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sa5550\AppData\Local\Temp\OneNote\16.0\Exported\{27DF55DA-C2E1-4656-921E-1A773B57E0AA}\NT\0\"/>
    </mc:Choice>
  </mc:AlternateContent>
  <xr:revisionPtr revIDLastSave="0" documentId="13_ncr:1_{52FA2E15-4E25-4844-82BD-282C160027F6}" xr6:coauthVersionLast="47" xr6:coauthVersionMax="47" xr10:uidLastSave="{00000000-0000-0000-0000-000000000000}"/>
  <bookViews>
    <workbookView xWindow="-120" yWindow="-120" windowWidth="29040" windowHeight="15840" xr2:uid="{D9784E5B-B8A2-4636-B1C9-DDAB98962BCF}"/>
  </bookViews>
  <sheets>
    <sheet name="Indexation MOI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Ass_sal">[1]P09!$B$10:$L$58</definedName>
    <definedName name="Base">'[2]CIFINO P9'!$A$7:$CU$41</definedName>
    <definedName name="Base_cusm">'[3]CIFINO P12'!$A$7:$CU$41</definedName>
    <definedName name="Base_précédente">'[2]444'!$A$7:$CU$41</definedName>
    <definedName name="Base_preliminaire">[4]donneesP13!$A$4:$AY$188</definedName>
    <definedName name="Base_rev">'[5]RR-données'!$A$1:$HZ$253</definedName>
    <definedName name="Cible">[6]Cibles!$A$8:$K$289</definedName>
    <definedName name="fusion">[7]DATA!$C$7:$AB$186</definedName>
    <definedName name="Fusion_2">'[7]DATA CISSS'!$C$7:$AP$40</definedName>
    <definedName name="Médicament">'[8]évolution 2016-2017'!$B$6:$AE$74</definedName>
    <definedName name="Print_Area" localSheetId="0">'Indexation MOI'!$C$5:$D$58</definedName>
    <definedName name="Taux">'[5]calcul taux horaire'!$B$5:$G$280</definedName>
    <definedName name="_xlnm.Print_Area" localSheetId="0">'Indexation MOI'!$A$1:$H$5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3" i="2" l="1"/>
  <c r="H63" i="2"/>
  <c r="F63" i="2"/>
  <c r="D63" i="2"/>
  <c r="D50" i="2"/>
  <c r="E50" i="2" s="1"/>
  <c r="D49" i="2"/>
  <c r="E49" i="2" s="1"/>
  <c r="D48" i="2"/>
  <c r="E48" i="2" s="1"/>
  <c r="D47" i="2"/>
  <c r="E47" i="2" s="1"/>
  <c r="D46" i="2"/>
  <c r="E46" i="2" s="1"/>
  <c r="D45" i="2"/>
  <c r="E45" i="2" s="1"/>
  <c r="D44" i="2"/>
  <c r="E44" i="2" s="1"/>
  <c r="D43" i="2"/>
  <c r="E43" i="2" s="1"/>
  <c r="D42" i="2"/>
  <c r="E42" i="2" s="1"/>
  <c r="D41" i="2"/>
  <c r="E41" i="2" s="1"/>
  <c r="D40" i="2"/>
  <c r="E40" i="2" s="1"/>
  <c r="D39" i="2"/>
  <c r="E39" i="2" s="1"/>
  <c r="D38" i="2"/>
  <c r="E38" i="2" s="1"/>
  <c r="D37" i="2"/>
  <c r="E37" i="2" s="1"/>
  <c r="D36" i="2"/>
  <c r="E36" i="2" s="1"/>
  <c r="D35" i="2"/>
  <c r="E35" i="2" s="1"/>
  <c r="D34" i="2"/>
  <c r="E34" i="2" s="1"/>
  <c r="D33" i="2"/>
  <c r="E33" i="2" s="1"/>
  <c r="D32" i="2"/>
  <c r="E32" i="2" s="1"/>
  <c r="D31" i="2"/>
  <c r="E31" i="2" s="1"/>
  <c r="D30" i="2"/>
  <c r="E30" i="2" s="1"/>
  <c r="D29" i="2"/>
  <c r="E29" i="2" s="1"/>
  <c r="D28" i="2"/>
  <c r="E28" i="2" s="1"/>
  <c r="D27" i="2"/>
  <c r="E27" i="2" s="1"/>
  <c r="D26" i="2"/>
  <c r="E26" i="2" s="1"/>
  <c r="D25" i="2"/>
  <c r="E25" i="2" s="1"/>
  <c r="D24" i="2"/>
  <c r="E24" i="2" s="1"/>
  <c r="D23" i="2"/>
  <c r="E23" i="2" s="1"/>
  <c r="D22" i="2"/>
  <c r="E22" i="2" s="1"/>
  <c r="D21" i="2"/>
  <c r="E21" i="2" s="1"/>
  <c r="J3" i="2"/>
  <c r="H3" i="2"/>
  <c r="F3" i="2"/>
  <c r="D3" i="2"/>
  <c r="E51" i="2" l="1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D51" i="2"/>
  <c r="D64" i="2" s="1"/>
  <c r="G37" i="2" l="1"/>
  <c r="H37" i="2" s="1"/>
  <c r="G44" i="2"/>
  <c r="G36" i="2"/>
  <c r="G28" i="2"/>
  <c r="H28" i="2" s="1"/>
  <c r="G43" i="2"/>
  <c r="H43" i="2" s="1"/>
  <c r="G35" i="2"/>
  <c r="G27" i="2"/>
  <c r="G45" i="2"/>
  <c r="G50" i="2"/>
  <c r="G42" i="2"/>
  <c r="G34" i="2"/>
  <c r="G26" i="2"/>
  <c r="H26" i="2" s="1"/>
  <c r="G21" i="2"/>
  <c r="F51" i="2"/>
  <c r="F64" i="2" s="1"/>
  <c r="G49" i="2"/>
  <c r="H49" i="2" s="1"/>
  <c r="G41" i="2"/>
  <c r="H41" i="2" s="1"/>
  <c r="G33" i="2"/>
  <c r="H33" i="2" s="1"/>
  <c r="G25" i="2"/>
  <c r="G48" i="2"/>
  <c r="G40" i="2"/>
  <c r="H40" i="2" s="1"/>
  <c r="G32" i="2"/>
  <c r="H32" i="2" s="1"/>
  <c r="G24" i="2"/>
  <c r="G47" i="2"/>
  <c r="G39" i="2"/>
  <c r="G31" i="2"/>
  <c r="H31" i="2" s="1"/>
  <c r="G23" i="2"/>
  <c r="G29" i="2"/>
  <c r="G46" i="2"/>
  <c r="H46" i="2" s="1"/>
  <c r="G38" i="2"/>
  <c r="H38" i="2" s="1"/>
  <c r="G30" i="2"/>
  <c r="G22" i="2"/>
  <c r="I26" i="2" l="1"/>
  <c r="J26" i="2" s="1"/>
  <c r="I28" i="2"/>
  <c r="J28" i="2" s="1"/>
  <c r="I41" i="2"/>
  <c r="J41" i="2" s="1"/>
  <c r="I40" i="2"/>
  <c r="J40" i="2" s="1"/>
  <c r="I46" i="2"/>
  <c r="J46" i="2" s="1"/>
  <c r="H39" i="2"/>
  <c r="I31" i="2"/>
  <c r="J31" i="2" s="1"/>
  <c r="L46" i="2"/>
  <c r="H34" i="2"/>
  <c r="H27" i="2"/>
  <c r="H36" i="2"/>
  <c r="I38" i="2"/>
  <c r="J38" i="2" s="1"/>
  <c r="I33" i="2"/>
  <c r="J33" i="2" s="1"/>
  <c r="H22" i="2"/>
  <c r="H29" i="2"/>
  <c r="H47" i="2"/>
  <c r="H48" i="2"/>
  <c r="I49" i="2"/>
  <c r="L49" i="2" s="1"/>
  <c r="H45" i="2"/>
  <c r="H42" i="2"/>
  <c r="H35" i="2"/>
  <c r="H44" i="2"/>
  <c r="I32" i="2"/>
  <c r="J32" i="2" s="1"/>
  <c r="H30" i="2"/>
  <c r="H23" i="2"/>
  <c r="H24" i="2"/>
  <c r="H25" i="2"/>
  <c r="G51" i="2"/>
  <c r="L38" i="2"/>
  <c r="H21" i="2"/>
  <c r="H50" i="2"/>
  <c r="I43" i="2"/>
  <c r="J43" i="2" s="1"/>
  <c r="I37" i="2"/>
  <c r="L37" i="2" s="1"/>
  <c r="L41" i="2" l="1"/>
  <c r="L26" i="2"/>
  <c r="J49" i="2"/>
  <c r="L33" i="2"/>
  <c r="J37" i="2"/>
  <c r="L28" i="2"/>
  <c r="L43" i="2"/>
  <c r="L31" i="2"/>
  <c r="L40" i="2"/>
  <c r="I24" i="2"/>
  <c r="L24" i="2" s="1"/>
  <c r="I42" i="2"/>
  <c r="L42" i="2" s="1"/>
  <c r="I23" i="2"/>
  <c r="L23" i="2" s="1"/>
  <c r="I50" i="2"/>
  <c r="L50" i="2" s="1"/>
  <c r="I30" i="2"/>
  <c r="L30" i="2" s="1"/>
  <c r="I39" i="2"/>
  <c r="L39" i="2" s="1"/>
  <c r="I35" i="2"/>
  <c r="L35" i="2" s="1"/>
  <c r="I21" i="2"/>
  <c r="J21" i="2" s="1"/>
  <c r="H51" i="2"/>
  <c r="H64" i="2" s="1"/>
  <c r="I25" i="2"/>
  <c r="L25" i="2" s="1"/>
  <c r="I48" i="2"/>
  <c r="L48" i="2" s="1"/>
  <c r="I36" i="2"/>
  <c r="L36" i="2" s="1"/>
  <c r="L32" i="2"/>
  <c r="I45" i="2"/>
  <c r="L45" i="2" s="1"/>
  <c r="I47" i="2"/>
  <c r="L47" i="2" s="1"/>
  <c r="I27" i="2"/>
  <c r="L27" i="2" s="1"/>
  <c r="I22" i="2"/>
  <c r="L22" i="2" s="1"/>
  <c r="I44" i="2"/>
  <c r="L44" i="2" s="1"/>
  <c r="I29" i="2"/>
  <c r="L29" i="2" s="1"/>
  <c r="I34" i="2"/>
  <c r="L34" i="2" s="1"/>
  <c r="J48" i="2" l="1"/>
  <c r="J22" i="2"/>
  <c r="J25" i="2"/>
  <c r="J50" i="2"/>
  <c r="J36" i="2"/>
  <c r="J34" i="2"/>
  <c r="J27" i="2"/>
  <c r="J35" i="2"/>
  <c r="J23" i="2"/>
  <c r="J29" i="2"/>
  <c r="J47" i="2"/>
  <c r="J39" i="2"/>
  <c r="J42" i="2"/>
  <c r="J44" i="2"/>
  <c r="J45" i="2"/>
  <c r="J30" i="2"/>
  <c r="J24" i="2"/>
  <c r="I51" i="2"/>
  <c r="L21" i="2"/>
  <c r="L51" i="2" s="1"/>
  <c r="J51" i="2" l="1"/>
  <c r="J64" i="2" s="1"/>
</calcChain>
</file>

<file path=xl/sharedStrings.xml><?xml version="1.0" encoding="utf-8"?>
<sst xmlns="http://schemas.openxmlformats.org/spreadsheetml/2006/main" count="68" uniqueCount="57">
  <si>
    <t>CISSS du Bas-Saint-Laurent</t>
  </si>
  <si>
    <t>CIUSSS du Saguenay - Lac-Saint-Jean</t>
  </si>
  <si>
    <t>CHU de Québec - UL</t>
  </si>
  <si>
    <t>CIUSSS de la Capitale-Nationale</t>
  </si>
  <si>
    <t>CIUSSS de la Mauricie-et-du-Centre-du-Québec</t>
  </si>
  <si>
    <t>CIUSSS de l'Estrie - CHUS</t>
  </si>
  <si>
    <t>CHUM</t>
  </si>
  <si>
    <t>CIUSSS de l'Ouest-de-l'Île-de-Montréal</t>
  </si>
  <si>
    <t>CIUSSS du Centre-Ouest-de-l'Île-de-Montréal</t>
  </si>
  <si>
    <t>CIUSSS du Centre-Sud-de-l'Île-de-Montréal</t>
  </si>
  <si>
    <t>CIUSSS du Nord-de-l'Île-de-Montréal</t>
  </si>
  <si>
    <t>CIUSSS de l'Est-de-l'Île-de-Montréal</t>
  </si>
  <si>
    <t>CUSM</t>
  </si>
  <si>
    <t>CHU Sainte-Justine</t>
  </si>
  <si>
    <t>CISSS de l'Outaouais</t>
  </si>
  <si>
    <t>CISSS de l'Abitibi-Témiscamingue</t>
  </si>
  <si>
    <t>CISSS de la Côte-Nord</t>
  </si>
  <si>
    <t>CRSSS de la Baie-James</t>
  </si>
  <si>
    <t>CISSS des Îles</t>
  </si>
  <si>
    <t>CISSS de la Gaspésie</t>
  </si>
  <si>
    <t>CISSS de Chaudière-Appalaches</t>
  </si>
  <si>
    <t>CISSS de Laval</t>
  </si>
  <si>
    <t>CISSS de Lanaudière</t>
  </si>
  <si>
    <t>CISSS des Laurentides</t>
  </si>
  <si>
    <t>CISSS de la Montérégie-Centre</t>
  </si>
  <si>
    <t>CISSS de la Montérégie-Est</t>
  </si>
  <si>
    <t>CISSS de la Montérégie-Ouest</t>
  </si>
  <si>
    <t>Total</t>
  </si>
  <si>
    <r>
      <rPr>
        <vertAlign val="superscript"/>
        <sz val="10"/>
        <color theme="1"/>
        <rFont val="Arial Narrow"/>
        <family val="2"/>
      </rPr>
      <t>3</t>
    </r>
    <r>
      <rPr>
        <sz val="10"/>
        <color theme="1"/>
        <rFont val="Arial Narrow"/>
        <family val="2"/>
      </rPr>
      <t xml:space="preserve"> Les données du taux d'assurance salaire proviennent de l'application EGI - Portail sur les ententes de gestion et d'imputabilité. Cet indicateur de gestion a été abandonné par le MSSS le 31 mars 2020.</t>
    </r>
  </si>
  <si>
    <t>Vallidation des données</t>
  </si>
  <si>
    <t>No ligne</t>
  </si>
  <si>
    <t>Somme des montants présent dans la base de données</t>
  </si>
  <si>
    <t>Écart</t>
  </si>
  <si>
    <t>Financement accordé</t>
  </si>
  <si>
    <t>Exercice financier 2022-2023</t>
  </si>
  <si>
    <t>Allocation d'une aide financière non récurrente</t>
  </si>
  <si>
    <t>IUCPQ - UL</t>
  </si>
  <si>
    <t>Institut de cardiologie de Montréal</t>
  </si>
  <si>
    <t>INPL Philippe-Pinel</t>
  </si>
  <si>
    <t>P320-00 L5C4</t>
  </si>
  <si>
    <t>P.203-00 L21C4</t>
  </si>
  <si>
    <t>Main d'œuvre indépendante</t>
  </si>
  <si>
    <t>2019-2020</t>
  </si>
  <si>
    <t>2020-2021</t>
  </si>
  <si>
    <t>2021-2022</t>
  </si>
  <si>
    <t>2022-2023</t>
  </si>
  <si>
    <t>Dépenses MOI</t>
  </si>
  <si>
    <t>Indexation</t>
  </si>
  <si>
    <t>A</t>
  </si>
  <si>
    <t>C = A + B</t>
  </si>
  <si>
    <t>E = C + D</t>
  </si>
  <si>
    <t>F = E x 2,73 %</t>
  </si>
  <si>
    <t>G = E = F</t>
  </si>
  <si>
    <t>H = (B + D + F) arrondi</t>
  </si>
  <si>
    <t>Taux d'indexation salariale</t>
  </si>
  <si>
    <t>B = A x 2,31 %</t>
  </si>
  <si>
    <t>D = C x 2,34 %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</si>
</sst>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* #,##0_)\ &quot;$&quot;_ ;_ * \(#,##0\)\ &quot;$&quot;_ ;_ * &quot;-&quot;_)\ &quot;$&quot;_ ;_ @_ "/>
    <numFmt numFmtId="44" formatCode="_ * #,##0.00_)\ &quot;$&quot;_ ;_ * \(#,##0.00\)\ &quot;$&quot;_ ;_ * &quot;-&quot;??_)\ &quot;$&quot;_ ;_ @_ "/>
    <numFmt numFmtId="164" formatCode="0.0%"/>
    <numFmt numFmtId="165" formatCode="_ * #,##0_)\ &quot;$&quot;_ ;_ * \(#,##0\)\ &quot;$&quot;_ ;_ * &quot;-&quot;??_)\ &quot;$&quot;_ ;_ @_ "/>
  </numFmts>
  <fonts count="15" x14ac:knownFonts="1">
    <font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sz val="11"/>
      <color theme="3" tint="0.39997558519241921"/>
      <name val="Calibri"/>
      <family val="2"/>
      <scheme val="minor"/>
    </font>
    <font>
      <vertAlign val="superscript"/>
      <sz val="10"/>
      <color theme="1"/>
      <name val="Arial Narrow"/>
      <family val="2"/>
    </font>
    <font>
      <sz val="10"/>
      <color rgb="FFFF0000"/>
      <name val="Arial Narrow"/>
      <family val="2"/>
    </font>
    <font>
      <i/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sz val="10"/>
      <color theme="1"/>
      <name val="Arial"/>
      <family val="2"/>
    </font>
    <font>
      <b/>
      <u/>
      <sz val="12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22"/>
      </bottom>
      <diagonal/>
    </border>
    <border>
      <left style="medium">
        <color indexed="64"/>
      </left>
      <right/>
      <top style="hair">
        <color indexed="22"/>
      </top>
      <bottom style="hair">
        <color indexed="22"/>
      </bottom>
      <diagonal/>
    </border>
    <border>
      <left style="medium">
        <color indexed="64"/>
      </left>
      <right style="medium">
        <color indexed="64"/>
      </right>
      <top/>
      <bottom style="hair">
        <color indexed="22"/>
      </bottom>
      <diagonal/>
    </border>
    <border>
      <left style="medium">
        <color indexed="64"/>
      </left>
      <right/>
      <top/>
      <bottom style="hair">
        <color indexed="22"/>
      </bottom>
      <diagonal/>
    </border>
    <border>
      <left style="medium">
        <color indexed="64"/>
      </left>
      <right style="medium">
        <color indexed="64"/>
      </right>
      <top style="hair">
        <color indexed="22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/>
      <top style="medium">
        <color indexed="64"/>
      </top>
      <bottom style="hair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22"/>
      </bottom>
      <diagonal/>
    </border>
    <border>
      <left/>
      <right/>
      <top style="medium">
        <color indexed="64"/>
      </top>
      <bottom style="hair">
        <color indexed="22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hair">
        <color indexed="22"/>
      </bottom>
      <diagonal/>
    </border>
    <border>
      <left style="medium">
        <color theme="1"/>
      </left>
      <right/>
      <top style="hair">
        <color indexed="22"/>
      </top>
      <bottom style="hair">
        <color indexed="22"/>
      </bottom>
      <diagonal/>
    </border>
    <border>
      <left style="medium">
        <color theme="1"/>
      </left>
      <right/>
      <top/>
      <bottom style="hair">
        <color indexed="22"/>
      </bottom>
      <diagonal/>
    </border>
    <border>
      <left style="medium">
        <color indexed="64"/>
      </left>
      <right style="thin">
        <color indexed="64"/>
      </right>
      <top/>
      <bottom style="hair">
        <color indexed="22"/>
      </bottom>
      <diagonal/>
    </border>
    <border>
      <left/>
      <right/>
      <top/>
      <bottom style="hair">
        <color indexed="22"/>
      </bottom>
      <diagonal/>
    </border>
    <border>
      <left style="medium">
        <color indexed="64"/>
      </left>
      <right style="medium">
        <color theme="1"/>
      </right>
      <top/>
      <bottom style="hair">
        <color indexed="22"/>
      </bottom>
      <diagonal/>
    </border>
    <border>
      <left style="medium">
        <color theme="1"/>
      </left>
      <right/>
      <top style="hair">
        <color indexed="22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22"/>
      </top>
      <bottom style="double">
        <color indexed="64"/>
      </bottom>
      <diagonal/>
    </border>
    <border>
      <left/>
      <right/>
      <top style="hair">
        <color indexed="22"/>
      </top>
      <bottom style="double">
        <color indexed="64"/>
      </bottom>
      <diagonal/>
    </border>
    <border>
      <left style="medium">
        <color indexed="64"/>
      </left>
      <right style="medium">
        <color theme="1"/>
      </right>
      <top style="hair">
        <color indexed="22"/>
      </top>
      <bottom style="double">
        <color indexed="64"/>
      </bottom>
      <diagonal/>
    </border>
    <border>
      <left style="medium">
        <color theme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theme="1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3" fillId="2" borderId="2" xfId="2" applyFont="1" applyFill="1" applyBorder="1" applyAlignment="1">
      <alignment vertical="center"/>
    </xf>
    <xf numFmtId="0" fontId="3" fillId="3" borderId="4" xfId="2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42" fontId="2" fillId="0" borderId="6" xfId="0" applyNumberFormat="1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2" fontId="2" fillId="0" borderId="8" xfId="0" applyNumberFormat="1" applyFont="1" applyBorder="1" applyAlignment="1">
      <alignment vertical="center"/>
    </xf>
    <xf numFmtId="0" fontId="4" fillId="4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/>
    <xf numFmtId="0" fontId="3" fillId="4" borderId="7" xfId="0" applyFont="1" applyFill="1" applyBorder="1" applyAlignment="1">
      <alignment horizontal="center" vertical="center"/>
    </xf>
    <xf numFmtId="0" fontId="4" fillId="0" borderId="0" xfId="0" applyFont="1"/>
    <xf numFmtId="0" fontId="4" fillId="2" borderId="11" xfId="0" applyFont="1" applyFill="1" applyBorder="1"/>
    <xf numFmtId="0" fontId="4" fillId="0" borderId="0" xfId="0" applyFont="1" applyAlignment="1">
      <alignment horizontal="right"/>
    </xf>
    <xf numFmtId="164" fontId="2" fillId="0" borderId="0" xfId="1" applyNumberFormat="1" applyFont="1" applyBorder="1" applyAlignment="1">
      <alignment horizontal="center"/>
    </xf>
    <xf numFmtId="0" fontId="2" fillId="0" borderId="0" xfId="2" applyFont="1" applyAlignment="1">
      <alignment horizontal="left" wrapText="1"/>
    </xf>
    <xf numFmtId="165" fontId="6" fillId="0" borderId="0" xfId="0" applyNumberFormat="1" applyFont="1"/>
    <xf numFmtId="0" fontId="8" fillId="0" borderId="0" xfId="0" applyFont="1"/>
    <xf numFmtId="42" fontId="8" fillId="0" borderId="0" xfId="0" applyNumberFormat="1" applyFont="1"/>
    <xf numFmtId="0" fontId="3" fillId="6" borderId="12" xfId="2" applyFont="1" applyFill="1" applyBorder="1" applyAlignment="1">
      <alignment horizontal="center" vertical="center" wrapText="1"/>
    </xf>
    <xf numFmtId="0" fontId="3" fillId="6" borderId="3" xfId="2" applyFont="1" applyFill="1" applyBorder="1" applyAlignment="1">
      <alignment horizontal="center" vertical="center" wrapText="1"/>
    </xf>
    <xf numFmtId="0" fontId="0" fillId="0" borderId="13" xfId="0" applyBorder="1"/>
    <xf numFmtId="0" fontId="9" fillId="7" borderId="14" xfId="2" applyFont="1" applyFill="1" applyBorder="1" applyAlignment="1">
      <alignment horizontal="center" vertical="center" wrapText="1"/>
    </xf>
    <xf numFmtId="37" fontId="10" fillId="0" borderId="13" xfId="0" applyNumberFormat="1" applyFont="1" applyBorder="1" applyAlignment="1">
      <alignment vertical="center"/>
    </xf>
    <xf numFmtId="37" fontId="11" fillId="8" borderId="15" xfId="0" applyNumberFormat="1" applyFont="1" applyFill="1" applyBorder="1" applyAlignment="1">
      <alignment horizontal="right" vertical="center"/>
    </xf>
    <xf numFmtId="37" fontId="11" fillId="7" borderId="16" xfId="3" applyNumberFormat="1" applyFont="1" applyFill="1" applyBorder="1" applyAlignment="1">
      <alignment horizontal="right" vertical="center"/>
    </xf>
    <xf numFmtId="0" fontId="1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18" xfId="2" applyFont="1" applyFill="1" applyBorder="1" applyAlignment="1">
      <alignment horizontal="center" vertical="center"/>
    </xf>
    <xf numFmtId="0" fontId="3" fillId="2" borderId="22" xfId="2" applyFont="1" applyFill="1" applyBorder="1" applyAlignment="1">
      <alignment vertical="center"/>
    </xf>
    <xf numFmtId="0" fontId="3" fillId="3" borderId="19" xfId="2" applyFont="1" applyFill="1" applyBorder="1" applyAlignment="1">
      <alignment horizontal="center" vertical="center" wrapText="1"/>
    </xf>
    <xf numFmtId="0" fontId="3" fillId="3" borderId="22" xfId="2" applyFont="1" applyFill="1" applyBorder="1" applyAlignment="1">
      <alignment horizontal="center" vertical="center" wrapText="1"/>
    </xf>
    <xf numFmtId="0" fontId="3" fillId="9" borderId="1" xfId="2" applyFont="1" applyFill="1" applyBorder="1" applyAlignment="1">
      <alignment horizontal="center" vertical="center" wrapText="1"/>
    </xf>
    <xf numFmtId="0" fontId="3" fillId="9" borderId="26" xfId="2" applyFont="1" applyFill="1" applyBorder="1" applyAlignment="1">
      <alignment horizontal="center" vertical="center" wrapText="1"/>
    </xf>
    <xf numFmtId="0" fontId="3" fillId="3" borderId="27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vertical="center"/>
    </xf>
    <xf numFmtId="0" fontId="3" fillId="3" borderId="28" xfId="2" applyFont="1" applyFill="1" applyBorder="1" applyAlignment="1">
      <alignment horizontal="center" vertical="center" wrapText="1"/>
    </xf>
    <xf numFmtId="0" fontId="3" fillId="3" borderId="14" xfId="2" applyFont="1" applyFill="1" applyBorder="1" applyAlignment="1">
      <alignment horizontal="center" vertical="center" wrapText="1"/>
    </xf>
    <xf numFmtId="0" fontId="3" fillId="3" borderId="29" xfId="2" applyFont="1" applyFill="1" applyBorder="1" applyAlignment="1">
      <alignment horizontal="center" vertical="center" wrapText="1"/>
    </xf>
    <xf numFmtId="37" fontId="3" fillId="0" borderId="30" xfId="2" applyNumberFormat="1" applyFont="1" applyBorder="1" applyAlignment="1">
      <alignment vertical="center"/>
    </xf>
    <xf numFmtId="42" fontId="2" fillId="0" borderId="30" xfId="0" applyNumberFormat="1" applyFont="1" applyBorder="1" applyAlignment="1">
      <alignment vertical="center"/>
    </xf>
    <xf numFmtId="42" fontId="2" fillId="0" borderId="31" xfId="0" applyNumberFormat="1" applyFont="1" applyBorder="1" applyAlignment="1">
      <alignment vertical="center"/>
    </xf>
    <xf numFmtId="42" fontId="2" fillId="0" borderId="32" xfId="0" applyNumberFormat="1" applyFont="1" applyBorder="1" applyAlignment="1">
      <alignment vertical="center"/>
    </xf>
    <xf numFmtId="42" fontId="2" fillId="0" borderId="33" xfId="0" applyNumberFormat="1" applyFont="1" applyBorder="1" applyAlignment="1">
      <alignment vertical="center"/>
    </xf>
    <xf numFmtId="37" fontId="3" fillId="5" borderId="34" xfId="2" applyNumberFormat="1" applyFont="1" applyFill="1" applyBorder="1" applyAlignment="1">
      <alignment vertical="center"/>
    </xf>
    <xf numFmtId="42" fontId="2" fillId="3" borderId="35" xfId="0" applyNumberFormat="1" applyFont="1" applyFill="1" applyBorder="1" applyAlignment="1">
      <alignment vertical="center"/>
    </xf>
    <xf numFmtId="42" fontId="2" fillId="3" borderId="36" xfId="0" applyNumberFormat="1" applyFont="1" applyFill="1" applyBorder="1" applyAlignment="1">
      <alignment vertical="center"/>
    </xf>
    <xf numFmtId="42" fontId="2" fillId="3" borderId="8" xfId="0" applyNumberFormat="1" applyFont="1" applyFill="1" applyBorder="1" applyAlignment="1">
      <alignment vertical="center"/>
    </xf>
    <xf numFmtId="42" fontId="2" fillId="3" borderId="37" xfId="0" applyNumberFormat="1" applyFont="1" applyFill="1" applyBorder="1" applyAlignment="1">
      <alignment vertical="center"/>
    </xf>
    <xf numFmtId="42" fontId="2" fillId="3" borderId="38" xfId="0" applyNumberFormat="1" applyFont="1" applyFill="1" applyBorder="1" applyAlignment="1">
      <alignment vertical="center"/>
    </xf>
    <xf numFmtId="37" fontId="3" fillId="0" borderId="34" xfId="2" applyNumberFormat="1" applyFont="1" applyBorder="1" applyAlignment="1">
      <alignment vertical="center"/>
    </xf>
    <xf numFmtId="42" fontId="2" fillId="0" borderId="35" xfId="0" applyNumberFormat="1" applyFont="1" applyBorder="1" applyAlignment="1">
      <alignment vertical="center"/>
    </xf>
    <xf numFmtId="42" fontId="2" fillId="0" borderId="36" xfId="0" applyNumberFormat="1" applyFont="1" applyBorder="1" applyAlignment="1">
      <alignment vertical="center"/>
    </xf>
    <xf numFmtId="42" fontId="2" fillId="0" borderId="37" xfId="0" applyNumberFormat="1" applyFont="1" applyBorder="1" applyAlignment="1">
      <alignment vertical="center"/>
    </xf>
    <xf numFmtId="42" fontId="2" fillId="0" borderId="38" xfId="0" applyNumberFormat="1" applyFont="1" applyBorder="1" applyAlignment="1">
      <alignment vertical="center"/>
    </xf>
    <xf numFmtId="37" fontId="3" fillId="5" borderId="35" xfId="2" applyNumberFormat="1" applyFont="1" applyFill="1" applyBorder="1" applyAlignment="1">
      <alignment horizontal="left" vertical="center"/>
    </xf>
    <xf numFmtId="37" fontId="3" fillId="0" borderId="35" xfId="2" applyNumberFormat="1" applyFont="1" applyBorder="1" applyAlignment="1">
      <alignment horizontal="left" vertical="center"/>
    </xf>
    <xf numFmtId="37" fontId="3" fillId="0" borderId="35" xfId="2" applyNumberFormat="1" applyFont="1" applyBorder="1" applyAlignment="1">
      <alignment vertical="center"/>
    </xf>
    <xf numFmtId="37" fontId="3" fillId="3" borderId="39" xfId="2" applyNumberFormat="1" applyFont="1" applyFill="1" applyBorder="1" applyAlignment="1">
      <alignment vertical="center"/>
    </xf>
    <xf numFmtId="42" fontId="2" fillId="3" borderId="39" xfId="0" applyNumberFormat="1" applyFont="1" applyFill="1" applyBorder="1" applyAlignment="1">
      <alignment vertical="center"/>
    </xf>
    <xf numFmtId="42" fontId="2" fillId="3" borderId="40" xfId="0" applyNumberFormat="1" applyFont="1" applyFill="1" applyBorder="1" applyAlignment="1">
      <alignment vertical="center"/>
    </xf>
    <xf numFmtId="42" fontId="2" fillId="3" borderId="10" xfId="0" applyNumberFormat="1" applyFont="1" applyFill="1" applyBorder="1" applyAlignment="1">
      <alignment vertical="center"/>
    </xf>
    <xf numFmtId="42" fontId="2" fillId="3" borderId="41" xfId="0" applyNumberFormat="1" applyFont="1" applyFill="1" applyBorder="1" applyAlignment="1">
      <alignment vertical="center"/>
    </xf>
    <xf numFmtId="42" fontId="2" fillId="3" borderId="42" xfId="0" applyNumberFormat="1" applyFont="1" applyFill="1" applyBorder="1" applyAlignment="1">
      <alignment vertical="center"/>
    </xf>
    <xf numFmtId="0" fontId="4" fillId="2" borderId="43" xfId="0" applyFont="1" applyFill="1" applyBorder="1" applyAlignment="1">
      <alignment horizontal="right"/>
    </xf>
    <xf numFmtId="42" fontId="4" fillId="3" borderId="43" xfId="0" applyNumberFormat="1" applyFont="1" applyFill="1" applyBorder="1"/>
    <xf numFmtId="42" fontId="4" fillId="9" borderId="43" xfId="0" applyNumberFormat="1" applyFont="1" applyFill="1" applyBorder="1"/>
    <xf numFmtId="42" fontId="4" fillId="3" borderId="17" xfId="1" applyNumberFormat="1" applyFont="1" applyFill="1" applyBorder="1" applyAlignment="1">
      <alignment horizontal="center"/>
    </xf>
    <xf numFmtId="42" fontId="4" fillId="3" borderId="44" xfId="0" applyNumberFormat="1" applyFont="1" applyFill="1" applyBorder="1"/>
    <xf numFmtId="0" fontId="4" fillId="2" borderId="4" xfId="0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10" fontId="2" fillId="9" borderId="4" xfId="1" applyNumberFormat="1" applyFont="1" applyFill="1" applyBorder="1" applyAlignment="1">
      <alignment horizontal="center"/>
    </xf>
    <xf numFmtId="10" fontId="2" fillId="0" borderId="0" xfId="1" applyNumberFormat="1" applyFont="1" applyFill="1" applyBorder="1" applyAlignment="1">
      <alignment horizontal="center"/>
    </xf>
    <xf numFmtId="10" fontId="13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42" fontId="2" fillId="0" borderId="0" xfId="0" applyNumberFormat="1" applyFont="1"/>
    <xf numFmtId="0" fontId="3" fillId="3" borderId="12" xfId="2" applyFont="1" applyFill="1" applyBorder="1" applyAlignment="1">
      <alignment horizontal="center" vertical="center" wrapText="1"/>
    </xf>
    <xf numFmtId="0" fontId="3" fillId="5" borderId="1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" fillId="3" borderId="19" xfId="2" applyFont="1" applyFill="1" applyBorder="1" applyAlignment="1">
      <alignment horizontal="center" vertical="center" wrapText="1"/>
    </xf>
    <xf numFmtId="0" fontId="3" fillId="3" borderId="20" xfId="2" applyFont="1" applyFill="1" applyBorder="1" applyAlignment="1">
      <alignment horizontal="center" vertical="center" wrapText="1"/>
    </xf>
    <xf numFmtId="0" fontId="3" fillId="3" borderId="21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23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4" xfId="2" applyFont="1" applyFill="1" applyBorder="1" applyAlignment="1">
      <alignment horizontal="center" vertical="center" wrapText="1"/>
    </xf>
    <xf numFmtId="0" fontId="3" fillId="3" borderId="25" xfId="2" applyFont="1" applyFill="1" applyBorder="1" applyAlignment="1">
      <alignment horizontal="center" vertical="center" wrapText="1"/>
    </xf>
  </cellXfs>
  <cellStyles count="4">
    <cellStyle name="Monétaire 2" xfId="3" xr:uid="{E872AD3F-A013-44F3-AB53-43632BDAE9EC}"/>
    <cellStyle name="Normal" xfId="0" builtinId="0"/>
    <cellStyle name="Normal 2 2" xfId="2" xr:uid="{F0AE8E5D-893D-422E-A3CA-628060CC1F12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71437</xdr:colOff>
      <xdr:row>4</xdr:row>
      <xdr:rowOff>95252</xdr:rowOff>
    </xdr:from>
    <xdr:to>
      <xdr:col>12</xdr:col>
      <xdr:colOff>71437</xdr:colOff>
      <xdr:row>12</xdr:row>
      <xdr:rowOff>174508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B97B87F-E980-43DC-B32B-1C9F822CA5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393"/>
        <a:stretch/>
      </xdr:blipFill>
      <xdr:spPr>
        <a:xfrm>
          <a:off x="404812" y="261940"/>
          <a:ext cx="12227719" cy="16270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n00qubc01537\j\GRP\C\4\C\A_SUIVI%20EXERCICE%202016-2017\SUIVI%20EXECUTION\TABLEAU%20DE%20BORD\Autres%20tableaux%20p&#233;riodiques\Assurance-salaire\Assurance%20salaire_P09%202016-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n00qubc01537\j\GRP\C\4\C\A_SUIVI%20EXERCICE%202016-2017\SUIVI%20EXECUTION\MODELE\Extraction%20generale_modi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n00qubc01537\j\GRP\C\4\C\9999%20Ancienne%20structure\A_SUIVI%20EXERCICE%202016-2017\SUIVI%20EXECUTION\MODELE\Extraction%20generale_modif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n00qubc01537\j\GRP\C\4\C\A_SUIVI%20EXERCICE%202014-2015\SUIVI%20EX&#201;CUTION\DOCS%20&#201;CARTS\Tableaux%20doc%20eca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n00qubc01537\j\GRP\C\4\C\A_SUIVI%20EXERCICES%202015-2016\SUIVI%20EX&#201;CUTION\DOCS%20&#201;CARTS\Mod&#232;les\Tableaux%20doc%20ecart_P0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n00qubc01537\j\GRP\C\4\C\A_SUIVI%20EXERCICE%202014-2015\SUIVI%20EX&#201;CUTION\TABLEAU%20DE%20BORD\Autres%20tableaux%20p&#233;riodiques\Assurance-salaire\2014-2015\Cible%20assurance%20salair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n00qubc01537\j\GRP\C\4\C\A_SUIVI%20EXERCICES%202015-2016\SUIVI%20EX&#201;CUTION\TABLEAU%20DE%20BORD\TAB_RR446_SYNTH&#200;SE_1516_CISSS_corrig&#233;%202015-07-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n00qubc01537\j\GRP\C\4\C\A_SUIVI%20EXERCICE%202016-2017\SUIVI%20EXECUTION\TABLEAU%20DE%20BORD\Autres%20tableaux%20p&#233;riodiques\M&#233;dicaments%20et%20fournitures\M&#233;dicaments%20vs%20co&#251;t%20de%20syst&#232;me_%20P09_2016-2017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n00qubc01537\j\GRP\C\4\C\6000%20Bases%20donnees\20192020_B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n00qubc01537\j\GRP\C\4\C\6000%20Bases%20donnees\20202021_BD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n00qubc01537\j\GRP\C\4\C\6000%20Bases%20donnees\20212022_B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09"/>
      <sheetName val="Feuil2"/>
      <sheetName val="Feuil3"/>
    </sheetNames>
    <sheetDataSet>
      <sheetData sheetId="0">
        <row r="10">
          <cell r="B10">
            <v>11045119</v>
          </cell>
          <cell r="C10" t="str">
            <v>CISSS du Bas-Saint-Laurent</v>
          </cell>
          <cell r="D10">
            <v>5.7000000000000002E-2</v>
          </cell>
          <cell r="E10">
            <v>9051018</v>
          </cell>
          <cell r="F10">
            <v>6320027</v>
          </cell>
          <cell r="G10">
            <v>396077</v>
          </cell>
          <cell r="H10">
            <v>24503</v>
          </cell>
          <cell r="I10">
            <v>6.2914064023900151E-2</v>
          </cell>
          <cell r="J10">
            <v>-5.9140640239001493E-3</v>
          </cell>
          <cell r="K10">
            <v>37232.131999999983</v>
          </cell>
          <cell r="L10">
            <v>1222629.4657718486</v>
          </cell>
        </row>
        <row r="11">
          <cell r="B11">
            <v>0</v>
          </cell>
          <cell r="C11" t="str">
            <v>Région 02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B12">
            <v>11045127</v>
          </cell>
          <cell r="C12" t="str">
            <v>CIUSSS du Saguenay-Lac-Saint-Jean</v>
          </cell>
          <cell r="D12">
            <v>6.7500000000000004E-2</v>
          </cell>
          <cell r="E12">
            <v>15138288</v>
          </cell>
          <cell r="F12">
            <v>8296434</v>
          </cell>
          <cell r="G12">
            <v>653147</v>
          </cell>
          <cell r="H12">
            <v>10241</v>
          </cell>
          <cell r="I12">
            <v>7.8823532109377606E-2</v>
          </cell>
          <cell r="J12">
            <v>-1.1323532109377601E-2</v>
          </cell>
          <cell r="K12">
            <v>93828.972499999916</v>
          </cell>
          <cell r="L12">
            <v>3125085.7256821226</v>
          </cell>
        </row>
        <row r="13">
          <cell r="B13">
            <v>0</v>
          </cell>
          <cell r="C13" t="str">
            <v>Région 03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B14">
            <v>11045135</v>
          </cell>
          <cell r="C14" t="str">
            <v>CIUSSS de la Capitale-Nationale</v>
          </cell>
          <cell r="D14">
            <v>6.0999999999999999E-2</v>
          </cell>
          <cell r="E14">
            <v>21004474</v>
          </cell>
          <cell r="F14">
            <v>13798933</v>
          </cell>
          <cell r="G14">
            <v>926623</v>
          </cell>
          <cell r="H14">
            <v>309050</v>
          </cell>
          <cell r="I14">
            <v>6.8690217698700567E-2</v>
          </cell>
          <cell r="J14">
            <v>-7.6902176987005688E-3</v>
          </cell>
          <cell r="K14">
            <v>103740.13699999999</v>
          </cell>
          <cell r="L14">
            <v>3379206.2483247514</v>
          </cell>
        </row>
        <row r="15">
          <cell r="B15">
            <v>11045051</v>
          </cell>
          <cell r="C15" t="str">
            <v>CHU de Québec - Université Laval</v>
          </cell>
          <cell r="D15">
            <v>5.6599999999999998E-2</v>
          </cell>
          <cell r="E15">
            <v>12017244</v>
          </cell>
          <cell r="F15">
            <v>9819375</v>
          </cell>
          <cell r="G15">
            <v>555086</v>
          </cell>
          <cell r="H15">
            <v>126501</v>
          </cell>
          <cell r="I15">
            <v>5.7267431723552788E-2</v>
          </cell>
          <cell r="J15">
            <v>-6.6743172355279018E-4</v>
          </cell>
          <cell r="K15">
            <v>6469.3316000000341</v>
          </cell>
          <cell r="L15">
            <v>201262.64019392812</v>
          </cell>
        </row>
        <row r="16">
          <cell r="B16">
            <v>13623616</v>
          </cell>
          <cell r="C16" t="str">
            <v>IUCPQ - UL</v>
          </cell>
          <cell r="D16">
            <v>5.4899999999999997E-2</v>
          </cell>
          <cell r="E16">
            <v>2552050</v>
          </cell>
          <cell r="F16">
            <v>2122985</v>
          </cell>
          <cell r="G16">
            <v>115093</v>
          </cell>
          <cell r="H16">
            <v>17443</v>
          </cell>
          <cell r="I16">
            <v>5.4661935026705716E-2</v>
          </cell>
          <cell r="J16">
            <v>2.3806497329428161E-4</v>
          </cell>
          <cell r="K16">
            <v>-501.255799999999</v>
          </cell>
          <cell r="L16">
            <v>-15971.982551541134</v>
          </cell>
        </row>
        <row r="17">
          <cell r="B17">
            <v>0</v>
          </cell>
          <cell r="C17" t="str">
            <v>Région 04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>
            <v>11045143</v>
          </cell>
          <cell r="C18" t="str">
            <v>CIUSSS de la Mauricie-et-du-Centre-du-Québec</v>
          </cell>
          <cell r="D18">
            <v>6.0999999999999999E-2</v>
          </cell>
          <cell r="E18">
            <v>20177765</v>
          </cell>
          <cell r="F18">
            <v>13674910</v>
          </cell>
          <cell r="G18">
            <v>937967</v>
          </cell>
          <cell r="H18">
            <v>120704</v>
          </cell>
          <cell r="I18">
            <v>6.9201176372854306E-2</v>
          </cell>
          <cell r="J18">
            <v>-8.2011763728543075E-3</v>
          </cell>
          <cell r="K18">
            <v>111160.43400000001</v>
          </cell>
          <cell r="L18">
            <v>3436330.146777546</v>
          </cell>
        </row>
        <row r="19">
          <cell r="B19">
            <v>0</v>
          </cell>
          <cell r="C19" t="str">
            <v>Région 05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B20">
            <v>11045150</v>
          </cell>
          <cell r="C20" t="str">
            <v>CIUSSS de l'Estrie - CHUS</v>
          </cell>
          <cell r="D20">
            <v>6.5000000000000002E-2</v>
          </cell>
          <cell r="E20">
            <v>21028072</v>
          </cell>
          <cell r="F20">
            <v>13339140</v>
          </cell>
          <cell r="G20">
            <v>969743</v>
          </cell>
          <cell r="H20">
            <v>72017</v>
          </cell>
          <cell r="I20">
            <v>7.3093691827534876E-2</v>
          </cell>
          <cell r="J20">
            <v>-8.093691827534874E-3</v>
          </cell>
          <cell r="K20">
            <v>107380.005</v>
          </cell>
          <cell r="L20">
            <v>3345995.6320541464</v>
          </cell>
        </row>
        <row r="21">
          <cell r="B21">
            <v>0</v>
          </cell>
          <cell r="C21" t="str">
            <v>Région 06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>
            <v>11045168</v>
          </cell>
          <cell r="C22" t="str">
            <v>CIUSSS de l'Ouest-de-l'Île-de-Montréal</v>
          </cell>
          <cell r="D22">
            <v>4.8000000000000001E-2</v>
          </cell>
          <cell r="E22">
            <v>10117446</v>
          </cell>
          <cell r="F22">
            <v>8560278</v>
          </cell>
          <cell r="G22">
            <v>460610</v>
          </cell>
          <cell r="H22">
            <v>288787</v>
          </cell>
          <cell r="I22">
            <v>5.5686453627284367E-2</v>
          </cell>
          <cell r="J22">
            <v>-7.6864536272843662E-3</v>
          </cell>
          <cell r="K22">
            <v>63578.431999999972</v>
          </cell>
          <cell r="L22">
            <v>2006811.0951764679</v>
          </cell>
        </row>
        <row r="23">
          <cell r="B23">
            <v>11045176</v>
          </cell>
          <cell r="C23" t="str">
            <v>CIUSSS du Centre-Ouest-de-l'Île-de-Montréal</v>
          </cell>
          <cell r="D23">
            <v>4.2999999999999997E-2</v>
          </cell>
          <cell r="E23">
            <v>8721072</v>
          </cell>
          <cell r="F23">
            <v>7902594</v>
          </cell>
          <cell r="G23">
            <v>370632</v>
          </cell>
          <cell r="H23">
            <v>399922</v>
          </cell>
          <cell r="I23">
            <v>4.9400000426514712E-2</v>
          </cell>
          <cell r="J23">
            <v>-6.4000004265147153E-3</v>
          </cell>
          <cell r="K23">
            <v>48017.10400000005</v>
          </cell>
          <cell r="L23">
            <v>1623611.318003796</v>
          </cell>
        </row>
        <row r="24">
          <cell r="B24">
            <v>11045184</v>
          </cell>
          <cell r="C24" t="str">
            <v>CIUSSS du Centre-Sud-de-l'Île-de-Montréal</v>
          </cell>
          <cell r="D24">
            <v>5.5300000000000002E-2</v>
          </cell>
          <cell r="E24">
            <v>17944698</v>
          </cell>
          <cell r="F24">
            <v>12226158</v>
          </cell>
          <cell r="G24">
            <v>796894</v>
          </cell>
          <cell r="H24">
            <v>429378</v>
          </cell>
          <cell r="I24">
            <v>6.7551823463690944E-2</v>
          </cell>
          <cell r="J24">
            <v>-1.2251823463690942E-2</v>
          </cell>
          <cell r="K24">
            <v>144532.06599999999</v>
          </cell>
          <cell r="L24">
            <v>4676909.3832859946</v>
          </cell>
        </row>
        <row r="25">
          <cell r="B25">
            <v>11045192</v>
          </cell>
          <cell r="C25" t="str">
            <v>CIUSSS du Nord-de-l'Île-de-Montréal</v>
          </cell>
          <cell r="D25">
            <v>4.9000000000000002E-2</v>
          </cell>
          <cell r="E25">
            <v>11748359</v>
          </cell>
          <cell r="F25">
            <v>10001658</v>
          </cell>
          <cell r="G25">
            <v>552224</v>
          </cell>
          <cell r="H25">
            <v>499670</v>
          </cell>
          <cell r="I25">
            <v>5.8116680425191025E-2</v>
          </cell>
          <cell r="J25">
            <v>-9.1166804251910233E-3</v>
          </cell>
          <cell r="K25">
            <v>86626.587999999989</v>
          </cell>
          <cell r="L25">
            <v>2648331.1475931834</v>
          </cell>
        </row>
        <row r="26">
          <cell r="B26">
            <v>11045200</v>
          </cell>
          <cell r="C26" t="str">
            <v>CIUSSS de l'Est-de-l'Île-de-Montréal</v>
          </cell>
          <cell r="D26">
            <v>6.1499999999999999E-2</v>
          </cell>
          <cell r="E26">
            <v>16040533</v>
          </cell>
          <cell r="F26">
            <v>12230123</v>
          </cell>
          <cell r="G26">
            <v>764031</v>
          </cell>
          <cell r="H26">
            <v>537117</v>
          </cell>
          <cell r="I26">
            <v>6.5340854182406136E-2</v>
          </cell>
          <cell r="J26">
            <v>-3.8408541824061365E-3</v>
          </cell>
          <cell r="K26">
            <v>44911.131000000052</v>
          </cell>
          <cell r="L26">
            <v>1354942.7792448411</v>
          </cell>
        </row>
        <row r="27">
          <cell r="B27">
            <v>11042918</v>
          </cell>
          <cell r="C27" t="str">
            <v>CHUM</v>
          </cell>
          <cell r="D27">
            <v>5.5E-2</v>
          </cell>
          <cell r="E27">
            <v>9048530</v>
          </cell>
          <cell r="F27">
            <v>7669516</v>
          </cell>
          <cell r="G27">
            <v>417580</v>
          </cell>
          <cell r="H27">
            <v>150719</v>
          </cell>
          <cell r="I27">
            <v>5.5538139944461863E-2</v>
          </cell>
          <cell r="J27">
            <v>-5.3813994446186286E-4</v>
          </cell>
          <cell r="K27">
            <v>4046.164999999979</v>
          </cell>
          <cell r="L27">
            <v>125991.45098906201</v>
          </cell>
        </row>
        <row r="28">
          <cell r="B28">
            <v>12694659</v>
          </cell>
          <cell r="C28" t="str">
            <v>CHU Sainte-Justine</v>
          </cell>
          <cell r="D28">
            <v>7.0699999999999999E-2</v>
          </cell>
          <cell r="E28">
            <v>5837046</v>
          </cell>
          <cell r="F28">
            <v>3812365</v>
          </cell>
          <cell r="G28">
            <v>263284</v>
          </cell>
          <cell r="H28">
            <v>22873</v>
          </cell>
          <cell r="I28">
            <v>6.9477386414854556E-2</v>
          </cell>
          <cell r="J28">
            <v>1.2226135851454434E-3</v>
          </cell>
          <cell r="K28">
            <v>-4633.0843999999925</v>
          </cell>
          <cell r="L28">
            <v>-147603.95961017066</v>
          </cell>
        </row>
        <row r="29">
          <cell r="B29">
            <v>12599213</v>
          </cell>
          <cell r="C29" t="str">
            <v>CUSM</v>
          </cell>
          <cell r="D29">
            <v>4.8000000000000001E-2</v>
          </cell>
          <cell r="E29">
            <v>11273224</v>
          </cell>
          <cell r="F29">
            <v>8556497</v>
          </cell>
          <cell r="G29">
            <v>512837</v>
          </cell>
          <cell r="H29">
            <v>158041</v>
          </cell>
          <cell r="I29">
            <v>6.1063247816027136E-2</v>
          </cell>
          <cell r="J29">
            <v>-1.3063247816027135E-2</v>
          </cell>
          <cell r="K29">
            <v>109711.11199999996</v>
          </cell>
          <cell r="L29">
            <v>3465600.9211300942</v>
          </cell>
        </row>
        <row r="30">
          <cell r="B30">
            <v>12431656</v>
          </cell>
          <cell r="C30" t="str">
            <v>Institut de cardiologie de Montréal</v>
          </cell>
          <cell r="D30">
            <v>5.0799999999999998E-2</v>
          </cell>
          <cell r="E30">
            <v>2034373</v>
          </cell>
          <cell r="F30">
            <v>1311467</v>
          </cell>
          <cell r="G30">
            <v>90983</v>
          </cell>
          <cell r="H30">
            <v>4438</v>
          </cell>
          <cell r="I30">
            <v>6.9610544218988255E-2</v>
          </cell>
          <cell r="J30">
            <v>-1.8810544218988257E-2</v>
          </cell>
          <cell r="K30">
            <v>24585.926800000001</v>
          </cell>
          <cell r="L30">
            <v>789979.93856393977</v>
          </cell>
        </row>
        <row r="31">
          <cell r="B31">
            <v>12797577</v>
          </cell>
          <cell r="C31" t="str">
            <v>Institut Philippe-Pinel de Montréal</v>
          </cell>
          <cell r="D31">
            <v>0.06</v>
          </cell>
          <cell r="E31">
            <v>1129695</v>
          </cell>
          <cell r="F31">
            <v>695483</v>
          </cell>
          <cell r="G31">
            <v>51174</v>
          </cell>
          <cell r="H31">
            <v>2667</v>
          </cell>
          <cell r="I31">
            <v>7.3863767580425399E-2</v>
          </cell>
          <cell r="J31">
            <v>-1.3863767580425401E-2</v>
          </cell>
          <cell r="K31">
            <v>9605.0400000000009</v>
          </cell>
          <cell r="L31">
            <v>304698.39560212818</v>
          </cell>
        </row>
        <row r="32">
          <cell r="B32">
            <v>0</v>
          </cell>
          <cell r="C32" t="str">
            <v>Région 07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>
            <v>11045218</v>
          </cell>
          <cell r="C33" t="str">
            <v>CISSS de l'Outaouais</v>
          </cell>
          <cell r="D33">
            <v>7.2999999999999995E-2</v>
          </cell>
          <cell r="E33">
            <v>15212758</v>
          </cell>
          <cell r="F33">
            <v>7631698</v>
          </cell>
          <cell r="G33">
            <v>686168</v>
          </cell>
          <cell r="H33">
            <v>29788</v>
          </cell>
          <cell r="I33">
            <v>9.0262578746657093E-2</v>
          </cell>
          <cell r="J33">
            <v>-1.7262578746657098E-2</v>
          </cell>
          <cell r="K33">
            <v>131228.57000000007</v>
          </cell>
          <cell r="L33">
            <v>4180854.3713833853</v>
          </cell>
        </row>
        <row r="34">
          <cell r="B34">
            <v>0</v>
          </cell>
          <cell r="C34" t="str">
            <v>Région 08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>
            <v>11045226</v>
          </cell>
          <cell r="C35" t="str">
            <v>CISSS de l'Abitibi-Témiscamingue</v>
          </cell>
          <cell r="D35">
            <v>6.4100000000000004E-2</v>
          </cell>
          <cell r="E35">
            <v>8145772</v>
          </cell>
          <cell r="F35">
            <v>4781182</v>
          </cell>
          <cell r="G35">
            <v>374765</v>
          </cell>
          <cell r="H35">
            <v>54242</v>
          </cell>
          <cell r="I35">
            <v>7.9282791827270924E-2</v>
          </cell>
          <cell r="J35">
            <v>-1.5182791827270919E-2</v>
          </cell>
          <cell r="K35">
            <v>71768.146000000008</v>
          </cell>
          <cell r="L35">
            <v>2241630.8789752852</v>
          </cell>
        </row>
        <row r="36">
          <cell r="B36">
            <v>0</v>
          </cell>
          <cell r="C36" t="str">
            <v>Région 09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>
            <v>11043866</v>
          </cell>
          <cell r="C37" t="str">
            <v>CLSC Naskapi</v>
          </cell>
          <cell r="D37">
            <v>7.85E-2</v>
          </cell>
          <cell r="E37">
            <v>12946</v>
          </cell>
          <cell r="F37">
            <v>20314</v>
          </cell>
          <cell r="G37">
            <v>469</v>
          </cell>
          <cell r="H37">
            <v>967</v>
          </cell>
          <cell r="I37">
            <v>2.4241484467876155E-2</v>
          </cell>
          <cell r="J37">
            <v>5.4258515532123845E-2</v>
          </cell>
          <cell r="K37">
            <v>-1049.7394999999999</v>
          </cell>
          <cell r="L37">
            <v>-41639.302603587785</v>
          </cell>
        </row>
        <row r="38">
          <cell r="B38">
            <v>11045234</v>
          </cell>
          <cell r="C38" t="str">
            <v>CISSS de la Côte-Nord</v>
          </cell>
          <cell r="D38">
            <v>7.85E-2</v>
          </cell>
          <cell r="E38">
            <v>6147120</v>
          </cell>
          <cell r="F38">
            <v>3150864</v>
          </cell>
          <cell r="G38">
            <v>270560</v>
          </cell>
          <cell r="H38">
            <v>64792</v>
          </cell>
          <cell r="I38">
            <v>8.7671318102753276E-2</v>
          </cell>
          <cell r="J38">
            <v>-9.1713181027532759E-3</v>
          </cell>
          <cell r="K38">
            <v>28303.347999999998</v>
          </cell>
          <cell r="L38">
            <v>924070.40200643043</v>
          </cell>
        </row>
        <row r="39">
          <cell r="B39">
            <v>0</v>
          </cell>
          <cell r="C39" t="str">
            <v>Région 10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B40">
            <v>11042686</v>
          </cell>
          <cell r="C40" t="str">
            <v>Cent. rég. S.S.S. Baie-James</v>
          </cell>
          <cell r="D40">
            <v>7.8E-2</v>
          </cell>
          <cell r="E40">
            <v>1072689</v>
          </cell>
          <cell r="F40">
            <v>557773</v>
          </cell>
          <cell r="G40">
            <v>43370</v>
          </cell>
          <cell r="H40">
            <v>13128</v>
          </cell>
          <cell r="I40">
            <v>7.9629850636653232E-2</v>
          </cell>
          <cell r="J40">
            <v>-1.6298506366532323E-3</v>
          </cell>
          <cell r="K40">
            <v>887.69000000000233</v>
          </cell>
          <cell r="L40">
            <v>31550.40077411641</v>
          </cell>
        </row>
        <row r="41">
          <cell r="B41">
            <v>0</v>
          </cell>
          <cell r="C41" t="str">
            <v>Région 11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B42">
            <v>11044088</v>
          </cell>
          <cell r="C42" t="str">
            <v>CISSS des Îles</v>
          </cell>
          <cell r="D42">
            <v>0.05</v>
          </cell>
          <cell r="E42">
            <v>663352</v>
          </cell>
          <cell r="F42">
            <v>431394</v>
          </cell>
          <cell r="G42">
            <v>28508</v>
          </cell>
          <cell r="H42">
            <v>1227</v>
          </cell>
          <cell r="I42">
            <v>6.6271936248015306E-2</v>
          </cell>
          <cell r="J42">
            <v>-1.6271936248015303E-2</v>
          </cell>
          <cell r="K42">
            <v>6999.6499999999978</v>
          </cell>
          <cell r="L42">
            <v>234052.22028876535</v>
          </cell>
        </row>
        <row r="43">
          <cell r="B43">
            <v>11045242</v>
          </cell>
          <cell r="C43" t="str">
            <v>CISSS de la Gaspésie</v>
          </cell>
          <cell r="D43">
            <v>0.06</v>
          </cell>
          <cell r="E43">
            <v>4736945</v>
          </cell>
          <cell r="F43">
            <v>2934136</v>
          </cell>
          <cell r="G43">
            <v>214942</v>
          </cell>
          <cell r="H43">
            <v>19835</v>
          </cell>
          <cell r="I43">
            <v>7.3754220995017328E-2</v>
          </cell>
          <cell r="J43">
            <v>-1.375422099501733E-2</v>
          </cell>
          <cell r="K43">
            <v>40083.94</v>
          </cell>
          <cell r="L43">
            <v>1269423.7162569566</v>
          </cell>
        </row>
        <row r="44">
          <cell r="B44">
            <v>0</v>
          </cell>
          <cell r="C44" t="str">
            <v>Région 12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B45">
            <v>11045333</v>
          </cell>
          <cell r="C45" t="str">
            <v>CISSS de Chaudière-Appalaches</v>
          </cell>
          <cell r="D45">
            <v>6.0699999999999997E-2</v>
          </cell>
          <cell r="E45">
            <v>11671371</v>
          </cell>
          <cell r="F45">
            <v>9316260</v>
          </cell>
          <cell r="G45">
            <v>538387</v>
          </cell>
          <cell r="H45">
            <v>58874</v>
          </cell>
          <cell r="I45">
            <v>5.8157561972677817E-2</v>
          </cell>
          <cell r="J45">
            <v>2.5424380273221803E-3</v>
          </cell>
          <cell r="K45">
            <v>-23536.330199999968</v>
          </cell>
          <cell r="L45">
            <v>-733204.64161684597</v>
          </cell>
        </row>
        <row r="46">
          <cell r="B46">
            <v>0</v>
          </cell>
          <cell r="C46" t="str">
            <v>Région 13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B47">
            <v>11045267</v>
          </cell>
          <cell r="C47" t="str">
            <v>CISSS de Laval</v>
          </cell>
          <cell r="D47">
            <v>6.2199999999999998E-2</v>
          </cell>
          <cell r="E47">
            <v>11183561</v>
          </cell>
          <cell r="F47">
            <v>7263899</v>
          </cell>
          <cell r="G47">
            <v>502586</v>
          </cell>
          <cell r="H47">
            <v>80949</v>
          </cell>
          <cell r="I47">
            <v>6.9969302306155542E-2</v>
          </cell>
          <cell r="J47">
            <v>-7.7693023061555441E-3</v>
          </cell>
          <cell r="K47">
            <v>55806.510000000009</v>
          </cell>
          <cell r="L47">
            <v>1784488.4266876453</v>
          </cell>
        </row>
        <row r="48">
          <cell r="B48">
            <v>0</v>
          </cell>
          <cell r="C48" t="str">
            <v>Région 14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B49">
            <v>11045275</v>
          </cell>
          <cell r="C49" t="str">
            <v>CISSS de Lanaudière</v>
          </cell>
          <cell r="D49">
            <v>7.2099999999999997E-2</v>
          </cell>
          <cell r="E49">
            <v>15241425</v>
          </cell>
          <cell r="F49">
            <v>8381494</v>
          </cell>
          <cell r="G49">
            <v>683357</v>
          </cell>
          <cell r="H49">
            <v>205340</v>
          </cell>
          <cell r="I49">
            <v>8.3579272112536046E-2</v>
          </cell>
          <cell r="J49">
            <v>-1.1479272112536049E-2</v>
          </cell>
          <cell r="K49">
            <v>93856.296600000001</v>
          </cell>
          <cell r="L49">
            <v>3008156.9201428639</v>
          </cell>
        </row>
        <row r="50">
          <cell r="B50">
            <v>0</v>
          </cell>
          <cell r="C50" t="str">
            <v>Région 15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B51">
            <v>11045283</v>
          </cell>
          <cell r="C51" t="str">
            <v>CISSS des Laurentides</v>
          </cell>
          <cell r="D51">
            <v>7.4999999999999997E-2</v>
          </cell>
          <cell r="E51">
            <v>21690465</v>
          </cell>
          <cell r="F51">
            <v>10938715</v>
          </cell>
          <cell r="G51">
            <v>990954</v>
          </cell>
          <cell r="H51">
            <v>159710</v>
          </cell>
          <cell r="I51">
            <v>9.1933717444235341E-2</v>
          </cell>
          <cell r="J51">
            <v>-1.6933717444235344E-2</v>
          </cell>
          <cell r="K51">
            <v>182528.625</v>
          </cell>
          <cell r="L51">
            <v>5741237.2975627603</v>
          </cell>
        </row>
        <row r="52">
          <cell r="B52">
            <v>0</v>
          </cell>
          <cell r="C52" t="str">
            <v>Région 16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B53">
            <v>11045291</v>
          </cell>
          <cell r="C53" t="str">
            <v>CISSS de la Montérégie-Centre</v>
          </cell>
          <cell r="D53">
            <v>6.88E-2</v>
          </cell>
          <cell r="E53">
            <v>12263410</v>
          </cell>
          <cell r="F53">
            <v>7226666</v>
          </cell>
          <cell r="G53">
            <v>582137</v>
          </cell>
          <cell r="H53">
            <v>84811</v>
          </cell>
          <cell r="I53">
            <v>8.1510615939416303E-2</v>
          </cell>
          <cell r="J53">
            <v>-1.2710615939416303E-2</v>
          </cell>
          <cell r="K53">
            <v>90777.375999999989</v>
          </cell>
          <cell r="L53">
            <v>2748038.5290926141</v>
          </cell>
        </row>
        <row r="54">
          <cell r="B54">
            <v>11045309</v>
          </cell>
          <cell r="C54" t="str">
            <v>CISSS de la Montérégie-Est</v>
          </cell>
          <cell r="D54">
            <v>6.5299999999999997E-2</v>
          </cell>
          <cell r="E54">
            <v>16679650</v>
          </cell>
          <cell r="F54">
            <v>10075222</v>
          </cell>
          <cell r="G54">
            <v>761242</v>
          </cell>
          <cell r="H54">
            <v>288347</v>
          </cell>
          <cell r="I54">
            <v>7.7781927326138325E-2</v>
          </cell>
          <cell r="J54">
            <v>-1.2481927326138328E-2</v>
          </cell>
          <cell r="K54">
            <v>122159.0625</v>
          </cell>
          <cell r="L54">
            <v>3846352.0384759204</v>
          </cell>
        </row>
        <row r="55">
          <cell r="B55">
            <v>11045317</v>
          </cell>
          <cell r="C55" t="str">
            <v>CISSS de la Montérégie-Ouest</v>
          </cell>
          <cell r="D55">
            <v>6.1499999999999999E-2</v>
          </cell>
          <cell r="E55">
            <v>11354833</v>
          </cell>
          <cell r="F55">
            <v>7142651</v>
          </cell>
          <cell r="G55">
            <v>511033</v>
          </cell>
          <cell r="H55">
            <v>80881</v>
          </cell>
          <cell r="I55">
            <v>7.2366134835883916E-2</v>
          </cell>
          <cell r="J55">
            <v>-1.0866134835883917E-2</v>
          </cell>
          <cell r="K55">
            <v>76734.145000000019</v>
          </cell>
          <cell r="L55">
            <v>2450076.3143434958</v>
          </cell>
        </row>
        <row r="56">
          <cell r="B56">
            <v>0</v>
          </cell>
          <cell r="C56" t="str">
            <v>Région 17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B57">
            <v>12730628</v>
          </cell>
          <cell r="C57" t="str">
            <v>C. santé Tulattavik Ungava</v>
          </cell>
          <cell r="D57">
            <v>0</v>
          </cell>
          <cell r="E57">
            <v>1171353</v>
          </cell>
          <cell r="F57">
            <v>692263</v>
          </cell>
          <cell r="G57">
            <v>40009</v>
          </cell>
          <cell r="H57">
            <v>23014</v>
          </cell>
          <cell r="I57">
            <v>5.9781934676032392E-2</v>
          </cell>
          <cell r="J57">
            <v>-5.9781934676032392E-2</v>
          </cell>
          <cell r="K57">
            <v>40009</v>
          </cell>
          <cell r="L57">
            <v>1683243.4842519683</v>
          </cell>
        </row>
        <row r="58">
          <cell r="B58">
            <v>18456327</v>
          </cell>
          <cell r="C58" t="str">
            <v>Cent. santé Inuulitsivik</v>
          </cell>
          <cell r="D58">
            <v>0</v>
          </cell>
          <cell r="E58">
            <v>978768</v>
          </cell>
          <cell r="F58">
            <v>618842</v>
          </cell>
          <cell r="G58">
            <v>39108</v>
          </cell>
          <cell r="H58">
            <v>31933</v>
          </cell>
          <cell r="I58">
            <v>6.6633839317509186E-2</v>
          </cell>
          <cell r="J58">
            <v>-6.6633839317509186E-2</v>
          </cell>
          <cell r="K58">
            <v>39108</v>
          </cell>
          <cell r="L58">
            <v>1406497.3228346454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46 "/>
      <sheetName val="446_Extraction"/>
      <sheetName val="AS-471"/>
      <sheetName val="AS-471_Extraction"/>
      <sheetName val="AS-471 JP"/>
      <sheetName val="AS-471 JP Extraction"/>
      <sheetName val="RR-données"/>
      <sheetName val="CIFINO P3"/>
      <sheetName val="CIFINO P3_Extraction"/>
      <sheetName val="CIFINO P4"/>
      <sheetName val="CIFINO P4_Extraction"/>
      <sheetName val="CIFINO P5"/>
      <sheetName val="CIFINO P5_Extraction"/>
      <sheetName val="CIFINO P6"/>
      <sheetName val="CIFINO P6_Extraction"/>
      <sheetName val="CIFINO P7"/>
      <sheetName val="CIFINO P7_Extraction"/>
      <sheetName val="444"/>
      <sheetName val="444_Extraction"/>
      <sheetName val="CIFINO P8"/>
      <sheetName val="CIFINO P8_Extraction"/>
      <sheetName val="CIFINO P9"/>
      <sheetName val="CIFINO P9_Extraction"/>
      <sheetName val="CIFINO P10"/>
      <sheetName val="CIFINO P10_Extraction"/>
      <sheetName val="CIFINO P11"/>
      <sheetName val="CIFINO P11_Extraction"/>
      <sheetName val="CIFINO P12"/>
      <sheetName val="CIFINO P12_Extraction"/>
      <sheetName val="Periodes"/>
      <sheetName val="Info"/>
      <sheetName val="Optimisation"/>
      <sheetName val="Emprunts"/>
      <sheetName val="global après fusion"/>
      <sheetName val="Extraction generale_modif"/>
      <sheetName val="Liste"/>
    </sheetNames>
    <sheetDataSet>
      <sheetData sheetId="0">
        <row r="7">
          <cell r="A7">
            <v>11045119</v>
          </cell>
        </row>
      </sheetData>
      <sheetData sheetId="1">
        <row r="7">
          <cell r="A7">
            <v>11045119</v>
          </cell>
        </row>
      </sheetData>
      <sheetData sheetId="2">
        <row r="7">
          <cell r="A7">
            <v>11045119</v>
          </cell>
        </row>
      </sheetData>
      <sheetData sheetId="3"/>
      <sheetData sheetId="4"/>
      <sheetData sheetId="5"/>
      <sheetData sheetId="6">
        <row r="3">
          <cell r="A3">
            <v>11045119</v>
          </cell>
        </row>
      </sheetData>
      <sheetData sheetId="7"/>
      <sheetData sheetId="8"/>
      <sheetData sheetId="9" refreshError="1"/>
      <sheetData sheetId="10"/>
      <sheetData sheetId="11"/>
      <sheetData sheetId="12"/>
      <sheetData sheetId="13">
        <row r="7">
          <cell r="A7">
            <v>11045119</v>
          </cell>
        </row>
      </sheetData>
      <sheetData sheetId="14"/>
      <sheetData sheetId="15"/>
      <sheetData sheetId="16"/>
      <sheetData sheetId="17" refreshError="1">
        <row r="7">
          <cell r="A7">
            <v>11045119</v>
          </cell>
          <cell r="B7" t="str">
            <v>CISSS du Bas-Saint-Laurent</v>
          </cell>
          <cell r="C7">
            <v>626320491</v>
          </cell>
          <cell r="D7">
            <v>33641102</v>
          </cell>
          <cell r="E7">
            <v>18242659</v>
          </cell>
          <cell r="F7">
            <v>7567186</v>
          </cell>
          <cell r="G7">
            <v>20135515</v>
          </cell>
          <cell r="H7">
            <v>626282703</v>
          </cell>
          <cell r="I7">
            <v>37788</v>
          </cell>
          <cell r="J7">
            <v>-37788</v>
          </cell>
          <cell r="K7">
            <v>0</v>
          </cell>
          <cell r="L7">
            <v>23376320</v>
          </cell>
          <cell r="M7">
            <v>0</v>
          </cell>
          <cell r="N7">
            <v>-1270561</v>
          </cell>
          <cell r="O7">
            <v>0</v>
          </cell>
          <cell r="P7">
            <v>0</v>
          </cell>
          <cell r="Q7">
            <v>0</v>
          </cell>
          <cell r="R7">
            <v>22143547</v>
          </cell>
          <cell r="S7">
            <v>32248736</v>
          </cell>
          <cell r="T7">
            <v>941979</v>
          </cell>
          <cell r="U7">
            <v>9171858</v>
          </cell>
          <cell r="V7">
            <v>285678798</v>
          </cell>
          <cell r="X7">
            <v>54948240</v>
          </cell>
          <cell r="Z7">
            <v>21399722</v>
          </cell>
          <cell r="AA7">
            <v>45971665</v>
          </cell>
          <cell r="AB7">
            <v>6465208</v>
          </cell>
          <cell r="AC7">
            <v>407998425</v>
          </cell>
          <cell r="AD7">
            <v>1316191</v>
          </cell>
          <cell r="AE7">
            <v>128911</v>
          </cell>
          <cell r="AF7">
            <v>36313</v>
          </cell>
          <cell r="AG7">
            <v>1716315</v>
          </cell>
          <cell r="AH7">
            <v>131923</v>
          </cell>
          <cell r="AI7">
            <v>245000</v>
          </cell>
          <cell r="AJ7">
            <v>341227</v>
          </cell>
          <cell r="AK7">
            <v>633707</v>
          </cell>
          <cell r="AL7">
            <v>182521</v>
          </cell>
          <cell r="AM7">
            <v>338967</v>
          </cell>
          <cell r="AN7">
            <v>81236</v>
          </cell>
          <cell r="AO7">
            <v>150867</v>
          </cell>
          <cell r="AP7">
            <v>64476</v>
          </cell>
          <cell r="AQ7">
            <v>119741</v>
          </cell>
          <cell r="AR7">
            <v>324272</v>
          </cell>
          <cell r="AS7">
            <v>602220</v>
          </cell>
          <cell r="AT7">
            <v>60811</v>
          </cell>
          <cell r="AU7">
            <v>112934</v>
          </cell>
          <cell r="AV7">
            <v>62589</v>
          </cell>
          <cell r="AW7">
            <v>116236</v>
          </cell>
          <cell r="AX7">
            <v>53465</v>
          </cell>
          <cell r="AY7">
            <v>99293</v>
          </cell>
          <cell r="AZ7">
            <v>1187740</v>
          </cell>
          <cell r="BA7">
            <v>1964158</v>
          </cell>
          <cell r="BB7">
            <v>2490260</v>
          </cell>
          <cell r="BC7">
            <v>4383123</v>
          </cell>
          <cell r="BD7">
            <v>0</v>
          </cell>
          <cell r="BE7">
            <v>17104</v>
          </cell>
          <cell r="BF7">
            <v>0</v>
          </cell>
          <cell r="BG7">
            <v>106458</v>
          </cell>
          <cell r="BH7">
            <v>312095</v>
          </cell>
          <cell r="BI7">
            <v>978</v>
          </cell>
          <cell r="BJ7">
            <v>0</v>
          </cell>
          <cell r="BK7">
            <v>0</v>
          </cell>
          <cell r="BL7">
            <v>8756</v>
          </cell>
          <cell r="BM7">
            <v>0</v>
          </cell>
          <cell r="BN7">
            <v>0</v>
          </cell>
          <cell r="BO7">
            <v>554302</v>
          </cell>
          <cell r="CT7">
            <v>0</v>
          </cell>
          <cell r="CU7">
            <v>37788</v>
          </cell>
        </row>
        <row r="8">
          <cell r="A8">
            <v>11045127</v>
          </cell>
          <cell r="B8" t="str">
            <v>CIUSSS du Saguenay–Lac-Saint-Jean</v>
          </cell>
          <cell r="C8">
            <v>777162838</v>
          </cell>
          <cell r="D8">
            <v>42380000</v>
          </cell>
          <cell r="E8">
            <v>20384232</v>
          </cell>
          <cell r="F8">
            <v>7099126</v>
          </cell>
          <cell r="G8">
            <v>31157116</v>
          </cell>
          <cell r="H8">
            <v>780337515</v>
          </cell>
          <cell r="I8">
            <v>-2068295</v>
          </cell>
          <cell r="J8">
            <v>55000</v>
          </cell>
          <cell r="K8">
            <v>-2013295</v>
          </cell>
          <cell r="L8">
            <v>3733493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1665198</v>
          </cell>
          <cell r="S8">
            <v>36893288</v>
          </cell>
          <cell r="T8">
            <v>332957</v>
          </cell>
          <cell r="U8">
            <v>11845581</v>
          </cell>
          <cell r="V8">
            <v>367764739</v>
          </cell>
          <cell r="X8">
            <v>75304680</v>
          </cell>
          <cell r="Z8">
            <v>33944414</v>
          </cell>
          <cell r="AA8">
            <v>58117223</v>
          </cell>
          <cell r="AB8">
            <v>8647823</v>
          </cell>
          <cell r="AC8">
            <v>535131056</v>
          </cell>
          <cell r="AD8">
            <v>684996</v>
          </cell>
          <cell r="AE8">
            <v>142827</v>
          </cell>
          <cell r="AF8">
            <v>22275</v>
          </cell>
          <cell r="AG8">
            <v>3948959</v>
          </cell>
          <cell r="AH8">
            <v>0</v>
          </cell>
          <cell r="AI8">
            <v>0</v>
          </cell>
          <cell r="AJ8">
            <v>0</v>
          </cell>
          <cell r="AK8">
            <v>-135000</v>
          </cell>
          <cell r="AL8">
            <v>0</v>
          </cell>
          <cell r="AM8">
            <v>20000</v>
          </cell>
          <cell r="AN8">
            <v>0</v>
          </cell>
          <cell r="AO8">
            <v>300000</v>
          </cell>
          <cell r="AP8">
            <v>0</v>
          </cell>
          <cell r="AQ8">
            <v>-240000</v>
          </cell>
          <cell r="AR8">
            <v>0</v>
          </cell>
          <cell r="AS8">
            <v>-34760</v>
          </cell>
          <cell r="AT8">
            <v>0</v>
          </cell>
          <cell r="AU8">
            <v>-20000</v>
          </cell>
          <cell r="AV8">
            <v>0</v>
          </cell>
          <cell r="AW8">
            <v>-116472</v>
          </cell>
          <cell r="AX8">
            <v>0</v>
          </cell>
          <cell r="AY8">
            <v>-633366</v>
          </cell>
          <cell r="AZ8">
            <v>0</v>
          </cell>
          <cell r="BA8">
            <v>160265</v>
          </cell>
          <cell r="BB8">
            <v>0</v>
          </cell>
          <cell r="BC8">
            <v>-699333</v>
          </cell>
          <cell r="BD8">
            <v>1997</v>
          </cell>
          <cell r="BE8">
            <v>24893</v>
          </cell>
          <cell r="BF8">
            <v>0</v>
          </cell>
          <cell r="BG8">
            <v>171503</v>
          </cell>
          <cell r="BH8">
            <v>403585</v>
          </cell>
          <cell r="BI8">
            <v>2379</v>
          </cell>
          <cell r="BJ8">
            <v>2448</v>
          </cell>
          <cell r="BK8">
            <v>0</v>
          </cell>
          <cell r="BL8">
            <v>12548</v>
          </cell>
          <cell r="BM8">
            <v>0</v>
          </cell>
          <cell r="BN8">
            <v>-6216809</v>
          </cell>
          <cell r="BO8">
            <v>878115</v>
          </cell>
          <cell r="CT8">
            <v>1106382</v>
          </cell>
          <cell r="CU8">
            <v>-2068295</v>
          </cell>
        </row>
        <row r="9">
          <cell r="A9">
            <v>11045135</v>
          </cell>
          <cell r="B9" t="str">
            <v>CIUSSS de la Capitale-Nationale</v>
          </cell>
          <cell r="C9">
            <v>1307309721</v>
          </cell>
          <cell r="D9">
            <v>51575000</v>
          </cell>
          <cell r="E9">
            <v>8645917</v>
          </cell>
          <cell r="F9">
            <v>660133</v>
          </cell>
          <cell r="G9">
            <v>11647222</v>
          </cell>
          <cell r="H9">
            <v>1310277374</v>
          </cell>
          <cell r="I9">
            <v>0</v>
          </cell>
          <cell r="J9">
            <v>-2000000</v>
          </cell>
          <cell r="K9">
            <v>-2000000</v>
          </cell>
          <cell r="L9">
            <v>20933340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20933340</v>
          </cell>
          <cell r="S9">
            <v>58621424</v>
          </cell>
          <cell r="T9">
            <v>1466815</v>
          </cell>
          <cell r="U9">
            <v>19331502</v>
          </cell>
          <cell r="V9">
            <v>601109620</v>
          </cell>
          <cell r="X9">
            <v>117743028</v>
          </cell>
          <cell r="Z9">
            <v>39647828</v>
          </cell>
          <cell r="AA9">
            <v>96130449</v>
          </cell>
          <cell r="AB9">
            <v>13821627</v>
          </cell>
          <cell r="AC9">
            <v>854630925</v>
          </cell>
          <cell r="AD9">
            <v>11800000</v>
          </cell>
          <cell r="AE9">
            <v>205843</v>
          </cell>
          <cell r="AF9">
            <v>404100</v>
          </cell>
          <cell r="AG9">
            <v>16097226</v>
          </cell>
          <cell r="AH9">
            <v>2570839</v>
          </cell>
          <cell r="AI9">
            <v>47709103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2570839</v>
          </cell>
          <cell r="BC9">
            <v>47709103</v>
          </cell>
          <cell r="BD9">
            <v>7231</v>
          </cell>
          <cell r="BE9">
            <v>86168</v>
          </cell>
          <cell r="BF9">
            <v>10227</v>
          </cell>
          <cell r="BG9">
            <v>99985</v>
          </cell>
          <cell r="BH9">
            <v>1061589</v>
          </cell>
          <cell r="BI9">
            <v>13517</v>
          </cell>
          <cell r="BJ9">
            <v>42100</v>
          </cell>
          <cell r="BK9">
            <v>0</v>
          </cell>
          <cell r="BL9">
            <v>940</v>
          </cell>
          <cell r="BM9">
            <v>0</v>
          </cell>
          <cell r="BN9">
            <v>-139396</v>
          </cell>
          <cell r="BO9">
            <v>1275000</v>
          </cell>
          <cell r="CT9">
            <v>2967653</v>
          </cell>
          <cell r="CU9">
            <v>0</v>
          </cell>
        </row>
        <row r="10">
          <cell r="A10">
            <v>11045051</v>
          </cell>
          <cell r="B10" t="str">
            <v>CHU de Québec – Université Laval</v>
          </cell>
          <cell r="C10">
            <v>1064882078</v>
          </cell>
          <cell r="D10">
            <v>79055590</v>
          </cell>
          <cell r="E10">
            <v>56791060</v>
          </cell>
          <cell r="F10">
            <v>33941288</v>
          </cell>
          <cell r="G10">
            <v>98546332</v>
          </cell>
          <cell r="H10">
            <v>1084697078</v>
          </cell>
          <cell r="I10">
            <v>-19815000</v>
          </cell>
          <cell r="J10">
            <v>-3171000</v>
          </cell>
          <cell r="K10">
            <v>-22986000</v>
          </cell>
          <cell r="L10">
            <v>-44494278</v>
          </cell>
          <cell r="M10">
            <v>0</v>
          </cell>
          <cell r="N10">
            <v>-141242</v>
          </cell>
          <cell r="O10">
            <v>0</v>
          </cell>
          <cell r="P10">
            <v>0</v>
          </cell>
          <cell r="Q10">
            <v>0</v>
          </cell>
          <cell r="R10">
            <v>-64450520</v>
          </cell>
          <cell r="S10">
            <v>37585945</v>
          </cell>
          <cell r="T10">
            <v>473594</v>
          </cell>
          <cell r="U10">
            <v>14134121</v>
          </cell>
          <cell r="V10">
            <v>445274209</v>
          </cell>
          <cell r="X10">
            <v>89951000</v>
          </cell>
          <cell r="Z10">
            <v>32619000</v>
          </cell>
          <cell r="AA10">
            <v>70987766</v>
          </cell>
          <cell r="AB10">
            <v>10079076</v>
          </cell>
          <cell r="AC10">
            <v>638831975</v>
          </cell>
          <cell r="AD10">
            <v>4750025</v>
          </cell>
          <cell r="AE10">
            <v>137877</v>
          </cell>
          <cell r="AF10">
            <v>175000</v>
          </cell>
          <cell r="AG10">
            <v>8562296</v>
          </cell>
          <cell r="AH10">
            <v>2205337</v>
          </cell>
          <cell r="AI10">
            <v>4132790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2205337</v>
          </cell>
          <cell r="BC10">
            <v>4132790</v>
          </cell>
          <cell r="BD10">
            <v>0</v>
          </cell>
          <cell r="BE10">
            <v>0</v>
          </cell>
          <cell r="BF10">
            <v>0</v>
          </cell>
          <cell r="BG10">
            <v>373250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44884</v>
          </cell>
          <cell r="BM10">
            <v>0</v>
          </cell>
          <cell r="BN10">
            <v>-9837345</v>
          </cell>
          <cell r="BO10">
            <v>786000</v>
          </cell>
          <cell r="CT10">
            <v>0</v>
          </cell>
          <cell r="CU10">
            <v>-19815000</v>
          </cell>
        </row>
        <row r="11">
          <cell r="A11">
            <v>13623616</v>
          </cell>
          <cell r="B11" t="str">
            <v>IUCPQ – UL</v>
          </cell>
          <cell r="C11">
            <v>270630049</v>
          </cell>
          <cell r="D11">
            <v>15535599</v>
          </cell>
          <cell r="E11">
            <v>6854803</v>
          </cell>
          <cell r="F11">
            <v>5593169</v>
          </cell>
          <cell r="G11">
            <v>49035410</v>
          </cell>
          <cell r="H11">
            <v>270630049</v>
          </cell>
          <cell r="I11">
            <v>0</v>
          </cell>
          <cell r="J11">
            <v>-10689</v>
          </cell>
          <cell r="K11">
            <v>-10689</v>
          </cell>
          <cell r="L11">
            <v>4300925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4300925</v>
          </cell>
          <cell r="S11">
            <v>10929602</v>
          </cell>
          <cell r="T11">
            <v>58475</v>
          </cell>
          <cell r="U11">
            <v>3061929</v>
          </cell>
          <cell r="V11">
            <v>98452227</v>
          </cell>
          <cell r="X11">
            <v>20317511</v>
          </cell>
          <cell r="Z11">
            <v>7983832</v>
          </cell>
          <cell r="AA11">
            <v>15597735</v>
          </cell>
          <cell r="AB11">
            <v>2204593</v>
          </cell>
          <cell r="AC11">
            <v>142351305</v>
          </cell>
          <cell r="AD11">
            <v>770199</v>
          </cell>
          <cell r="AE11">
            <v>54955</v>
          </cell>
          <cell r="AF11">
            <v>27705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101330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-582358</v>
          </cell>
          <cell r="BO11">
            <v>166000</v>
          </cell>
          <cell r="CT11">
            <v>0</v>
          </cell>
          <cell r="CU11">
            <v>0</v>
          </cell>
        </row>
        <row r="12">
          <cell r="A12">
            <v>11045143</v>
          </cell>
          <cell r="B12" t="str">
            <v>CIUSSS de la Mauricie-et-du-Centre-du-Québec</v>
          </cell>
          <cell r="C12">
            <v>1304025899</v>
          </cell>
          <cell r="D12">
            <v>67800000</v>
          </cell>
          <cell r="E12">
            <v>33487509</v>
          </cell>
          <cell r="F12">
            <v>12019521</v>
          </cell>
          <cell r="G12">
            <v>40055129</v>
          </cell>
          <cell r="H12">
            <v>1304788157</v>
          </cell>
          <cell r="I12">
            <v>0</v>
          </cell>
          <cell r="J12">
            <v>0</v>
          </cell>
          <cell r="K12">
            <v>0</v>
          </cell>
          <cell r="L12">
            <v>1911863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1911863</v>
          </cell>
          <cell r="S12">
            <v>68137159</v>
          </cell>
          <cell r="T12">
            <v>3042865</v>
          </cell>
          <cell r="U12">
            <v>19636865</v>
          </cell>
          <cell r="V12">
            <v>605852212</v>
          </cell>
          <cell r="X12">
            <v>119231716</v>
          </cell>
          <cell r="Z12">
            <v>46650621</v>
          </cell>
          <cell r="AA12">
            <v>100557012</v>
          </cell>
          <cell r="AB12">
            <v>14165250</v>
          </cell>
          <cell r="AC12">
            <v>872291561</v>
          </cell>
          <cell r="AD12">
            <v>5289834</v>
          </cell>
          <cell r="AE12">
            <v>305843</v>
          </cell>
          <cell r="AF12">
            <v>155221</v>
          </cell>
          <cell r="AG12">
            <v>6629734</v>
          </cell>
          <cell r="AH12">
            <v>288889</v>
          </cell>
          <cell r="AI12">
            <v>400000</v>
          </cell>
          <cell r="AJ12">
            <v>64614</v>
          </cell>
          <cell r="AK12">
            <v>119998</v>
          </cell>
          <cell r="AL12">
            <v>64539</v>
          </cell>
          <cell r="AM12">
            <v>119858</v>
          </cell>
          <cell r="AN12">
            <v>5494</v>
          </cell>
          <cell r="AO12">
            <v>89642</v>
          </cell>
          <cell r="AP12">
            <v>27154</v>
          </cell>
          <cell r="AQ12">
            <v>50428</v>
          </cell>
          <cell r="AR12">
            <v>16740</v>
          </cell>
          <cell r="AS12">
            <v>31088</v>
          </cell>
          <cell r="AT12">
            <v>15886</v>
          </cell>
          <cell r="AU12">
            <v>29503</v>
          </cell>
          <cell r="AV12">
            <v>11966</v>
          </cell>
          <cell r="AW12">
            <v>22223</v>
          </cell>
          <cell r="AX12">
            <v>21771</v>
          </cell>
          <cell r="AY12">
            <v>40431</v>
          </cell>
          <cell r="AZ12">
            <v>418953</v>
          </cell>
          <cell r="BA12">
            <v>457728</v>
          </cell>
          <cell r="BB12">
            <v>936006</v>
          </cell>
          <cell r="BC12">
            <v>1360899</v>
          </cell>
          <cell r="BD12">
            <v>0</v>
          </cell>
          <cell r="BE12">
            <v>49619</v>
          </cell>
          <cell r="BF12">
            <v>0</v>
          </cell>
          <cell r="BG12">
            <v>286247</v>
          </cell>
          <cell r="BH12">
            <v>881000</v>
          </cell>
          <cell r="BI12">
            <v>4997</v>
          </cell>
          <cell r="BJ12">
            <v>0</v>
          </cell>
          <cell r="BK12">
            <v>0</v>
          </cell>
          <cell r="BL12">
            <v>22552</v>
          </cell>
          <cell r="BM12">
            <v>0</v>
          </cell>
          <cell r="BN12">
            <v>-671647</v>
          </cell>
          <cell r="BO12">
            <v>1315307</v>
          </cell>
          <cell r="CT12">
            <v>762258</v>
          </cell>
          <cell r="CU12">
            <v>0</v>
          </cell>
        </row>
        <row r="13">
          <cell r="A13">
            <v>11045150</v>
          </cell>
          <cell r="B13" t="str">
            <v>CIUSSS de l'Estrie – CHUS</v>
          </cell>
          <cell r="C13">
            <v>1292364269</v>
          </cell>
          <cell r="D13">
            <v>68780000</v>
          </cell>
          <cell r="E13">
            <v>35754905</v>
          </cell>
          <cell r="F13">
            <v>15865726</v>
          </cell>
          <cell r="G13">
            <v>57196755</v>
          </cell>
          <cell r="H13">
            <v>1299430485</v>
          </cell>
          <cell r="I13">
            <v>-4479968</v>
          </cell>
          <cell r="J13">
            <v>47000</v>
          </cell>
          <cell r="K13">
            <v>-4432968</v>
          </cell>
          <cell r="L13">
            <v>-14542800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-19022768</v>
          </cell>
          <cell r="S13">
            <v>50725463</v>
          </cell>
          <cell r="T13">
            <v>232018</v>
          </cell>
          <cell r="U13">
            <v>19092408</v>
          </cell>
          <cell r="V13">
            <v>591082818</v>
          </cell>
          <cell r="X13">
            <v>117475325</v>
          </cell>
          <cell r="Z13">
            <v>53036832</v>
          </cell>
          <cell r="AA13">
            <v>95685382</v>
          </cell>
          <cell r="AB13">
            <v>14066345</v>
          </cell>
          <cell r="AC13">
            <v>857280357</v>
          </cell>
          <cell r="AD13">
            <v>4387203</v>
          </cell>
          <cell r="AE13">
            <v>265568</v>
          </cell>
          <cell r="AF13">
            <v>109889</v>
          </cell>
          <cell r="AG13">
            <v>6415691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87878</v>
          </cell>
          <cell r="AN13">
            <v>0</v>
          </cell>
          <cell r="AO13">
            <v>0</v>
          </cell>
          <cell r="AP13">
            <v>993389</v>
          </cell>
          <cell r="AQ13">
            <v>1245249</v>
          </cell>
          <cell r="AR13">
            <v>0</v>
          </cell>
          <cell r="AS13">
            <v>100000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5377674</v>
          </cell>
          <cell r="BA13">
            <v>5399073</v>
          </cell>
          <cell r="BB13">
            <v>6371063</v>
          </cell>
          <cell r="BC13">
            <v>6832200</v>
          </cell>
          <cell r="BD13">
            <v>2354</v>
          </cell>
          <cell r="BE13">
            <v>51291</v>
          </cell>
          <cell r="BF13">
            <v>0</v>
          </cell>
          <cell r="BG13">
            <v>268993</v>
          </cell>
          <cell r="BH13">
            <v>755712</v>
          </cell>
          <cell r="BI13">
            <v>3115</v>
          </cell>
          <cell r="BJ13">
            <v>0</v>
          </cell>
          <cell r="BK13">
            <v>0</v>
          </cell>
          <cell r="BL13">
            <v>22927</v>
          </cell>
          <cell r="BM13">
            <v>0</v>
          </cell>
          <cell r="BN13">
            <v>0</v>
          </cell>
          <cell r="BO13">
            <v>1352151</v>
          </cell>
          <cell r="CT13">
            <v>2586248</v>
          </cell>
          <cell r="CU13">
            <v>-4479968</v>
          </cell>
        </row>
        <row r="14">
          <cell r="A14">
            <v>11045168</v>
          </cell>
          <cell r="B14" t="str">
            <v>CIUSSS de l'Ouest-de-l'Île-de-Montréal</v>
          </cell>
          <cell r="C14">
            <v>854221074</v>
          </cell>
          <cell r="D14">
            <v>35140000</v>
          </cell>
          <cell r="E14">
            <v>19229723</v>
          </cell>
          <cell r="F14">
            <v>9493357</v>
          </cell>
          <cell r="G14">
            <v>26628194</v>
          </cell>
          <cell r="H14">
            <v>854221074</v>
          </cell>
          <cell r="I14">
            <v>0</v>
          </cell>
          <cell r="J14">
            <v>0</v>
          </cell>
          <cell r="K14">
            <v>0</v>
          </cell>
          <cell r="L14">
            <v>-66364059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-66364059</v>
          </cell>
          <cell r="S14">
            <v>38525850</v>
          </cell>
          <cell r="T14">
            <v>3837517</v>
          </cell>
          <cell r="U14">
            <v>11218894</v>
          </cell>
          <cell r="V14">
            <v>353646131</v>
          </cell>
          <cell r="X14">
            <v>69213275</v>
          </cell>
          <cell r="Z14">
            <v>25107036</v>
          </cell>
          <cell r="AA14">
            <v>59072130</v>
          </cell>
          <cell r="AB14">
            <v>7917431</v>
          </cell>
          <cell r="AC14">
            <v>507038572</v>
          </cell>
          <cell r="AD14">
            <v>13125395</v>
          </cell>
          <cell r="AE14">
            <v>175969</v>
          </cell>
          <cell r="AF14">
            <v>411925</v>
          </cell>
          <cell r="AG14">
            <v>2058119</v>
          </cell>
          <cell r="AH14">
            <v>0</v>
          </cell>
          <cell r="AI14">
            <v>0</v>
          </cell>
          <cell r="AJ14">
            <v>135616</v>
          </cell>
          <cell r="AK14">
            <v>250000</v>
          </cell>
          <cell r="AL14">
            <v>68859</v>
          </cell>
          <cell r="AM14">
            <v>68859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204475</v>
          </cell>
          <cell r="BC14">
            <v>318859</v>
          </cell>
          <cell r="BD14">
            <v>4161</v>
          </cell>
          <cell r="BE14">
            <v>83499</v>
          </cell>
          <cell r="BF14">
            <v>19727</v>
          </cell>
          <cell r="BG14">
            <v>158631</v>
          </cell>
          <cell r="BH14">
            <v>423760</v>
          </cell>
          <cell r="BI14">
            <v>10847</v>
          </cell>
          <cell r="BJ14">
            <v>0</v>
          </cell>
          <cell r="BK14">
            <v>0</v>
          </cell>
          <cell r="BL14">
            <v>14542</v>
          </cell>
          <cell r="BM14">
            <v>21982</v>
          </cell>
          <cell r="BN14">
            <v>1092364</v>
          </cell>
          <cell r="BO14">
            <v>616148</v>
          </cell>
          <cell r="CT14">
            <v>0</v>
          </cell>
          <cell r="CU14">
            <v>0</v>
          </cell>
        </row>
        <row r="15">
          <cell r="A15">
            <v>11045176</v>
          </cell>
          <cell r="B15" t="str">
            <v>CIUSSS du Centre-Ouest-de-l'Île-de-Montréal</v>
          </cell>
          <cell r="C15">
            <v>781109664</v>
          </cell>
          <cell r="D15">
            <v>52933924</v>
          </cell>
          <cell r="E15">
            <v>24064048</v>
          </cell>
          <cell r="F15">
            <v>12830989</v>
          </cell>
          <cell r="G15">
            <v>32470669</v>
          </cell>
          <cell r="H15">
            <v>781109664</v>
          </cell>
          <cell r="I15">
            <v>0</v>
          </cell>
          <cell r="J15">
            <v>0</v>
          </cell>
          <cell r="K15">
            <v>0</v>
          </cell>
          <cell r="L15">
            <v>-73459777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-73459777</v>
          </cell>
          <cell r="S15">
            <v>32559385</v>
          </cell>
          <cell r="T15">
            <v>2137189</v>
          </cell>
          <cell r="U15">
            <v>11180915</v>
          </cell>
          <cell r="V15">
            <v>344219876</v>
          </cell>
          <cell r="X15">
            <v>65188791</v>
          </cell>
          <cell r="Z15">
            <v>23952105</v>
          </cell>
          <cell r="AA15">
            <v>50189782</v>
          </cell>
          <cell r="AB15">
            <v>7726161</v>
          </cell>
          <cell r="AC15">
            <v>483550554</v>
          </cell>
          <cell r="AD15">
            <v>13890582</v>
          </cell>
          <cell r="AE15">
            <v>143640</v>
          </cell>
          <cell r="AF15">
            <v>558868</v>
          </cell>
          <cell r="AG15">
            <v>1918190</v>
          </cell>
          <cell r="AH15">
            <v>108020</v>
          </cell>
          <cell r="AI15">
            <v>108020</v>
          </cell>
          <cell r="AJ15">
            <v>11303</v>
          </cell>
          <cell r="AK15">
            <v>20930</v>
          </cell>
          <cell r="AL15">
            <v>0</v>
          </cell>
          <cell r="AM15">
            <v>0</v>
          </cell>
          <cell r="AN15">
            <v>9021</v>
          </cell>
          <cell r="AO15">
            <v>9021</v>
          </cell>
          <cell r="AP15">
            <v>0</v>
          </cell>
          <cell r="AQ15">
            <v>0</v>
          </cell>
          <cell r="AR15">
            <v>119193</v>
          </cell>
          <cell r="AS15">
            <v>119193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49384</v>
          </cell>
          <cell r="BA15">
            <v>158918</v>
          </cell>
          <cell r="BB15">
            <v>296921</v>
          </cell>
          <cell r="BC15">
            <v>416082</v>
          </cell>
          <cell r="BD15">
            <v>0</v>
          </cell>
          <cell r="BE15">
            <v>17997</v>
          </cell>
          <cell r="BF15">
            <v>0</v>
          </cell>
          <cell r="BG15">
            <v>210329</v>
          </cell>
          <cell r="BH15">
            <v>432155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20255</v>
          </cell>
          <cell r="BN15">
            <v>-526434</v>
          </cell>
          <cell r="BO15">
            <v>516288</v>
          </cell>
          <cell r="CT15">
            <v>0</v>
          </cell>
          <cell r="CU15">
            <v>0</v>
          </cell>
        </row>
        <row r="16">
          <cell r="A16">
            <v>11045184</v>
          </cell>
          <cell r="B16" t="str">
            <v>CIUSSS du Centre-Sud-de-l'Île-de-Montréal</v>
          </cell>
          <cell r="C16">
            <v>1220604940</v>
          </cell>
          <cell r="D16">
            <v>66695000</v>
          </cell>
          <cell r="E16">
            <v>11931288</v>
          </cell>
          <cell r="F16">
            <v>2059303</v>
          </cell>
          <cell r="G16">
            <v>14804118</v>
          </cell>
          <cell r="H16">
            <v>1222331122</v>
          </cell>
          <cell r="I16">
            <v>-1726182</v>
          </cell>
          <cell r="J16">
            <v>0</v>
          </cell>
          <cell r="K16">
            <v>-1726182</v>
          </cell>
          <cell r="L16">
            <v>14237966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12511784</v>
          </cell>
          <cell r="S16">
            <v>55149988</v>
          </cell>
          <cell r="T16">
            <v>1706573</v>
          </cell>
          <cell r="U16">
            <v>17460290</v>
          </cell>
          <cell r="V16">
            <v>539726326</v>
          </cell>
          <cell r="X16">
            <v>100659131</v>
          </cell>
          <cell r="Z16">
            <v>38927279</v>
          </cell>
          <cell r="AA16">
            <v>91918009</v>
          </cell>
          <cell r="AB16">
            <v>12492154</v>
          </cell>
          <cell r="AC16">
            <v>771230745</v>
          </cell>
          <cell r="AD16">
            <v>22672772</v>
          </cell>
          <cell r="AE16">
            <v>179113</v>
          </cell>
          <cell r="AF16">
            <v>783530</v>
          </cell>
          <cell r="AG16">
            <v>11887097</v>
          </cell>
          <cell r="AH16">
            <v>2097174</v>
          </cell>
          <cell r="AI16">
            <v>10428497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2097174</v>
          </cell>
          <cell r="BC16">
            <v>10428497</v>
          </cell>
          <cell r="BD16">
            <v>0</v>
          </cell>
          <cell r="BE16">
            <v>0</v>
          </cell>
          <cell r="BF16">
            <v>0</v>
          </cell>
          <cell r="BG16">
            <v>87380</v>
          </cell>
          <cell r="BH16">
            <v>970290</v>
          </cell>
          <cell r="BI16">
            <v>0</v>
          </cell>
          <cell r="BJ16">
            <v>59815</v>
          </cell>
          <cell r="BK16">
            <v>0</v>
          </cell>
          <cell r="BL16">
            <v>0</v>
          </cell>
          <cell r="BM16">
            <v>0</v>
          </cell>
          <cell r="BN16">
            <v>-602047</v>
          </cell>
          <cell r="BO16">
            <v>1066457</v>
          </cell>
          <cell r="CT16">
            <v>0</v>
          </cell>
          <cell r="CU16">
            <v>-1726182</v>
          </cell>
        </row>
        <row r="17">
          <cell r="A17">
            <v>11045192</v>
          </cell>
          <cell r="B17" t="str">
            <v>CIUSSS du Nord-de-l'Île-de-Montréal</v>
          </cell>
          <cell r="C17">
            <v>894885589</v>
          </cell>
          <cell r="D17">
            <v>44567622</v>
          </cell>
          <cell r="E17">
            <v>30629321</v>
          </cell>
          <cell r="F17">
            <v>9570834</v>
          </cell>
          <cell r="G17">
            <v>59157807</v>
          </cell>
          <cell r="H17">
            <v>894885589</v>
          </cell>
          <cell r="I17">
            <v>0</v>
          </cell>
          <cell r="J17">
            <v>0</v>
          </cell>
          <cell r="K17">
            <v>0</v>
          </cell>
          <cell r="L17">
            <v>-37242899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-37242899</v>
          </cell>
          <cell r="S17">
            <v>34169378</v>
          </cell>
          <cell r="T17">
            <v>2400000</v>
          </cell>
          <cell r="U17">
            <v>14259203</v>
          </cell>
          <cell r="V17">
            <v>436808304</v>
          </cell>
          <cell r="X17">
            <v>82048293</v>
          </cell>
          <cell r="Z17">
            <v>31818427</v>
          </cell>
          <cell r="AA17">
            <v>67158504</v>
          </cell>
          <cell r="AB17">
            <v>10146952</v>
          </cell>
          <cell r="AC17">
            <v>617833528</v>
          </cell>
          <cell r="AD17">
            <v>19872712</v>
          </cell>
          <cell r="AE17">
            <v>343067</v>
          </cell>
          <cell r="AF17">
            <v>610722</v>
          </cell>
          <cell r="AG17">
            <v>6266213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305000</v>
          </cell>
          <cell r="AP17">
            <v>0</v>
          </cell>
          <cell r="AQ17">
            <v>0</v>
          </cell>
          <cell r="AR17">
            <v>0</v>
          </cell>
          <cell r="AS17">
            <v>161073</v>
          </cell>
          <cell r="AT17">
            <v>0</v>
          </cell>
          <cell r="AU17">
            <v>291456</v>
          </cell>
          <cell r="AV17">
            <v>0</v>
          </cell>
          <cell r="AW17">
            <v>63601</v>
          </cell>
          <cell r="AX17">
            <v>0</v>
          </cell>
          <cell r="AY17">
            <v>117627</v>
          </cell>
          <cell r="AZ17">
            <v>0</v>
          </cell>
          <cell r="BA17">
            <v>-46153</v>
          </cell>
          <cell r="BB17">
            <v>0</v>
          </cell>
          <cell r="BC17">
            <v>892604</v>
          </cell>
          <cell r="BD17">
            <v>15367</v>
          </cell>
          <cell r="BE17">
            <v>56764</v>
          </cell>
          <cell r="BF17">
            <v>0</v>
          </cell>
          <cell r="BG17">
            <v>242751</v>
          </cell>
          <cell r="BH17">
            <v>715102</v>
          </cell>
          <cell r="BI17">
            <v>0</v>
          </cell>
          <cell r="BJ17">
            <v>11212</v>
          </cell>
          <cell r="BK17">
            <v>0</v>
          </cell>
          <cell r="BL17">
            <v>0</v>
          </cell>
          <cell r="BM17">
            <v>10686</v>
          </cell>
          <cell r="BN17">
            <v>-2424864</v>
          </cell>
          <cell r="BO17">
            <v>767627</v>
          </cell>
          <cell r="CT17">
            <v>0</v>
          </cell>
          <cell r="CU17">
            <v>0</v>
          </cell>
        </row>
        <row r="18">
          <cell r="A18">
            <v>11045200</v>
          </cell>
          <cell r="B18" t="str">
            <v>CIUSSS de l'Est-de-l'Île-de-Montréal</v>
          </cell>
          <cell r="C18">
            <v>1121624958</v>
          </cell>
          <cell r="D18">
            <v>52725000</v>
          </cell>
          <cell r="E18">
            <v>38889869</v>
          </cell>
          <cell r="F18">
            <v>21813522</v>
          </cell>
          <cell r="G18">
            <v>52045341</v>
          </cell>
          <cell r="H18">
            <v>1121624958</v>
          </cell>
          <cell r="I18">
            <v>0</v>
          </cell>
          <cell r="J18">
            <v>0</v>
          </cell>
          <cell r="K18">
            <v>0</v>
          </cell>
          <cell r="L18">
            <v>-55729407</v>
          </cell>
          <cell r="M18">
            <v>0</v>
          </cell>
          <cell r="N18">
            <v>-1220507</v>
          </cell>
          <cell r="O18">
            <v>0</v>
          </cell>
          <cell r="P18">
            <v>0</v>
          </cell>
          <cell r="Q18">
            <v>0</v>
          </cell>
          <cell r="R18">
            <v>-56949914</v>
          </cell>
          <cell r="S18">
            <v>47896411</v>
          </cell>
          <cell r="T18">
            <v>1046534</v>
          </cell>
          <cell r="U18">
            <v>17697681</v>
          </cell>
          <cell r="V18">
            <v>528769129</v>
          </cell>
          <cell r="X18">
            <v>98599813</v>
          </cell>
          <cell r="Z18">
            <v>43575220</v>
          </cell>
          <cell r="AA18">
            <v>87989882</v>
          </cell>
          <cell r="AB18">
            <v>12471508</v>
          </cell>
          <cell r="AC18">
            <v>758934044</v>
          </cell>
          <cell r="AD18">
            <v>24570372</v>
          </cell>
          <cell r="AE18">
            <v>219263</v>
          </cell>
          <cell r="AF18">
            <v>889558</v>
          </cell>
          <cell r="AG18">
            <v>5987111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44474</v>
          </cell>
          <cell r="BA18">
            <v>44474</v>
          </cell>
          <cell r="BB18">
            <v>44474</v>
          </cell>
          <cell r="BC18">
            <v>44474</v>
          </cell>
          <cell r="BD18">
            <v>0</v>
          </cell>
          <cell r="BE18">
            <v>79146</v>
          </cell>
          <cell r="BF18">
            <v>9591</v>
          </cell>
          <cell r="BG18">
            <v>277500</v>
          </cell>
          <cell r="BH18">
            <v>863184</v>
          </cell>
          <cell r="BI18">
            <v>15521</v>
          </cell>
          <cell r="BJ18">
            <v>22444</v>
          </cell>
          <cell r="BK18">
            <v>0</v>
          </cell>
          <cell r="BL18">
            <v>0</v>
          </cell>
          <cell r="BM18">
            <v>13840</v>
          </cell>
          <cell r="BN18">
            <v>-2458033</v>
          </cell>
          <cell r="BO18">
            <v>1086915</v>
          </cell>
          <cell r="CT18">
            <v>0</v>
          </cell>
          <cell r="CU18">
            <v>0</v>
          </cell>
        </row>
        <row r="19">
          <cell r="A19">
            <v>11042918</v>
          </cell>
          <cell r="B19" t="str">
            <v>CHUM</v>
          </cell>
          <cell r="C19">
            <v>858703921</v>
          </cell>
          <cell r="D19">
            <v>139669178</v>
          </cell>
          <cell r="E19">
            <v>34842538</v>
          </cell>
          <cell r="F19">
            <v>21973857</v>
          </cell>
          <cell r="G19">
            <v>81143942</v>
          </cell>
          <cell r="H19">
            <v>858703921</v>
          </cell>
          <cell r="I19">
            <v>0</v>
          </cell>
          <cell r="J19">
            <v>5621136</v>
          </cell>
          <cell r="K19">
            <v>5621136</v>
          </cell>
          <cell r="L19">
            <v>-39867666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-39867666</v>
          </cell>
          <cell r="S19">
            <v>31325943</v>
          </cell>
          <cell r="T19">
            <v>1000000</v>
          </cell>
          <cell r="U19">
            <v>10967798</v>
          </cell>
          <cell r="V19">
            <v>338129108</v>
          </cell>
          <cell r="X19">
            <v>65345101</v>
          </cell>
          <cell r="Z19">
            <v>26389079</v>
          </cell>
          <cell r="AA19">
            <v>50989158</v>
          </cell>
          <cell r="AB19">
            <v>7804457</v>
          </cell>
          <cell r="AC19">
            <v>480852446</v>
          </cell>
          <cell r="AD19">
            <v>7773430</v>
          </cell>
          <cell r="AE19">
            <v>154280</v>
          </cell>
          <cell r="AF19">
            <v>219578</v>
          </cell>
          <cell r="AG19">
            <v>0</v>
          </cell>
          <cell r="AH19">
            <v>70521</v>
          </cell>
          <cell r="AI19">
            <v>130000</v>
          </cell>
          <cell r="AJ19">
            <v>40142</v>
          </cell>
          <cell r="AK19">
            <v>74000</v>
          </cell>
          <cell r="AL19">
            <v>1085</v>
          </cell>
          <cell r="AM19">
            <v>2000</v>
          </cell>
          <cell r="AN19">
            <v>30183</v>
          </cell>
          <cell r="AO19">
            <v>55640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141931</v>
          </cell>
          <cell r="BC19">
            <v>261640</v>
          </cell>
          <cell r="BD19">
            <v>0</v>
          </cell>
          <cell r="BE19">
            <v>29031</v>
          </cell>
          <cell r="BF19">
            <v>0</v>
          </cell>
          <cell r="BG19">
            <v>272496</v>
          </cell>
          <cell r="BH19">
            <v>0</v>
          </cell>
          <cell r="BI19">
            <v>0</v>
          </cell>
          <cell r="BJ19">
            <v>0</v>
          </cell>
          <cell r="BK19">
            <v>6308</v>
          </cell>
          <cell r="BL19">
            <v>0</v>
          </cell>
          <cell r="BM19">
            <v>13348</v>
          </cell>
          <cell r="BN19">
            <v>-1256707</v>
          </cell>
          <cell r="BO19">
            <v>611560</v>
          </cell>
          <cell r="CT19">
            <v>0</v>
          </cell>
          <cell r="CU19">
            <v>0</v>
          </cell>
        </row>
        <row r="20">
          <cell r="A20">
            <v>12694659</v>
          </cell>
          <cell r="B20" t="str">
            <v>CHU Sainte-Justine</v>
          </cell>
          <cell r="C20">
            <v>410182301</v>
          </cell>
          <cell r="D20">
            <v>35000000</v>
          </cell>
          <cell r="E20">
            <v>29638449</v>
          </cell>
          <cell r="F20">
            <v>17729729</v>
          </cell>
          <cell r="G20">
            <v>20271061</v>
          </cell>
          <cell r="H20">
            <v>412119301</v>
          </cell>
          <cell r="I20">
            <v>-1937000</v>
          </cell>
          <cell r="J20">
            <v>0</v>
          </cell>
          <cell r="K20">
            <v>-1937000</v>
          </cell>
          <cell r="L20">
            <v>-17977351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-19914351</v>
          </cell>
          <cell r="S20">
            <v>15925000</v>
          </cell>
          <cell r="T20">
            <v>-191730</v>
          </cell>
          <cell r="U20">
            <v>5363996</v>
          </cell>
          <cell r="V20">
            <v>172955316</v>
          </cell>
          <cell r="X20">
            <v>35970319</v>
          </cell>
          <cell r="Z20">
            <v>15206525</v>
          </cell>
          <cell r="AA20">
            <v>25503358</v>
          </cell>
          <cell r="AB20">
            <v>3927690</v>
          </cell>
          <cell r="AC20">
            <v>249635518</v>
          </cell>
          <cell r="AD20">
            <v>2500000</v>
          </cell>
          <cell r="AE20">
            <v>60916</v>
          </cell>
          <cell r="AF20">
            <v>34000</v>
          </cell>
          <cell r="AG20">
            <v>391103</v>
          </cell>
          <cell r="AH20">
            <v>26116</v>
          </cell>
          <cell r="AI20">
            <v>258055</v>
          </cell>
          <cell r="AJ20">
            <v>34241</v>
          </cell>
          <cell r="AK20">
            <v>63250</v>
          </cell>
          <cell r="AL20">
            <v>2740</v>
          </cell>
          <cell r="AM20">
            <v>5061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63097</v>
          </cell>
          <cell r="BC20">
            <v>326366</v>
          </cell>
          <cell r="BD20">
            <v>3000</v>
          </cell>
          <cell r="BE20">
            <v>0</v>
          </cell>
          <cell r="BF20">
            <v>0</v>
          </cell>
          <cell r="BG20">
            <v>52300</v>
          </cell>
          <cell r="BH20">
            <v>6250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21200</v>
          </cell>
          <cell r="BN20">
            <v>-6074690</v>
          </cell>
          <cell r="BO20">
            <v>377000</v>
          </cell>
          <cell r="CT20">
            <v>0</v>
          </cell>
          <cell r="CU20">
            <v>-1937000</v>
          </cell>
        </row>
        <row r="21">
          <cell r="A21">
            <v>12599213</v>
          </cell>
          <cell r="B21" t="str">
            <v>CUSM</v>
          </cell>
          <cell r="C21">
            <v>1025624289</v>
          </cell>
          <cell r="D21">
            <v>102437564</v>
          </cell>
          <cell r="E21">
            <v>40659071</v>
          </cell>
          <cell r="F21">
            <v>44568952</v>
          </cell>
          <cell r="G21">
            <v>86257356</v>
          </cell>
          <cell r="H21">
            <v>1060977121</v>
          </cell>
          <cell r="I21">
            <v>-35352832</v>
          </cell>
          <cell r="J21">
            <v>-733917</v>
          </cell>
          <cell r="K21">
            <v>-36086749</v>
          </cell>
          <cell r="L21">
            <v>-203656904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-239009736</v>
          </cell>
          <cell r="S21">
            <v>38677284</v>
          </cell>
          <cell r="T21">
            <v>1000000</v>
          </cell>
          <cell r="U21">
            <v>12565863</v>
          </cell>
          <cell r="V21">
            <v>395697851</v>
          </cell>
          <cell r="X21">
            <v>77072457</v>
          </cell>
          <cell r="Z21">
            <v>28562547</v>
          </cell>
          <cell r="AA21">
            <v>56194192</v>
          </cell>
          <cell r="AB21">
            <v>8713304</v>
          </cell>
          <cell r="AC21">
            <v>557527047</v>
          </cell>
          <cell r="AD21">
            <v>5354000</v>
          </cell>
          <cell r="AE21">
            <v>175327</v>
          </cell>
          <cell r="AF21">
            <v>175000</v>
          </cell>
          <cell r="AG21">
            <v>4923000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2482</v>
          </cell>
          <cell r="BE21">
            <v>12000</v>
          </cell>
          <cell r="BF21">
            <v>1444</v>
          </cell>
          <cell r="BG21">
            <v>235499</v>
          </cell>
          <cell r="BH21">
            <v>47625</v>
          </cell>
          <cell r="BI21">
            <v>1564</v>
          </cell>
          <cell r="BJ21">
            <v>0</v>
          </cell>
          <cell r="BK21">
            <v>0</v>
          </cell>
          <cell r="BL21">
            <v>0</v>
          </cell>
          <cell r="BM21">
            <v>14000</v>
          </cell>
          <cell r="BN21">
            <v>-26020245</v>
          </cell>
          <cell r="BO21">
            <v>600000</v>
          </cell>
          <cell r="CT21">
            <v>0</v>
          </cell>
          <cell r="CU21">
            <v>-35352832</v>
          </cell>
        </row>
        <row r="22">
          <cell r="A22">
            <v>12431656</v>
          </cell>
          <cell r="B22" t="str">
            <v>Institut de cardiologie de Montréal</v>
          </cell>
          <cell r="C22">
            <v>201907074</v>
          </cell>
          <cell r="D22">
            <v>19146959</v>
          </cell>
          <cell r="E22">
            <v>2754137</v>
          </cell>
          <cell r="F22">
            <v>3551585</v>
          </cell>
          <cell r="G22">
            <v>38435466</v>
          </cell>
          <cell r="H22">
            <v>201907074</v>
          </cell>
          <cell r="I22">
            <v>0</v>
          </cell>
          <cell r="J22">
            <v>-998692</v>
          </cell>
          <cell r="K22">
            <v>-998692</v>
          </cell>
          <cell r="L22">
            <v>-5782665</v>
          </cell>
          <cell r="M22">
            <v>0</v>
          </cell>
          <cell r="N22">
            <v>17458</v>
          </cell>
          <cell r="O22">
            <v>0</v>
          </cell>
          <cell r="P22">
            <v>0</v>
          </cell>
          <cell r="Q22">
            <v>0</v>
          </cell>
          <cell r="R22">
            <v>-5765207</v>
          </cell>
          <cell r="S22">
            <v>9610688</v>
          </cell>
          <cell r="T22">
            <v>356731</v>
          </cell>
          <cell r="U22">
            <v>1887111</v>
          </cell>
          <cell r="V22">
            <v>64114702</v>
          </cell>
          <cell r="X22">
            <v>12142935</v>
          </cell>
          <cell r="Z22">
            <v>5817558</v>
          </cell>
          <cell r="AA22">
            <v>9822631</v>
          </cell>
          <cell r="AB22">
            <v>1368238</v>
          </cell>
          <cell r="AC22">
            <v>91897826</v>
          </cell>
          <cell r="AD22">
            <v>405484</v>
          </cell>
          <cell r="AE22">
            <v>42943</v>
          </cell>
          <cell r="AF22">
            <v>5486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43469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131399</v>
          </cell>
          <cell r="CT22">
            <v>0</v>
          </cell>
          <cell r="CU22">
            <v>0</v>
          </cell>
        </row>
        <row r="23">
          <cell r="A23">
            <v>12797577</v>
          </cell>
          <cell r="B23" t="str">
            <v>Institut Philippe-Pinel de Montréal</v>
          </cell>
          <cell r="C23">
            <v>51504891</v>
          </cell>
          <cell r="D23">
            <v>1584381</v>
          </cell>
          <cell r="E23">
            <v>700100</v>
          </cell>
          <cell r="F23">
            <v>0</v>
          </cell>
          <cell r="G23">
            <v>60265</v>
          </cell>
          <cell r="H23">
            <v>56846429</v>
          </cell>
          <cell r="I23">
            <v>-5341538</v>
          </cell>
          <cell r="J23">
            <v>0</v>
          </cell>
          <cell r="K23">
            <v>-5341538</v>
          </cell>
          <cell r="L23">
            <v>-13238549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-18580087</v>
          </cell>
          <cell r="S23">
            <v>3440811</v>
          </cell>
          <cell r="T23">
            <v>509835</v>
          </cell>
          <cell r="U23">
            <v>990204</v>
          </cell>
          <cell r="V23">
            <v>32490942</v>
          </cell>
          <cell r="X23">
            <v>6434266</v>
          </cell>
          <cell r="Z23">
            <v>3155168</v>
          </cell>
          <cell r="AA23">
            <v>6303796</v>
          </cell>
          <cell r="AB23">
            <v>751949</v>
          </cell>
          <cell r="AC23">
            <v>48384172</v>
          </cell>
          <cell r="AD23">
            <v>123000</v>
          </cell>
          <cell r="AE23">
            <v>38944</v>
          </cell>
          <cell r="AF23">
            <v>3000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5400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81600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-3145886</v>
          </cell>
          <cell r="BO23">
            <v>76307</v>
          </cell>
          <cell r="CT23">
            <v>0</v>
          </cell>
          <cell r="CU23">
            <v>-5341538</v>
          </cell>
        </row>
        <row r="24">
          <cell r="A24">
            <v>11045218</v>
          </cell>
          <cell r="B24" t="str">
            <v>CISSS de l'Outaouais</v>
          </cell>
          <cell r="C24">
            <v>761941942</v>
          </cell>
          <cell r="D24">
            <v>39680000</v>
          </cell>
          <cell r="E24">
            <v>23526147</v>
          </cell>
          <cell r="F24">
            <v>18500000</v>
          </cell>
          <cell r="G24">
            <v>28291345</v>
          </cell>
          <cell r="H24">
            <v>761941942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32027223</v>
          </cell>
          <cell r="T24">
            <v>700000</v>
          </cell>
          <cell r="U24">
            <v>10901490</v>
          </cell>
          <cell r="V24">
            <v>344985651</v>
          </cell>
          <cell r="X24">
            <v>65559164</v>
          </cell>
          <cell r="Z24">
            <v>31651491</v>
          </cell>
          <cell r="AA24">
            <v>56722866</v>
          </cell>
          <cell r="AB24">
            <v>8032682</v>
          </cell>
          <cell r="AC24">
            <v>498919172</v>
          </cell>
          <cell r="AD24">
            <v>2549370</v>
          </cell>
          <cell r="AE24">
            <v>245944</v>
          </cell>
          <cell r="AF24">
            <v>40398</v>
          </cell>
          <cell r="AG24">
            <v>6527819</v>
          </cell>
          <cell r="AH24">
            <v>67099</v>
          </cell>
          <cell r="AI24">
            <v>123692</v>
          </cell>
          <cell r="AJ24">
            <v>42095</v>
          </cell>
          <cell r="AK24">
            <v>77600</v>
          </cell>
          <cell r="AL24">
            <v>21559</v>
          </cell>
          <cell r="AM24">
            <v>39742</v>
          </cell>
          <cell r="AN24">
            <v>829</v>
          </cell>
          <cell r="AO24">
            <v>1528</v>
          </cell>
          <cell r="AP24">
            <v>37960</v>
          </cell>
          <cell r="AQ24">
            <v>69976</v>
          </cell>
          <cell r="AR24">
            <v>10849</v>
          </cell>
          <cell r="AS24">
            <v>20000</v>
          </cell>
          <cell r="AT24">
            <v>34915</v>
          </cell>
          <cell r="AU24">
            <v>64364</v>
          </cell>
          <cell r="AV24">
            <v>25632</v>
          </cell>
          <cell r="AW24">
            <v>47251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240938</v>
          </cell>
          <cell r="BC24">
            <v>444153</v>
          </cell>
          <cell r="BD24">
            <v>4085</v>
          </cell>
          <cell r="BE24">
            <v>32490</v>
          </cell>
          <cell r="BF24">
            <v>5110</v>
          </cell>
          <cell r="BG24">
            <v>185594</v>
          </cell>
          <cell r="BH24">
            <v>417355</v>
          </cell>
          <cell r="BI24">
            <v>5475</v>
          </cell>
          <cell r="BJ24">
            <v>0</v>
          </cell>
          <cell r="BK24">
            <v>0</v>
          </cell>
          <cell r="BL24">
            <v>11418</v>
          </cell>
          <cell r="BM24">
            <v>0</v>
          </cell>
          <cell r="BN24">
            <v>-739923</v>
          </cell>
          <cell r="BO24">
            <v>1004599</v>
          </cell>
          <cell r="CT24">
            <v>0</v>
          </cell>
          <cell r="CU24">
            <v>0</v>
          </cell>
        </row>
        <row r="25">
          <cell r="A25">
            <v>11045226</v>
          </cell>
          <cell r="B25" t="str">
            <v>CISSS de l'Abitibi-Témiscamingue</v>
          </cell>
          <cell r="C25">
            <v>462647128</v>
          </cell>
          <cell r="D25">
            <v>23672869</v>
          </cell>
          <cell r="E25">
            <v>10564055</v>
          </cell>
          <cell r="F25">
            <v>3248132</v>
          </cell>
          <cell r="G25">
            <v>12635604</v>
          </cell>
          <cell r="H25">
            <v>462625550</v>
          </cell>
          <cell r="I25">
            <v>21578</v>
          </cell>
          <cell r="J25">
            <v>10344905</v>
          </cell>
          <cell r="K25">
            <v>10366483</v>
          </cell>
          <cell r="L25">
            <v>-10976953</v>
          </cell>
          <cell r="M25">
            <v>-993255</v>
          </cell>
          <cell r="N25">
            <v>-993255</v>
          </cell>
          <cell r="O25">
            <v>0</v>
          </cell>
          <cell r="P25">
            <v>0</v>
          </cell>
          <cell r="Q25">
            <v>0</v>
          </cell>
          <cell r="R25">
            <v>-12941885</v>
          </cell>
          <cell r="S25">
            <v>24298153</v>
          </cell>
          <cell r="T25">
            <v>1320423</v>
          </cell>
          <cell r="U25">
            <v>6699405</v>
          </cell>
          <cell r="V25">
            <v>214313966</v>
          </cell>
          <cell r="X25">
            <v>41861198</v>
          </cell>
          <cell r="Z25">
            <v>19563301</v>
          </cell>
          <cell r="AA25">
            <v>35665635</v>
          </cell>
          <cell r="AB25">
            <v>4960422</v>
          </cell>
          <cell r="AC25">
            <v>311404100</v>
          </cell>
          <cell r="AD25">
            <v>3843428</v>
          </cell>
          <cell r="AE25">
            <v>98986</v>
          </cell>
          <cell r="AF25">
            <v>64759</v>
          </cell>
          <cell r="AG25">
            <v>778938</v>
          </cell>
          <cell r="AH25">
            <v>31068</v>
          </cell>
          <cell r="AI25">
            <v>57271</v>
          </cell>
          <cell r="AJ25">
            <v>101856</v>
          </cell>
          <cell r="AK25">
            <v>187765</v>
          </cell>
          <cell r="AL25">
            <v>22653</v>
          </cell>
          <cell r="AM25">
            <v>41760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155577</v>
          </cell>
          <cell r="BC25">
            <v>286796</v>
          </cell>
          <cell r="BD25">
            <v>0</v>
          </cell>
          <cell r="BE25">
            <v>15450</v>
          </cell>
          <cell r="BF25">
            <v>0</v>
          </cell>
          <cell r="BG25">
            <v>84081</v>
          </cell>
          <cell r="BH25">
            <v>244543</v>
          </cell>
          <cell r="BI25">
            <v>2708</v>
          </cell>
          <cell r="BJ25">
            <v>0</v>
          </cell>
          <cell r="BK25">
            <v>0</v>
          </cell>
          <cell r="BL25">
            <v>10552</v>
          </cell>
          <cell r="BM25">
            <v>0</v>
          </cell>
          <cell r="BN25">
            <v>-491514</v>
          </cell>
          <cell r="BO25">
            <v>558216</v>
          </cell>
          <cell r="CT25">
            <v>0</v>
          </cell>
          <cell r="CU25">
            <v>21578</v>
          </cell>
        </row>
        <row r="26">
          <cell r="A26">
            <v>11043866</v>
          </cell>
          <cell r="B26" t="str">
            <v>CLSC Naskapi</v>
          </cell>
          <cell r="C26">
            <v>4924667</v>
          </cell>
          <cell r="D26">
            <v>125000</v>
          </cell>
          <cell r="E26">
            <v>23000</v>
          </cell>
          <cell r="F26">
            <v>0</v>
          </cell>
          <cell r="G26">
            <v>73875</v>
          </cell>
          <cell r="H26">
            <v>5566336</v>
          </cell>
          <cell r="I26">
            <v>-641669</v>
          </cell>
          <cell r="J26">
            <v>-13710</v>
          </cell>
          <cell r="K26">
            <v>-655379</v>
          </cell>
          <cell r="L26">
            <v>-1983446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-2625115</v>
          </cell>
          <cell r="S26">
            <v>770251</v>
          </cell>
          <cell r="T26">
            <v>0</v>
          </cell>
          <cell r="U26">
            <v>34660</v>
          </cell>
          <cell r="V26">
            <v>1630709</v>
          </cell>
          <cell r="X26">
            <v>194391</v>
          </cell>
          <cell r="Z26">
            <v>207600</v>
          </cell>
          <cell r="AA26">
            <v>0</v>
          </cell>
          <cell r="AB26">
            <v>20516</v>
          </cell>
          <cell r="AC26">
            <v>2032700</v>
          </cell>
          <cell r="AD26">
            <v>33500</v>
          </cell>
          <cell r="AE26">
            <v>1099</v>
          </cell>
          <cell r="AF26">
            <v>0</v>
          </cell>
          <cell r="AG26">
            <v>0</v>
          </cell>
          <cell r="AH26">
            <v>0</v>
          </cell>
          <cell r="AI26">
            <v>80000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80000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-391741</v>
          </cell>
          <cell r="BO26">
            <v>0</v>
          </cell>
          <cell r="CT26">
            <v>0</v>
          </cell>
          <cell r="CU26">
            <v>-641669</v>
          </cell>
        </row>
        <row r="27">
          <cell r="A27">
            <v>11045234</v>
          </cell>
          <cell r="B27" t="str">
            <v>CISSS de la Côte-Nord</v>
          </cell>
          <cell r="C27">
            <v>330211597</v>
          </cell>
          <cell r="D27">
            <v>18889380</v>
          </cell>
          <cell r="E27">
            <v>7056710</v>
          </cell>
          <cell r="F27">
            <v>2115201</v>
          </cell>
          <cell r="G27">
            <v>7914489</v>
          </cell>
          <cell r="H27">
            <v>337528261</v>
          </cell>
          <cell r="I27">
            <v>-6636650</v>
          </cell>
          <cell r="J27">
            <v>0</v>
          </cell>
          <cell r="K27">
            <v>-6636650</v>
          </cell>
          <cell r="L27">
            <v>-9288885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-15925535</v>
          </cell>
          <cell r="S27">
            <v>17822868</v>
          </cell>
          <cell r="T27">
            <v>2702677</v>
          </cell>
          <cell r="U27">
            <v>4449722</v>
          </cell>
          <cell r="V27">
            <v>146187507</v>
          </cell>
          <cell r="X27">
            <v>28900272</v>
          </cell>
          <cell r="Z27">
            <v>13497754</v>
          </cell>
          <cell r="AA27">
            <v>23630866</v>
          </cell>
          <cell r="AB27">
            <v>3239757</v>
          </cell>
          <cell r="AC27">
            <v>212216399</v>
          </cell>
          <cell r="AD27">
            <v>6241850</v>
          </cell>
          <cell r="AE27">
            <v>98014</v>
          </cell>
          <cell r="AF27">
            <v>95409</v>
          </cell>
          <cell r="AG27">
            <v>2303478</v>
          </cell>
          <cell r="AH27">
            <v>904858</v>
          </cell>
          <cell r="AI27">
            <v>1220116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904858</v>
          </cell>
          <cell r="BC27">
            <v>1220116</v>
          </cell>
          <cell r="BD27">
            <v>0</v>
          </cell>
          <cell r="BE27">
            <v>13478</v>
          </cell>
          <cell r="BF27">
            <v>0</v>
          </cell>
          <cell r="BG27">
            <v>58286</v>
          </cell>
          <cell r="BH27">
            <v>148802</v>
          </cell>
          <cell r="BI27">
            <v>0</v>
          </cell>
          <cell r="BJ27">
            <v>0</v>
          </cell>
          <cell r="BK27">
            <v>0</v>
          </cell>
          <cell r="BL27">
            <v>5098</v>
          </cell>
          <cell r="BM27">
            <v>0</v>
          </cell>
          <cell r="BN27">
            <v>-4456000</v>
          </cell>
          <cell r="BO27">
            <v>381137</v>
          </cell>
          <cell r="CT27">
            <v>680014</v>
          </cell>
          <cell r="CU27">
            <v>-6636650</v>
          </cell>
        </row>
        <row r="28">
          <cell r="A28">
            <v>11042686</v>
          </cell>
          <cell r="B28" t="str">
            <v>Centre régional de santé et de services sociaux de la Baie-James</v>
          </cell>
          <cell r="C28">
            <v>64465111</v>
          </cell>
          <cell r="D28">
            <v>3875349</v>
          </cell>
          <cell r="E28">
            <v>1190244</v>
          </cell>
          <cell r="F28">
            <v>788488</v>
          </cell>
          <cell r="G28">
            <v>999569</v>
          </cell>
          <cell r="H28">
            <v>64465111</v>
          </cell>
          <cell r="I28">
            <v>0</v>
          </cell>
          <cell r="J28">
            <v>0</v>
          </cell>
          <cell r="K28">
            <v>0</v>
          </cell>
          <cell r="L28">
            <v>893494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893494</v>
          </cell>
          <cell r="S28">
            <v>5360669</v>
          </cell>
          <cell r="T28">
            <v>6000</v>
          </cell>
          <cell r="U28">
            <v>800666</v>
          </cell>
          <cell r="V28">
            <v>30992665</v>
          </cell>
          <cell r="X28">
            <v>5655915</v>
          </cell>
          <cell r="Z28">
            <v>2629264</v>
          </cell>
          <cell r="AA28">
            <v>4608070</v>
          </cell>
          <cell r="AB28">
            <v>599316</v>
          </cell>
          <cell r="AC28">
            <v>43885914</v>
          </cell>
          <cell r="AD28">
            <v>1626705</v>
          </cell>
          <cell r="AE28">
            <v>26822</v>
          </cell>
          <cell r="AF28">
            <v>16510</v>
          </cell>
          <cell r="AG28">
            <v>0</v>
          </cell>
          <cell r="AH28">
            <v>0</v>
          </cell>
          <cell r="AI28">
            <v>0</v>
          </cell>
          <cell r="AJ28">
            <v>48281</v>
          </cell>
          <cell r="AK28">
            <v>48281</v>
          </cell>
          <cell r="AL28">
            <v>20935</v>
          </cell>
          <cell r="AM28">
            <v>20935</v>
          </cell>
          <cell r="AN28">
            <v>1528</v>
          </cell>
          <cell r="AO28">
            <v>1528</v>
          </cell>
          <cell r="AP28">
            <v>1410</v>
          </cell>
          <cell r="AQ28">
            <v>1410</v>
          </cell>
          <cell r="AR28">
            <v>64687</v>
          </cell>
          <cell r="AS28">
            <v>64687</v>
          </cell>
          <cell r="AT28">
            <v>0</v>
          </cell>
          <cell r="AU28">
            <v>0</v>
          </cell>
          <cell r="AV28">
            <v>8097</v>
          </cell>
          <cell r="AW28">
            <v>8097</v>
          </cell>
          <cell r="AX28">
            <v>-10537</v>
          </cell>
          <cell r="AY28">
            <v>-10537</v>
          </cell>
          <cell r="AZ28">
            <v>-588838</v>
          </cell>
          <cell r="BA28">
            <v>-588838</v>
          </cell>
          <cell r="BB28">
            <v>-454437</v>
          </cell>
          <cell r="BC28">
            <v>-454437</v>
          </cell>
          <cell r="BD28">
            <v>0</v>
          </cell>
          <cell r="BE28">
            <v>0</v>
          </cell>
          <cell r="BF28">
            <v>0</v>
          </cell>
          <cell r="BG28">
            <v>8941</v>
          </cell>
          <cell r="BH28">
            <v>11893</v>
          </cell>
          <cell r="BI28">
            <v>0</v>
          </cell>
          <cell r="BJ28">
            <v>0</v>
          </cell>
          <cell r="BK28">
            <v>0</v>
          </cell>
          <cell r="BL28">
            <v>1065</v>
          </cell>
          <cell r="BM28">
            <v>0</v>
          </cell>
          <cell r="BN28">
            <v>-48809</v>
          </cell>
          <cell r="BO28">
            <v>63335</v>
          </cell>
          <cell r="CT28">
            <v>0</v>
          </cell>
          <cell r="CU28">
            <v>0</v>
          </cell>
        </row>
        <row r="29">
          <cell r="A29">
            <v>11044088</v>
          </cell>
          <cell r="B29" t="str">
            <v>CISSS des Îles</v>
          </cell>
          <cell r="C29">
            <v>45600578</v>
          </cell>
          <cell r="D29">
            <v>4755221</v>
          </cell>
          <cell r="E29">
            <v>1107280</v>
          </cell>
          <cell r="F29">
            <v>560500</v>
          </cell>
          <cell r="G29">
            <v>1034978</v>
          </cell>
          <cell r="H29">
            <v>48912221</v>
          </cell>
          <cell r="I29">
            <v>-3311643</v>
          </cell>
          <cell r="J29">
            <v>-12705</v>
          </cell>
          <cell r="K29">
            <v>-3324348</v>
          </cell>
          <cell r="L29">
            <v>-17282258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-20593901</v>
          </cell>
          <cell r="S29">
            <v>2834056</v>
          </cell>
          <cell r="T29">
            <v>85278</v>
          </cell>
          <cell r="U29">
            <v>617656</v>
          </cell>
          <cell r="V29">
            <v>23206196</v>
          </cell>
          <cell r="X29">
            <v>4259357</v>
          </cell>
          <cell r="Z29">
            <v>1783818</v>
          </cell>
          <cell r="AA29">
            <v>3586157</v>
          </cell>
          <cell r="AB29">
            <v>445732</v>
          </cell>
          <cell r="AC29">
            <v>32835528</v>
          </cell>
          <cell r="AD29">
            <v>114611</v>
          </cell>
          <cell r="AE29">
            <v>6092</v>
          </cell>
          <cell r="AF29">
            <v>1748</v>
          </cell>
          <cell r="AG29">
            <v>118289</v>
          </cell>
          <cell r="AH29">
            <v>0</v>
          </cell>
          <cell r="AI29">
            <v>0</v>
          </cell>
          <cell r="AJ29">
            <v>1910</v>
          </cell>
          <cell r="AK29">
            <v>4342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5250</v>
          </cell>
          <cell r="AQ29">
            <v>11107</v>
          </cell>
          <cell r="AR29">
            <v>981</v>
          </cell>
          <cell r="AS29">
            <v>981</v>
          </cell>
          <cell r="AT29">
            <v>2990</v>
          </cell>
          <cell r="AU29">
            <v>2990</v>
          </cell>
          <cell r="AV29">
            <v>8328</v>
          </cell>
          <cell r="AW29">
            <v>8583</v>
          </cell>
          <cell r="AX29">
            <v>8815</v>
          </cell>
          <cell r="AY29">
            <v>8815</v>
          </cell>
          <cell r="AZ29">
            <v>-1173379</v>
          </cell>
          <cell r="BA29">
            <v>-16410</v>
          </cell>
          <cell r="BB29">
            <v>-1145105</v>
          </cell>
          <cell r="BC29">
            <v>20408</v>
          </cell>
          <cell r="BD29">
            <v>0</v>
          </cell>
          <cell r="BE29">
            <v>1200</v>
          </cell>
          <cell r="BF29">
            <v>0</v>
          </cell>
          <cell r="BG29">
            <v>7250</v>
          </cell>
          <cell r="BH29">
            <v>23200</v>
          </cell>
          <cell r="BI29">
            <v>220</v>
          </cell>
          <cell r="BJ29">
            <v>0</v>
          </cell>
          <cell r="BK29">
            <v>0</v>
          </cell>
          <cell r="BL29">
            <v>500</v>
          </cell>
          <cell r="BM29">
            <v>0</v>
          </cell>
          <cell r="BN29">
            <v>-1488729</v>
          </cell>
          <cell r="BO29">
            <v>37818</v>
          </cell>
          <cell r="CT29">
            <v>0</v>
          </cell>
          <cell r="CU29">
            <v>-3311643</v>
          </cell>
        </row>
        <row r="30">
          <cell r="A30">
            <v>11045242</v>
          </cell>
          <cell r="B30" t="str">
            <v>CISSS de la Gaspésie</v>
          </cell>
          <cell r="C30">
            <v>307570501</v>
          </cell>
          <cell r="D30">
            <v>16956671</v>
          </cell>
          <cell r="E30">
            <v>7410000</v>
          </cell>
          <cell r="F30">
            <v>2863493</v>
          </cell>
          <cell r="G30">
            <v>8110000</v>
          </cell>
          <cell r="H30">
            <v>307570501</v>
          </cell>
          <cell r="I30">
            <v>0</v>
          </cell>
          <cell r="J30">
            <v>645715</v>
          </cell>
          <cell r="K30">
            <v>645715</v>
          </cell>
          <cell r="L30">
            <v>-14893482</v>
          </cell>
          <cell r="M30">
            <v>0</v>
          </cell>
          <cell r="N30">
            <v>-781680</v>
          </cell>
          <cell r="O30">
            <v>0</v>
          </cell>
          <cell r="P30">
            <v>0</v>
          </cell>
          <cell r="Q30">
            <v>0</v>
          </cell>
          <cell r="R30">
            <v>-15675162</v>
          </cell>
          <cell r="S30">
            <v>13108928</v>
          </cell>
          <cell r="T30">
            <v>1667176</v>
          </cell>
          <cell r="U30">
            <v>4220000</v>
          </cell>
          <cell r="V30">
            <v>134561914</v>
          </cell>
          <cell r="X30">
            <v>25261282</v>
          </cell>
          <cell r="Z30">
            <v>11814983</v>
          </cell>
          <cell r="AA30">
            <v>21983134</v>
          </cell>
          <cell r="AB30">
            <v>3045463</v>
          </cell>
          <cell r="AC30">
            <v>193621313</v>
          </cell>
          <cell r="AD30">
            <v>959028</v>
          </cell>
          <cell r="AE30">
            <v>78651</v>
          </cell>
          <cell r="AF30">
            <v>28000</v>
          </cell>
          <cell r="AG30">
            <v>1115616</v>
          </cell>
          <cell r="AH30">
            <v>1591298</v>
          </cell>
          <cell r="AI30">
            <v>2933454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1591298</v>
          </cell>
          <cell r="BC30">
            <v>2933454</v>
          </cell>
          <cell r="BD30">
            <v>146</v>
          </cell>
          <cell r="BE30">
            <v>7936</v>
          </cell>
          <cell r="BF30">
            <v>0</v>
          </cell>
          <cell r="BG30">
            <v>45815</v>
          </cell>
          <cell r="BH30">
            <v>156530</v>
          </cell>
          <cell r="BI30">
            <v>0</v>
          </cell>
          <cell r="BJ30">
            <v>0</v>
          </cell>
          <cell r="BK30">
            <v>0</v>
          </cell>
          <cell r="BL30">
            <v>3211</v>
          </cell>
          <cell r="BM30">
            <v>0</v>
          </cell>
          <cell r="BN30">
            <v>0</v>
          </cell>
          <cell r="BO30">
            <v>305000</v>
          </cell>
          <cell r="CT30">
            <v>0</v>
          </cell>
          <cell r="CU30">
            <v>0</v>
          </cell>
        </row>
        <row r="31">
          <cell r="A31">
            <v>11045333</v>
          </cell>
          <cell r="B31" t="str">
            <v>CISSS de Chaudière-Appalaches</v>
          </cell>
          <cell r="C31">
            <v>878435242</v>
          </cell>
          <cell r="D31">
            <v>51740000</v>
          </cell>
          <cell r="E31">
            <v>22473615</v>
          </cell>
          <cell r="F31">
            <v>7888622</v>
          </cell>
          <cell r="G31">
            <v>29409025</v>
          </cell>
          <cell r="H31">
            <v>878435242</v>
          </cell>
          <cell r="I31">
            <v>0</v>
          </cell>
          <cell r="J31">
            <v>0</v>
          </cell>
          <cell r="K31">
            <v>0</v>
          </cell>
          <cell r="L31">
            <v>680116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680116</v>
          </cell>
          <cell r="S31">
            <v>59690419</v>
          </cell>
          <cell r="T31">
            <v>1219777</v>
          </cell>
          <cell r="U31">
            <v>13476410</v>
          </cell>
          <cell r="V31">
            <v>421753768</v>
          </cell>
          <cell r="X31">
            <v>78904249</v>
          </cell>
          <cell r="Z31">
            <v>28739512</v>
          </cell>
          <cell r="AA31">
            <v>65532442</v>
          </cell>
          <cell r="AB31">
            <v>9613800</v>
          </cell>
          <cell r="AC31">
            <v>594929971</v>
          </cell>
          <cell r="AD31">
            <v>2130366</v>
          </cell>
          <cell r="AE31">
            <v>159016</v>
          </cell>
          <cell r="AF31">
            <v>66805</v>
          </cell>
          <cell r="AG31">
            <v>4957245</v>
          </cell>
          <cell r="AH31">
            <v>0</v>
          </cell>
          <cell r="AI31">
            <v>111699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111699</v>
          </cell>
          <cell r="BD31">
            <v>2702</v>
          </cell>
          <cell r="BE31">
            <v>28851</v>
          </cell>
          <cell r="BF31">
            <v>4329</v>
          </cell>
          <cell r="BG31">
            <v>145859</v>
          </cell>
          <cell r="BH31">
            <v>552849</v>
          </cell>
          <cell r="BI31">
            <v>3108</v>
          </cell>
          <cell r="BJ31">
            <v>0</v>
          </cell>
          <cell r="BK31">
            <v>0</v>
          </cell>
          <cell r="BL31">
            <v>13542</v>
          </cell>
          <cell r="BM31">
            <v>0</v>
          </cell>
          <cell r="BN31">
            <v>771484</v>
          </cell>
          <cell r="BO31">
            <v>776747</v>
          </cell>
          <cell r="CT31">
            <v>0</v>
          </cell>
          <cell r="CU31">
            <v>0</v>
          </cell>
        </row>
        <row r="32">
          <cell r="A32">
            <v>11045267</v>
          </cell>
          <cell r="B32" t="str">
            <v>CISSS de Laval</v>
          </cell>
          <cell r="C32">
            <v>693635574</v>
          </cell>
          <cell r="D32">
            <v>16800000</v>
          </cell>
          <cell r="E32">
            <v>22901121</v>
          </cell>
          <cell r="F32">
            <v>4792214</v>
          </cell>
          <cell r="G32">
            <v>29404780</v>
          </cell>
          <cell r="H32">
            <v>693635574</v>
          </cell>
          <cell r="I32">
            <v>0</v>
          </cell>
          <cell r="J32">
            <v>-9200000</v>
          </cell>
          <cell r="K32">
            <v>-9200000</v>
          </cell>
          <cell r="L32">
            <v>1104865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1104865</v>
          </cell>
          <cell r="S32">
            <v>27539110</v>
          </cell>
          <cell r="T32">
            <v>361124</v>
          </cell>
          <cell r="U32">
            <v>10206619</v>
          </cell>
          <cell r="V32">
            <v>320589990</v>
          </cell>
          <cell r="X32">
            <v>67489422</v>
          </cell>
          <cell r="Z32">
            <v>26091427</v>
          </cell>
          <cell r="AA32">
            <v>50121383</v>
          </cell>
          <cell r="AB32">
            <v>7437858</v>
          </cell>
          <cell r="AC32">
            <v>464292222</v>
          </cell>
          <cell r="AD32">
            <v>5200000</v>
          </cell>
          <cell r="AE32">
            <v>130106</v>
          </cell>
          <cell r="AF32">
            <v>115500</v>
          </cell>
          <cell r="AG32">
            <v>3182307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4125217</v>
          </cell>
          <cell r="BA32">
            <v>7495840</v>
          </cell>
          <cell r="BB32">
            <v>4125217</v>
          </cell>
          <cell r="BC32">
            <v>7495840</v>
          </cell>
          <cell r="BD32">
            <v>0</v>
          </cell>
          <cell r="BE32">
            <v>12828</v>
          </cell>
          <cell r="BF32">
            <v>0</v>
          </cell>
          <cell r="BG32">
            <v>196616</v>
          </cell>
          <cell r="BH32">
            <v>256932</v>
          </cell>
          <cell r="BI32">
            <v>0</v>
          </cell>
          <cell r="BJ32">
            <v>15006</v>
          </cell>
          <cell r="BK32">
            <v>0</v>
          </cell>
          <cell r="BL32">
            <v>17883</v>
          </cell>
          <cell r="BM32">
            <v>0</v>
          </cell>
          <cell r="BN32">
            <v>37973</v>
          </cell>
          <cell r="BO32">
            <v>710000</v>
          </cell>
          <cell r="CT32">
            <v>0</v>
          </cell>
          <cell r="CU32">
            <v>0</v>
          </cell>
        </row>
        <row r="33">
          <cell r="A33">
            <v>11045275</v>
          </cell>
          <cell r="B33" t="str">
            <v>CISSS de Lanaudière</v>
          </cell>
          <cell r="C33">
            <v>875201935</v>
          </cell>
          <cell r="D33">
            <v>34710000</v>
          </cell>
          <cell r="E33">
            <v>22756811</v>
          </cell>
          <cell r="F33">
            <v>14390145</v>
          </cell>
          <cell r="G33">
            <v>29925353</v>
          </cell>
          <cell r="H33">
            <v>875159503</v>
          </cell>
          <cell r="I33">
            <v>42432</v>
          </cell>
          <cell r="J33">
            <v>10000</v>
          </cell>
          <cell r="K33">
            <v>52432</v>
          </cell>
          <cell r="L33">
            <v>-25457818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-25415386</v>
          </cell>
          <cell r="S33">
            <v>30751401</v>
          </cell>
          <cell r="T33">
            <v>1611639</v>
          </cell>
          <cell r="U33">
            <v>12101413</v>
          </cell>
          <cell r="V33">
            <v>382222377</v>
          </cell>
          <cell r="X33">
            <v>75298125</v>
          </cell>
          <cell r="Z33">
            <v>33941580</v>
          </cell>
          <cell r="AA33">
            <v>65398832</v>
          </cell>
          <cell r="AB33">
            <v>8753920</v>
          </cell>
          <cell r="AC33">
            <v>556860914</v>
          </cell>
          <cell r="AD33">
            <v>11465750</v>
          </cell>
          <cell r="AE33">
            <v>200534</v>
          </cell>
          <cell r="AF33">
            <v>288500</v>
          </cell>
          <cell r="AG33">
            <v>12205269</v>
          </cell>
          <cell r="AH33">
            <v>0</v>
          </cell>
          <cell r="AI33">
            <v>-5649063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-5649063</v>
          </cell>
          <cell r="BD33">
            <v>1095</v>
          </cell>
          <cell r="BE33">
            <v>51465</v>
          </cell>
          <cell r="BF33">
            <v>0</v>
          </cell>
          <cell r="BG33">
            <v>203940</v>
          </cell>
          <cell r="BH33">
            <v>465069</v>
          </cell>
          <cell r="BI33">
            <v>0</v>
          </cell>
          <cell r="BJ33">
            <v>2905</v>
          </cell>
          <cell r="BK33">
            <v>0</v>
          </cell>
          <cell r="BL33">
            <v>20785</v>
          </cell>
          <cell r="BM33">
            <v>0</v>
          </cell>
          <cell r="BN33">
            <v>49358</v>
          </cell>
          <cell r="BO33">
            <v>965000</v>
          </cell>
          <cell r="CT33">
            <v>0</v>
          </cell>
          <cell r="CU33">
            <v>42432</v>
          </cell>
        </row>
        <row r="34">
          <cell r="A34">
            <v>11045283</v>
          </cell>
          <cell r="B34" t="str">
            <v>CISSS des Laurentides</v>
          </cell>
          <cell r="C34">
            <v>1081692977</v>
          </cell>
          <cell r="D34">
            <v>46465000</v>
          </cell>
          <cell r="E34">
            <v>28675913</v>
          </cell>
          <cell r="F34">
            <v>6503795</v>
          </cell>
          <cell r="G34">
            <v>42448200</v>
          </cell>
          <cell r="H34">
            <v>1081692977</v>
          </cell>
          <cell r="I34">
            <v>0</v>
          </cell>
          <cell r="J34">
            <v>1565000</v>
          </cell>
          <cell r="K34">
            <v>1565000</v>
          </cell>
          <cell r="L34">
            <v>-126763892</v>
          </cell>
          <cell r="M34">
            <v>0</v>
          </cell>
          <cell r="N34">
            <v>-175000</v>
          </cell>
          <cell r="O34">
            <v>0</v>
          </cell>
          <cell r="P34">
            <v>0</v>
          </cell>
          <cell r="Q34">
            <v>0</v>
          </cell>
          <cell r="R34">
            <v>-126938892</v>
          </cell>
          <cell r="S34">
            <v>47496266</v>
          </cell>
          <cell r="T34">
            <v>3641264</v>
          </cell>
          <cell r="U34">
            <v>15409118</v>
          </cell>
          <cell r="V34">
            <v>478110909</v>
          </cell>
          <cell r="X34">
            <v>97010865</v>
          </cell>
          <cell r="Z34">
            <v>49249180</v>
          </cell>
          <cell r="AA34">
            <v>84044202</v>
          </cell>
          <cell r="AB34">
            <v>11518617</v>
          </cell>
          <cell r="AC34">
            <v>708415156</v>
          </cell>
          <cell r="AD34">
            <v>8700000</v>
          </cell>
          <cell r="AE34">
            <v>247090</v>
          </cell>
          <cell r="AF34">
            <v>203230</v>
          </cell>
          <cell r="AG34">
            <v>4296890</v>
          </cell>
          <cell r="AH34">
            <v>622782</v>
          </cell>
          <cell r="AI34">
            <v>1496550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622782</v>
          </cell>
          <cell r="BC34">
            <v>1496550</v>
          </cell>
          <cell r="BD34">
            <v>0</v>
          </cell>
          <cell r="BE34">
            <v>39241</v>
          </cell>
          <cell r="BF34">
            <v>0</v>
          </cell>
          <cell r="BG34">
            <v>255000</v>
          </cell>
          <cell r="BH34">
            <v>605035</v>
          </cell>
          <cell r="BI34">
            <v>19065</v>
          </cell>
          <cell r="BJ34">
            <v>11935</v>
          </cell>
          <cell r="BK34">
            <v>0</v>
          </cell>
          <cell r="BL34">
            <v>19221</v>
          </cell>
          <cell r="BM34">
            <v>0</v>
          </cell>
          <cell r="BN34">
            <v>0</v>
          </cell>
          <cell r="BO34">
            <v>1451710</v>
          </cell>
          <cell r="CT34">
            <v>0</v>
          </cell>
          <cell r="CU34">
            <v>0</v>
          </cell>
        </row>
        <row r="35">
          <cell r="A35">
            <v>11045291</v>
          </cell>
          <cell r="B35" t="str">
            <v>CISSS de la Montérégie-Centre</v>
          </cell>
          <cell r="C35">
            <v>824336108</v>
          </cell>
          <cell r="D35">
            <v>29255000</v>
          </cell>
          <cell r="E35">
            <v>25599510</v>
          </cell>
          <cell r="F35">
            <v>13522926</v>
          </cell>
          <cell r="G35">
            <v>42068289</v>
          </cell>
          <cell r="H35">
            <v>821501208</v>
          </cell>
          <cell r="I35">
            <v>2834900</v>
          </cell>
          <cell r="J35">
            <v>0</v>
          </cell>
          <cell r="K35">
            <v>2834900</v>
          </cell>
          <cell r="L35">
            <v>955767</v>
          </cell>
          <cell r="M35">
            <v>0</v>
          </cell>
          <cell r="N35">
            <v>0</v>
          </cell>
          <cell r="O35">
            <v>365100</v>
          </cell>
          <cell r="P35">
            <v>0</v>
          </cell>
          <cell r="Q35">
            <v>0</v>
          </cell>
          <cell r="R35">
            <v>4155767</v>
          </cell>
          <cell r="S35">
            <v>35692308</v>
          </cell>
          <cell r="T35">
            <v>289366</v>
          </cell>
          <cell r="U35">
            <v>10518574</v>
          </cell>
          <cell r="V35">
            <v>332019087</v>
          </cell>
          <cell r="X35">
            <v>64325734</v>
          </cell>
          <cell r="Z35">
            <v>28336394</v>
          </cell>
          <cell r="AA35">
            <v>52601597</v>
          </cell>
          <cell r="AB35">
            <v>7583809</v>
          </cell>
          <cell r="AC35">
            <v>477282812</v>
          </cell>
          <cell r="AD35">
            <v>4780449</v>
          </cell>
          <cell r="AE35">
            <v>165397</v>
          </cell>
          <cell r="AF35">
            <v>133522</v>
          </cell>
          <cell r="AG35">
            <v>2408357</v>
          </cell>
          <cell r="AH35">
            <v>6043</v>
          </cell>
          <cell r="AI35">
            <v>11139</v>
          </cell>
          <cell r="AJ35">
            <v>167111</v>
          </cell>
          <cell r="AK35">
            <v>308058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290130</v>
          </cell>
          <cell r="AQ35">
            <v>534836</v>
          </cell>
          <cell r="AR35">
            <v>89887</v>
          </cell>
          <cell r="AS35">
            <v>165700</v>
          </cell>
          <cell r="AT35">
            <v>78342</v>
          </cell>
          <cell r="AU35">
            <v>144419</v>
          </cell>
          <cell r="AV35">
            <v>4075</v>
          </cell>
          <cell r="AW35">
            <v>7512</v>
          </cell>
          <cell r="AX35">
            <v>129638</v>
          </cell>
          <cell r="AY35">
            <v>238980</v>
          </cell>
          <cell r="AZ35">
            <v>21317</v>
          </cell>
          <cell r="BA35">
            <v>39296</v>
          </cell>
          <cell r="BB35">
            <v>786543</v>
          </cell>
          <cell r="BC35">
            <v>1449940</v>
          </cell>
          <cell r="BD35">
            <v>4291</v>
          </cell>
          <cell r="BE35">
            <v>42679</v>
          </cell>
          <cell r="BF35">
            <v>0</v>
          </cell>
          <cell r="BG35">
            <v>220156</v>
          </cell>
          <cell r="BH35">
            <v>318061</v>
          </cell>
          <cell r="BI35">
            <v>471</v>
          </cell>
          <cell r="BJ35">
            <v>0</v>
          </cell>
          <cell r="BK35">
            <v>0</v>
          </cell>
          <cell r="BL35">
            <v>15857</v>
          </cell>
          <cell r="BM35">
            <v>0</v>
          </cell>
          <cell r="BN35">
            <v>1291808</v>
          </cell>
          <cell r="BO35">
            <v>823484</v>
          </cell>
          <cell r="CT35">
            <v>0</v>
          </cell>
          <cell r="CU35">
            <v>2834900</v>
          </cell>
        </row>
        <row r="36">
          <cell r="A36">
            <v>11045309</v>
          </cell>
          <cell r="B36" t="str">
            <v>CISSS de la Montérégie-Est</v>
          </cell>
          <cell r="C36">
            <v>921587059</v>
          </cell>
          <cell r="D36">
            <v>43475298</v>
          </cell>
          <cell r="E36">
            <v>21898163</v>
          </cell>
          <cell r="F36">
            <v>11525398</v>
          </cell>
          <cell r="G36">
            <v>37150541</v>
          </cell>
          <cell r="H36">
            <v>921587059</v>
          </cell>
          <cell r="I36">
            <v>0</v>
          </cell>
          <cell r="J36">
            <v>-1049702</v>
          </cell>
          <cell r="K36">
            <v>-1049702</v>
          </cell>
          <cell r="L36">
            <v>-12866882</v>
          </cell>
          <cell r="M36">
            <v>0</v>
          </cell>
          <cell r="N36">
            <v>244968</v>
          </cell>
          <cell r="O36">
            <v>0</v>
          </cell>
          <cell r="P36">
            <v>0</v>
          </cell>
          <cell r="Q36">
            <v>0</v>
          </cell>
          <cell r="R36">
            <v>-12621914</v>
          </cell>
          <cell r="S36">
            <v>38053963</v>
          </cell>
          <cell r="T36">
            <v>376251</v>
          </cell>
          <cell r="U36">
            <v>14515132</v>
          </cell>
          <cell r="V36">
            <v>448290010</v>
          </cell>
          <cell r="X36">
            <v>87656013</v>
          </cell>
          <cell r="Z36">
            <v>37293485</v>
          </cell>
          <cell r="AA36">
            <v>71853927</v>
          </cell>
          <cell r="AB36">
            <v>10435849</v>
          </cell>
          <cell r="AC36">
            <v>645093435</v>
          </cell>
          <cell r="AD36">
            <v>13514406</v>
          </cell>
          <cell r="AE36">
            <v>218756</v>
          </cell>
          <cell r="AF36">
            <v>411182</v>
          </cell>
          <cell r="AG36">
            <v>6939294</v>
          </cell>
          <cell r="AH36">
            <v>474893</v>
          </cell>
          <cell r="AI36">
            <v>635608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474893</v>
          </cell>
          <cell r="BC36">
            <v>635608</v>
          </cell>
          <cell r="BD36">
            <v>0</v>
          </cell>
          <cell r="BE36">
            <v>40679</v>
          </cell>
          <cell r="BF36">
            <v>0</v>
          </cell>
          <cell r="BG36">
            <v>209618</v>
          </cell>
          <cell r="BH36">
            <v>696442</v>
          </cell>
          <cell r="BI36">
            <v>0</v>
          </cell>
          <cell r="BJ36">
            <v>10926</v>
          </cell>
          <cell r="BK36">
            <v>0</v>
          </cell>
          <cell r="BL36">
            <v>22328</v>
          </cell>
          <cell r="BM36">
            <v>0</v>
          </cell>
          <cell r="BN36">
            <v>0</v>
          </cell>
          <cell r="BO36">
            <v>1075000</v>
          </cell>
          <cell r="CT36">
            <v>0</v>
          </cell>
          <cell r="CU36">
            <v>0</v>
          </cell>
        </row>
        <row r="37">
          <cell r="A37">
            <v>11045317</v>
          </cell>
          <cell r="B37" t="str">
            <v>CISSS de la Montérégie-Ouest</v>
          </cell>
          <cell r="C37">
            <v>722616199</v>
          </cell>
          <cell r="D37">
            <v>25500000</v>
          </cell>
          <cell r="E37">
            <v>14331685</v>
          </cell>
          <cell r="F37">
            <v>6333945</v>
          </cell>
          <cell r="G37">
            <v>20198030</v>
          </cell>
          <cell r="H37">
            <v>723068846</v>
          </cell>
          <cell r="I37">
            <v>0</v>
          </cell>
          <cell r="J37">
            <v>0</v>
          </cell>
          <cell r="K37">
            <v>0</v>
          </cell>
          <cell r="L37">
            <v>-9174962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-9174962</v>
          </cell>
          <cell r="S37">
            <v>44801592</v>
          </cell>
          <cell r="T37">
            <v>966350</v>
          </cell>
          <cell r="U37">
            <v>10371046</v>
          </cell>
          <cell r="V37">
            <v>324400853</v>
          </cell>
          <cell r="X37">
            <v>65383281</v>
          </cell>
          <cell r="Z37">
            <v>27732064</v>
          </cell>
          <cell r="AA37">
            <v>56886791</v>
          </cell>
          <cell r="AB37">
            <v>7420856</v>
          </cell>
          <cell r="AC37">
            <v>474402989</v>
          </cell>
          <cell r="AD37">
            <v>3843499</v>
          </cell>
          <cell r="AE37">
            <v>163179</v>
          </cell>
          <cell r="AF37">
            <v>110243</v>
          </cell>
          <cell r="AG37">
            <v>6866522</v>
          </cell>
          <cell r="AH37">
            <v>0</v>
          </cell>
          <cell r="AI37">
            <v>62250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62250</v>
          </cell>
          <cell r="BD37">
            <v>0</v>
          </cell>
          <cell r="BE37">
            <v>21159</v>
          </cell>
          <cell r="BF37">
            <v>0</v>
          </cell>
          <cell r="BG37">
            <v>140199</v>
          </cell>
          <cell r="BH37">
            <v>371508</v>
          </cell>
          <cell r="BI37">
            <v>0</v>
          </cell>
          <cell r="BJ37">
            <v>0</v>
          </cell>
          <cell r="BK37">
            <v>0</v>
          </cell>
          <cell r="BL37">
            <v>12408</v>
          </cell>
          <cell r="BM37">
            <v>0</v>
          </cell>
          <cell r="BN37">
            <v>113765</v>
          </cell>
          <cell r="BO37">
            <v>713743</v>
          </cell>
          <cell r="CT37">
            <v>452647</v>
          </cell>
          <cell r="CU37">
            <v>0</v>
          </cell>
        </row>
        <row r="38">
          <cell r="A38">
            <v>12730628</v>
          </cell>
          <cell r="B38" t="str">
            <v>Centre de santé Tulattavik de l'Ungava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X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CU38">
            <v>0</v>
          </cell>
        </row>
        <row r="39">
          <cell r="A39">
            <v>18456327</v>
          </cell>
          <cell r="B39" t="str">
            <v>Centre de santé Inuulitsivik – Inuulitsivik Healthcenter</v>
          </cell>
          <cell r="C39">
            <v>111809673</v>
          </cell>
          <cell r="D39">
            <v>0</v>
          </cell>
          <cell r="E39">
            <v>2684603</v>
          </cell>
          <cell r="F39">
            <v>0</v>
          </cell>
          <cell r="G39">
            <v>1510091</v>
          </cell>
          <cell r="H39">
            <v>111797898</v>
          </cell>
          <cell r="I39">
            <v>11775</v>
          </cell>
          <cell r="J39">
            <v>0</v>
          </cell>
          <cell r="K39">
            <v>11775</v>
          </cell>
          <cell r="L39">
            <v>2134649</v>
          </cell>
          <cell r="M39">
            <v>0</v>
          </cell>
          <cell r="N39">
            <v>0</v>
          </cell>
          <cell r="O39">
            <v>-1000000</v>
          </cell>
          <cell r="P39">
            <v>0</v>
          </cell>
          <cell r="Q39">
            <v>0</v>
          </cell>
          <cell r="R39">
            <v>1146424</v>
          </cell>
          <cell r="S39">
            <v>6609522</v>
          </cell>
          <cell r="T39">
            <v>0</v>
          </cell>
          <cell r="U39">
            <v>879133</v>
          </cell>
          <cell r="V39">
            <v>44126798</v>
          </cell>
          <cell r="X39">
            <v>6833169</v>
          </cell>
          <cell r="Z39">
            <v>2646582</v>
          </cell>
          <cell r="AA39">
            <v>5733639</v>
          </cell>
          <cell r="AB39">
            <v>644204</v>
          </cell>
          <cell r="AC39">
            <v>59340188</v>
          </cell>
          <cell r="AD39">
            <v>2575563</v>
          </cell>
          <cell r="AE39">
            <v>29119</v>
          </cell>
          <cell r="AF39">
            <v>44129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21345</v>
          </cell>
          <cell r="AM39">
            <v>21345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21345</v>
          </cell>
          <cell r="BC39">
            <v>21345</v>
          </cell>
          <cell r="BD39">
            <v>0</v>
          </cell>
          <cell r="BE39">
            <v>0</v>
          </cell>
          <cell r="BF39">
            <v>0</v>
          </cell>
          <cell r="BG39">
            <v>6650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8010</v>
          </cell>
          <cell r="BO39">
            <v>55506</v>
          </cell>
          <cell r="CU39">
            <v>11775</v>
          </cell>
        </row>
        <row r="40">
          <cell r="A40">
            <v>14665293</v>
          </cell>
          <cell r="B40" t="str">
            <v>RR du Nunavik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X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CU40">
            <v>0</v>
          </cell>
        </row>
        <row r="41">
          <cell r="A41">
            <v>16258899</v>
          </cell>
          <cell r="B41" t="str">
            <v>Conseil Cri de la santé et des services sociaux de la Baie-James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CU41">
            <v>0</v>
          </cell>
        </row>
      </sheetData>
      <sheetData sheetId="18"/>
      <sheetData sheetId="19"/>
      <sheetData sheetId="20"/>
      <sheetData sheetId="21" refreshError="1">
        <row r="7">
          <cell r="A7">
            <v>11045119</v>
          </cell>
          <cell r="B7" t="str">
            <v>CISSS du Bas-Saint-Laurent</v>
          </cell>
          <cell r="C7">
            <v>626917800</v>
          </cell>
          <cell r="E7">
            <v>18325632</v>
          </cell>
          <cell r="G7">
            <v>20227034</v>
          </cell>
          <cell r="H7">
            <v>626880012</v>
          </cell>
          <cell r="I7">
            <v>37788</v>
          </cell>
          <cell r="L7">
            <v>23376320</v>
          </cell>
          <cell r="R7">
            <v>23376320</v>
          </cell>
          <cell r="T7">
            <v>1224957</v>
          </cell>
          <cell r="U7">
            <v>9119561</v>
          </cell>
          <cell r="AC7">
            <v>407571228</v>
          </cell>
          <cell r="AD7">
            <v>1451749</v>
          </cell>
          <cell r="AE7">
            <v>214121</v>
          </cell>
          <cell r="AF7">
            <v>34863</v>
          </cell>
          <cell r="BN7">
            <v>792000</v>
          </cell>
          <cell r="BP7">
            <v>6318873</v>
          </cell>
          <cell r="BR7">
            <v>7401926</v>
          </cell>
          <cell r="BS7">
            <v>-37788</v>
          </cell>
          <cell r="BT7">
            <v>12090523</v>
          </cell>
          <cell r="BU7">
            <v>572091</v>
          </cell>
          <cell r="CT7">
            <v>0</v>
          </cell>
          <cell r="CU7">
            <v>37788</v>
          </cell>
        </row>
        <row r="8">
          <cell r="A8">
            <v>11045127</v>
          </cell>
          <cell r="B8" t="str">
            <v>CIUSSS du Saguenay–Lac-Saint-Jean</v>
          </cell>
          <cell r="C8">
            <v>782452638</v>
          </cell>
          <cell r="E8">
            <v>20384232</v>
          </cell>
          <cell r="G8">
            <v>31657116</v>
          </cell>
          <cell r="H8">
            <v>785627387</v>
          </cell>
          <cell r="I8">
            <v>-3174749</v>
          </cell>
          <cell r="L8">
            <v>3733493</v>
          </cell>
          <cell r="R8">
            <v>-2414441</v>
          </cell>
          <cell r="T8">
            <v>332957</v>
          </cell>
          <cell r="U8">
            <v>11845581</v>
          </cell>
          <cell r="AC8">
            <v>537049056</v>
          </cell>
          <cell r="AD8">
            <v>684996</v>
          </cell>
          <cell r="AE8">
            <v>263292</v>
          </cell>
          <cell r="AF8">
            <v>22275</v>
          </cell>
          <cell r="BN8">
            <v>-5412000</v>
          </cell>
          <cell r="BP8">
            <v>303571</v>
          </cell>
          <cell r="BR8">
            <v>14226109</v>
          </cell>
          <cell r="BS8">
            <v>-4079567</v>
          </cell>
          <cell r="BT8">
            <v>16014999</v>
          </cell>
          <cell r="BU8">
            <v>915547</v>
          </cell>
          <cell r="CT8">
            <v>1106382</v>
          </cell>
          <cell r="CU8">
            <v>-2068367</v>
          </cell>
        </row>
        <row r="9">
          <cell r="A9">
            <v>11045135</v>
          </cell>
          <cell r="B9" t="str">
            <v>CIUSSS de la Capitale-Nationale</v>
          </cell>
          <cell r="C9">
            <v>1299744362</v>
          </cell>
          <cell r="E9">
            <v>8616024</v>
          </cell>
          <cell r="G9">
            <v>12385157</v>
          </cell>
          <cell r="H9">
            <v>1299744362</v>
          </cell>
          <cell r="I9">
            <v>0</v>
          </cell>
          <cell r="L9">
            <v>20933340</v>
          </cell>
          <cell r="R9">
            <v>20933340</v>
          </cell>
          <cell r="T9">
            <v>1739600</v>
          </cell>
          <cell r="U9">
            <v>19553811</v>
          </cell>
          <cell r="AC9">
            <v>866578733</v>
          </cell>
          <cell r="AD9">
            <v>13000000</v>
          </cell>
          <cell r="AE9">
            <v>450000</v>
          </cell>
          <cell r="AF9">
            <v>440000</v>
          </cell>
          <cell r="BN9">
            <v>45709</v>
          </cell>
          <cell r="BP9">
            <v>4867954</v>
          </cell>
          <cell r="BR9">
            <v>49916712</v>
          </cell>
          <cell r="BS9">
            <v>0</v>
          </cell>
          <cell r="BT9">
            <v>25663481</v>
          </cell>
          <cell r="BU9">
            <v>1327876</v>
          </cell>
          <cell r="CT9">
            <v>0</v>
          </cell>
          <cell r="CU9">
            <v>0</v>
          </cell>
        </row>
        <row r="10">
          <cell r="A10">
            <v>11045051</v>
          </cell>
          <cell r="B10" t="str">
            <v>CHU de Québec – Université Laval</v>
          </cell>
          <cell r="C10">
            <v>1063644104</v>
          </cell>
          <cell r="E10">
            <v>56791060</v>
          </cell>
          <cell r="G10">
            <v>98546332</v>
          </cell>
          <cell r="H10">
            <v>1085588357</v>
          </cell>
          <cell r="I10">
            <v>-21944253</v>
          </cell>
          <cell r="L10">
            <v>-44494278</v>
          </cell>
          <cell r="R10">
            <v>-66579773</v>
          </cell>
          <cell r="T10">
            <v>473594</v>
          </cell>
          <cell r="U10">
            <v>14134121</v>
          </cell>
          <cell r="AC10">
            <v>638831975</v>
          </cell>
          <cell r="AD10">
            <v>4750025</v>
          </cell>
          <cell r="AE10">
            <v>247000</v>
          </cell>
          <cell r="AF10">
            <v>175000</v>
          </cell>
          <cell r="BN10">
            <v>-15693071</v>
          </cell>
          <cell r="BP10">
            <v>-17799734</v>
          </cell>
          <cell r="BR10">
            <v>119566078</v>
          </cell>
          <cell r="BS10">
            <v>-141242</v>
          </cell>
          <cell r="BT10">
            <v>18784471</v>
          </cell>
          <cell r="BU10">
            <v>786000</v>
          </cell>
          <cell r="CT10">
            <v>0</v>
          </cell>
          <cell r="CU10">
            <v>-21944253</v>
          </cell>
        </row>
        <row r="11">
          <cell r="A11">
            <v>13623616</v>
          </cell>
          <cell r="B11" t="str">
            <v>IUCPQ – UL</v>
          </cell>
          <cell r="C11">
            <v>270741223</v>
          </cell>
          <cell r="E11">
            <v>7054803</v>
          </cell>
          <cell r="G11">
            <v>49298021</v>
          </cell>
          <cell r="H11">
            <v>270741223</v>
          </cell>
          <cell r="I11">
            <v>0</v>
          </cell>
          <cell r="L11">
            <v>4300925</v>
          </cell>
          <cell r="R11">
            <v>4300925</v>
          </cell>
          <cell r="T11">
            <v>58475</v>
          </cell>
          <cell r="U11">
            <v>3062719</v>
          </cell>
          <cell r="AC11">
            <v>142269678</v>
          </cell>
          <cell r="AD11">
            <v>770199</v>
          </cell>
          <cell r="AE11">
            <v>91000</v>
          </cell>
          <cell r="AF11">
            <v>27705</v>
          </cell>
          <cell r="BN11">
            <v>-1153513</v>
          </cell>
          <cell r="BP11">
            <v>2022157</v>
          </cell>
          <cell r="BR11">
            <v>39000000</v>
          </cell>
          <cell r="BS11">
            <v>0</v>
          </cell>
          <cell r="BT11">
            <v>4105670</v>
          </cell>
          <cell r="BU11">
            <v>166000</v>
          </cell>
          <cell r="CT11">
            <v>0</v>
          </cell>
          <cell r="CU11">
            <v>0</v>
          </cell>
        </row>
        <row r="12">
          <cell r="A12">
            <v>11045143</v>
          </cell>
          <cell r="B12" t="str">
            <v>CIUSSS de la Mauricie-et-du-Centre-du-Québec</v>
          </cell>
          <cell r="C12">
            <v>1307578500</v>
          </cell>
          <cell r="E12">
            <v>34700000</v>
          </cell>
          <cell r="G12">
            <v>40576000</v>
          </cell>
          <cell r="H12">
            <v>1307578500</v>
          </cell>
          <cell r="I12">
            <v>0</v>
          </cell>
          <cell r="L12">
            <v>1911863</v>
          </cell>
          <cell r="R12">
            <v>1911863</v>
          </cell>
          <cell r="T12">
            <v>3042832</v>
          </cell>
          <cell r="U12">
            <v>19700000</v>
          </cell>
          <cell r="AC12">
            <v>875064000</v>
          </cell>
          <cell r="AD12">
            <v>5350000</v>
          </cell>
          <cell r="AE12">
            <v>520000</v>
          </cell>
          <cell r="AF12">
            <v>170000</v>
          </cell>
          <cell r="BN12">
            <v>-251046</v>
          </cell>
          <cell r="BP12">
            <v>4067889</v>
          </cell>
          <cell r="BR12">
            <v>18600000</v>
          </cell>
          <cell r="BS12">
            <v>0</v>
          </cell>
          <cell r="BT12">
            <v>26250000</v>
          </cell>
          <cell r="BU12">
            <v>1345000</v>
          </cell>
          <cell r="CT12">
            <v>0</v>
          </cell>
          <cell r="CU12">
            <v>0</v>
          </cell>
        </row>
        <row r="13">
          <cell r="A13">
            <v>11045150</v>
          </cell>
          <cell r="B13" t="str">
            <v>CIUSSS de l'Estrie – CHUS</v>
          </cell>
          <cell r="C13">
            <v>1286799770</v>
          </cell>
          <cell r="E13">
            <v>35754905</v>
          </cell>
          <cell r="G13">
            <v>59196755</v>
          </cell>
          <cell r="H13">
            <v>1299430485</v>
          </cell>
          <cell r="I13">
            <v>-12630715</v>
          </cell>
          <cell r="L13">
            <v>-14542800</v>
          </cell>
          <cell r="R13">
            <v>-24587267</v>
          </cell>
          <cell r="T13">
            <v>232018</v>
          </cell>
          <cell r="U13">
            <v>19092408</v>
          </cell>
          <cell r="AC13">
            <v>858198237</v>
          </cell>
          <cell r="AD13">
            <v>4387203</v>
          </cell>
          <cell r="AE13">
            <v>471720</v>
          </cell>
          <cell r="AF13">
            <v>109889</v>
          </cell>
          <cell r="BN13">
            <v>0</v>
          </cell>
          <cell r="BP13">
            <v>589240</v>
          </cell>
          <cell r="BR13">
            <v>85655694</v>
          </cell>
          <cell r="BS13">
            <v>0</v>
          </cell>
          <cell r="BT13">
            <v>25673655</v>
          </cell>
          <cell r="BU13">
            <v>1394469</v>
          </cell>
          <cell r="CT13">
            <v>2586248</v>
          </cell>
          <cell r="CU13">
            <v>-10044467</v>
          </cell>
        </row>
        <row r="14">
          <cell r="A14">
            <v>11045168</v>
          </cell>
          <cell r="B14" t="str">
            <v>CIUSSS de l'Ouest-de-l'Île-de-Montréal</v>
          </cell>
          <cell r="C14">
            <v>847277866</v>
          </cell>
          <cell r="E14">
            <v>19548400</v>
          </cell>
          <cell r="G14">
            <v>27710407</v>
          </cell>
          <cell r="H14">
            <v>847277866</v>
          </cell>
          <cell r="I14">
            <v>0</v>
          </cell>
          <cell r="L14">
            <v>-53903670</v>
          </cell>
          <cell r="R14">
            <v>-53903670</v>
          </cell>
          <cell r="T14">
            <v>3940012</v>
          </cell>
          <cell r="U14">
            <v>12404918</v>
          </cell>
          <cell r="AC14">
            <v>554716215</v>
          </cell>
          <cell r="AD14">
            <v>14660056</v>
          </cell>
          <cell r="AE14">
            <v>353952</v>
          </cell>
          <cell r="AF14">
            <v>450917</v>
          </cell>
          <cell r="BN14">
            <v>3297202</v>
          </cell>
          <cell r="BP14">
            <v>115584</v>
          </cell>
          <cell r="BR14">
            <v>33567454</v>
          </cell>
          <cell r="BS14">
            <v>0</v>
          </cell>
          <cell r="BT14">
            <v>16330743</v>
          </cell>
          <cell r="BU14">
            <v>668443</v>
          </cell>
          <cell r="CT14">
            <v>0</v>
          </cell>
          <cell r="CU14">
            <v>0</v>
          </cell>
        </row>
        <row r="15">
          <cell r="A15">
            <v>11045176</v>
          </cell>
          <cell r="B15" t="str">
            <v>CIUSSS du Centre-Ouest-de-l'Île-de-Montréal</v>
          </cell>
          <cell r="C15">
            <v>786630901</v>
          </cell>
          <cell r="E15">
            <v>24064048</v>
          </cell>
          <cell r="G15">
            <v>32470669</v>
          </cell>
          <cell r="H15">
            <v>788680901</v>
          </cell>
          <cell r="I15">
            <v>-2050000</v>
          </cell>
          <cell r="L15">
            <v>-73459777</v>
          </cell>
          <cell r="R15">
            <v>-75509777</v>
          </cell>
          <cell r="T15">
            <v>1105897</v>
          </cell>
          <cell r="U15">
            <v>11180915</v>
          </cell>
          <cell r="AC15">
            <v>483550554</v>
          </cell>
          <cell r="AD15">
            <v>13890582</v>
          </cell>
          <cell r="AE15">
            <v>265018</v>
          </cell>
          <cell r="AF15">
            <v>558868</v>
          </cell>
          <cell r="BN15">
            <v>-2650296</v>
          </cell>
          <cell r="BP15">
            <v>-4708099</v>
          </cell>
          <cell r="BR15">
            <v>93236325</v>
          </cell>
          <cell r="BS15">
            <v>0</v>
          </cell>
          <cell r="BT15">
            <v>14459522</v>
          </cell>
          <cell r="BU15">
            <v>516288</v>
          </cell>
          <cell r="CT15">
            <v>0</v>
          </cell>
          <cell r="CU15">
            <v>-2050000</v>
          </cell>
        </row>
        <row r="16">
          <cell r="A16">
            <v>11045184</v>
          </cell>
          <cell r="B16" t="str">
            <v>CIUSSS du Centre-Sud-de-l'Île-de-Montréal</v>
          </cell>
          <cell r="C16">
            <v>1223277889</v>
          </cell>
          <cell r="E16">
            <v>11660806</v>
          </cell>
          <cell r="G16">
            <v>15219387</v>
          </cell>
          <cell r="H16">
            <v>1224893269</v>
          </cell>
          <cell r="I16">
            <v>-1615380</v>
          </cell>
          <cell r="L16">
            <v>14237966</v>
          </cell>
          <cell r="R16">
            <v>12622586</v>
          </cell>
          <cell r="T16">
            <v>1707005</v>
          </cell>
          <cell r="U16">
            <v>17641238</v>
          </cell>
          <cell r="AC16">
            <v>774985607</v>
          </cell>
          <cell r="AD16">
            <v>19958374</v>
          </cell>
          <cell r="AE16">
            <v>286526</v>
          </cell>
          <cell r="AF16">
            <v>582201</v>
          </cell>
          <cell r="BN16">
            <v>-3890541</v>
          </cell>
          <cell r="BP16">
            <v>56226</v>
          </cell>
          <cell r="BR16">
            <v>67277586</v>
          </cell>
          <cell r="BS16">
            <v>0</v>
          </cell>
          <cell r="BT16">
            <v>22818172</v>
          </cell>
          <cell r="BU16">
            <v>1092232</v>
          </cell>
          <cell r="CT16">
            <v>0</v>
          </cell>
          <cell r="CU16">
            <v>-1615380</v>
          </cell>
        </row>
        <row r="17">
          <cell r="A17">
            <v>11045192</v>
          </cell>
          <cell r="B17" t="str">
            <v>CIUSSS du Nord-de-l'Île-de-Montréal</v>
          </cell>
          <cell r="C17">
            <v>898471142</v>
          </cell>
          <cell r="E17">
            <v>25612008</v>
          </cell>
          <cell r="G17">
            <v>59619911</v>
          </cell>
          <cell r="H17">
            <v>901452314</v>
          </cell>
          <cell r="I17">
            <v>-2981172</v>
          </cell>
          <cell r="L17">
            <v>-37242899</v>
          </cell>
          <cell r="R17">
            <v>-40224071</v>
          </cell>
          <cell r="T17">
            <v>2400000</v>
          </cell>
          <cell r="U17">
            <v>14333781</v>
          </cell>
          <cell r="AC17">
            <v>620929885</v>
          </cell>
          <cell r="AD17">
            <v>21955545</v>
          </cell>
          <cell r="AE17">
            <v>597288</v>
          </cell>
          <cell r="AF17">
            <v>679309</v>
          </cell>
          <cell r="BN17">
            <v>-5171129</v>
          </cell>
          <cell r="BP17">
            <v>96317</v>
          </cell>
          <cell r="BR17">
            <v>30373201</v>
          </cell>
          <cell r="BS17">
            <v>0</v>
          </cell>
          <cell r="BT17">
            <v>18747883</v>
          </cell>
          <cell r="BU17">
            <v>793316</v>
          </cell>
          <cell r="CT17">
            <v>0</v>
          </cell>
          <cell r="CU17">
            <v>-2981172</v>
          </cell>
        </row>
        <row r="18">
          <cell r="A18">
            <v>11045200</v>
          </cell>
          <cell r="B18" t="str">
            <v>CIUSSS de l'Est-de-l'Île-de-Montréal</v>
          </cell>
          <cell r="C18">
            <v>1122856288</v>
          </cell>
          <cell r="E18">
            <v>39092169</v>
          </cell>
          <cell r="G18">
            <v>53364253</v>
          </cell>
          <cell r="H18">
            <v>1122856288</v>
          </cell>
          <cell r="I18">
            <v>0</v>
          </cell>
          <cell r="L18">
            <v>-55729407</v>
          </cell>
          <cell r="R18">
            <v>-55729407</v>
          </cell>
          <cell r="T18">
            <v>1457990</v>
          </cell>
          <cell r="U18">
            <v>17591086</v>
          </cell>
          <cell r="AC18">
            <v>758901288</v>
          </cell>
          <cell r="AD18">
            <v>23082200</v>
          </cell>
          <cell r="AE18">
            <v>407142</v>
          </cell>
          <cell r="AF18">
            <v>767046</v>
          </cell>
          <cell r="BN18">
            <v>-3607807</v>
          </cell>
          <cell r="BP18">
            <v>-3884110</v>
          </cell>
          <cell r="BR18">
            <v>39779136</v>
          </cell>
          <cell r="BS18">
            <v>0</v>
          </cell>
          <cell r="BT18">
            <v>23040053</v>
          </cell>
          <cell r="BU18">
            <v>1081635</v>
          </cell>
          <cell r="CT18">
            <v>0</v>
          </cell>
          <cell r="CU18">
            <v>0</v>
          </cell>
        </row>
        <row r="19">
          <cell r="A19">
            <v>11042918</v>
          </cell>
          <cell r="B19" t="str">
            <v>CHUM</v>
          </cell>
          <cell r="C19">
            <v>867812540</v>
          </cell>
          <cell r="E19">
            <v>34781800</v>
          </cell>
          <cell r="G19">
            <v>81955455</v>
          </cell>
          <cell r="H19">
            <v>867812540</v>
          </cell>
          <cell r="I19">
            <v>0</v>
          </cell>
          <cell r="L19">
            <v>-39867666</v>
          </cell>
          <cell r="R19">
            <v>-39867666</v>
          </cell>
          <cell r="T19">
            <v>1548000</v>
          </cell>
          <cell r="U19">
            <v>11015843</v>
          </cell>
          <cell r="AC19">
            <v>481828350</v>
          </cell>
          <cell r="AD19">
            <v>7750976</v>
          </cell>
          <cell r="AE19">
            <v>272347</v>
          </cell>
          <cell r="AF19">
            <v>221428</v>
          </cell>
          <cell r="BN19">
            <v>-1299444</v>
          </cell>
          <cell r="BP19">
            <v>10183</v>
          </cell>
          <cell r="BR19">
            <v>122794440</v>
          </cell>
          <cell r="BS19">
            <v>0</v>
          </cell>
          <cell r="BT19">
            <v>14484804</v>
          </cell>
          <cell r="BU19">
            <v>610575</v>
          </cell>
          <cell r="CT19">
            <v>0</v>
          </cell>
          <cell r="CU19">
            <v>0</v>
          </cell>
        </row>
        <row r="20">
          <cell r="A20">
            <v>12694659</v>
          </cell>
          <cell r="B20" t="str">
            <v>CHU Sainte-Justine</v>
          </cell>
          <cell r="C20">
            <v>415970076</v>
          </cell>
          <cell r="D20">
            <v>0</v>
          </cell>
          <cell r="E20">
            <v>31338639</v>
          </cell>
          <cell r="F20">
            <v>0</v>
          </cell>
          <cell r="G20">
            <v>20271061</v>
          </cell>
          <cell r="H20">
            <v>417907076</v>
          </cell>
          <cell r="I20">
            <v>-1937000</v>
          </cell>
          <cell r="J20">
            <v>0</v>
          </cell>
          <cell r="K20">
            <v>0</v>
          </cell>
          <cell r="L20">
            <v>-7914351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-9851351</v>
          </cell>
          <cell r="S20">
            <v>0</v>
          </cell>
          <cell r="T20">
            <v>21096</v>
          </cell>
          <cell r="U20">
            <v>5551147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252142391</v>
          </cell>
          <cell r="AD20">
            <v>2500000</v>
          </cell>
          <cell r="AE20">
            <v>119740</v>
          </cell>
          <cell r="AF20">
            <v>34000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-9634436</v>
          </cell>
          <cell r="BO20">
            <v>0</v>
          </cell>
          <cell r="BP20">
            <v>58441</v>
          </cell>
          <cell r="BQ20">
            <v>0</v>
          </cell>
          <cell r="BR20">
            <v>53315000</v>
          </cell>
          <cell r="BS20">
            <v>0</v>
          </cell>
          <cell r="BT20">
            <v>7371883</v>
          </cell>
          <cell r="BU20">
            <v>377000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-1937000</v>
          </cell>
        </row>
        <row r="21">
          <cell r="A21">
            <v>12599213</v>
          </cell>
          <cell r="B21" t="str">
            <v>CUSM</v>
          </cell>
          <cell r="C21">
            <v>1030457062</v>
          </cell>
          <cell r="D21">
            <v>0</v>
          </cell>
          <cell r="E21">
            <v>42351071</v>
          </cell>
          <cell r="F21">
            <v>0</v>
          </cell>
          <cell r="G21">
            <v>86324800</v>
          </cell>
          <cell r="H21">
            <v>1071712869</v>
          </cell>
          <cell r="I21">
            <v>-41255807</v>
          </cell>
          <cell r="J21">
            <v>0</v>
          </cell>
          <cell r="K21">
            <v>0</v>
          </cell>
          <cell r="L21">
            <v>-203656904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-244912711</v>
          </cell>
          <cell r="S21">
            <v>0</v>
          </cell>
          <cell r="T21">
            <v>2940000</v>
          </cell>
          <cell r="U21">
            <v>12742878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568890639</v>
          </cell>
          <cell r="AD21">
            <v>5354000</v>
          </cell>
          <cell r="AE21">
            <v>250000</v>
          </cell>
          <cell r="AF21">
            <v>175000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-30510911</v>
          </cell>
          <cell r="BO21">
            <v>0</v>
          </cell>
          <cell r="BP21">
            <v>-41984723</v>
          </cell>
          <cell r="BQ21">
            <v>0</v>
          </cell>
          <cell r="BR21">
            <v>188287109</v>
          </cell>
          <cell r="BS21">
            <v>0</v>
          </cell>
          <cell r="BT21">
            <v>16299253</v>
          </cell>
          <cell r="BU21">
            <v>600000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-41255807</v>
          </cell>
        </row>
        <row r="22">
          <cell r="A22">
            <v>12431656</v>
          </cell>
          <cell r="B22" t="str">
            <v>Institut de cardiologie de Montréal</v>
          </cell>
          <cell r="C22">
            <v>206694536</v>
          </cell>
          <cell r="D22">
            <v>0</v>
          </cell>
          <cell r="E22">
            <v>2629775</v>
          </cell>
          <cell r="F22">
            <v>0</v>
          </cell>
          <cell r="G22">
            <v>37834661</v>
          </cell>
          <cell r="H22">
            <v>206694536</v>
          </cell>
          <cell r="I22">
            <v>0</v>
          </cell>
          <cell r="J22">
            <v>0</v>
          </cell>
          <cell r="K22">
            <v>0</v>
          </cell>
          <cell r="L22">
            <v>-5782666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-5782666</v>
          </cell>
          <cell r="S22">
            <v>0</v>
          </cell>
          <cell r="T22">
            <v>348244</v>
          </cell>
          <cell r="U22">
            <v>1889340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92055855</v>
          </cell>
          <cell r="AD22">
            <v>422464</v>
          </cell>
          <cell r="AE22">
            <v>74772</v>
          </cell>
          <cell r="AF22">
            <v>5822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-1002558</v>
          </cell>
          <cell r="BO22">
            <v>0</v>
          </cell>
          <cell r="BP22">
            <v>482759</v>
          </cell>
          <cell r="BQ22">
            <v>0</v>
          </cell>
          <cell r="BR22">
            <v>52528042</v>
          </cell>
          <cell r="BS22">
            <v>0</v>
          </cell>
          <cell r="BT22">
            <v>2554325</v>
          </cell>
          <cell r="BU22">
            <v>131724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</row>
        <row r="23">
          <cell r="A23">
            <v>12797577</v>
          </cell>
          <cell r="B23" t="str">
            <v>Institut Philippe-Pinel de Montréal</v>
          </cell>
          <cell r="C23">
            <v>54934671</v>
          </cell>
          <cell r="E23">
            <v>700100</v>
          </cell>
          <cell r="G23">
            <v>60265</v>
          </cell>
          <cell r="H23">
            <v>56846429</v>
          </cell>
          <cell r="I23">
            <v>-1911758</v>
          </cell>
          <cell r="L23">
            <v>-13238549</v>
          </cell>
          <cell r="R23">
            <v>-15150307</v>
          </cell>
          <cell r="T23">
            <v>509835</v>
          </cell>
          <cell r="U23">
            <v>990204</v>
          </cell>
          <cell r="AC23">
            <v>48384172</v>
          </cell>
          <cell r="AD23">
            <v>123000</v>
          </cell>
          <cell r="AE23">
            <v>54000</v>
          </cell>
          <cell r="AF23">
            <v>3000</v>
          </cell>
          <cell r="BN23">
            <v>-1292313</v>
          </cell>
          <cell r="BP23">
            <v>-322802</v>
          </cell>
          <cell r="BR23">
            <v>767506</v>
          </cell>
          <cell r="BS23">
            <v>0</v>
          </cell>
          <cell r="BT23">
            <v>1364621</v>
          </cell>
          <cell r="BU23">
            <v>76307</v>
          </cell>
          <cell r="CT23">
            <v>0</v>
          </cell>
          <cell r="CU23">
            <v>-1911758</v>
          </cell>
        </row>
        <row r="24">
          <cell r="A24">
            <v>11045218</v>
          </cell>
          <cell r="B24" t="str">
            <v>CISSS de l'Outaouais</v>
          </cell>
          <cell r="C24">
            <v>761941942</v>
          </cell>
          <cell r="E24">
            <v>23526147</v>
          </cell>
          <cell r="G24">
            <v>28291345</v>
          </cell>
          <cell r="H24">
            <v>761941942</v>
          </cell>
          <cell r="I24">
            <v>0</v>
          </cell>
          <cell r="L24">
            <v>-64239091</v>
          </cell>
          <cell r="R24">
            <v>-64239091</v>
          </cell>
          <cell r="T24">
            <v>700000</v>
          </cell>
          <cell r="U24">
            <v>10901490</v>
          </cell>
          <cell r="AC24">
            <v>498919172</v>
          </cell>
          <cell r="AD24">
            <v>2549370</v>
          </cell>
          <cell r="AE24">
            <v>450512</v>
          </cell>
          <cell r="AF24">
            <v>40398</v>
          </cell>
          <cell r="BN24">
            <v>-739923</v>
          </cell>
          <cell r="BP24">
            <v>3257</v>
          </cell>
          <cell r="BR24">
            <v>11730588</v>
          </cell>
          <cell r="BS24">
            <v>0</v>
          </cell>
          <cell r="BT24">
            <v>14622729</v>
          </cell>
          <cell r="BU24">
            <v>1004599</v>
          </cell>
          <cell r="CT24">
            <v>0</v>
          </cell>
          <cell r="CU24">
            <v>0</v>
          </cell>
        </row>
        <row r="25">
          <cell r="A25">
            <v>11045226</v>
          </cell>
          <cell r="B25" t="str">
            <v>CISSS de l'Abitibi-Témiscamingue</v>
          </cell>
          <cell r="C25">
            <v>462647128</v>
          </cell>
          <cell r="E25">
            <v>10564055</v>
          </cell>
          <cell r="G25">
            <v>12635604</v>
          </cell>
          <cell r="H25">
            <v>462625550</v>
          </cell>
          <cell r="I25">
            <v>21578</v>
          </cell>
          <cell r="L25">
            <v>-10976953</v>
          </cell>
          <cell r="R25">
            <v>-11948630</v>
          </cell>
          <cell r="T25">
            <v>1320423</v>
          </cell>
          <cell r="U25">
            <v>6699405</v>
          </cell>
          <cell r="AC25">
            <v>314400877</v>
          </cell>
          <cell r="AD25">
            <v>3843428</v>
          </cell>
          <cell r="AE25">
            <v>183263</v>
          </cell>
          <cell r="AF25">
            <v>64759</v>
          </cell>
          <cell r="BN25">
            <v>15016</v>
          </cell>
          <cell r="BP25">
            <v>63547</v>
          </cell>
          <cell r="BR25">
            <v>8946213</v>
          </cell>
          <cell r="BS25">
            <v>-993255</v>
          </cell>
          <cell r="BT25">
            <v>9083073</v>
          </cell>
          <cell r="BU25">
            <v>558216</v>
          </cell>
          <cell r="CT25">
            <v>0</v>
          </cell>
          <cell r="CU25">
            <v>21578</v>
          </cell>
        </row>
        <row r="26">
          <cell r="A26">
            <v>11043866</v>
          </cell>
          <cell r="B26" t="str">
            <v>CLSC Naskapi</v>
          </cell>
          <cell r="C26">
            <v>4924667</v>
          </cell>
          <cell r="E26">
            <v>656000</v>
          </cell>
          <cell r="G26">
            <v>85963</v>
          </cell>
          <cell r="H26">
            <v>5566336</v>
          </cell>
          <cell r="I26">
            <v>-641669</v>
          </cell>
          <cell r="L26">
            <v>-1983446</v>
          </cell>
          <cell r="R26">
            <v>-2625115</v>
          </cell>
          <cell r="T26">
            <v>0</v>
          </cell>
          <cell r="U26">
            <v>33846</v>
          </cell>
          <cell r="AC26">
            <v>1913870</v>
          </cell>
          <cell r="AD26">
            <v>90000</v>
          </cell>
          <cell r="AE26">
            <v>2115</v>
          </cell>
          <cell r="AF26">
            <v>1250</v>
          </cell>
          <cell r="BN26">
            <v>-780792</v>
          </cell>
          <cell r="BP26">
            <v>-1020699</v>
          </cell>
          <cell r="BR26">
            <v>0</v>
          </cell>
          <cell r="BS26">
            <v>0</v>
          </cell>
          <cell r="BT26">
            <v>39809</v>
          </cell>
          <cell r="BU26">
            <v>677</v>
          </cell>
          <cell r="CT26">
            <v>0</v>
          </cell>
          <cell r="CU26">
            <v>-641669</v>
          </cell>
        </row>
        <row r="27">
          <cell r="A27">
            <v>11045234</v>
          </cell>
          <cell r="B27" t="str">
            <v>CISSS de la Côte-Nord</v>
          </cell>
          <cell r="C27">
            <v>330635567</v>
          </cell>
          <cell r="E27">
            <v>7056710</v>
          </cell>
          <cell r="G27">
            <v>7914486</v>
          </cell>
          <cell r="H27">
            <v>338329511</v>
          </cell>
          <cell r="I27">
            <v>-7693944</v>
          </cell>
          <cell r="L27">
            <v>-9288885</v>
          </cell>
          <cell r="R27">
            <v>-16302815</v>
          </cell>
          <cell r="T27">
            <v>1219530</v>
          </cell>
          <cell r="U27">
            <v>4517005</v>
          </cell>
          <cell r="AC27">
            <v>214201552</v>
          </cell>
          <cell r="AD27">
            <v>5235277</v>
          </cell>
          <cell r="AE27">
            <v>171915</v>
          </cell>
          <cell r="AF27">
            <v>77851</v>
          </cell>
          <cell r="BN27">
            <v>-5973215</v>
          </cell>
          <cell r="BP27">
            <v>-4112103</v>
          </cell>
          <cell r="BR27">
            <v>4359908</v>
          </cell>
          <cell r="BS27">
            <v>0</v>
          </cell>
          <cell r="BT27">
            <v>6277795</v>
          </cell>
          <cell r="BU27">
            <v>387297</v>
          </cell>
          <cell r="CT27">
            <v>680014</v>
          </cell>
          <cell r="CU27">
            <v>-7013930</v>
          </cell>
        </row>
        <row r="28">
          <cell r="A28">
            <v>11042686</v>
          </cell>
          <cell r="B28" t="str">
            <v>Centre régional de santé et de services sociaux de la Baie-James</v>
          </cell>
          <cell r="C28">
            <v>64219144</v>
          </cell>
          <cell r="E28">
            <v>1191718</v>
          </cell>
          <cell r="G28">
            <v>1004586</v>
          </cell>
          <cell r="H28">
            <v>64219144</v>
          </cell>
          <cell r="I28">
            <v>0</v>
          </cell>
          <cell r="L28">
            <v>893493</v>
          </cell>
          <cell r="R28">
            <v>893493</v>
          </cell>
          <cell r="T28">
            <v>6000</v>
          </cell>
          <cell r="U28">
            <v>769061</v>
          </cell>
          <cell r="AC28">
            <v>41834954</v>
          </cell>
          <cell r="AD28">
            <v>1684319</v>
          </cell>
          <cell r="AE28">
            <v>23376</v>
          </cell>
          <cell r="AF28">
            <v>16929</v>
          </cell>
          <cell r="BN28">
            <v>-31917</v>
          </cell>
          <cell r="BP28">
            <v>63617</v>
          </cell>
          <cell r="BR28">
            <v>717229</v>
          </cell>
          <cell r="BS28">
            <v>0</v>
          </cell>
          <cell r="BT28">
            <v>1043843</v>
          </cell>
          <cell r="BU28">
            <v>60292</v>
          </cell>
          <cell r="CT28">
            <v>0</v>
          </cell>
          <cell r="CU28">
            <v>0</v>
          </cell>
        </row>
        <row r="29">
          <cell r="A29">
            <v>11044088</v>
          </cell>
          <cell r="B29" t="str">
            <v>CISSS des Îles</v>
          </cell>
          <cell r="C29">
            <v>45770628</v>
          </cell>
          <cell r="E29">
            <v>1012280</v>
          </cell>
          <cell r="G29">
            <v>1034978</v>
          </cell>
          <cell r="H29">
            <v>49082271</v>
          </cell>
          <cell r="I29">
            <v>-3311643</v>
          </cell>
          <cell r="L29">
            <v>-17282258</v>
          </cell>
          <cell r="R29">
            <v>-20593901</v>
          </cell>
          <cell r="T29">
            <v>85278</v>
          </cell>
          <cell r="U29">
            <v>618418</v>
          </cell>
          <cell r="AC29">
            <v>32976610</v>
          </cell>
          <cell r="AD29">
            <v>114611</v>
          </cell>
          <cell r="AE29">
            <v>13303</v>
          </cell>
          <cell r="AF29">
            <v>1748</v>
          </cell>
          <cell r="BN29">
            <v>-1681924</v>
          </cell>
          <cell r="BP29">
            <v>-2002133</v>
          </cell>
          <cell r="BR29">
            <v>179179</v>
          </cell>
          <cell r="BS29">
            <v>0</v>
          </cell>
          <cell r="BT29">
            <v>838245</v>
          </cell>
          <cell r="BU29">
            <v>43418</v>
          </cell>
          <cell r="CT29">
            <v>0</v>
          </cell>
          <cell r="CU29">
            <v>-3311643</v>
          </cell>
        </row>
        <row r="30">
          <cell r="A30">
            <v>11045242</v>
          </cell>
          <cell r="B30" t="str">
            <v>CISSS de la Gaspésie</v>
          </cell>
          <cell r="C30">
            <v>307989286</v>
          </cell>
          <cell r="E30">
            <v>7410000</v>
          </cell>
          <cell r="G30">
            <v>8110000</v>
          </cell>
          <cell r="H30">
            <v>307989285</v>
          </cell>
          <cell r="I30">
            <v>1</v>
          </cell>
          <cell r="L30">
            <v>-14954378</v>
          </cell>
          <cell r="R30">
            <v>-15736057</v>
          </cell>
          <cell r="T30">
            <v>1667897</v>
          </cell>
          <cell r="U30">
            <v>4218000</v>
          </cell>
          <cell r="AC30">
            <v>193896314</v>
          </cell>
          <cell r="AD30">
            <v>910180</v>
          </cell>
          <cell r="AE30">
            <v>138000</v>
          </cell>
          <cell r="AF30">
            <v>26000</v>
          </cell>
          <cell r="BN30">
            <v>0</v>
          </cell>
          <cell r="BP30">
            <v>381335</v>
          </cell>
          <cell r="BR30">
            <v>5809242</v>
          </cell>
          <cell r="BS30">
            <v>-781680</v>
          </cell>
          <cell r="BT30">
            <v>5645403</v>
          </cell>
          <cell r="BU30">
            <v>310000</v>
          </cell>
          <cell r="CT30">
            <v>0</v>
          </cell>
          <cell r="CU30">
            <v>1</v>
          </cell>
        </row>
        <row r="31">
          <cell r="A31">
            <v>11045333</v>
          </cell>
          <cell r="B31" t="str">
            <v>CISSS de Chaudière-Appalaches</v>
          </cell>
          <cell r="C31">
            <v>879308457</v>
          </cell>
          <cell r="E31">
            <v>22473615</v>
          </cell>
          <cell r="G31">
            <v>29409025</v>
          </cell>
          <cell r="H31">
            <v>879308457</v>
          </cell>
          <cell r="I31">
            <v>0</v>
          </cell>
          <cell r="L31">
            <v>680116</v>
          </cell>
          <cell r="R31">
            <v>680116</v>
          </cell>
          <cell r="T31">
            <v>1219777</v>
          </cell>
          <cell r="U31">
            <v>13476410</v>
          </cell>
          <cell r="AC31">
            <v>594929971</v>
          </cell>
          <cell r="AD31">
            <v>2130366</v>
          </cell>
          <cell r="AE31">
            <v>259276</v>
          </cell>
          <cell r="AF31">
            <v>66805</v>
          </cell>
          <cell r="BN31">
            <v>857932</v>
          </cell>
          <cell r="BP31">
            <v>8329158</v>
          </cell>
          <cell r="BR31">
            <v>15691659</v>
          </cell>
          <cell r="BS31">
            <v>0</v>
          </cell>
          <cell r="BT31">
            <v>17653405</v>
          </cell>
          <cell r="BU31">
            <v>776747</v>
          </cell>
          <cell r="CT31">
            <v>0</v>
          </cell>
          <cell r="CU31">
            <v>0</v>
          </cell>
        </row>
        <row r="32">
          <cell r="A32">
            <v>11045267</v>
          </cell>
          <cell r="B32" t="str">
            <v>CISSS de Laval</v>
          </cell>
          <cell r="C32">
            <v>692537462</v>
          </cell>
          <cell r="E32">
            <v>22901121</v>
          </cell>
          <cell r="G32">
            <v>29404780</v>
          </cell>
          <cell r="H32">
            <v>692537462</v>
          </cell>
          <cell r="I32">
            <v>0</v>
          </cell>
          <cell r="L32">
            <v>1104865</v>
          </cell>
          <cell r="R32">
            <v>1104865</v>
          </cell>
          <cell r="T32">
            <v>131595</v>
          </cell>
          <cell r="U32">
            <v>10206619</v>
          </cell>
          <cell r="AC32">
            <v>464292222</v>
          </cell>
          <cell r="AD32">
            <v>5200000</v>
          </cell>
          <cell r="AE32">
            <v>235000</v>
          </cell>
          <cell r="AF32">
            <v>115500</v>
          </cell>
          <cell r="BN32">
            <v>24069</v>
          </cell>
          <cell r="BP32">
            <v>1943620</v>
          </cell>
          <cell r="BR32">
            <v>15514424</v>
          </cell>
          <cell r="BS32">
            <v>0</v>
          </cell>
          <cell r="BT32">
            <v>13726151</v>
          </cell>
          <cell r="BU32">
            <v>710000</v>
          </cell>
          <cell r="CT32">
            <v>0</v>
          </cell>
          <cell r="CU32">
            <v>0</v>
          </cell>
        </row>
        <row r="33">
          <cell r="A33">
            <v>11045275</v>
          </cell>
          <cell r="B33" t="str">
            <v>CISSS de Lanaudière</v>
          </cell>
          <cell r="C33">
            <v>877009988</v>
          </cell>
          <cell r="E33">
            <v>22756811</v>
          </cell>
          <cell r="G33">
            <v>30322353</v>
          </cell>
          <cell r="H33">
            <v>876442069</v>
          </cell>
          <cell r="I33">
            <v>567919</v>
          </cell>
          <cell r="L33">
            <v>-25457818</v>
          </cell>
          <cell r="R33">
            <v>-24889899</v>
          </cell>
          <cell r="T33">
            <v>1057410</v>
          </cell>
          <cell r="U33">
            <v>12075965</v>
          </cell>
          <cell r="AC33">
            <v>557823276</v>
          </cell>
          <cell r="AD33">
            <v>10785000</v>
          </cell>
          <cell r="AE33">
            <v>365000</v>
          </cell>
          <cell r="AF33">
            <v>277500</v>
          </cell>
          <cell r="BN33">
            <v>2138622</v>
          </cell>
          <cell r="BP33">
            <v>6217161</v>
          </cell>
          <cell r="BR33">
            <v>14219725</v>
          </cell>
          <cell r="BS33">
            <v>0</v>
          </cell>
          <cell r="BT33">
            <v>16491750</v>
          </cell>
          <cell r="BU33">
            <v>992350</v>
          </cell>
          <cell r="CT33">
            <v>0</v>
          </cell>
          <cell r="CU33">
            <v>567919</v>
          </cell>
        </row>
        <row r="34">
          <cell r="A34">
            <v>11045283</v>
          </cell>
          <cell r="B34" t="str">
            <v>CISSS des Laurentides</v>
          </cell>
          <cell r="C34">
            <v>1088481819</v>
          </cell>
          <cell r="E34">
            <v>28300000</v>
          </cell>
          <cell r="G34">
            <v>42956812</v>
          </cell>
          <cell r="H34">
            <v>1088481819</v>
          </cell>
          <cell r="I34">
            <v>0</v>
          </cell>
          <cell r="L34">
            <v>-126763892</v>
          </cell>
          <cell r="R34">
            <v>-126938892</v>
          </cell>
          <cell r="T34">
            <v>3200000</v>
          </cell>
          <cell r="U34">
            <v>15867135</v>
          </cell>
          <cell r="AC34">
            <v>717179559</v>
          </cell>
          <cell r="AD34">
            <v>8780000</v>
          </cell>
          <cell r="AE34">
            <v>400000</v>
          </cell>
          <cell r="AF34">
            <v>227284</v>
          </cell>
          <cell r="BN34">
            <v>-4039765</v>
          </cell>
          <cell r="BP34">
            <v>-12941691</v>
          </cell>
          <cell r="BR34">
            <v>16019725</v>
          </cell>
          <cell r="BS34">
            <v>-175000</v>
          </cell>
          <cell r="BT34">
            <v>21643539</v>
          </cell>
          <cell r="BU34">
            <v>1445000</v>
          </cell>
          <cell r="CT34">
            <v>0</v>
          </cell>
          <cell r="CU34">
            <v>0</v>
          </cell>
        </row>
        <row r="35">
          <cell r="A35">
            <v>11045291</v>
          </cell>
          <cell r="B35" t="str">
            <v>CISSS de la Montérégie-Centre</v>
          </cell>
          <cell r="C35">
            <v>827447633</v>
          </cell>
          <cell r="E35">
            <v>28228346</v>
          </cell>
          <cell r="G35">
            <v>40114888</v>
          </cell>
          <cell r="H35">
            <v>824212748</v>
          </cell>
          <cell r="I35">
            <v>3234885</v>
          </cell>
          <cell r="L35">
            <v>955768</v>
          </cell>
          <cell r="R35">
            <v>4555753</v>
          </cell>
          <cell r="T35">
            <v>342954</v>
          </cell>
          <cell r="U35">
            <v>10455781</v>
          </cell>
          <cell r="AC35">
            <v>475699215</v>
          </cell>
          <cell r="AD35">
            <v>4728384</v>
          </cell>
          <cell r="AE35">
            <v>298960</v>
          </cell>
          <cell r="AF35">
            <v>121874</v>
          </cell>
          <cell r="BN35">
            <v>2251124</v>
          </cell>
          <cell r="BP35">
            <v>2085830</v>
          </cell>
          <cell r="BR35">
            <v>24592978</v>
          </cell>
          <cell r="BS35">
            <v>365100</v>
          </cell>
          <cell r="BT35">
            <v>14084899</v>
          </cell>
          <cell r="BU35">
            <v>852987</v>
          </cell>
          <cell r="CT35">
            <v>0</v>
          </cell>
          <cell r="CU35">
            <v>3234885</v>
          </cell>
        </row>
        <row r="36">
          <cell r="A36">
            <v>11045309</v>
          </cell>
          <cell r="B36" t="str">
            <v>CISSS de la Montérégie-Est</v>
          </cell>
          <cell r="C36">
            <v>921805861</v>
          </cell>
          <cell r="E36">
            <v>20000000</v>
          </cell>
          <cell r="G36">
            <v>37800000</v>
          </cell>
          <cell r="H36">
            <v>921805861</v>
          </cell>
          <cell r="I36">
            <v>0</v>
          </cell>
          <cell r="L36">
            <v>-12866882</v>
          </cell>
          <cell r="R36">
            <v>-12866882</v>
          </cell>
          <cell r="T36">
            <v>200000</v>
          </cell>
          <cell r="U36">
            <v>14500000</v>
          </cell>
          <cell r="AC36">
            <v>639750000</v>
          </cell>
          <cell r="AD36">
            <v>13400000</v>
          </cell>
          <cell r="AE36">
            <v>395000</v>
          </cell>
          <cell r="AF36">
            <v>416500</v>
          </cell>
          <cell r="BN36">
            <v>0</v>
          </cell>
          <cell r="BP36">
            <v>262010</v>
          </cell>
          <cell r="BR36">
            <v>4177207</v>
          </cell>
          <cell r="BS36">
            <v>0</v>
          </cell>
          <cell r="BT36">
            <v>19400000</v>
          </cell>
          <cell r="BU36">
            <v>1095000</v>
          </cell>
          <cell r="CT36">
            <v>0</v>
          </cell>
          <cell r="CU36">
            <v>0</v>
          </cell>
        </row>
        <row r="37">
          <cell r="A37">
            <v>11045317</v>
          </cell>
          <cell r="B37" t="str">
            <v>CISSS de la Montérégie-Ouest</v>
          </cell>
          <cell r="C37">
            <v>723391682</v>
          </cell>
          <cell r="E37">
            <v>14331685</v>
          </cell>
          <cell r="G37">
            <v>20198030</v>
          </cell>
          <cell r="H37">
            <v>723391682</v>
          </cell>
          <cell r="I37">
            <v>0</v>
          </cell>
          <cell r="L37">
            <v>-9174962</v>
          </cell>
          <cell r="R37">
            <v>-9174962</v>
          </cell>
          <cell r="T37">
            <v>1036375</v>
          </cell>
          <cell r="U37">
            <v>10371046</v>
          </cell>
          <cell r="AC37">
            <v>474402989</v>
          </cell>
          <cell r="AD37">
            <v>3843499</v>
          </cell>
          <cell r="AE37">
            <v>274607</v>
          </cell>
          <cell r="AF37">
            <v>110243</v>
          </cell>
          <cell r="BN37">
            <v>-606451</v>
          </cell>
          <cell r="BP37">
            <v>6217</v>
          </cell>
          <cell r="BR37">
            <v>18908524</v>
          </cell>
          <cell r="BS37">
            <v>0</v>
          </cell>
          <cell r="BT37">
            <v>13865563</v>
          </cell>
          <cell r="BU37">
            <v>713743</v>
          </cell>
          <cell r="CT37">
            <v>0</v>
          </cell>
          <cell r="CU37">
            <v>0</v>
          </cell>
        </row>
        <row r="38">
          <cell r="A38">
            <v>12730628</v>
          </cell>
          <cell r="B38" t="str">
            <v>Centre de santé Tulattavik de l'Ungava</v>
          </cell>
          <cell r="C38">
            <v>0</v>
          </cell>
          <cell r="E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R38">
            <v>0</v>
          </cell>
          <cell r="T38">
            <v>0</v>
          </cell>
          <cell r="U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BN38">
            <v>0</v>
          </cell>
          <cell r="BP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CT38">
            <v>0</v>
          </cell>
          <cell r="CU38">
            <v>0</v>
          </cell>
        </row>
        <row r="39">
          <cell r="A39">
            <v>18456327</v>
          </cell>
          <cell r="B39" t="str">
            <v>Centre de santé Inuulitsivik – Inuulitsivik Healthcenter</v>
          </cell>
          <cell r="C39">
            <v>111809673</v>
          </cell>
          <cell r="E39">
            <v>2684603</v>
          </cell>
          <cell r="G39">
            <v>1510091</v>
          </cell>
          <cell r="H39">
            <v>111797898</v>
          </cell>
          <cell r="I39">
            <v>11775</v>
          </cell>
          <cell r="L39">
            <v>0</v>
          </cell>
          <cell r="R39">
            <v>2134649</v>
          </cell>
          <cell r="T39">
            <v>0</v>
          </cell>
          <cell r="U39">
            <v>879133</v>
          </cell>
          <cell r="AC39">
            <v>59340188</v>
          </cell>
          <cell r="AD39">
            <v>2575563</v>
          </cell>
          <cell r="AE39">
            <v>55058</v>
          </cell>
          <cell r="AF39">
            <v>44129</v>
          </cell>
          <cell r="BN39">
            <v>51281</v>
          </cell>
          <cell r="BP39">
            <v>1569204</v>
          </cell>
          <cell r="BR39">
            <v>0</v>
          </cell>
          <cell r="BS39">
            <v>0</v>
          </cell>
          <cell r="BT39">
            <v>1201227</v>
          </cell>
          <cell r="BU39">
            <v>55506</v>
          </cell>
          <cell r="CT39">
            <v>0</v>
          </cell>
          <cell r="CU39">
            <v>11775</v>
          </cell>
        </row>
        <row r="40">
          <cell r="A40">
            <v>14665293</v>
          </cell>
          <cell r="B40" t="str">
            <v>RR du Nunavik</v>
          </cell>
          <cell r="C40">
            <v>0</v>
          </cell>
          <cell r="E40">
            <v>0</v>
          </cell>
          <cell r="G40">
            <v>0</v>
          </cell>
          <cell r="H40">
            <v>0</v>
          </cell>
          <cell r="I40">
            <v>0</v>
          </cell>
          <cell r="L40">
            <v>0</v>
          </cell>
          <cell r="R40">
            <v>0</v>
          </cell>
          <cell r="T40">
            <v>0</v>
          </cell>
          <cell r="U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BN40">
            <v>0</v>
          </cell>
          <cell r="BP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CT40">
            <v>0</v>
          </cell>
          <cell r="CU40">
            <v>0</v>
          </cell>
        </row>
        <row r="41">
          <cell r="A41">
            <v>16258899</v>
          </cell>
          <cell r="B41" t="str">
            <v>Conseil Cri de la santé et des services sociaux de la Baie-James</v>
          </cell>
          <cell r="C41">
            <v>0</v>
          </cell>
          <cell r="E41">
            <v>0</v>
          </cell>
          <cell r="G41">
            <v>0</v>
          </cell>
          <cell r="H41">
            <v>0</v>
          </cell>
          <cell r="I41">
            <v>0</v>
          </cell>
          <cell r="L41">
            <v>0</v>
          </cell>
          <cell r="R41">
            <v>0</v>
          </cell>
          <cell r="T41">
            <v>0</v>
          </cell>
          <cell r="U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BN41">
            <v>0</v>
          </cell>
          <cell r="BP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CT41">
            <v>0</v>
          </cell>
          <cell r="CU41">
            <v>0</v>
          </cell>
        </row>
      </sheetData>
      <sheetData sheetId="22"/>
      <sheetData sheetId="23"/>
      <sheetData sheetId="24"/>
      <sheetData sheetId="25">
        <row r="7">
          <cell r="A7">
            <v>11045119</v>
          </cell>
        </row>
      </sheetData>
      <sheetData sheetId="26"/>
      <sheetData sheetId="27">
        <row r="7">
          <cell r="A7">
            <v>11045119</v>
          </cell>
        </row>
      </sheetData>
      <sheetData sheetId="28"/>
      <sheetData sheetId="29">
        <row r="9">
          <cell r="A9">
            <v>1</v>
          </cell>
        </row>
      </sheetData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46 "/>
      <sheetName val="446_Extraction"/>
      <sheetName val="AS-471"/>
      <sheetName val="AS-471_Extraction"/>
      <sheetName val="AS-471 JP"/>
      <sheetName val="AS-471 JP Extraction"/>
      <sheetName val="RR-données"/>
      <sheetName val="CIFINO P3"/>
      <sheetName val="CIFINO P3_Extraction"/>
      <sheetName val="CIFINO P4"/>
      <sheetName val="CIFINO P4_Extraction"/>
      <sheetName val="CIFINO P5"/>
      <sheetName val="CIFINO P5_Extraction"/>
      <sheetName val="CIFINO P6"/>
      <sheetName val="CIFINO P6_Extraction"/>
      <sheetName val="CIFINO P7"/>
      <sheetName val="CIFINO P7_Extraction"/>
      <sheetName val="444"/>
      <sheetName val="444_Extraction"/>
      <sheetName val="CIFINO P8"/>
      <sheetName val="CIFINO P8_Extraction"/>
      <sheetName val="CIFINO P9"/>
      <sheetName val="CIFINO P9_Extraction"/>
      <sheetName val="CIFINO P10"/>
      <sheetName val="CIFINO P10_Extraction"/>
      <sheetName val="CIFINO P11"/>
      <sheetName val="CIFINO P11_Extraction"/>
      <sheetName val="CIFINO P12"/>
      <sheetName val="CIFINO P12_Extraction"/>
      <sheetName val="Periodes"/>
      <sheetName val="Info"/>
      <sheetName val="Optimisation"/>
      <sheetName val="Emprunts"/>
      <sheetName val="global après fusion"/>
      <sheetName val="Extraction generale_modif"/>
      <sheetName val="Lis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7">
          <cell r="A7">
            <v>11045119</v>
          </cell>
          <cell r="B7" t="str">
            <v>CISSS du Bas-Saint-Laurent</v>
          </cell>
          <cell r="C7">
            <v>626281738</v>
          </cell>
          <cell r="E7">
            <v>17920977</v>
          </cell>
          <cell r="G7">
            <v>20007256</v>
          </cell>
          <cell r="H7">
            <v>616062639</v>
          </cell>
          <cell r="I7">
            <v>10219099</v>
          </cell>
          <cell r="L7">
            <v>23376320</v>
          </cell>
          <cell r="R7">
            <v>27057631</v>
          </cell>
          <cell r="T7">
            <v>1224957</v>
          </cell>
          <cell r="U7">
            <v>9051477</v>
          </cell>
          <cell r="AC7">
            <v>405691983</v>
          </cell>
          <cell r="AD7">
            <v>1451749</v>
          </cell>
          <cell r="AE7">
            <v>229173</v>
          </cell>
          <cell r="AF7">
            <v>34863</v>
          </cell>
          <cell r="BN7">
            <v>10394799</v>
          </cell>
          <cell r="BP7">
            <v>6318873</v>
          </cell>
          <cell r="BR7">
            <v>7401926</v>
          </cell>
          <cell r="BS7">
            <v>-6537788</v>
          </cell>
          <cell r="BT7">
            <v>12038500</v>
          </cell>
          <cell r="BU7">
            <v>572091</v>
          </cell>
          <cell r="CT7">
            <v>0</v>
          </cell>
          <cell r="CU7">
            <v>10219099</v>
          </cell>
        </row>
        <row r="8">
          <cell r="A8">
            <v>11045127</v>
          </cell>
          <cell r="B8" t="str">
            <v>CIUSSS du Saguenay–Lac-Saint-Jean</v>
          </cell>
          <cell r="C8">
            <v>793454892</v>
          </cell>
          <cell r="E8">
            <v>20817854</v>
          </cell>
          <cell r="G8">
            <v>32698240</v>
          </cell>
          <cell r="H8">
            <v>795034662</v>
          </cell>
          <cell r="I8">
            <v>-1579770</v>
          </cell>
          <cell r="L8">
            <v>3733493</v>
          </cell>
          <cell r="R8">
            <v>-1925844</v>
          </cell>
          <cell r="T8">
            <v>436831</v>
          </cell>
          <cell r="U8">
            <v>11912499</v>
          </cell>
          <cell r="AC8">
            <v>541468494</v>
          </cell>
          <cell r="AD8">
            <v>570807</v>
          </cell>
          <cell r="AE8">
            <v>251220</v>
          </cell>
          <cell r="AF8">
            <v>14791</v>
          </cell>
          <cell r="BN8">
            <v>-16489699</v>
          </cell>
          <cell r="BP8">
            <v>303571</v>
          </cell>
          <cell r="BR8">
            <v>14837101</v>
          </cell>
          <cell r="BS8">
            <v>-4079567</v>
          </cell>
          <cell r="BT8">
            <v>16136960</v>
          </cell>
          <cell r="BU8">
            <v>947543</v>
          </cell>
          <cell r="CT8">
            <v>0</v>
          </cell>
          <cell r="CU8">
            <v>-1579770</v>
          </cell>
        </row>
        <row r="9">
          <cell r="A9">
            <v>11045135</v>
          </cell>
          <cell r="B9" t="str">
            <v>CIUSSS de la Capitale-Nationale</v>
          </cell>
          <cell r="C9">
            <v>1303305106</v>
          </cell>
          <cell r="E9">
            <v>8640196</v>
          </cell>
          <cell r="G9">
            <v>11557623</v>
          </cell>
          <cell r="H9">
            <v>1303305106</v>
          </cell>
          <cell r="I9">
            <v>0</v>
          </cell>
          <cell r="L9">
            <v>20933340</v>
          </cell>
          <cell r="R9">
            <v>20933340</v>
          </cell>
          <cell r="T9">
            <v>1744242</v>
          </cell>
          <cell r="U9">
            <v>19584185</v>
          </cell>
          <cell r="AC9">
            <v>869666557</v>
          </cell>
          <cell r="AD9">
            <v>13000000</v>
          </cell>
          <cell r="AE9">
            <v>375000</v>
          </cell>
          <cell r="AF9">
            <v>450000</v>
          </cell>
          <cell r="BN9">
            <v>35345</v>
          </cell>
          <cell r="BP9">
            <v>4867954</v>
          </cell>
          <cell r="BR9">
            <v>49916712</v>
          </cell>
          <cell r="BS9">
            <v>0</v>
          </cell>
          <cell r="BT9">
            <v>25704886</v>
          </cell>
          <cell r="BU9">
            <v>1367383</v>
          </cell>
          <cell r="CT9">
            <v>0</v>
          </cell>
          <cell r="CU9">
            <v>0</v>
          </cell>
        </row>
        <row r="10">
          <cell r="A10">
            <v>11045051</v>
          </cell>
          <cell r="B10" t="str">
            <v>CHU de Québec – Université Laval</v>
          </cell>
          <cell r="C10">
            <v>1073068078</v>
          </cell>
          <cell r="E10">
            <v>56791060</v>
          </cell>
          <cell r="G10">
            <v>101188932</v>
          </cell>
          <cell r="H10">
            <v>1095012331</v>
          </cell>
          <cell r="I10">
            <v>-21944253</v>
          </cell>
          <cell r="L10">
            <v>-44494278</v>
          </cell>
          <cell r="R10">
            <v>-66579773</v>
          </cell>
          <cell r="T10">
            <v>473594</v>
          </cell>
          <cell r="U10">
            <v>14134000</v>
          </cell>
          <cell r="AC10">
            <v>639909000</v>
          </cell>
          <cell r="AD10">
            <v>4930707</v>
          </cell>
          <cell r="AE10">
            <v>265000</v>
          </cell>
          <cell r="AF10">
            <v>182500</v>
          </cell>
          <cell r="BN10">
            <v>-20869744</v>
          </cell>
          <cell r="BP10">
            <v>-17799734</v>
          </cell>
          <cell r="BR10">
            <v>119566078</v>
          </cell>
          <cell r="BS10">
            <v>-141242</v>
          </cell>
          <cell r="BT10">
            <v>18810100</v>
          </cell>
          <cell r="BU10">
            <v>795000</v>
          </cell>
          <cell r="CT10">
            <v>0</v>
          </cell>
          <cell r="CU10">
            <v>-21944253</v>
          </cell>
        </row>
        <row r="11">
          <cell r="A11">
            <v>13623616</v>
          </cell>
          <cell r="B11" t="str">
            <v>IUCPQ – UL</v>
          </cell>
          <cell r="C11">
            <v>270838713</v>
          </cell>
          <cell r="E11">
            <v>7018803</v>
          </cell>
          <cell r="G11">
            <v>49092350</v>
          </cell>
          <cell r="H11">
            <v>270838713</v>
          </cell>
          <cell r="I11">
            <v>0</v>
          </cell>
          <cell r="L11">
            <v>4300925</v>
          </cell>
          <cell r="R11">
            <v>4300925</v>
          </cell>
          <cell r="T11">
            <v>42000</v>
          </cell>
          <cell r="U11">
            <v>3050780</v>
          </cell>
          <cell r="AC11">
            <v>141692508</v>
          </cell>
          <cell r="AD11">
            <v>770199</v>
          </cell>
          <cell r="AE11">
            <v>106000</v>
          </cell>
          <cell r="AF11">
            <v>27705</v>
          </cell>
          <cell r="BN11">
            <v>-103645</v>
          </cell>
          <cell r="BP11">
            <v>2022157</v>
          </cell>
          <cell r="BR11">
            <v>39000000</v>
          </cell>
          <cell r="BS11">
            <v>0</v>
          </cell>
          <cell r="BT11">
            <v>4089731</v>
          </cell>
          <cell r="BU11">
            <v>172500</v>
          </cell>
          <cell r="CT11">
            <v>0</v>
          </cell>
          <cell r="CU11">
            <v>0</v>
          </cell>
        </row>
        <row r="12">
          <cell r="A12">
            <v>11045143</v>
          </cell>
          <cell r="B12" t="str">
            <v>CIUSSS de la Mauricie-et-du-Centre-du-Québec</v>
          </cell>
          <cell r="C12">
            <v>1309020975</v>
          </cell>
          <cell r="E12">
            <v>34100000</v>
          </cell>
          <cell r="G12">
            <v>40400000</v>
          </cell>
          <cell r="H12">
            <v>1308268128</v>
          </cell>
          <cell r="I12">
            <v>752847</v>
          </cell>
          <cell r="L12">
            <v>1911863</v>
          </cell>
          <cell r="R12">
            <v>2664710</v>
          </cell>
          <cell r="T12">
            <v>3042832</v>
          </cell>
          <cell r="U12">
            <v>19670000</v>
          </cell>
          <cell r="AC12">
            <v>878151333</v>
          </cell>
          <cell r="AD12">
            <v>5540000</v>
          </cell>
          <cell r="AE12">
            <v>555000</v>
          </cell>
          <cell r="AF12">
            <v>216000</v>
          </cell>
          <cell r="BN12">
            <v>539763</v>
          </cell>
          <cell r="BP12">
            <v>4067889</v>
          </cell>
          <cell r="BR12">
            <v>18928526</v>
          </cell>
          <cell r="BS12">
            <v>0</v>
          </cell>
          <cell r="BT12">
            <v>26280000</v>
          </cell>
          <cell r="BU12">
            <v>1381000</v>
          </cell>
          <cell r="CT12">
            <v>0</v>
          </cell>
          <cell r="CU12">
            <v>752847</v>
          </cell>
        </row>
        <row r="13">
          <cell r="A13">
            <v>11045150</v>
          </cell>
          <cell r="B13" t="str">
            <v>CIUSSS de l'Estrie – CHUS</v>
          </cell>
          <cell r="C13">
            <v>1303849680</v>
          </cell>
          <cell r="E13">
            <v>35754905</v>
          </cell>
          <cell r="G13">
            <v>61196755</v>
          </cell>
          <cell r="H13">
            <v>1310365338</v>
          </cell>
          <cell r="I13">
            <v>-6515658</v>
          </cell>
          <cell r="L13">
            <v>-14542800</v>
          </cell>
          <cell r="R13">
            <v>-18472210</v>
          </cell>
          <cell r="T13">
            <v>232018</v>
          </cell>
          <cell r="U13">
            <v>19092408</v>
          </cell>
          <cell r="AC13">
            <v>858198237</v>
          </cell>
          <cell r="AD13">
            <v>4387203</v>
          </cell>
          <cell r="AE13">
            <v>471720</v>
          </cell>
          <cell r="AF13">
            <v>109889</v>
          </cell>
          <cell r="BN13">
            <v>0</v>
          </cell>
          <cell r="BP13">
            <v>589240</v>
          </cell>
          <cell r="BR13">
            <v>85655694</v>
          </cell>
          <cell r="BS13">
            <v>0</v>
          </cell>
          <cell r="BT13">
            <v>25673655</v>
          </cell>
          <cell r="BU13">
            <v>1394469</v>
          </cell>
          <cell r="CT13">
            <v>2586248</v>
          </cell>
          <cell r="CU13">
            <v>-3929410</v>
          </cell>
        </row>
        <row r="14">
          <cell r="A14">
            <v>11045168</v>
          </cell>
          <cell r="B14" t="str">
            <v>CIUSSS de l'Ouest-de-l'Île-de-Montréal</v>
          </cell>
          <cell r="C14">
            <v>851137265</v>
          </cell>
          <cell r="E14">
            <v>19213542</v>
          </cell>
          <cell r="G14">
            <v>27312046</v>
          </cell>
          <cell r="H14">
            <v>851137265</v>
          </cell>
          <cell r="I14">
            <v>0</v>
          </cell>
          <cell r="L14">
            <v>-53903670</v>
          </cell>
          <cell r="R14">
            <v>-53903670</v>
          </cell>
          <cell r="T14">
            <v>3940012</v>
          </cell>
          <cell r="U14">
            <v>12248414</v>
          </cell>
          <cell r="AC14">
            <v>549745435</v>
          </cell>
          <cell r="AD14">
            <v>14489550</v>
          </cell>
          <cell r="AE14">
            <v>388102</v>
          </cell>
          <cell r="AF14">
            <v>445458</v>
          </cell>
          <cell r="BN14">
            <v>888287</v>
          </cell>
          <cell r="BP14">
            <v>115584</v>
          </cell>
          <cell r="BR14">
            <v>39373421</v>
          </cell>
          <cell r="BS14">
            <v>0</v>
          </cell>
          <cell r="BT14">
            <v>16175138</v>
          </cell>
          <cell r="BU14">
            <v>712019</v>
          </cell>
          <cell r="CT14">
            <v>0</v>
          </cell>
          <cell r="CU14">
            <v>0</v>
          </cell>
        </row>
        <row r="15">
          <cell r="A15">
            <v>11045176</v>
          </cell>
          <cell r="B15" t="str">
            <v>CIUSSS du Centre-Ouest-de-l'Île-de-Montréal</v>
          </cell>
          <cell r="C15">
            <v>808144461</v>
          </cell>
          <cell r="E15">
            <v>24064048</v>
          </cell>
          <cell r="G15">
            <v>32470669</v>
          </cell>
          <cell r="H15">
            <v>806294461</v>
          </cell>
          <cell r="I15">
            <v>1850000</v>
          </cell>
          <cell r="L15">
            <v>-73459777</v>
          </cell>
          <cell r="R15">
            <v>-71609777</v>
          </cell>
          <cell r="T15">
            <v>2302943</v>
          </cell>
          <cell r="U15">
            <v>11464245</v>
          </cell>
          <cell r="AC15">
            <v>496434188</v>
          </cell>
          <cell r="AD15">
            <v>13890582</v>
          </cell>
          <cell r="AE15">
            <v>265018</v>
          </cell>
          <cell r="AF15">
            <v>558868</v>
          </cell>
          <cell r="BN15">
            <v>1327383</v>
          </cell>
          <cell r="BP15">
            <v>-4708099</v>
          </cell>
          <cell r="BR15">
            <v>95763793</v>
          </cell>
          <cell r="BS15">
            <v>0</v>
          </cell>
          <cell r="BT15">
            <v>14816318</v>
          </cell>
          <cell r="BU15">
            <v>535038</v>
          </cell>
          <cell r="CT15">
            <v>0</v>
          </cell>
          <cell r="CU15">
            <v>1850000</v>
          </cell>
        </row>
        <row r="16">
          <cell r="A16">
            <v>11045184</v>
          </cell>
          <cell r="B16" t="str">
            <v>CIUSSS du Centre-Sud-de-l'Île-de-Montréal</v>
          </cell>
          <cell r="C16">
            <v>1227180357</v>
          </cell>
          <cell r="E16">
            <v>11181339</v>
          </cell>
          <cell r="G16">
            <v>15669208</v>
          </cell>
          <cell r="H16">
            <v>1228795737</v>
          </cell>
          <cell r="I16">
            <v>-1615380</v>
          </cell>
          <cell r="L16">
            <v>14237966</v>
          </cell>
          <cell r="R16">
            <v>12622586</v>
          </cell>
          <cell r="T16">
            <v>1707005</v>
          </cell>
          <cell r="U16">
            <v>17761208</v>
          </cell>
          <cell r="AC16">
            <v>775576971</v>
          </cell>
          <cell r="AD16">
            <v>22484186</v>
          </cell>
          <cell r="AE16">
            <v>335211</v>
          </cell>
          <cell r="AF16">
            <v>638690</v>
          </cell>
          <cell r="BN16">
            <v>-2731091</v>
          </cell>
          <cell r="BP16">
            <v>56226</v>
          </cell>
          <cell r="BR16">
            <v>67450538</v>
          </cell>
          <cell r="BS16">
            <v>0</v>
          </cell>
          <cell r="BT16">
            <v>22834980</v>
          </cell>
          <cell r="BU16">
            <v>1163186</v>
          </cell>
          <cell r="CT16">
            <v>0</v>
          </cell>
          <cell r="CU16">
            <v>-1615380</v>
          </cell>
        </row>
        <row r="17">
          <cell r="A17">
            <v>11045192</v>
          </cell>
          <cell r="B17" t="str">
            <v>CIUSSS du Nord-de-l'Île-de-Montréal</v>
          </cell>
          <cell r="C17">
            <v>904829141</v>
          </cell>
          <cell r="E17">
            <v>25418276</v>
          </cell>
          <cell r="G17">
            <v>59679344</v>
          </cell>
          <cell r="H17">
            <v>907642899</v>
          </cell>
          <cell r="I17">
            <v>-2813758</v>
          </cell>
          <cell r="L17">
            <v>-37242899</v>
          </cell>
          <cell r="R17">
            <v>-40056657</v>
          </cell>
          <cell r="T17">
            <v>2675000</v>
          </cell>
          <cell r="U17">
            <v>14358899</v>
          </cell>
          <cell r="AC17">
            <v>623544704</v>
          </cell>
          <cell r="AD17">
            <v>22211165</v>
          </cell>
          <cell r="AE17">
            <v>626001</v>
          </cell>
          <cell r="AF17">
            <v>718388</v>
          </cell>
          <cell r="BN17">
            <v>-6897661</v>
          </cell>
          <cell r="BP17">
            <v>96317</v>
          </cell>
          <cell r="BR17">
            <v>30373201</v>
          </cell>
          <cell r="BS17">
            <v>0</v>
          </cell>
          <cell r="BT17">
            <v>18809795</v>
          </cell>
          <cell r="BU17">
            <v>819204</v>
          </cell>
          <cell r="CT17">
            <v>0</v>
          </cell>
          <cell r="CU17">
            <v>-2813758</v>
          </cell>
        </row>
        <row r="18">
          <cell r="A18">
            <v>11045200</v>
          </cell>
          <cell r="B18" t="str">
            <v>CIUSSS de l'Est-de-l'Île-de-Montréal</v>
          </cell>
          <cell r="C18">
            <v>1129108066</v>
          </cell>
          <cell r="E18">
            <v>39418937</v>
          </cell>
          <cell r="G18">
            <v>54448089</v>
          </cell>
          <cell r="H18">
            <v>1135104636</v>
          </cell>
          <cell r="I18">
            <v>-5996570</v>
          </cell>
          <cell r="L18">
            <v>-55729407</v>
          </cell>
          <cell r="R18">
            <v>-61725977</v>
          </cell>
          <cell r="T18">
            <v>1507939</v>
          </cell>
          <cell r="U18">
            <v>17757405</v>
          </cell>
          <cell r="AC18">
            <v>763208727</v>
          </cell>
          <cell r="AD18">
            <v>22544514</v>
          </cell>
          <cell r="AE18">
            <v>461356</v>
          </cell>
          <cell r="AF18">
            <v>748611</v>
          </cell>
          <cell r="BN18">
            <v>-4726627</v>
          </cell>
          <cell r="BP18">
            <v>-3884110</v>
          </cell>
          <cell r="BR18">
            <v>39899725</v>
          </cell>
          <cell r="BS18">
            <v>0</v>
          </cell>
          <cell r="BT18">
            <v>23098843</v>
          </cell>
          <cell r="BU18">
            <v>1158557</v>
          </cell>
          <cell r="CT18">
            <v>0</v>
          </cell>
          <cell r="CU18">
            <v>-5996570</v>
          </cell>
        </row>
        <row r="19">
          <cell r="A19">
            <v>11042918</v>
          </cell>
          <cell r="B19" t="str">
            <v>CHUM</v>
          </cell>
          <cell r="C19">
            <v>870406431</v>
          </cell>
          <cell r="E19">
            <v>34857338</v>
          </cell>
          <cell r="G19">
            <v>81713945</v>
          </cell>
          <cell r="H19">
            <v>870357931</v>
          </cell>
          <cell r="I19">
            <v>48500</v>
          </cell>
          <cell r="L19">
            <v>-39867666</v>
          </cell>
          <cell r="R19">
            <v>-39819166</v>
          </cell>
          <cell r="T19">
            <v>2023600</v>
          </cell>
          <cell r="U19">
            <v>11023234</v>
          </cell>
          <cell r="AC19">
            <v>481643077</v>
          </cell>
          <cell r="AD19">
            <v>7675690</v>
          </cell>
          <cell r="AE19">
            <v>286762</v>
          </cell>
          <cell r="AF19">
            <v>221147</v>
          </cell>
          <cell r="BN19">
            <v>-642885</v>
          </cell>
          <cell r="BP19">
            <v>10183</v>
          </cell>
          <cell r="BR19">
            <v>122794440</v>
          </cell>
          <cell r="BS19">
            <v>0</v>
          </cell>
          <cell r="BT19">
            <v>14446314</v>
          </cell>
          <cell r="BU19">
            <v>609817</v>
          </cell>
          <cell r="CT19">
            <v>0</v>
          </cell>
          <cell r="CU19">
            <v>48500</v>
          </cell>
        </row>
        <row r="20">
          <cell r="A20">
            <v>12694659</v>
          </cell>
          <cell r="B20" t="str">
            <v>CHU Sainte-Justine</v>
          </cell>
          <cell r="C20">
            <v>420477137</v>
          </cell>
          <cell r="E20">
            <v>31359955</v>
          </cell>
          <cell r="G20">
            <v>20549566</v>
          </cell>
          <cell r="H20">
            <v>422414137</v>
          </cell>
          <cell r="I20">
            <v>-1937000</v>
          </cell>
          <cell r="L20">
            <v>-7914351</v>
          </cell>
          <cell r="R20">
            <v>-9851351</v>
          </cell>
          <cell r="T20">
            <v>25102</v>
          </cell>
          <cell r="U20">
            <v>5469902</v>
          </cell>
          <cell r="AC20">
            <v>253668239</v>
          </cell>
          <cell r="AD20">
            <v>2561630</v>
          </cell>
          <cell r="AE20">
            <v>124287</v>
          </cell>
          <cell r="AF20">
            <v>31679</v>
          </cell>
          <cell r="BN20">
            <v>-4720060</v>
          </cell>
          <cell r="BP20">
            <v>58441</v>
          </cell>
          <cell r="BR20">
            <v>53315000</v>
          </cell>
          <cell r="BS20">
            <v>0</v>
          </cell>
          <cell r="BT20">
            <v>7331414</v>
          </cell>
          <cell r="BU20">
            <v>386433</v>
          </cell>
          <cell r="CT20">
            <v>0</v>
          </cell>
          <cell r="CU20">
            <v>-1937000</v>
          </cell>
        </row>
        <row r="21">
          <cell r="A21">
            <v>12599213</v>
          </cell>
          <cell r="B21" t="str">
            <v>CUSM</v>
          </cell>
          <cell r="C21">
            <v>1035066071</v>
          </cell>
          <cell r="E21">
            <v>43311896</v>
          </cell>
          <cell r="G21">
            <v>85482119</v>
          </cell>
          <cell r="H21">
            <v>1069594452</v>
          </cell>
          <cell r="I21">
            <v>-34528381</v>
          </cell>
          <cell r="L21">
            <v>-203656904</v>
          </cell>
          <cell r="R21">
            <v>-238185285</v>
          </cell>
          <cell r="T21">
            <v>2940000</v>
          </cell>
          <cell r="U21">
            <v>12772759</v>
          </cell>
          <cell r="AC21">
            <v>570126739</v>
          </cell>
          <cell r="AD21">
            <v>5517366</v>
          </cell>
          <cell r="AE21">
            <v>296146</v>
          </cell>
          <cell r="AF21">
            <v>210406</v>
          </cell>
          <cell r="BN21">
            <v>-37478021</v>
          </cell>
          <cell r="BP21">
            <v>-41984723</v>
          </cell>
          <cell r="BR21">
            <v>188287109</v>
          </cell>
          <cell r="BS21">
            <v>0</v>
          </cell>
          <cell r="BT21">
            <v>16529134</v>
          </cell>
          <cell r="BU21">
            <v>702142</v>
          </cell>
          <cell r="CT21">
            <v>0</v>
          </cell>
          <cell r="CU21">
            <v>-34528381</v>
          </cell>
        </row>
        <row r="22">
          <cell r="A22">
            <v>12431656</v>
          </cell>
          <cell r="B22" t="str">
            <v>Institut de cardiologie de Montréal</v>
          </cell>
          <cell r="C22">
            <v>206377286</v>
          </cell>
          <cell r="E22">
            <v>2549891</v>
          </cell>
          <cell r="G22">
            <v>37214660</v>
          </cell>
          <cell r="H22">
            <v>206377286</v>
          </cell>
          <cell r="I22">
            <v>0</v>
          </cell>
          <cell r="L22">
            <v>-5782666</v>
          </cell>
          <cell r="R22">
            <v>-5782666</v>
          </cell>
          <cell r="T22">
            <v>365133</v>
          </cell>
          <cell r="U22">
            <v>1891231</v>
          </cell>
          <cell r="AC22">
            <v>92157457</v>
          </cell>
          <cell r="AD22">
            <v>392679</v>
          </cell>
          <cell r="AE22">
            <v>78752</v>
          </cell>
          <cell r="AF22">
            <v>5654</v>
          </cell>
          <cell r="BN22">
            <v>-782997</v>
          </cell>
          <cell r="BP22">
            <v>482759</v>
          </cell>
          <cell r="BR22">
            <v>52765707</v>
          </cell>
          <cell r="BS22">
            <v>0</v>
          </cell>
          <cell r="BT22">
            <v>2556727</v>
          </cell>
          <cell r="BU22">
            <v>126087</v>
          </cell>
          <cell r="CT22">
            <v>0</v>
          </cell>
          <cell r="CU22">
            <v>0</v>
          </cell>
        </row>
        <row r="23">
          <cell r="A23">
            <v>12797577</v>
          </cell>
          <cell r="B23" t="str">
            <v>Institut Philippe-Pinel de Montréal</v>
          </cell>
          <cell r="C23">
            <v>56889410</v>
          </cell>
          <cell r="E23">
            <v>744000</v>
          </cell>
          <cell r="G23">
            <v>71900</v>
          </cell>
          <cell r="H23">
            <v>56889410</v>
          </cell>
          <cell r="I23">
            <v>0</v>
          </cell>
          <cell r="L23">
            <v>-13238549</v>
          </cell>
          <cell r="R23">
            <v>-13238549</v>
          </cell>
          <cell r="T23">
            <v>512835</v>
          </cell>
          <cell r="U23">
            <v>990000</v>
          </cell>
          <cell r="AC23">
            <v>48700978</v>
          </cell>
          <cell r="AD23">
            <v>150000</v>
          </cell>
          <cell r="AE23">
            <v>54720</v>
          </cell>
          <cell r="AF23">
            <v>3600</v>
          </cell>
          <cell r="BN23">
            <v>-1081515</v>
          </cell>
          <cell r="BP23">
            <v>-322802</v>
          </cell>
          <cell r="BR23">
            <v>347727</v>
          </cell>
          <cell r="BS23">
            <v>0</v>
          </cell>
          <cell r="BT23">
            <v>1370000</v>
          </cell>
          <cell r="BU23">
            <v>69080</v>
          </cell>
          <cell r="CT23">
            <v>0</v>
          </cell>
          <cell r="CU23">
            <v>0</v>
          </cell>
        </row>
        <row r="24">
          <cell r="A24">
            <v>11045218</v>
          </cell>
          <cell r="B24" t="str">
            <v>CISSS de l'Outaouais</v>
          </cell>
          <cell r="C24">
            <v>767126518</v>
          </cell>
          <cell r="E24">
            <v>24223349</v>
          </cell>
          <cell r="G24">
            <v>30233194</v>
          </cell>
          <cell r="H24">
            <v>769379235</v>
          </cell>
          <cell r="I24">
            <v>-2252717</v>
          </cell>
          <cell r="L24">
            <v>-64239091</v>
          </cell>
          <cell r="R24">
            <v>-66491808</v>
          </cell>
          <cell r="T24">
            <v>700000</v>
          </cell>
          <cell r="U24">
            <v>10951168</v>
          </cell>
          <cell r="AC24">
            <v>507028945</v>
          </cell>
          <cell r="AD24">
            <v>2875856</v>
          </cell>
          <cell r="AE24">
            <v>468475</v>
          </cell>
          <cell r="AF24">
            <v>46209</v>
          </cell>
          <cell r="BN24">
            <v>-1358541</v>
          </cell>
          <cell r="BP24">
            <v>3257</v>
          </cell>
          <cell r="BR24">
            <v>11730588</v>
          </cell>
          <cell r="BS24">
            <v>0</v>
          </cell>
          <cell r="BT24">
            <v>14849487</v>
          </cell>
          <cell r="BU24">
            <v>1050646</v>
          </cell>
          <cell r="CT24">
            <v>0</v>
          </cell>
          <cell r="CU24">
            <v>-2252717</v>
          </cell>
        </row>
        <row r="25">
          <cell r="A25">
            <v>11045226</v>
          </cell>
          <cell r="B25" t="str">
            <v>CISSS de l'Abitibi-Témiscamingue</v>
          </cell>
          <cell r="C25">
            <v>461282607</v>
          </cell>
          <cell r="E25">
            <v>11328070</v>
          </cell>
          <cell r="G25">
            <v>14224637</v>
          </cell>
          <cell r="H25">
            <v>463526694</v>
          </cell>
          <cell r="I25">
            <v>-2244087</v>
          </cell>
          <cell r="L25">
            <v>-10976953</v>
          </cell>
          <cell r="R25">
            <v>-14214295</v>
          </cell>
          <cell r="T25">
            <v>1250991</v>
          </cell>
          <cell r="U25">
            <v>6876240</v>
          </cell>
          <cell r="AC25">
            <v>318265337</v>
          </cell>
          <cell r="AD25">
            <v>6448463</v>
          </cell>
          <cell r="AE25">
            <v>186816</v>
          </cell>
          <cell r="AF25">
            <v>95062</v>
          </cell>
          <cell r="BN25">
            <v>-2078087</v>
          </cell>
          <cell r="BP25">
            <v>63547</v>
          </cell>
          <cell r="BR25">
            <v>7437718</v>
          </cell>
          <cell r="BS25">
            <v>-993255</v>
          </cell>
          <cell r="BT25">
            <v>9303427</v>
          </cell>
          <cell r="BU25">
            <v>549023</v>
          </cell>
          <cell r="CT25">
            <v>0</v>
          </cell>
          <cell r="CU25">
            <v>-2244087</v>
          </cell>
        </row>
        <row r="26">
          <cell r="A26">
            <v>11043866</v>
          </cell>
          <cell r="B26" t="str">
            <v>CLSC Naskapi</v>
          </cell>
          <cell r="C26">
            <v>5014068</v>
          </cell>
          <cell r="E26">
            <v>623153</v>
          </cell>
          <cell r="G26">
            <v>87533</v>
          </cell>
          <cell r="H26">
            <v>5685129</v>
          </cell>
          <cell r="I26">
            <v>-671061</v>
          </cell>
          <cell r="L26">
            <v>-1983446</v>
          </cell>
          <cell r="R26">
            <v>-2654507</v>
          </cell>
          <cell r="T26">
            <v>0</v>
          </cell>
          <cell r="U26">
            <v>31107</v>
          </cell>
          <cell r="AC26">
            <v>1999046</v>
          </cell>
          <cell r="AD26">
            <v>131385</v>
          </cell>
          <cell r="AE26">
            <v>2798</v>
          </cell>
          <cell r="AF26">
            <v>1540</v>
          </cell>
          <cell r="BN26">
            <v>-769936</v>
          </cell>
          <cell r="BP26">
            <v>-1020699</v>
          </cell>
          <cell r="BR26">
            <v>0</v>
          </cell>
          <cell r="BS26">
            <v>0</v>
          </cell>
          <cell r="BT26">
            <v>38824</v>
          </cell>
          <cell r="BU26">
            <v>654</v>
          </cell>
          <cell r="CT26">
            <v>0</v>
          </cell>
          <cell r="CU26">
            <v>-671061</v>
          </cell>
        </row>
        <row r="27">
          <cell r="A27">
            <v>11045234</v>
          </cell>
          <cell r="B27" t="str">
            <v>CISSS de la Côte-Nord</v>
          </cell>
          <cell r="C27">
            <v>333467400</v>
          </cell>
          <cell r="E27">
            <v>7151710</v>
          </cell>
          <cell r="G27">
            <v>8328357</v>
          </cell>
          <cell r="H27">
            <v>341161344</v>
          </cell>
          <cell r="I27">
            <v>-7693944</v>
          </cell>
          <cell r="L27">
            <v>-9288885</v>
          </cell>
          <cell r="R27">
            <v>-16302815</v>
          </cell>
          <cell r="T27">
            <v>1317804</v>
          </cell>
          <cell r="U27">
            <v>4490976</v>
          </cell>
          <cell r="AC27">
            <v>217147452</v>
          </cell>
          <cell r="AD27">
            <v>6091092</v>
          </cell>
          <cell r="AE27">
            <v>176344</v>
          </cell>
          <cell r="AF27">
            <v>90152</v>
          </cell>
          <cell r="BN27">
            <v>-7124711</v>
          </cell>
          <cell r="BP27">
            <v>-4112103</v>
          </cell>
          <cell r="BR27">
            <v>4359908</v>
          </cell>
          <cell r="BS27">
            <v>0</v>
          </cell>
          <cell r="BT27">
            <v>6074444</v>
          </cell>
          <cell r="BU27">
            <v>386082</v>
          </cell>
          <cell r="CT27">
            <v>680014</v>
          </cell>
          <cell r="CU27">
            <v>-7013930</v>
          </cell>
        </row>
        <row r="28">
          <cell r="A28">
            <v>11042686</v>
          </cell>
          <cell r="B28" t="str">
            <v>Centre régional de santé et de services sociaux de la Baie-James</v>
          </cell>
          <cell r="C28">
            <v>64685969</v>
          </cell>
          <cell r="E28">
            <v>1198567</v>
          </cell>
          <cell r="G28">
            <v>1004016</v>
          </cell>
          <cell r="H28">
            <v>64685969</v>
          </cell>
          <cell r="I28">
            <v>0</v>
          </cell>
          <cell r="L28">
            <v>893493</v>
          </cell>
          <cell r="R28">
            <v>893493</v>
          </cell>
          <cell r="T28">
            <v>84381</v>
          </cell>
          <cell r="U28">
            <v>812325</v>
          </cell>
          <cell r="AC28">
            <v>44030913</v>
          </cell>
          <cell r="AD28">
            <v>1722375</v>
          </cell>
          <cell r="AE28">
            <v>25795</v>
          </cell>
          <cell r="AF28">
            <v>17463</v>
          </cell>
          <cell r="BN28">
            <v>-35346</v>
          </cell>
          <cell r="BP28">
            <v>63617</v>
          </cell>
          <cell r="BR28">
            <v>806328</v>
          </cell>
          <cell r="BS28">
            <v>0</v>
          </cell>
          <cell r="BT28">
            <v>1100375</v>
          </cell>
          <cell r="BU28">
            <v>61766</v>
          </cell>
          <cell r="CT28">
            <v>0</v>
          </cell>
          <cell r="CU28">
            <v>0</v>
          </cell>
        </row>
        <row r="29">
          <cell r="A29">
            <v>11044088</v>
          </cell>
          <cell r="B29" t="str">
            <v>CISSS des Îles</v>
          </cell>
          <cell r="C29">
            <v>45933551</v>
          </cell>
          <cell r="E29">
            <v>1022507</v>
          </cell>
          <cell r="G29">
            <v>1099730</v>
          </cell>
          <cell r="H29">
            <v>49245194</v>
          </cell>
          <cell r="I29">
            <v>-3311643</v>
          </cell>
          <cell r="L29">
            <v>-17282258</v>
          </cell>
          <cell r="R29">
            <v>-20593901</v>
          </cell>
          <cell r="T29">
            <v>254575</v>
          </cell>
          <cell r="U29">
            <v>623773</v>
          </cell>
          <cell r="AC29">
            <v>33209255</v>
          </cell>
          <cell r="AD29">
            <v>103707</v>
          </cell>
          <cell r="AE29">
            <v>15168</v>
          </cell>
          <cell r="AF29">
            <v>1653</v>
          </cell>
          <cell r="BN29">
            <v>-2229551</v>
          </cell>
          <cell r="BP29">
            <v>-2002133</v>
          </cell>
          <cell r="BR29">
            <v>174352</v>
          </cell>
          <cell r="BS29">
            <v>0</v>
          </cell>
          <cell r="BT29">
            <v>839161</v>
          </cell>
          <cell r="BU29">
            <v>41767</v>
          </cell>
          <cell r="CT29">
            <v>0</v>
          </cell>
          <cell r="CU29">
            <v>-3311643</v>
          </cell>
        </row>
        <row r="30">
          <cell r="A30">
            <v>11045242</v>
          </cell>
          <cell r="B30" t="str">
            <v>CISSS de la Gaspésie</v>
          </cell>
          <cell r="C30">
            <v>308923824</v>
          </cell>
          <cell r="E30">
            <v>7400000</v>
          </cell>
          <cell r="G30">
            <v>8150000</v>
          </cell>
          <cell r="H30">
            <v>308923824</v>
          </cell>
          <cell r="I30">
            <v>0</v>
          </cell>
          <cell r="L30">
            <v>-14954378</v>
          </cell>
          <cell r="R30">
            <v>-15736058</v>
          </cell>
          <cell r="T30">
            <v>1667897</v>
          </cell>
          <cell r="U30">
            <v>4200000</v>
          </cell>
          <cell r="AC30">
            <v>194541936</v>
          </cell>
          <cell r="AD30">
            <v>1001916</v>
          </cell>
          <cell r="AE30">
            <v>145500</v>
          </cell>
          <cell r="AF30">
            <v>29000</v>
          </cell>
          <cell r="BN30">
            <v>0</v>
          </cell>
          <cell r="BP30">
            <v>381335</v>
          </cell>
          <cell r="BR30">
            <v>5809242</v>
          </cell>
          <cell r="BS30">
            <v>-781680</v>
          </cell>
          <cell r="BT30">
            <v>5624000</v>
          </cell>
          <cell r="BU30">
            <v>317000</v>
          </cell>
          <cell r="CT30">
            <v>0</v>
          </cell>
          <cell r="CU30">
            <v>0</v>
          </cell>
        </row>
        <row r="31">
          <cell r="A31">
            <v>11045333</v>
          </cell>
          <cell r="B31" t="str">
            <v>CISSS de Chaudière-Appalaches</v>
          </cell>
          <cell r="C31">
            <v>889131190</v>
          </cell>
          <cell r="E31">
            <v>22473615</v>
          </cell>
          <cell r="G31">
            <v>31909025</v>
          </cell>
          <cell r="H31">
            <v>886681922</v>
          </cell>
          <cell r="I31">
            <v>2449268</v>
          </cell>
          <cell r="L31">
            <v>680116</v>
          </cell>
          <cell r="R31">
            <v>3129384</v>
          </cell>
          <cell r="T31">
            <v>1519777</v>
          </cell>
          <cell r="U31">
            <v>13476410</v>
          </cell>
          <cell r="AC31">
            <v>596279971</v>
          </cell>
          <cell r="AD31">
            <v>2580366</v>
          </cell>
          <cell r="AE31">
            <v>274276</v>
          </cell>
          <cell r="AF31">
            <v>86805</v>
          </cell>
          <cell r="BN31">
            <v>1769061</v>
          </cell>
          <cell r="BP31">
            <v>8329158</v>
          </cell>
          <cell r="BR31">
            <v>16791659</v>
          </cell>
          <cell r="BS31">
            <v>0</v>
          </cell>
          <cell r="BT31">
            <v>17688405</v>
          </cell>
          <cell r="BU31">
            <v>776747</v>
          </cell>
          <cell r="CT31">
            <v>0</v>
          </cell>
          <cell r="CU31">
            <v>2449268</v>
          </cell>
        </row>
        <row r="32">
          <cell r="A32">
            <v>11045267</v>
          </cell>
          <cell r="B32" t="str">
            <v>CISSS de Laval</v>
          </cell>
          <cell r="C32">
            <v>693005962</v>
          </cell>
          <cell r="E32">
            <v>22901121</v>
          </cell>
          <cell r="G32">
            <v>29404780</v>
          </cell>
          <cell r="H32">
            <v>692537462</v>
          </cell>
          <cell r="I32">
            <v>468500</v>
          </cell>
          <cell r="L32">
            <v>1104865</v>
          </cell>
          <cell r="R32">
            <v>1573365</v>
          </cell>
          <cell r="T32">
            <v>443500</v>
          </cell>
          <cell r="U32">
            <v>10406619</v>
          </cell>
          <cell r="AC32">
            <v>464292222</v>
          </cell>
          <cell r="AD32">
            <v>5400000</v>
          </cell>
          <cell r="AE32">
            <v>235000</v>
          </cell>
          <cell r="AF32">
            <v>120000</v>
          </cell>
          <cell r="BN32">
            <v>466623</v>
          </cell>
          <cell r="BP32">
            <v>1943620</v>
          </cell>
          <cell r="BR32">
            <v>15514424</v>
          </cell>
          <cell r="BS32">
            <v>0</v>
          </cell>
          <cell r="BT32">
            <v>13716151</v>
          </cell>
          <cell r="BU32">
            <v>725000</v>
          </cell>
          <cell r="CT32">
            <v>0</v>
          </cell>
          <cell r="CU32">
            <v>468500</v>
          </cell>
        </row>
        <row r="33">
          <cell r="A33">
            <v>11045275</v>
          </cell>
          <cell r="B33" t="str">
            <v>CISSS de Lanaudière</v>
          </cell>
          <cell r="C33">
            <v>881637490</v>
          </cell>
          <cell r="E33">
            <v>22650572</v>
          </cell>
          <cell r="G33">
            <v>30841193</v>
          </cell>
          <cell r="H33">
            <v>874145448</v>
          </cell>
          <cell r="I33">
            <v>7492042</v>
          </cell>
          <cell r="L33">
            <v>-25457818</v>
          </cell>
          <cell r="R33">
            <v>-17965776</v>
          </cell>
          <cell r="T33">
            <v>1037472</v>
          </cell>
          <cell r="U33">
            <v>12024238</v>
          </cell>
          <cell r="AC33">
            <v>554683085</v>
          </cell>
          <cell r="AD33">
            <v>11503000</v>
          </cell>
          <cell r="AE33">
            <v>401500</v>
          </cell>
          <cell r="AF33">
            <v>292830</v>
          </cell>
          <cell r="BN33">
            <v>6952300</v>
          </cell>
          <cell r="BP33">
            <v>6217161</v>
          </cell>
          <cell r="BR33">
            <v>14161471</v>
          </cell>
          <cell r="BS33">
            <v>0</v>
          </cell>
          <cell r="BT33">
            <v>16389022</v>
          </cell>
          <cell r="BU33">
            <v>1008270</v>
          </cell>
          <cell r="CT33">
            <v>0</v>
          </cell>
          <cell r="CU33">
            <v>7492042</v>
          </cell>
        </row>
        <row r="34">
          <cell r="A34">
            <v>11045283</v>
          </cell>
          <cell r="B34" t="str">
            <v>CISSS des Laurentides</v>
          </cell>
          <cell r="C34">
            <v>1096873569</v>
          </cell>
          <cell r="E34">
            <v>28698232</v>
          </cell>
          <cell r="G34">
            <v>44200000</v>
          </cell>
          <cell r="H34">
            <v>1099873569</v>
          </cell>
          <cell r="I34">
            <v>-3000000</v>
          </cell>
          <cell r="L34">
            <v>-126763892</v>
          </cell>
          <cell r="R34">
            <v>-129938892</v>
          </cell>
          <cell r="T34">
            <v>3200000</v>
          </cell>
          <cell r="U34">
            <v>15673125</v>
          </cell>
          <cell r="AC34">
            <v>721590686</v>
          </cell>
          <cell r="AD34">
            <v>8780000</v>
          </cell>
          <cell r="AE34">
            <v>440000</v>
          </cell>
          <cell r="AF34">
            <v>223808</v>
          </cell>
          <cell r="BN34">
            <v>-2998878</v>
          </cell>
          <cell r="BP34">
            <v>-12941691</v>
          </cell>
          <cell r="BR34">
            <v>16019725</v>
          </cell>
          <cell r="BS34">
            <v>-175000</v>
          </cell>
          <cell r="BT34">
            <v>21604512</v>
          </cell>
          <cell r="BU34">
            <v>1460000</v>
          </cell>
          <cell r="CT34">
            <v>0</v>
          </cell>
          <cell r="CU34">
            <v>-3000000</v>
          </cell>
        </row>
        <row r="35">
          <cell r="A35">
            <v>11045291</v>
          </cell>
          <cell r="B35" t="str">
            <v>CISSS de la Montérégie-Centre</v>
          </cell>
          <cell r="C35">
            <v>826833676</v>
          </cell>
          <cell r="E35">
            <v>27907414</v>
          </cell>
          <cell r="G35">
            <v>40039534</v>
          </cell>
          <cell r="H35">
            <v>817362365</v>
          </cell>
          <cell r="I35">
            <v>9471311</v>
          </cell>
          <cell r="L35">
            <v>955768</v>
          </cell>
          <cell r="R35">
            <v>10792179</v>
          </cell>
          <cell r="T35">
            <v>435322</v>
          </cell>
          <cell r="U35">
            <v>10423011</v>
          </cell>
          <cell r="AC35">
            <v>476282574</v>
          </cell>
          <cell r="AD35">
            <v>4860734</v>
          </cell>
          <cell r="AE35">
            <v>310371</v>
          </cell>
          <cell r="AF35">
            <v>121277</v>
          </cell>
          <cell r="BN35">
            <v>2701470</v>
          </cell>
          <cell r="BP35">
            <v>2085830</v>
          </cell>
          <cell r="BR35">
            <v>24592978</v>
          </cell>
          <cell r="BS35">
            <v>365100</v>
          </cell>
          <cell r="BT35">
            <v>14026267</v>
          </cell>
          <cell r="BU35">
            <v>859669</v>
          </cell>
          <cell r="CT35">
            <v>0</v>
          </cell>
          <cell r="CU35">
            <v>9471311</v>
          </cell>
        </row>
        <row r="36">
          <cell r="A36">
            <v>11045309</v>
          </cell>
          <cell r="B36" t="str">
            <v>CISSS de la Montérégie-Est</v>
          </cell>
          <cell r="C36">
            <v>928777173</v>
          </cell>
          <cell r="E36">
            <v>19925000</v>
          </cell>
          <cell r="G36">
            <v>38670000</v>
          </cell>
          <cell r="H36">
            <v>926654170</v>
          </cell>
          <cell r="I36">
            <v>2123003</v>
          </cell>
          <cell r="L36">
            <v>-12866882</v>
          </cell>
          <cell r="R36">
            <v>-10743879</v>
          </cell>
          <cell r="T36">
            <v>260000</v>
          </cell>
          <cell r="U36">
            <v>14475000</v>
          </cell>
          <cell r="AC36">
            <v>641500000</v>
          </cell>
          <cell r="AD36">
            <v>13400000</v>
          </cell>
          <cell r="AE36">
            <v>418500</v>
          </cell>
          <cell r="AF36">
            <v>416000</v>
          </cell>
          <cell r="BN36">
            <v>1605275</v>
          </cell>
          <cell r="BP36">
            <v>262010</v>
          </cell>
          <cell r="BR36">
            <v>4479173</v>
          </cell>
          <cell r="BS36">
            <v>0</v>
          </cell>
          <cell r="BT36">
            <v>19320500</v>
          </cell>
          <cell r="BU36">
            <v>1115000</v>
          </cell>
          <cell r="CT36">
            <v>0</v>
          </cell>
          <cell r="CU36">
            <v>2123003</v>
          </cell>
        </row>
        <row r="37">
          <cell r="A37">
            <v>11045317</v>
          </cell>
          <cell r="B37" t="str">
            <v>CISSS de la Montérégie-Ouest</v>
          </cell>
          <cell r="C37">
            <v>723391682</v>
          </cell>
          <cell r="E37">
            <v>14331685</v>
          </cell>
          <cell r="G37">
            <v>21313150</v>
          </cell>
          <cell r="H37">
            <v>723391682</v>
          </cell>
          <cell r="I37">
            <v>0</v>
          </cell>
          <cell r="L37">
            <v>-9174962</v>
          </cell>
          <cell r="R37">
            <v>-9174962</v>
          </cell>
          <cell r="T37">
            <v>1272466</v>
          </cell>
          <cell r="U37">
            <v>10221624</v>
          </cell>
          <cell r="AC37">
            <v>474402989</v>
          </cell>
          <cell r="AD37">
            <v>4719122</v>
          </cell>
          <cell r="AE37">
            <v>311057</v>
          </cell>
          <cell r="AF37">
            <v>131687</v>
          </cell>
          <cell r="BN37">
            <v>81619</v>
          </cell>
          <cell r="BP37">
            <v>6217</v>
          </cell>
          <cell r="BR37">
            <v>18908524</v>
          </cell>
          <cell r="BS37">
            <v>0</v>
          </cell>
          <cell r="BT37">
            <v>13865563</v>
          </cell>
          <cell r="BU37">
            <v>754221</v>
          </cell>
          <cell r="CT37">
            <v>0</v>
          </cell>
          <cell r="CU37">
            <v>0</v>
          </cell>
        </row>
        <row r="38">
          <cell r="A38">
            <v>12730628</v>
          </cell>
          <cell r="B38" t="str">
            <v>Centre de santé Tulattavik de l'Ungava</v>
          </cell>
          <cell r="C38">
            <v>0</v>
          </cell>
          <cell r="E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R38">
            <v>0</v>
          </cell>
          <cell r="T38">
            <v>0</v>
          </cell>
          <cell r="U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BN38">
            <v>0</v>
          </cell>
          <cell r="BP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CT38">
            <v>0</v>
          </cell>
          <cell r="CU38">
            <v>0</v>
          </cell>
        </row>
        <row r="39">
          <cell r="A39">
            <v>18456327</v>
          </cell>
          <cell r="B39" t="str">
            <v>Centre de santé Inuulitsivik – Inuulitsivik Healthcenter</v>
          </cell>
          <cell r="C39">
            <v>111832739</v>
          </cell>
          <cell r="E39">
            <v>2984194</v>
          </cell>
          <cell r="G39">
            <v>1087675</v>
          </cell>
          <cell r="H39">
            <v>111643527</v>
          </cell>
          <cell r="I39">
            <v>189212</v>
          </cell>
          <cell r="L39">
            <v>2134649</v>
          </cell>
          <cell r="R39">
            <v>2323861</v>
          </cell>
          <cell r="T39">
            <v>0</v>
          </cell>
          <cell r="U39">
            <v>889677</v>
          </cell>
          <cell r="AC39">
            <v>58410529</v>
          </cell>
          <cell r="AD39">
            <v>2654176</v>
          </cell>
          <cell r="AE39">
            <v>50885</v>
          </cell>
          <cell r="AF39">
            <v>43821</v>
          </cell>
          <cell r="BN39">
            <v>189212</v>
          </cell>
          <cell r="BP39">
            <v>1569204</v>
          </cell>
          <cell r="BR39">
            <v>0</v>
          </cell>
          <cell r="BS39">
            <v>0</v>
          </cell>
          <cell r="BT39">
            <v>1196126</v>
          </cell>
          <cell r="BU39">
            <v>58716</v>
          </cell>
          <cell r="CT39">
            <v>0</v>
          </cell>
          <cell r="CU39">
            <v>189212</v>
          </cell>
        </row>
        <row r="40">
          <cell r="A40">
            <v>14665293</v>
          </cell>
          <cell r="B40" t="str">
            <v>RR du Nunavik</v>
          </cell>
          <cell r="C40">
            <v>0</v>
          </cell>
          <cell r="E40">
            <v>0</v>
          </cell>
          <cell r="G40">
            <v>0</v>
          </cell>
          <cell r="H40">
            <v>0</v>
          </cell>
          <cell r="I40">
            <v>0</v>
          </cell>
          <cell r="L40">
            <v>0</v>
          </cell>
          <cell r="R40">
            <v>0</v>
          </cell>
          <cell r="T40">
            <v>0</v>
          </cell>
          <cell r="U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BN40">
            <v>0</v>
          </cell>
          <cell r="BP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CT40">
            <v>0</v>
          </cell>
          <cell r="CU40">
            <v>0</v>
          </cell>
        </row>
        <row r="41">
          <cell r="A41">
            <v>16258899</v>
          </cell>
          <cell r="B41" t="str">
            <v>Conseil Cri de la santé et des services sociaux de la Baie-James</v>
          </cell>
          <cell r="C41">
            <v>0</v>
          </cell>
          <cell r="E41">
            <v>0</v>
          </cell>
          <cell r="G41">
            <v>0</v>
          </cell>
          <cell r="H41">
            <v>0</v>
          </cell>
          <cell r="I41">
            <v>0</v>
          </cell>
          <cell r="L41">
            <v>0</v>
          </cell>
          <cell r="R41">
            <v>0</v>
          </cell>
          <cell r="T41">
            <v>0</v>
          </cell>
          <cell r="U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BN41">
            <v>0</v>
          </cell>
          <cell r="BP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CT41">
            <v>0</v>
          </cell>
          <cell r="CU41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Résultats par région"/>
      <sheetName val="Analyse résultats"/>
      <sheetName val="Risques par établissement"/>
      <sheetName val="Assurance-Salaire"/>
      <sheetName val="Heures travaillées"/>
      <sheetName val="Médicaments et fournitures"/>
      <sheetName val="Revenus reportés par région"/>
      <sheetName val="Instructions (2)"/>
      <sheetName val="RR détail établissement"/>
      <sheetName val="Instructions (3)"/>
      <sheetName val="calcul risques"/>
      <sheetName val="Périodes"/>
      <sheetName val="calcul taux horaire"/>
      <sheetName val="RR-données"/>
      <sheetName val="donneesP13"/>
      <sheetName val="donneesP12"/>
      <sheetName val="donneesP11"/>
      <sheetName val="donneesP10"/>
      <sheetName val="donneesP9"/>
      <sheetName val="donneesP8"/>
      <sheetName val="donneesP7"/>
      <sheetName val="donneesP6"/>
      <sheetName val="donneesP5"/>
      <sheetName val="donneesP4"/>
      <sheetName val="Instructions mise à jour"/>
      <sheetName val="Lis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A4">
            <v>11042215</v>
          </cell>
          <cell r="B4" t="str">
            <v>Inst. univ. santé mentale Mtl</v>
          </cell>
        </row>
        <row r="5">
          <cell r="A5">
            <v>11042264</v>
          </cell>
          <cell r="B5" t="str">
            <v>CHUS</v>
          </cell>
        </row>
        <row r="6">
          <cell r="A6">
            <v>11042314</v>
          </cell>
          <cell r="B6" t="str">
            <v>Centres jeunesse Outaouais</v>
          </cell>
        </row>
        <row r="7">
          <cell r="A7">
            <v>11042322</v>
          </cell>
          <cell r="B7" t="str">
            <v>Cent. jeun. Bas St-Laurent</v>
          </cell>
        </row>
        <row r="8">
          <cell r="A8">
            <v>11042330</v>
          </cell>
          <cell r="B8" t="str">
            <v>Cent. jeun. Montérégie</v>
          </cell>
        </row>
        <row r="9">
          <cell r="A9">
            <v>11042363</v>
          </cell>
          <cell r="B9" t="str">
            <v>Cent. jeunes. Sag.-Lac-St-Jean</v>
          </cell>
          <cell r="AF9">
            <v>18163</v>
          </cell>
          <cell r="AG9">
            <v>-6785</v>
          </cell>
        </row>
        <row r="10">
          <cell r="A10">
            <v>11042371</v>
          </cell>
          <cell r="B10" t="str">
            <v>Cent. hosp. univ. Québec CHUQ</v>
          </cell>
        </row>
        <row r="11">
          <cell r="A11">
            <v>11042397</v>
          </cell>
          <cell r="B11" t="str">
            <v>Cent. jeunesse Estrie</v>
          </cell>
          <cell r="AF11">
            <v>7888</v>
          </cell>
          <cell r="AG11">
            <v>1426</v>
          </cell>
        </row>
        <row r="12">
          <cell r="A12">
            <v>11042405</v>
          </cell>
          <cell r="B12" t="str">
            <v>Cent. jeunesse Laval</v>
          </cell>
        </row>
        <row r="13">
          <cell r="A13">
            <v>11042488</v>
          </cell>
          <cell r="B13" t="str">
            <v>Les Centres jeunesse de la MCQ</v>
          </cell>
        </row>
        <row r="14">
          <cell r="A14">
            <v>11042579</v>
          </cell>
          <cell r="B14" t="str">
            <v>Cent. réad. La Myriade</v>
          </cell>
        </row>
        <row r="15">
          <cell r="A15">
            <v>11042595</v>
          </cell>
          <cell r="B15" t="str">
            <v>Cent. jeunesse Lanaudière</v>
          </cell>
        </row>
        <row r="16">
          <cell r="A16">
            <v>11042686</v>
          </cell>
          <cell r="B16" t="str">
            <v>Cent. rég. S.S.S. Baie-James</v>
          </cell>
        </row>
        <row r="17">
          <cell r="A17">
            <v>11042694</v>
          </cell>
          <cell r="B17" t="str">
            <v>Centre jeunesse A-T</v>
          </cell>
        </row>
        <row r="18">
          <cell r="A18">
            <v>11042728</v>
          </cell>
          <cell r="B18" t="str">
            <v>CSSS des Etchemins</v>
          </cell>
        </row>
        <row r="19">
          <cell r="A19">
            <v>11042744</v>
          </cell>
          <cell r="B19" t="str">
            <v>CSSS de la Haute-Côte-Nord</v>
          </cell>
        </row>
        <row r="20">
          <cell r="A20">
            <v>11042751</v>
          </cell>
          <cell r="B20" t="str">
            <v>Cent.jeun.Chaudière-Appalaches</v>
          </cell>
        </row>
        <row r="21">
          <cell r="A21">
            <v>11042777</v>
          </cell>
          <cell r="B21" t="str">
            <v>Cent. réad en dépendance de Qc</v>
          </cell>
        </row>
        <row r="22">
          <cell r="A22">
            <v>11042819</v>
          </cell>
          <cell r="B22" t="str">
            <v>Cent. prot. réad. Côte-Nord</v>
          </cell>
        </row>
        <row r="23">
          <cell r="A23">
            <v>11042835</v>
          </cell>
          <cell r="B23" t="str">
            <v>CSSS de la Minganie</v>
          </cell>
        </row>
        <row r="24">
          <cell r="A24">
            <v>11042868</v>
          </cell>
          <cell r="B24" t="str">
            <v>Centre jeunesse de Québec</v>
          </cell>
        </row>
        <row r="25">
          <cell r="A25">
            <v>11042900</v>
          </cell>
          <cell r="B25" t="str">
            <v>Inst.réad. déf. phys. Qc/IRDPQ</v>
          </cell>
        </row>
        <row r="26">
          <cell r="A26">
            <v>11042918</v>
          </cell>
          <cell r="B26" t="str">
            <v>Cent.hosp. univ. Montréal CHUM</v>
          </cell>
        </row>
        <row r="27">
          <cell r="A27">
            <v>11042926</v>
          </cell>
          <cell r="B27" t="str">
            <v>CSSS Haut-St-François</v>
          </cell>
        </row>
        <row r="28">
          <cell r="A28">
            <v>11042942</v>
          </cell>
          <cell r="B28" t="str">
            <v>CSSS des Sources</v>
          </cell>
        </row>
        <row r="29">
          <cell r="A29">
            <v>11042959</v>
          </cell>
          <cell r="B29" t="str">
            <v>CSSS Val-St-François</v>
          </cell>
        </row>
        <row r="30">
          <cell r="A30">
            <v>11042975</v>
          </cell>
          <cell r="B30" t="str">
            <v>CSSS MRC Coaticook</v>
          </cell>
        </row>
        <row r="31">
          <cell r="A31">
            <v>11042983</v>
          </cell>
          <cell r="B31" t="str">
            <v>CRDI et TED Montérégie-Est</v>
          </cell>
        </row>
        <row r="32">
          <cell r="A32">
            <v>11042991</v>
          </cell>
          <cell r="B32" t="str">
            <v>CSSS Maria-Chapdelaine</v>
          </cell>
        </row>
        <row r="33">
          <cell r="A33">
            <v>11043023</v>
          </cell>
          <cell r="B33" t="str">
            <v>CSSS du Pontiac</v>
          </cell>
        </row>
        <row r="34">
          <cell r="A34">
            <v>11043072</v>
          </cell>
          <cell r="B34" t="str">
            <v>Centre réad dépendance Mtl</v>
          </cell>
        </row>
        <row r="35">
          <cell r="A35">
            <v>11043080</v>
          </cell>
          <cell r="B35" t="str">
            <v>Cent. montérégien réadaptation</v>
          </cell>
        </row>
        <row r="36">
          <cell r="A36">
            <v>11043130</v>
          </cell>
          <cell r="B36" t="str">
            <v>CSSS du Haut-Saint-Maurice</v>
          </cell>
        </row>
        <row r="37">
          <cell r="A37">
            <v>11043171</v>
          </cell>
          <cell r="B37" t="str">
            <v>CSSS de Maskinongé</v>
          </cell>
        </row>
        <row r="38">
          <cell r="A38">
            <v>11043205</v>
          </cell>
          <cell r="B38" t="str">
            <v>Serv. réad. Sud-Ouest/Renfort</v>
          </cell>
        </row>
        <row r="39">
          <cell r="A39">
            <v>11043262</v>
          </cell>
          <cell r="B39" t="str">
            <v>CSSS de Port-Cartier</v>
          </cell>
        </row>
        <row r="40">
          <cell r="A40">
            <v>11043312</v>
          </cell>
          <cell r="B40" t="str">
            <v>CSSS des Basques</v>
          </cell>
        </row>
        <row r="41">
          <cell r="A41">
            <v>11043353</v>
          </cell>
          <cell r="B41" t="str">
            <v>CSSS des Aurores-Boréales</v>
          </cell>
        </row>
        <row r="42">
          <cell r="A42">
            <v>11043379</v>
          </cell>
          <cell r="B42" t="str">
            <v>CSSS de Kamouraska</v>
          </cell>
        </row>
        <row r="43">
          <cell r="A43">
            <v>11043411</v>
          </cell>
          <cell r="B43" t="str">
            <v>CSSS Cléophas-Claveau</v>
          </cell>
        </row>
        <row r="44">
          <cell r="A44">
            <v>11043445</v>
          </cell>
          <cell r="B44" t="str">
            <v>CSSS de la Haute-Gaspésie</v>
          </cell>
        </row>
        <row r="45">
          <cell r="A45">
            <v>11043478</v>
          </cell>
          <cell r="B45" t="str">
            <v>CSSS de la Mitis</v>
          </cell>
        </row>
        <row r="46">
          <cell r="A46">
            <v>11043502</v>
          </cell>
          <cell r="B46" t="str">
            <v>CSSS de Témiscouata</v>
          </cell>
        </row>
        <row r="47">
          <cell r="A47">
            <v>11043510</v>
          </cell>
          <cell r="B47" t="str">
            <v>CSSS Vallée-de-la-Gatineau</v>
          </cell>
          <cell r="AF47">
            <v>1190849</v>
          </cell>
          <cell r="AG47">
            <v>971</v>
          </cell>
        </row>
        <row r="48">
          <cell r="A48">
            <v>11043544</v>
          </cell>
          <cell r="B48" t="str">
            <v>CSSS des Pays-d'en-Haut</v>
          </cell>
        </row>
        <row r="49">
          <cell r="A49">
            <v>11043585</v>
          </cell>
          <cell r="B49" t="str">
            <v>CRDI du Saguenay-Lac-St-Jean</v>
          </cell>
        </row>
        <row r="50">
          <cell r="A50">
            <v>11043593</v>
          </cell>
          <cell r="B50" t="str">
            <v>CSSS Memphrémagog</v>
          </cell>
        </row>
        <row r="51">
          <cell r="A51">
            <v>11043627</v>
          </cell>
          <cell r="B51" t="str">
            <v>Le Centre jeunesse de Montréal</v>
          </cell>
        </row>
        <row r="52">
          <cell r="A52">
            <v>11043650</v>
          </cell>
          <cell r="B52" t="str">
            <v>CSSS de Portneuf</v>
          </cell>
        </row>
        <row r="53">
          <cell r="A53">
            <v>11043742</v>
          </cell>
          <cell r="B53" t="str">
            <v>C.R.déficience intell. Chaudi</v>
          </cell>
        </row>
        <row r="54">
          <cell r="A54">
            <v>11043759</v>
          </cell>
          <cell r="B54" t="str">
            <v>CSSS du Granit</v>
          </cell>
        </row>
        <row r="55">
          <cell r="A55">
            <v>11043809</v>
          </cell>
          <cell r="B55" t="str">
            <v>CSSS Vallée-de-la-Batiscan</v>
          </cell>
        </row>
        <row r="56">
          <cell r="A56">
            <v>11043817</v>
          </cell>
          <cell r="B56" t="str">
            <v>C.R.déficience phys. Chaudière</v>
          </cell>
        </row>
        <row r="57">
          <cell r="A57">
            <v>11043833</v>
          </cell>
          <cell r="B57" t="str">
            <v>CSSS de Jonquière</v>
          </cell>
        </row>
        <row r="58">
          <cell r="A58">
            <v>11043866</v>
          </cell>
          <cell r="B58" t="str">
            <v>CLSC Naskapi</v>
          </cell>
        </row>
        <row r="59">
          <cell r="A59">
            <v>11043908</v>
          </cell>
          <cell r="B59" t="str">
            <v>CR déficience intell.(CRDI) Qc</v>
          </cell>
        </row>
        <row r="60">
          <cell r="A60">
            <v>11043940</v>
          </cell>
          <cell r="B60" t="str">
            <v>CSSS Thérèse-de-Blainville</v>
          </cell>
        </row>
        <row r="61">
          <cell r="A61">
            <v>11044013</v>
          </cell>
          <cell r="B61" t="str">
            <v>CSSS des Sommets</v>
          </cell>
        </row>
        <row r="62">
          <cell r="A62">
            <v>11044021</v>
          </cell>
          <cell r="B62" t="str">
            <v>CSSS de la Matapédia</v>
          </cell>
        </row>
        <row r="63">
          <cell r="A63">
            <v>11044054</v>
          </cell>
          <cell r="B63" t="str">
            <v>CR déf. intel. Bas St-Laurent</v>
          </cell>
        </row>
        <row r="64">
          <cell r="A64">
            <v>11044062</v>
          </cell>
          <cell r="B64" t="str">
            <v>CSSS de Matane</v>
          </cell>
        </row>
        <row r="65">
          <cell r="A65">
            <v>11044070</v>
          </cell>
          <cell r="B65" t="str">
            <v>CSSS du Rocher-Percé</v>
          </cell>
        </row>
        <row r="66">
          <cell r="A66">
            <v>11044088</v>
          </cell>
          <cell r="B66" t="str">
            <v>CSSS des Iles</v>
          </cell>
        </row>
        <row r="67">
          <cell r="A67">
            <v>11044096</v>
          </cell>
          <cell r="B67" t="str">
            <v>CSSS de Rimouski-Neigette</v>
          </cell>
        </row>
        <row r="68">
          <cell r="A68">
            <v>11044104</v>
          </cell>
          <cell r="B68" t="str">
            <v>CSSS de Rivière-du-Loup</v>
          </cell>
        </row>
        <row r="69">
          <cell r="A69">
            <v>11044112</v>
          </cell>
          <cell r="B69" t="str">
            <v>CSSS Baie-des-Chaleurs</v>
          </cell>
        </row>
        <row r="70">
          <cell r="A70">
            <v>11044120</v>
          </cell>
          <cell r="B70" t="str">
            <v>CSSS d'Arthabaska-Érable</v>
          </cell>
        </row>
        <row r="71">
          <cell r="A71">
            <v>11044138</v>
          </cell>
          <cell r="B71" t="str">
            <v>CSSS d'Antoine-Labelle</v>
          </cell>
          <cell r="AF71">
            <v>2356825</v>
          </cell>
          <cell r="AG71">
            <v>7903</v>
          </cell>
        </row>
        <row r="72">
          <cell r="A72">
            <v>11044153</v>
          </cell>
          <cell r="B72" t="str">
            <v>CSSS de la Vieille-Capitale</v>
          </cell>
        </row>
        <row r="73">
          <cell r="A73">
            <v>11044161</v>
          </cell>
          <cell r="B73" t="str">
            <v>CSSS de Québec-Nord</v>
          </cell>
        </row>
        <row r="74">
          <cell r="A74">
            <v>11044179</v>
          </cell>
          <cell r="B74" t="str">
            <v>CSSS de Lac-St-Jean-Est</v>
          </cell>
        </row>
        <row r="75">
          <cell r="A75">
            <v>11044187</v>
          </cell>
          <cell r="B75" t="str">
            <v>CSSS Domaine-du-Roy</v>
          </cell>
        </row>
        <row r="76">
          <cell r="A76">
            <v>11044195</v>
          </cell>
          <cell r="B76" t="str">
            <v>CSSS de Chicoutimi</v>
          </cell>
        </row>
        <row r="77">
          <cell r="A77">
            <v>11044203</v>
          </cell>
          <cell r="B77" t="str">
            <v>CSSS du Sud de Lanaudière</v>
          </cell>
        </row>
        <row r="78">
          <cell r="A78">
            <v>11044211</v>
          </cell>
          <cell r="B78" t="str">
            <v>CSSS de l'Ouest-de-l'Ile</v>
          </cell>
        </row>
        <row r="79">
          <cell r="A79">
            <v>11044229</v>
          </cell>
          <cell r="B79" t="str">
            <v>CSSS de Dorval-Lachine-Lasalle</v>
          </cell>
        </row>
        <row r="80">
          <cell r="A80">
            <v>11044237</v>
          </cell>
          <cell r="B80" t="str">
            <v>CSSS du Sud-Ouest-Verdun</v>
          </cell>
        </row>
        <row r="81">
          <cell r="A81">
            <v>11044245</v>
          </cell>
          <cell r="B81" t="str">
            <v>CSSS Cavendish</v>
          </cell>
        </row>
        <row r="82">
          <cell r="A82">
            <v>11044252</v>
          </cell>
          <cell r="B82" t="str">
            <v>CSSS de la Montagne</v>
          </cell>
        </row>
        <row r="83">
          <cell r="A83">
            <v>11044260</v>
          </cell>
          <cell r="B83" t="str">
            <v>CSSS Bordeaux-Cartierville</v>
          </cell>
        </row>
        <row r="84">
          <cell r="A84">
            <v>11044278</v>
          </cell>
          <cell r="B84" t="str">
            <v>CSSS Ahuntsic &amp; Mtl-N (07 Est)</v>
          </cell>
        </row>
        <row r="85">
          <cell r="A85">
            <v>11044286</v>
          </cell>
          <cell r="B85" t="str">
            <v>CSSS du Coeur-de-l'Ile</v>
          </cell>
        </row>
        <row r="86">
          <cell r="A86">
            <v>11044294</v>
          </cell>
          <cell r="B86" t="str">
            <v>CSSS Jeanne-Mance</v>
          </cell>
        </row>
        <row r="87">
          <cell r="A87">
            <v>11044302</v>
          </cell>
          <cell r="B87" t="str">
            <v>CSSS St-Léonard-St-Mi.(10 Est)</v>
          </cell>
        </row>
        <row r="88">
          <cell r="A88">
            <v>11044310</v>
          </cell>
          <cell r="B88" t="str">
            <v>CSSS Lucille-Teasdale</v>
          </cell>
        </row>
        <row r="89">
          <cell r="A89">
            <v>11044328</v>
          </cell>
          <cell r="B89" t="str">
            <v>CSSS de la Pointe-de-l'Ile</v>
          </cell>
        </row>
        <row r="90">
          <cell r="A90">
            <v>11044336</v>
          </cell>
          <cell r="B90" t="str">
            <v>CSSS de Charlevoix</v>
          </cell>
        </row>
        <row r="91">
          <cell r="A91">
            <v>11044344</v>
          </cell>
          <cell r="B91" t="str">
            <v>CSSS de Laval</v>
          </cell>
        </row>
        <row r="92">
          <cell r="A92">
            <v>11044351</v>
          </cell>
          <cell r="B92" t="str">
            <v>CSSS de Manicouagan</v>
          </cell>
        </row>
        <row r="93">
          <cell r="A93">
            <v>11044369</v>
          </cell>
          <cell r="B93" t="str">
            <v>CSSS de la Côte-de-Gaspé</v>
          </cell>
        </row>
        <row r="94">
          <cell r="A94">
            <v>11044377</v>
          </cell>
          <cell r="B94" t="str">
            <v>CSSS Drummond</v>
          </cell>
        </row>
        <row r="95">
          <cell r="A95">
            <v>11044385</v>
          </cell>
          <cell r="B95" t="str">
            <v>CSSS de l'Énergie</v>
          </cell>
        </row>
        <row r="96">
          <cell r="A96">
            <v>11044393</v>
          </cell>
          <cell r="B96" t="str">
            <v>CSSS Bécancour-Nicolet-Yamaska</v>
          </cell>
        </row>
        <row r="97">
          <cell r="A97">
            <v>11044401</v>
          </cell>
          <cell r="B97" t="str">
            <v>CSSS des Collines</v>
          </cell>
        </row>
        <row r="98">
          <cell r="A98">
            <v>11044419</v>
          </cell>
          <cell r="B98" t="str">
            <v>CSSS de Gatineau</v>
          </cell>
          <cell r="AF98">
            <v>26052318</v>
          </cell>
          <cell r="AG98">
            <v>637636</v>
          </cell>
        </row>
        <row r="99">
          <cell r="A99">
            <v>11044427</v>
          </cell>
          <cell r="B99" t="str">
            <v>CSSS de Papineau</v>
          </cell>
        </row>
        <row r="100">
          <cell r="A100">
            <v>11044435</v>
          </cell>
          <cell r="B100" t="str">
            <v>CSSS du Nord de Lanaudière</v>
          </cell>
        </row>
        <row r="101">
          <cell r="A101">
            <v>11044443</v>
          </cell>
          <cell r="B101" t="str">
            <v>CSSS du Lac-des-Deux-Montagnes</v>
          </cell>
        </row>
        <row r="102">
          <cell r="A102">
            <v>11044450</v>
          </cell>
          <cell r="B102" t="str">
            <v>CSSS de Saint-Jérôme</v>
          </cell>
        </row>
        <row r="103">
          <cell r="A103">
            <v>11044468</v>
          </cell>
          <cell r="B103" t="str">
            <v>CSSS Les Eskers de l'Abitibi</v>
          </cell>
        </row>
        <row r="104">
          <cell r="A104">
            <v>11044476</v>
          </cell>
          <cell r="B104" t="str">
            <v>CSSS de Rouyn-Noranda</v>
          </cell>
        </row>
        <row r="105">
          <cell r="A105">
            <v>11044484</v>
          </cell>
          <cell r="B105" t="str">
            <v>CSSS de la Vallée-de-l'Or</v>
          </cell>
        </row>
        <row r="106">
          <cell r="A106">
            <v>11044492</v>
          </cell>
          <cell r="B106" t="str">
            <v>CSSS de Thetford</v>
          </cell>
        </row>
        <row r="107">
          <cell r="A107">
            <v>11044500</v>
          </cell>
          <cell r="B107" t="str">
            <v>CSSS de Montmagny-l'Islet</v>
          </cell>
        </row>
        <row r="108">
          <cell r="A108">
            <v>11044526</v>
          </cell>
          <cell r="B108" t="str">
            <v>CSSS de Beauce</v>
          </cell>
        </row>
        <row r="109">
          <cell r="A109">
            <v>11044534</v>
          </cell>
          <cell r="B109" t="str">
            <v>CSSS Pierre-Boucher</v>
          </cell>
        </row>
        <row r="110">
          <cell r="A110">
            <v>11044542</v>
          </cell>
          <cell r="B110" t="str">
            <v>CSSS Haut-Richelieu-Rouville</v>
          </cell>
        </row>
        <row r="111">
          <cell r="A111">
            <v>11044567</v>
          </cell>
          <cell r="B111" t="str">
            <v>CSSS Pierre-De Saurel</v>
          </cell>
        </row>
        <row r="112">
          <cell r="A112">
            <v>11044575</v>
          </cell>
          <cell r="B112" t="str">
            <v>CSSS du Suroît</v>
          </cell>
        </row>
        <row r="113">
          <cell r="A113">
            <v>11044583</v>
          </cell>
          <cell r="B113" t="str">
            <v>CSSS Jardins-Roussillon</v>
          </cell>
        </row>
        <row r="114">
          <cell r="A114">
            <v>11044591</v>
          </cell>
          <cell r="B114" t="str">
            <v>CSSS La Pommeraie</v>
          </cell>
        </row>
        <row r="115">
          <cell r="A115">
            <v>11044609</v>
          </cell>
          <cell r="B115" t="str">
            <v>CSSS Richelieu-Yamaska</v>
          </cell>
        </row>
        <row r="116">
          <cell r="A116">
            <v>11044617</v>
          </cell>
          <cell r="B116" t="str">
            <v>CSSS de Vaudreuil-Soulanges</v>
          </cell>
        </row>
        <row r="117">
          <cell r="A117">
            <v>11044625</v>
          </cell>
          <cell r="B117" t="str">
            <v>Cent. jeun. Famille Batshaw</v>
          </cell>
        </row>
        <row r="118">
          <cell r="A118">
            <v>11044658</v>
          </cell>
          <cell r="B118" t="str">
            <v>CR dépendance Chaud-Appalaches</v>
          </cell>
        </row>
        <row r="119">
          <cell r="A119">
            <v>11044740</v>
          </cell>
          <cell r="B119" t="str">
            <v>Inst. réad. Gingras-Lindsay</v>
          </cell>
        </row>
        <row r="120">
          <cell r="A120">
            <v>11044872</v>
          </cell>
          <cell r="B120" t="str">
            <v>CSSS Alphonse-Desjardins</v>
          </cell>
        </row>
        <row r="121">
          <cell r="A121">
            <v>11044898</v>
          </cell>
          <cell r="B121" t="str">
            <v>CSSS Trois-Rivières</v>
          </cell>
          <cell r="AF121">
            <v>20087215</v>
          </cell>
          <cell r="AG121">
            <v>-168323</v>
          </cell>
        </row>
        <row r="122">
          <cell r="A122">
            <v>11044906</v>
          </cell>
          <cell r="B122" t="str">
            <v>CSSS du Témiscamingue</v>
          </cell>
        </row>
        <row r="123">
          <cell r="A123">
            <v>11044914</v>
          </cell>
          <cell r="B123" t="str">
            <v>Cent.hosp.aff. univ. Qc/CHAUQ</v>
          </cell>
        </row>
        <row r="124">
          <cell r="A124">
            <v>11044922</v>
          </cell>
          <cell r="B124" t="str">
            <v>CRDITED Montréal</v>
          </cell>
        </row>
        <row r="125">
          <cell r="A125">
            <v>11044930</v>
          </cell>
          <cell r="B125" t="str">
            <v>CSSS Champlain-Charl.-Le Moyne</v>
          </cell>
        </row>
        <row r="126">
          <cell r="A126">
            <v>11044963</v>
          </cell>
          <cell r="B126" t="str">
            <v>CR dépendance Domrémy MCQ</v>
          </cell>
        </row>
        <row r="127">
          <cell r="A127">
            <v>11045002</v>
          </cell>
          <cell r="B127" t="str">
            <v>CSSS de la Haute-Yamaska</v>
          </cell>
        </row>
        <row r="128">
          <cell r="A128">
            <v>11084464</v>
          </cell>
          <cell r="B128" t="str">
            <v>C. soins prolongés Grace Dart</v>
          </cell>
        </row>
        <row r="129">
          <cell r="A129">
            <v>11097029</v>
          </cell>
          <cell r="B129" t="str">
            <v>Hôpital juif de réadaptation</v>
          </cell>
        </row>
        <row r="130">
          <cell r="A130">
            <v>11168606</v>
          </cell>
          <cell r="B130" t="str">
            <v>C. Réad. Constance-Lethbridge</v>
          </cell>
        </row>
        <row r="131">
          <cell r="A131">
            <v>11888062</v>
          </cell>
          <cell r="B131" t="str">
            <v>Inst.univ. santé ment.Qc/IUSMQ</v>
          </cell>
        </row>
        <row r="132">
          <cell r="A132">
            <v>12291761</v>
          </cell>
          <cell r="B132" t="str">
            <v>Centre de réadaptation Foster</v>
          </cell>
        </row>
        <row r="133">
          <cell r="A133">
            <v>12363412</v>
          </cell>
          <cell r="B133" t="str">
            <v>CSSS du Haut-St-Laurent</v>
          </cell>
        </row>
        <row r="134">
          <cell r="A134">
            <v>12387692</v>
          </cell>
          <cell r="B134" t="str">
            <v>Inst.can.polonais du Bien-être</v>
          </cell>
        </row>
        <row r="135">
          <cell r="A135">
            <v>12399044</v>
          </cell>
          <cell r="B135" t="str">
            <v>CSSS de la Haute-Yamaska</v>
          </cell>
        </row>
        <row r="136">
          <cell r="A136">
            <v>12409991</v>
          </cell>
          <cell r="B136" t="str">
            <v>Hop. Jeffery-Hale St-Brigid's</v>
          </cell>
        </row>
        <row r="137">
          <cell r="A137">
            <v>12420774</v>
          </cell>
          <cell r="B137" t="str">
            <v>Hôpital Santa Cabrini</v>
          </cell>
        </row>
        <row r="138">
          <cell r="A138">
            <v>12431656</v>
          </cell>
          <cell r="B138" t="str">
            <v>Inst. de cardiologie Montréal</v>
          </cell>
        </row>
        <row r="139">
          <cell r="A139">
            <v>12469490</v>
          </cell>
          <cell r="B139" t="str">
            <v>Clair Foyer inc.</v>
          </cell>
        </row>
        <row r="140">
          <cell r="A140">
            <v>12475976</v>
          </cell>
          <cell r="B140" t="str">
            <v>Hôpital du Sacré-Coeur de Mtrl</v>
          </cell>
        </row>
        <row r="141">
          <cell r="A141">
            <v>12526240</v>
          </cell>
          <cell r="B141" t="str">
            <v>Cent.réad.déf.int.&amp;TED MCQ</v>
          </cell>
        </row>
        <row r="142">
          <cell r="A142">
            <v>12536637</v>
          </cell>
          <cell r="B142" t="str">
            <v>Centre accueil Dixville</v>
          </cell>
        </row>
        <row r="143">
          <cell r="A143">
            <v>12549952</v>
          </cell>
          <cell r="B143" t="str">
            <v>Centre de réadaptation Estrie</v>
          </cell>
        </row>
        <row r="144">
          <cell r="A144">
            <v>12566279</v>
          </cell>
          <cell r="B144" t="str">
            <v>Cent. réadapt. Interval</v>
          </cell>
        </row>
        <row r="145">
          <cell r="A145">
            <v>12582292</v>
          </cell>
          <cell r="B145" t="str">
            <v>Cent. Miriam</v>
          </cell>
        </row>
        <row r="146">
          <cell r="A146">
            <v>12599213</v>
          </cell>
          <cell r="B146" t="str">
            <v>Centre univ. santé McGill/CUSM</v>
          </cell>
        </row>
        <row r="147">
          <cell r="A147">
            <v>12621090</v>
          </cell>
          <cell r="B147" t="str">
            <v>Cent. jeun. Gaspésie/Les Iles</v>
          </cell>
        </row>
        <row r="148">
          <cell r="A148">
            <v>12625653</v>
          </cell>
          <cell r="B148" t="str">
            <v>Cent.réadap.dépendance Estrie</v>
          </cell>
        </row>
        <row r="149">
          <cell r="A149">
            <v>12685608</v>
          </cell>
          <cell r="B149" t="str">
            <v>L'Hôp. gén. juif Sir M.B.Davis</v>
          </cell>
        </row>
        <row r="150">
          <cell r="A150">
            <v>12694659</v>
          </cell>
          <cell r="B150" t="str">
            <v>CHU Ste-Justine</v>
          </cell>
        </row>
        <row r="151">
          <cell r="A151">
            <v>12704573</v>
          </cell>
          <cell r="B151" t="str">
            <v>La Résidence de Lachute</v>
          </cell>
        </row>
        <row r="152">
          <cell r="A152">
            <v>12730628</v>
          </cell>
          <cell r="B152" t="str">
            <v>C. santé Tulattavik Ungava</v>
          </cell>
        </row>
        <row r="153">
          <cell r="A153">
            <v>12745725</v>
          </cell>
          <cell r="B153" t="str">
            <v>C.H. de St. Mary</v>
          </cell>
        </row>
        <row r="154">
          <cell r="A154">
            <v>12777694</v>
          </cell>
          <cell r="B154" t="str">
            <v>Centre réadapt. La Maison</v>
          </cell>
        </row>
        <row r="155">
          <cell r="A155">
            <v>12788907</v>
          </cell>
          <cell r="B155" t="str">
            <v>Pavillon du Parc</v>
          </cell>
        </row>
        <row r="156">
          <cell r="A156">
            <v>12797577</v>
          </cell>
          <cell r="B156" t="str">
            <v>Inst. Philippe-Pinel Montréal</v>
          </cell>
        </row>
        <row r="157">
          <cell r="A157">
            <v>12806592</v>
          </cell>
          <cell r="B157" t="str">
            <v>Hôpital Rivière-des-Prairies</v>
          </cell>
        </row>
        <row r="158">
          <cell r="A158">
            <v>12848230</v>
          </cell>
          <cell r="B158" t="str">
            <v>Institut Raymond-Dewar</v>
          </cell>
        </row>
        <row r="159">
          <cell r="A159">
            <v>12892303</v>
          </cell>
          <cell r="B159" t="str">
            <v>L'Hôpital chinois de Montréal</v>
          </cell>
        </row>
        <row r="160">
          <cell r="A160">
            <v>12934659</v>
          </cell>
          <cell r="B160" t="str">
            <v>Hôpital Maisonneuve-Rosemont</v>
          </cell>
        </row>
        <row r="161">
          <cell r="A161">
            <v>13080791</v>
          </cell>
          <cell r="B161" t="str">
            <v>C.R. de l'Ouest de Montréal</v>
          </cell>
        </row>
        <row r="162">
          <cell r="A162">
            <v>13146477</v>
          </cell>
          <cell r="B162" t="str">
            <v>Corp CH gériatrique Maimonides</v>
          </cell>
        </row>
        <row r="163">
          <cell r="A163">
            <v>13160395</v>
          </cell>
          <cell r="B163" t="str">
            <v>CSSS de Sept-Iles</v>
          </cell>
        </row>
        <row r="164">
          <cell r="A164">
            <v>13294020</v>
          </cell>
          <cell r="B164" t="str">
            <v>CSSS de la Basse-Côte-Nord</v>
          </cell>
        </row>
        <row r="165">
          <cell r="A165">
            <v>13469796</v>
          </cell>
          <cell r="B165" t="str">
            <v>Hôpital Mont-Sinaï</v>
          </cell>
        </row>
        <row r="166">
          <cell r="A166">
            <v>13504659</v>
          </cell>
          <cell r="B166" t="str">
            <v>Centre réadapt. Lucie-Bruneau</v>
          </cell>
        </row>
        <row r="167">
          <cell r="A167">
            <v>13508718</v>
          </cell>
          <cell r="B167" t="str">
            <v>CSSS d'Argenteuil</v>
          </cell>
        </row>
        <row r="168">
          <cell r="A168">
            <v>13604780</v>
          </cell>
          <cell r="B168" t="str">
            <v>Inst.Nazareth et Louis-Braille</v>
          </cell>
        </row>
        <row r="169">
          <cell r="A169">
            <v>13623616</v>
          </cell>
          <cell r="B169" t="str">
            <v>Inst.univ.card.pneumo.Qc/IUCPQ</v>
          </cell>
        </row>
        <row r="170">
          <cell r="A170">
            <v>13727060</v>
          </cell>
          <cell r="B170" t="str">
            <v>Inst. univ santé ment. Douglas</v>
          </cell>
        </row>
        <row r="171">
          <cell r="A171">
            <v>13793781</v>
          </cell>
          <cell r="B171" t="str">
            <v>CHSLD Juif de Montréal</v>
          </cell>
        </row>
        <row r="172">
          <cell r="A172">
            <v>13818596</v>
          </cell>
          <cell r="B172" t="str">
            <v>CSSS/Inst univ gériatrie Sheb.</v>
          </cell>
        </row>
        <row r="173">
          <cell r="A173">
            <v>14628986</v>
          </cell>
          <cell r="B173" t="str">
            <v>CSSS de l'Hématite</v>
          </cell>
        </row>
        <row r="174">
          <cell r="A174">
            <v>14707475</v>
          </cell>
          <cell r="B174" t="str">
            <v>CR dépendance de l'Outaouais</v>
          </cell>
        </row>
        <row r="175">
          <cell r="A175">
            <v>15103666</v>
          </cell>
          <cell r="B175" t="str">
            <v>Inst. Univ. Gériatrie de Mtl.</v>
          </cell>
        </row>
        <row r="176">
          <cell r="A176">
            <v>16258899</v>
          </cell>
          <cell r="B176" t="str">
            <v>Cons.CRI Santé S.S. Baie James</v>
          </cell>
        </row>
        <row r="177">
          <cell r="A177">
            <v>16273500</v>
          </cell>
          <cell r="B177" t="str">
            <v>Centre réad. dép. Laurentides</v>
          </cell>
        </row>
        <row r="178">
          <cell r="A178">
            <v>16366114</v>
          </cell>
          <cell r="B178" t="str">
            <v>Cent. Normand</v>
          </cell>
        </row>
        <row r="179">
          <cell r="A179">
            <v>18415299</v>
          </cell>
          <cell r="B179" t="str">
            <v>C.R. déf. physique Le Bouclier</v>
          </cell>
        </row>
        <row r="180">
          <cell r="A180">
            <v>18438945</v>
          </cell>
          <cell r="B180" t="str">
            <v>Centre rég. réad. La Ressourse</v>
          </cell>
        </row>
        <row r="181">
          <cell r="A181">
            <v>18456327</v>
          </cell>
          <cell r="B181" t="str">
            <v>Cent. santé Inuulitsivik</v>
          </cell>
        </row>
        <row r="182">
          <cell r="A182">
            <v>21491667</v>
          </cell>
          <cell r="B182" t="str">
            <v>CRDI et en TED de Laval</v>
          </cell>
        </row>
        <row r="183">
          <cell r="A183">
            <v>21491675</v>
          </cell>
          <cell r="B183" t="str">
            <v>Cent. jeun. Laurentides</v>
          </cell>
        </row>
        <row r="184">
          <cell r="A184">
            <v>21491725</v>
          </cell>
          <cell r="B184" t="str">
            <v>Cent. Florès</v>
          </cell>
        </row>
        <row r="185">
          <cell r="A185">
            <v>23121643</v>
          </cell>
          <cell r="B185" t="str">
            <v>Centre réad. dépendance Virage</v>
          </cell>
        </row>
        <row r="186">
          <cell r="A186">
            <v>29732203</v>
          </cell>
          <cell r="B186" t="str">
            <v>Cent. réad. Gaspésie</v>
          </cell>
        </row>
      </sheetData>
      <sheetData sheetId="16">
        <row r="1">
          <cell r="A1" t="str">
            <v>13410 Fichier_risques</v>
          </cell>
        </row>
      </sheetData>
      <sheetData sheetId="17">
        <row r="4">
          <cell r="A4">
            <v>11042215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Listes"/>
      <sheetName val="Résultats par région_P09 "/>
      <sheetName val="Analyse résultats"/>
      <sheetName val="Assurance-Salaire"/>
      <sheetName val="Médicaments et fournitures"/>
      <sheetName val="Revenus reportés par région"/>
      <sheetName val="Sécurité et stabilité d'emploi"/>
      <sheetName val="donneesP9"/>
      <sheetName val="RR-444"/>
      <sheetName val="Instructions (2)"/>
      <sheetName val="Risques par établissement"/>
      <sheetName val="Heures travaillées"/>
      <sheetName val="RR détail établissement"/>
      <sheetName val="Instructions (3)"/>
      <sheetName val="calcul risques"/>
      <sheetName val="Périodes"/>
      <sheetName val="calcul taux horaire"/>
      <sheetName val="RR-données"/>
      <sheetName val="RR-446"/>
      <sheetName val="AS-471"/>
      <sheetName val="donneesP12"/>
      <sheetName val="donneesP6"/>
      <sheetName val="donneesP4"/>
      <sheetName val="Instructions mise à jour"/>
      <sheetName val="Ass-S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B5">
            <v>11042322</v>
          </cell>
          <cell r="C5" t="str">
            <v>Cent. jeun. Bas St-Laurent</v>
          </cell>
          <cell r="D5">
            <v>35.67</v>
          </cell>
          <cell r="E5">
            <v>0</v>
          </cell>
          <cell r="F5">
            <v>0</v>
          </cell>
          <cell r="G5">
            <v>35.67</v>
          </cell>
        </row>
        <row r="6">
          <cell r="B6">
            <v>11043312</v>
          </cell>
          <cell r="C6" t="str">
            <v>CSSS des Basques</v>
          </cell>
          <cell r="D6">
            <v>31.49</v>
          </cell>
          <cell r="E6">
            <v>0</v>
          </cell>
          <cell r="F6">
            <v>0</v>
          </cell>
          <cell r="G6">
            <v>0</v>
          </cell>
        </row>
        <row r="7">
          <cell r="B7">
            <v>11043379</v>
          </cell>
          <cell r="C7" t="str">
            <v>CSSS de Kamouraska</v>
          </cell>
          <cell r="D7">
            <v>32.97</v>
          </cell>
          <cell r="E7">
            <v>0</v>
          </cell>
          <cell r="F7">
            <v>0</v>
          </cell>
          <cell r="G7">
            <v>0</v>
          </cell>
        </row>
        <row r="8">
          <cell r="B8">
            <v>11043478</v>
          </cell>
          <cell r="C8" t="str">
            <v>CSSS de la Mitis</v>
          </cell>
          <cell r="D8">
            <v>33.299999999999997</v>
          </cell>
          <cell r="E8">
            <v>0</v>
          </cell>
          <cell r="F8">
            <v>0</v>
          </cell>
          <cell r="G8">
            <v>0</v>
          </cell>
        </row>
        <row r="9">
          <cell r="B9">
            <v>11043502</v>
          </cell>
          <cell r="C9" t="str">
            <v>CSSS de Témiscouata</v>
          </cell>
          <cell r="D9">
            <v>33.07</v>
          </cell>
          <cell r="E9">
            <v>0</v>
          </cell>
          <cell r="F9">
            <v>0</v>
          </cell>
          <cell r="G9">
            <v>0</v>
          </cell>
        </row>
        <row r="10">
          <cell r="B10">
            <v>11044021</v>
          </cell>
          <cell r="C10" t="str">
            <v>CSSS de la Matapédia</v>
          </cell>
          <cell r="D10">
            <v>32.450000000000003</v>
          </cell>
          <cell r="E10">
            <v>0</v>
          </cell>
          <cell r="F10">
            <v>0</v>
          </cell>
          <cell r="G10">
            <v>0</v>
          </cell>
        </row>
        <row r="11">
          <cell r="B11">
            <v>11044054</v>
          </cell>
          <cell r="C11" t="str">
            <v>CRDITED Bas St-Laurent</v>
          </cell>
          <cell r="D11">
            <v>32.119999999999997</v>
          </cell>
          <cell r="E11">
            <v>0</v>
          </cell>
          <cell r="F11">
            <v>0</v>
          </cell>
          <cell r="G11">
            <v>0</v>
          </cell>
        </row>
        <row r="12">
          <cell r="B12">
            <v>11044062</v>
          </cell>
          <cell r="C12" t="str">
            <v>CSSS de Matane</v>
          </cell>
          <cell r="D12">
            <v>32.33</v>
          </cell>
          <cell r="E12">
            <v>0</v>
          </cell>
          <cell r="F12">
            <v>0</v>
          </cell>
          <cell r="G12">
            <v>0</v>
          </cell>
        </row>
        <row r="13">
          <cell r="B13">
            <v>11044096</v>
          </cell>
          <cell r="C13" t="str">
            <v>CSSS de Rimouski-Neigette</v>
          </cell>
          <cell r="D13">
            <v>33.26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11044104</v>
          </cell>
          <cell r="C14" t="str">
            <v>CSSS de Rivière-du-Loup</v>
          </cell>
          <cell r="D14">
            <v>33.11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11045119</v>
          </cell>
          <cell r="C15" t="str">
            <v>CISSS du Bas-Saint-Laurent</v>
          </cell>
          <cell r="D15">
            <v>32.976999999999997</v>
          </cell>
          <cell r="E15" t="str">
            <v>Moyenne</v>
          </cell>
          <cell r="F15">
            <v>0</v>
          </cell>
          <cell r="G15">
            <v>0</v>
          </cell>
        </row>
        <row r="16">
          <cell r="B16">
            <v>29738762</v>
          </cell>
          <cell r="C16" t="str">
            <v>Foyer St-Cyprien (1993) Inc.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11042363</v>
          </cell>
          <cell r="C17" t="str">
            <v>Cent. jeunes. Sag.-Lac-St-Jean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11042991</v>
          </cell>
          <cell r="C18" t="str">
            <v>CSSS Maria-Chapdelaine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>
            <v>11043411</v>
          </cell>
          <cell r="C19" t="str">
            <v>CSSS Cléophas-Claveau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11043585</v>
          </cell>
          <cell r="C20" t="str">
            <v>CRDITED Saguenay-Lac-St-Jean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>
            <v>11043833</v>
          </cell>
          <cell r="C21" t="str">
            <v>CSSS de Jonquière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11044179</v>
          </cell>
          <cell r="C22" t="str">
            <v>CSSS de Lac-St-Jean-Est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>
            <v>11044187</v>
          </cell>
          <cell r="C23" t="str">
            <v>CSSS Domaine-du-Roy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11044195</v>
          </cell>
          <cell r="C24" t="str">
            <v>CSSS de Chicoutimi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>
            <v>11045127</v>
          </cell>
          <cell r="C25" t="str">
            <v>CIUSSS - Saguenay - LSJ</v>
          </cell>
          <cell r="D25">
            <v>32.799999999999997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23182884</v>
          </cell>
          <cell r="C26" t="str">
            <v>Centre héb. St-François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>
            <v>11042777</v>
          </cell>
          <cell r="C27" t="str">
            <v>Cent. réad en dépendance de Qc</v>
          </cell>
          <cell r="D27">
            <v>40.83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11042868</v>
          </cell>
          <cell r="C28" t="str">
            <v>Centre jeunesse de Québec</v>
          </cell>
          <cell r="D28">
            <v>33.71</v>
          </cell>
          <cell r="E28">
            <v>0</v>
          </cell>
          <cell r="F28">
            <v>0</v>
          </cell>
          <cell r="G28">
            <v>0</v>
          </cell>
        </row>
        <row r="29">
          <cell r="B29">
            <v>11042900</v>
          </cell>
          <cell r="C29" t="str">
            <v>Inst.réad. déf. phys. Qc/IRDPQ</v>
          </cell>
          <cell r="D29">
            <v>37.4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11043650</v>
          </cell>
          <cell r="C30" t="str">
            <v>CSSS de Portneuf</v>
          </cell>
          <cell r="D30">
            <v>31.56</v>
          </cell>
          <cell r="E30">
            <v>0</v>
          </cell>
          <cell r="F30">
            <v>0</v>
          </cell>
          <cell r="G30">
            <v>0</v>
          </cell>
        </row>
        <row r="31">
          <cell r="B31">
            <v>11043908</v>
          </cell>
          <cell r="C31" t="str">
            <v>CR déficience intell.(CRDI) Qc</v>
          </cell>
          <cell r="D31">
            <v>32.159999999999997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11044153</v>
          </cell>
          <cell r="C32" t="str">
            <v>CSSS de la Vieille-Capitale</v>
          </cell>
          <cell r="D32">
            <v>32.06</v>
          </cell>
          <cell r="E32">
            <v>0</v>
          </cell>
          <cell r="F32">
            <v>0</v>
          </cell>
          <cell r="G32">
            <v>0</v>
          </cell>
        </row>
        <row r="33">
          <cell r="B33">
            <v>11044161</v>
          </cell>
          <cell r="C33" t="str">
            <v>CSSS de Québec-Nord</v>
          </cell>
          <cell r="D33">
            <v>32.01</v>
          </cell>
          <cell r="E33">
            <v>0</v>
          </cell>
          <cell r="F33">
            <v>0</v>
          </cell>
          <cell r="G33">
            <v>0</v>
          </cell>
        </row>
        <row r="34">
          <cell r="B34">
            <v>11044336</v>
          </cell>
          <cell r="C34" t="str">
            <v>CSSS de Charlevoix</v>
          </cell>
          <cell r="D34">
            <v>31.45</v>
          </cell>
          <cell r="E34">
            <v>0</v>
          </cell>
          <cell r="F34">
            <v>0</v>
          </cell>
          <cell r="G34">
            <v>0</v>
          </cell>
        </row>
        <row r="35">
          <cell r="B35">
            <v>11045051</v>
          </cell>
          <cell r="C35" t="str">
            <v>CHU de Québec</v>
          </cell>
          <cell r="D35">
            <v>33.14</v>
          </cell>
          <cell r="E35">
            <v>0</v>
          </cell>
          <cell r="F35">
            <v>0</v>
          </cell>
          <cell r="G35">
            <v>0</v>
          </cell>
        </row>
        <row r="36">
          <cell r="B36">
            <v>11045135</v>
          </cell>
          <cell r="C36" t="str">
            <v>CIUSSS - Capitale-Nationale</v>
          </cell>
          <cell r="D36">
            <v>33.518000000000001</v>
          </cell>
          <cell r="E36" t="str">
            <v>Moyenne</v>
          </cell>
          <cell r="F36">
            <v>0</v>
          </cell>
          <cell r="G36">
            <v>0</v>
          </cell>
        </row>
        <row r="37">
          <cell r="B37">
            <v>11888062</v>
          </cell>
          <cell r="C37" t="str">
            <v>Inst.univ. santé ment.Qc/IUSMQ</v>
          </cell>
          <cell r="D37">
            <v>34.14</v>
          </cell>
          <cell r="E37">
            <v>0</v>
          </cell>
          <cell r="F37">
            <v>0</v>
          </cell>
          <cell r="G37">
            <v>0</v>
          </cell>
        </row>
        <row r="38">
          <cell r="B38">
            <v>12399820</v>
          </cell>
          <cell r="C38" t="str">
            <v>N-D du Bon Secours La Champen.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B39">
            <v>12409991</v>
          </cell>
          <cell r="C39" t="str">
            <v>Hop. Jeffery-Hale St-Brigid's</v>
          </cell>
          <cell r="D39">
            <v>29.86</v>
          </cell>
          <cell r="E39">
            <v>0</v>
          </cell>
          <cell r="F39">
            <v>0</v>
          </cell>
          <cell r="G39">
            <v>0</v>
          </cell>
        </row>
        <row r="40">
          <cell r="B40">
            <v>13027073</v>
          </cell>
          <cell r="C40" t="str">
            <v>C. d'héb. du Boisé ltée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13623616</v>
          </cell>
          <cell r="C41" t="str">
            <v>Inst.univ.card.pneumo.Qc/IUCPQ</v>
          </cell>
          <cell r="D41">
            <v>33.75</v>
          </cell>
          <cell r="E41">
            <v>0</v>
          </cell>
          <cell r="F41">
            <v>0</v>
          </cell>
          <cell r="G41">
            <v>0</v>
          </cell>
        </row>
        <row r="42">
          <cell r="B42">
            <v>23190218</v>
          </cell>
          <cell r="C42" t="str">
            <v>Centre d'accueil Nazareth inc.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B43">
            <v>25457094</v>
          </cell>
          <cell r="C43" t="str">
            <v>Hôp. Ste-Monique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27508456</v>
          </cell>
          <cell r="C44" t="str">
            <v>Cent. héberg. St-Jean-Eudes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B45">
            <v>28694321</v>
          </cell>
          <cell r="C45" t="str">
            <v>Cent. hosp. St-François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B46">
            <v>51230175</v>
          </cell>
          <cell r="C46" t="str">
            <v>CH Champlain des Montagnes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54583091</v>
          </cell>
          <cell r="C47" t="str">
            <v>Vigi Santé (CHSLD St-Augustin)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B48">
            <v>11042488</v>
          </cell>
          <cell r="C48" t="str">
            <v>Le Centre jeunesse de la MCQ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B49">
            <v>11043130</v>
          </cell>
          <cell r="C49" t="str">
            <v>CSSS du Haut-Saint-Maurice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B50">
            <v>11043171</v>
          </cell>
          <cell r="C50" t="str">
            <v>CSSS de Maskinongé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B51">
            <v>11043809</v>
          </cell>
          <cell r="C51" t="str">
            <v>CSSS Vallée-de-la-Batiscan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B52">
            <v>11044120</v>
          </cell>
          <cell r="C52" t="str">
            <v>CSSS d'Arthabaska-Érable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B53">
            <v>11044377</v>
          </cell>
          <cell r="C53" t="str">
            <v>CSSS Drummond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B54">
            <v>11044385</v>
          </cell>
          <cell r="C54" t="str">
            <v>CSSS de l'Énergie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</row>
        <row r="55">
          <cell r="B55">
            <v>11044393</v>
          </cell>
          <cell r="C55" t="str">
            <v>CSSS Bécancour-Nicolet-Yamaska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B56">
            <v>11044898</v>
          </cell>
          <cell r="C56" t="str">
            <v>CSSS Trois-Rivières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B57">
            <v>11044963</v>
          </cell>
          <cell r="C57" t="str">
            <v>CR dépendance Domrémy MCQ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B58">
            <v>11045143</v>
          </cell>
          <cell r="C58" t="str">
            <v>CIUSSS Mauricie et Centre Qc</v>
          </cell>
          <cell r="D58">
            <v>32.64</v>
          </cell>
          <cell r="E58" t="str">
            <v>Moyenne</v>
          </cell>
          <cell r="F58">
            <v>0</v>
          </cell>
          <cell r="G58">
            <v>0</v>
          </cell>
        </row>
        <row r="59">
          <cell r="B59">
            <v>12526240</v>
          </cell>
          <cell r="C59" t="str">
            <v>Centre réadapt. CRDITED MCQ-IU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B60">
            <v>12566279</v>
          </cell>
          <cell r="C60" t="str">
            <v>Cent. réadapt. Interval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</row>
        <row r="61">
          <cell r="B61">
            <v>29490414</v>
          </cell>
          <cell r="C61" t="str">
            <v>Foyer Saints-Anges Ham-Nord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B62">
            <v>51225563</v>
          </cell>
          <cell r="C62" t="str">
            <v>Vigi Santé Ltée (Les Chutes)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</row>
        <row r="63">
          <cell r="B63">
            <v>11042264</v>
          </cell>
          <cell r="C63" t="str">
            <v>CHUS</v>
          </cell>
          <cell r="D63">
            <v>32.64</v>
          </cell>
          <cell r="E63">
            <v>0</v>
          </cell>
          <cell r="F63">
            <v>0</v>
          </cell>
          <cell r="G63">
            <v>0</v>
          </cell>
        </row>
        <row r="64">
          <cell r="B64">
            <v>11042397</v>
          </cell>
          <cell r="C64" t="str">
            <v>Cent. jeunesse Estrie</v>
          </cell>
          <cell r="D64">
            <v>35.68</v>
          </cell>
          <cell r="E64">
            <v>0</v>
          </cell>
          <cell r="F64">
            <v>0</v>
          </cell>
          <cell r="G64">
            <v>0</v>
          </cell>
        </row>
        <row r="65">
          <cell r="B65">
            <v>11042926</v>
          </cell>
          <cell r="C65" t="str">
            <v>CSSS Haut-St-François</v>
          </cell>
          <cell r="D65">
            <v>31.74</v>
          </cell>
          <cell r="E65">
            <v>0</v>
          </cell>
          <cell r="F65">
            <v>0</v>
          </cell>
          <cell r="G65">
            <v>0</v>
          </cell>
        </row>
        <row r="66">
          <cell r="B66">
            <v>11042942</v>
          </cell>
          <cell r="C66" t="str">
            <v>CSSS des Sources</v>
          </cell>
          <cell r="D66">
            <v>34.14</v>
          </cell>
          <cell r="E66">
            <v>0</v>
          </cell>
          <cell r="F66">
            <v>0</v>
          </cell>
          <cell r="G66">
            <v>0</v>
          </cell>
        </row>
        <row r="67">
          <cell r="B67">
            <v>11042959</v>
          </cell>
          <cell r="C67" t="str">
            <v>CSSS Val-St-François</v>
          </cell>
          <cell r="D67">
            <v>32.04</v>
          </cell>
          <cell r="E67">
            <v>0</v>
          </cell>
          <cell r="F67">
            <v>0</v>
          </cell>
          <cell r="G67">
            <v>0</v>
          </cell>
        </row>
        <row r="68">
          <cell r="B68">
            <v>11042975</v>
          </cell>
          <cell r="C68" t="str">
            <v>CSSS MRC Coaticook</v>
          </cell>
          <cell r="D68">
            <v>32.24</v>
          </cell>
          <cell r="E68">
            <v>0</v>
          </cell>
          <cell r="F68">
            <v>0</v>
          </cell>
          <cell r="G68">
            <v>0</v>
          </cell>
        </row>
        <row r="69">
          <cell r="B69">
            <v>11043593</v>
          </cell>
          <cell r="C69" t="str">
            <v>CSSS Memphrémagog</v>
          </cell>
          <cell r="D69">
            <v>31.87</v>
          </cell>
          <cell r="E69">
            <v>0</v>
          </cell>
          <cell r="F69">
            <v>0</v>
          </cell>
          <cell r="G69">
            <v>0</v>
          </cell>
        </row>
        <row r="70">
          <cell r="B70">
            <v>11043759</v>
          </cell>
          <cell r="C70" t="str">
            <v>CSSS du Granit</v>
          </cell>
          <cell r="D70">
            <v>33.06</v>
          </cell>
          <cell r="E70">
            <v>0</v>
          </cell>
          <cell r="F70">
            <v>0</v>
          </cell>
          <cell r="G70">
            <v>0</v>
          </cell>
        </row>
        <row r="71">
          <cell r="B71">
            <v>11044948</v>
          </cell>
          <cell r="C71" t="str">
            <v>CHSLD Wales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11045150</v>
          </cell>
          <cell r="C72" t="str">
            <v>CIUSSS Estrie - CHUS</v>
          </cell>
          <cell r="D72">
            <v>33.500000000000007</v>
          </cell>
          <cell r="E72" t="str">
            <v>Moyenne</v>
          </cell>
          <cell r="F72">
            <v>0</v>
          </cell>
          <cell r="G72">
            <v>0</v>
          </cell>
        </row>
        <row r="73">
          <cell r="B73">
            <v>12536637</v>
          </cell>
          <cell r="C73" t="str">
            <v>Centre réadapt. CRDITED Estrie</v>
          </cell>
          <cell r="D73">
            <v>33</v>
          </cell>
          <cell r="E73">
            <v>0</v>
          </cell>
          <cell r="F73">
            <v>0</v>
          </cell>
          <cell r="G73">
            <v>0</v>
          </cell>
        </row>
        <row r="74">
          <cell r="B74">
            <v>12549952</v>
          </cell>
          <cell r="C74" t="str">
            <v>Centre de réadaptation Estrie</v>
          </cell>
          <cell r="D74">
            <v>37.950000000000003</v>
          </cell>
          <cell r="E74">
            <v>0</v>
          </cell>
          <cell r="F74">
            <v>0</v>
          </cell>
          <cell r="G74">
            <v>0</v>
          </cell>
        </row>
        <row r="75">
          <cell r="B75">
            <v>12625653</v>
          </cell>
          <cell r="C75" t="str">
            <v>Cent.réadap.dépendance Estrie</v>
          </cell>
          <cell r="D75">
            <v>36.06</v>
          </cell>
          <cell r="E75">
            <v>0</v>
          </cell>
          <cell r="F75">
            <v>0</v>
          </cell>
          <cell r="G75">
            <v>0</v>
          </cell>
        </row>
        <row r="76">
          <cell r="B76">
            <v>13818596</v>
          </cell>
          <cell r="C76" t="str">
            <v>CSSS/Inst univ gériatrie Sheb.</v>
          </cell>
          <cell r="D76">
            <v>31.58</v>
          </cell>
          <cell r="E76">
            <v>0</v>
          </cell>
          <cell r="F76">
            <v>0</v>
          </cell>
          <cell r="G76">
            <v>0</v>
          </cell>
        </row>
        <row r="77">
          <cell r="B77">
            <v>51230506</v>
          </cell>
          <cell r="C77" t="str">
            <v>CHSLD Vigi Shermont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B78">
            <v>51233104</v>
          </cell>
          <cell r="C78" t="str">
            <v>C.Héb.Champlain Rose-Blanche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B79">
            <v>11042215</v>
          </cell>
          <cell r="C79" t="str">
            <v>Inst. univ. santé mentale Mtl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B80">
            <v>11042280</v>
          </cell>
          <cell r="C80" t="str">
            <v>Cent. Cardinal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B81">
            <v>11042918</v>
          </cell>
          <cell r="C81" t="str">
            <v>Cent.hosp. univ. Montréal CHUM</v>
          </cell>
          <cell r="D81">
            <v>32.229999999999997</v>
          </cell>
          <cell r="E81">
            <v>0</v>
          </cell>
          <cell r="F81">
            <v>0</v>
          </cell>
          <cell r="G81">
            <v>0</v>
          </cell>
        </row>
        <row r="82">
          <cell r="B82">
            <v>11043072</v>
          </cell>
          <cell r="C82" t="str">
            <v>Centre réad dépendance Mtl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B83">
            <v>11043627</v>
          </cell>
          <cell r="C83" t="str">
            <v>Le Centre jeunesse de Montréal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B84">
            <v>11044211</v>
          </cell>
          <cell r="C84" t="str">
            <v>CSSS de l'Ouest-de-l'Ile</v>
          </cell>
          <cell r="D84">
            <v>34.04</v>
          </cell>
          <cell r="E84">
            <v>0</v>
          </cell>
          <cell r="F84">
            <v>0</v>
          </cell>
          <cell r="G84">
            <v>0</v>
          </cell>
        </row>
        <row r="85">
          <cell r="B85">
            <v>11044229</v>
          </cell>
          <cell r="C85" t="str">
            <v>CSSS de Dorval-Lachine-Lasalle</v>
          </cell>
          <cell r="D85">
            <v>33.159999999999997</v>
          </cell>
          <cell r="E85">
            <v>0</v>
          </cell>
          <cell r="F85">
            <v>0</v>
          </cell>
          <cell r="G85">
            <v>0</v>
          </cell>
        </row>
        <row r="86">
          <cell r="B86">
            <v>11044237</v>
          </cell>
          <cell r="C86" t="str">
            <v>CSSS du Sud-Ouest-Verdun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B87">
            <v>11044245</v>
          </cell>
          <cell r="C87" t="str">
            <v>CSSS Cavendish</v>
          </cell>
          <cell r="D87">
            <v>31.41</v>
          </cell>
          <cell r="E87">
            <v>0</v>
          </cell>
          <cell r="F87">
            <v>0</v>
          </cell>
          <cell r="G87">
            <v>0</v>
          </cell>
        </row>
        <row r="88">
          <cell r="B88">
            <v>11044252</v>
          </cell>
          <cell r="C88" t="str">
            <v>CSSS de la Montagne</v>
          </cell>
          <cell r="D88">
            <v>35.97</v>
          </cell>
          <cell r="E88">
            <v>0</v>
          </cell>
          <cell r="F88">
            <v>0</v>
          </cell>
          <cell r="G88">
            <v>0</v>
          </cell>
        </row>
        <row r="89">
          <cell r="B89">
            <v>11044260</v>
          </cell>
          <cell r="C89" t="str">
            <v>CSSS Bordeaux-Cartierville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B90">
            <v>11044278</v>
          </cell>
          <cell r="C90" t="str">
            <v>CSSS Ahuntsic &amp; Mtl-N (07 Est)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B91">
            <v>11044286</v>
          </cell>
          <cell r="C91" t="str">
            <v>CSSS du Coeur-de-l'Ile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B92">
            <v>11044294</v>
          </cell>
          <cell r="C92" t="str">
            <v>CSSS Jeanne-Mance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B93">
            <v>11044302</v>
          </cell>
          <cell r="C93" t="str">
            <v>CSSS St-Léonard-St-Mi.(10 Est)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B94">
            <v>11044310</v>
          </cell>
          <cell r="C94" t="str">
            <v>CSSS Lucille-Teasdale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B95">
            <v>11044328</v>
          </cell>
          <cell r="C95" t="str">
            <v>CSSS de la Pointe-de-l'Ile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B96">
            <v>11044625</v>
          </cell>
          <cell r="C96" t="str">
            <v>Cent. jeun. Famille Batshaw</v>
          </cell>
          <cell r="D96">
            <v>35.06</v>
          </cell>
          <cell r="E96">
            <v>0</v>
          </cell>
          <cell r="F96">
            <v>0</v>
          </cell>
          <cell r="G96">
            <v>0</v>
          </cell>
        </row>
        <row r="97">
          <cell r="B97">
            <v>11044716</v>
          </cell>
          <cell r="C97" t="str">
            <v>Centre réadaptation Mab-Mackay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B98">
            <v>11044740</v>
          </cell>
          <cell r="C98" t="str">
            <v>Inst. réad. Gingras-Lindsay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B99">
            <v>11044823</v>
          </cell>
          <cell r="C99" t="str">
            <v>C. héb. Maison St-Joseph inc.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B100">
            <v>11044922</v>
          </cell>
          <cell r="C100" t="str">
            <v>CRDITED Montréal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B101">
            <v>11045168</v>
          </cell>
          <cell r="C101" t="str">
            <v>CIUSSS Ouest Ile de Mtl</v>
          </cell>
          <cell r="D101">
            <v>33.842857142857142</v>
          </cell>
          <cell r="E101" t="str">
            <v>Moyenne</v>
          </cell>
          <cell r="F101">
            <v>0</v>
          </cell>
          <cell r="G101">
            <v>0</v>
          </cell>
        </row>
        <row r="102">
          <cell r="B102">
            <v>11045176</v>
          </cell>
          <cell r="C102" t="str">
            <v>CIUSSS Centre Ouest Ile Mtl</v>
          </cell>
          <cell r="D102">
            <v>33.111249999999998</v>
          </cell>
          <cell r="E102" t="str">
            <v>Moyenne</v>
          </cell>
          <cell r="F102">
            <v>0</v>
          </cell>
          <cell r="G102">
            <v>0</v>
          </cell>
        </row>
        <row r="103">
          <cell r="B103">
            <v>11045184</v>
          </cell>
          <cell r="C103" t="str">
            <v>CIUSSS Centre-Est-de-L'Ile-Mtl</v>
          </cell>
          <cell r="D103">
            <v>32.99</v>
          </cell>
          <cell r="E103">
            <v>0</v>
          </cell>
          <cell r="F103">
            <v>0</v>
          </cell>
          <cell r="G103">
            <v>0</v>
          </cell>
        </row>
        <row r="104">
          <cell r="B104">
            <v>11045192</v>
          </cell>
          <cell r="C104" t="str">
            <v>CIUSSS Nord Ile Montréal</v>
          </cell>
          <cell r="D104">
            <v>32.840000000000003</v>
          </cell>
          <cell r="E104">
            <v>0</v>
          </cell>
          <cell r="F104">
            <v>0</v>
          </cell>
          <cell r="G104">
            <v>0</v>
          </cell>
        </row>
        <row r="105">
          <cell r="B105">
            <v>11045200</v>
          </cell>
          <cell r="C105" t="str">
            <v>CIUSSS Est Ile Montréal</v>
          </cell>
          <cell r="D105">
            <v>32.32</v>
          </cell>
          <cell r="E105">
            <v>0</v>
          </cell>
          <cell r="F105">
            <v>0</v>
          </cell>
          <cell r="G105">
            <v>0</v>
          </cell>
        </row>
        <row r="106">
          <cell r="B106">
            <v>11084464</v>
          </cell>
          <cell r="C106" t="str">
            <v>C. soins prolongés Grace Dart</v>
          </cell>
          <cell r="D106">
            <v>30.16</v>
          </cell>
          <cell r="E106">
            <v>0</v>
          </cell>
          <cell r="F106">
            <v>0</v>
          </cell>
          <cell r="G106">
            <v>0</v>
          </cell>
        </row>
        <row r="107">
          <cell r="B107">
            <v>11168606</v>
          </cell>
          <cell r="C107" t="str">
            <v>C. Réad. Constance-Lethbridge</v>
          </cell>
          <cell r="D107">
            <v>39.35</v>
          </cell>
          <cell r="E107">
            <v>0</v>
          </cell>
          <cell r="F107">
            <v>0</v>
          </cell>
          <cell r="G107">
            <v>0</v>
          </cell>
        </row>
        <row r="108">
          <cell r="B108">
            <v>11755501</v>
          </cell>
          <cell r="C108" t="str">
            <v>Providence N.-D. de Lourdes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B109">
            <v>12114922</v>
          </cell>
          <cell r="C109" t="str">
            <v>Atelier Le fil d'Ariane inc.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B110">
            <v>12326849</v>
          </cell>
          <cell r="C110" t="str">
            <v>Résidence Angélica Inc.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12366043</v>
          </cell>
          <cell r="C111" t="str">
            <v>CHSLD Bayview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12383907</v>
          </cell>
          <cell r="C112" t="str">
            <v>Rés. Berthiaume Du Tremblay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12387692</v>
          </cell>
          <cell r="C113" t="str">
            <v>Inst.can.polonais du Bien-être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12420774</v>
          </cell>
          <cell r="C114" t="str">
            <v>Hôpital Santa Cabrini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B115">
            <v>12431656</v>
          </cell>
          <cell r="C115" t="str">
            <v>Inst. de cardiologie Montréal</v>
          </cell>
          <cell r="D115">
            <v>35.82</v>
          </cell>
          <cell r="E115">
            <v>0</v>
          </cell>
          <cell r="F115">
            <v>0</v>
          </cell>
          <cell r="G115">
            <v>0</v>
          </cell>
        </row>
        <row r="116">
          <cell r="B116">
            <v>12452645</v>
          </cell>
          <cell r="C116" t="str">
            <v>Hôp. Marie-Clarac Srs Charit.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B117">
            <v>12453676</v>
          </cell>
          <cell r="C117" t="str">
            <v>Clin. comm. Pointe St-Charles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B118">
            <v>12475976</v>
          </cell>
          <cell r="C118" t="str">
            <v>Hôpital du Sacré-Coeur de Mtrl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B119">
            <v>12562179</v>
          </cell>
          <cell r="C119" t="str">
            <v>Maison Elizabeth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B120">
            <v>12582292</v>
          </cell>
          <cell r="C120" t="str">
            <v>Cent. Miriam</v>
          </cell>
          <cell r="D120">
            <v>32.369999999999997</v>
          </cell>
          <cell r="E120">
            <v>0</v>
          </cell>
          <cell r="F120">
            <v>0</v>
          </cell>
          <cell r="G120">
            <v>0</v>
          </cell>
        </row>
        <row r="121">
          <cell r="B121">
            <v>12599213</v>
          </cell>
          <cell r="C121" t="str">
            <v>Centre univ. santé McGill/CUSM</v>
          </cell>
          <cell r="D121">
            <v>35.08</v>
          </cell>
          <cell r="E121">
            <v>0</v>
          </cell>
          <cell r="F121">
            <v>0</v>
          </cell>
          <cell r="G121">
            <v>0</v>
          </cell>
        </row>
        <row r="122">
          <cell r="B122">
            <v>12652384</v>
          </cell>
          <cell r="C122" t="str">
            <v>Hâvre-Jeunesse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B123">
            <v>12685608</v>
          </cell>
          <cell r="C123" t="str">
            <v>L'Hôp. gén. juif Sir M.B.Davis</v>
          </cell>
          <cell r="D123">
            <v>34.18</v>
          </cell>
          <cell r="E123">
            <v>0</v>
          </cell>
          <cell r="F123">
            <v>0</v>
          </cell>
          <cell r="G123">
            <v>0</v>
          </cell>
        </row>
        <row r="124">
          <cell r="B124">
            <v>12694659</v>
          </cell>
          <cell r="C124" t="str">
            <v>CHU Ste-Justine</v>
          </cell>
          <cell r="D124">
            <v>33.72</v>
          </cell>
          <cell r="E124">
            <v>0</v>
          </cell>
          <cell r="F124">
            <v>0</v>
          </cell>
          <cell r="G124">
            <v>0</v>
          </cell>
        </row>
        <row r="125">
          <cell r="B125">
            <v>12745725</v>
          </cell>
          <cell r="C125" t="str">
            <v>C.H. de St. Mary</v>
          </cell>
          <cell r="D125">
            <v>33.159999999999997</v>
          </cell>
          <cell r="E125">
            <v>0</v>
          </cell>
          <cell r="F125">
            <v>0</v>
          </cell>
          <cell r="G125">
            <v>0</v>
          </cell>
        </row>
        <row r="126">
          <cell r="B126">
            <v>12797577</v>
          </cell>
          <cell r="C126" t="str">
            <v>Inst. Philippe-Pinel Montréal</v>
          </cell>
          <cell r="D126">
            <v>34.49</v>
          </cell>
          <cell r="E126">
            <v>0</v>
          </cell>
          <cell r="F126">
            <v>0</v>
          </cell>
          <cell r="G126">
            <v>0</v>
          </cell>
        </row>
        <row r="127">
          <cell r="B127">
            <v>12806592</v>
          </cell>
          <cell r="C127" t="str">
            <v>Hôpital Rivière-des-Prairies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B128">
            <v>12848230</v>
          </cell>
          <cell r="C128" t="str">
            <v>Institut Raymond-Dewar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B129">
            <v>12892303</v>
          </cell>
          <cell r="C129" t="str">
            <v>L'Hôpital chinois de Montréal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B130">
            <v>12934659</v>
          </cell>
          <cell r="C130" t="str">
            <v>Hôpital Maisonneuve-Rosemont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B131">
            <v>13000732</v>
          </cell>
          <cell r="C131" t="str">
            <v>Les Cèdres-C.A.pour pers.âgées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</row>
        <row r="132">
          <cell r="B132">
            <v>13080791</v>
          </cell>
          <cell r="C132" t="str">
            <v>C.R. de l'Ouest de Montréal</v>
          </cell>
          <cell r="D132">
            <v>34.950000000000003</v>
          </cell>
          <cell r="E132">
            <v>0</v>
          </cell>
          <cell r="F132">
            <v>0</v>
          </cell>
          <cell r="G132">
            <v>0</v>
          </cell>
        </row>
        <row r="133">
          <cell r="B133">
            <v>13146477</v>
          </cell>
          <cell r="C133" t="str">
            <v>Corp CH gériatrique Maimonides</v>
          </cell>
          <cell r="D133">
            <v>29.15</v>
          </cell>
          <cell r="E133">
            <v>0</v>
          </cell>
          <cell r="F133">
            <v>0</v>
          </cell>
          <cell r="G133">
            <v>0</v>
          </cell>
        </row>
        <row r="134">
          <cell r="B134">
            <v>13469796</v>
          </cell>
          <cell r="C134" t="str">
            <v>Hôpital Mont-Sinaï</v>
          </cell>
          <cell r="D134">
            <v>33.42</v>
          </cell>
          <cell r="E134">
            <v>0</v>
          </cell>
          <cell r="F134">
            <v>0</v>
          </cell>
          <cell r="G134">
            <v>0</v>
          </cell>
        </row>
        <row r="135">
          <cell r="B135">
            <v>13504659</v>
          </cell>
          <cell r="C135" t="str">
            <v>Centre réadapt. Lucie-Bruneau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B136">
            <v>13506472</v>
          </cell>
          <cell r="C136" t="str">
            <v>Hôp.Shriners enfant (Québec)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</row>
        <row r="137">
          <cell r="B137">
            <v>13727060</v>
          </cell>
          <cell r="C137" t="str">
            <v>Inst. univ santé ment. Douglas</v>
          </cell>
          <cell r="D137">
            <v>36.369999999999997</v>
          </cell>
          <cell r="E137">
            <v>0</v>
          </cell>
          <cell r="F137">
            <v>0</v>
          </cell>
          <cell r="G137">
            <v>0</v>
          </cell>
        </row>
        <row r="138">
          <cell r="B138">
            <v>13793781</v>
          </cell>
          <cell r="C138" t="str">
            <v>CHSLD Juif de Montréal</v>
          </cell>
          <cell r="D138">
            <v>29.04</v>
          </cell>
          <cell r="E138">
            <v>0</v>
          </cell>
          <cell r="F138">
            <v>0</v>
          </cell>
          <cell r="G138">
            <v>0</v>
          </cell>
        </row>
        <row r="139">
          <cell r="B139">
            <v>15103658</v>
          </cell>
          <cell r="C139" t="str">
            <v>Centre d'accueil Le Portage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B140">
            <v>15103666</v>
          </cell>
          <cell r="C140" t="str">
            <v>Inst. Univ. Gériatrie de Mtl.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B141">
            <v>29530060</v>
          </cell>
          <cell r="C141" t="str">
            <v>CHSLD Bourget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B142">
            <v>29530078</v>
          </cell>
          <cell r="C142" t="str">
            <v>CHSLD Bussey (Québec)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B143">
            <v>29732187</v>
          </cell>
          <cell r="C143" t="str">
            <v>Villa Médica Inc.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</row>
        <row r="144">
          <cell r="B144">
            <v>51218162</v>
          </cell>
          <cell r="C144" t="str">
            <v>Centre d'accueil Le Royer inc.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B145">
            <v>51225407</v>
          </cell>
          <cell r="C145" t="str">
            <v>Vigi Santé (Reine-Elizabeth)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</row>
        <row r="146">
          <cell r="B146">
            <v>51227957</v>
          </cell>
          <cell r="C146" t="str">
            <v>CHSLD St-Georges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B147">
            <v>51232627</v>
          </cell>
          <cell r="C147" t="str">
            <v>CHSLD Marie-Claret Inc.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</row>
        <row r="148">
          <cell r="B148">
            <v>51234003</v>
          </cell>
          <cell r="C148" t="str">
            <v>CH Saint-Vincent-Marie inc.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</row>
        <row r="149">
          <cell r="B149">
            <v>51234300</v>
          </cell>
          <cell r="C149" t="str">
            <v>CH Champlain-de-Gouin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B150">
            <v>51521425</v>
          </cell>
          <cell r="C150" t="str">
            <v>Hôpital Ste-Anne-de-Bellevue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B151">
            <v>54583208</v>
          </cell>
          <cell r="C151" t="str">
            <v>Vigi S. CHSLD Doll-des-Ormeaux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</row>
        <row r="152">
          <cell r="B152">
            <v>54583232</v>
          </cell>
          <cell r="C152" t="str">
            <v>Vigi Santé (CHSLD Pierrefonds)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</row>
        <row r="153">
          <cell r="B153">
            <v>54982822</v>
          </cell>
          <cell r="C153" t="str">
            <v>C.d'héb.Champ.-Marie-Victorin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B154">
            <v>55477988</v>
          </cell>
          <cell r="C154" t="str">
            <v>Vigi Santé (CHSLD Mont-Royal)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B155">
            <v>11042314</v>
          </cell>
          <cell r="C155" t="str">
            <v>Centres jeunesse Outaouais</v>
          </cell>
          <cell r="D155">
            <v>36.61</v>
          </cell>
          <cell r="E155">
            <v>0</v>
          </cell>
          <cell r="F155">
            <v>0</v>
          </cell>
          <cell r="G155">
            <v>0</v>
          </cell>
        </row>
        <row r="156">
          <cell r="B156">
            <v>11043023</v>
          </cell>
          <cell r="C156" t="str">
            <v>CSSS du Pontiac</v>
          </cell>
          <cell r="D156">
            <v>33.39</v>
          </cell>
          <cell r="E156">
            <v>0</v>
          </cell>
          <cell r="F156">
            <v>0</v>
          </cell>
          <cell r="G156">
            <v>0</v>
          </cell>
        </row>
        <row r="157">
          <cell r="B157">
            <v>11043510</v>
          </cell>
          <cell r="C157" t="str">
            <v>CSSS Vallée-de-la-Gatineau</v>
          </cell>
          <cell r="D157">
            <v>33.299999999999997</v>
          </cell>
          <cell r="E157">
            <v>0</v>
          </cell>
          <cell r="F157">
            <v>0</v>
          </cell>
          <cell r="G157">
            <v>0</v>
          </cell>
        </row>
        <row r="158">
          <cell r="B158">
            <v>11044401</v>
          </cell>
          <cell r="C158" t="str">
            <v>CSSS des Collines</v>
          </cell>
          <cell r="D158">
            <v>34.82</v>
          </cell>
          <cell r="E158">
            <v>0</v>
          </cell>
          <cell r="F158">
            <v>0</v>
          </cell>
          <cell r="G158">
            <v>0</v>
          </cell>
        </row>
        <row r="159">
          <cell r="B159">
            <v>11044419</v>
          </cell>
          <cell r="C159" t="str">
            <v>CSSS de Gatineau</v>
          </cell>
          <cell r="D159">
            <v>33.19</v>
          </cell>
          <cell r="E159">
            <v>0</v>
          </cell>
          <cell r="F159">
            <v>0</v>
          </cell>
          <cell r="G159">
            <v>0</v>
          </cell>
        </row>
        <row r="160">
          <cell r="B160">
            <v>11044427</v>
          </cell>
          <cell r="C160" t="str">
            <v>CSSS de Papineau</v>
          </cell>
          <cell r="D160">
            <v>33.049999999999997</v>
          </cell>
          <cell r="E160">
            <v>0</v>
          </cell>
          <cell r="F160">
            <v>0</v>
          </cell>
          <cell r="G160">
            <v>0</v>
          </cell>
        </row>
        <row r="161">
          <cell r="B161">
            <v>11045218</v>
          </cell>
          <cell r="C161" t="str">
            <v>CISSS de l'Outaouais</v>
          </cell>
          <cell r="D161">
            <v>34.981111111111119</v>
          </cell>
          <cell r="E161" t="str">
            <v>Moyenne</v>
          </cell>
          <cell r="F161">
            <v>0</v>
          </cell>
          <cell r="G161">
            <v>0</v>
          </cell>
        </row>
        <row r="162">
          <cell r="B162">
            <v>12788907</v>
          </cell>
          <cell r="C162" t="str">
            <v>Pavillon du Parc</v>
          </cell>
          <cell r="D162">
            <v>34.340000000000003</v>
          </cell>
          <cell r="E162">
            <v>0</v>
          </cell>
          <cell r="F162">
            <v>0</v>
          </cell>
          <cell r="G162">
            <v>0</v>
          </cell>
        </row>
        <row r="163">
          <cell r="B163">
            <v>14707475</v>
          </cell>
          <cell r="C163" t="str">
            <v>CR dépendance de l'Outaouais</v>
          </cell>
          <cell r="D163">
            <v>35.28</v>
          </cell>
          <cell r="E163">
            <v>0</v>
          </cell>
          <cell r="F163">
            <v>0</v>
          </cell>
          <cell r="G163">
            <v>0</v>
          </cell>
        </row>
        <row r="164">
          <cell r="B164">
            <v>18438945</v>
          </cell>
          <cell r="C164" t="str">
            <v>Centre rég. réad. La Ressourse</v>
          </cell>
          <cell r="D164">
            <v>40.85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51223311</v>
          </cell>
          <cell r="C165" t="str">
            <v>C. Héberg. Champlain-Gatineau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51223329</v>
          </cell>
          <cell r="C166" t="str">
            <v>CHSLD Vigi de l'Outaouais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B167">
            <v>11042694</v>
          </cell>
          <cell r="C167" t="str">
            <v>Centre jeunesse A-T</v>
          </cell>
          <cell r="D167">
            <v>34.729999999999997</v>
          </cell>
          <cell r="E167">
            <v>0</v>
          </cell>
          <cell r="F167">
            <v>0</v>
          </cell>
          <cell r="G167">
            <v>0</v>
          </cell>
        </row>
        <row r="168">
          <cell r="B168">
            <v>11043353</v>
          </cell>
          <cell r="C168" t="str">
            <v>CSSS des Aurores-Boréales</v>
          </cell>
          <cell r="D168">
            <v>32.270000000000003</v>
          </cell>
          <cell r="E168">
            <v>0</v>
          </cell>
          <cell r="F168">
            <v>0</v>
          </cell>
          <cell r="G168">
            <v>0</v>
          </cell>
        </row>
        <row r="169">
          <cell r="B169">
            <v>11044468</v>
          </cell>
          <cell r="C169" t="str">
            <v>CSSS Les Eskers de l'Abitibi</v>
          </cell>
          <cell r="D169">
            <v>33.229999999999997</v>
          </cell>
          <cell r="E169">
            <v>0</v>
          </cell>
          <cell r="F169">
            <v>0</v>
          </cell>
          <cell r="G169">
            <v>0</v>
          </cell>
        </row>
        <row r="170">
          <cell r="B170">
            <v>11044476</v>
          </cell>
          <cell r="C170" t="str">
            <v>CSSS de Rouyn-Noranda</v>
          </cell>
          <cell r="D170">
            <v>32.97</v>
          </cell>
          <cell r="E170">
            <v>0</v>
          </cell>
          <cell r="F170">
            <v>0</v>
          </cell>
          <cell r="G170">
            <v>0</v>
          </cell>
        </row>
        <row r="171">
          <cell r="B171">
            <v>11044484</v>
          </cell>
          <cell r="C171" t="str">
            <v>CSSS de la Vallée-de-l'Or</v>
          </cell>
          <cell r="D171">
            <v>32.26</v>
          </cell>
          <cell r="E171">
            <v>0</v>
          </cell>
          <cell r="F171">
            <v>0</v>
          </cell>
          <cell r="G171">
            <v>0</v>
          </cell>
        </row>
        <row r="172">
          <cell r="B172">
            <v>11044906</v>
          </cell>
          <cell r="C172" t="str">
            <v>CSSS du Témiscamingue</v>
          </cell>
          <cell r="D172">
            <v>38.76</v>
          </cell>
          <cell r="E172">
            <v>0</v>
          </cell>
          <cell r="F172">
            <v>0</v>
          </cell>
          <cell r="G172">
            <v>0</v>
          </cell>
        </row>
        <row r="173">
          <cell r="B173">
            <v>11045226</v>
          </cell>
          <cell r="C173" t="str">
            <v>CISSS Abitibi-Témiscamingue</v>
          </cell>
          <cell r="D173">
            <v>34.948888888888888</v>
          </cell>
          <cell r="E173" t="str">
            <v>Moyenne</v>
          </cell>
          <cell r="F173">
            <v>0</v>
          </cell>
          <cell r="G173">
            <v>0</v>
          </cell>
        </row>
        <row r="174">
          <cell r="B174">
            <v>12469490</v>
          </cell>
          <cell r="C174" t="str">
            <v>Clair Foyer inc.</v>
          </cell>
          <cell r="D174">
            <v>31.69</v>
          </cell>
          <cell r="E174">
            <v>0</v>
          </cell>
          <cell r="F174">
            <v>0</v>
          </cell>
          <cell r="G174">
            <v>0</v>
          </cell>
        </row>
        <row r="175">
          <cell r="B175">
            <v>12777694</v>
          </cell>
          <cell r="C175" t="str">
            <v>Centre réadapt. La Maison</v>
          </cell>
          <cell r="D175">
            <v>38.19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16366114</v>
          </cell>
          <cell r="C176" t="str">
            <v>Cent. Normand</v>
          </cell>
          <cell r="D176">
            <v>40.44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11042819</v>
          </cell>
          <cell r="C177" t="str">
            <v>Cent.prot.réad.Côte-Nord/CPRCN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11042835</v>
          </cell>
          <cell r="C178" t="str">
            <v>CSSS de la Minganie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B179">
            <v>11043262</v>
          </cell>
          <cell r="C179" t="str">
            <v>CSSS de Port-Cartier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0">
          <cell r="B180">
            <v>11043866</v>
          </cell>
          <cell r="C180" t="str">
            <v>CLSC Naskapi</v>
          </cell>
          <cell r="D180">
            <v>44.39</v>
          </cell>
          <cell r="E180">
            <v>0</v>
          </cell>
          <cell r="F180">
            <v>0</v>
          </cell>
          <cell r="G180">
            <v>0</v>
          </cell>
        </row>
        <row r="181">
          <cell r="B181">
            <v>11045036</v>
          </cell>
          <cell r="C181" t="str">
            <v>CSSS HCN Manicouagan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B182">
            <v>11045234</v>
          </cell>
          <cell r="C182" t="str">
            <v>CISSS de la Côte-Nord</v>
          </cell>
          <cell r="D182">
            <v>35.979999999999997</v>
          </cell>
          <cell r="E182">
            <v>0</v>
          </cell>
          <cell r="F182">
            <v>0</v>
          </cell>
          <cell r="G182">
            <v>0</v>
          </cell>
        </row>
        <row r="183">
          <cell r="B183">
            <v>13160395</v>
          </cell>
          <cell r="C183" t="str">
            <v>CSSS de Sept-Iles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B184">
            <v>13294020</v>
          </cell>
          <cell r="C184" t="str">
            <v>CSSS de la Basse-Côte-Nord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</row>
        <row r="185">
          <cell r="B185">
            <v>14628986</v>
          </cell>
          <cell r="C185" t="str">
            <v>CSSS de l'Hématite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B186">
            <v>11042686</v>
          </cell>
          <cell r="C186" t="str">
            <v>Cent. rég. S.S.S. Baie-James</v>
          </cell>
          <cell r="D186">
            <v>39</v>
          </cell>
          <cell r="E186">
            <v>0</v>
          </cell>
          <cell r="F186">
            <v>0</v>
          </cell>
          <cell r="G186">
            <v>0</v>
          </cell>
        </row>
        <row r="187">
          <cell r="B187">
            <v>11043445</v>
          </cell>
          <cell r="C187" t="str">
            <v>CSSS de la Haute-Gaspésie</v>
          </cell>
          <cell r="D187">
            <v>32.659999999999997</v>
          </cell>
          <cell r="E187">
            <v>0</v>
          </cell>
          <cell r="F187">
            <v>0</v>
          </cell>
          <cell r="G187">
            <v>0</v>
          </cell>
        </row>
        <row r="188">
          <cell r="B188">
            <v>11044070</v>
          </cell>
          <cell r="C188" t="str">
            <v>CSSS du Rocher-Percé</v>
          </cell>
          <cell r="D188">
            <v>32.770000000000003</v>
          </cell>
          <cell r="E188">
            <v>0</v>
          </cell>
          <cell r="F188">
            <v>0</v>
          </cell>
          <cell r="G188">
            <v>0</v>
          </cell>
        </row>
        <row r="189">
          <cell r="B189">
            <v>11044088</v>
          </cell>
          <cell r="C189" t="str">
            <v>CSSS des Iles</v>
          </cell>
          <cell r="D189">
            <v>38.79</v>
          </cell>
          <cell r="E189">
            <v>0</v>
          </cell>
          <cell r="F189">
            <v>0</v>
          </cell>
          <cell r="G189">
            <v>0</v>
          </cell>
        </row>
        <row r="190">
          <cell r="B190">
            <v>11044112</v>
          </cell>
          <cell r="C190" t="str">
            <v>CSSS Baie-des-Chaleurs</v>
          </cell>
          <cell r="D190">
            <v>33.94</v>
          </cell>
          <cell r="E190">
            <v>0</v>
          </cell>
          <cell r="F190">
            <v>0</v>
          </cell>
          <cell r="G190">
            <v>0</v>
          </cell>
        </row>
        <row r="191">
          <cell r="B191">
            <v>11044369</v>
          </cell>
          <cell r="C191" t="str">
            <v>CSSS de la Côte-de-Gaspé</v>
          </cell>
          <cell r="D191">
            <v>34.340000000000003</v>
          </cell>
          <cell r="E191">
            <v>0</v>
          </cell>
          <cell r="F191">
            <v>0</v>
          </cell>
          <cell r="G191">
            <v>0</v>
          </cell>
        </row>
        <row r="192">
          <cell r="B192">
            <v>11045242</v>
          </cell>
          <cell r="C192" t="str">
            <v>CISSS de la Gaspésie</v>
          </cell>
          <cell r="D192">
            <v>34.425000000000004</v>
          </cell>
          <cell r="E192" t="str">
            <v>Moyenne</v>
          </cell>
          <cell r="F192">
            <v>0</v>
          </cell>
          <cell r="G192">
            <v>0</v>
          </cell>
        </row>
        <row r="193">
          <cell r="B193">
            <v>12621090</v>
          </cell>
          <cell r="C193" t="str">
            <v>Cent. jeun. Gaspésie/Les Iles</v>
          </cell>
          <cell r="D193">
            <v>37.700000000000003</v>
          </cell>
          <cell r="E193">
            <v>0</v>
          </cell>
          <cell r="F193">
            <v>0</v>
          </cell>
          <cell r="G193">
            <v>0</v>
          </cell>
        </row>
        <row r="194">
          <cell r="B194">
            <v>29732203</v>
          </cell>
          <cell r="C194" t="str">
            <v>Cent. réad. Gaspésie</v>
          </cell>
          <cell r="D194">
            <v>35.14</v>
          </cell>
          <cell r="E194">
            <v>0</v>
          </cell>
          <cell r="F194">
            <v>0</v>
          </cell>
          <cell r="G194">
            <v>0</v>
          </cell>
        </row>
        <row r="195">
          <cell r="B195">
            <v>11042728</v>
          </cell>
          <cell r="C195" t="str">
            <v>CSSS des Etchemins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B196">
            <v>11042751</v>
          </cell>
          <cell r="C196" t="str">
            <v>Cent.jeun.Chaudière-Appalaches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</row>
        <row r="197">
          <cell r="B197">
            <v>11043742</v>
          </cell>
          <cell r="C197" t="str">
            <v>C.R.déficience intell. Chaudi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B198">
            <v>11043817</v>
          </cell>
          <cell r="C198" t="str">
            <v>C.R.déficience phys. Chaudière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B199">
            <v>11044492</v>
          </cell>
          <cell r="C199" t="str">
            <v>CSSS de Thetford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B200">
            <v>11044500</v>
          </cell>
          <cell r="C200" t="str">
            <v>CSSS de Montmagny-l'Islet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11044526</v>
          </cell>
          <cell r="C201" t="str">
            <v>CSSS de Beauce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11044658</v>
          </cell>
          <cell r="C202" t="str">
            <v>CR dépendance Chaud-Appalaches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B203">
            <v>11044872</v>
          </cell>
          <cell r="C203" t="str">
            <v>CSSS Alphonse-Desjardins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B204">
            <v>11045333</v>
          </cell>
          <cell r="C204" t="str">
            <v>CISSS Chaudière-Appalaches</v>
          </cell>
          <cell r="D204">
            <v>33.21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13317037</v>
          </cell>
          <cell r="C205" t="str">
            <v>Pavillon Bellevue inc.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26370254</v>
          </cell>
          <cell r="C206" t="str">
            <v>C.A. St-Joseph de Lévis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B207">
            <v>51224921</v>
          </cell>
          <cell r="C207" t="str">
            <v>CH Champlain-Chanoine-Audet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</row>
        <row r="208">
          <cell r="B208">
            <v>51232122</v>
          </cell>
          <cell r="C208" t="str">
            <v>CH Champlain-de-l'Assomption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51232619</v>
          </cell>
          <cell r="C209" t="str">
            <v>Centre d'accueil Portage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54601018</v>
          </cell>
          <cell r="C210" t="str">
            <v>Vigi Santé (CHSLD N-D Lourdes)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1">
          <cell r="B211">
            <v>11042405</v>
          </cell>
          <cell r="C211" t="str">
            <v>Cent. jeunesse Laval</v>
          </cell>
          <cell r="D211">
            <v>34.590000000000003</v>
          </cell>
          <cell r="E211">
            <v>0</v>
          </cell>
          <cell r="F211">
            <v>0</v>
          </cell>
          <cell r="G211">
            <v>0</v>
          </cell>
        </row>
        <row r="212">
          <cell r="B212">
            <v>11044344</v>
          </cell>
          <cell r="C212" t="str">
            <v>CSSS de Laval</v>
          </cell>
          <cell r="D212">
            <v>33.35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11045267</v>
          </cell>
          <cell r="C213" t="str">
            <v>CISSS de Laval</v>
          </cell>
          <cell r="D213">
            <v>34.564999999999998</v>
          </cell>
          <cell r="E213" t="str">
            <v>Moyenne</v>
          </cell>
          <cell r="F213">
            <v>0</v>
          </cell>
          <cell r="G213">
            <v>0</v>
          </cell>
        </row>
        <row r="214">
          <cell r="B214">
            <v>11097029</v>
          </cell>
          <cell r="C214" t="str">
            <v>Hôpital juif de réadaptation</v>
          </cell>
          <cell r="D214">
            <v>36.39</v>
          </cell>
          <cell r="E214">
            <v>0</v>
          </cell>
          <cell r="F214">
            <v>0</v>
          </cell>
          <cell r="G214">
            <v>0</v>
          </cell>
        </row>
        <row r="215">
          <cell r="B215">
            <v>12825188</v>
          </cell>
          <cell r="C215" t="str">
            <v>Résidence Riviera inc.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</row>
        <row r="216">
          <cell r="B216">
            <v>13625587</v>
          </cell>
          <cell r="C216" t="str">
            <v>Manoir St-Patrice inc.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</row>
        <row r="217">
          <cell r="B217">
            <v>21491667</v>
          </cell>
          <cell r="C217" t="str">
            <v>CRDI et en TED de Laval</v>
          </cell>
          <cell r="D217">
            <v>33.93</v>
          </cell>
          <cell r="E217">
            <v>0</v>
          </cell>
          <cell r="F217">
            <v>0</v>
          </cell>
          <cell r="G217">
            <v>0</v>
          </cell>
        </row>
        <row r="218">
          <cell r="B218">
            <v>51223204</v>
          </cell>
          <cell r="C218" t="str">
            <v>CHSLD Vigi L'Orchidée Blanche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B219">
            <v>51230183</v>
          </cell>
          <cell r="C219" t="str">
            <v>CH Champlain-de-Saint-François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B220">
            <v>51233997</v>
          </cell>
          <cell r="C220" t="str">
            <v>CHSLD St-Jude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B221">
            <v>53956983</v>
          </cell>
          <cell r="C221" t="str">
            <v>Santé Courville inc.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</row>
        <row r="222">
          <cell r="B222">
            <v>11042579</v>
          </cell>
          <cell r="C222" t="str">
            <v>Cent. réad. La Myriade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</row>
        <row r="223">
          <cell r="B223">
            <v>11042595</v>
          </cell>
          <cell r="C223" t="str">
            <v>Cent. jeunesse Lanaudière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</row>
        <row r="224">
          <cell r="B224">
            <v>11043791</v>
          </cell>
          <cell r="C224" t="str">
            <v>CHSLD de la Côte Boisée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B225">
            <v>11044203</v>
          </cell>
          <cell r="C225" t="str">
            <v>CSSS du Sud de Lanaudière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</row>
        <row r="226">
          <cell r="B226">
            <v>11044435</v>
          </cell>
          <cell r="C226" t="str">
            <v>CSSS du Nord de Lanaudière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B227">
            <v>11045275</v>
          </cell>
          <cell r="C227" t="str">
            <v>CISSS de Lanaudière</v>
          </cell>
          <cell r="D227">
            <v>34.04</v>
          </cell>
          <cell r="E227">
            <v>0</v>
          </cell>
          <cell r="F227">
            <v>0</v>
          </cell>
          <cell r="G227">
            <v>0</v>
          </cell>
        </row>
        <row r="228">
          <cell r="B228">
            <v>12653192</v>
          </cell>
          <cell r="C228" t="str">
            <v>CHSLD HEATHER 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B229">
            <v>18415299</v>
          </cell>
          <cell r="C229" t="str">
            <v>C.R. déf. physique Le Bouclier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B230">
            <v>51223337</v>
          </cell>
          <cell r="C230" t="str">
            <v>Vigi Santé (CHSLD Yves-Blais)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B231">
            <v>51230217</v>
          </cell>
          <cell r="C231" t="str">
            <v>CH CHamplain Le Château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B232">
            <v>11043544</v>
          </cell>
          <cell r="C232" t="str">
            <v>CSSS des Pays-d'en-Haut</v>
          </cell>
          <cell r="D232">
            <v>32.68</v>
          </cell>
          <cell r="E232">
            <v>0</v>
          </cell>
          <cell r="F232">
            <v>0</v>
          </cell>
          <cell r="G232">
            <v>0</v>
          </cell>
        </row>
        <row r="233">
          <cell r="B233">
            <v>11043940</v>
          </cell>
          <cell r="C233" t="str">
            <v>CSSS Thérèse-de-Blainville</v>
          </cell>
          <cell r="D233">
            <v>33.33</v>
          </cell>
          <cell r="E233">
            <v>0</v>
          </cell>
          <cell r="F233">
            <v>0</v>
          </cell>
          <cell r="G233">
            <v>0</v>
          </cell>
        </row>
        <row r="234">
          <cell r="B234">
            <v>11044013</v>
          </cell>
          <cell r="C234" t="str">
            <v>CSSS des Sommets</v>
          </cell>
          <cell r="D234">
            <v>32.51</v>
          </cell>
          <cell r="E234">
            <v>0</v>
          </cell>
          <cell r="F234">
            <v>0</v>
          </cell>
          <cell r="G234">
            <v>0</v>
          </cell>
        </row>
        <row r="235">
          <cell r="B235">
            <v>11044138</v>
          </cell>
          <cell r="C235" t="str">
            <v>CSSS d'Antoine-Labelle</v>
          </cell>
          <cell r="D235">
            <v>31.78</v>
          </cell>
          <cell r="E235">
            <v>0</v>
          </cell>
          <cell r="F235">
            <v>0</v>
          </cell>
          <cell r="G235">
            <v>0</v>
          </cell>
        </row>
        <row r="236">
          <cell r="B236">
            <v>11044443</v>
          </cell>
          <cell r="C236" t="str">
            <v>CSSS du Lac-des-Deux-Montagnes</v>
          </cell>
          <cell r="D236">
            <v>33</v>
          </cell>
          <cell r="E236">
            <v>0</v>
          </cell>
          <cell r="F236">
            <v>0</v>
          </cell>
          <cell r="G236">
            <v>0</v>
          </cell>
        </row>
        <row r="237">
          <cell r="B237">
            <v>11044450</v>
          </cell>
          <cell r="C237" t="str">
            <v>CSSS de Saint-Jérôme</v>
          </cell>
          <cell r="D237">
            <v>32.93</v>
          </cell>
          <cell r="E237">
            <v>0</v>
          </cell>
          <cell r="F237">
            <v>0</v>
          </cell>
          <cell r="G237">
            <v>0</v>
          </cell>
        </row>
        <row r="238">
          <cell r="B238">
            <v>11045283</v>
          </cell>
          <cell r="C238" t="str">
            <v>CISSS des Laurentides</v>
          </cell>
          <cell r="D238">
            <v>33.216363636363639</v>
          </cell>
          <cell r="E238" t="str">
            <v>Moyenne</v>
          </cell>
          <cell r="F238">
            <v>0</v>
          </cell>
          <cell r="G238">
            <v>0</v>
          </cell>
        </row>
        <row r="239">
          <cell r="B239">
            <v>12704573</v>
          </cell>
          <cell r="C239" t="str">
            <v>La Résidence de Lachute</v>
          </cell>
          <cell r="D239">
            <v>28.22</v>
          </cell>
          <cell r="E239">
            <v>0</v>
          </cell>
          <cell r="F239">
            <v>0</v>
          </cell>
          <cell r="G239">
            <v>0</v>
          </cell>
        </row>
        <row r="240">
          <cell r="B240">
            <v>12979662</v>
          </cell>
          <cell r="C240" t="str">
            <v>Pavillon Ste-Marie inc.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B241">
            <v>13508718</v>
          </cell>
          <cell r="C241" t="str">
            <v>CSSS d'Argenteuil</v>
          </cell>
          <cell r="D241">
            <v>33.69</v>
          </cell>
          <cell r="E241">
            <v>0</v>
          </cell>
          <cell r="F241">
            <v>0</v>
          </cell>
          <cell r="G241">
            <v>0</v>
          </cell>
        </row>
        <row r="242">
          <cell r="B242">
            <v>16273500</v>
          </cell>
          <cell r="C242" t="str">
            <v>Centre réad. dép. Laurentides</v>
          </cell>
          <cell r="D242">
            <v>37.81</v>
          </cell>
          <cell r="E242">
            <v>0</v>
          </cell>
          <cell r="F242">
            <v>0</v>
          </cell>
          <cell r="G242">
            <v>0</v>
          </cell>
        </row>
        <row r="243">
          <cell r="B243">
            <v>21491675</v>
          </cell>
          <cell r="C243" t="str">
            <v>Cent. jeun. Laurentides</v>
          </cell>
          <cell r="D243">
            <v>35.270000000000003</v>
          </cell>
          <cell r="E243">
            <v>0</v>
          </cell>
          <cell r="F243">
            <v>0</v>
          </cell>
          <cell r="G243">
            <v>0</v>
          </cell>
        </row>
        <row r="244">
          <cell r="B244">
            <v>21491725</v>
          </cell>
          <cell r="C244" t="str">
            <v>Centre du Florès</v>
          </cell>
          <cell r="D244">
            <v>34.159999999999997</v>
          </cell>
          <cell r="E244">
            <v>0</v>
          </cell>
          <cell r="F244">
            <v>0</v>
          </cell>
          <cell r="G244">
            <v>0</v>
          </cell>
        </row>
        <row r="245">
          <cell r="B245">
            <v>51223303</v>
          </cell>
          <cell r="C245" t="str">
            <v>CH Champlain Villa-Soleil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B246">
            <v>51231215</v>
          </cell>
          <cell r="C246" t="str">
            <v>Vigi santé (CHSLD Deux-Montagn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B247">
            <v>11042330</v>
          </cell>
          <cell r="C247" t="str">
            <v>Cent. jeun. Montérégie</v>
          </cell>
          <cell r="D247">
            <v>35.119999999999997</v>
          </cell>
          <cell r="E247">
            <v>0</v>
          </cell>
          <cell r="F247">
            <v>0</v>
          </cell>
          <cell r="G247">
            <v>0</v>
          </cell>
        </row>
        <row r="248">
          <cell r="B248">
            <v>11042983</v>
          </cell>
          <cell r="C248" t="str">
            <v>CRDITED Montérégie-Est</v>
          </cell>
          <cell r="D248">
            <v>32.35</v>
          </cell>
          <cell r="E248">
            <v>0</v>
          </cell>
          <cell r="F248">
            <v>0</v>
          </cell>
          <cell r="G248">
            <v>0</v>
          </cell>
        </row>
        <row r="249">
          <cell r="B249">
            <v>11043080</v>
          </cell>
          <cell r="C249" t="str">
            <v>Cent. montérégien réadaptation</v>
          </cell>
          <cell r="D249">
            <v>39.83</v>
          </cell>
          <cell r="E249">
            <v>0</v>
          </cell>
          <cell r="F249">
            <v>0</v>
          </cell>
          <cell r="G249">
            <v>0</v>
          </cell>
        </row>
        <row r="250">
          <cell r="B250">
            <v>11043205</v>
          </cell>
          <cell r="C250" t="str">
            <v>Serv. réad. Sud-Ouest/Renfort</v>
          </cell>
          <cell r="D250">
            <v>34.43</v>
          </cell>
          <cell r="E250">
            <v>0</v>
          </cell>
          <cell r="F250">
            <v>0</v>
          </cell>
          <cell r="G250">
            <v>0</v>
          </cell>
        </row>
        <row r="251">
          <cell r="B251">
            <v>11044534</v>
          </cell>
          <cell r="C251" t="str">
            <v>CSSS Pierre-Boucher</v>
          </cell>
          <cell r="D251">
            <v>32.25</v>
          </cell>
          <cell r="E251">
            <v>0</v>
          </cell>
          <cell r="F251">
            <v>0</v>
          </cell>
          <cell r="G251">
            <v>0</v>
          </cell>
        </row>
        <row r="252">
          <cell r="B252">
            <v>11044542</v>
          </cell>
          <cell r="C252" t="str">
            <v>CSSS Haut-Richelieu-Rouville</v>
          </cell>
          <cell r="D252">
            <v>32.31</v>
          </cell>
          <cell r="E252">
            <v>0</v>
          </cell>
          <cell r="F252">
            <v>0</v>
          </cell>
          <cell r="G252">
            <v>0</v>
          </cell>
        </row>
        <row r="253">
          <cell r="B253">
            <v>11044567</v>
          </cell>
          <cell r="C253" t="str">
            <v>CSSS Pierre-De Saurel</v>
          </cell>
          <cell r="D253">
            <v>32.6</v>
          </cell>
          <cell r="E253">
            <v>0</v>
          </cell>
          <cell r="F253">
            <v>0</v>
          </cell>
          <cell r="G253">
            <v>0</v>
          </cell>
        </row>
        <row r="254">
          <cell r="B254">
            <v>11044575</v>
          </cell>
          <cell r="C254" t="str">
            <v>CSSS du Suroît</v>
          </cell>
          <cell r="D254">
            <v>32.82</v>
          </cell>
          <cell r="E254">
            <v>0</v>
          </cell>
          <cell r="F254">
            <v>0</v>
          </cell>
          <cell r="G254">
            <v>0</v>
          </cell>
        </row>
        <row r="255">
          <cell r="B255">
            <v>11044583</v>
          </cell>
          <cell r="C255" t="str">
            <v>CSSS Jardins-Roussillon</v>
          </cell>
          <cell r="D255">
            <v>33.46</v>
          </cell>
          <cell r="E255">
            <v>0</v>
          </cell>
          <cell r="F255">
            <v>0</v>
          </cell>
          <cell r="G255">
            <v>0</v>
          </cell>
        </row>
        <row r="256">
          <cell r="B256">
            <v>11044591</v>
          </cell>
          <cell r="C256" t="str">
            <v>CSSS La Pommeraie</v>
          </cell>
          <cell r="D256">
            <v>32.549999999999997</v>
          </cell>
          <cell r="E256">
            <v>0</v>
          </cell>
          <cell r="F256">
            <v>0</v>
          </cell>
          <cell r="G256">
            <v>0</v>
          </cell>
        </row>
        <row r="257">
          <cell r="B257">
            <v>11044609</v>
          </cell>
          <cell r="C257" t="str">
            <v>CSSS Richelieu-Yamaska</v>
          </cell>
          <cell r="D257">
            <v>32.68</v>
          </cell>
          <cell r="E257">
            <v>0</v>
          </cell>
          <cell r="F257">
            <v>0</v>
          </cell>
          <cell r="G257">
            <v>0</v>
          </cell>
        </row>
        <row r="258">
          <cell r="B258">
            <v>11044617</v>
          </cell>
          <cell r="C258" t="str">
            <v>CSSS de Vaudreuil-Soulanges</v>
          </cell>
          <cell r="D258">
            <v>32.729999999999997</v>
          </cell>
          <cell r="E258">
            <v>0</v>
          </cell>
          <cell r="F258">
            <v>0</v>
          </cell>
          <cell r="G258">
            <v>0</v>
          </cell>
        </row>
        <row r="259">
          <cell r="B259">
            <v>11044930</v>
          </cell>
          <cell r="C259" t="str">
            <v>CSSS Champlain-Charl.-Le Moyne</v>
          </cell>
          <cell r="D259">
            <v>33.520000000000003</v>
          </cell>
          <cell r="E259">
            <v>0</v>
          </cell>
          <cell r="F259">
            <v>0</v>
          </cell>
          <cell r="G259">
            <v>0</v>
          </cell>
        </row>
        <row r="260">
          <cell r="B260">
            <v>11045002</v>
          </cell>
          <cell r="C260" t="str">
            <v>CSSS de la Haute-Yamaska</v>
          </cell>
          <cell r="D260">
            <v>33.6</v>
          </cell>
          <cell r="E260">
            <v>0</v>
          </cell>
          <cell r="F260">
            <v>0</v>
          </cell>
          <cell r="G260">
            <v>0</v>
          </cell>
        </row>
        <row r="261">
          <cell r="B261">
            <v>11045291</v>
          </cell>
          <cell r="C261" t="str">
            <v>CISSS de la Montérégie-Centre</v>
          </cell>
          <cell r="D261">
            <v>34.640000000000008</v>
          </cell>
          <cell r="E261" t="str">
            <v>Moyenne</v>
          </cell>
          <cell r="F261">
            <v>0</v>
          </cell>
          <cell r="G261">
            <v>0</v>
          </cell>
        </row>
        <row r="262">
          <cell r="B262">
            <v>11045309</v>
          </cell>
          <cell r="C262" t="str">
            <v>CISSS de la Montérégie-Est</v>
          </cell>
          <cell r="D262">
            <v>33.162500000000001</v>
          </cell>
          <cell r="E262" t="str">
            <v>Moyenne</v>
          </cell>
          <cell r="F262">
            <v>0</v>
          </cell>
          <cell r="G262">
            <v>0</v>
          </cell>
        </row>
        <row r="263">
          <cell r="B263">
            <v>11045317</v>
          </cell>
          <cell r="C263" t="str">
            <v>CISSS de la Montérégie-Ouest</v>
          </cell>
          <cell r="D263">
            <v>34.686666666666667</v>
          </cell>
          <cell r="E263" t="str">
            <v>Moyenne</v>
          </cell>
          <cell r="F263">
            <v>0</v>
          </cell>
          <cell r="G263">
            <v>0</v>
          </cell>
        </row>
        <row r="264">
          <cell r="B264">
            <v>12291761</v>
          </cell>
          <cell r="C264" t="str">
            <v>Centre de réadaptation Foster</v>
          </cell>
          <cell r="D264">
            <v>37.01</v>
          </cell>
          <cell r="E264">
            <v>0</v>
          </cell>
          <cell r="F264">
            <v>0</v>
          </cell>
          <cell r="G264">
            <v>0</v>
          </cell>
        </row>
        <row r="265">
          <cell r="B265">
            <v>12363412</v>
          </cell>
          <cell r="C265" t="str">
            <v>CSSS du Haut-St-Laurent</v>
          </cell>
          <cell r="D265">
            <v>31.88</v>
          </cell>
          <cell r="E265">
            <v>0</v>
          </cell>
          <cell r="F265">
            <v>0</v>
          </cell>
          <cell r="G265">
            <v>0</v>
          </cell>
        </row>
        <row r="266">
          <cell r="B266">
            <v>13578448</v>
          </cell>
          <cell r="C266" t="str">
            <v>Accueil du Rivage inc.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B267">
            <v>13604780</v>
          </cell>
          <cell r="C267" t="str">
            <v>Inst.Nazareth et Louis-Braille</v>
          </cell>
          <cell r="D267">
            <v>38.090000000000003</v>
          </cell>
          <cell r="E267">
            <v>0</v>
          </cell>
          <cell r="F267">
            <v>0</v>
          </cell>
          <cell r="G267">
            <v>0</v>
          </cell>
        </row>
        <row r="268">
          <cell r="B268">
            <v>23121643</v>
          </cell>
          <cell r="C268" t="str">
            <v>Centre réad. dépendance Virage</v>
          </cell>
          <cell r="D268">
            <v>37.67</v>
          </cell>
          <cell r="E268">
            <v>0</v>
          </cell>
          <cell r="F268">
            <v>0</v>
          </cell>
          <cell r="G268">
            <v>0</v>
          </cell>
        </row>
        <row r="269">
          <cell r="B269">
            <v>27368703</v>
          </cell>
          <cell r="C269" t="str">
            <v>C.A. Marcelle Ferron Inc.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B270">
            <v>28609360</v>
          </cell>
          <cell r="C270" t="str">
            <v>Résidence Sorel-Tracy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B271">
            <v>51223345</v>
          </cell>
          <cell r="C271" t="str">
            <v>CHSLD Vigi Brossard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B272">
            <v>51225993</v>
          </cell>
          <cell r="C272" t="str">
            <v>Santé Courville de Waterloo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B273">
            <v>51230209</v>
          </cell>
          <cell r="C273" t="str">
            <v>CH Champlain-Jean-L.-Lapierre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B274">
            <v>51232635</v>
          </cell>
          <cell r="C274" t="str">
            <v>CH Champlain-des-Pommetiers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B275">
            <v>54661442</v>
          </cell>
          <cell r="C275" t="str">
            <v>Vigi Santé (CHSLD Montérégie)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B276">
            <v>54982830</v>
          </cell>
          <cell r="C276" t="str">
            <v>CH Champlain-de-Châteauguay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B277">
            <v>12730628</v>
          </cell>
          <cell r="C277" t="str">
            <v>C. santé Tulattavik Ungava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B278">
            <v>18456327</v>
          </cell>
          <cell r="C278" t="str">
            <v>Cent. santé Inuulitsivik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B279">
            <v>16258899</v>
          </cell>
          <cell r="C279" t="str">
            <v>Cons.CRI Santé S.S. Baie James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B280">
            <v>54780366</v>
          </cell>
          <cell r="C280" t="str">
            <v>Cent. hosp. Kateri Memorial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</sheetData>
      <sheetData sheetId="18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  <cell r="BZ1">
            <v>78</v>
          </cell>
          <cell r="CA1">
            <v>79</v>
          </cell>
          <cell r="CB1">
            <v>80</v>
          </cell>
          <cell r="CC1">
            <v>81</v>
          </cell>
          <cell r="CD1">
            <v>82</v>
          </cell>
          <cell r="CE1">
            <v>83</v>
          </cell>
          <cell r="CF1">
            <v>84</v>
          </cell>
          <cell r="CG1">
            <v>85</v>
          </cell>
          <cell r="CH1">
            <v>86</v>
          </cell>
          <cell r="CI1">
            <v>87</v>
          </cell>
          <cell r="CJ1">
            <v>88</v>
          </cell>
          <cell r="CK1">
            <v>89</v>
          </cell>
          <cell r="CL1">
            <v>90</v>
          </cell>
          <cell r="CM1">
            <v>91</v>
          </cell>
          <cell r="CN1">
            <v>92</v>
          </cell>
          <cell r="CO1">
            <v>93</v>
          </cell>
          <cell r="CP1">
            <v>94</v>
          </cell>
          <cell r="CQ1">
            <v>95</v>
          </cell>
          <cell r="CR1">
            <v>96</v>
          </cell>
          <cell r="CS1">
            <v>97</v>
          </cell>
          <cell r="CT1">
            <v>98</v>
          </cell>
          <cell r="CU1">
            <v>99</v>
          </cell>
          <cell r="CV1">
            <v>100</v>
          </cell>
          <cell r="CW1">
            <v>101</v>
          </cell>
          <cell r="CX1">
            <v>102</v>
          </cell>
          <cell r="CY1">
            <v>103</v>
          </cell>
          <cell r="CZ1">
            <v>104</v>
          </cell>
          <cell r="DA1">
            <v>105</v>
          </cell>
          <cell r="DB1">
            <v>106</v>
          </cell>
          <cell r="DC1">
            <v>107</v>
          </cell>
          <cell r="DD1">
            <v>108</v>
          </cell>
          <cell r="DE1">
            <v>109</v>
          </cell>
          <cell r="DF1">
            <v>110</v>
          </cell>
          <cell r="DG1">
            <v>111</v>
          </cell>
          <cell r="DH1">
            <v>112</v>
          </cell>
          <cell r="DI1">
            <v>113</v>
          </cell>
          <cell r="DJ1">
            <v>114</v>
          </cell>
          <cell r="DK1">
            <v>115</v>
          </cell>
          <cell r="DL1">
            <v>116</v>
          </cell>
          <cell r="DM1">
            <v>117</v>
          </cell>
          <cell r="DN1">
            <v>118</v>
          </cell>
          <cell r="DO1">
            <v>119</v>
          </cell>
          <cell r="DP1">
            <v>120</v>
          </cell>
          <cell r="DQ1">
            <v>121</v>
          </cell>
          <cell r="DR1">
            <v>122</v>
          </cell>
          <cell r="DS1">
            <v>123</v>
          </cell>
          <cell r="DT1">
            <v>124</v>
          </cell>
          <cell r="DU1">
            <v>125</v>
          </cell>
          <cell r="DV1">
            <v>126</v>
          </cell>
          <cell r="DW1">
            <v>127</v>
          </cell>
          <cell r="DX1">
            <v>128</v>
          </cell>
          <cell r="DY1">
            <v>129</v>
          </cell>
          <cell r="DZ1">
            <v>130</v>
          </cell>
          <cell r="EA1">
            <v>131</v>
          </cell>
          <cell r="EB1">
            <v>132</v>
          </cell>
          <cell r="EC1">
            <v>133</v>
          </cell>
          <cell r="ED1">
            <v>134</v>
          </cell>
          <cell r="EE1">
            <v>135</v>
          </cell>
          <cell r="EF1">
            <v>136</v>
          </cell>
          <cell r="EG1">
            <v>137</v>
          </cell>
          <cell r="EH1">
            <v>138</v>
          </cell>
          <cell r="EI1">
            <v>139</v>
          </cell>
          <cell r="EJ1">
            <v>140</v>
          </cell>
          <cell r="EK1">
            <v>141</v>
          </cell>
          <cell r="EL1">
            <v>142</v>
          </cell>
          <cell r="EM1">
            <v>143</v>
          </cell>
          <cell r="EN1">
            <v>144</v>
          </cell>
          <cell r="EO1">
            <v>145</v>
          </cell>
          <cell r="EP1">
            <v>146</v>
          </cell>
          <cell r="EQ1">
            <v>147</v>
          </cell>
          <cell r="ER1">
            <v>148</v>
          </cell>
          <cell r="ES1">
            <v>149</v>
          </cell>
          <cell r="ET1">
            <v>150</v>
          </cell>
          <cell r="EU1">
            <v>151</v>
          </cell>
          <cell r="EV1">
            <v>152</v>
          </cell>
          <cell r="EW1">
            <v>153</v>
          </cell>
          <cell r="EX1">
            <v>154</v>
          </cell>
          <cell r="EY1">
            <v>155</v>
          </cell>
          <cell r="EZ1">
            <v>156</v>
          </cell>
          <cell r="FA1">
            <v>157</v>
          </cell>
          <cell r="FB1">
            <v>158</v>
          </cell>
          <cell r="FC1">
            <v>159</v>
          </cell>
          <cell r="FD1">
            <v>160</v>
          </cell>
          <cell r="FE1">
            <v>161</v>
          </cell>
          <cell r="FF1">
            <v>162</v>
          </cell>
          <cell r="FG1">
            <v>163</v>
          </cell>
          <cell r="FH1">
            <v>164</v>
          </cell>
          <cell r="FI1">
            <v>165</v>
          </cell>
          <cell r="FJ1">
            <v>166</v>
          </cell>
          <cell r="FK1">
            <v>167</v>
          </cell>
          <cell r="FL1">
            <v>168</v>
          </cell>
          <cell r="FM1">
            <v>169</v>
          </cell>
          <cell r="FN1">
            <v>170</v>
          </cell>
          <cell r="FO1">
            <v>171</v>
          </cell>
          <cell r="FP1">
            <v>172</v>
          </cell>
          <cell r="FQ1">
            <v>173</v>
          </cell>
          <cell r="FR1">
            <v>174</v>
          </cell>
          <cell r="FS1">
            <v>175</v>
          </cell>
          <cell r="FT1">
            <v>176</v>
          </cell>
          <cell r="FU1">
            <v>177</v>
          </cell>
          <cell r="FV1">
            <v>178</v>
          </cell>
          <cell r="FW1">
            <v>179</v>
          </cell>
          <cell r="FX1">
            <v>180</v>
          </cell>
          <cell r="FY1">
            <v>181</v>
          </cell>
          <cell r="FZ1">
            <v>182</v>
          </cell>
          <cell r="GA1">
            <v>183</v>
          </cell>
          <cell r="GB1">
            <v>184</v>
          </cell>
          <cell r="GC1">
            <v>185</v>
          </cell>
          <cell r="GD1">
            <v>186</v>
          </cell>
          <cell r="GE1">
            <v>187</v>
          </cell>
          <cell r="GF1">
            <v>188</v>
          </cell>
          <cell r="GG1">
            <v>189</v>
          </cell>
          <cell r="GH1">
            <v>190</v>
          </cell>
          <cell r="GI1">
            <v>191</v>
          </cell>
          <cell r="GJ1">
            <v>192</v>
          </cell>
          <cell r="GK1">
            <v>193</v>
          </cell>
          <cell r="GL1">
            <v>194</v>
          </cell>
          <cell r="GM1">
            <v>195</v>
          </cell>
          <cell r="GN1">
            <v>196</v>
          </cell>
          <cell r="GO1">
            <v>197</v>
          </cell>
          <cell r="GP1">
            <v>198</v>
          </cell>
          <cell r="GQ1">
            <v>199</v>
          </cell>
          <cell r="GR1">
            <v>200</v>
          </cell>
          <cell r="GS1">
            <v>201</v>
          </cell>
          <cell r="GT1">
            <v>202</v>
          </cell>
          <cell r="GU1">
            <v>203</v>
          </cell>
          <cell r="GV1">
            <v>204</v>
          </cell>
          <cell r="GW1">
            <v>205</v>
          </cell>
          <cell r="GX1">
            <v>206</v>
          </cell>
          <cell r="GY1">
            <v>207</v>
          </cell>
          <cell r="GZ1">
            <v>208</v>
          </cell>
          <cell r="HA1">
            <v>209</v>
          </cell>
          <cell r="HB1">
            <v>210</v>
          </cell>
          <cell r="HC1">
            <v>211</v>
          </cell>
          <cell r="HD1">
            <v>212</v>
          </cell>
          <cell r="HE1">
            <v>213</v>
          </cell>
          <cell r="HF1">
            <v>214</v>
          </cell>
          <cell r="HG1">
            <v>215</v>
          </cell>
          <cell r="HH1">
            <v>216</v>
          </cell>
          <cell r="HI1">
            <v>217</v>
          </cell>
          <cell r="HJ1">
            <v>218</v>
          </cell>
          <cell r="HK1">
            <v>219</v>
          </cell>
          <cell r="HL1">
            <v>220</v>
          </cell>
          <cell r="HM1">
            <v>221</v>
          </cell>
          <cell r="HN1">
            <v>222</v>
          </cell>
          <cell r="HO1">
            <v>223</v>
          </cell>
          <cell r="HP1">
            <v>224</v>
          </cell>
          <cell r="HQ1">
            <v>225</v>
          </cell>
          <cell r="HR1">
            <v>226</v>
          </cell>
          <cell r="HS1">
            <v>227</v>
          </cell>
          <cell r="HT1">
            <v>228</v>
          </cell>
          <cell r="HU1">
            <v>229</v>
          </cell>
          <cell r="HV1">
            <v>230</v>
          </cell>
          <cell r="HW1">
            <v>231</v>
          </cell>
          <cell r="HX1">
            <v>232</v>
          </cell>
          <cell r="HY1">
            <v>233</v>
          </cell>
          <cell r="HZ1">
            <v>234</v>
          </cell>
        </row>
        <row r="2">
          <cell r="A2" t="str">
            <v>No organisation</v>
          </cell>
          <cell r="B2" t="str">
            <v>Nom organisation</v>
          </cell>
          <cell r="C2" t="str">
            <v>Région</v>
          </cell>
          <cell r="D2" t="str">
            <v>P290-00 L1C5</v>
          </cell>
          <cell r="E2" t="str">
            <v>P290-00 L2C5</v>
          </cell>
          <cell r="F2" t="str">
            <v>P290-00 L3C5</v>
          </cell>
          <cell r="G2" t="str">
            <v>P290-00 L4C5</v>
          </cell>
          <cell r="H2" t="str">
            <v>P290-00 L5C5</v>
          </cell>
          <cell r="I2" t="str">
            <v>P290-00 L6C5</v>
          </cell>
          <cell r="J2" t="str">
            <v>P290-00 L7C5</v>
          </cell>
          <cell r="K2" t="str">
            <v>P290-00 L8C5</v>
          </cell>
          <cell r="L2" t="str">
            <v>P290-00 L9C5</v>
          </cell>
          <cell r="M2" t="str">
            <v>P290-00 L10C5</v>
          </cell>
          <cell r="N2" t="str">
            <v>P290-00 L11C5</v>
          </cell>
          <cell r="O2" t="str">
            <v>P290-00 L12C5</v>
          </cell>
          <cell r="P2" t="str">
            <v>P290-00 L13C5</v>
          </cell>
          <cell r="Q2" t="str">
            <v>P290-00 L14C5</v>
          </cell>
          <cell r="R2" t="str">
            <v>P290-00 L15C5</v>
          </cell>
          <cell r="S2" t="str">
            <v>P290-00 L16C5</v>
          </cell>
          <cell r="T2" t="str">
            <v>P290-00 L17C5</v>
          </cell>
          <cell r="U2" t="str">
            <v>P290-00 L18C5</v>
          </cell>
          <cell r="V2" t="str">
            <v>P290-00 L19C5</v>
          </cell>
          <cell r="W2" t="str">
            <v>P290-00 L20C5</v>
          </cell>
          <cell r="X2" t="str">
            <v>P290-00 L21C5</v>
          </cell>
          <cell r="Y2" t="str">
            <v>P290-00 L22C5</v>
          </cell>
          <cell r="Z2" t="str">
            <v>P290-00 L23C5</v>
          </cell>
          <cell r="AA2" t="str">
            <v>P290-00 L24C5</v>
          </cell>
          <cell r="AB2" t="str">
            <v>P290-00 L25C5</v>
          </cell>
          <cell r="AC2" t="str">
            <v>P290-00 L26C5</v>
          </cell>
          <cell r="AD2" t="str">
            <v>P290-00 L27C5</v>
          </cell>
          <cell r="AE2" t="str">
            <v>P290-00 L28C5</v>
          </cell>
          <cell r="AF2" t="str">
            <v>P290-00 L29C5</v>
          </cell>
          <cell r="AG2" t="str">
            <v>P290-00 L30C5</v>
          </cell>
          <cell r="AH2" t="str">
            <v>P290-00 L31C5</v>
          </cell>
          <cell r="AI2" t="str">
            <v>P290-00 L32C5</v>
          </cell>
          <cell r="AJ2" t="str">
            <v>P290-00 L33C5</v>
          </cell>
          <cell r="AK2" t="str">
            <v>P290-00 L34C5</v>
          </cell>
          <cell r="AL2" t="str">
            <v>P290-00 L36C5</v>
          </cell>
          <cell r="AM2" t="str">
            <v>P290-00 L39C5</v>
          </cell>
          <cell r="AN2" t="str">
            <v>P290-00 L40C5</v>
          </cell>
          <cell r="AO2" t="str">
            <v>P290-00 L41C5</v>
          </cell>
          <cell r="AP2" t="str">
            <v>P290-00 L42C5</v>
          </cell>
          <cell r="AQ2" t="str">
            <v>P290-01 L1C5</v>
          </cell>
          <cell r="AR2" t="str">
            <v>P290-01 L2C5</v>
          </cell>
          <cell r="AS2" t="str">
            <v>P290-01 L3C5</v>
          </cell>
          <cell r="AT2" t="str">
            <v>P290-01 L4C5</v>
          </cell>
          <cell r="AU2" t="str">
            <v>P290-01 L5C5</v>
          </cell>
          <cell r="AV2" t="str">
            <v>P290-01 L6C5</v>
          </cell>
          <cell r="AW2" t="str">
            <v>P290-01 L7C5</v>
          </cell>
          <cell r="AX2" t="str">
            <v>P290-01 L8C5</v>
          </cell>
          <cell r="AY2" t="str">
            <v>P290-01 L9C5</v>
          </cell>
          <cell r="AZ2" t="str">
            <v>P290-01 L10C5</v>
          </cell>
          <cell r="BA2" t="str">
            <v>P290-01 L11C5</v>
          </cell>
          <cell r="BB2" t="str">
            <v>P290-01 L12C5</v>
          </cell>
          <cell r="BC2" t="str">
            <v>P290-01 L13C5</v>
          </cell>
          <cell r="BD2" t="str">
            <v>P290-01 L14C5</v>
          </cell>
          <cell r="BE2" t="str">
            <v>P290-01 L15C5</v>
          </cell>
          <cell r="BF2" t="str">
            <v>P290-01 L16C5</v>
          </cell>
          <cell r="BG2" t="str">
            <v>P290-01 L17C5</v>
          </cell>
          <cell r="BH2" t="str">
            <v>P290-01 L18C5</v>
          </cell>
          <cell r="BI2" t="str">
            <v>P290-01 L19C5</v>
          </cell>
          <cell r="BJ2" t="str">
            <v>P290-01 L20C5</v>
          </cell>
          <cell r="BK2" t="str">
            <v>P290-01 L21C5</v>
          </cell>
          <cell r="BL2" t="str">
            <v>P290-01 L22C5</v>
          </cell>
          <cell r="BM2" t="str">
            <v>P290-01 L23C5</v>
          </cell>
          <cell r="BN2" t="str">
            <v>P290-01 L24C5</v>
          </cell>
          <cell r="BO2" t="str">
            <v>P290-01 L25C5</v>
          </cell>
          <cell r="BP2" t="str">
            <v>P290-01 L26C5</v>
          </cell>
          <cell r="BQ2" t="str">
            <v>P290-01 L27C5</v>
          </cell>
          <cell r="BR2" t="str">
            <v>P290-01 L28C5</v>
          </cell>
          <cell r="BS2" t="str">
            <v>P290-01 L29C5</v>
          </cell>
          <cell r="BT2" t="str">
            <v>P290-01 L30C5</v>
          </cell>
          <cell r="BU2" t="str">
            <v>P290-01 L31C5</v>
          </cell>
          <cell r="BV2" t="str">
            <v>P290-01 L32C5</v>
          </cell>
          <cell r="BW2" t="str">
            <v>P290-01 L33C5</v>
          </cell>
          <cell r="BX2" t="str">
            <v>P290-01 L34C5</v>
          </cell>
          <cell r="BY2" t="str">
            <v>P290-01 L35C5</v>
          </cell>
          <cell r="BZ2" t="str">
            <v>P290-01 L36C5</v>
          </cell>
          <cell r="CA2" t="str">
            <v>P290-01 L37C5</v>
          </cell>
          <cell r="CB2" t="str">
            <v>P290-01 L38C5</v>
          </cell>
          <cell r="CC2" t="str">
            <v>P290-01 L39C5</v>
          </cell>
          <cell r="CD2" t="str">
            <v>P290-01 L40C5</v>
          </cell>
          <cell r="CE2" t="str">
            <v>P290-01 L41C5</v>
          </cell>
          <cell r="CF2" t="str">
            <v>P290-01 L42C5</v>
          </cell>
          <cell r="CG2" t="str">
            <v>P290-01 L43C5</v>
          </cell>
          <cell r="CH2" t="str">
            <v>P290-01 L44C5</v>
          </cell>
          <cell r="CI2" t="str">
            <v>P290-01 L45C5</v>
          </cell>
          <cell r="CJ2" t="str">
            <v>P290-02 L1C5</v>
          </cell>
          <cell r="CK2" t="str">
            <v>P290-02 L2C5</v>
          </cell>
          <cell r="CL2" t="str">
            <v>P290-02 L3C5</v>
          </cell>
          <cell r="CM2" t="str">
            <v>P290-02 L4C5</v>
          </cell>
          <cell r="CN2" t="str">
            <v>P290-02 L5C5</v>
          </cell>
          <cell r="CO2" t="str">
            <v>P290-02 L6C5</v>
          </cell>
          <cell r="CP2" t="str">
            <v>P290-02 L7C5</v>
          </cell>
          <cell r="CQ2" t="str">
            <v>P290-02 L8C5</v>
          </cell>
          <cell r="CR2" t="str">
            <v>P290-02 L9C5</v>
          </cell>
          <cell r="CS2" t="str">
            <v>P290-02 L10C5</v>
          </cell>
          <cell r="CT2" t="str">
            <v>P290-02 L11C5</v>
          </cell>
          <cell r="CU2" t="str">
            <v>P290-02 L12C5</v>
          </cell>
          <cell r="CV2" t="str">
            <v>P290-02 L13C5</v>
          </cell>
          <cell r="CW2" t="str">
            <v>P290-02 L14C5</v>
          </cell>
          <cell r="CX2" t="str">
            <v>P290-02 L15C5</v>
          </cell>
          <cell r="CY2" t="str">
            <v>P290-02 L16C5</v>
          </cell>
          <cell r="CZ2" t="str">
            <v>P290-02 L17C5</v>
          </cell>
          <cell r="DA2" t="str">
            <v>P290-02 L18C5</v>
          </cell>
          <cell r="DB2" t="str">
            <v>P290-02 L19C5</v>
          </cell>
          <cell r="DC2" t="str">
            <v>P290-02 L20C5</v>
          </cell>
          <cell r="DD2" t="str">
            <v>P290-02 L21C5</v>
          </cell>
          <cell r="DE2" t="str">
            <v>P290-02 L22C5</v>
          </cell>
          <cell r="DF2" t="str">
            <v>P290-02 L23C5</v>
          </cell>
          <cell r="DG2" t="str">
            <v>P290-02 L24C5</v>
          </cell>
          <cell r="DH2" t="str">
            <v>P290-02 L25C5</v>
          </cell>
          <cell r="DI2" t="str">
            <v>P290-02 L26C5</v>
          </cell>
          <cell r="DJ2" t="str">
            <v>P290-02 L27C5</v>
          </cell>
          <cell r="DK2" t="str">
            <v>P290-02 L28C5</v>
          </cell>
          <cell r="DL2" t="str">
            <v>P290-02 L29C5</v>
          </cell>
          <cell r="DM2" t="str">
            <v>P290-02 L30C5</v>
          </cell>
          <cell r="DN2" t="str">
            <v>P290-02 L31C5</v>
          </cell>
          <cell r="DO2" t="str">
            <v>P290-02 L32C5</v>
          </cell>
          <cell r="DP2" t="str">
            <v>P290-02 L33C5</v>
          </cell>
          <cell r="DQ2" t="str">
            <v>P290-02 L34C5</v>
          </cell>
          <cell r="DR2" t="str">
            <v>P290-02 L35C5</v>
          </cell>
          <cell r="DS2" t="str">
            <v>P290-02 L36C5</v>
          </cell>
          <cell r="DT2" t="str">
            <v>P290-02 L37C5</v>
          </cell>
          <cell r="DU2" t="str">
            <v>P290-02 L38C5</v>
          </cell>
          <cell r="DV2" t="str">
            <v>P290-02 L39C5</v>
          </cell>
          <cell r="DW2" t="str">
            <v>P290-02 L40C5</v>
          </cell>
          <cell r="DX2" t="str">
            <v>P290-02 L41C5</v>
          </cell>
          <cell r="DY2" t="str">
            <v>P290-02 L42C5</v>
          </cell>
          <cell r="DZ2" t="str">
            <v>P290-02 L43C5</v>
          </cell>
          <cell r="EA2" t="str">
            <v>P290-02 L44C5</v>
          </cell>
          <cell r="EB2" t="str">
            <v>P290-02 L45C5</v>
          </cell>
          <cell r="EC2" t="str">
            <v>P291-00 L1C5</v>
          </cell>
          <cell r="ED2" t="str">
            <v>P291-00 L2C5</v>
          </cell>
          <cell r="EE2" t="str">
            <v>P291-00 L3C5</v>
          </cell>
          <cell r="EF2" t="str">
            <v>P291-00 L4C5</v>
          </cell>
          <cell r="EG2" t="str">
            <v>P291-00 L5C5</v>
          </cell>
          <cell r="EH2" t="str">
            <v>P291-00 L6C5</v>
          </cell>
          <cell r="EI2" t="str">
            <v>P291-00 L7C5</v>
          </cell>
          <cell r="EJ2" t="str">
            <v>P291-00 L8C5</v>
          </cell>
          <cell r="EK2" t="str">
            <v>P291-00 L9C5</v>
          </cell>
          <cell r="EL2" t="str">
            <v>P291-00 L10C5</v>
          </cell>
          <cell r="EM2" t="str">
            <v>P291-00 L11C5</v>
          </cell>
          <cell r="EN2" t="str">
            <v>P291-00 L12C5</v>
          </cell>
          <cell r="EO2" t="str">
            <v>P291-00 L13C5</v>
          </cell>
          <cell r="EP2" t="str">
            <v>P291-00 L14C5</v>
          </cell>
          <cell r="EQ2" t="str">
            <v>P291-00 L15C5</v>
          </cell>
          <cell r="ER2" t="str">
            <v>P291-00 L16C5</v>
          </cell>
          <cell r="ES2" t="str">
            <v>P291-00 L17C5</v>
          </cell>
          <cell r="ET2" t="str">
            <v>P291-00 L18C5</v>
          </cell>
          <cell r="EU2" t="str">
            <v>P291-00 L19C5</v>
          </cell>
          <cell r="EV2" t="str">
            <v>P291-00 L20C5</v>
          </cell>
          <cell r="EW2" t="str">
            <v>P291-00 L21C5</v>
          </cell>
          <cell r="EX2" t="str">
            <v>P291-00 L22C5</v>
          </cell>
          <cell r="EY2" t="str">
            <v>P291-00 L23C5</v>
          </cell>
          <cell r="EZ2" t="str">
            <v>P291-00 L24C5</v>
          </cell>
          <cell r="FA2" t="str">
            <v>P291-00 L27C5</v>
          </cell>
          <cell r="FB2" t="str">
            <v>P291-00 L28C5</v>
          </cell>
          <cell r="FC2" t="str">
            <v>P291-00 L29C5</v>
          </cell>
          <cell r="FD2" t="str">
            <v>P291-00 L30C5</v>
          </cell>
          <cell r="FE2" t="str">
            <v>P291-00 L31C5</v>
          </cell>
          <cell r="FF2" t="str">
            <v>P291-00 L32C5</v>
          </cell>
          <cell r="FG2" t="str">
            <v>P291-00 L33C5</v>
          </cell>
          <cell r="FH2" t="str">
            <v>P291-00 L34C5</v>
          </cell>
          <cell r="FI2" t="str">
            <v>P292-00 L2C5</v>
          </cell>
          <cell r="FJ2" t="str">
            <v>P292-00 L3C5</v>
          </cell>
          <cell r="FK2" t="str">
            <v>P292-00 L4C5</v>
          </cell>
          <cell r="FL2" t="str">
            <v>P292-00 L5C5</v>
          </cell>
          <cell r="FM2" t="str">
            <v>P292-00 L6C5</v>
          </cell>
          <cell r="FN2" t="str">
            <v>P292-00 L7C5</v>
          </cell>
          <cell r="FO2" t="str">
            <v>P292-00 L8C5</v>
          </cell>
          <cell r="FP2" t="str">
            <v>P292-00 L9C5</v>
          </cell>
          <cell r="FQ2" t="str">
            <v>P292-00 L10C5</v>
          </cell>
          <cell r="FR2" t="str">
            <v>P292-00 L11C5</v>
          </cell>
          <cell r="FS2" t="str">
            <v>P292-00 L12C5</v>
          </cell>
          <cell r="FT2" t="str">
            <v>P292-00 L13C5</v>
          </cell>
          <cell r="FU2" t="str">
            <v>P292-00 L14C5</v>
          </cell>
          <cell r="FV2" t="str">
            <v>P292-00 L15C5</v>
          </cell>
          <cell r="FW2" t="str">
            <v>P292-00 L16C5</v>
          </cell>
          <cell r="FX2" t="str">
            <v>P292-00 L17C5</v>
          </cell>
          <cell r="FY2" t="str">
            <v>P292-00 L18C5</v>
          </cell>
          <cell r="FZ2" t="str">
            <v>P292-00 L19C5</v>
          </cell>
          <cell r="GA2" t="str">
            <v>P292-00 L20C5</v>
          </cell>
          <cell r="GB2" t="str">
            <v>P292-00 L21C5</v>
          </cell>
          <cell r="GC2" t="str">
            <v>P292-00 L22C5</v>
          </cell>
          <cell r="GD2" t="str">
            <v>P292-00 L23C5</v>
          </cell>
          <cell r="GE2" t="str">
            <v>P292-00 L24C5</v>
          </cell>
          <cell r="GF2" t="str">
            <v>P292-00 L25C5</v>
          </cell>
          <cell r="GG2" t="str">
            <v>P292-00 L26C5</v>
          </cell>
          <cell r="GH2" t="str">
            <v>P292-00 L27C5</v>
          </cell>
          <cell r="GI2" t="str">
            <v>P292-00 L29C5</v>
          </cell>
          <cell r="GJ2" t="str">
            <v>P292-00 L30C5</v>
          </cell>
          <cell r="GK2" t="str">
            <v>P292-00 L31C5</v>
          </cell>
          <cell r="GL2" t="str">
            <v>P292-00 L32C5</v>
          </cell>
          <cell r="GM2" t="str">
            <v>P292-00 L33C5</v>
          </cell>
          <cell r="GN2" t="str">
            <v>P292-00 L34C5</v>
          </cell>
          <cell r="GO2" t="str">
            <v>P292-00 L35C5</v>
          </cell>
          <cell r="GP2" t="str">
            <v>P292-00 L36C5</v>
          </cell>
          <cell r="GQ2" t="str">
            <v>P292-00 L37C5</v>
          </cell>
          <cell r="GR2" t="str">
            <v>P292-00 L38C5</v>
          </cell>
          <cell r="GS2" t="str">
            <v>P292-00 L39C5</v>
          </cell>
          <cell r="GT2" t="str">
            <v>P292-00 L40C5</v>
          </cell>
          <cell r="GU2" t="str">
            <v>P293-00 L1C5</v>
          </cell>
          <cell r="GV2" t="str">
            <v>P293-00 L2C5</v>
          </cell>
          <cell r="GW2" t="str">
            <v>P293-00 L3C5</v>
          </cell>
          <cell r="GX2" t="str">
            <v>P293-00 L4C5</v>
          </cell>
          <cell r="GY2" t="str">
            <v>P293-00 L5C5</v>
          </cell>
          <cell r="GZ2" t="str">
            <v>P293-00 L6C5</v>
          </cell>
          <cell r="HA2" t="str">
            <v>P293-00 L7C5</v>
          </cell>
          <cell r="HB2" t="str">
            <v>P293-00 L8C5</v>
          </cell>
          <cell r="HC2" t="str">
            <v>P293-00 L9C5</v>
          </cell>
          <cell r="HD2" t="str">
            <v>P293-00 L10C5</v>
          </cell>
          <cell r="HE2" t="str">
            <v>P293-00 L11C5</v>
          </cell>
          <cell r="HF2" t="str">
            <v>P293-00 L12C5</v>
          </cell>
          <cell r="HG2" t="str">
            <v>P293-00 L13C5</v>
          </cell>
          <cell r="HH2" t="str">
            <v>P293-00 L14C5</v>
          </cell>
          <cell r="HI2" t="str">
            <v>P293-00 L15C5</v>
          </cell>
          <cell r="HJ2" t="str">
            <v>P294-00 L1C5</v>
          </cell>
          <cell r="HK2" t="str">
            <v>P294-00 L2C5</v>
          </cell>
          <cell r="HL2" t="str">
            <v>P294-00 L3C5</v>
          </cell>
          <cell r="HM2" t="str">
            <v>P294-00 L4C5</v>
          </cell>
          <cell r="HN2" t="str">
            <v>P294-00 L5C5</v>
          </cell>
          <cell r="HO2" t="str">
            <v>P294-00 L6C5</v>
          </cell>
          <cell r="HP2" t="str">
            <v>P294-00 L7C5</v>
          </cell>
          <cell r="HQ2" t="str">
            <v>P294-00 L8C5</v>
          </cell>
          <cell r="HR2" t="str">
            <v>P294-00 L9C5</v>
          </cell>
          <cell r="HS2" t="str">
            <v>P294-00 L11C5</v>
          </cell>
          <cell r="HT2" t="str">
            <v>P294-00 L12C5</v>
          </cell>
          <cell r="HU2" t="str">
            <v>P294-00 L13C5</v>
          </cell>
          <cell r="HV2" t="str">
            <v>P294-00 L14C5</v>
          </cell>
          <cell r="HW2" t="str">
            <v>P294-00 L15C5</v>
          </cell>
          <cell r="HX2" t="str">
            <v>P294-00 L16C5</v>
          </cell>
          <cell r="HY2" t="str">
            <v>P294-00 L17C5</v>
          </cell>
          <cell r="HZ2" t="str">
            <v>P294-00 L18C5</v>
          </cell>
        </row>
        <row r="3">
          <cell r="A3">
            <v>11042215</v>
          </cell>
          <cell r="B3" t="str">
            <v>Inst. univ. santé mentale Mtl</v>
          </cell>
          <cell r="C3">
            <v>6</v>
          </cell>
          <cell r="D3">
            <v>0</v>
          </cell>
          <cell r="E3">
            <v>0</v>
          </cell>
          <cell r="F3">
            <v>0</v>
          </cell>
          <cell r="G3">
            <v>112114</v>
          </cell>
          <cell r="H3">
            <v>0</v>
          </cell>
          <cell r="I3">
            <v>0</v>
          </cell>
          <cell r="J3">
            <v>50000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162114</v>
          </cell>
          <cell r="AK3">
            <v>0</v>
          </cell>
          <cell r="AL3">
            <v>0</v>
          </cell>
          <cell r="AM3">
            <v>15000</v>
          </cell>
          <cell r="AN3">
            <v>37376</v>
          </cell>
          <cell r="AO3">
            <v>52376</v>
          </cell>
          <cell r="AP3">
            <v>214490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332157</v>
          </cell>
          <cell r="FC3">
            <v>1311145</v>
          </cell>
          <cell r="FD3">
            <v>2073294</v>
          </cell>
          <cell r="FE3">
            <v>2073294</v>
          </cell>
          <cell r="FF3">
            <v>0</v>
          </cell>
          <cell r="FG3">
            <v>0</v>
          </cell>
          <cell r="FH3">
            <v>2073294</v>
          </cell>
          <cell r="FI3">
            <v>801669</v>
          </cell>
          <cell r="FJ3">
            <v>24067</v>
          </cell>
          <cell r="FK3">
            <v>6611</v>
          </cell>
          <cell r="FL3">
            <v>6551</v>
          </cell>
          <cell r="FM3">
            <v>15467</v>
          </cell>
          <cell r="FN3">
            <v>21960</v>
          </cell>
          <cell r="FO3">
            <v>2921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879246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879246</v>
          </cell>
          <cell r="GQ3">
            <v>0</v>
          </cell>
          <cell r="GR3">
            <v>0</v>
          </cell>
          <cell r="GS3">
            <v>879246</v>
          </cell>
          <cell r="GT3">
            <v>879246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60550</v>
          </cell>
          <cell r="HK3">
            <v>166972</v>
          </cell>
          <cell r="HL3">
            <v>879246</v>
          </cell>
          <cell r="HM3">
            <v>0</v>
          </cell>
          <cell r="HN3">
            <v>1106768</v>
          </cell>
          <cell r="HO3">
            <v>0</v>
          </cell>
          <cell r="HP3">
            <v>60550</v>
          </cell>
          <cell r="HQ3">
            <v>60550</v>
          </cell>
          <cell r="HR3">
            <v>166972</v>
          </cell>
          <cell r="HS3">
            <v>166972</v>
          </cell>
          <cell r="HT3">
            <v>879246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879246</v>
          </cell>
        </row>
        <row r="4">
          <cell r="A4">
            <v>11042264</v>
          </cell>
          <cell r="B4" t="str">
            <v>CHUS</v>
          </cell>
          <cell r="C4">
            <v>5</v>
          </cell>
          <cell r="D4">
            <v>0</v>
          </cell>
          <cell r="E4">
            <v>259046</v>
          </cell>
          <cell r="F4">
            <v>0</v>
          </cell>
          <cell r="G4">
            <v>0</v>
          </cell>
          <cell r="H4">
            <v>38189</v>
          </cell>
          <cell r="I4">
            <v>0</v>
          </cell>
          <cell r="J4">
            <v>65145</v>
          </cell>
          <cell r="K4">
            <v>2778191</v>
          </cell>
          <cell r="L4">
            <v>2447453</v>
          </cell>
          <cell r="M4">
            <v>90000</v>
          </cell>
          <cell r="N4">
            <v>918</v>
          </cell>
          <cell r="O4">
            <v>259335</v>
          </cell>
          <cell r="P4">
            <v>107521</v>
          </cell>
          <cell r="Q4">
            <v>38092</v>
          </cell>
          <cell r="R4">
            <v>9231</v>
          </cell>
          <cell r="S4">
            <v>0</v>
          </cell>
          <cell r="T4">
            <v>69958</v>
          </cell>
          <cell r="U4">
            <v>0</v>
          </cell>
          <cell r="V4">
            <v>89660</v>
          </cell>
          <cell r="W4">
            <v>0</v>
          </cell>
          <cell r="X4">
            <v>0</v>
          </cell>
          <cell r="Y4">
            <v>168976</v>
          </cell>
          <cell r="Z4">
            <v>17434</v>
          </cell>
          <cell r="AA4">
            <v>93832</v>
          </cell>
          <cell r="AB4">
            <v>76771</v>
          </cell>
          <cell r="AC4">
            <v>9667</v>
          </cell>
          <cell r="AD4">
            <v>7553</v>
          </cell>
          <cell r="AE4">
            <v>25000</v>
          </cell>
          <cell r="AF4">
            <v>100000</v>
          </cell>
          <cell r="AG4">
            <v>0</v>
          </cell>
          <cell r="AH4">
            <v>0</v>
          </cell>
          <cell r="AI4">
            <v>0</v>
          </cell>
          <cell r="AJ4">
            <v>6751972</v>
          </cell>
          <cell r="AK4">
            <v>0</v>
          </cell>
          <cell r="AL4">
            <v>896476</v>
          </cell>
          <cell r="AM4">
            <v>58065</v>
          </cell>
          <cell r="AN4">
            <v>850808</v>
          </cell>
          <cell r="AO4">
            <v>1805349</v>
          </cell>
          <cell r="AP4">
            <v>8557321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K4">
            <v>0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>
            <v>0</v>
          </cell>
          <cell r="DR4">
            <v>0</v>
          </cell>
          <cell r="DS4">
            <v>0</v>
          </cell>
          <cell r="DT4">
            <v>0</v>
          </cell>
          <cell r="DU4">
            <v>0</v>
          </cell>
          <cell r="DV4">
            <v>0</v>
          </cell>
          <cell r="DW4">
            <v>0</v>
          </cell>
          <cell r="DX4">
            <v>0</v>
          </cell>
          <cell r="DY4">
            <v>0</v>
          </cell>
          <cell r="DZ4">
            <v>0</v>
          </cell>
          <cell r="EA4">
            <v>0</v>
          </cell>
          <cell r="EB4">
            <v>0</v>
          </cell>
          <cell r="EC4">
            <v>16146</v>
          </cell>
          <cell r="ED4">
            <v>0</v>
          </cell>
          <cell r="EE4">
            <v>0</v>
          </cell>
          <cell r="EF4">
            <v>0</v>
          </cell>
          <cell r="EG4">
            <v>0</v>
          </cell>
          <cell r="EH4">
            <v>0</v>
          </cell>
          <cell r="EI4">
            <v>0</v>
          </cell>
          <cell r="EJ4">
            <v>0</v>
          </cell>
          <cell r="EK4">
            <v>0</v>
          </cell>
          <cell r="EL4">
            <v>0</v>
          </cell>
          <cell r="EM4">
            <v>0</v>
          </cell>
          <cell r="EN4">
            <v>677379</v>
          </cell>
          <cell r="EO4">
            <v>0</v>
          </cell>
          <cell r="EP4">
            <v>0</v>
          </cell>
          <cell r="EQ4">
            <v>0</v>
          </cell>
          <cell r="ER4">
            <v>128437</v>
          </cell>
          <cell r="ES4">
            <v>0</v>
          </cell>
          <cell r="ET4">
            <v>0</v>
          </cell>
          <cell r="EU4">
            <v>0</v>
          </cell>
          <cell r="EV4">
            <v>0</v>
          </cell>
          <cell r="EW4">
            <v>0</v>
          </cell>
          <cell r="EX4">
            <v>0</v>
          </cell>
          <cell r="EY4">
            <v>0</v>
          </cell>
          <cell r="EZ4">
            <v>821962</v>
          </cell>
          <cell r="FA4">
            <v>3354051</v>
          </cell>
          <cell r="FB4">
            <v>569584</v>
          </cell>
          <cell r="FC4">
            <v>7643126</v>
          </cell>
          <cell r="FD4">
            <v>12396817</v>
          </cell>
          <cell r="FE4">
            <v>11237824</v>
          </cell>
          <cell r="FF4">
            <v>0</v>
          </cell>
          <cell r="FG4">
            <v>337031</v>
          </cell>
          <cell r="FH4">
            <v>11574855</v>
          </cell>
          <cell r="FI4">
            <v>896476</v>
          </cell>
          <cell r="FJ4">
            <v>28819139</v>
          </cell>
          <cell r="FK4">
            <v>3354051</v>
          </cell>
          <cell r="FL4">
            <v>0</v>
          </cell>
          <cell r="FM4">
            <v>0</v>
          </cell>
          <cell r="FN4">
            <v>0</v>
          </cell>
          <cell r="FO4">
            <v>0</v>
          </cell>
          <cell r="FP4">
            <v>0</v>
          </cell>
          <cell r="FQ4">
            <v>0</v>
          </cell>
          <cell r="FR4">
            <v>0</v>
          </cell>
          <cell r="FS4">
            <v>0</v>
          </cell>
          <cell r="FT4">
            <v>0</v>
          </cell>
          <cell r="FU4">
            <v>0</v>
          </cell>
          <cell r="FV4">
            <v>0</v>
          </cell>
          <cell r="FW4">
            <v>0</v>
          </cell>
          <cell r="FX4">
            <v>0</v>
          </cell>
          <cell r="FY4">
            <v>0</v>
          </cell>
          <cell r="FZ4">
            <v>0</v>
          </cell>
          <cell r="GA4">
            <v>0</v>
          </cell>
          <cell r="GB4">
            <v>0</v>
          </cell>
          <cell r="GC4">
            <v>0</v>
          </cell>
          <cell r="GD4">
            <v>0</v>
          </cell>
          <cell r="GE4">
            <v>0</v>
          </cell>
          <cell r="GF4">
            <v>0</v>
          </cell>
          <cell r="GG4">
            <v>33069666</v>
          </cell>
          <cell r="GH4">
            <v>0</v>
          </cell>
          <cell r="GI4">
            <v>0</v>
          </cell>
          <cell r="GJ4">
            <v>0</v>
          </cell>
          <cell r="GK4">
            <v>0</v>
          </cell>
          <cell r="GL4">
            <v>0</v>
          </cell>
          <cell r="GM4">
            <v>0</v>
          </cell>
          <cell r="GN4">
            <v>0</v>
          </cell>
          <cell r="GO4">
            <v>0</v>
          </cell>
          <cell r="GP4">
            <v>33069666</v>
          </cell>
          <cell r="GQ4">
            <v>896476</v>
          </cell>
          <cell r="GR4">
            <v>3354051</v>
          </cell>
          <cell r="GS4">
            <v>28819139</v>
          </cell>
          <cell r="GT4">
            <v>33069666</v>
          </cell>
          <cell r="GU4">
            <v>0</v>
          </cell>
          <cell r="GV4">
            <v>0</v>
          </cell>
          <cell r="GW4">
            <v>0</v>
          </cell>
          <cell r="GX4">
            <v>0</v>
          </cell>
          <cell r="GY4">
            <v>0</v>
          </cell>
          <cell r="GZ4">
            <v>0</v>
          </cell>
          <cell r="HA4">
            <v>0</v>
          </cell>
          <cell r="HB4">
            <v>0</v>
          </cell>
          <cell r="HC4">
            <v>0</v>
          </cell>
          <cell r="HD4">
            <v>0</v>
          </cell>
          <cell r="HE4">
            <v>0</v>
          </cell>
          <cell r="HF4">
            <v>0</v>
          </cell>
          <cell r="HG4">
            <v>0</v>
          </cell>
          <cell r="HH4">
            <v>0</v>
          </cell>
          <cell r="HI4">
            <v>0</v>
          </cell>
          <cell r="HJ4">
            <v>722747</v>
          </cell>
          <cell r="HK4">
            <v>822850</v>
          </cell>
          <cell r="HL4">
            <v>28819139</v>
          </cell>
          <cell r="HM4">
            <v>12899953</v>
          </cell>
          <cell r="HN4">
            <v>43264689</v>
          </cell>
          <cell r="HO4">
            <v>0</v>
          </cell>
          <cell r="HP4">
            <v>722747</v>
          </cell>
          <cell r="HQ4">
            <v>722747</v>
          </cell>
          <cell r="HR4">
            <v>822850</v>
          </cell>
          <cell r="HS4">
            <v>822850</v>
          </cell>
          <cell r="HT4">
            <v>30847778</v>
          </cell>
          <cell r="HU4">
            <v>96000</v>
          </cell>
          <cell r="HV4">
            <v>7952051</v>
          </cell>
          <cell r="HW4">
            <v>238217</v>
          </cell>
          <cell r="HX4">
            <v>361343</v>
          </cell>
          <cell r="HY4">
            <v>2223703</v>
          </cell>
          <cell r="HZ4">
            <v>41719092</v>
          </cell>
        </row>
        <row r="5">
          <cell r="A5">
            <v>11042280</v>
          </cell>
          <cell r="B5" t="str">
            <v>Cent. Cardinal</v>
          </cell>
          <cell r="C5">
            <v>6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K5">
            <v>0</v>
          </cell>
          <cell r="DL5">
            <v>0</v>
          </cell>
          <cell r="DM5">
            <v>0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0</v>
          </cell>
          <cell r="DY5">
            <v>0</v>
          </cell>
          <cell r="DZ5">
            <v>0</v>
          </cell>
          <cell r="EA5">
            <v>0</v>
          </cell>
          <cell r="EB5">
            <v>0</v>
          </cell>
          <cell r="EC5">
            <v>0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0</v>
          </cell>
          <cell r="EM5">
            <v>0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0</v>
          </cell>
          <cell r="FO5">
            <v>0</v>
          </cell>
          <cell r="FP5">
            <v>0</v>
          </cell>
          <cell r="FQ5">
            <v>0</v>
          </cell>
          <cell r="FR5">
            <v>0</v>
          </cell>
          <cell r="FS5">
            <v>0</v>
          </cell>
          <cell r="FT5">
            <v>0</v>
          </cell>
          <cell r="FU5">
            <v>0</v>
          </cell>
          <cell r="FV5">
            <v>0</v>
          </cell>
          <cell r="FW5">
            <v>0</v>
          </cell>
          <cell r="FX5">
            <v>0</v>
          </cell>
          <cell r="FY5">
            <v>0</v>
          </cell>
          <cell r="FZ5">
            <v>0</v>
          </cell>
          <cell r="GA5">
            <v>0</v>
          </cell>
          <cell r="GB5">
            <v>0</v>
          </cell>
          <cell r="GC5">
            <v>0</v>
          </cell>
          <cell r="GD5">
            <v>0</v>
          </cell>
          <cell r="GE5">
            <v>0</v>
          </cell>
          <cell r="GF5">
            <v>0</v>
          </cell>
          <cell r="GG5">
            <v>0</v>
          </cell>
          <cell r="GH5">
            <v>0</v>
          </cell>
          <cell r="GI5">
            <v>0</v>
          </cell>
          <cell r="GJ5">
            <v>0</v>
          </cell>
          <cell r="GK5">
            <v>0</v>
          </cell>
          <cell r="GL5">
            <v>0</v>
          </cell>
          <cell r="GM5">
            <v>0</v>
          </cell>
          <cell r="GN5">
            <v>0</v>
          </cell>
          <cell r="GO5">
            <v>0</v>
          </cell>
          <cell r="GP5">
            <v>0</v>
          </cell>
          <cell r="GQ5">
            <v>0</v>
          </cell>
          <cell r="GR5">
            <v>0</v>
          </cell>
          <cell r="GS5">
            <v>0</v>
          </cell>
          <cell r="GT5">
            <v>0</v>
          </cell>
          <cell r="GU5">
            <v>0</v>
          </cell>
          <cell r="GV5">
            <v>0</v>
          </cell>
          <cell r="GW5">
            <v>0</v>
          </cell>
          <cell r="GX5">
            <v>0</v>
          </cell>
          <cell r="GY5">
            <v>0</v>
          </cell>
          <cell r="GZ5">
            <v>0</v>
          </cell>
          <cell r="HA5">
            <v>0</v>
          </cell>
          <cell r="HB5">
            <v>0</v>
          </cell>
          <cell r="HC5">
            <v>0</v>
          </cell>
          <cell r="HD5">
            <v>0</v>
          </cell>
          <cell r="HE5">
            <v>0</v>
          </cell>
          <cell r="HF5">
            <v>0</v>
          </cell>
          <cell r="HG5">
            <v>0</v>
          </cell>
          <cell r="HH5">
            <v>0</v>
          </cell>
          <cell r="HI5">
            <v>0</v>
          </cell>
          <cell r="HJ5">
            <v>0</v>
          </cell>
          <cell r="HK5">
            <v>0</v>
          </cell>
          <cell r="HL5">
            <v>0</v>
          </cell>
          <cell r="HM5">
            <v>0</v>
          </cell>
          <cell r="HN5">
            <v>0</v>
          </cell>
          <cell r="HO5">
            <v>0</v>
          </cell>
          <cell r="HP5">
            <v>0</v>
          </cell>
          <cell r="HQ5">
            <v>0</v>
          </cell>
          <cell r="HR5">
            <v>0</v>
          </cell>
          <cell r="HS5">
            <v>0</v>
          </cell>
          <cell r="HT5">
            <v>0</v>
          </cell>
          <cell r="HU5">
            <v>0</v>
          </cell>
          <cell r="HV5">
            <v>0</v>
          </cell>
          <cell r="HW5">
            <v>0</v>
          </cell>
          <cell r="HX5">
            <v>0</v>
          </cell>
          <cell r="HY5">
            <v>0</v>
          </cell>
          <cell r="HZ5">
            <v>0</v>
          </cell>
        </row>
        <row r="6">
          <cell r="A6">
            <v>11042314</v>
          </cell>
          <cell r="B6" t="str">
            <v>Centres jeunesse Outaouais</v>
          </cell>
          <cell r="C6">
            <v>7</v>
          </cell>
          <cell r="D6">
            <v>0</v>
          </cell>
          <cell r="E6">
            <v>0</v>
          </cell>
          <cell r="F6">
            <v>0</v>
          </cell>
          <cell r="G6">
            <v>30915</v>
          </cell>
          <cell r="H6">
            <v>0</v>
          </cell>
          <cell r="I6">
            <v>16213</v>
          </cell>
          <cell r="J6">
            <v>4860</v>
          </cell>
          <cell r="K6">
            <v>0</v>
          </cell>
          <cell r="L6">
            <v>32200</v>
          </cell>
          <cell r="M6">
            <v>7670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91858</v>
          </cell>
          <cell r="AK6">
            <v>41599</v>
          </cell>
          <cell r="AL6">
            <v>4963</v>
          </cell>
          <cell r="AM6">
            <v>0</v>
          </cell>
          <cell r="AN6">
            <v>10287</v>
          </cell>
          <cell r="AO6">
            <v>56849</v>
          </cell>
          <cell r="AP6">
            <v>148707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0</v>
          </cell>
          <cell r="DY6">
            <v>0</v>
          </cell>
          <cell r="DZ6">
            <v>0</v>
          </cell>
          <cell r="EA6">
            <v>0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0</v>
          </cell>
          <cell r="EM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4963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  <cell r="FR6">
            <v>0</v>
          </cell>
          <cell r="FS6">
            <v>0</v>
          </cell>
          <cell r="FT6">
            <v>0</v>
          </cell>
          <cell r="FU6">
            <v>0</v>
          </cell>
          <cell r="FV6">
            <v>0</v>
          </cell>
          <cell r="FW6">
            <v>0</v>
          </cell>
          <cell r="FX6">
            <v>0</v>
          </cell>
          <cell r="FY6">
            <v>0</v>
          </cell>
          <cell r="FZ6">
            <v>0</v>
          </cell>
          <cell r="GA6">
            <v>0</v>
          </cell>
          <cell r="GB6">
            <v>0</v>
          </cell>
          <cell r="GC6">
            <v>0</v>
          </cell>
          <cell r="GD6">
            <v>0</v>
          </cell>
          <cell r="GE6">
            <v>0</v>
          </cell>
          <cell r="GF6">
            <v>0</v>
          </cell>
          <cell r="GG6">
            <v>4963</v>
          </cell>
          <cell r="GH6">
            <v>0</v>
          </cell>
          <cell r="GI6">
            <v>0</v>
          </cell>
          <cell r="GJ6">
            <v>0</v>
          </cell>
          <cell r="GK6">
            <v>0</v>
          </cell>
          <cell r="GL6">
            <v>0</v>
          </cell>
          <cell r="GM6">
            <v>0</v>
          </cell>
          <cell r="GN6">
            <v>0</v>
          </cell>
          <cell r="GO6">
            <v>0</v>
          </cell>
          <cell r="GP6">
            <v>4963</v>
          </cell>
          <cell r="GQ6">
            <v>4963</v>
          </cell>
          <cell r="GR6">
            <v>0</v>
          </cell>
          <cell r="GS6">
            <v>0</v>
          </cell>
          <cell r="GT6">
            <v>4963</v>
          </cell>
          <cell r="GU6">
            <v>0</v>
          </cell>
          <cell r="GV6">
            <v>0</v>
          </cell>
          <cell r="GW6">
            <v>0</v>
          </cell>
          <cell r="GX6">
            <v>0</v>
          </cell>
          <cell r="GY6">
            <v>0</v>
          </cell>
          <cell r="GZ6">
            <v>0</v>
          </cell>
          <cell r="HA6">
            <v>0</v>
          </cell>
          <cell r="HB6">
            <v>0</v>
          </cell>
          <cell r="HC6">
            <v>0</v>
          </cell>
          <cell r="HD6">
            <v>0</v>
          </cell>
          <cell r="HE6">
            <v>0</v>
          </cell>
          <cell r="HF6">
            <v>0</v>
          </cell>
          <cell r="HG6">
            <v>0</v>
          </cell>
          <cell r="HH6">
            <v>0</v>
          </cell>
          <cell r="HI6">
            <v>0</v>
          </cell>
          <cell r="HJ6">
            <v>0</v>
          </cell>
          <cell r="HK6">
            <v>0</v>
          </cell>
          <cell r="HL6">
            <v>0</v>
          </cell>
          <cell r="HM6">
            <v>0</v>
          </cell>
          <cell r="HN6">
            <v>0</v>
          </cell>
          <cell r="HO6">
            <v>0</v>
          </cell>
          <cell r="HP6">
            <v>0</v>
          </cell>
          <cell r="HQ6">
            <v>0</v>
          </cell>
          <cell r="HR6">
            <v>0</v>
          </cell>
          <cell r="HS6">
            <v>0</v>
          </cell>
          <cell r="HT6">
            <v>0</v>
          </cell>
          <cell r="HU6">
            <v>0</v>
          </cell>
          <cell r="HV6">
            <v>0</v>
          </cell>
          <cell r="HW6">
            <v>0</v>
          </cell>
          <cell r="HX6">
            <v>0</v>
          </cell>
          <cell r="HY6">
            <v>0</v>
          </cell>
          <cell r="HZ6">
            <v>0</v>
          </cell>
        </row>
        <row r="7">
          <cell r="A7">
            <v>11042322</v>
          </cell>
          <cell r="B7" t="str">
            <v>Cent. jeun. Bas St-Laurent</v>
          </cell>
          <cell r="C7">
            <v>1</v>
          </cell>
          <cell r="D7">
            <v>151497</v>
          </cell>
          <cell r="E7">
            <v>100000</v>
          </cell>
          <cell r="F7">
            <v>34999</v>
          </cell>
          <cell r="G7">
            <v>177500</v>
          </cell>
          <cell r="H7">
            <v>9005</v>
          </cell>
          <cell r="I7">
            <v>116236</v>
          </cell>
          <cell r="J7">
            <v>162631</v>
          </cell>
          <cell r="K7">
            <v>116236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868104</v>
          </cell>
          <cell r="AK7">
            <v>0</v>
          </cell>
          <cell r="AL7">
            <v>8834</v>
          </cell>
          <cell r="AM7">
            <v>0</v>
          </cell>
          <cell r="AN7">
            <v>0</v>
          </cell>
          <cell r="AO7">
            <v>8834</v>
          </cell>
          <cell r="AP7">
            <v>876938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0</v>
          </cell>
          <cell r="DY7">
            <v>0</v>
          </cell>
          <cell r="DZ7">
            <v>0</v>
          </cell>
          <cell r="EA7">
            <v>0</v>
          </cell>
          <cell r="EB7">
            <v>0</v>
          </cell>
          <cell r="EC7">
            <v>0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8577</v>
          </cell>
          <cell r="FJ7">
            <v>257</v>
          </cell>
          <cell r="FK7">
            <v>0</v>
          </cell>
          <cell r="FL7">
            <v>0</v>
          </cell>
          <cell r="FM7">
            <v>0</v>
          </cell>
          <cell r="FN7">
            <v>0</v>
          </cell>
          <cell r="FO7">
            <v>0</v>
          </cell>
          <cell r="FP7">
            <v>0</v>
          </cell>
          <cell r="FQ7">
            <v>0</v>
          </cell>
          <cell r="FR7">
            <v>0</v>
          </cell>
          <cell r="FS7">
            <v>0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0</v>
          </cell>
          <cell r="FZ7">
            <v>0</v>
          </cell>
          <cell r="GA7">
            <v>0</v>
          </cell>
          <cell r="GB7">
            <v>0</v>
          </cell>
          <cell r="GC7">
            <v>0</v>
          </cell>
          <cell r="GD7">
            <v>0</v>
          </cell>
          <cell r="GE7">
            <v>0</v>
          </cell>
          <cell r="GF7">
            <v>0</v>
          </cell>
          <cell r="GG7">
            <v>8834</v>
          </cell>
          <cell r="GH7">
            <v>0</v>
          </cell>
          <cell r="GI7">
            <v>0</v>
          </cell>
          <cell r="GJ7">
            <v>0</v>
          </cell>
          <cell r="GK7">
            <v>0</v>
          </cell>
          <cell r="GL7">
            <v>0</v>
          </cell>
          <cell r="GM7">
            <v>0</v>
          </cell>
          <cell r="GN7">
            <v>0</v>
          </cell>
          <cell r="GO7">
            <v>0</v>
          </cell>
          <cell r="GP7">
            <v>8834</v>
          </cell>
          <cell r="GQ7">
            <v>8834</v>
          </cell>
          <cell r="GR7">
            <v>0</v>
          </cell>
          <cell r="GS7">
            <v>0</v>
          </cell>
          <cell r="GT7">
            <v>8834</v>
          </cell>
          <cell r="GU7">
            <v>0</v>
          </cell>
          <cell r="GV7">
            <v>0</v>
          </cell>
          <cell r="GW7">
            <v>0</v>
          </cell>
          <cell r="GX7">
            <v>0</v>
          </cell>
          <cell r="GY7">
            <v>0</v>
          </cell>
          <cell r="GZ7">
            <v>0</v>
          </cell>
          <cell r="HA7">
            <v>0</v>
          </cell>
          <cell r="HB7">
            <v>0</v>
          </cell>
          <cell r="HC7">
            <v>0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0</v>
          </cell>
          <cell r="HJ7">
            <v>5567</v>
          </cell>
          <cell r="HK7">
            <v>0</v>
          </cell>
          <cell r="HL7">
            <v>0</v>
          </cell>
          <cell r="HM7">
            <v>0</v>
          </cell>
          <cell r="HN7">
            <v>5567</v>
          </cell>
          <cell r="HO7">
            <v>0</v>
          </cell>
          <cell r="HP7">
            <v>5567</v>
          </cell>
          <cell r="HQ7">
            <v>5567</v>
          </cell>
          <cell r="HR7">
            <v>0</v>
          </cell>
          <cell r="HS7">
            <v>0</v>
          </cell>
          <cell r="HT7">
            <v>0</v>
          </cell>
          <cell r="HU7">
            <v>0</v>
          </cell>
          <cell r="HV7">
            <v>0</v>
          </cell>
          <cell r="HW7">
            <v>0</v>
          </cell>
          <cell r="HX7">
            <v>0</v>
          </cell>
          <cell r="HY7">
            <v>0</v>
          </cell>
          <cell r="HZ7">
            <v>0</v>
          </cell>
        </row>
        <row r="8">
          <cell r="A8">
            <v>11042330</v>
          </cell>
          <cell r="B8" t="str">
            <v>Cent. jeun. Montérégie</v>
          </cell>
          <cell r="C8">
            <v>16</v>
          </cell>
          <cell r="D8">
            <v>0</v>
          </cell>
          <cell r="E8">
            <v>0</v>
          </cell>
          <cell r="F8">
            <v>0</v>
          </cell>
          <cell r="G8">
            <v>25000</v>
          </cell>
          <cell r="H8">
            <v>0</v>
          </cell>
          <cell r="I8">
            <v>76581</v>
          </cell>
          <cell r="J8">
            <v>6663</v>
          </cell>
          <cell r="K8">
            <v>100000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24144</v>
          </cell>
          <cell r="Q8">
            <v>104305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22407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359100</v>
          </cell>
          <cell r="AK8">
            <v>0</v>
          </cell>
          <cell r="AL8">
            <v>54499</v>
          </cell>
          <cell r="AM8">
            <v>0</v>
          </cell>
          <cell r="AN8">
            <v>68638</v>
          </cell>
          <cell r="AO8">
            <v>123137</v>
          </cell>
          <cell r="AP8">
            <v>482237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583375</v>
          </cell>
          <cell r="FJ8">
            <v>41487</v>
          </cell>
          <cell r="FK8">
            <v>0</v>
          </cell>
          <cell r="FL8">
            <v>13012</v>
          </cell>
          <cell r="FM8">
            <v>0</v>
          </cell>
          <cell r="FN8">
            <v>0</v>
          </cell>
          <cell r="FO8">
            <v>0</v>
          </cell>
          <cell r="FP8">
            <v>0</v>
          </cell>
          <cell r="FQ8">
            <v>0</v>
          </cell>
          <cell r="FR8">
            <v>0</v>
          </cell>
          <cell r="FS8">
            <v>0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0</v>
          </cell>
          <cell r="FZ8">
            <v>0</v>
          </cell>
          <cell r="GA8">
            <v>0</v>
          </cell>
          <cell r="GB8">
            <v>0</v>
          </cell>
          <cell r="GC8">
            <v>0</v>
          </cell>
          <cell r="GD8">
            <v>0</v>
          </cell>
          <cell r="GE8">
            <v>0</v>
          </cell>
          <cell r="GF8">
            <v>0</v>
          </cell>
          <cell r="GG8">
            <v>637874</v>
          </cell>
          <cell r="GH8">
            <v>0</v>
          </cell>
          <cell r="GI8">
            <v>0</v>
          </cell>
          <cell r="GJ8">
            <v>0</v>
          </cell>
          <cell r="GK8">
            <v>0</v>
          </cell>
          <cell r="GL8">
            <v>0</v>
          </cell>
          <cell r="GM8">
            <v>0</v>
          </cell>
          <cell r="GN8">
            <v>0</v>
          </cell>
          <cell r="GO8">
            <v>0</v>
          </cell>
          <cell r="GP8">
            <v>637874</v>
          </cell>
          <cell r="GQ8">
            <v>54499</v>
          </cell>
          <cell r="GR8">
            <v>0</v>
          </cell>
          <cell r="GS8">
            <v>583375</v>
          </cell>
          <cell r="GT8">
            <v>637874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583375</v>
          </cell>
          <cell r="HM8">
            <v>0</v>
          </cell>
          <cell r="HN8">
            <v>583375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583375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583375</v>
          </cell>
        </row>
        <row r="9">
          <cell r="A9">
            <v>11042363</v>
          </cell>
          <cell r="B9" t="str">
            <v>Cent. jeunes. Sag.-Lac-St-Jean</v>
          </cell>
          <cell r="C9">
            <v>2</v>
          </cell>
          <cell r="D9">
            <v>0</v>
          </cell>
          <cell r="E9">
            <v>0</v>
          </cell>
          <cell r="F9">
            <v>0</v>
          </cell>
          <cell r="G9">
            <v>37674</v>
          </cell>
          <cell r="H9">
            <v>0</v>
          </cell>
          <cell r="I9">
            <v>0</v>
          </cell>
          <cell r="J9">
            <v>25000</v>
          </cell>
          <cell r="K9">
            <v>50000</v>
          </cell>
          <cell r="L9">
            <v>124607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2966</v>
          </cell>
          <cell r="AH9">
            <v>0</v>
          </cell>
          <cell r="AI9">
            <v>0</v>
          </cell>
          <cell r="AJ9">
            <v>240247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240247</v>
          </cell>
          <cell r="AQ9">
            <v>2966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2966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25821</v>
          </cell>
          <cell r="FD9">
            <v>25821</v>
          </cell>
          <cell r="FE9">
            <v>0</v>
          </cell>
          <cell r="FF9">
            <v>0</v>
          </cell>
          <cell r="FG9">
            <v>25821</v>
          </cell>
          <cell r="FH9">
            <v>25821</v>
          </cell>
          <cell r="FI9">
            <v>344492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0</v>
          </cell>
          <cell r="GB9">
            <v>0</v>
          </cell>
          <cell r="GC9">
            <v>0</v>
          </cell>
          <cell r="GD9">
            <v>0</v>
          </cell>
          <cell r="GE9">
            <v>0</v>
          </cell>
          <cell r="GF9">
            <v>0</v>
          </cell>
          <cell r="GG9">
            <v>344492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0</v>
          </cell>
          <cell r="GO9">
            <v>0</v>
          </cell>
          <cell r="GP9">
            <v>344492</v>
          </cell>
          <cell r="GQ9">
            <v>0</v>
          </cell>
          <cell r="GR9">
            <v>0</v>
          </cell>
          <cell r="GS9">
            <v>344492</v>
          </cell>
          <cell r="GT9">
            <v>344492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344492</v>
          </cell>
          <cell r="HM9">
            <v>0</v>
          </cell>
          <cell r="HN9">
            <v>344492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344492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344492</v>
          </cell>
        </row>
        <row r="10">
          <cell r="A10">
            <v>11042397</v>
          </cell>
          <cell r="B10" t="str">
            <v>Cent. jeunesse Estrie</v>
          </cell>
          <cell r="C10">
            <v>5</v>
          </cell>
          <cell r="D10">
            <v>16513</v>
          </cell>
          <cell r="E10">
            <v>7900</v>
          </cell>
          <cell r="F10">
            <v>0</v>
          </cell>
          <cell r="G10">
            <v>30561</v>
          </cell>
          <cell r="H10">
            <v>23309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78283</v>
          </cell>
          <cell r="AK10">
            <v>0</v>
          </cell>
          <cell r="AL10">
            <v>0</v>
          </cell>
          <cell r="AM10">
            <v>35317</v>
          </cell>
          <cell r="AN10">
            <v>17901</v>
          </cell>
          <cell r="AO10">
            <v>53218</v>
          </cell>
          <cell r="AP10">
            <v>131501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3594</v>
          </cell>
          <cell r="FD10">
            <v>3594</v>
          </cell>
          <cell r="FE10">
            <v>0</v>
          </cell>
          <cell r="FF10">
            <v>0</v>
          </cell>
          <cell r="FG10">
            <v>3594</v>
          </cell>
          <cell r="FH10">
            <v>3594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162052</v>
          </cell>
          <cell r="HK10">
            <v>0</v>
          </cell>
          <cell r="HL10">
            <v>0</v>
          </cell>
          <cell r="HM10">
            <v>70269</v>
          </cell>
          <cell r="HN10">
            <v>232321</v>
          </cell>
          <cell r="HO10">
            <v>0</v>
          </cell>
          <cell r="HP10">
            <v>162052</v>
          </cell>
          <cell r="HQ10">
            <v>162052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51269</v>
          </cell>
          <cell r="HX10">
            <v>0</v>
          </cell>
          <cell r="HY10">
            <v>19000</v>
          </cell>
          <cell r="HZ10">
            <v>70269</v>
          </cell>
        </row>
        <row r="11">
          <cell r="A11">
            <v>11042405</v>
          </cell>
          <cell r="B11" t="str">
            <v>Cent. jeunesse Laval</v>
          </cell>
          <cell r="C11">
            <v>13</v>
          </cell>
          <cell r="D11">
            <v>0</v>
          </cell>
          <cell r="E11">
            <v>168350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450000</v>
          </cell>
          <cell r="Q11">
            <v>85000</v>
          </cell>
          <cell r="R11">
            <v>33616</v>
          </cell>
          <cell r="S11">
            <v>12671</v>
          </cell>
          <cell r="T11">
            <v>21848</v>
          </cell>
          <cell r="U11">
            <v>60638</v>
          </cell>
          <cell r="V11">
            <v>25888</v>
          </cell>
          <cell r="W11">
            <v>7780</v>
          </cell>
          <cell r="X11">
            <v>21019</v>
          </cell>
          <cell r="Y11">
            <v>47148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933958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933958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125000</v>
          </cell>
          <cell r="HK11">
            <v>0</v>
          </cell>
          <cell r="HL11">
            <v>0</v>
          </cell>
          <cell r="HM11">
            <v>317970</v>
          </cell>
          <cell r="HN11">
            <v>442970</v>
          </cell>
          <cell r="HO11">
            <v>125000</v>
          </cell>
          <cell r="HP11">
            <v>0</v>
          </cell>
          <cell r="HQ11">
            <v>125000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317970</v>
          </cell>
          <cell r="HX11">
            <v>0</v>
          </cell>
          <cell r="HY11">
            <v>0</v>
          </cell>
          <cell r="HZ11">
            <v>317970</v>
          </cell>
        </row>
        <row r="12">
          <cell r="A12">
            <v>11042488</v>
          </cell>
          <cell r="B12" t="str">
            <v>Le Centre jeunesse de la MCQ</v>
          </cell>
          <cell r="C12">
            <v>4</v>
          </cell>
          <cell r="D12">
            <v>16175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16175</v>
          </cell>
          <cell r="AK12">
            <v>0</v>
          </cell>
          <cell r="AL12">
            <v>0</v>
          </cell>
          <cell r="AM12">
            <v>179959</v>
          </cell>
          <cell r="AN12">
            <v>27427</v>
          </cell>
          <cell r="AO12">
            <v>207386</v>
          </cell>
          <cell r="AP12">
            <v>223561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297069</v>
          </cell>
          <cell r="HK12">
            <v>0</v>
          </cell>
          <cell r="HL12">
            <v>0</v>
          </cell>
          <cell r="HM12">
            <v>70379</v>
          </cell>
          <cell r="HN12">
            <v>367448</v>
          </cell>
          <cell r="HO12">
            <v>297069</v>
          </cell>
          <cell r="HP12">
            <v>0</v>
          </cell>
          <cell r="HQ12">
            <v>297069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58060</v>
          </cell>
          <cell r="HX12">
            <v>0</v>
          </cell>
          <cell r="HY12">
            <v>12319</v>
          </cell>
          <cell r="HZ12">
            <v>70379</v>
          </cell>
        </row>
        <row r="13">
          <cell r="A13">
            <v>11042579</v>
          </cell>
          <cell r="B13" t="str">
            <v>Cent. réad. La Myriade</v>
          </cell>
          <cell r="C13">
            <v>14</v>
          </cell>
          <cell r="D13">
            <v>15000</v>
          </cell>
          <cell r="E13">
            <v>36898</v>
          </cell>
          <cell r="F13">
            <v>289669</v>
          </cell>
          <cell r="G13">
            <v>85000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426567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426567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</row>
        <row r="14">
          <cell r="A14">
            <v>11042595</v>
          </cell>
          <cell r="B14" t="str">
            <v>Cent. jeunesse Lanaudière</v>
          </cell>
          <cell r="C14">
            <v>14</v>
          </cell>
          <cell r="D14">
            <v>0</v>
          </cell>
          <cell r="E14">
            <v>0</v>
          </cell>
          <cell r="F14">
            <v>170000</v>
          </cell>
          <cell r="G14">
            <v>0</v>
          </cell>
          <cell r="H14">
            <v>66665</v>
          </cell>
          <cell r="I14">
            <v>0</v>
          </cell>
          <cell r="J14">
            <v>87500</v>
          </cell>
          <cell r="K14">
            <v>225000</v>
          </cell>
          <cell r="L14">
            <v>12883</v>
          </cell>
          <cell r="M14">
            <v>14520</v>
          </cell>
          <cell r="N14">
            <v>1350000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1926568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1926568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5676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5676</v>
          </cell>
          <cell r="FA14">
            <v>0</v>
          </cell>
          <cell r="FB14">
            <v>0</v>
          </cell>
          <cell r="FC14">
            <v>28631</v>
          </cell>
          <cell r="FD14">
            <v>34307</v>
          </cell>
          <cell r="FE14">
            <v>0</v>
          </cell>
          <cell r="FF14">
            <v>0</v>
          </cell>
          <cell r="FG14">
            <v>28631</v>
          </cell>
          <cell r="FH14">
            <v>28631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2960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2960</v>
          </cell>
          <cell r="GP14">
            <v>2960</v>
          </cell>
          <cell r="GQ14">
            <v>0</v>
          </cell>
          <cell r="GR14">
            <v>0</v>
          </cell>
          <cell r="GS14">
            <v>2960</v>
          </cell>
          <cell r="GT14">
            <v>2960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2960</v>
          </cell>
          <cell r="HM14">
            <v>0</v>
          </cell>
          <cell r="HN14">
            <v>2960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2960</v>
          </cell>
          <cell r="HZ14">
            <v>2960</v>
          </cell>
        </row>
        <row r="15">
          <cell r="A15">
            <v>11042686</v>
          </cell>
          <cell r="B15" t="str">
            <v>Cent. rég. S.S.S. Baie-James</v>
          </cell>
          <cell r="C15">
            <v>10</v>
          </cell>
          <cell r="D15">
            <v>0</v>
          </cell>
          <cell r="E15">
            <v>0</v>
          </cell>
          <cell r="F15">
            <v>46933</v>
          </cell>
          <cell r="G15">
            <v>51775</v>
          </cell>
          <cell r="H15">
            <v>22412</v>
          </cell>
          <cell r="I15">
            <v>35759</v>
          </cell>
          <cell r="J15">
            <v>0</v>
          </cell>
          <cell r="K15">
            <v>36130</v>
          </cell>
          <cell r="L15">
            <v>54883</v>
          </cell>
          <cell r="M15">
            <v>110587</v>
          </cell>
          <cell r="N15">
            <v>0</v>
          </cell>
          <cell r="O15">
            <v>0</v>
          </cell>
          <cell r="P15">
            <v>280217</v>
          </cell>
          <cell r="Q15">
            <v>105525</v>
          </cell>
          <cell r="R15">
            <v>31760</v>
          </cell>
          <cell r="S15">
            <v>0</v>
          </cell>
          <cell r="T15">
            <v>139105</v>
          </cell>
          <cell r="U15">
            <v>0</v>
          </cell>
          <cell r="V15">
            <v>0</v>
          </cell>
          <cell r="W15">
            <v>0</v>
          </cell>
          <cell r="X15">
            <v>655931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15537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1122402</v>
          </cell>
          <cell r="AJ15">
            <v>2708956</v>
          </cell>
          <cell r="AK15">
            <v>0</v>
          </cell>
          <cell r="AL15">
            <v>0</v>
          </cell>
          <cell r="AM15">
            <v>24017</v>
          </cell>
          <cell r="AN15">
            <v>0</v>
          </cell>
          <cell r="AO15">
            <v>24017</v>
          </cell>
          <cell r="AP15">
            <v>2732973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23249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5000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28249</v>
          </cell>
          <cell r="FA15">
            <v>0</v>
          </cell>
          <cell r="FB15">
            <v>116584</v>
          </cell>
          <cell r="FC15">
            <v>124616</v>
          </cell>
          <cell r="FD15">
            <v>269449</v>
          </cell>
          <cell r="FE15">
            <v>0</v>
          </cell>
          <cell r="FF15">
            <v>0</v>
          </cell>
          <cell r="FG15">
            <v>241200</v>
          </cell>
          <cell r="FH15">
            <v>241200</v>
          </cell>
          <cell r="FI15">
            <v>157772</v>
          </cell>
          <cell r="FJ15">
            <v>56264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214036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214036</v>
          </cell>
          <cell r="GQ15">
            <v>0</v>
          </cell>
          <cell r="GR15">
            <v>0</v>
          </cell>
          <cell r="GS15">
            <v>214036</v>
          </cell>
          <cell r="GT15">
            <v>214036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27013</v>
          </cell>
          <cell r="GZ15">
            <v>18526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1076863</v>
          </cell>
          <cell r="HG15">
            <v>0</v>
          </cell>
          <cell r="HH15">
            <v>0</v>
          </cell>
          <cell r="HI15">
            <v>1122402</v>
          </cell>
          <cell r="HJ15">
            <v>680058</v>
          </cell>
          <cell r="HK15">
            <v>0</v>
          </cell>
          <cell r="HL15">
            <v>214036</v>
          </cell>
          <cell r="HM15">
            <v>93244</v>
          </cell>
          <cell r="HN15">
            <v>987338</v>
          </cell>
          <cell r="HO15">
            <v>0</v>
          </cell>
          <cell r="HP15">
            <v>680058</v>
          </cell>
          <cell r="HQ15">
            <v>680058</v>
          </cell>
          <cell r="HR15">
            <v>0</v>
          </cell>
          <cell r="HS15">
            <v>0</v>
          </cell>
          <cell r="HT15">
            <v>157772</v>
          </cell>
          <cell r="HU15">
            <v>0</v>
          </cell>
          <cell r="HV15">
            <v>56264</v>
          </cell>
          <cell r="HW15">
            <v>0</v>
          </cell>
          <cell r="HX15">
            <v>0</v>
          </cell>
          <cell r="HY15">
            <v>93244</v>
          </cell>
          <cell r="HZ15">
            <v>307280</v>
          </cell>
        </row>
        <row r="16">
          <cell r="A16">
            <v>11042694</v>
          </cell>
          <cell r="B16" t="str">
            <v>Centre jeunesse A-T</v>
          </cell>
          <cell r="C16">
            <v>8</v>
          </cell>
          <cell r="D16">
            <v>0</v>
          </cell>
          <cell r="E16">
            <v>0</v>
          </cell>
          <cell r="F16">
            <v>32400</v>
          </cell>
          <cell r="G16">
            <v>43308</v>
          </cell>
          <cell r="H16">
            <v>0</v>
          </cell>
          <cell r="I16">
            <v>12653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88361</v>
          </cell>
          <cell r="AK16">
            <v>3044061</v>
          </cell>
          <cell r="AL16">
            <v>0</v>
          </cell>
          <cell r="AM16">
            <v>0</v>
          </cell>
          <cell r="AN16">
            <v>0</v>
          </cell>
          <cell r="AO16">
            <v>3044061</v>
          </cell>
          <cell r="AP16">
            <v>3132422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2180155</v>
          </cell>
          <cell r="GF16">
            <v>0</v>
          </cell>
          <cell r="GG16">
            <v>2180155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2180155</v>
          </cell>
          <cell r="GQ16">
            <v>0</v>
          </cell>
          <cell r="GR16">
            <v>0</v>
          </cell>
          <cell r="GS16">
            <v>2180155</v>
          </cell>
          <cell r="GT16">
            <v>2180155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2180155</v>
          </cell>
          <cell r="HM16">
            <v>0</v>
          </cell>
          <cell r="HN16">
            <v>2180155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2180155</v>
          </cell>
          <cell r="HZ16">
            <v>2180155</v>
          </cell>
        </row>
        <row r="17">
          <cell r="A17">
            <v>11042728</v>
          </cell>
          <cell r="B17" t="str">
            <v>CSSS des Etchemins</v>
          </cell>
          <cell r="C17">
            <v>12</v>
          </cell>
          <cell r="D17">
            <v>0</v>
          </cell>
          <cell r="E17">
            <v>17603</v>
          </cell>
          <cell r="F17">
            <v>53175</v>
          </cell>
          <cell r="G17">
            <v>0</v>
          </cell>
          <cell r="H17">
            <v>0</v>
          </cell>
          <cell r="I17">
            <v>0</v>
          </cell>
          <cell r="J17">
            <v>1416</v>
          </cell>
          <cell r="K17">
            <v>0</v>
          </cell>
          <cell r="L17">
            <v>0</v>
          </cell>
          <cell r="M17">
            <v>52000</v>
          </cell>
          <cell r="N17">
            <v>0</v>
          </cell>
          <cell r="O17">
            <v>0</v>
          </cell>
          <cell r="P17">
            <v>0</v>
          </cell>
          <cell r="Q17">
            <v>21000</v>
          </cell>
          <cell r="R17">
            <v>9095</v>
          </cell>
          <cell r="S17">
            <v>0</v>
          </cell>
          <cell r="T17">
            <v>78397</v>
          </cell>
          <cell r="U17">
            <v>0</v>
          </cell>
          <cell r="V17">
            <v>0</v>
          </cell>
          <cell r="W17">
            <v>0</v>
          </cell>
          <cell r="X17">
            <v>3928</v>
          </cell>
          <cell r="Y17">
            <v>124144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360758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360758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1451</v>
          </cell>
          <cell r="FD17">
            <v>1451</v>
          </cell>
          <cell r="FE17">
            <v>0</v>
          </cell>
          <cell r="FF17">
            <v>0</v>
          </cell>
          <cell r="FG17">
            <v>1451</v>
          </cell>
          <cell r="FH17">
            <v>1451</v>
          </cell>
          <cell r="FI17">
            <v>37756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37756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37756</v>
          </cell>
          <cell r="GQ17">
            <v>0</v>
          </cell>
          <cell r="GR17">
            <v>0</v>
          </cell>
          <cell r="GS17">
            <v>37756</v>
          </cell>
          <cell r="GT17">
            <v>37756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37756</v>
          </cell>
          <cell r="HM17">
            <v>547661</v>
          </cell>
          <cell r="HN17">
            <v>585417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37756</v>
          </cell>
          <cell r="HU17">
            <v>0</v>
          </cell>
          <cell r="HV17">
            <v>0</v>
          </cell>
          <cell r="HW17">
            <v>547661</v>
          </cell>
          <cell r="HX17">
            <v>0</v>
          </cell>
          <cell r="HY17">
            <v>0</v>
          </cell>
          <cell r="HZ17">
            <v>585417</v>
          </cell>
        </row>
        <row r="18">
          <cell r="A18">
            <v>11042751</v>
          </cell>
          <cell r="B18" t="str">
            <v>Cent.jeun.Chaudière-Appalaches</v>
          </cell>
          <cell r="C18">
            <v>12</v>
          </cell>
          <cell r="D18">
            <v>0</v>
          </cell>
          <cell r="E18">
            <v>0</v>
          </cell>
          <cell r="F18">
            <v>73704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4000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77704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77704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34776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34776</v>
          </cell>
          <cell r="FA18">
            <v>0</v>
          </cell>
          <cell r="FB18">
            <v>0</v>
          </cell>
          <cell r="FC18">
            <v>46497</v>
          </cell>
          <cell r="FD18">
            <v>81273</v>
          </cell>
          <cell r="FE18">
            <v>0</v>
          </cell>
          <cell r="FF18">
            <v>0</v>
          </cell>
          <cell r="FG18">
            <v>46497</v>
          </cell>
          <cell r="FH18">
            <v>46497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2807598</v>
          </cell>
          <cell r="HN18">
            <v>2807598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2807598</v>
          </cell>
          <cell r="HX18">
            <v>0</v>
          </cell>
          <cell r="HY18">
            <v>0</v>
          </cell>
          <cell r="HZ18">
            <v>2807598</v>
          </cell>
        </row>
        <row r="19">
          <cell r="A19">
            <v>11042777</v>
          </cell>
          <cell r="B19" t="str">
            <v>Cent. réad en dépendance de Qc</v>
          </cell>
          <cell r="C19">
            <v>3</v>
          </cell>
          <cell r="D19">
            <v>38684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38684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38684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113175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113175</v>
          </cell>
          <cell r="FA19">
            <v>0</v>
          </cell>
          <cell r="FB19">
            <v>80837</v>
          </cell>
          <cell r="FC19">
            <v>40111</v>
          </cell>
          <cell r="FD19">
            <v>234123</v>
          </cell>
          <cell r="FE19">
            <v>99420</v>
          </cell>
          <cell r="FF19">
            <v>0</v>
          </cell>
          <cell r="FG19">
            <v>21528</v>
          </cell>
          <cell r="FH19">
            <v>120948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</row>
        <row r="20">
          <cell r="A20">
            <v>11042819</v>
          </cell>
          <cell r="B20" t="str">
            <v>Cent.prot.réad.Côte-Nord/CPRCN</v>
          </cell>
          <cell r="C20">
            <v>9</v>
          </cell>
          <cell r="D20">
            <v>10000</v>
          </cell>
          <cell r="E20">
            <v>69224</v>
          </cell>
          <cell r="F20">
            <v>27863</v>
          </cell>
          <cell r="G20">
            <v>0</v>
          </cell>
          <cell r="H20">
            <v>0</v>
          </cell>
          <cell r="I20">
            <v>0</v>
          </cell>
          <cell r="J20">
            <v>30000</v>
          </cell>
          <cell r="K20">
            <v>10000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147087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147087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0</v>
          </cell>
          <cell r="GO20">
            <v>0</v>
          </cell>
          <cell r="GP20">
            <v>0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</row>
        <row r="21">
          <cell r="A21">
            <v>11042835</v>
          </cell>
          <cell r="B21" t="str">
            <v>CSSS de la Minganie</v>
          </cell>
          <cell r="C21">
            <v>9</v>
          </cell>
          <cell r="D21">
            <v>14580</v>
          </cell>
          <cell r="E21">
            <v>30000</v>
          </cell>
          <cell r="F21">
            <v>2497</v>
          </cell>
          <cell r="G21">
            <v>2570</v>
          </cell>
          <cell r="H21">
            <v>8363</v>
          </cell>
          <cell r="I21">
            <v>0</v>
          </cell>
          <cell r="J21">
            <v>13500</v>
          </cell>
          <cell r="K21">
            <v>8650</v>
          </cell>
          <cell r="L21">
            <v>0</v>
          </cell>
          <cell r="M21">
            <v>29280</v>
          </cell>
          <cell r="N21">
            <v>19305</v>
          </cell>
          <cell r="O21">
            <v>12000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140745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140745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16542</v>
          </cell>
          <cell r="GO21">
            <v>16542</v>
          </cell>
          <cell r="GP21">
            <v>16542</v>
          </cell>
          <cell r="GQ21">
            <v>0</v>
          </cell>
          <cell r="GR21">
            <v>0</v>
          </cell>
          <cell r="GS21">
            <v>16542</v>
          </cell>
          <cell r="GT21">
            <v>16542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182838</v>
          </cell>
          <cell r="HK21">
            <v>0</v>
          </cell>
          <cell r="HL21">
            <v>16542</v>
          </cell>
          <cell r="HM21">
            <v>0</v>
          </cell>
          <cell r="HN21">
            <v>199380</v>
          </cell>
          <cell r="HO21">
            <v>0</v>
          </cell>
          <cell r="HP21">
            <v>182838</v>
          </cell>
          <cell r="HQ21">
            <v>182838</v>
          </cell>
          <cell r="HR21">
            <v>0</v>
          </cell>
          <cell r="HS21">
            <v>0</v>
          </cell>
          <cell r="HT21">
            <v>16542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16542</v>
          </cell>
        </row>
        <row r="22">
          <cell r="A22">
            <v>11042868</v>
          </cell>
          <cell r="B22" t="str">
            <v>Centre jeunesse de Québec</v>
          </cell>
          <cell r="C22">
            <v>3</v>
          </cell>
          <cell r="D22">
            <v>124053</v>
          </cell>
          <cell r="E22">
            <v>0</v>
          </cell>
          <cell r="F22">
            <v>3457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127510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127510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492350</v>
          </cell>
          <cell r="ED22">
            <v>1294632</v>
          </cell>
          <cell r="EE22">
            <v>23978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36324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1847284</v>
          </cell>
          <cell r="FA22">
            <v>0</v>
          </cell>
          <cell r="FB22">
            <v>315788</v>
          </cell>
          <cell r="FC22">
            <v>481449</v>
          </cell>
          <cell r="FD22">
            <v>2644623</v>
          </cell>
          <cell r="FE22">
            <v>792451</v>
          </cell>
          <cell r="FF22">
            <v>4888</v>
          </cell>
          <cell r="FG22">
            <v>0</v>
          </cell>
          <cell r="FH22">
            <v>797339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</row>
        <row r="23">
          <cell r="A23">
            <v>11042900</v>
          </cell>
          <cell r="B23" t="str">
            <v>Inst.réad. déf. phys. Qc/IRDPQ</v>
          </cell>
          <cell r="C23">
            <v>3</v>
          </cell>
          <cell r="D23">
            <v>150000</v>
          </cell>
          <cell r="E23">
            <v>38541</v>
          </cell>
          <cell r="F23">
            <v>303212</v>
          </cell>
          <cell r="G23">
            <v>75000</v>
          </cell>
          <cell r="H23">
            <v>0</v>
          </cell>
          <cell r="I23">
            <v>5401</v>
          </cell>
          <cell r="J23">
            <v>0</v>
          </cell>
          <cell r="K23">
            <v>4969</v>
          </cell>
          <cell r="L23">
            <v>276026</v>
          </cell>
          <cell r="M23">
            <v>207750</v>
          </cell>
          <cell r="N23">
            <v>155000</v>
          </cell>
          <cell r="O23">
            <v>9300</v>
          </cell>
          <cell r="P23">
            <v>75000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88092</v>
          </cell>
          <cell r="AJ23">
            <v>1388291</v>
          </cell>
          <cell r="AK23">
            <v>0</v>
          </cell>
          <cell r="AL23">
            <v>6613</v>
          </cell>
          <cell r="AM23">
            <v>0</v>
          </cell>
          <cell r="AN23">
            <v>456656</v>
          </cell>
          <cell r="AO23">
            <v>463269</v>
          </cell>
          <cell r="AP23">
            <v>1851560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7785</v>
          </cell>
          <cell r="ES23">
            <v>0</v>
          </cell>
          <cell r="ET23">
            <v>9900</v>
          </cell>
          <cell r="EU23">
            <v>17859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35544</v>
          </cell>
          <cell r="FA23">
            <v>0</v>
          </cell>
          <cell r="FB23">
            <v>194041</v>
          </cell>
          <cell r="FC23">
            <v>2170065</v>
          </cell>
          <cell r="FD23">
            <v>2399650</v>
          </cell>
          <cell r="FE23">
            <v>1017455</v>
          </cell>
          <cell r="FF23">
            <v>0</v>
          </cell>
          <cell r="FG23">
            <v>1346651</v>
          </cell>
          <cell r="FH23">
            <v>2364106</v>
          </cell>
          <cell r="FI23">
            <v>195353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195353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195353</v>
          </cell>
          <cell r="GQ23">
            <v>6613</v>
          </cell>
          <cell r="GR23">
            <v>0</v>
          </cell>
          <cell r="GS23">
            <v>188740</v>
          </cell>
          <cell r="GT23">
            <v>195353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88092</v>
          </cell>
          <cell r="HH23">
            <v>0</v>
          </cell>
          <cell r="HI23">
            <v>88092</v>
          </cell>
          <cell r="HJ23">
            <v>65000</v>
          </cell>
          <cell r="HK23">
            <v>0</v>
          </cell>
          <cell r="HL23">
            <v>188740</v>
          </cell>
          <cell r="HM23">
            <v>29000</v>
          </cell>
          <cell r="HN23">
            <v>282740</v>
          </cell>
          <cell r="HO23">
            <v>0</v>
          </cell>
          <cell r="HP23">
            <v>65000</v>
          </cell>
          <cell r="HQ23">
            <v>65000</v>
          </cell>
          <cell r="HR23">
            <v>0</v>
          </cell>
          <cell r="HS23">
            <v>0</v>
          </cell>
          <cell r="HT23">
            <v>188740</v>
          </cell>
          <cell r="HU23">
            <v>0</v>
          </cell>
          <cell r="HV23">
            <v>29000</v>
          </cell>
          <cell r="HW23">
            <v>0</v>
          </cell>
          <cell r="HX23">
            <v>0</v>
          </cell>
          <cell r="HY23">
            <v>0</v>
          </cell>
          <cell r="HZ23">
            <v>217740</v>
          </cell>
        </row>
        <row r="24">
          <cell r="A24">
            <v>11042918</v>
          </cell>
          <cell r="B24" t="str">
            <v>Cent.hosp. univ. Montréal CHUM</v>
          </cell>
          <cell r="C24">
            <v>6</v>
          </cell>
          <cell r="D24">
            <v>177202</v>
          </cell>
          <cell r="E24">
            <v>126199</v>
          </cell>
          <cell r="F24">
            <v>169910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54605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255466</v>
          </cell>
          <cell r="S24">
            <v>47850</v>
          </cell>
          <cell r="T24">
            <v>69070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1104252</v>
          </cell>
          <cell r="AJ24">
            <v>2004554</v>
          </cell>
          <cell r="AK24">
            <v>0</v>
          </cell>
          <cell r="AL24">
            <v>108739</v>
          </cell>
          <cell r="AM24">
            <v>0</v>
          </cell>
          <cell r="AN24">
            <v>876839</v>
          </cell>
          <cell r="AO24">
            <v>985578</v>
          </cell>
          <cell r="AP24">
            <v>2990132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935502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6195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941697</v>
          </cell>
          <cell r="FA24">
            <v>0</v>
          </cell>
          <cell r="FB24">
            <v>84892</v>
          </cell>
          <cell r="FC24">
            <v>34654556</v>
          </cell>
          <cell r="FD24">
            <v>45893331</v>
          </cell>
          <cell r="FE24">
            <v>42830176</v>
          </cell>
          <cell r="FF24">
            <v>1344484</v>
          </cell>
          <cell r="FG24">
            <v>776974</v>
          </cell>
          <cell r="FH24">
            <v>44951634</v>
          </cell>
          <cell r="FI24">
            <v>1186332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1186332</v>
          </cell>
          <cell r="GH24">
            <v>108739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108739</v>
          </cell>
          <cell r="GP24">
            <v>1295071</v>
          </cell>
          <cell r="GQ24">
            <v>108739</v>
          </cell>
          <cell r="GR24">
            <v>0</v>
          </cell>
          <cell r="GS24">
            <v>1186332</v>
          </cell>
          <cell r="GT24">
            <v>1295071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1104252</v>
          </cell>
          <cell r="HI24">
            <v>1104252</v>
          </cell>
          <cell r="HJ24">
            <v>310697</v>
          </cell>
          <cell r="HK24">
            <v>0</v>
          </cell>
          <cell r="HL24">
            <v>1186332</v>
          </cell>
          <cell r="HM24">
            <v>36408139</v>
          </cell>
          <cell r="HN24">
            <v>37905168</v>
          </cell>
          <cell r="HO24">
            <v>310697</v>
          </cell>
          <cell r="HP24">
            <v>0</v>
          </cell>
          <cell r="HQ24">
            <v>310697</v>
          </cell>
          <cell r="HR24">
            <v>0</v>
          </cell>
          <cell r="HS24">
            <v>0</v>
          </cell>
          <cell r="HT24">
            <v>21340629</v>
          </cell>
          <cell r="HU24">
            <v>0</v>
          </cell>
          <cell r="HV24">
            <v>1186332</v>
          </cell>
          <cell r="HW24">
            <v>0</v>
          </cell>
          <cell r="HX24">
            <v>0</v>
          </cell>
          <cell r="HY24">
            <v>15067510</v>
          </cell>
          <cell r="HZ24">
            <v>37594471</v>
          </cell>
        </row>
        <row r="25">
          <cell r="A25">
            <v>11042926</v>
          </cell>
          <cell r="B25" t="str">
            <v>CSSS Haut-St-François</v>
          </cell>
          <cell r="C25">
            <v>5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1892062</v>
          </cell>
          <cell r="P25">
            <v>0</v>
          </cell>
          <cell r="Q25">
            <v>200000</v>
          </cell>
          <cell r="R25">
            <v>2500</v>
          </cell>
          <cell r="S25">
            <v>4460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2099022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2099022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37348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37348</v>
          </cell>
          <cell r="FA25">
            <v>0</v>
          </cell>
          <cell r="FB25">
            <v>0</v>
          </cell>
          <cell r="FC25">
            <v>0</v>
          </cell>
          <cell r="FD25">
            <v>37348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24394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24394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24394</v>
          </cell>
          <cell r="GQ25">
            <v>0</v>
          </cell>
          <cell r="GR25">
            <v>0</v>
          </cell>
          <cell r="GS25">
            <v>24394</v>
          </cell>
          <cell r="GT25">
            <v>24394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24394</v>
          </cell>
          <cell r="HM25">
            <v>0</v>
          </cell>
          <cell r="HN25">
            <v>24394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24394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24394</v>
          </cell>
        </row>
        <row r="26">
          <cell r="A26">
            <v>11042942</v>
          </cell>
          <cell r="B26" t="str">
            <v>CSSS des Sources</v>
          </cell>
          <cell r="C26">
            <v>5</v>
          </cell>
          <cell r="D26">
            <v>16501</v>
          </cell>
          <cell r="E26">
            <v>0</v>
          </cell>
          <cell r="F26">
            <v>0</v>
          </cell>
          <cell r="G26">
            <v>0</v>
          </cell>
          <cell r="H26">
            <v>14184</v>
          </cell>
          <cell r="I26">
            <v>888106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24000</v>
          </cell>
          <cell r="O26">
            <v>0</v>
          </cell>
          <cell r="P26">
            <v>0</v>
          </cell>
          <cell r="Q26">
            <v>19451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962242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962242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430860</v>
          </cell>
          <cell r="FJ26">
            <v>5000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435860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435860</v>
          </cell>
          <cell r="GQ26">
            <v>0</v>
          </cell>
          <cell r="GR26">
            <v>0</v>
          </cell>
          <cell r="GS26">
            <v>435860</v>
          </cell>
          <cell r="GT26">
            <v>435860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435860</v>
          </cell>
          <cell r="HM26">
            <v>0</v>
          </cell>
          <cell r="HN26">
            <v>435860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430860</v>
          </cell>
          <cell r="HU26">
            <v>0</v>
          </cell>
          <cell r="HV26">
            <v>5000</v>
          </cell>
          <cell r="HW26">
            <v>0</v>
          </cell>
          <cell r="HX26">
            <v>0</v>
          </cell>
          <cell r="HY26">
            <v>0</v>
          </cell>
          <cell r="HZ26">
            <v>435860</v>
          </cell>
        </row>
        <row r="27">
          <cell r="A27">
            <v>11042959</v>
          </cell>
          <cell r="B27" t="str">
            <v>CSSS Val-St-François</v>
          </cell>
          <cell r="C27">
            <v>5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94864</v>
          </cell>
          <cell r="AJ27">
            <v>94864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94864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443229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443229</v>
          </cell>
          <cell r="FA27">
            <v>0</v>
          </cell>
          <cell r="FB27">
            <v>0</v>
          </cell>
          <cell r="FC27">
            <v>0</v>
          </cell>
          <cell r="FD27">
            <v>443229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614170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614170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614170</v>
          </cell>
          <cell r="GQ27">
            <v>0</v>
          </cell>
          <cell r="GR27">
            <v>0</v>
          </cell>
          <cell r="GS27">
            <v>614170</v>
          </cell>
          <cell r="GT27">
            <v>614170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94864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94864</v>
          </cell>
          <cell r="HJ27">
            <v>0</v>
          </cell>
          <cell r="HK27">
            <v>0</v>
          </cell>
          <cell r="HL27">
            <v>614170</v>
          </cell>
          <cell r="HM27">
            <v>0</v>
          </cell>
          <cell r="HN27">
            <v>614170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614170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614170</v>
          </cell>
        </row>
        <row r="28">
          <cell r="A28">
            <v>11042975</v>
          </cell>
          <cell r="B28" t="str">
            <v>CSSS MRC Coaticook</v>
          </cell>
          <cell r="C28">
            <v>5</v>
          </cell>
          <cell r="D28">
            <v>29229</v>
          </cell>
          <cell r="E28">
            <v>0</v>
          </cell>
          <cell r="F28">
            <v>0</v>
          </cell>
          <cell r="G28">
            <v>0</v>
          </cell>
          <cell r="H28">
            <v>12746</v>
          </cell>
          <cell r="I28">
            <v>5000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46975</v>
          </cell>
          <cell r="AK28">
            <v>0</v>
          </cell>
          <cell r="AL28">
            <v>1040</v>
          </cell>
          <cell r="AM28">
            <v>0</v>
          </cell>
          <cell r="AN28">
            <v>18834</v>
          </cell>
          <cell r="AO28">
            <v>19874</v>
          </cell>
          <cell r="AP28">
            <v>66849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4000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2338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6338</v>
          </cell>
          <cell r="FA28">
            <v>0</v>
          </cell>
          <cell r="FB28">
            <v>0</v>
          </cell>
          <cell r="FC28">
            <v>0</v>
          </cell>
          <cell r="FD28">
            <v>6338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500</v>
          </cell>
          <cell r="FJ28">
            <v>0</v>
          </cell>
          <cell r="FK28">
            <v>222068</v>
          </cell>
          <cell r="FL28">
            <v>40242</v>
          </cell>
          <cell r="FM28">
            <v>0</v>
          </cell>
          <cell r="FN28">
            <v>540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263350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263350</v>
          </cell>
          <cell r="GQ28">
            <v>1040</v>
          </cell>
          <cell r="GR28">
            <v>0</v>
          </cell>
          <cell r="GS28">
            <v>262310</v>
          </cell>
          <cell r="GT28">
            <v>263350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262310</v>
          </cell>
          <cell r="HM28">
            <v>0</v>
          </cell>
          <cell r="HN28">
            <v>262310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262310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262310</v>
          </cell>
        </row>
        <row r="29">
          <cell r="A29">
            <v>11042983</v>
          </cell>
          <cell r="B29" t="str">
            <v>CRDITED Montérégie-Est</v>
          </cell>
          <cell r="C29">
            <v>16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31126</v>
          </cell>
          <cell r="ER29">
            <v>0</v>
          </cell>
          <cell r="ES29">
            <v>21244</v>
          </cell>
          <cell r="ET29">
            <v>21238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73608</v>
          </cell>
          <cell r="FA29">
            <v>87100</v>
          </cell>
          <cell r="FB29">
            <v>0</v>
          </cell>
          <cell r="FC29">
            <v>0</v>
          </cell>
          <cell r="FD29">
            <v>160708</v>
          </cell>
          <cell r="FE29">
            <v>87100</v>
          </cell>
          <cell r="FF29">
            <v>0</v>
          </cell>
          <cell r="FG29">
            <v>0</v>
          </cell>
          <cell r="FH29">
            <v>87100</v>
          </cell>
          <cell r="FI29">
            <v>0</v>
          </cell>
          <cell r="FJ29">
            <v>87100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87100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87100</v>
          </cell>
          <cell r="GQ29">
            <v>0</v>
          </cell>
          <cell r="GR29">
            <v>87100</v>
          </cell>
          <cell r="GS29">
            <v>0</v>
          </cell>
          <cell r="GT29">
            <v>87100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</row>
        <row r="30">
          <cell r="A30">
            <v>11042991</v>
          </cell>
          <cell r="B30" t="str">
            <v>CSSS Maria-Chapdelaine</v>
          </cell>
          <cell r="C30">
            <v>2</v>
          </cell>
          <cell r="D30">
            <v>14160</v>
          </cell>
          <cell r="E30">
            <v>0</v>
          </cell>
          <cell r="F30">
            <v>0</v>
          </cell>
          <cell r="G30">
            <v>3776</v>
          </cell>
          <cell r="H30">
            <v>3895</v>
          </cell>
          <cell r="I30">
            <v>23972</v>
          </cell>
          <cell r="J30">
            <v>142818</v>
          </cell>
          <cell r="K30">
            <v>3500</v>
          </cell>
          <cell r="L30">
            <v>7002</v>
          </cell>
          <cell r="M30">
            <v>5333</v>
          </cell>
          <cell r="N30">
            <v>68348</v>
          </cell>
          <cell r="O30">
            <v>6962</v>
          </cell>
          <cell r="P30">
            <v>0</v>
          </cell>
          <cell r="Q30">
            <v>0</v>
          </cell>
          <cell r="R30">
            <v>0</v>
          </cell>
          <cell r="S30">
            <v>4200</v>
          </cell>
          <cell r="T30">
            <v>0</v>
          </cell>
          <cell r="U30">
            <v>0</v>
          </cell>
          <cell r="V30">
            <v>21931</v>
          </cell>
          <cell r="W30">
            <v>0</v>
          </cell>
          <cell r="X30">
            <v>5589</v>
          </cell>
          <cell r="Y30">
            <v>16907</v>
          </cell>
          <cell r="Z30">
            <v>25000</v>
          </cell>
          <cell r="AA30">
            <v>0</v>
          </cell>
          <cell r="AB30">
            <v>21620</v>
          </cell>
          <cell r="AC30">
            <v>28200</v>
          </cell>
          <cell r="AD30">
            <v>8000</v>
          </cell>
          <cell r="AE30">
            <v>12500</v>
          </cell>
          <cell r="AF30">
            <v>2121</v>
          </cell>
          <cell r="AG30">
            <v>0</v>
          </cell>
          <cell r="AH30">
            <v>0</v>
          </cell>
          <cell r="AI30">
            <v>0</v>
          </cell>
          <cell r="AJ30">
            <v>425834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425834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267442</v>
          </cell>
          <cell r="FJ30">
            <v>1753448</v>
          </cell>
          <cell r="FK30">
            <v>1021209</v>
          </cell>
          <cell r="FL30">
            <v>21295</v>
          </cell>
          <cell r="FM30">
            <v>45047</v>
          </cell>
          <cell r="FN30">
            <v>15448</v>
          </cell>
          <cell r="FO30">
            <v>23329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3147218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3147218</v>
          </cell>
          <cell r="GQ30">
            <v>0</v>
          </cell>
          <cell r="GR30">
            <v>0</v>
          </cell>
          <cell r="GS30">
            <v>3147218</v>
          </cell>
          <cell r="GT30">
            <v>3147218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3147218</v>
          </cell>
          <cell r="HM30">
            <v>0</v>
          </cell>
          <cell r="HN30">
            <v>3147218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2308002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839216</v>
          </cell>
          <cell r="HZ30">
            <v>3147218</v>
          </cell>
        </row>
        <row r="31">
          <cell r="A31">
            <v>11043023</v>
          </cell>
          <cell r="B31" t="str">
            <v>CSSS du Pontiac</v>
          </cell>
          <cell r="C31">
            <v>7</v>
          </cell>
          <cell r="D31">
            <v>11019</v>
          </cell>
          <cell r="E31">
            <v>3358</v>
          </cell>
          <cell r="F31">
            <v>0</v>
          </cell>
          <cell r="G31">
            <v>0</v>
          </cell>
          <cell r="H31">
            <v>0</v>
          </cell>
          <cell r="I31">
            <v>11089</v>
          </cell>
          <cell r="J31">
            <v>0</v>
          </cell>
          <cell r="K31">
            <v>0</v>
          </cell>
          <cell r="L31">
            <v>15000</v>
          </cell>
          <cell r="M31">
            <v>15082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15745</v>
          </cell>
          <cell r="S31">
            <v>0</v>
          </cell>
          <cell r="T31">
            <v>35000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106293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106293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762143</v>
          </cell>
          <cell r="GG31">
            <v>762143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762143</v>
          </cell>
          <cell r="GQ31">
            <v>0</v>
          </cell>
          <cell r="GR31">
            <v>0</v>
          </cell>
          <cell r="GS31">
            <v>762143</v>
          </cell>
          <cell r="GT31">
            <v>762143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762143</v>
          </cell>
          <cell r="HM31">
            <v>221677</v>
          </cell>
          <cell r="HN31">
            <v>983820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762143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221677</v>
          </cell>
          <cell r="HZ31">
            <v>983820</v>
          </cell>
        </row>
        <row r="32">
          <cell r="A32">
            <v>11043072</v>
          </cell>
          <cell r="B32" t="str">
            <v>Centre réad dépendance Mtl</v>
          </cell>
          <cell r="C32">
            <v>6</v>
          </cell>
          <cell r="D32">
            <v>50000</v>
          </cell>
          <cell r="E32">
            <v>16073</v>
          </cell>
          <cell r="F32">
            <v>22027</v>
          </cell>
          <cell r="G32">
            <v>7500</v>
          </cell>
          <cell r="H32">
            <v>11812</v>
          </cell>
          <cell r="I32">
            <v>18422</v>
          </cell>
          <cell r="J32">
            <v>11464</v>
          </cell>
          <cell r="K32">
            <v>20723</v>
          </cell>
          <cell r="L32">
            <v>53670</v>
          </cell>
          <cell r="M32">
            <v>7766</v>
          </cell>
          <cell r="N32">
            <v>43403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262860</v>
          </cell>
          <cell r="AK32">
            <v>0</v>
          </cell>
          <cell r="AL32">
            <v>0</v>
          </cell>
          <cell r="AM32">
            <v>6880</v>
          </cell>
          <cell r="AN32">
            <v>1430</v>
          </cell>
          <cell r="AO32">
            <v>8310</v>
          </cell>
          <cell r="AP32">
            <v>271170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11501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16598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28099</v>
          </cell>
          <cell r="FA32">
            <v>0</v>
          </cell>
          <cell r="FB32">
            <v>368873</v>
          </cell>
          <cell r="FC32">
            <v>55097</v>
          </cell>
          <cell r="FD32">
            <v>452069</v>
          </cell>
          <cell r="FE32">
            <v>375921</v>
          </cell>
          <cell r="FF32">
            <v>0</v>
          </cell>
          <cell r="FG32">
            <v>48049</v>
          </cell>
          <cell r="FH32">
            <v>423970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944</v>
          </cell>
          <cell r="FT32">
            <v>6073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7017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7017</v>
          </cell>
          <cell r="GQ32">
            <v>0</v>
          </cell>
          <cell r="GR32">
            <v>0</v>
          </cell>
          <cell r="GS32">
            <v>7017</v>
          </cell>
          <cell r="GT32">
            <v>7017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7017</v>
          </cell>
          <cell r="HM32">
            <v>0</v>
          </cell>
          <cell r="HN32">
            <v>7017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7017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7017</v>
          </cell>
        </row>
        <row r="33">
          <cell r="A33">
            <v>11043080</v>
          </cell>
          <cell r="B33" t="str">
            <v>Cent. montérégien réadaptation</v>
          </cell>
          <cell r="C33">
            <v>16</v>
          </cell>
          <cell r="D33">
            <v>61650</v>
          </cell>
          <cell r="E33">
            <v>25000</v>
          </cell>
          <cell r="F33">
            <v>0</v>
          </cell>
          <cell r="G33">
            <v>0</v>
          </cell>
          <cell r="H33">
            <v>5550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92200</v>
          </cell>
          <cell r="AK33">
            <v>0</v>
          </cell>
          <cell r="AL33">
            <v>0</v>
          </cell>
          <cell r="AM33">
            <v>12999</v>
          </cell>
          <cell r="AN33">
            <v>9769</v>
          </cell>
          <cell r="AO33">
            <v>22768</v>
          </cell>
          <cell r="AP33">
            <v>114968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33806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33806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33806</v>
          </cell>
          <cell r="GQ33">
            <v>0</v>
          </cell>
          <cell r="GR33">
            <v>0</v>
          </cell>
          <cell r="GS33">
            <v>33806</v>
          </cell>
          <cell r="GT33">
            <v>33806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33806</v>
          </cell>
          <cell r="HM33">
            <v>0</v>
          </cell>
          <cell r="HN33">
            <v>33806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33806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33806</v>
          </cell>
        </row>
        <row r="34">
          <cell r="A34">
            <v>11043130</v>
          </cell>
          <cell r="B34" t="str">
            <v>CSSS du Haut-Saint-Maurice</v>
          </cell>
          <cell r="C34">
            <v>4</v>
          </cell>
          <cell r="D34">
            <v>0</v>
          </cell>
          <cell r="E34">
            <v>0</v>
          </cell>
          <cell r="F34">
            <v>7992</v>
          </cell>
          <cell r="G34">
            <v>0</v>
          </cell>
          <cell r="H34">
            <v>64390</v>
          </cell>
          <cell r="I34">
            <v>0</v>
          </cell>
          <cell r="J34">
            <v>0</v>
          </cell>
          <cell r="K34">
            <v>6125</v>
          </cell>
          <cell r="L34">
            <v>5000</v>
          </cell>
          <cell r="M34">
            <v>5850</v>
          </cell>
          <cell r="N34">
            <v>46366</v>
          </cell>
          <cell r="O34">
            <v>0</v>
          </cell>
          <cell r="P34">
            <v>1694</v>
          </cell>
          <cell r="Q34">
            <v>37398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174815</v>
          </cell>
          <cell r="AK34">
            <v>0</v>
          </cell>
          <cell r="AL34">
            <v>40000</v>
          </cell>
          <cell r="AM34">
            <v>0</v>
          </cell>
          <cell r="AN34">
            <v>0</v>
          </cell>
          <cell r="AO34">
            <v>40000</v>
          </cell>
          <cell r="AP34">
            <v>214815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23223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23223</v>
          </cell>
          <cell r="FA34">
            <v>0</v>
          </cell>
          <cell r="FB34">
            <v>0</v>
          </cell>
          <cell r="FC34">
            <v>0</v>
          </cell>
          <cell r="FD34">
            <v>23223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40000</v>
          </cell>
          <cell r="FJ34">
            <v>994345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1034345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1034345</v>
          </cell>
          <cell r="GQ34">
            <v>40000</v>
          </cell>
          <cell r="GR34">
            <v>0</v>
          </cell>
          <cell r="GS34">
            <v>994345</v>
          </cell>
          <cell r="GT34">
            <v>1034345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378022</v>
          </cell>
          <cell r="HK34">
            <v>0</v>
          </cell>
          <cell r="HL34">
            <v>994345</v>
          </cell>
          <cell r="HM34">
            <v>0</v>
          </cell>
          <cell r="HN34">
            <v>1372367</v>
          </cell>
          <cell r="HO34">
            <v>47896</v>
          </cell>
          <cell r="HP34">
            <v>330126</v>
          </cell>
          <cell r="HQ34">
            <v>378022</v>
          </cell>
          <cell r="HR34">
            <v>0</v>
          </cell>
          <cell r="HS34">
            <v>0</v>
          </cell>
          <cell r="HT34">
            <v>620772</v>
          </cell>
          <cell r="HU34">
            <v>0</v>
          </cell>
          <cell r="HV34">
            <v>373573</v>
          </cell>
          <cell r="HW34">
            <v>0</v>
          </cell>
          <cell r="HX34">
            <v>0</v>
          </cell>
          <cell r="HY34">
            <v>0</v>
          </cell>
          <cell r="HZ34">
            <v>994345</v>
          </cell>
        </row>
        <row r="35">
          <cell r="A35">
            <v>11043171</v>
          </cell>
          <cell r="B35" t="str">
            <v>CSSS de Maskinongé</v>
          </cell>
          <cell r="C35">
            <v>4</v>
          </cell>
          <cell r="D35">
            <v>32000</v>
          </cell>
          <cell r="E35">
            <v>2067</v>
          </cell>
          <cell r="F35">
            <v>21534</v>
          </cell>
          <cell r="G35">
            <v>15000</v>
          </cell>
          <cell r="H35">
            <v>50000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55000</v>
          </cell>
          <cell r="Q35">
            <v>0</v>
          </cell>
          <cell r="R35">
            <v>75000</v>
          </cell>
          <cell r="S35">
            <v>13100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263701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263701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56046</v>
          </cell>
          <cell r="GO35">
            <v>56046</v>
          </cell>
          <cell r="GP35">
            <v>56046</v>
          </cell>
          <cell r="GQ35">
            <v>0</v>
          </cell>
          <cell r="GR35">
            <v>0</v>
          </cell>
          <cell r="GS35">
            <v>56046</v>
          </cell>
          <cell r="GT35">
            <v>56046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7382416</v>
          </cell>
          <cell r="HK35">
            <v>0</v>
          </cell>
          <cell r="HL35">
            <v>56046</v>
          </cell>
          <cell r="HM35">
            <v>129239</v>
          </cell>
          <cell r="HN35">
            <v>7567701</v>
          </cell>
          <cell r="HO35">
            <v>0</v>
          </cell>
          <cell r="HP35">
            <v>7382416</v>
          </cell>
          <cell r="HQ35">
            <v>7382416</v>
          </cell>
          <cell r="HR35">
            <v>0</v>
          </cell>
          <cell r="HS35">
            <v>0</v>
          </cell>
          <cell r="HT35">
            <v>56046</v>
          </cell>
          <cell r="HU35">
            <v>0</v>
          </cell>
          <cell r="HV35">
            <v>70832</v>
          </cell>
          <cell r="HW35">
            <v>58407</v>
          </cell>
          <cell r="HX35">
            <v>0</v>
          </cell>
          <cell r="HY35">
            <v>0</v>
          </cell>
          <cell r="HZ35">
            <v>185285</v>
          </cell>
        </row>
        <row r="36">
          <cell r="A36">
            <v>11043205</v>
          </cell>
          <cell r="B36" t="str">
            <v>Serv. réad. Sud-Ouest/Renfort</v>
          </cell>
          <cell r="C36">
            <v>16</v>
          </cell>
          <cell r="D36">
            <v>0</v>
          </cell>
          <cell r="E36">
            <v>100000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100000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100000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</row>
        <row r="37">
          <cell r="A37">
            <v>11043262</v>
          </cell>
          <cell r="B37" t="str">
            <v>CSSS de Port-Cartier</v>
          </cell>
          <cell r="C37">
            <v>9</v>
          </cell>
          <cell r="D37">
            <v>0</v>
          </cell>
          <cell r="E37">
            <v>0</v>
          </cell>
          <cell r="F37">
            <v>0</v>
          </cell>
          <cell r="G37">
            <v>55222</v>
          </cell>
          <cell r="H37">
            <v>30277</v>
          </cell>
          <cell r="I37">
            <v>30484</v>
          </cell>
          <cell r="J37">
            <v>82000</v>
          </cell>
          <cell r="K37">
            <v>34470</v>
          </cell>
          <cell r="L37">
            <v>54329</v>
          </cell>
          <cell r="M37">
            <v>14580</v>
          </cell>
          <cell r="N37">
            <v>29096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26538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4006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361002</v>
          </cell>
          <cell r="AK37">
            <v>0</v>
          </cell>
          <cell r="AL37">
            <v>0</v>
          </cell>
          <cell r="AM37">
            <v>0</v>
          </cell>
          <cell r="AN37">
            <v>5894</v>
          </cell>
          <cell r="AO37">
            <v>5894</v>
          </cell>
          <cell r="AP37">
            <v>366896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34525</v>
          </cell>
          <cell r="FJ37">
            <v>43976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78501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78501</v>
          </cell>
          <cell r="GQ37">
            <v>0</v>
          </cell>
          <cell r="GR37">
            <v>0</v>
          </cell>
          <cell r="GS37">
            <v>78501</v>
          </cell>
          <cell r="GT37">
            <v>78501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61783</v>
          </cell>
          <cell r="HK37">
            <v>0</v>
          </cell>
          <cell r="HL37">
            <v>78501</v>
          </cell>
          <cell r="HM37">
            <v>0</v>
          </cell>
          <cell r="HN37">
            <v>140284</v>
          </cell>
          <cell r="HO37">
            <v>61783</v>
          </cell>
          <cell r="HP37">
            <v>0</v>
          </cell>
          <cell r="HQ37">
            <v>61783</v>
          </cell>
          <cell r="HR37">
            <v>0</v>
          </cell>
          <cell r="HS37">
            <v>0</v>
          </cell>
          <cell r="HT37">
            <v>34525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43976</v>
          </cell>
          <cell r="HZ37">
            <v>78501</v>
          </cell>
        </row>
        <row r="38">
          <cell r="A38">
            <v>11043312</v>
          </cell>
          <cell r="B38" t="str">
            <v>CSSS des Basques</v>
          </cell>
          <cell r="C38">
            <v>1</v>
          </cell>
          <cell r="D38">
            <v>0</v>
          </cell>
          <cell r="E38">
            <v>571163</v>
          </cell>
          <cell r="F38">
            <v>0</v>
          </cell>
          <cell r="G38">
            <v>144660</v>
          </cell>
          <cell r="H38">
            <v>0</v>
          </cell>
          <cell r="I38">
            <v>0</v>
          </cell>
          <cell r="J38">
            <v>12226</v>
          </cell>
          <cell r="K38">
            <v>132541</v>
          </cell>
          <cell r="L38">
            <v>4976</v>
          </cell>
          <cell r="M38">
            <v>0</v>
          </cell>
          <cell r="N38">
            <v>63520</v>
          </cell>
          <cell r="O38">
            <v>0</v>
          </cell>
          <cell r="P38">
            <v>0</v>
          </cell>
          <cell r="Q38">
            <v>2609</v>
          </cell>
          <cell r="R38">
            <v>115000</v>
          </cell>
          <cell r="S38">
            <v>0</v>
          </cell>
          <cell r="T38">
            <v>103646</v>
          </cell>
          <cell r="U38">
            <v>7803</v>
          </cell>
          <cell r="V38">
            <v>5464</v>
          </cell>
          <cell r="W38">
            <v>0</v>
          </cell>
          <cell r="X38">
            <v>0</v>
          </cell>
          <cell r="Y38">
            <v>3260</v>
          </cell>
          <cell r="Z38">
            <v>250000</v>
          </cell>
          <cell r="AA38">
            <v>0</v>
          </cell>
          <cell r="AB38">
            <v>123390</v>
          </cell>
          <cell r="AC38">
            <v>4500</v>
          </cell>
          <cell r="AD38">
            <v>25685</v>
          </cell>
          <cell r="AE38">
            <v>0</v>
          </cell>
          <cell r="AF38">
            <v>47518</v>
          </cell>
          <cell r="AG38">
            <v>0</v>
          </cell>
          <cell r="AH38">
            <v>0</v>
          </cell>
          <cell r="AI38">
            <v>0</v>
          </cell>
          <cell r="AJ38">
            <v>1617961</v>
          </cell>
          <cell r="AK38">
            <v>0</v>
          </cell>
          <cell r="AL38">
            <v>0</v>
          </cell>
          <cell r="AM38">
            <v>0</v>
          </cell>
          <cell r="AN38">
            <v>2490</v>
          </cell>
          <cell r="AO38">
            <v>2490</v>
          </cell>
          <cell r="AP38">
            <v>1620451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194104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194104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194104</v>
          </cell>
          <cell r="GQ38">
            <v>0</v>
          </cell>
          <cell r="GR38">
            <v>0</v>
          </cell>
          <cell r="GS38">
            <v>194104</v>
          </cell>
          <cell r="GT38">
            <v>194104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389706</v>
          </cell>
          <cell r="HK38">
            <v>0</v>
          </cell>
          <cell r="HL38">
            <v>194104</v>
          </cell>
          <cell r="HM38">
            <v>0</v>
          </cell>
          <cell r="HN38">
            <v>583810</v>
          </cell>
          <cell r="HO38">
            <v>0</v>
          </cell>
          <cell r="HP38">
            <v>389706</v>
          </cell>
          <cell r="HQ38">
            <v>389706</v>
          </cell>
          <cell r="HR38">
            <v>0</v>
          </cell>
          <cell r="HS38">
            <v>0</v>
          </cell>
          <cell r="HT38">
            <v>194104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194104</v>
          </cell>
        </row>
        <row r="39">
          <cell r="A39">
            <v>11043353</v>
          </cell>
          <cell r="B39" t="str">
            <v>CSSS des Aurores-Boréales</v>
          </cell>
          <cell r="C39">
            <v>8</v>
          </cell>
          <cell r="D39">
            <v>271578</v>
          </cell>
          <cell r="E39">
            <v>21409</v>
          </cell>
          <cell r="F39">
            <v>0</v>
          </cell>
          <cell r="G39">
            <v>0</v>
          </cell>
          <cell r="H39">
            <v>36000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15517</v>
          </cell>
          <cell r="O39">
            <v>14560</v>
          </cell>
          <cell r="P39">
            <v>200000</v>
          </cell>
          <cell r="Q39">
            <v>350000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909064</v>
          </cell>
          <cell r="AK39">
            <v>0</v>
          </cell>
          <cell r="AL39">
            <v>1480</v>
          </cell>
          <cell r="AM39">
            <v>0</v>
          </cell>
          <cell r="AN39">
            <v>6000</v>
          </cell>
          <cell r="AO39">
            <v>7480</v>
          </cell>
          <cell r="AP39">
            <v>916544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79954</v>
          </cell>
          <cell r="FJ39">
            <v>639690</v>
          </cell>
          <cell r="FK39">
            <v>29604</v>
          </cell>
          <cell r="FL39">
            <v>1900</v>
          </cell>
          <cell r="FM39">
            <v>1909</v>
          </cell>
          <cell r="FN39">
            <v>1480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754537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754537</v>
          </cell>
          <cell r="GQ39">
            <v>1480</v>
          </cell>
          <cell r="GR39">
            <v>0</v>
          </cell>
          <cell r="GS39">
            <v>753057</v>
          </cell>
          <cell r="GT39">
            <v>754537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386782</v>
          </cell>
          <cell r="HK39">
            <v>0</v>
          </cell>
          <cell r="HL39">
            <v>753057</v>
          </cell>
          <cell r="HM39">
            <v>0</v>
          </cell>
          <cell r="HN39">
            <v>1139839</v>
          </cell>
          <cell r="HO39">
            <v>386782</v>
          </cell>
          <cell r="HP39">
            <v>0</v>
          </cell>
          <cell r="HQ39">
            <v>386782</v>
          </cell>
          <cell r="HR39">
            <v>0</v>
          </cell>
          <cell r="HS39">
            <v>0</v>
          </cell>
          <cell r="HT39">
            <v>719644</v>
          </cell>
          <cell r="HU39">
            <v>0</v>
          </cell>
          <cell r="HV39">
            <v>0</v>
          </cell>
          <cell r="HW39">
            <v>2009</v>
          </cell>
          <cell r="HX39">
            <v>0</v>
          </cell>
          <cell r="HY39">
            <v>31404</v>
          </cell>
          <cell r="HZ39">
            <v>753057</v>
          </cell>
        </row>
        <row r="40">
          <cell r="A40">
            <v>11043379</v>
          </cell>
          <cell r="B40" t="str">
            <v>CSSS de Kamouraska</v>
          </cell>
          <cell r="C40">
            <v>1</v>
          </cell>
          <cell r="D40">
            <v>190000</v>
          </cell>
          <cell r="E40">
            <v>15900</v>
          </cell>
          <cell r="F40">
            <v>1635</v>
          </cell>
          <cell r="G40">
            <v>201873</v>
          </cell>
          <cell r="H40">
            <v>248164</v>
          </cell>
          <cell r="I40">
            <v>0</v>
          </cell>
          <cell r="J40">
            <v>1934</v>
          </cell>
          <cell r="K40">
            <v>0</v>
          </cell>
          <cell r="L40">
            <v>0</v>
          </cell>
          <cell r="M40">
            <v>15000</v>
          </cell>
          <cell r="N40">
            <v>109500</v>
          </cell>
          <cell r="O40">
            <v>74275</v>
          </cell>
          <cell r="P40">
            <v>40000</v>
          </cell>
          <cell r="Q40">
            <v>196450</v>
          </cell>
          <cell r="R40">
            <v>72307</v>
          </cell>
          <cell r="S40">
            <v>1530</v>
          </cell>
          <cell r="T40">
            <v>2500</v>
          </cell>
          <cell r="U40">
            <v>40000</v>
          </cell>
          <cell r="V40">
            <v>20366</v>
          </cell>
          <cell r="W40">
            <v>39043</v>
          </cell>
          <cell r="X40">
            <v>0</v>
          </cell>
          <cell r="Y40">
            <v>9200</v>
          </cell>
          <cell r="Z40">
            <v>2300</v>
          </cell>
          <cell r="AA40">
            <v>8859</v>
          </cell>
          <cell r="AB40">
            <v>67270</v>
          </cell>
          <cell r="AC40">
            <v>1704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1359810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1359810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383917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383917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383917</v>
          </cell>
          <cell r="GQ40">
            <v>0</v>
          </cell>
          <cell r="GR40">
            <v>0</v>
          </cell>
          <cell r="GS40">
            <v>383917</v>
          </cell>
          <cell r="GT40">
            <v>383917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1080105</v>
          </cell>
          <cell r="HK40">
            <v>0</v>
          </cell>
          <cell r="HL40">
            <v>383917</v>
          </cell>
          <cell r="HM40">
            <v>0</v>
          </cell>
          <cell r="HN40">
            <v>1464022</v>
          </cell>
          <cell r="HO40">
            <v>0</v>
          </cell>
          <cell r="HP40">
            <v>1080105</v>
          </cell>
          <cell r="HQ40">
            <v>1080105</v>
          </cell>
          <cell r="HR40">
            <v>0</v>
          </cell>
          <cell r="HS40">
            <v>0</v>
          </cell>
          <cell r="HT40">
            <v>383917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383917</v>
          </cell>
        </row>
        <row r="41">
          <cell r="A41">
            <v>11043411</v>
          </cell>
          <cell r="B41" t="str">
            <v>CSSS Cléophas-Claveau</v>
          </cell>
          <cell r="C41">
            <v>2</v>
          </cell>
          <cell r="D41">
            <v>16415</v>
          </cell>
          <cell r="E41">
            <v>7704</v>
          </cell>
          <cell r="F41">
            <v>16295</v>
          </cell>
          <cell r="G41">
            <v>9094</v>
          </cell>
          <cell r="H41">
            <v>3256</v>
          </cell>
          <cell r="I41">
            <v>0</v>
          </cell>
          <cell r="J41">
            <v>2708</v>
          </cell>
          <cell r="K41">
            <v>6649</v>
          </cell>
          <cell r="L41">
            <v>2604</v>
          </cell>
          <cell r="M41">
            <v>0</v>
          </cell>
          <cell r="N41">
            <v>0</v>
          </cell>
          <cell r="O41">
            <v>20000</v>
          </cell>
          <cell r="P41">
            <v>30787</v>
          </cell>
          <cell r="Q41">
            <v>10658</v>
          </cell>
          <cell r="R41">
            <v>10842</v>
          </cell>
          <cell r="S41">
            <v>4882</v>
          </cell>
          <cell r="T41">
            <v>0</v>
          </cell>
          <cell r="U41">
            <v>60873</v>
          </cell>
          <cell r="V41">
            <v>0</v>
          </cell>
          <cell r="W41">
            <v>3936</v>
          </cell>
          <cell r="X41">
            <v>9926</v>
          </cell>
          <cell r="Y41">
            <v>17596</v>
          </cell>
          <cell r="Z41">
            <v>0</v>
          </cell>
          <cell r="AA41">
            <v>220545</v>
          </cell>
          <cell r="AB41">
            <v>29037</v>
          </cell>
          <cell r="AC41">
            <v>5593</v>
          </cell>
          <cell r="AD41">
            <v>136616</v>
          </cell>
          <cell r="AE41">
            <v>5855</v>
          </cell>
          <cell r="AF41">
            <v>0</v>
          </cell>
          <cell r="AG41">
            <v>417088</v>
          </cell>
          <cell r="AH41">
            <v>0</v>
          </cell>
          <cell r="AI41">
            <v>0</v>
          </cell>
          <cell r="AJ41">
            <v>1048959</v>
          </cell>
          <cell r="AK41">
            <v>0</v>
          </cell>
          <cell r="AL41">
            <v>0</v>
          </cell>
          <cell r="AM41">
            <v>0</v>
          </cell>
          <cell r="AN41">
            <v>3779</v>
          </cell>
          <cell r="AO41">
            <v>3779</v>
          </cell>
          <cell r="AP41">
            <v>1052738</v>
          </cell>
          <cell r="AQ41">
            <v>829</v>
          </cell>
          <cell r="AR41">
            <v>1291</v>
          </cell>
          <cell r="AS41">
            <v>25500</v>
          </cell>
          <cell r="AT41">
            <v>15899</v>
          </cell>
          <cell r="AU41">
            <v>90743</v>
          </cell>
          <cell r="AV41">
            <v>64065</v>
          </cell>
          <cell r="AW41">
            <v>42400</v>
          </cell>
          <cell r="AX41">
            <v>176361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417088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123074</v>
          </cell>
          <cell r="FJ41">
            <v>571538</v>
          </cell>
          <cell r="FK41">
            <v>2403</v>
          </cell>
          <cell r="FL41">
            <v>1261</v>
          </cell>
          <cell r="FM41">
            <v>320394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1018670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1018670</v>
          </cell>
          <cell r="GQ41">
            <v>0</v>
          </cell>
          <cell r="GR41">
            <v>0</v>
          </cell>
          <cell r="GS41">
            <v>1018670</v>
          </cell>
          <cell r="GT41">
            <v>1018670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4736</v>
          </cell>
          <cell r="HK41">
            <v>0</v>
          </cell>
          <cell r="HL41">
            <v>1018670</v>
          </cell>
          <cell r="HM41">
            <v>0</v>
          </cell>
          <cell r="HN41">
            <v>1023406</v>
          </cell>
          <cell r="HO41">
            <v>4736</v>
          </cell>
          <cell r="HP41">
            <v>0</v>
          </cell>
          <cell r="HQ41">
            <v>4736</v>
          </cell>
          <cell r="HR41">
            <v>0</v>
          </cell>
          <cell r="HS41">
            <v>0</v>
          </cell>
          <cell r="HT41">
            <v>694612</v>
          </cell>
          <cell r="HU41">
            <v>0</v>
          </cell>
          <cell r="HV41">
            <v>18690</v>
          </cell>
          <cell r="HW41">
            <v>0</v>
          </cell>
          <cell r="HX41">
            <v>301703</v>
          </cell>
          <cell r="HY41">
            <v>3665</v>
          </cell>
          <cell r="HZ41">
            <v>1018670</v>
          </cell>
        </row>
        <row r="42">
          <cell r="A42">
            <v>11043445</v>
          </cell>
          <cell r="B42" t="str">
            <v>CSSS de la Haute-Gaspésie</v>
          </cell>
          <cell r="C42">
            <v>11</v>
          </cell>
          <cell r="D42">
            <v>0</v>
          </cell>
          <cell r="E42">
            <v>95009</v>
          </cell>
          <cell r="F42">
            <v>0</v>
          </cell>
          <cell r="G42">
            <v>1812</v>
          </cell>
          <cell r="H42">
            <v>0</v>
          </cell>
          <cell r="I42">
            <v>19261</v>
          </cell>
          <cell r="J42">
            <v>29245</v>
          </cell>
          <cell r="K42">
            <v>22474</v>
          </cell>
          <cell r="L42">
            <v>14208</v>
          </cell>
          <cell r="M42">
            <v>0</v>
          </cell>
          <cell r="N42">
            <v>12375</v>
          </cell>
          <cell r="O42">
            <v>3000</v>
          </cell>
          <cell r="P42">
            <v>16866</v>
          </cell>
          <cell r="Q42">
            <v>0</v>
          </cell>
          <cell r="R42">
            <v>0</v>
          </cell>
          <cell r="S42">
            <v>0</v>
          </cell>
          <cell r="T42">
            <v>29185</v>
          </cell>
          <cell r="U42">
            <v>0</v>
          </cell>
          <cell r="V42">
            <v>15819</v>
          </cell>
          <cell r="W42">
            <v>16363</v>
          </cell>
          <cell r="X42">
            <v>5905</v>
          </cell>
          <cell r="Y42">
            <v>37668</v>
          </cell>
          <cell r="Z42">
            <v>8174</v>
          </cell>
          <cell r="AA42">
            <v>0</v>
          </cell>
          <cell r="AB42">
            <v>0</v>
          </cell>
          <cell r="AC42">
            <v>22997</v>
          </cell>
          <cell r="AD42">
            <v>2293</v>
          </cell>
          <cell r="AE42">
            <v>7761</v>
          </cell>
          <cell r="AF42">
            <v>4725</v>
          </cell>
          <cell r="AG42">
            <v>585110</v>
          </cell>
          <cell r="AH42">
            <v>0</v>
          </cell>
          <cell r="AI42">
            <v>0</v>
          </cell>
          <cell r="AJ42">
            <v>950250</v>
          </cell>
          <cell r="AK42">
            <v>0</v>
          </cell>
          <cell r="AL42">
            <v>0</v>
          </cell>
          <cell r="AM42">
            <v>0</v>
          </cell>
          <cell r="AN42">
            <v>7</v>
          </cell>
          <cell r="AO42">
            <v>7</v>
          </cell>
          <cell r="AP42">
            <v>950257</v>
          </cell>
          <cell r="AQ42">
            <v>0</v>
          </cell>
          <cell r="AR42">
            <v>0</v>
          </cell>
          <cell r="AS42">
            <v>164400</v>
          </cell>
          <cell r="AT42">
            <v>0</v>
          </cell>
          <cell r="AU42">
            <v>2803</v>
          </cell>
          <cell r="AV42">
            <v>0</v>
          </cell>
          <cell r="AW42">
            <v>0</v>
          </cell>
          <cell r="AX42">
            <v>11397</v>
          </cell>
          <cell r="AY42">
            <v>35776</v>
          </cell>
          <cell r="AZ42">
            <v>63711</v>
          </cell>
          <cell r="BA42">
            <v>13016</v>
          </cell>
          <cell r="BB42">
            <v>0</v>
          </cell>
          <cell r="BC42">
            <v>2382</v>
          </cell>
          <cell r="BD42">
            <v>29625</v>
          </cell>
          <cell r="BE42">
            <v>62000</v>
          </cell>
          <cell r="BF42">
            <v>200000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585110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35761</v>
          </cell>
          <cell r="FJ42">
            <v>12171</v>
          </cell>
          <cell r="FK42">
            <v>9658</v>
          </cell>
          <cell r="FL42">
            <v>139096</v>
          </cell>
          <cell r="FM42">
            <v>11336</v>
          </cell>
          <cell r="FN42">
            <v>3999</v>
          </cell>
          <cell r="FO42">
            <v>85234</v>
          </cell>
          <cell r="FP42">
            <v>56850</v>
          </cell>
          <cell r="FQ42">
            <v>13833</v>
          </cell>
          <cell r="FR42">
            <v>40000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407938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407938</v>
          </cell>
          <cell r="GQ42">
            <v>0</v>
          </cell>
          <cell r="GR42">
            <v>0</v>
          </cell>
          <cell r="GS42">
            <v>407938</v>
          </cell>
          <cell r="GT42">
            <v>407938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407938</v>
          </cell>
          <cell r="HM42">
            <v>0</v>
          </cell>
          <cell r="HN42">
            <v>407938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314345</v>
          </cell>
          <cell r="HU42">
            <v>0</v>
          </cell>
          <cell r="HV42">
            <v>40000</v>
          </cell>
          <cell r="HW42">
            <v>39760</v>
          </cell>
          <cell r="HX42">
            <v>13833</v>
          </cell>
          <cell r="HY42">
            <v>0</v>
          </cell>
          <cell r="HZ42">
            <v>407938</v>
          </cell>
        </row>
        <row r="43">
          <cell r="A43">
            <v>11043478</v>
          </cell>
          <cell r="B43" t="str">
            <v>CSSS de la Mitis</v>
          </cell>
          <cell r="C43">
            <v>1</v>
          </cell>
          <cell r="D43">
            <v>8800</v>
          </cell>
          <cell r="E43">
            <v>0</v>
          </cell>
          <cell r="F43">
            <v>0</v>
          </cell>
          <cell r="G43">
            <v>87229</v>
          </cell>
          <cell r="H43">
            <v>18111</v>
          </cell>
          <cell r="I43">
            <v>57838</v>
          </cell>
          <cell r="J43">
            <v>0</v>
          </cell>
          <cell r="K43">
            <v>363</v>
          </cell>
          <cell r="L43">
            <v>4661</v>
          </cell>
          <cell r="M43">
            <v>985</v>
          </cell>
          <cell r="N43">
            <v>10000</v>
          </cell>
          <cell r="O43">
            <v>8461</v>
          </cell>
          <cell r="P43">
            <v>500</v>
          </cell>
          <cell r="Q43">
            <v>0</v>
          </cell>
          <cell r="R43">
            <v>0</v>
          </cell>
          <cell r="S43">
            <v>3245</v>
          </cell>
          <cell r="T43">
            <v>0</v>
          </cell>
          <cell r="U43">
            <v>0</v>
          </cell>
          <cell r="V43">
            <v>49862</v>
          </cell>
          <cell r="W43">
            <v>43866</v>
          </cell>
          <cell r="X43">
            <v>7898</v>
          </cell>
          <cell r="Y43">
            <v>75343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20514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361225</v>
          </cell>
          <cell r="AJ43">
            <v>758901</v>
          </cell>
          <cell r="AK43">
            <v>0</v>
          </cell>
          <cell r="AL43">
            <v>467655</v>
          </cell>
          <cell r="AM43">
            <v>0</v>
          </cell>
          <cell r="AN43">
            <v>26548</v>
          </cell>
          <cell r="AO43">
            <v>494203</v>
          </cell>
          <cell r="AP43">
            <v>1253104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453415</v>
          </cell>
          <cell r="FJ43">
            <v>454167</v>
          </cell>
          <cell r="FK43">
            <v>99890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1007472</v>
          </cell>
          <cell r="GH43">
            <v>0</v>
          </cell>
          <cell r="GI43">
            <v>2907</v>
          </cell>
          <cell r="GJ43">
            <v>464748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467655</v>
          </cell>
          <cell r="GP43">
            <v>1475127</v>
          </cell>
          <cell r="GQ43">
            <v>467655</v>
          </cell>
          <cell r="GR43">
            <v>0</v>
          </cell>
          <cell r="GS43">
            <v>1007472</v>
          </cell>
          <cell r="GT43">
            <v>1475127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361225</v>
          </cell>
          <cell r="HI43">
            <v>361225</v>
          </cell>
          <cell r="HJ43">
            <v>2128069</v>
          </cell>
          <cell r="HK43">
            <v>0</v>
          </cell>
          <cell r="HL43">
            <v>1007472</v>
          </cell>
          <cell r="HM43">
            <v>1014270</v>
          </cell>
          <cell r="HN43">
            <v>4149811</v>
          </cell>
          <cell r="HO43">
            <v>0</v>
          </cell>
          <cell r="HP43">
            <v>2128069</v>
          </cell>
          <cell r="HQ43">
            <v>2128069</v>
          </cell>
          <cell r="HR43">
            <v>0</v>
          </cell>
          <cell r="HS43">
            <v>0</v>
          </cell>
          <cell r="HT43">
            <v>553305</v>
          </cell>
          <cell r="HU43">
            <v>0</v>
          </cell>
          <cell r="HV43">
            <v>0</v>
          </cell>
          <cell r="HW43">
            <v>992147</v>
          </cell>
          <cell r="HX43">
            <v>0</v>
          </cell>
          <cell r="HY43">
            <v>476290</v>
          </cell>
          <cell r="HZ43">
            <v>2021742</v>
          </cell>
        </row>
        <row r="44">
          <cell r="A44">
            <v>11043502</v>
          </cell>
          <cell r="B44" t="str">
            <v>CSSS de Témiscouata</v>
          </cell>
          <cell r="C44">
            <v>1</v>
          </cell>
          <cell r="D44">
            <v>0</v>
          </cell>
          <cell r="E44">
            <v>60257</v>
          </cell>
          <cell r="F44">
            <v>0</v>
          </cell>
          <cell r="G44">
            <v>0</v>
          </cell>
          <cell r="H44">
            <v>0</v>
          </cell>
          <cell r="I44">
            <v>5578</v>
          </cell>
          <cell r="J44">
            <v>0</v>
          </cell>
          <cell r="K44">
            <v>191670</v>
          </cell>
          <cell r="L44">
            <v>0</v>
          </cell>
          <cell r="M44">
            <v>0</v>
          </cell>
          <cell r="N44">
            <v>9520</v>
          </cell>
          <cell r="O44">
            <v>21799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24133</v>
          </cell>
          <cell r="U44">
            <v>237933</v>
          </cell>
          <cell r="V44">
            <v>35248</v>
          </cell>
          <cell r="W44">
            <v>1500</v>
          </cell>
          <cell r="X44">
            <v>70000</v>
          </cell>
          <cell r="Y44">
            <v>0</v>
          </cell>
          <cell r="Z44">
            <v>22522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680160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680160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1170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1170</v>
          </cell>
          <cell r="FA44">
            <v>0</v>
          </cell>
          <cell r="FB44">
            <v>0</v>
          </cell>
          <cell r="FC44">
            <v>0</v>
          </cell>
          <cell r="FD44">
            <v>1170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1580</v>
          </cell>
          <cell r="FJ44">
            <v>368349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369929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369929</v>
          </cell>
          <cell r="GQ44">
            <v>0</v>
          </cell>
          <cell r="GR44">
            <v>0</v>
          </cell>
          <cell r="GS44">
            <v>369929</v>
          </cell>
          <cell r="GT44">
            <v>369929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365388</v>
          </cell>
          <cell r="HK44">
            <v>0</v>
          </cell>
          <cell r="HL44">
            <v>369929</v>
          </cell>
          <cell r="HM44">
            <v>40387</v>
          </cell>
          <cell r="HN44">
            <v>775704</v>
          </cell>
          <cell r="HO44">
            <v>365388</v>
          </cell>
          <cell r="HP44">
            <v>0</v>
          </cell>
          <cell r="HQ44">
            <v>365388</v>
          </cell>
          <cell r="HR44">
            <v>0</v>
          </cell>
          <cell r="HS44">
            <v>0</v>
          </cell>
          <cell r="HT44">
            <v>369929</v>
          </cell>
          <cell r="HU44">
            <v>0</v>
          </cell>
          <cell r="HV44">
            <v>0</v>
          </cell>
          <cell r="HW44">
            <v>25000</v>
          </cell>
          <cell r="HX44">
            <v>0</v>
          </cell>
          <cell r="HY44">
            <v>15387</v>
          </cell>
          <cell r="HZ44">
            <v>410316</v>
          </cell>
        </row>
        <row r="45">
          <cell r="A45">
            <v>11043510</v>
          </cell>
          <cell r="B45" t="str">
            <v>CSSS Vallée-de-la-Gatineau</v>
          </cell>
          <cell r="C45">
            <v>7</v>
          </cell>
          <cell r="D45">
            <v>5000</v>
          </cell>
          <cell r="E45">
            <v>4899</v>
          </cell>
          <cell r="F45">
            <v>0</v>
          </cell>
          <cell r="G45">
            <v>0</v>
          </cell>
          <cell r="H45">
            <v>41500</v>
          </cell>
          <cell r="I45">
            <v>5286</v>
          </cell>
          <cell r="J45">
            <v>1581</v>
          </cell>
          <cell r="K45">
            <v>0</v>
          </cell>
          <cell r="L45">
            <v>0</v>
          </cell>
          <cell r="M45">
            <v>13966</v>
          </cell>
          <cell r="N45">
            <v>15656</v>
          </cell>
          <cell r="O45">
            <v>0</v>
          </cell>
          <cell r="P45">
            <v>5740</v>
          </cell>
          <cell r="Q45">
            <v>26175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21620</v>
          </cell>
          <cell r="AJ45">
            <v>141423</v>
          </cell>
          <cell r="AK45">
            <v>0</v>
          </cell>
          <cell r="AL45">
            <v>0</v>
          </cell>
          <cell r="AM45">
            <v>0</v>
          </cell>
          <cell r="AN45">
            <v>31825</v>
          </cell>
          <cell r="AO45">
            <v>31825</v>
          </cell>
          <cell r="AP45">
            <v>173248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43721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43721</v>
          </cell>
          <cell r="FA45">
            <v>0</v>
          </cell>
          <cell r="FB45">
            <v>0</v>
          </cell>
          <cell r="FC45">
            <v>0</v>
          </cell>
          <cell r="FD45">
            <v>43721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658962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658962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658962</v>
          </cell>
          <cell r="GQ45">
            <v>0</v>
          </cell>
          <cell r="GR45">
            <v>0</v>
          </cell>
          <cell r="GS45">
            <v>658962</v>
          </cell>
          <cell r="GT45">
            <v>658962</v>
          </cell>
          <cell r="GU45">
            <v>0</v>
          </cell>
          <cell r="GV45">
            <v>0</v>
          </cell>
          <cell r="GW45">
            <v>11148</v>
          </cell>
          <cell r="GX45">
            <v>10472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21620</v>
          </cell>
          <cell r="HJ45">
            <v>0</v>
          </cell>
          <cell r="HK45">
            <v>0</v>
          </cell>
          <cell r="HL45">
            <v>658962</v>
          </cell>
          <cell r="HM45">
            <v>0</v>
          </cell>
          <cell r="HN45">
            <v>658962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337778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321184</v>
          </cell>
          <cell r="HZ45">
            <v>658962</v>
          </cell>
        </row>
        <row r="46">
          <cell r="A46">
            <v>11043544</v>
          </cell>
          <cell r="B46" t="str">
            <v>CSSS des Pays-d'en-Haut</v>
          </cell>
          <cell r="C46">
            <v>15</v>
          </cell>
          <cell r="D46">
            <v>117797</v>
          </cell>
          <cell r="E46">
            <v>85000</v>
          </cell>
          <cell r="F46">
            <v>90000</v>
          </cell>
          <cell r="G46">
            <v>0</v>
          </cell>
          <cell r="H46">
            <v>0</v>
          </cell>
          <cell r="I46">
            <v>7300</v>
          </cell>
          <cell r="J46">
            <v>0</v>
          </cell>
          <cell r="K46">
            <v>43315</v>
          </cell>
          <cell r="L46">
            <v>17023</v>
          </cell>
          <cell r="M46">
            <v>15672</v>
          </cell>
          <cell r="N46">
            <v>14176</v>
          </cell>
          <cell r="O46">
            <v>736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391019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391019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336558</v>
          </cell>
          <cell r="FK46">
            <v>247254</v>
          </cell>
          <cell r="FL46">
            <v>0</v>
          </cell>
          <cell r="FM46">
            <v>2533</v>
          </cell>
          <cell r="FN46">
            <v>153869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740214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740214</v>
          </cell>
          <cell r="GQ46">
            <v>0</v>
          </cell>
          <cell r="GR46">
            <v>0</v>
          </cell>
          <cell r="GS46">
            <v>740214</v>
          </cell>
          <cell r="GT46">
            <v>740214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740214</v>
          </cell>
          <cell r="HM46">
            <v>0</v>
          </cell>
          <cell r="HN46">
            <v>740214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336558</v>
          </cell>
          <cell r="HU46">
            <v>0</v>
          </cell>
          <cell r="HV46">
            <v>0</v>
          </cell>
          <cell r="HW46">
            <v>247254</v>
          </cell>
          <cell r="HX46">
            <v>0</v>
          </cell>
          <cell r="HY46">
            <v>156402</v>
          </cell>
          <cell r="HZ46">
            <v>740214</v>
          </cell>
        </row>
        <row r="47">
          <cell r="A47">
            <v>11043585</v>
          </cell>
          <cell r="B47" t="str">
            <v>CRDITED Saguenay-Lac-St-Jean</v>
          </cell>
          <cell r="C47">
            <v>2</v>
          </cell>
          <cell r="D47">
            <v>0</v>
          </cell>
          <cell r="E47">
            <v>0</v>
          </cell>
          <cell r="F47">
            <v>0</v>
          </cell>
          <cell r="G47">
            <v>229196</v>
          </cell>
          <cell r="H47">
            <v>0</v>
          </cell>
          <cell r="I47">
            <v>15000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244196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244196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</row>
        <row r="48">
          <cell r="A48">
            <v>11043593</v>
          </cell>
          <cell r="B48" t="str">
            <v>CSSS Memphrémagog</v>
          </cell>
          <cell r="C48">
            <v>5</v>
          </cell>
          <cell r="D48">
            <v>0</v>
          </cell>
          <cell r="E48">
            <v>0</v>
          </cell>
          <cell r="F48">
            <v>20154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201847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222001</v>
          </cell>
          <cell r="AK48">
            <v>0</v>
          </cell>
          <cell r="AL48">
            <v>0</v>
          </cell>
          <cell r="AM48">
            <v>78</v>
          </cell>
          <cell r="AN48">
            <v>3904</v>
          </cell>
          <cell r="AO48">
            <v>3982</v>
          </cell>
          <cell r="AP48">
            <v>225983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269705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39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269744</v>
          </cell>
          <cell r="FA48">
            <v>0</v>
          </cell>
          <cell r="FB48">
            <v>0</v>
          </cell>
          <cell r="FC48">
            <v>90</v>
          </cell>
          <cell r="FD48">
            <v>269834</v>
          </cell>
          <cell r="FE48">
            <v>0</v>
          </cell>
          <cell r="FF48">
            <v>0</v>
          </cell>
          <cell r="FG48">
            <v>90</v>
          </cell>
          <cell r="FH48">
            <v>90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2908921</v>
          </cell>
          <cell r="GG48">
            <v>2908921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2908921</v>
          </cell>
          <cell r="GQ48">
            <v>0</v>
          </cell>
          <cell r="GR48">
            <v>0</v>
          </cell>
          <cell r="GS48">
            <v>2908921</v>
          </cell>
          <cell r="GT48">
            <v>2908921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2908921</v>
          </cell>
          <cell r="HM48">
            <v>0</v>
          </cell>
          <cell r="HN48">
            <v>2908921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2908921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2908921</v>
          </cell>
        </row>
        <row r="49">
          <cell r="A49">
            <v>11043627</v>
          </cell>
          <cell r="B49" t="str">
            <v>Le Centre jeunesse de Montréal</v>
          </cell>
          <cell r="C49">
            <v>6</v>
          </cell>
          <cell r="D49">
            <v>0</v>
          </cell>
          <cell r="E49">
            <v>69861</v>
          </cell>
          <cell r="F49">
            <v>100190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170051</v>
          </cell>
          <cell r="AK49">
            <v>0</v>
          </cell>
          <cell r="AL49">
            <v>1097128</v>
          </cell>
          <cell r="AM49">
            <v>0</v>
          </cell>
          <cell r="AN49">
            <v>9685</v>
          </cell>
          <cell r="AO49">
            <v>1106813</v>
          </cell>
          <cell r="AP49">
            <v>1276864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182656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266423</v>
          </cell>
          <cell r="ER49">
            <v>427036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876115</v>
          </cell>
          <cell r="FA49">
            <v>0</v>
          </cell>
          <cell r="FB49">
            <v>125930</v>
          </cell>
          <cell r="FC49">
            <v>17872</v>
          </cell>
          <cell r="FD49">
            <v>1294398</v>
          </cell>
          <cell r="FE49">
            <v>404346</v>
          </cell>
          <cell r="FF49">
            <v>0</v>
          </cell>
          <cell r="FG49">
            <v>13937</v>
          </cell>
          <cell r="FH49">
            <v>418283</v>
          </cell>
          <cell r="FI49">
            <v>437748</v>
          </cell>
          <cell r="FJ49">
            <v>103781</v>
          </cell>
          <cell r="FK49">
            <v>79168</v>
          </cell>
          <cell r="FL49">
            <v>3673</v>
          </cell>
          <cell r="FM49">
            <v>1754</v>
          </cell>
          <cell r="FN49">
            <v>471004</v>
          </cell>
          <cell r="FO49">
            <v>17203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1114331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1114331</v>
          </cell>
          <cell r="GQ49">
            <v>1097128</v>
          </cell>
          <cell r="GR49">
            <v>0</v>
          </cell>
          <cell r="GS49">
            <v>17203</v>
          </cell>
          <cell r="GT49">
            <v>1114331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17203</v>
          </cell>
          <cell r="HM49">
            <v>61887</v>
          </cell>
          <cell r="HN49">
            <v>79090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17203</v>
          </cell>
          <cell r="HU49">
            <v>0</v>
          </cell>
          <cell r="HV49">
            <v>0</v>
          </cell>
          <cell r="HW49">
            <v>38395</v>
          </cell>
          <cell r="HX49">
            <v>0</v>
          </cell>
          <cell r="HY49">
            <v>23492</v>
          </cell>
          <cell r="HZ49">
            <v>79090</v>
          </cell>
        </row>
        <row r="50">
          <cell r="A50">
            <v>11043650</v>
          </cell>
          <cell r="B50" t="str">
            <v>CSSS de Portneuf</v>
          </cell>
          <cell r="C50">
            <v>3</v>
          </cell>
          <cell r="D50">
            <v>68721</v>
          </cell>
          <cell r="E50">
            <v>115000</v>
          </cell>
          <cell r="F50">
            <v>11488</v>
          </cell>
          <cell r="G50">
            <v>0</v>
          </cell>
          <cell r="H50">
            <v>1794</v>
          </cell>
          <cell r="I50">
            <v>25852</v>
          </cell>
          <cell r="J50">
            <v>0</v>
          </cell>
          <cell r="K50">
            <v>14377</v>
          </cell>
          <cell r="L50">
            <v>2971</v>
          </cell>
          <cell r="M50">
            <v>4017</v>
          </cell>
          <cell r="N50">
            <v>960</v>
          </cell>
          <cell r="O50">
            <v>836</v>
          </cell>
          <cell r="P50">
            <v>57843</v>
          </cell>
          <cell r="Q50">
            <v>3010</v>
          </cell>
          <cell r="R50">
            <v>2697</v>
          </cell>
          <cell r="S50">
            <v>0</v>
          </cell>
          <cell r="T50">
            <v>35000</v>
          </cell>
          <cell r="U50">
            <v>11527</v>
          </cell>
          <cell r="V50">
            <v>0</v>
          </cell>
          <cell r="W50">
            <v>85093</v>
          </cell>
          <cell r="X50">
            <v>79196</v>
          </cell>
          <cell r="Y50">
            <v>0</v>
          </cell>
          <cell r="Z50">
            <v>24738</v>
          </cell>
          <cell r="AA50">
            <v>0</v>
          </cell>
          <cell r="AB50">
            <v>0</v>
          </cell>
          <cell r="AC50">
            <v>0</v>
          </cell>
          <cell r="AD50">
            <v>23000</v>
          </cell>
          <cell r="AE50">
            <v>0</v>
          </cell>
          <cell r="AF50">
            <v>79872</v>
          </cell>
          <cell r="AG50">
            <v>0</v>
          </cell>
          <cell r="AH50">
            <v>0</v>
          </cell>
          <cell r="AI50">
            <v>27805</v>
          </cell>
          <cell r="AJ50">
            <v>675797</v>
          </cell>
          <cell r="AK50">
            <v>0</v>
          </cell>
          <cell r="AL50">
            <v>12002</v>
          </cell>
          <cell r="AM50">
            <v>0</v>
          </cell>
          <cell r="AN50">
            <v>0</v>
          </cell>
          <cell r="AO50">
            <v>12002</v>
          </cell>
          <cell r="AP50">
            <v>687799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7531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4593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12124</v>
          </cell>
          <cell r="FA50">
            <v>0</v>
          </cell>
          <cell r="FB50">
            <v>0</v>
          </cell>
          <cell r="FC50">
            <v>8993</v>
          </cell>
          <cell r="FD50">
            <v>21117</v>
          </cell>
          <cell r="FE50">
            <v>0</v>
          </cell>
          <cell r="FF50">
            <v>0</v>
          </cell>
          <cell r="FG50">
            <v>8993</v>
          </cell>
          <cell r="FH50">
            <v>8993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12002</v>
          </cell>
          <cell r="GG50">
            <v>12002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513846</v>
          </cell>
          <cell r="GO50">
            <v>513846</v>
          </cell>
          <cell r="GP50">
            <v>525848</v>
          </cell>
          <cell r="GQ50">
            <v>12002</v>
          </cell>
          <cell r="GR50">
            <v>0</v>
          </cell>
          <cell r="GS50">
            <v>513846</v>
          </cell>
          <cell r="GT50">
            <v>525848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27805</v>
          </cell>
          <cell r="HI50">
            <v>27805</v>
          </cell>
          <cell r="HJ50">
            <v>0</v>
          </cell>
          <cell r="HK50">
            <v>0</v>
          </cell>
          <cell r="HL50">
            <v>513846</v>
          </cell>
          <cell r="HM50">
            <v>0</v>
          </cell>
          <cell r="HN50">
            <v>513846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513846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513846</v>
          </cell>
        </row>
        <row r="51">
          <cell r="A51">
            <v>11043742</v>
          </cell>
          <cell r="B51" t="str">
            <v>C.R.déficience intell. Chaudi</v>
          </cell>
          <cell r="C51">
            <v>12</v>
          </cell>
          <cell r="D51">
            <v>0</v>
          </cell>
          <cell r="E51">
            <v>68006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68006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68006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</row>
        <row r="52">
          <cell r="A52">
            <v>11043759</v>
          </cell>
          <cell r="B52" t="str">
            <v>CSSS du Granit</v>
          </cell>
          <cell r="C52">
            <v>5</v>
          </cell>
          <cell r="D52">
            <v>59321</v>
          </cell>
          <cell r="E52">
            <v>12361</v>
          </cell>
          <cell r="F52">
            <v>23449</v>
          </cell>
          <cell r="G52">
            <v>25160</v>
          </cell>
          <cell r="H52">
            <v>21197</v>
          </cell>
          <cell r="I52">
            <v>6817</v>
          </cell>
          <cell r="J52">
            <v>50887</v>
          </cell>
          <cell r="K52">
            <v>4978</v>
          </cell>
          <cell r="L52">
            <v>69325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3000</v>
          </cell>
          <cell r="S52">
            <v>2821</v>
          </cell>
          <cell r="T52">
            <v>10000</v>
          </cell>
          <cell r="U52">
            <v>4500</v>
          </cell>
          <cell r="V52">
            <v>6062</v>
          </cell>
          <cell r="W52">
            <v>0</v>
          </cell>
          <cell r="X52">
            <v>0</v>
          </cell>
          <cell r="Y52">
            <v>7001</v>
          </cell>
          <cell r="Z52">
            <v>640000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946879</v>
          </cell>
          <cell r="AK52">
            <v>0</v>
          </cell>
          <cell r="AL52">
            <v>22443</v>
          </cell>
          <cell r="AM52">
            <v>0</v>
          </cell>
          <cell r="AN52">
            <v>28137</v>
          </cell>
          <cell r="AO52">
            <v>50580</v>
          </cell>
          <cell r="AP52">
            <v>997459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31296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31296</v>
          </cell>
          <cell r="FA52">
            <v>52485</v>
          </cell>
          <cell r="FB52">
            <v>0</v>
          </cell>
          <cell r="FC52">
            <v>0</v>
          </cell>
          <cell r="FD52">
            <v>83781</v>
          </cell>
          <cell r="FE52">
            <v>0</v>
          </cell>
          <cell r="FF52">
            <v>0</v>
          </cell>
          <cell r="FG52">
            <v>52485</v>
          </cell>
          <cell r="FH52">
            <v>52485</v>
          </cell>
          <cell r="FI52">
            <v>12124</v>
          </cell>
          <cell r="FJ52">
            <v>10319</v>
          </cell>
          <cell r="FK52">
            <v>52485</v>
          </cell>
          <cell r="FL52">
            <v>0</v>
          </cell>
          <cell r="FM52">
            <v>514679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589607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589607</v>
          </cell>
          <cell r="GQ52">
            <v>22443</v>
          </cell>
          <cell r="GR52">
            <v>52485</v>
          </cell>
          <cell r="GS52">
            <v>514679</v>
          </cell>
          <cell r="GT52">
            <v>589607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514679</v>
          </cell>
          <cell r="HM52">
            <v>0</v>
          </cell>
          <cell r="HN52">
            <v>514679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507503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7176</v>
          </cell>
          <cell r="HZ52">
            <v>514679</v>
          </cell>
        </row>
        <row r="53">
          <cell r="A53">
            <v>11043791</v>
          </cell>
          <cell r="B53" t="str">
            <v>CHSLD de la Côte Boisée</v>
          </cell>
          <cell r="C53">
            <v>14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</row>
        <row r="54">
          <cell r="A54">
            <v>11043809</v>
          </cell>
          <cell r="B54" t="str">
            <v>CSSS Vallée-de-la-Batiscan</v>
          </cell>
          <cell r="C54">
            <v>4</v>
          </cell>
          <cell r="D54">
            <v>25255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9923</v>
          </cell>
          <cell r="L54">
            <v>17272</v>
          </cell>
          <cell r="M54">
            <v>72224</v>
          </cell>
          <cell r="N54">
            <v>145000</v>
          </cell>
          <cell r="O54">
            <v>7052</v>
          </cell>
          <cell r="P54">
            <v>10150</v>
          </cell>
          <cell r="Q54">
            <v>12130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299006</v>
          </cell>
          <cell r="AK54">
            <v>0</v>
          </cell>
          <cell r="AL54">
            <v>0</v>
          </cell>
          <cell r="AM54">
            <v>9015</v>
          </cell>
          <cell r="AN54">
            <v>0</v>
          </cell>
          <cell r="AO54">
            <v>9015</v>
          </cell>
          <cell r="AP54">
            <v>308021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5972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5972</v>
          </cell>
          <cell r="FA54">
            <v>0</v>
          </cell>
          <cell r="FB54">
            <v>0</v>
          </cell>
          <cell r="FC54">
            <v>0</v>
          </cell>
          <cell r="FD54">
            <v>5972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135942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135942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135942</v>
          </cell>
          <cell r="GQ54">
            <v>0</v>
          </cell>
          <cell r="GR54">
            <v>0</v>
          </cell>
          <cell r="GS54">
            <v>135942</v>
          </cell>
          <cell r="GT54">
            <v>135942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665838</v>
          </cell>
          <cell r="HK54">
            <v>0</v>
          </cell>
          <cell r="HL54">
            <v>135942</v>
          </cell>
          <cell r="HM54">
            <v>0</v>
          </cell>
          <cell r="HN54">
            <v>801780</v>
          </cell>
          <cell r="HO54">
            <v>65903</v>
          </cell>
          <cell r="HP54">
            <v>599935</v>
          </cell>
          <cell r="HQ54">
            <v>665838</v>
          </cell>
          <cell r="HR54">
            <v>0</v>
          </cell>
          <cell r="HS54">
            <v>0</v>
          </cell>
          <cell r="HT54">
            <v>135942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135942</v>
          </cell>
        </row>
        <row r="55">
          <cell r="A55">
            <v>11043817</v>
          </cell>
          <cell r="B55" t="str">
            <v>C.R.déficience phys. Chaudière</v>
          </cell>
          <cell r="C55">
            <v>12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17910</v>
          </cell>
          <cell r="I55">
            <v>309</v>
          </cell>
          <cell r="J55">
            <v>0</v>
          </cell>
          <cell r="K55">
            <v>26035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44254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44254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1816</v>
          </cell>
          <cell r="FD55">
            <v>1816</v>
          </cell>
          <cell r="FE55">
            <v>0</v>
          </cell>
          <cell r="FF55">
            <v>0</v>
          </cell>
          <cell r="FG55">
            <v>1816</v>
          </cell>
          <cell r="FH55">
            <v>1816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2659</v>
          </cell>
          <cell r="GJ55">
            <v>1635</v>
          </cell>
          <cell r="GK55">
            <v>11532</v>
          </cell>
          <cell r="GL55">
            <v>0</v>
          </cell>
          <cell r="GM55">
            <v>0</v>
          </cell>
          <cell r="GN55">
            <v>0</v>
          </cell>
          <cell r="GO55">
            <v>15826</v>
          </cell>
          <cell r="GP55">
            <v>15826</v>
          </cell>
          <cell r="GQ55">
            <v>0</v>
          </cell>
          <cell r="GR55">
            <v>0</v>
          </cell>
          <cell r="GS55">
            <v>15826</v>
          </cell>
          <cell r="GT55">
            <v>15826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15826</v>
          </cell>
          <cell r="HM55">
            <v>0</v>
          </cell>
          <cell r="HN55">
            <v>15826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15826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15826</v>
          </cell>
        </row>
        <row r="56">
          <cell r="A56">
            <v>11043833</v>
          </cell>
          <cell r="B56" t="str">
            <v>CSSS de Jonquière</v>
          </cell>
          <cell r="C56">
            <v>2</v>
          </cell>
          <cell r="D56">
            <v>127730</v>
          </cell>
          <cell r="E56">
            <v>14238</v>
          </cell>
          <cell r="F56">
            <v>75000</v>
          </cell>
          <cell r="G56">
            <v>0</v>
          </cell>
          <cell r="H56">
            <v>57627</v>
          </cell>
          <cell r="I56">
            <v>0</v>
          </cell>
          <cell r="J56">
            <v>12000</v>
          </cell>
          <cell r="K56">
            <v>4534</v>
          </cell>
          <cell r="L56">
            <v>2160</v>
          </cell>
          <cell r="M56">
            <v>22500</v>
          </cell>
          <cell r="N56">
            <v>45000</v>
          </cell>
          <cell r="O56">
            <v>0</v>
          </cell>
          <cell r="P56">
            <v>0</v>
          </cell>
          <cell r="Q56">
            <v>0</v>
          </cell>
          <cell r="R56">
            <v>52000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412789</v>
          </cell>
          <cell r="AK56">
            <v>0</v>
          </cell>
          <cell r="AL56">
            <v>7198</v>
          </cell>
          <cell r="AM56">
            <v>0</v>
          </cell>
          <cell r="AN56">
            <v>5762</v>
          </cell>
          <cell r="AO56">
            <v>12960</v>
          </cell>
          <cell r="AP56">
            <v>425749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20000</v>
          </cell>
          <cell r="FC56">
            <v>19680</v>
          </cell>
          <cell r="FD56">
            <v>39680</v>
          </cell>
          <cell r="FE56">
            <v>19680</v>
          </cell>
          <cell r="FF56">
            <v>0</v>
          </cell>
          <cell r="FG56">
            <v>20000</v>
          </cell>
          <cell r="FH56">
            <v>39680</v>
          </cell>
          <cell r="FI56">
            <v>0</v>
          </cell>
          <cell r="FJ56">
            <v>0</v>
          </cell>
          <cell r="FK56">
            <v>5287</v>
          </cell>
          <cell r="FL56">
            <v>725</v>
          </cell>
          <cell r="FM56">
            <v>314</v>
          </cell>
          <cell r="FN56">
            <v>634971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872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642169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642169</v>
          </cell>
          <cell r="GQ56">
            <v>7198</v>
          </cell>
          <cell r="GR56">
            <v>0</v>
          </cell>
          <cell r="GS56">
            <v>634971</v>
          </cell>
          <cell r="GT56">
            <v>642169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14358</v>
          </cell>
          <cell r="HK56">
            <v>0</v>
          </cell>
          <cell r="HL56">
            <v>634971</v>
          </cell>
          <cell r="HM56">
            <v>0</v>
          </cell>
          <cell r="HN56">
            <v>649329</v>
          </cell>
          <cell r="HO56">
            <v>0</v>
          </cell>
          <cell r="HP56">
            <v>14358</v>
          </cell>
          <cell r="HQ56">
            <v>14358</v>
          </cell>
          <cell r="HR56">
            <v>0</v>
          </cell>
          <cell r="HS56">
            <v>0</v>
          </cell>
          <cell r="HT56">
            <v>634971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634971</v>
          </cell>
        </row>
        <row r="57">
          <cell r="A57">
            <v>11043866</v>
          </cell>
          <cell r="B57" t="str">
            <v>CLSC Naskapi</v>
          </cell>
          <cell r="C57">
            <v>9</v>
          </cell>
          <cell r="D57">
            <v>8851</v>
          </cell>
          <cell r="E57">
            <v>15000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23851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23851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6696</v>
          </cell>
          <cell r="HN57">
            <v>6696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6696</v>
          </cell>
          <cell r="HZ57">
            <v>6696</v>
          </cell>
        </row>
        <row r="58">
          <cell r="A58">
            <v>11043908</v>
          </cell>
          <cell r="B58" t="str">
            <v>CR déficience intell.(CRDI) Qc</v>
          </cell>
          <cell r="C58">
            <v>3</v>
          </cell>
          <cell r="D58">
            <v>7842</v>
          </cell>
          <cell r="E58">
            <v>104584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112426</v>
          </cell>
          <cell r="AK58">
            <v>0</v>
          </cell>
          <cell r="AL58">
            <v>0</v>
          </cell>
          <cell r="AM58">
            <v>0</v>
          </cell>
          <cell r="AN58">
            <v>17799</v>
          </cell>
          <cell r="AO58">
            <v>17799</v>
          </cell>
          <cell r="AP58">
            <v>130225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</row>
        <row r="59">
          <cell r="A59">
            <v>11043940</v>
          </cell>
          <cell r="B59" t="str">
            <v>CSSS Thérèse-de-Blainville</v>
          </cell>
          <cell r="C59">
            <v>15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3396</v>
          </cell>
          <cell r="I59">
            <v>0</v>
          </cell>
          <cell r="J59">
            <v>0</v>
          </cell>
          <cell r="K59">
            <v>18708</v>
          </cell>
          <cell r="L59">
            <v>68000</v>
          </cell>
          <cell r="M59">
            <v>10390</v>
          </cell>
          <cell r="N59">
            <v>20514</v>
          </cell>
          <cell r="O59">
            <v>170000</v>
          </cell>
          <cell r="P59">
            <v>75000</v>
          </cell>
          <cell r="Q59">
            <v>0</v>
          </cell>
          <cell r="R59">
            <v>0</v>
          </cell>
          <cell r="S59">
            <v>20736</v>
          </cell>
          <cell r="T59">
            <v>17197</v>
          </cell>
          <cell r="U59">
            <v>0</v>
          </cell>
          <cell r="V59">
            <v>25949</v>
          </cell>
          <cell r="W59">
            <v>63140</v>
          </cell>
          <cell r="X59">
            <v>58582</v>
          </cell>
          <cell r="Y59">
            <v>15671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567283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567283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4500</v>
          </cell>
          <cell r="ES59">
            <v>-4500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5665</v>
          </cell>
          <cell r="FD59">
            <v>5665</v>
          </cell>
          <cell r="FE59">
            <v>0</v>
          </cell>
          <cell r="FF59">
            <v>0</v>
          </cell>
          <cell r="FG59">
            <v>5665</v>
          </cell>
          <cell r="FH59">
            <v>5665</v>
          </cell>
          <cell r="FI59">
            <v>112328</v>
          </cell>
          <cell r="FJ59">
            <v>86871</v>
          </cell>
          <cell r="FK59">
            <v>54215</v>
          </cell>
          <cell r="FL59">
            <v>26021</v>
          </cell>
          <cell r="FM59">
            <v>188221</v>
          </cell>
          <cell r="FN59">
            <v>115000</v>
          </cell>
          <cell r="FO59">
            <v>7500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590156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590156</v>
          </cell>
          <cell r="GQ59">
            <v>0</v>
          </cell>
          <cell r="GR59">
            <v>0</v>
          </cell>
          <cell r="GS59">
            <v>590156</v>
          </cell>
          <cell r="GT59">
            <v>590156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590156</v>
          </cell>
          <cell r="HM59">
            <v>0</v>
          </cell>
          <cell r="HN59">
            <v>590156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112328</v>
          </cell>
          <cell r="HU59">
            <v>0</v>
          </cell>
          <cell r="HV59">
            <v>148587</v>
          </cell>
          <cell r="HW59">
            <v>0</v>
          </cell>
          <cell r="HX59">
            <v>115000</v>
          </cell>
          <cell r="HY59">
            <v>214241</v>
          </cell>
          <cell r="HZ59">
            <v>590156</v>
          </cell>
        </row>
        <row r="60">
          <cell r="A60">
            <v>11044013</v>
          </cell>
          <cell r="B60" t="str">
            <v>CSSS des Sommets</v>
          </cell>
          <cell r="C60">
            <v>15</v>
          </cell>
          <cell r="D60">
            <v>15672</v>
          </cell>
          <cell r="E60">
            <v>77639</v>
          </cell>
          <cell r="F60">
            <v>0</v>
          </cell>
          <cell r="G60">
            <v>23799</v>
          </cell>
          <cell r="H60">
            <v>0</v>
          </cell>
          <cell r="I60">
            <v>0</v>
          </cell>
          <cell r="J60">
            <v>30000</v>
          </cell>
          <cell r="K60">
            <v>3154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338000</v>
          </cell>
          <cell r="X60">
            <v>151338</v>
          </cell>
          <cell r="Y60">
            <v>40938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680540</v>
          </cell>
          <cell r="AK60">
            <v>0</v>
          </cell>
          <cell r="AL60">
            <v>12040</v>
          </cell>
          <cell r="AM60">
            <v>0</v>
          </cell>
          <cell r="AN60">
            <v>0</v>
          </cell>
          <cell r="AO60">
            <v>12040</v>
          </cell>
          <cell r="AP60">
            <v>692580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936150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936150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12040</v>
          </cell>
          <cell r="GO60">
            <v>12040</v>
          </cell>
          <cell r="GP60">
            <v>948190</v>
          </cell>
          <cell r="GQ60">
            <v>12040</v>
          </cell>
          <cell r="GR60">
            <v>0</v>
          </cell>
          <cell r="GS60">
            <v>936150</v>
          </cell>
          <cell r="GT60">
            <v>948190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936150</v>
          </cell>
          <cell r="HM60">
            <v>0</v>
          </cell>
          <cell r="HN60">
            <v>936150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936150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936150</v>
          </cell>
        </row>
        <row r="61">
          <cell r="A61">
            <v>11044021</v>
          </cell>
          <cell r="B61" t="str">
            <v>CSSS de la Matapédia</v>
          </cell>
          <cell r="C61">
            <v>1</v>
          </cell>
          <cell r="D61">
            <v>16621</v>
          </cell>
          <cell r="E61">
            <v>316492</v>
          </cell>
          <cell r="F61">
            <v>6685</v>
          </cell>
          <cell r="G61">
            <v>77624</v>
          </cell>
          <cell r="H61">
            <v>9810</v>
          </cell>
          <cell r="I61">
            <v>2029</v>
          </cell>
          <cell r="J61">
            <v>22454</v>
          </cell>
          <cell r="K61">
            <v>0</v>
          </cell>
          <cell r="L61">
            <v>0</v>
          </cell>
          <cell r="M61">
            <v>472</v>
          </cell>
          <cell r="N61">
            <v>51930</v>
          </cell>
          <cell r="O61">
            <v>0</v>
          </cell>
          <cell r="P61">
            <v>165000</v>
          </cell>
          <cell r="Q61">
            <v>73800</v>
          </cell>
          <cell r="R61">
            <v>2300</v>
          </cell>
          <cell r="S61">
            <v>89983</v>
          </cell>
          <cell r="T61">
            <v>4082</v>
          </cell>
          <cell r="U61">
            <v>196450</v>
          </cell>
          <cell r="V61">
            <v>126</v>
          </cell>
          <cell r="W61">
            <v>6896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428842</v>
          </cell>
          <cell r="AG61">
            <v>0</v>
          </cell>
          <cell r="AH61">
            <v>0</v>
          </cell>
          <cell r="AI61">
            <v>0</v>
          </cell>
          <cell r="AJ61">
            <v>1471596</v>
          </cell>
          <cell r="AK61">
            <v>0</v>
          </cell>
          <cell r="AL61">
            <v>0</v>
          </cell>
          <cell r="AM61">
            <v>30314</v>
          </cell>
          <cell r="AN61">
            <v>0</v>
          </cell>
          <cell r="AO61">
            <v>30314</v>
          </cell>
          <cell r="AP61">
            <v>1501910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359266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359266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359266</v>
          </cell>
          <cell r="GQ61">
            <v>0</v>
          </cell>
          <cell r="GR61">
            <v>0</v>
          </cell>
          <cell r="GS61">
            <v>359266</v>
          </cell>
          <cell r="GT61">
            <v>359266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2171256</v>
          </cell>
          <cell r="HK61">
            <v>0</v>
          </cell>
          <cell r="HL61">
            <v>359266</v>
          </cell>
          <cell r="HM61">
            <v>46513</v>
          </cell>
          <cell r="HN61">
            <v>2577035</v>
          </cell>
          <cell r="HO61">
            <v>0</v>
          </cell>
          <cell r="HP61">
            <v>2171256</v>
          </cell>
          <cell r="HQ61">
            <v>2171256</v>
          </cell>
          <cell r="HR61">
            <v>0</v>
          </cell>
          <cell r="HS61">
            <v>0</v>
          </cell>
          <cell r="HT61">
            <v>359266</v>
          </cell>
          <cell r="HU61">
            <v>0</v>
          </cell>
          <cell r="HV61">
            <v>46513</v>
          </cell>
          <cell r="HW61">
            <v>0</v>
          </cell>
          <cell r="HX61">
            <v>0</v>
          </cell>
          <cell r="HY61">
            <v>0</v>
          </cell>
          <cell r="HZ61">
            <v>405779</v>
          </cell>
        </row>
        <row r="62">
          <cell r="A62">
            <v>11044054</v>
          </cell>
          <cell r="B62" t="str">
            <v>CRDITED Bas St-Laurent</v>
          </cell>
          <cell r="C62">
            <v>1</v>
          </cell>
          <cell r="D62">
            <v>100000</v>
          </cell>
          <cell r="E62">
            <v>0</v>
          </cell>
          <cell r="F62">
            <v>0</v>
          </cell>
          <cell r="G62">
            <v>100000</v>
          </cell>
          <cell r="H62">
            <v>0</v>
          </cell>
          <cell r="I62">
            <v>129041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329041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329041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14240</v>
          </cell>
          <cell r="HK62">
            <v>0</v>
          </cell>
          <cell r="HL62">
            <v>0</v>
          </cell>
          <cell r="HM62">
            <v>0</v>
          </cell>
          <cell r="HN62">
            <v>14240</v>
          </cell>
          <cell r="HO62">
            <v>14240</v>
          </cell>
          <cell r="HP62">
            <v>0</v>
          </cell>
          <cell r="HQ62">
            <v>14240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</row>
        <row r="63">
          <cell r="A63">
            <v>11044062</v>
          </cell>
          <cell r="B63" t="str">
            <v>CSSS de Matane</v>
          </cell>
          <cell r="C63">
            <v>1</v>
          </cell>
          <cell r="D63">
            <v>5205</v>
          </cell>
          <cell r="E63">
            <v>240000</v>
          </cell>
          <cell r="F63">
            <v>0</v>
          </cell>
          <cell r="G63">
            <v>24948</v>
          </cell>
          <cell r="H63">
            <v>933</v>
          </cell>
          <cell r="I63">
            <v>32525</v>
          </cell>
          <cell r="J63">
            <v>0</v>
          </cell>
          <cell r="K63">
            <v>21435</v>
          </cell>
          <cell r="L63">
            <v>200000</v>
          </cell>
          <cell r="M63">
            <v>100000</v>
          </cell>
          <cell r="N63">
            <v>67750</v>
          </cell>
          <cell r="O63">
            <v>0</v>
          </cell>
          <cell r="P63">
            <v>46277</v>
          </cell>
          <cell r="Q63">
            <v>17520</v>
          </cell>
          <cell r="R63">
            <v>148626</v>
          </cell>
          <cell r="S63">
            <v>10685</v>
          </cell>
          <cell r="T63">
            <v>0</v>
          </cell>
          <cell r="U63">
            <v>101320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32168</v>
          </cell>
          <cell r="AC63">
            <v>0</v>
          </cell>
          <cell r="AD63">
            <v>0</v>
          </cell>
          <cell r="AE63">
            <v>4371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1053763</v>
          </cell>
          <cell r="AK63">
            <v>0</v>
          </cell>
          <cell r="AL63">
            <v>0</v>
          </cell>
          <cell r="AM63">
            <v>0</v>
          </cell>
          <cell r="AN63">
            <v>26141</v>
          </cell>
          <cell r="AO63">
            <v>26141</v>
          </cell>
          <cell r="AP63">
            <v>1079904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21074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21074</v>
          </cell>
          <cell r="FA63">
            <v>0</v>
          </cell>
          <cell r="FB63">
            <v>0</v>
          </cell>
          <cell r="FC63">
            <v>0</v>
          </cell>
          <cell r="FD63">
            <v>21074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353166</v>
          </cell>
          <cell r="FJ63">
            <v>69304</v>
          </cell>
          <cell r="FK63">
            <v>14063</v>
          </cell>
          <cell r="FL63">
            <v>91701</v>
          </cell>
          <cell r="FM63">
            <v>12516</v>
          </cell>
          <cell r="FN63">
            <v>1056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541806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541806</v>
          </cell>
          <cell r="GQ63">
            <v>0</v>
          </cell>
          <cell r="GR63">
            <v>0</v>
          </cell>
          <cell r="GS63">
            <v>541806</v>
          </cell>
          <cell r="GT63">
            <v>541806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84569</v>
          </cell>
          <cell r="HK63">
            <v>0</v>
          </cell>
          <cell r="HL63">
            <v>541806</v>
          </cell>
          <cell r="HM63">
            <v>105872</v>
          </cell>
          <cell r="HN63">
            <v>732247</v>
          </cell>
          <cell r="HO63">
            <v>0</v>
          </cell>
          <cell r="HP63">
            <v>84569</v>
          </cell>
          <cell r="HQ63">
            <v>84569</v>
          </cell>
          <cell r="HR63">
            <v>0</v>
          </cell>
          <cell r="HS63">
            <v>0</v>
          </cell>
          <cell r="HT63">
            <v>492603</v>
          </cell>
          <cell r="HU63">
            <v>0</v>
          </cell>
          <cell r="HV63">
            <v>13973</v>
          </cell>
          <cell r="HW63">
            <v>0</v>
          </cell>
          <cell r="HX63">
            <v>105872</v>
          </cell>
          <cell r="HY63">
            <v>35230</v>
          </cell>
          <cell r="HZ63">
            <v>647678</v>
          </cell>
        </row>
        <row r="64">
          <cell r="A64">
            <v>11044070</v>
          </cell>
          <cell r="B64" t="str">
            <v>CSSS du Rocher-Percé</v>
          </cell>
          <cell r="C64">
            <v>11</v>
          </cell>
          <cell r="D64">
            <v>18561</v>
          </cell>
          <cell r="E64">
            <v>125132</v>
          </cell>
          <cell r="F64">
            <v>0</v>
          </cell>
          <cell r="G64">
            <v>25000</v>
          </cell>
          <cell r="H64">
            <v>0</v>
          </cell>
          <cell r="I64">
            <v>1084</v>
          </cell>
          <cell r="J64">
            <v>47230</v>
          </cell>
          <cell r="K64">
            <v>35701</v>
          </cell>
          <cell r="L64">
            <v>747587</v>
          </cell>
          <cell r="M64">
            <v>0</v>
          </cell>
          <cell r="N64">
            <v>0</v>
          </cell>
          <cell r="O64">
            <v>143222</v>
          </cell>
          <cell r="P64">
            <v>190427</v>
          </cell>
          <cell r="Q64">
            <v>0</v>
          </cell>
          <cell r="R64">
            <v>0</v>
          </cell>
          <cell r="S64">
            <v>51176</v>
          </cell>
          <cell r="T64">
            <v>10000</v>
          </cell>
          <cell r="U64">
            <v>19634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467390</v>
          </cell>
          <cell r="AA64">
            <v>13016</v>
          </cell>
          <cell r="AB64">
            <v>0</v>
          </cell>
          <cell r="AC64">
            <v>0</v>
          </cell>
          <cell r="AD64">
            <v>123132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48592</v>
          </cell>
          <cell r="AJ64">
            <v>2066884</v>
          </cell>
          <cell r="AK64">
            <v>0</v>
          </cell>
          <cell r="AL64">
            <v>0</v>
          </cell>
          <cell r="AM64">
            <v>0</v>
          </cell>
          <cell r="AN64">
            <v>7709</v>
          </cell>
          <cell r="AO64">
            <v>7709</v>
          </cell>
          <cell r="AP64">
            <v>2074593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6899</v>
          </cell>
          <cell r="ER64">
            <v>16192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23091</v>
          </cell>
          <cell r="FA64">
            <v>0</v>
          </cell>
          <cell r="FB64">
            <v>0</v>
          </cell>
          <cell r="FC64">
            <v>0</v>
          </cell>
          <cell r="FD64">
            <v>23091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116613</v>
          </cell>
          <cell r="FJ64">
            <v>491657</v>
          </cell>
          <cell r="FK64">
            <v>24006</v>
          </cell>
          <cell r="FL64">
            <v>0</v>
          </cell>
          <cell r="FM64">
            <v>25882</v>
          </cell>
          <cell r="FN64">
            <v>18254</v>
          </cell>
          <cell r="FO64">
            <v>17616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694028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694028</v>
          </cell>
          <cell r="GQ64">
            <v>0</v>
          </cell>
          <cell r="GR64">
            <v>0</v>
          </cell>
          <cell r="GS64">
            <v>694028</v>
          </cell>
          <cell r="GT64">
            <v>694028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48592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48592</v>
          </cell>
          <cell r="HJ64">
            <v>0</v>
          </cell>
          <cell r="HK64">
            <v>0</v>
          </cell>
          <cell r="HL64">
            <v>694028</v>
          </cell>
          <cell r="HM64">
            <v>0</v>
          </cell>
          <cell r="HN64">
            <v>694028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491657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202371</v>
          </cell>
          <cell r="HZ64">
            <v>694028</v>
          </cell>
        </row>
        <row r="65">
          <cell r="A65">
            <v>11044088</v>
          </cell>
          <cell r="B65" t="str">
            <v>CSSS des Iles</v>
          </cell>
          <cell r="C65">
            <v>11</v>
          </cell>
          <cell r="D65">
            <v>2340</v>
          </cell>
          <cell r="E65">
            <v>0</v>
          </cell>
          <cell r="F65">
            <v>6382</v>
          </cell>
          <cell r="G65">
            <v>0</v>
          </cell>
          <cell r="H65">
            <v>95891</v>
          </cell>
          <cell r="I65">
            <v>0</v>
          </cell>
          <cell r="J65">
            <v>0</v>
          </cell>
          <cell r="K65">
            <v>5968</v>
          </cell>
          <cell r="L65">
            <v>11957</v>
          </cell>
          <cell r="M65">
            <v>3000</v>
          </cell>
          <cell r="N65">
            <v>0</v>
          </cell>
          <cell r="O65">
            <v>17450</v>
          </cell>
          <cell r="P65">
            <v>2528</v>
          </cell>
          <cell r="Q65">
            <v>25000</v>
          </cell>
          <cell r="R65">
            <v>1788</v>
          </cell>
          <cell r="S65">
            <v>27797</v>
          </cell>
          <cell r="T65">
            <v>12283</v>
          </cell>
          <cell r="U65">
            <v>1546</v>
          </cell>
          <cell r="V65">
            <v>192283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406213</v>
          </cell>
          <cell r="AK65">
            <v>0</v>
          </cell>
          <cell r="AL65">
            <v>0</v>
          </cell>
          <cell r="AM65">
            <v>0</v>
          </cell>
          <cell r="AN65">
            <v>680</v>
          </cell>
          <cell r="AO65">
            <v>680</v>
          </cell>
          <cell r="AP65">
            <v>406893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302</v>
          </cell>
          <cell r="FE65">
            <v>0</v>
          </cell>
          <cell r="FF65">
            <v>0</v>
          </cell>
          <cell r="FG65">
            <v>302</v>
          </cell>
          <cell r="FH65">
            <v>302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351459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351459</v>
          </cell>
          <cell r="GP65">
            <v>351459</v>
          </cell>
          <cell r="GQ65">
            <v>0</v>
          </cell>
          <cell r="GR65">
            <v>0</v>
          </cell>
          <cell r="GS65">
            <v>351459</v>
          </cell>
          <cell r="GT65">
            <v>351459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351459</v>
          </cell>
          <cell r="HM65">
            <v>431809</v>
          </cell>
          <cell r="HN65">
            <v>783268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306737</v>
          </cell>
          <cell r="HU65">
            <v>0</v>
          </cell>
          <cell r="HV65">
            <v>29041</v>
          </cell>
          <cell r="HW65">
            <v>0</v>
          </cell>
          <cell r="HX65">
            <v>431809</v>
          </cell>
          <cell r="HY65">
            <v>15681</v>
          </cell>
          <cell r="HZ65">
            <v>783268</v>
          </cell>
        </row>
        <row r="66">
          <cell r="A66">
            <v>11044096</v>
          </cell>
          <cell r="B66" t="str">
            <v>CSSS de Rimouski-Neigette</v>
          </cell>
          <cell r="C66">
            <v>1</v>
          </cell>
          <cell r="D66">
            <v>9259</v>
          </cell>
          <cell r="E66">
            <v>24724</v>
          </cell>
          <cell r="F66">
            <v>0</v>
          </cell>
          <cell r="G66">
            <v>660040</v>
          </cell>
          <cell r="H66">
            <v>18316</v>
          </cell>
          <cell r="I66">
            <v>0</v>
          </cell>
          <cell r="J66">
            <v>29516</v>
          </cell>
          <cell r="K66">
            <v>2373</v>
          </cell>
          <cell r="L66">
            <v>0</v>
          </cell>
          <cell r="M66">
            <v>0</v>
          </cell>
          <cell r="N66">
            <v>0</v>
          </cell>
          <cell r="O66">
            <v>178198</v>
          </cell>
          <cell r="P66">
            <v>299448</v>
          </cell>
          <cell r="Q66">
            <v>0</v>
          </cell>
          <cell r="R66">
            <v>13359</v>
          </cell>
          <cell r="S66">
            <v>5418</v>
          </cell>
          <cell r="T66">
            <v>165000</v>
          </cell>
          <cell r="U66">
            <v>8400</v>
          </cell>
          <cell r="V66">
            <v>200000</v>
          </cell>
          <cell r="W66">
            <v>47066</v>
          </cell>
          <cell r="X66">
            <v>0</v>
          </cell>
          <cell r="Y66">
            <v>115947</v>
          </cell>
          <cell r="Z66">
            <v>86706</v>
          </cell>
          <cell r="AA66">
            <v>8328</v>
          </cell>
          <cell r="AB66">
            <v>0</v>
          </cell>
          <cell r="AC66">
            <v>214154</v>
          </cell>
          <cell r="AD66">
            <v>7196</v>
          </cell>
          <cell r="AE66">
            <v>12862</v>
          </cell>
          <cell r="AF66">
            <v>162699</v>
          </cell>
          <cell r="AG66">
            <v>1462955</v>
          </cell>
          <cell r="AH66">
            <v>0</v>
          </cell>
          <cell r="AI66">
            <v>0</v>
          </cell>
          <cell r="AJ66">
            <v>3731964</v>
          </cell>
          <cell r="AK66">
            <v>6971</v>
          </cell>
          <cell r="AL66">
            <v>0</v>
          </cell>
          <cell r="AM66">
            <v>0</v>
          </cell>
          <cell r="AN66">
            <v>267435</v>
          </cell>
          <cell r="AO66">
            <v>274406</v>
          </cell>
          <cell r="AP66">
            <v>4006370</v>
          </cell>
          <cell r="AQ66">
            <v>62180</v>
          </cell>
          <cell r="AR66">
            <v>24183</v>
          </cell>
          <cell r="AS66">
            <v>23866</v>
          </cell>
          <cell r="AT66">
            <v>57459</v>
          </cell>
          <cell r="AU66">
            <v>11733</v>
          </cell>
          <cell r="AV66">
            <v>0</v>
          </cell>
          <cell r="AW66">
            <v>2201</v>
          </cell>
          <cell r="AX66">
            <v>0</v>
          </cell>
          <cell r="AY66">
            <v>500000</v>
          </cell>
          <cell r="AZ66">
            <v>0</v>
          </cell>
          <cell r="BA66">
            <v>0</v>
          </cell>
          <cell r="BB66">
            <v>3000</v>
          </cell>
          <cell r="BC66">
            <v>120000</v>
          </cell>
          <cell r="BD66">
            <v>85240</v>
          </cell>
          <cell r="BE66">
            <v>85728</v>
          </cell>
          <cell r="BF66">
            <v>16281</v>
          </cell>
          <cell r="BG66">
            <v>139223</v>
          </cell>
          <cell r="BH66">
            <v>500</v>
          </cell>
          <cell r="BI66">
            <v>213165</v>
          </cell>
          <cell r="BJ66">
            <v>3700</v>
          </cell>
          <cell r="BK66">
            <v>8500</v>
          </cell>
          <cell r="BL66">
            <v>105996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1462955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129739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129739</v>
          </cell>
          <cell r="FA66">
            <v>0</v>
          </cell>
          <cell r="FB66">
            <v>9613</v>
          </cell>
          <cell r="FC66">
            <v>222295</v>
          </cell>
          <cell r="FD66">
            <v>364328</v>
          </cell>
          <cell r="FE66">
            <v>234589</v>
          </cell>
          <cell r="FF66">
            <v>0</v>
          </cell>
          <cell r="FG66">
            <v>0</v>
          </cell>
          <cell r="FH66">
            <v>234589</v>
          </cell>
          <cell r="FI66">
            <v>3812474</v>
          </cell>
          <cell r="FJ66">
            <v>494160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4306634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4306634</v>
          </cell>
          <cell r="GQ66">
            <v>0</v>
          </cell>
          <cell r="GR66">
            <v>0</v>
          </cell>
          <cell r="GS66">
            <v>4306634</v>
          </cell>
          <cell r="GT66">
            <v>4306634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8407686</v>
          </cell>
          <cell r="HK66">
            <v>0</v>
          </cell>
          <cell r="HL66">
            <v>4306634</v>
          </cell>
          <cell r="HM66">
            <v>0</v>
          </cell>
          <cell r="HN66">
            <v>12714320</v>
          </cell>
          <cell r="HO66">
            <v>18555</v>
          </cell>
          <cell r="HP66">
            <v>8389131</v>
          </cell>
          <cell r="HQ66">
            <v>8407686</v>
          </cell>
          <cell r="HR66">
            <v>0</v>
          </cell>
          <cell r="HS66">
            <v>0</v>
          </cell>
          <cell r="HT66">
            <v>3724388</v>
          </cell>
          <cell r="HU66">
            <v>0</v>
          </cell>
          <cell r="HV66">
            <v>64046</v>
          </cell>
          <cell r="HW66">
            <v>0</v>
          </cell>
          <cell r="HX66">
            <v>0</v>
          </cell>
          <cell r="HY66">
            <v>518200</v>
          </cell>
          <cell r="HZ66">
            <v>4306634</v>
          </cell>
        </row>
        <row r="67">
          <cell r="A67">
            <v>11044104</v>
          </cell>
          <cell r="B67" t="str">
            <v>CSSS de Rivière-du-Loup</v>
          </cell>
          <cell r="C67">
            <v>1</v>
          </cell>
          <cell r="D67">
            <v>75452</v>
          </cell>
          <cell r="E67">
            <v>0</v>
          </cell>
          <cell r="F67">
            <v>202324</v>
          </cell>
          <cell r="G67">
            <v>56160</v>
          </cell>
          <cell r="H67">
            <v>33021</v>
          </cell>
          <cell r="I67">
            <v>24141</v>
          </cell>
          <cell r="J67">
            <v>100000</v>
          </cell>
          <cell r="K67">
            <v>0</v>
          </cell>
          <cell r="L67">
            <v>0</v>
          </cell>
          <cell r="M67">
            <v>0</v>
          </cell>
          <cell r="N67">
            <v>42000</v>
          </cell>
          <cell r="O67">
            <v>0</v>
          </cell>
          <cell r="P67">
            <v>14783</v>
          </cell>
          <cell r="Q67">
            <v>0</v>
          </cell>
          <cell r="R67">
            <v>63286</v>
          </cell>
          <cell r="S67">
            <v>55350</v>
          </cell>
          <cell r="T67">
            <v>25367</v>
          </cell>
          <cell r="U67">
            <v>208871</v>
          </cell>
          <cell r="V67">
            <v>73676</v>
          </cell>
          <cell r="W67">
            <v>4867</v>
          </cell>
          <cell r="X67">
            <v>382074</v>
          </cell>
          <cell r="Y67">
            <v>0</v>
          </cell>
          <cell r="Z67">
            <v>11781</v>
          </cell>
          <cell r="AA67">
            <v>187608</v>
          </cell>
          <cell r="AB67">
            <v>0</v>
          </cell>
          <cell r="AC67">
            <v>0</v>
          </cell>
          <cell r="AD67">
            <v>0</v>
          </cell>
          <cell r="AE67">
            <v>73045</v>
          </cell>
          <cell r="AF67">
            <v>41125</v>
          </cell>
          <cell r="AG67">
            <v>0</v>
          </cell>
          <cell r="AH67">
            <v>0</v>
          </cell>
          <cell r="AI67">
            <v>0</v>
          </cell>
          <cell r="AJ67">
            <v>1674931</v>
          </cell>
          <cell r="AK67">
            <v>0</v>
          </cell>
          <cell r="AL67">
            <v>0</v>
          </cell>
          <cell r="AM67">
            <v>14155</v>
          </cell>
          <cell r="AN67">
            <v>77670</v>
          </cell>
          <cell r="AO67">
            <v>91825</v>
          </cell>
          <cell r="AP67">
            <v>1766756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108465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108465</v>
          </cell>
          <cell r="FA67">
            <v>0</v>
          </cell>
          <cell r="FB67">
            <v>0</v>
          </cell>
          <cell r="FC67">
            <v>87818</v>
          </cell>
          <cell r="FD67">
            <v>196283</v>
          </cell>
          <cell r="FE67">
            <v>0</v>
          </cell>
          <cell r="FF67">
            <v>0</v>
          </cell>
          <cell r="FG67">
            <v>87818</v>
          </cell>
          <cell r="FH67">
            <v>87818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1363532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1363532</v>
          </cell>
          <cell r="GP67">
            <v>1363532</v>
          </cell>
          <cell r="GQ67">
            <v>0</v>
          </cell>
          <cell r="GR67">
            <v>0</v>
          </cell>
          <cell r="GS67">
            <v>1363532</v>
          </cell>
          <cell r="GT67">
            <v>1363532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2818898</v>
          </cell>
          <cell r="HK67">
            <v>0</v>
          </cell>
          <cell r="HL67">
            <v>1363532</v>
          </cell>
          <cell r="HM67">
            <v>15623</v>
          </cell>
          <cell r="HN67">
            <v>4198053</v>
          </cell>
          <cell r="HO67">
            <v>2818898</v>
          </cell>
          <cell r="HP67">
            <v>0</v>
          </cell>
          <cell r="HQ67">
            <v>2818898</v>
          </cell>
          <cell r="HR67">
            <v>0</v>
          </cell>
          <cell r="HS67">
            <v>0</v>
          </cell>
          <cell r="HT67">
            <v>1363532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15623</v>
          </cell>
          <cell r="HZ67">
            <v>1379155</v>
          </cell>
        </row>
        <row r="68">
          <cell r="A68">
            <v>11044112</v>
          </cell>
          <cell r="B68" t="str">
            <v>CSSS Baie-des-Chaleurs</v>
          </cell>
          <cell r="C68">
            <v>11</v>
          </cell>
          <cell r="D68">
            <v>17424</v>
          </cell>
          <cell r="E68">
            <v>3000</v>
          </cell>
          <cell r="F68">
            <v>104892</v>
          </cell>
          <cell r="G68">
            <v>15204</v>
          </cell>
          <cell r="H68">
            <v>13017</v>
          </cell>
          <cell r="I68">
            <v>0</v>
          </cell>
          <cell r="J68">
            <v>0</v>
          </cell>
          <cell r="K68">
            <v>98087</v>
          </cell>
          <cell r="L68">
            <v>5126</v>
          </cell>
          <cell r="M68">
            <v>65948</v>
          </cell>
          <cell r="N68">
            <v>24527</v>
          </cell>
          <cell r="O68">
            <v>0</v>
          </cell>
          <cell r="P68">
            <v>7729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34031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1989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390974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390974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10870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10870</v>
          </cell>
          <cell r="FA68">
            <v>0</v>
          </cell>
          <cell r="FB68">
            <v>0</v>
          </cell>
          <cell r="FC68">
            <v>0</v>
          </cell>
          <cell r="FD68">
            <v>10870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1023553</v>
          </cell>
          <cell r="FJ68">
            <v>478572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1502125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1502125</v>
          </cell>
          <cell r="GQ68">
            <v>0</v>
          </cell>
          <cell r="GR68">
            <v>0</v>
          </cell>
          <cell r="GS68">
            <v>1502125</v>
          </cell>
          <cell r="GT68">
            <v>1502125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1502125</v>
          </cell>
          <cell r="HM68">
            <v>0</v>
          </cell>
          <cell r="HN68">
            <v>1502125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1023553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478572</v>
          </cell>
          <cell r="HZ68">
            <v>1502125</v>
          </cell>
        </row>
        <row r="69">
          <cell r="A69">
            <v>11044120</v>
          </cell>
          <cell r="B69" t="str">
            <v>CSSS d'Arthabaska-Érable</v>
          </cell>
          <cell r="C69">
            <v>4</v>
          </cell>
          <cell r="D69">
            <v>15792</v>
          </cell>
          <cell r="E69">
            <v>18000</v>
          </cell>
          <cell r="F69">
            <v>75000</v>
          </cell>
          <cell r="G69">
            <v>0</v>
          </cell>
          <cell r="H69">
            <v>0</v>
          </cell>
          <cell r="I69">
            <v>30000</v>
          </cell>
          <cell r="J69">
            <v>0</v>
          </cell>
          <cell r="K69">
            <v>27000</v>
          </cell>
          <cell r="L69">
            <v>41380</v>
          </cell>
          <cell r="M69">
            <v>0</v>
          </cell>
          <cell r="N69">
            <v>138361</v>
          </cell>
          <cell r="O69">
            <v>92000</v>
          </cell>
          <cell r="P69">
            <v>31924</v>
          </cell>
          <cell r="Q69">
            <v>0</v>
          </cell>
          <cell r="R69">
            <v>5000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474457</v>
          </cell>
          <cell r="AK69">
            <v>0</v>
          </cell>
          <cell r="AL69">
            <v>0</v>
          </cell>
          <cell r="AM69">
            <v>0</v>
          </cell>
          <cell r="AN69">
            <v>45318</v>
          </cell>
          <cell r="AO69">
            <v>45318</v>
          </cell>
          <cell r="AP69">
            <v>519775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14920</v>
          </cell>
          <cell r="FD69">
            <v>14920</v>
          </cell>
          <cell r="FE69">
            <v>0</v>
          </cell>
          <cell r="FF69">
            <v>0</v>
          </cell>
          <cell r="FG69">
            <v>14920</v>
          </cell>
          <cell r="FH69">
            <v>14920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379587</v>
          </cell>
          <cell r="GK69">
            <v>200000</v>
          </cell>
          <cell r="GL69">
            <v>0</v>
          </cell>
          <cell r="GM69">
            <v>0</v>
          </cell>
          <cell r="GN69">
            <v>5905855</v>
          </cell>
          <cell r="GO69">
            <v>6485442</v>
          </cell>
          <cell r="GP69">
            <v>6485442</v>
          </cell>
          <cell r="GQ69">
            <v>0</v>
          </cell>
          <cell r="GR69">
            <v>0</v>
          </cell>
          <cell r="GS69">
            <v>6485442</v>
          </cell>
          <cell r="GT69">
            <v>6485442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8973471</v>
          </cell>
          <cell r="HK69">
            <v>0</v>
          </cell>
          <cell r="HL69">
            <v>6485442</v>
          </cell>
          <cell r="HM69">
            <v>0</v>
          </cell>
          <cell r="HN69">
            <v>15458913</v>
          </cell>
          <cell r="HO69">
            <v>0</v>
          </cell>
          <cell r="HP69">
            <v>8973471</v>
          </cell>
          <cell r="HQ69">
            <v>8973471</v>
          </cell>
          <cell r="HR69">
            <v>0</v>
          </cell>
          <cell r="HS69">
            <v>0</v>
          </cell>
          <cell r="HT69">
            <v>6485442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6485442</v>
          </cell>
        </row>
        <row r="70">
          <cell r="A70">
            <v>11044138</v>
          </cell>
          <cell r="B70" t="str">
            <v>CSSS d'Antoine-Labelle</v>
          </cell>
          <cell r="C70">
            <v>15</v>
          </cell>
          <cell r="D70">
            <v>0</v>
          </cell>
          <cell r="E70">
            <v>15671</v>
          </cell>
          <cell r="F70">
            <v>77875</v>
          </cell>
          <cell r="G70">
            <v>0</v>
          </cell>
          <cell r="H70">
            <v>0</v>
          </cell>
          <cell r="I70">
            <v>0</v>
          </cell>
          <cell r="J70">
            <v>44069</v>
          </cell>
          <cell r="K70">
            <v>0</v>
          </cell>
          <cell r="L70">
            <v>116082</v>
          </cell>
          <cell r="M70">
            <v>10286</v>
          </cell>
          <cell r="N70">
            <v>8738</v>
          </cell>
          <cell r="O70">
            <v>0</v>
          </cell>
          <cell r="P70">
            <v>0</v>
          </cell>
          <cell r="Q70">
            <v>0</v>
          </cell>
          <cell r="R70">
            <v>12360</v>
          </cell>
          <cell r="S70">
            <v>285781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570862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570862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825813</v>
          </cell>
          <cell r="FJ70">
            <v>54886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880699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880699</v>
          </cell>
          <cell r="GQ70">
            <v>0</v>
          </cell>
          <cell r="GR70">
            <v>0</v>
          </cell>
          <cell r="GS70">
            <v>880699</v>
          </cell>
          <cell r="GT70">
            <v>880699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880699</v>
          </cell>
          <cell r="HM70">
            <v>0</v>
          </cell>
          <cell r="HN70">
            <v>880699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825813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54886</v>
          </cell>
          <cell r="HZ70">
            <v>880699</v>
          </cell>
        </row>
        <row r="71">
          <cell r="A71">
            <v>11044153</v>
          </cell>
          <cell r="B71" t="str">
            <v>CSSS de la Vieille-Capitale</v>
          </cell>
          <cell r="C71">
            <v>3</v>
          </cell>
          <cell r="D71">
            <v>2103836</v>
          </cell>
          <cell r="E71">
            <v>272017</v>
          </cell>
          <cell r="F71">
            <v>143568</v>
          </cell>
          <cell r="G71">
            <v>90000</v>
          </cell>
          <cell r="H71">
            <v>313715</v>
          </cell>
          <cell r="I71">
            <v>100000</v>
          </cell>
          <cell r="J71">
            <v>21227</v>
          </cell>
          <cell r="K71">
            <v>225308</v>
          </cell>
          <cell r="L71">
            <v>24000</v>
          </cell>
          <cell r="M71">
            <v>9680</v>
          </cell>
          <cell r="N71">
            <v>324064</v>
          </cell>
          <cell r="O71">
            <v>60000</v>
          </cell>
          <cell r="P71">
            <v>0</v>
          </cell>
          <cell r="Q71">
            <v>30000</v>
          </cell>
          <cell r="R71">
            <v>100470</v>
          </cell>
          <cell r="S71">
            <v>0</v>
          </cell>
          <cell r="T71">
            <v>0</v>
          </cell>
          <cell r="U71">
            <v>472387</v>
          </cell>
          <cell r="V71">
            <v>62300</v>
          </cell>
          <cell r="W71">
            <v>20000</v>
          </cell>
          <cell r="X71">
            <v>106831</v>
          </cell>
          <cell r="Y71">
            <v>31229</v>
          </cell>
          <cell r="Z71">
            <v>59468</v>
          </cell>
          <cell r="AA71">
            <v>0</v>
          </cell>
          <cell r="AB71">
            <v>10000</v>
          </cell>
          <cell r="AC71">
            <v>527033</v>
          </cell>
          <cell r="AD71">
            <v>61169</v>
          </cell>
          <cell r="AE71">
            <v>21872</v>
          </cell>
          <cell r="AF71">
            <v>1472528</v>
          </cell>
          <cell r="AG71">
            <v>0</v>
          </cell>
          <cell r="AH71">
            <v>0</v>
          </cell>
          <cell r="AI71">
            <v>0</v>
          </cell>
          <cell r="AJ71">
            <v>6662702</v>
          </cell>
          <cell r="AK71">
            <v>0</v>
          </cell>
          <cell r="AL71">
            <v>0</v>
          </cell>
          <cell r="AM71">
            <v>153033</v>
          </cell>
          <cell r="AN71">
            <v>76238</v>
          </cell>
          <cell r="AO71">
            <v>229271</v>
          </cell>
          <cell r="AP71">
            <v>6891973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59921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39244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99165</v>
          </cell>
          <cell r="FA71">
            <v>0</v>
          </cell>
          <cell r="FB71">
            <v>184942</v>
          </cell>
          <cell r="FC71">
            <v>888807</v>
          </cell>
          <cell r="FD71">
            <v>1172914</v>
          </cell>
          <cell r="FE71">
            <v>1060113</v>
          </cell>
          <cell r="FF71">
            <v>0</v>
          </cell>
          <cell r="FG71">
            <v>13636</v>
          </cell>
          <cell r="FH71">
            <v>1073749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321888</v>
          </cell>
          <cell r="HN71">
            <v>321888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90000</v>
          </cell>
          <cell r="HW71">
            <v>14229</v>
          </cell>
          <cell r="HX71">
            <v>34486</v>
          </cell>
          <cell r="HY71">
            <v>183173</v>
          </cell>
          <cell r="HZ71">
            <v>321888</v>
          </cell>
        </row>
        <row r="72">
          <cell r="A72">
            <v>11044161</v>
          </cell>
          <cell r="B72" t="str">
            <v>CSSS de Québec-Nord</v>
          </cell>
          <cell r="C72">
            <v>3</v>
          </cell>
          <cell r="D72">
            <v>489501</v>
          </cell>
          <cell r="E72">
            <v>40895</v>
          </cell>
          <cell r="F72">
            <v>156830</v>
          </cell>
          <cell r="G72">
            <v>9631</v>
          </cell>
          <cell r="H72">
            <v>0</v>
          </cell>
          <cell r="I72">
            <v>405000</v>
          </cell>
          <cell r="J72">
            <v>0</v>
          </cell>
          <cell r="K72">
            <v>0</v>
          </cell>
          <cell r="L72">
            <v>262613</v>
          </cell>
          <cell r="M72">
            <v>8683</v>
          </cell>
          <cell r="N72">
            <v>101137</v>
          </cell>
          <cell r="O72">
            <v>11732</v>
          </cell>
          <cell r="P72">
            <v>0</v>
          </cell>
          <cell r="Q72">
            <v>253575</v>
          </cell>
          <cell r="R72">
            <v>250000</v>
          </cell>
          <cell r="S72">
            <v>100000</v>
          </cell>
          <cell r="T72">
            <v>0</v>
          </cell>
          <cell r="U72">
            <v>5697</v>
          </cell>
          <cell r="V72">
            <v>18351</v>
          </cell>
          <cell r="W72">
            <v>19840</v>
          </cell>
          <cell r="X72">
            <v>0</v>
          </cell>
          <cell r="Y72">
            <v>28042</v>
          </cell>
          <cell r="Z72">
            <v>45</v>
          </cell>
          <cell r="AA72">
            <v>0</v>
          </cell>
          <cell r="AB72">
            <v>8356</v>
          </cell>
          <cell r="AC72">
            <v>4542</v>
          </cell>
          <cell r="AD72">
            <v>10498</v>
          </cell>
          <cell r="AE72">
            <v>5707</v>
          </cell>
          <cell r="AF72">
            <v>4601</v>
          </cell>
          <cell r="AG72">
            <v>0</v>
          </cell>
          <cell r="AH72">
            <v>0</v>
          </cell>
          <cell r="AI72">
            <v>876459</v>
          </cell>
          <cell r="AJ72">
            <v>3071735</v>
          </cell>
          <cell r="AK72">
            <v>0</v>
          </cell>
          <cell r="AL72">
            <v>0</v>
          </cell>
          <cell r="AM72">
            <v>0</v>
          </cell>
          <cell r="AN72">
            <v>140823</v>
          </cell>
          <cell r="AO72">
            <v>140823</v>
          </cell>
          <cell r="AP72">
            <v>3212558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512305</v>
          </cell>
          <cell r="GX72">
            <v>159717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48123</v>
          </cell>
          <cell r="HF72">
            <v>0</v>
          </cell>
          <cell r="HG72">
            <v>0</v>
          </cell>
          <cell r="HH72">
            <v>156314</v>
          </cell>
          <cell r="HI72">
            <v>876459</v>
          </cell>
          <cell r="HJ72">
            <v>152132</v>
          </cell>
          <cell r="HK72">
            <v>0</v>
          </cell>
          <cell r="HL72">
            <v>0</v>
          </cell>
          <cell r="HM72">
            <v>351414</v>
          </cell>
          <cell r="HN72">
            <v>503546</v>
          </cell>
          <cell r="HO72">
            <v>152132</v>
          </cell>
          <cell r="HP72">
            <v>0</v>
          </cell>
          <cell r="HQ72">
            <v>152132</v>
          </cell>
          <cell r="HR72">
            <v>0</v>
          </cell>
          <cell r="HS72">
            <v>0</v>
          </cell>
          <cell r="HT72">
            <v>348289</v>
          </cell>
          <cell r="HU72">
            <v>0</v>
          </cell>
          <cell r="HV72">
            <v>0</v>
          </cell>
          <cell r="HW72">
            <v>3125</v>
          </cell>
          <cell r="HX72">
            <v>0</v>
          </cell>
          <cell r="HY72">
            <v>0</v>
          </cell>
          <cell r="HZ72">
            <v>351414</v>
          </cell>
        </row>
        <row r="73">
          <cell r="A73">
            <v>11044179</v>
          </cell>
          <cell r="B73" t="str">
            <v>CSSS de Lac-St-Jean-Est</v>
          </cell>
          <cell r="C73">
            <v>2</v>
          </cell>
          <cell r="D73">
            <v>296307</v>
          </cell>
          <cell r="E73">
            <v>0</v>
          </cell>
          <cell r="F73">
            <v>0</v>
          </cell>
          <cell r="G73">
            <v>0</v>
          </cell>
          <cell r="H73">
            <v>12500</v>
          </cell>
          <cell r="I73">
            <v>107853</v>
          </cell>
          <cell r="J73">
            <v>79474</v>
          </cell>
          <cell r="K73">
            <v>0</v>
          </cell>
          <cell r="L73">
            <v>43754</v>
          </cell>
          <cell r="M73">
            <v>0</v>
          </cell>
          <cell r="N73">
            <v>3894</v>
          </cell>
          <cell r="O73">
            <v>0</v>
          </cell>
          <cell r="P73">
            <v>270800</v>
          </cell>
          <cell r="Q73">
            <v>0</v>
          </cell>
          <cell r="R73">
            <v>11300</v>
          </cell>
          <cell r="S73">
            <v>0</v>
          </cell>
          <cell r="T73">
            <v>10000</v>
          </cell>
          <cell r="U73">
            <v>279607</v>
          </cell>
          <cell r="V73">
            <v>318378</v>
          </cell>
          <cell r="W73">
            <v>11360</v>
          </cell>
          <cell r="X73">
            <v>55902</v>
          </cell>
          <cell r="Y73">
            <v>8567</v>
          </cell>
          <cell r="Z73">
            <v>84199</v>
          </cell>
          <cell r="AA73">
            <v>5000</v>
          </cell>
          <cell r="AB73">
            <v>330191</v>
          </cell>
          <cell r="AC73">
            <v>0</v>
          </cell>
          <cell r="AD73">
            <v>2680</v>
          </cell>
          <cell r="AE73">
            <v>35000</v>
          </cell>
          <cell r="AF73">
            <v>12000</v>
          </cell>
          <cell r="AG73">
            <v>181199</v>
          </cell>
          <cell r="AH73">
            <v>0</v>
          </cell>
          <cell r="AI73">
            <v>0</v>
          </cell>
          <cell r="AJ73">
            <v>2159965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2159965</v>
          </cell>
          <cell r="AQ73">
            <v>43010</v>
          </cell>
          <cell r="AR73">
            <v>56100</v>
          </cell>
          <cell r="AS73">
            <v>25000</v>
          </cell>
          <cell r="AT73">
            <v>10000</v>
          </cell>
          <cell r="AU73">
            <v>16275</v>
          </cell>
          <cell r="AV73">
            <v>30814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181199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1373668</v>
          </cell>
          <cell r="FJ73">
            <v>1213455</v>
          </cell>
          <cell r="FK73">
            <v>378958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306072</v>
          </cell>
          <cell r="GG73">
            <v>3272153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3272153</v>
          </cell>
          <cell r="GQ73">
            <v>0</v>
          </cell>
          <cell r="GR73">
            <v>0</v>
          </cell>
          <cell r="GS73">
            <v>3272153</v>
          </cell>
          <cell r="GT73">
            <v>3272153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3272153</v>
          </cell>
          <cell r="HM73">
            <v>0</v>
          </cell>
          <cell r="HN73">
            <v>3272153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1213455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2058698</v>
          </cell>
          <cell r="HZ73">
            <v>3272153</v>
          </cell>
        </row>
        <row r="74">
          <cell r="A74">
            <v>11044187</v>
          </cell>
          <cell r="B74" t="str">
            <v>CSSS Domaine-du-Roy</v>
          </cell>
          <cell r="C74">
            <v>2</v>
          </cell>
          <cell r="D74">
            <v>0</v>
          </cell>
          <cell r="E74">
            <v>41452</v>
          </cell>
          <cell r="F74">
            <v>13818</v>
          </cell>
          <cell r="G74">
            <v>0</v>
          </cell>
          <cell r="H74">
            <v>17520</v>
          </cell>
          <cell r="I74">
            <v>9702</v>
          </cell>
          <cell r="J74">
            <v>7047</v>
          </cell>
          <cell r="K74">
            <v>0</v>
          </cell>
          <cell r="L74">
            <v>38822</v>
          </cell>
          <cell r="M74">
            <v>24253</v>
          </cell>
          <cell r="N74">
            <v>10100</v>
          </cell>
          <cell r="O74">
            <v>50141</v>
          </cell>
          <cell r="P74">
            <v>67500</v>
          </cell>
          <cell r="Q74">
            <v>0</v>
          </cell>
          <cell r="R74">
            <v>62540</v>
          </cell>
          <cell r="S74">
            <v>235017</v>
          </cell>
          <cell r="T74">
            <v>0</v>
          </cell>
          <cell r="U74">
            <v>0</v>
          </cell>
          <cell r="V74">
            <v>55753</v>
          </cell>
          <cell r="W74">
            <v>17960</v>
          </cell>
          <cell r="X74">
            <v>0</v>
          </cell>
          <cell r="Y74">
            <v>20000</v>
          </cell>
          <cell r="Z74">
            <v>54798</v>
          </cell>
          <cell r="AA74">
            <v>6328</v>
          </cell>
          <cell r="AB74">
            <v>1080</v>
          </cell>
          <cell r="AC74">
            <v>0</v>
          </cell>
          <cell r="AD74">
            <v>10000</v>
          </cell>
          <cell r="AE74">
            <v>833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744664</v>
          </cell>
          <cell r="AK74">
            <v>0</v>
          </cell>
          <cell r="AL74">
            <v>61876</v>
          </cell>
          <cell r="AM74">
            <v>0</v>
          </cell>
          <cell r="AN74">
            <v>0</v>
          </cell>
          <cell r="AO74">
            <v>61876</v>
          </cell>
          <cell r="AP74">
            <v>806540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1489</v>
          </cell>
          <cell r="FJ74">
            <v>8475</v>
          </cell>
          <cell r="FK74">
            <v>1253</v>
          </cell>
          <cell r="FL74">
            <v>3823</v>
          </cell>
          <cell r="FM74">
            <v>4216</v>
          </cell>
          <cell r="FN74">
            <v>1092</v>
          </cell>
          <cell r="FO74">
            <v>40228</v>
          </cell>
          <cell r="FP74">
            <v>2789</v>
          </cell>
          <cell r="FQ74">
            <v>10000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73365</v>
          </cell>
          <cell r="GH74">
            <v>1836154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1836154</v>
          </cell>
          <cell r="GP74">
            <v>1909519</v>
          </cell>
          <cell r="GQ74">
            <v>61876</v>
          </cell>
          <cell r="GR74">
            <v>0</v>
          </cell>
          <cell r="GS74">
            <v>1847643</v>
          </cell>
          <cell r="GT74">
            <v>1909519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1847643</v>
          </cell>
          <cell r="HM74">
            <v>0</v>
          </cell>
          <cell r="HN74">
            <v>1847643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1844582</v>
          </cell>
          <cell r="HU74">
            <v>0</v>
          </cell>
          <cell r="HV74">
            <v>3061</v>
          </cell>
          <cell r="HW74">
            <v>0</v>
          </cell>
          <cell r="HX74">
            <v>0</v>
          </cell>
          <cell r="HY74">
            <v>0</v>
          </cell>
          <cell r="HZ74">
            <v>1847643</v>
          </cell>
        </row>
        <row r="75">
          <cell r="A75">
            <v>11044195</v>
          </cell>
          <cell r="B75" t="str">
            <v>CSSS de Chicoutimi</v>
          </cell>
          <cell r="C75">
            <v>2</v>
          </cell>
          <cell r="D75">
            <v>0</v>
          </cell>
          <cell r="E75">
            <v>38239</v>
          </cell>
          <cell r="F75">
            <v>97348</v>
          </cell>
          <cell r="G75">
            <v>0</v>
          </cell>
          <cell r="H75">
            <v>165052</v>
          </cell>
          <cell r="I75">
            <v>44474</v>
          </cell>
          <cell r="J75">
            <v>22514</v>
          </cell>
          <cell r="K75">
            <v>32693</v>
          </cell>
          <cell r="L75">
            <v>48470</v>
          </cell>
          <cell r="M75">
            <v>51808</v>
          </cell>
          <cell r="N75">
            <v>0</v>
          </cell>
          <cell r="O75">
            <v>0</v>
          </cell>
          <cell r="P75">
            <v>0</v>
          </cell>
          <cell r="Q75">
            <v>1068</v>
          </cell>
          <cell r="R75">
            <v>75000</v>
          </cell>
          <cell r="S75">
            <v>87729</v>
          </cell>
          <cell r="T75">
            <v>0</v>
          </cell>
          <cell r="U75">
            <v>5347</v>
          </cell>
          <cell r="V75">
            <v>31019</v>
          </cell>
          <cell r="W75">
            <v>19735</v>
          </cell>
          <cell r="X75">
            <v>25000</v>
          </cell>
          <cell r="Y75">
            <v>10000</v>
          </cell>
          <cell r="Z75">
            <v>0</v>
          </cell>
          <cell r="AA75">
            <v>99570</v>
          </cell>
          <cell r="AB75">
            <v>70000</v>
          </cell>
          <cell r="AC75">
            <v>40000</v>
          </cell>
          <cell r="AD75">
            <v>0</v>
          </cell>
          <cell r="AE75">
            <v>63937</v>
          </cell>
          <cell r="AF75">
            <v>271110</v>
          </cell>
          <cell r="AG75">
            <v>997968</v>
          </cell>
          <cell r="AH75">
            <v>0</v>
          </cell>
          <cell r="AI75">
            <v>0</v>
          </cell>
          <cell r="AJ75">
            <v>2298081</v>
          </cell>
          <cell r="AK75">
            <v>0</v>
          </cell>
          <cell r="AL75">
            <v>315253</v>
          </cell>
          <cell r="AM75">
            <v>0</v>
          </cell>
          <cell r="AN75">
            <v>134888</v>
          </cell>
          <cell r="AO75">
            <v>450141</v>
          </cell>
          <cell r="AP75">
            <v>2748222</v>
          </cell>
          <cell r="AQ75">
            <v>7370</v>
          </cell>
          <cell r="AR75">
            <v>148400</v>
          </cell>
          <cell r="AS75">
            <v>16012</v>
          </cell>
          <cell r="AT75">
            <v>180000</v>
          </cell>
          <cell r="AU75">
            <v>450000</v>
          </cell>
          <cell r="AV75">
            <v>1000</v>
          </cell>
          <cell r="AW75">
            <v>137974</v>
          </cell>
          <cell r="AX75">
            <v>47467</v>
          </cell>
          <cell r="AY75">
            <v>4745</v>
          </cell>
          <cell r="AZ75">
            <v>5000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997968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126648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1189754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283083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1599485</v>
          </cell>
          <cell r="FA75">
            <v>0</v>
          </cell>
          <cell r="FB75">
            <v>0</v>
          </cell>
          <cell r="FC75">
            <v>647934</v>
          </cell>
          <cell r="FD75">
            <v>2247419</v>
          </cell>
          <cell r="FE75">
            <v>418376</v>
          </cell>
          <cell r="FF75">
            <v>0</v>
          </cell>
          <cell r="FG75">
            <v>229558</v>
          </cell>
          <cell r="FH75">
            <v>647934</v>
          </cell>
          <cell r="FI75">
            <v>7830389</v>
          </cell>
          <cell r="FJ75">
            <v>0</v>
          </cell>
          <cell r="FK75">
            <v>0</v>
          </cell>
          <cell r="FL75">
            <v>104248</v>
          </cell>
          <cell r="FM75">
            <v>3813</v>
          </cell>
          <cell r="FN75">
            <v>22861</v>
          </cell>
          <cell r="FO75">
            <v>48474</v>
          </cell>
          <cell r="FP75">
            <v>12369</v>
          </cell>
          <cell r="FQ75">
            <v>23968</v>
          </cell>
          <cell r="FR75">
            <v>0</v>
          </cell>
          <cell r="FS75">
            <v>0</v>
          </cell>
          <cell r="FT75">
            <v>75</v>
          </cell>
          <cell r="FU75">
            <v>26091</v>
          </cell>
          <cell r="FV75">
            <v>20000</v>
          </cell>
          <cell r="FW75">
            <v>18742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30075</v>
          </cell>
          <cell r="GG75">
            <v>8141105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4537</v>
          </cell>
          <cell r="GO75">
            <v>4537</v>
          </cell>
          <cell r="GP75">
            <v>8145642</v>
          </cell>
          <cell r="GQ75">
            <v>315253</v>
          </cell>
          <cell r="GR75">
            <v>0</v>
          </cell>
          <cell r="GS75">
            <v>7830389</v>
          </cell>
          <cell r="GT75">
            <v>8145642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6653194</v>
          </cell>
          <cell r="HK75">
            <v>0</v>
          </cell>
          <cell r="HL75">
            <v>7830389</v>
          </cell>
          <cell r="HM75">
            <v>0</v>
          </cell>
          <cell r="HN75">
            <v>14483583</v>
          </cell>
          <cell r="HO75">
            <v>0</v>
          </cell>
          <cell r="HP75">
            <v>6653194</v>
          </cell>
          <cell r="HQ75">
            <v>6653194</v>
          </cell>
          <cell r="HR75">
            <v>0</v>
          </cell>
          <cell r="HS75">
            <v>0</v>
          </cell>
          <cell r="HT75">
            <v>6166214</v>
          </cell>
          <cell r="HU75">
            <v>0</v>
          </cell>
          <cell r="HV75">
            <v>75149</v>
          </cell>
          <cell r="HW75">
            <v>0</v>
          </cell>
          <cell r="HX75">
            <v>0</v>
          </cell>
          <cell r="HY75">
            <v>1589026</v>
          </cell>
          <cell r="HZ75">
            <v>7830389</v>
          </cell>
        </row>
        <row r="76">
          <cell r="A76">
            <v>11044203</v>
          </cell>
          <cell r="B76" t="str">
            <v>CSSS du Sud de Lanaudière</v>
          </cell>
          <cell r="C76">
            <v>14</v>
          </cell>
          <cell r="D76">
            <v>52833</v>
          </cell>
          <cell r="E76">
            <v>0</v>
          </cell>
          <cell r="F76">
            <v>15420</v>
          </cell>
          <cell r="G76">
            <v>58528</v>
          </cell>
          <cell r="H76">
            <v>0</v>
          </cell>
          <cell r="I76">
            <v>35898</v>
          </cell>
          <cell r="J76">
            <v>0</v>
          </cell>
          <cell r="K76">
            <v>8009</v>
          </cell>
          <cell r="L76">
            <v>11905</v>
          </cell>
          <cell r="M76">
            <v>500</v>
          </cell>
          <cell r="N76">
            <v>289751</v>
          </cell>
          <cell r="O76">
            <v>108368</v>
          </cell>
          <cell r="P76">
            <v>2494</v>
          </cell>
          <cell r="Q76">
            <v>112728</v>
          </cell>
          <cell r="R76">
            <v>0</v>
          </cell>
          <cell r="S76">
            <v>0</v>
          </cell>
          <cell r="T76">
            <v>215000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200000</v>
          </cell>
          <cell r="Z76">
            <v>0</v>
          </cell>
          <cell r="AA76">
            <v>0</v>
          </cell>
          <cell r="AB76">
            <v>0</v>
          </cell>
          <cell r="AC76">
            <v>3290</v>
          </cell>
          <cell r="AD76">
            <v>0</v>
          </cell>
          <cell r="AE76">
            <v>0</v>
          </cell>
          <cell r="AF76">
            <v>61820</v>
          </cell>
          <cell r="AG76">
            <v>0</v>
          </cell>
          <cell r="AH76">
            <v>0</v>
          </cell>
          <cell r="AI76">
            <v>0</v>
          </cell>
          <cell r="AJ76">
            <v>1176544</v>
          </cell>
          <cell r="AK76">
            <v>0</v>
          </cell>
          <cell r="AL76">
            <v>54371</v>
          </cell>
          <cell r="AM76">
            <v>0</v>
          </cell>
          <cell r="AN76">
            <v>8012</v>
          </cell>
          <cell r="AO76">
            <v>62383</v>
          </cell>
          <cell r="AP76">
            <v>1238927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54371</v>
          </cell>
          <cell r="FJ76">
            <v>4783351</v>
          </cell>
          <cell r="FK76">
            <v>17232</v>
          </cell>
          <cell r="FL76">
            <v>173547</v>
          </cell>
          <cell r="FM76">
            <v>67995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5096496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5096496</v>
          </cell>
          <cell r="GQ76">
            <v>54371</v>
          </cell>
          <cell r="GR76">
            <v>0</v>
          </cell>
          <cell r="GS76">
            <v>5042125</v>
          </cell>
          <cell r="GT76">
            <v>5096496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5042125</v>
          </cell>
          <cell r="HM76">
            <v>0</v>
          </cell>
          <cell r="HN76">
            <v>5042125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4868578</v>
          </cell>
          <cell r="HU76">
            <v>0</v>
          </cell>
          <cell r="HV76">
            <v>173547</v>
          </cell>
          <cell r="HW76">
            <v>0</v>
          </cell>
          <cell r="HX76">
            <v>0</v>
          </cell>
          <cell r="HY76">
            <v>0</v>
          </cell>
          <cell r="HZ76">
            <v>5042125</v>
          </cell>
        </row>
        <row r="77">
          <cell r="A77">
            <v>11044211</v>
          </cell>
          <cell r="B77" t="str">
            <v>CSSS de l'Ouest-de-l'Ile</v>
          </cell>
          <cell r="C77">
            <v>6</v>
          </cell>
          <cell r="D77">
            <v>0</v>
          </cell>
          <cell r="E77">
            <v>0</v>
          </cell>
          <cell r="F77">
            <v>30562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32301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46975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109838</v>
          </cell>
          <cell r="AK77">
            <v>0</v>
          </cell>
          <cell r="AL77">
            <v>0</v>
          </cell>
          <cell r="AM77">
            <v>0</v>
          </cell>
          <cell r="AN77">
            <v>28743</v>
          </cell>
          <cell r="AO77">
            <v>28743</v>
          </cell>
          <cell r="AP77">
            <v>138581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66318</v>
          </cell>
          <cell r="FJ77">
            <v>9424023</v>
          </cell>
          <cell r="FK77">
            <v>165083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9655424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9655424</v>
          </cell>
          <cell r="GQ77">
            <v>0</v>
          </cell>
          <cell r="GR77">
            <v>0</v>
          </cell>
          <cell r="GS77">
            <v>9655424</v>
          </cell>
          <cell r="GT77">
            <v>9655424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9655424</v>
          </cell>
          <cell r="HM77">
            <v>0</v>
          </cell>
          <cell r="HN77">
            <v>9655424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9655424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9655424</v>
          </cell>
        </row>
        <row r="78">
          <cell r="A78">
            <v>11044229</v>
          </cell>
          <cell r="B78" t="str">
            <v>CSSS de Dorval-Lachine-Lasalle</v>
          </cell>
          <cell r="C78">
            <v>6</v>
          </cell>
          <cell r="D78">
            <v>0</v>
          </cell>
          <cell r="E78">
            <v>39993</v>
          </cell>
          <cell r="F78">
            <v>186025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23177</v>
          </cell>
          <cell r="L78">
            <v>0</v>
          </cell>
          <cell r="M78">
            <v>18021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267216</v>
          </cell>
          <cell r="AK78">
            <v>0</v>
          </cell>
          <cell r="AL78">
            <v>0</v>
          </cell>
          <cell r="AM78">
            <v>-23177</v>
          </cell>
          <cell r="AN78">
            <v>0</v>
          </cell>
          <cell r="AO78">
            <v>-23177</v>
          </cell>
          <cell r="AP78">
            <v>244039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47804</v>
          </cell>
          <cell r="FD78">
            <v>47804</v>
          </cell>
          <cell r="FE78">
            <v>0</v>
          </cell>
          <cell r="FF78">
            <v>0</v>
          </cell>
          <cell r="FG78">
            <v>47804</v>
          </cell>
          <cell r="FH78">
            <v>47804</v>
          </cell>
          <cell r="FI78">
            <v>2555556</v>
          </cell>
          <cell r="FJ78">
            <v>15662475</v>
          </cell>
          <cell r="FK78">
            <v>945843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19163874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19163874</v>
          </cell>
          <cell r="GQ78">
            <v>0</v>
          </cell>
          <cell r="GR78">
            <v>0</v>
          </cell>
          <cell r="GS78">
            <v>19163874</v>
          </cell>
          <cell r="GT78">
            <v>19163874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19163874</v>
          </cell>
          <cell r="HM78">
            <v>0</v>
          </cell>
          <cell r="HN78">
            <v>19163874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2555556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16608318</v>
          </cell>
          <cell r="HZ78">
            <v>19163874</v>
          </cell>
        </row>
        <row r="79">
          <cell r="A79">
            <v>11044237</v>
          </cell>
          <cell r="B79" t="str">
            <v>CSSS du Sud-Ouest-Verdun</v>
          </cell>
          <cell r="C79">
            <v>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110000</v>
          </cell>
          <cell r="J79">
            <v>0</v>
          </cell>
          <cell r="K79">
            <v>0</v>
          </cell>
          <cell r="L79">
            <v>37520</v>
          </cell>
          <cell r="M79">
            <v>197820</v>
          </cell>
          <cell r="N79">
            <v>52149</v>
          </cell>
          <cell r="O79">
            <v>483517</v>
          </cell>
          <cell r="P79">
            <v>88000</v>
          </cell>
          <cell r="Q79">
            <v>75000</v>
          </cell>
          <cell r="R79">
            <v>127500</v>
          </cell>
          <cell r="S79">
            <v>303922</v>
          </cell>
          <cell r="T79">
            <v>300000</v>
          </cell>
          <cell r="U79">
            <v>150000</v>
          </cell>
          <cell r="V79">
            <v>211000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2136428</v>
          </cell>
          <cell r="AK79">
            <v>0</v>
          </cell>
          <cell r="AL79">
            <v>0</v>
          </cell>
          <cell r="AM79">
            <v>0</v>
          </cell>
          <cell r="AN79">
            <v>119166</v>
          </cell>
          <cell r="AO79">
            <v>119166</v>
          </cell>
          <cell r="AP79">
            <v>2255594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34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34</v>
          </cell>
          <cell r="FA79">
            <v>0</v>
          </cell>
          <cell r="FB79">
            <v>0</v>
          </cell>
          <cell r="FC79">
            <v>222923</v>
          </cell>
          <cell r="FD79">
            <v>222957</v>
          </cell>
          <cell r="FE79">
            <v>0</v>
          </cell>
          <cell r="FF79">
            <v>0</v>
          </cell>
          <cell r="FG79">
            <v>222923</v>
          </cell>
          <cell r="FH79">
            <v>222923</v>
          </cell>
          <cell r="FI79">
            <v>1614361</v>
          </cell>
          <cell r="FJ79">
            <v>639338</v>
          </cell>
          <cell r="FK79">
            <v>7457</v>
          </cell>
          <cell r="FL79">
            <v>154681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2415837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2415837</v>
          </cell>
          <cell r="GQ79">
            <v>0</v>
          </cell>
          <cell r="GR79">
            <v>0</v>
          </cell>
          <cell r="GS79">
            <v>2415837</v>
          </cell>
          <cell r="GT79">
            <v>2415837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419311</v>
          </cell>
          <cell r="HK79">
            <v>0</v>
          </cell>
          <cell r="HL79">
            <v>2415837</v>
          </cell>
          <cell r="HM79">
            <v>0</v>
          </cell>
          <cell r="HN79">
            <v>2835148</v>
          </cell>
          <cell r="HO79">
            <v>419311</v>
          </cell>
          <cell r="HP79">
            <v>0</v>
          </cell>
          <cell r="HQ79">
            <v>419311</v>
          </cell>
          <cell r="HR79">
            <v>0</v>
          </cell>
          <cell r="HS79">
            <v>0</v>
          </cell>
          <cell r="HT79">
            <v>2253700</v>
          </cell>
          <cell r="HU79">
            <v>0</v>
          </cell>
          <cell r="HV79">
            <v>154680</v>
          </cell>
          <cell r="HW79">
            <v>0</v>
          </cell>
          <cell r="HX79">
            <v>0</v>
          </cell>
          <cell r="HY79">
            <v>7457</v>
          </cell>
          <cell r="HZ79">
            <v>2415837</v>
          </cell>
        </row>
        <row r="80">
          <cell r="A80">
            <v>11044245</v>
          </cell>
          <cell r="B80" t="str">
            <v>CSSS Cavendish</v>
          </cell>
          <cell r="C80">
            <v>6</v>
          </cell>
          <cell r="D80">
            <v>26260</v>
          </cell>
          <cell r="E80">
            <v>100000</v>
          </cell>
          <cell r="F80">
            <v>54000</v>
          </cell>
          <cell r="G80">
            <v>138538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64103</v>
          </cell>
          <cell r="O80">
            <v>60760</v>
          </cell>
          <cell r="P80">
            <v>22054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465715</v>
          </cell>
          <cell r="AK80">
            <v>0</v>
          </cell>
          <cell r="AL80">
            <v>677261</v>
          </cell>
          <cell r="AM80">
            <v>0</v>
          </cell>
          <cell r="AN80">
            <v>0</v>
          </cell>
          <cell r="AO80">
            <v>677261</v>
          </cell>
          <cell r="AP80">
            <v>1142976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195879</v>
          </cell>
          <cell r="ED80">
            <v>64172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260051</v>
          </cell>
          <cell r="FA80">
            <v>0</v>
          </cell>
          <cell r="FB80">
            <v>0</v>
          </cell>
          <cell r="FC80">
            <v>522767</v>
          </cell>
          <cell r="FD80">
            <v>786376</v>
          </cell>
          <cell r="FE80">
            <v>526325</v>
          </cell>
          <cell r="FF80">
            <v>0</v>
          </cell>
          <cell r="FG80">
            <v>0</v>
          </cell>
          <cell r="FH80">
            <v>526325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60000</v>
          </cell>
          <cell r="FO80">
            <v>66205</v>
          </cell>
          <cell r="FP80">
            <v>300000</v>
          </cell>
          <cell r="FQ80">
            <v>0</v>
          </cell>
          <cell r="FR80">
            <v>100000</v>
          </cell>
          <cell r="FS80">
            <v>15384</v>
          </cell>
          <cell r="FT80">
            <v>15720</v>
          </cell>
          <cell r="FU80">
            <v>16203</v>
          </cell>
          <cell r="FV80">
            <v>56969</v>
          </cell>
          <cell r="FW80">
            <v>46780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998158</v>
          </cell>
          <cell r="GF80">
            <v>0</v>
          </cell>
          <cell r="GG80">
            <v>1675419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1675419</v>
          </cell>
          <cell r="GQ80">
            <v>677261</v>
          </cell>
          <cell r="GR80">
            <v>0</v>
          </cell>
          <cell r="GS80">
            <v>998158</v>
          </cell>
          <cell r="GT80">
            <v>1675419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998158</v>
          </cell>
          <cell r="HM80">
            <v>0</v>
          </cell>
          <cell r="HN80">
            <v>998158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809112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189046</v>
          </cell>
          <cell r="HZ80">
            <v>998158</v>
          </cell>
        </row>
        <row r="81">
          <cell r="A81">
            <v>11044252</v>
          </cell>
          <cell r="B81" t="str">
            <v>CSSS de la Montagne</v>
          </cell>
          <cell r="C81">
            <v>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672343</v>
          </cell>
          <cell r="I81">
            <v>0</v>
          </cell>
          <cell r="J81">
            <v>17405</v>
          </cell>
          <cell r="K81">
            <v>83000</v>
          </cell>
          <cell r="L81">
            <v>68486</v>
          </cell>
          <cell r="M81">
            <v>67705</v>
          </cell>
          <cell r="N81">
            <v>100000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1008939</v>
          </cell>
          <cell r="AK81">
            <v>0</v>
          </cell>
          <cell r="AL81">
            <v>0</v>
          </cell>
          <cell r="AM81">
            <v>0</v>
          </cell>
          <cell r="AN81">
            <v>19729</v>
          </cell>
          <cell r="AO81">
            <v>19729</v>
          </cell>
          <cell r="AP81">
            <v>1028668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144662</v>
          </cell>
          <cell r="FC81">
            <v>150383</v>
          </cell>
          <cell r="FD81">
            <v>295045</v>
          </cell>
          <cell r="FE81">
            <v>234711</v>
          </cell>
          <cell r="FF81">
            <v>0</v>
          </cell>
          <cell r="FG81">
            <v>60334</v>
          </cell>
          <cell r="FH81">
            <v>295045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1950297</v>
          </cell>
          <cell r="HN81">
            <v>1950297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1950297</v>
          </cell>
          <cell r="HZ81">
            <v>1950297</v>
          </cell>
        </row>
        <row r="82">
          <cell r="A82">
            <v>11044260</v>
          </cell>
          <cell r="B82" t="str">
            <v>CSSS Bordeaux-Cartierville</v>
          </cell>
          <cell r="C82">
            <v>6</v>
          </cell>
          <cell r="D82">
            <v>0</v>
          </cell>
          <cell r="E82">
            <v>0</v>
          </cell>
          <cell r="F82">
            <v>0</v>
          </cell>
          <cell r="G82">
            <v>103187</v>
          </cell>
          <cell r="H82">
            <v>0</v>
          </cell>
          <cell r="I82">
            <v>53383</v>
          </cell>
          <cell r="J82">
            <v>6136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162706</v>
          </cell>
          <cell r="AK82">
            <v>0</v>
          </cell>
          <cell r="AL82">
            <v>2979</v>
          </cell>
          <cell r="AM82">
            <v>103170</v>
          </cell>
          <cell r="AN82">
            <v>0</v>
          </cell>
          <cell r="AO82">
            <v>106149</v>
          </cell>
          <cell r="AP82">
            <v>268855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33116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33116</v>
          </cell>
          <cell r="FA82">
            <v>0</v>
          </cell>
          <cell r="FB82">
            <v>0</v>
          </cell>
          <cell r="FC82">
            <v>453247</v>
          </cell>
          <cell r="FD82">
            <v>486363</v>
          </cell>
          <cell r="FE82">
            <v>285603</v>
          </cell>
          <cell r="FF82">
            <v>0</v>
          </cell>
          <cell r="FG82">
            <v>167644</v>
          </cell>
          <cell r="FH82">
            <v>453247</v>
          </cell>
          <cell r="FI82">
            <v>0</v>
          </cell>
          <cell r="FJ82">
            <v>0</v>
          </cell>
          <cell r="FK82">
            <v>2979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252433</v>
          </cell>
          <cell r="FQ82">
            <v>405164</v>
          </cell>
          <cell r="FR82">
            <v>36071</v>
          </cell>
          <cell r="FS82">
            <v>71579</v>
          </cell>
          <cell r="FT82">
            <v>130022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898248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898248</v>
          </cell>
          <cell r="GQ82">
            <v>2979</v>
          </cell>
          <cell r="GR82">
            <v>0</v>
          </cell>
          <cell r="GS82">
            <v>895269</v>
          </cell>
          <cell r="GT82">
            <v>898248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232978</v>
          </cell>
          <cell r="HK82">
            <v>0</v>
          </cell>
          <cell r="HL82">
            <v>895269</v>
          </cell>
          <cell r="HM82">
            <v>345365</v>
          </cell>
          <cell r="HN82">
            <v>1473612</v>
          </cell>
          <cell r="HO82">
            <v>232978</v>
          </cell>
          <cell r="HP82">
            <v>0</v>
          </cell>
          <cell r="HQ82">
            <v>232978</v>
          </cell>
          <cell r="HR82">
            <v>0</v>
          </cell>
          <cell r="HS82">
            <v>0</v>
          </cell>
          <cell r="HT82">
            <v>895268</v>
          </cell>
          <cell r="HU82">
            <v>0</v>
          </cell>
          <cell r="HV82">
            <v>296298</v>
          </cell>
          <cell r="HW82">
            <v>0</v>
          </cell>
          <cell r="HX82">
            <v>49068</v>
          </cell>
          <cell r="HY82">
            <v>0</v>
          </cell>
          <cell r="HZ82">
            <v>1240634</v>
          </cell>
        </row>
        <row r="83">
          <cell r="A83">
            <v>11044278</v>
          </cell>
          <cell r="B83" t="str">
            <v>CSSS Ahuntsic &amp; Mtl-N (07 Est)</v>
          </cell>
          <cell r="C83">
            <v>6</v>
          </cell>
          <cell r="D83">
            <v>0</v>
          </cell>
          <cell r="E83">
            <v>162146</v>
          </cell>
          <cell r="F83">
            <v>37249</v>
          </cell>
          <cell r="G83">
            <v>0</v>
          </cell>
          <cell r="H83">
            <v>0</v>
          </cell>
          <cell r="I83">
            <v>655</v>
          </cell>
          <cell r="J83">
            <v>22981</v>
          </cell>
          <cell r="K83">
            <v>0</v>
          </cell>
          <cell r="L83">
            <v>5425</v>
          </cell>
          <cell r="M83">
            <v>0</v>
          </cell>
          <cell r="N83">
            <v>1257677</v>
          </cell>
          <cell r="O83">
            <v>0</v>
          </cell>
          <cell r="P83">
            <v>0</v>
          </cell>
          <cell r="Q83">
            <v>269936</v>
          </cell>
          <cell r="R83">
            <v>0</v>
          </cell>
          <cell r="S83">
            <v>193468</v>
          </cell>
          <cell r="T83">
            <v>7034</v>
          </cell>
          <cell r="U83">
            <v>10400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1966971</v>
          </cell>
          <cell r="AK83">
            <v>0</v>
          </cell>
          <cell r="AL83">
            <v>294682</v>
          </cell>
          <cell r="AM83">
            <v>0</v>
          </cell>
          <cell r="AN83">
            <v>42992</v>
          </cell>
          <cell r="AO83">
            <v>337674</v>
          </cell>
          <cell r="AP83">
            <v>2304645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930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930</v>
          </cell>
          <cell r="FA83">
            <v>0</v>
          </cell>
          <cell r="FB83">
            <v>0</v>
          </cell>
          <cell r="FC83">
            <v>62586</v>
          </cell>
          <cell r="FD83">
            <v>63516</v>
          </cell>
          <cell r="FE83">
            <v>0</v>
          </cell>
          <cell r="FF83">
            <v>0</v>
          </cell>
          <cell r="FG83">
            <v>62586</v>
          </cell>
          <cell r="FH83">
            <v>62586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294682</v>
          </cell>
          <cell r="GK83">
            <v>0</v>
          </cell>
          <cell r="GL83">
            <v>0</v>
          </cell>
          <cell r="GM83">
            <v>2060250</v>
          </cell>
          <cell r="GN83">
            <v>0</v>
          </cell>
          <cell r="GO83">
            <v>2354932</v>
          </cell>
          <cell r="GP83">
            <v>2354932</v>
          </cell>
          <cell r="GQ83">
            <v>294682</v>
          </cell>
          <cell r="GR83">
            <v>0</v>
          </cell>
          <cell r="GS83">
            <v>2060250</v>
          </cell>
          <cell r="GT83">
            <v>2354932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2060250</v>
          </cell>
          <cell r="HM83">
            <v>0</v>
          </cell>
          <cell r="HN83">
            <v>2060250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941288</v>
          </cell>
          <cell r="HU83">
            <v>0</v>
          </cell>
          <cell r="HV83">
            <v>613288</v>
          </cell>
          <cell r="HW83">
            <v>0</v>
          </cell>
          <cell r="HX83">
            <v>0</v>
          </cell>
          <cell r="HY83">
            <v>505674</v>
          </cell>
          <cell r="HZ83">
            <v>2060250</v>
          </cell>
        </row>
        <row r="84">
          <cell r="A84">
            <v>11044286</v>
          </cell>
          <cell r="B84" t="str">
            <v>CSSS du Coeur-de-l'Ile</v>
          </cell>
          <cell r="C84">
            <v>6</v>
          </cell>
          <cell r="D84">
            <v>0</v>
          </cell>
          <cell r="E84">
            <v>26000</v>
          </cell>
          <cell r="F84">
            <v>54000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80000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80000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1563865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1563865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1563865</v>
          </cell>
          <cell r="GQ84">
            <v>0</v>
          </cell>
          <cell r="GR84">
            <v>0</v>
          </cell>
          <cell r="GS84">
            <v>1563865</v>
          </cell>
          <cell r="GT84">
            <v>1563865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1563865</v>
          </cell>
          <cell r="HM84">
            <v>0</v>
          </cell>
          <cell r="HN84">
            <v>1563865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907355</v>
          </cell>
          <cell r="HU84">
            <v>0</v>
          </cell>
          <cell r="HV84">
            <v>404349</v>
          </cell>
          <cell r="HW84">
            <v>0</v>
          </cell>
          <cell r="HX84">
            <v>0</v>
          </cell>
          <cell r="HY84">
            <v>252161</v>
          </cell>
          <cell r="HZ84">
            <v>1563865</v>
          </cell>
        </row>
        <row r="85">
          <cell r="A85">
            <v>11044294</v>
          </cell>
          <cell r="B85" t="str">
            <v>CSSS Jeanne-Mance</v>
          </cell>
          <cell r="C85">
            <v>6</v>
          </cell>
          <cell r="D85">
            <v>0</v>
          </cell>
          <cell r="E85">
            <v>0</v>
          </cell>
          <cell r="F85">
            <v>0</v>
          </cell>
          <cell r="G85">
            <v>133317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10903</v>
          </cell>
          <cell r="M85">
            <v>0</v>
          </cell>
          <cell r="N85">
            <v>0</v>
          </cell>
          <cell r="O85">
            <v>0</v>
          </cell>
          <cell r="P85">
            <v>8500</v>
          </cell>
          <cell r="Q85">
            <v>1500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120000</v>
          </cell>
          <cell r="X85">
            <v>0</v>
          </cell>
          <cell r="Y85">
            <v>1005424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126400</v>
          </cell>
          <cell r="AG85">
            <v>0</v>
          </cell>
          <cell r="AH85">
            <v>0</v>
          </cell>
          <cell r="AI85">
            <v>0</v>
          </cell>
          <cell r="AJ85">
            <v>1406044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1406044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142782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65649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21741</v>
          </cell>
          <cell r="ES85">
            <v>175000</v>
          </cell>
          <cell r="ET85">
            <v>190000</v>
          </cell>
          <cell r="EU85">
            <v>250000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845172</v>
          </cell>
          <cell r="FA85">
            <v>0</v>
          </cell>
          <cell r="FB85">
            <v>189185</v>
          </cell>
          <cell r="FC85">
            <v>95260</v>
          </cell>
          <cell r="FD85">
            <v>1202403</v>
          </cell>
          <cell r="FE85">
            <v>284445</v>
          </cell>
          <cell r="FF85">
            <v>0</v>
          </cell>
          <cell r="FG85">
            <v>72786</v>
          </cell>
          <cell r="FH85">
            <v>357231</v>
          </cell>
          <cell r="FI85">
            <v>660495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660495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660495</v>
          </cell>
          <cell r="GQ85">
            <v>0</v>
          </cell>
          <cell r="GR85">
            <v>0</v>
          </cell>
          <cell r="GS85">
            <v>660495</v>
          </cell>
          <cell r="GT85">
            <v>660495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22693</v>
          </cell>
          <cell r="HK85">
            <v>0</v>
          </cell>
          <cell r="HL85">
            <v>660495</v>
          </cell>
          <cell r="HM85">
            <v>67044</v>
          </cell>
          <cell r="HN85">
            <v>750232</v>
          </cell>
          <cell r="HO85">
            <v>22693</v>
          </cell>
          <cell r="HP85">
            <v>0</v>
          </cell>
          <cell r="HQ85">
            <v>22693</v>
          </cell>
          <cell r="HR85">
            <v>0</v>
          </cell>
          <cell r="HS85">
            <v>0</v>
          </cell>
          <cell r="HT85">
            <v>660495</v>
          </cell>
          <cell r="HU85">
            <v>0</v>
          </cell>
          <cell r="HV85">
            <v>0</v>
          </cell>
          <cell r="HW85">
            <v>50012</v>
          </cell>
          <cell r="HX85">
            <v>0</v>
          </cell>
          <cell r="HY85">
            <v>17032</v>
          </cell>
          <cell r="HZ85">
            <v>727539</v>
          </cell>
        </row>
        <row r="86">
          <cell r="A86">
            <v>11044302</v>
          </cell>
          <cell r="B86" t="str">
            <v>CSSS St-Léonard-St-Mi.(10 Est)</v>
          </cell>
          <cell r="C86">
            <v>6</v>
          </cell>
          <cell r="D86">
            <v>0</v>
          </cell>
          <cell r="E86">
            <v>0</v>
          </cell>
          <cell r="F86">
            <v>0</v>
          </cell>
          <cell r="G86">
            <v>49570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49570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49570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31667</v>
          </cell>
          <cell r="HK86">
            <v>0</v>
          </cell>
          <cell r="HL86">
            <v>0</v>
          </cell>
          <cell r="HM86">
            <v>42126</v>
          </cell>
          <cell r="HN86">
            <v>73793</v>
          </cell>
          <cell r="HO86">
            <v>31667</v>
          </cell>
          <cell r="HP86">
            <v>0</v>
          </cell>
          <cell r="HQ86">
            <v>31667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42126</v>
          </cell>
          <cell r="HW86">
            <v>0</v>
          </cell>
          <cell r="HX86">
            <v>0</v>
          </cell>
          <cell r="HY86">
            <v>0</v>
          </cell>
          <cell r="HZ86">
            <v>42126</v>
          </cell>
        </row>
        <row r="87">
          <cell r="A87">
            <v>11044310</v>
          </cell>
          <cell r="B87" t="str">
            <v>CSSS Lucille-Teasdale</v>
          </cell>
          <cell r="C87">
            <v>6</v>
          </cell>
          <cell r="D87">
            <v>36956</v>
          </cell>
          <cell r="E87">
            <v>97142</v>
          </cell>
          <cell r="F87">
            <v>0</v>
          </cell>
          <cell r="G87">
            <v>212861</v>
          </cell>
          <cell r="H87">
            <v>80400</v>
          </cell>
          <cell r="I87">
            <v>54000</v>
          </cell>
          <cell r="J87">
            <v>54000</v>
          </cell>
          <cell r="K87">
            <v>17000</v>
          </cell>
          <cell r="L87">
            <v>62956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615315</v>
          </cell>
          <cell r="AK87">
            <v>0</v>
          </cell>
          <cell r="AL87">
            <v>64737</v>
          </cell>
          <cell r="AM87">
            <v>0</v>
          </cell>
          <cell r="AN87">
            <v>4381</v>
          </cell>
          <cell r="AO87">
            <v>69118</v>
          </cell>
          <cell r="AP87">
            <v>684433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35087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35087</v>
          </cell>
          <cell r="FA87">
            <v>0</v>
          </cell>
          <cell r="FB87">
            <v>0</v>
          </cell>
          <cell r="FC87">
            <v>6526</v>
          </cell>
          <cell r="FD87">
            <v>41613</v>
          </cell>
          <cell r="FE87">
            <v>0</v>
          </cell>
          <cell r="FF87">
            <v>0</v>
          </cell>
          <cell r="FG87">
            <v>6526</v>
          </cell>
          <cell r="FH87">
            <v>6526</v>
          </cell>
          <cell r="FI87">
            <v>42238</v>
          </cell>
          <cell r="FJ87">
            <v>22499</v>
          </cell>
          <cell r="FK87">
            <v>504258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568995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568995</v>
          </cell>
          <cell r="GQ87">
            <v>64737</v>
          </cell>
          <cell r="GR87">
            <v>0</v>
          </cell>
          <cell r="GS87">
            <v>504258</v>
          </cell>
          <cell r="GT87">
            <v>568995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504258</v>
          </cell>
          <cell r="HM87">
            <v>0</v>
          </cell>
          <cell r="HN87">
            <v>504258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116217</v>
          </cell>
          <cell r="HU87">
            <v>0</v>
          </cell>
          <cell r="HV87">
            <v>145768</v>
          </cell>
          <cell r="HW87">
            <v>242273</v>
          </cell>
          <cell r="HX87">
            <v>0</v>
          </cell>
          <cell r="HY87">
            <v>0</v>
          </cell>
          <cell r="HZ87">
            <v>504258</v>
          </cell>
        </row>
        <row r="88">
          <cell r="A88">
            <v>11044328</v>
          </cell>
          <cell r="B88" t="str">
            <v>CSSS de la Pointe-de-l'Ile</v>
          </cell>
          <cell r="C88">
            <v>6</v>
          </cell>
          <cell r="D88">
            <v>20000</v>
          </cell>
          <cell r="E88">
            <v>33653</v>
          </cell>
          <cell r="F88">
            <v>64240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117893</v>
          </cell>
          <cell r="AK88">
            <v>0</v>
          </cell>
          <cell r="AL88">
            <v>0</v>
          </cell>
          <cell r="AM88">
            <v>300000</v>
          </cell>
          <cell r="AN88">
            <v>145240</v>
          </cell>
          <cell r="AO88">
            <v>445240</v>
          </cell>
          <cell r="AP88">
            <v>563133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91046</v>
          </cell>
          <cell r="ER88">
            <v>294911</v>
          </cell>
          <cell r="ES88">
            <v>190380</v>
          </cell>
          <cell r="ET88">
            <v>117327</v>
          </cell>
          <cell r="EU88">
            <v>97142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790806</v>
          </cell>
          <cell r="FA88">
            <v>0</v>
          </cell>
          <cell r="FB88">
            <v>0</v>
          </cell>
          <cell r="FC88">
            <v>31498</v>
          </cell>
          <cell r="FD88">
            <v>822304</v>
          </cell>
          <cell r="FE88">
            <v>0</v>
          </cell>
          <cell r="FF88">
            <v>0</v>
          </cell>
          <cell r="FG88">
            <v>31498</v>
          </cell>
          <cell r="FH88">
            <v>31498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119342</v>
          </cell>
          <cell r="GJ88">
            <v>0</v>
          </cell>
          <cell r="GK88">
            <v>96995</v>
          </cell>
          <cell r="GL88">
            <v>22614</v>
          </cell>
          <cell r="GM88">
            <v>360837</v>
          </cell>
          <cell r="GN88">
            <v>0</v>
          </cell>
          <cell r="GO88">
            <v>599788</v>
          </cell>
          <cell r="GP88">
            <v>599788</v>
          </cell>
          <cell r="GQ88">
            <v>0</v>
          </cell>
          <cell r="GR88">
            <v>0</v>
          </cell>
          <cell r="GS88">
            <v>599788</v>
          </cell>
          <cell r="GT88">
            <v>599788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599788</v>
          </cell>
          <cell r="HM88">
            <v>0</v>
          </cell>
          <cell r="HN88">
            <v>599788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20800</v>
          </cell>
          <cell r="HU88">
            <v>0</v>
          </cell>
          <cell r="HV88">
            <v>149380</v>
          </cell>
          <cell r="HW88">
            <v>0</v>
          </cell>
          <cell r="HX88">
            <v>0</v>
          </cell>
          <cell r="HY88">
            <v>429608</v>
          </cell>
          <cell r="HZ88">
            <v>599788</v>
          </cell>
        </row>
        <row r="89">
          <cell r="A89">
            <v>11044336</v>
          </cell>
          <cell r="B89" t="str">
            <v>CSSS de Charlevoix</v>
          </cell>
          <cell r="C89">
            <v>3</v>
          </cell>
          <cell r="D89">
            <v>0</v>
          </cell>
          <cell r="E89">
            <v>12710</v>
          </cell>
          <cell r="F89">
            <v>35314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23655</v>
          </cell>
          <cell r="L89">
            <v>0</v>
          </cell>
          <cell r="M89">
            <v>0</v>
          </cell>
          <cell r="N89">
            <v>62459</v>
          </cell>
          <cell r="O89">
            <v>149960</v>
          </cell>
          <cell r="P89">
            <v>222243</v>
          </cell>
          <cell r="Q89">
            <v>196186</v>
          </cell>
          <cell r="R89">
            <v>340000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1042527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1042527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7124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21895</v>
          </cell>
          <cell r="ES89">
            <v>133</v>
          </cell>
          <cell r="ET89">
            <v>0</v>
          </cell>
          <cell r="EU89">
            <v>272600</v>
          </cell>
          <cell r="EV89">
            <v>3105</v>
          </cell>
          <cell r="EW89">
            <v>0</v>
          </cell>
          <cell r="EX89">
            <v>0</v>
          </cell>
          <cell r="EY89">
            <v>0</v>
          </cell>
          <cell r="EZ89">
            <v>304857</v>
          </cell>
          <cell r="FA89">
            <v>0</v>
          </cell>
          <cell r="FB89">
            <v>0</v>
          </cell>
          <cell r="FC89">
            <v>0</v>
          </cell>
          <cell r="FD89">
            <v>304857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2455505</v>
          </cell>
          <cell r="FJ89">
            <v>506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2456011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2456011</v>
          </cell>
          <cell r="GQ89">
            <v>0</v>
          </cell>
          <cell r="GR89">
            <v>0</v>
          </cell>
          <cell r="GS89">
            <v>2456011</v>
          </cell>
          <cell r="GT89">
            <v>2456011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2456011</v>
          </cell>
          <cell r="HM89">
            <v>0</v>
          </cell>
          <cell r="HN89">
            <v>2456011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2455505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506</v>
          </cell>
          <cell r="HZ89">
            <v>2456011</v>
          </cell>
        </row>
        <row r="90">
          <cell r="A90">
            <v>11044344</v>
          </cell>
          <cell r="B90" t="str">
            <v>CSSS de Laval</v>
          </cell>
          <cell r="C90">
            <v>13</v>
          </cell>
          <cell r="D90">
            <v>93000</v>
          </cell>
          <cell r="E90">
            <v>240000</v>
          </cell>
          <cell r="F90">
            <v>159012</v>
          </cell>
          <cell r="G90">
            <v>1741</v>
          </cell>
          <cell r="H90">
            <v>0</v>
          </cell>
          <cell r="I90">
            <v>15666</v>
          </cell>
          <cell r="J90">
            <v>2194</v>
          </cell>
          <cell r="K90">
            <v>30000</v>
          </cell>
          <cell r="L90">
            <v>100000</v>
          </cell>
          <cell r="M90">
            <v>49827</v>
          </cell>
          <cell r="N90">
            <v>76195</v>
          </cell>
          <cell r="O90">
            <v>180586</v>
          </cell>
          <cell r="P90">
            <v>0</v>
          </cell>
          <cell r="Q90">
            <v>150000</v>
          </cell>
          <cell r="R90">
            <v>70199</v>
          </cell>
          <cell r="S90">
            <v>500000</v>
          </cell>
          <cell r="T90">
            <v>111739</v>
          </cell>
          <cell r="U90">
            <v>334068</v>
          </cell>
          <cell r="V90">
            <v>2271</v>
          </cell>
          <cell r="W90">
            <v>300000</v>
          </cell>
          <cell r="X90">
            <v>608378</v>
          </cell>
          <cell r="Y90">
            <v>28218</v>
          </cell>
          <cell r="Z90">
            <v>0</v>
          </cell>
          <cell r="AA90">
            <v>30000</v>
          </cell>
          <cell r="AB90">
            <v>25092</v>
          </cell>
          <cell r="AC90">
            <v>119341</v>
          </cell>
          <cell r="AD90">
            <v>46777</v>
          </cell>
          <cell r="AE90">
            <v>25000</v>
          </cell>
          <cell r="AF90">
            <v>759277</v>
          </cell>
          <cell r="AG90">
            <v>16757090</v>
          </cell>
          <cell r="AH90">
            <v>9705628</v>
          </cell>
          <cell r="AI90">
            <v>0</v>
          </cell>
          <cell r="AJ90">
            <v>30521299</v>
          </cell>
          <cell r="AK90">
            <v>0</v>
          </cell>
          <cell r="AL90">
            <v>224427</v>
          </cell>
          <cell r="AM90">
            <v>0</v>
          </cell>
          <cell r="AN90">
            <v>0</v>
          </cell>
          <cell r="AO90">
            <v>224427</v>
          </cell>
          <cell r="AP90">
            <v>30745726</v>
          </cell>
          <cell r="AQ90">
            <v>2813967</v>
          </cell>
          <cell r="AR90">
            <v>82321</v>
          </cell>
          <cell r="AS90">
            <v>530191</v>
          </cell>
          <cell r="AT90">
            <v>145384</v>
          </cell>
          <cell r="AU90">
            <v>133242</v>
          </cell>
          <cell r="AV90">
            <v>45000</v>
          </cell>
          <cell r="AW90">
            <v>961848</v>
          </cell>
          <cell r="AX90">
            <v>0</v>
          </cell>
          <cell r="AY90">
            <v>0</v>
          </cell>
          <cell r="AZ90">
            <v>693642</v>
          </cell>
          <cell r="BA90">
            <v>67849</v>
          </cell>
          <cell r="BB90">
            <v>140000</v>
          </cell>
          <cell r="BC90">
            <v>6500</v>
          </cell>
          <cell r="BD90">
            <v>0</v>
          </cell>
          <cell r="BE90">
            <v>15000</v>
          </cell>
          <cell r="BF90">
            <v>250000</v>
          </cell>
          <cell r="BG90">
            <v>45767</v>
          </cell>
          <cell r="BH90">
            <v>1954457</v>
          </cell>
          <cell r="BI90">
            <v>25000</v>
          </cell>
          <cell r="BJ90">
            <v>0</v>
          </cell>
          <cell r="BK90">
            <v>50096</v>
          </cell>
          <cell r="BL90">
            <v>32384</v>
          </cell>
          <cell r="BM90">
            <v>72504</v>
          </cell>
          <cell r="BN90">
            <v>4799</v>
          </cell>
          <cell r="BO90">
            <v>17500</v>
          </cell>
          <cell r="BP90">
            <v>25000</v>
          </cell>
          <cell r="BQ90">
            <v>30000</v>
          </cell>
          <cell r="BR90">
            <v>144102</v>
          </cell>
          <cell r="BS90">
            <v>0</v>
          </cell>
          <cell r="BT90">
            <v>69630</v>
          </cell>
          <cell r="BU90">
            <v>0</v>
          </cell>
          <cell r="BV90">
            <v>23141</v>
          </cell>
          <cell r="BW90">
            <v>80000</v>
          </cell>
          <cell r="BX90">
            <v>12775</v>
          </cell>
          <cell r="BY90">
            <v>50000</v>
          </cell>
          <cell r="BZ90">
            <v>150000</v>
          </cell>
          <cell r="CA90">
            <v>70199</v>
          </cell>
          <cell r="CB90">
            <v>30000</v>
          </cell>
          <cell r="CC90">
            <v>70000</v>
          </cell>
          <cell r="CD90">
            <v>75000</v>
          </cell>
          <cell r="CE90">
            <v>7200000</v>
          </cell>
          <cell r="CF90">
            <v>65000</v>
          </cell>
          <cell r="CG90">
            <v>173212</v>
          </cell>
          <cell r="CH90">
            <v>401580</v>
          </cell>
          <cell r="CI90">
            <v>16757090</v>
          </cell>
          <cell r="CJ90">
            <v>2100000</v>
          </cell>
          <cell r="CK90">
            <v>86450</v>
          </cell>
          <cell r="CL90">
            <v>10000</v>
          </cell>
          <cell r="CM90">
            <v>63285</v>
          </cell>
          <cell r="CN90">
            <v>4196</v>
          </cell>
          <cell r="CO90">
            <v>53000</v>
          </cell>
          <cell r="CP90">
            <v>0</v>
          </cell>
          <cell r="CQ90">
            <v>0</v>
          </cell>
          <cell r="CR90">
            <v>3550000</v>
          </cell>
          <cell r="CS90">
            <v>103234</v>
          </cell>
          <cell r="CT90">
            <v>135071</v>
          </cell>
          <cell r="CU90">
            <v>100000</v>
          </cell>
          <cell r="CV90">
            <v>0</v>
          </cell>
          <cell r="CW90">
            <v>40000</v>
          </cell>
          <cell r="CX90">
            <v>58067</v>
          </cell>
          <cell r="CY90">
            <v>4910</v>
          </cell>
          <cell r="CZ90">
            <v>133454</v>
          </cell>
          <cell r="DA90">
            <v>7116</v>
          </cell>
          <cell r="DB90">
            <v>449545</v>
          </cell>
          <cell r="DC90">
            <v>268160</v>
          </cell>
          <cell r="DD90">
            <v>36138</v>
          </cell>
          <cell r="DE90">
            <v>7699</v>
          </cell>
          <cell r="DF90">
            <v>5782</v>
          </cell>
          <cell r="DG90">
            <v>86448</v>
          </cell>
          <cell r="DH90">
            <v>183096</v>
          </cell>
          <cell r="DI90">
            <v>87749</v>
          </cell>
          <cell r="DJ90">
            <v>0</v>
          </cell>
          <cell r="DK90">
            <v>200000</v>
          </cell>
          <cell r="DL90">
            <v>180000</v>
          </cell>
          <cell r="DM90">
            <v>10000</v>
          </cell>
          <cell r="DN90">
            <v>569000</v>
          </cell>
          <cell r="DO90">
            <v>650000</v>
          </cell>
          <cell r="DP90">
            <v>6390</v>
          </cell>
          <cell r="DQ90">
            <v>52000</v>
          </cell>
          <cell r="DR90">
            <v>5002</v>
          </cell>
          <cell r="DS90">
            <v>0</v>
          </cell>
          <cell r="DT90">
            <v>100000</v>
          </cell>
          <cell r="DU90">
            <v>123000</v>
          </cell>
          <cell r="DV90">
            <v>159624</v>
          </cell>
          <cell r="DW90">
            <v>0</v>
          </cell>
          <cell r="DX90">
            <v>27212</v>
          </cell>
          <cell r="DY90">
            <v>0</v>
          </cell>
          <cell r="DZ90">
            <v>50000</v>
          </cell>
          <cell r="EA90">
            <v>0</v>
          </cell>
          <cell r="EB90">
            <v>9705628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23546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8000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31546</v>
          </cell>
          <cell r="FA90">
            <v>0</v>
          </cell>
          <cell r="FB90">
            <v>52495</v>
          </cell>
          <cell r="FC90">
            <v>1147454</v>
          </cell>
          <cell r="FD90">
            <v>1231495</v>
          </cell>
          <cell r="FE90">
            <v>910933</v>
          </cell>
          <cell r="FF90">
            <v>0</v>
          </cell>
          <cell r="FG90">
            <v>289016</v>
          </cell>
          <cell r="FH90">
            <v>1199949</v>
          </cell>
          <cell r="FI90">
            <v>177117</v>
          </cell>
          <cell r="FJ90">
            <v>47310</v>
          </cell>
          <cell r="FK90">
            <v>1450500</v>
          </cell>
          <cell r="FL90">
            <v>8822953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10497880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10497880</v>
          </cell>
          <cell r="GQ90">
            <v>224427</v>
          </cell>
          <cell r="GR90">
            <v>0</v>
          </cell>
          <cell r="GS90">
            <v>10273453</v>
          </cell>
          <cell r="GT90">
            <v>10497880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578578</v>
          </cell>
          <cell r="HK90">
            <v>0</v>
          </cell>
          <cell r="HL90">
            <v>10273453</v>
          </cell>
          <cell r="HM90">
            <v>2999001</v>
          </cell>
          <cell r="HN90">
            <v>13851032</v>
          </cell>
          <cell r="HO90">
            <v>0</v>
          </cell>
          <cell r="HP90">
            <v>578578</v>
          </cell>
          <cell r="HQ90">
            <v>578578</v>
          </cell>
          <cell r="HR90">
            <v>0</v>
          </cell>
          <cell r="HS90">
            <v>0</v>
          </cell>
          <cell r="HT90">
            <v>8667671</v>
          </cell>
          <cell r="HU90">
            <v>0</v>
          </cell>
          <cell r="HV90">
            <v>1048555</v>
          </cell>
          <cell r="HW90">
            <v>2999001</v>
          </cell>
          <cell r="HX90">
            <v>0</v>
          </cell>
          <cell r="HY90">
            <v>557227</v>
          </cell>
          <cell r="HZ90">
            <v>13272454</v>
          </cell>
        </row>
        <row r="91">
          <cell r="A91">
            <v>11044369</v>
          </cell>
          <cell r="B91" t="str">
            <v>CSSS de la Côte-de-Gaspé</v>
          </cell>
          <cell r="C91">
            <v>11</v>
          </cell>
          <cell r="D91">
            <v>0</v>
          </cell>
          <cell r="E91">
            <v>10000</v>
          </cell>
          <cell r="F91">
            <v>4504</v>
          </cell>
          <cell r="G91">
            <v>21819</v>
          </cell>
          <cell r="H91">
            <v>1493</v>
          </cell>
          <cell r="I91">
            <v>14595</v>
          </cell>
          <cell r="J91">
            <v>51887</v>
          </cell>
          <cell r="K91">
            <v>0</v>
          </cell>
          <cell r="L91">
            <v>6059</v>
          </cell>
          <cell r="M91">
            <v>12059</v>
          </cell>
          <cell r="N91">
            <v>0</v>
          </cell>
          <cell r="O91">
            <v>3097</v>
          </cell>
          <cell r="P91">
            <v>151619</v>
          </cell>
          <cell r="Q91">
            <v>3419</v>
          </cell>
          <cell r="R91">
            <v>18377</v>
          </cell>
          <cell r="S91">
            <v>33311</v>
          </cell>
          <cell r="T91">
            <v>0</v>
          </cell>
          <cell r="U91">
            <v>20000</v>
          </cell>
          <cell r="V91">
            <v>57050</v>
          </cell>
          <cell r="W91">
            <v>0</v>
          </cell>
          <cell r="X91">
            <v>5140</v>
          </cell>
          <cell r="Y91">
            <v>16952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13989</v>
          </cell>
          <cell r="AE91">
            <v>32601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477971</v>
          </cell>
          <cell r="AK91">
            <v>0</v>
          </cell>
          <cell r="AL91">
            <v>0</v>
          </cell>
          <cell r="AM91">
            <v>0</v>
          </cell>
          <cell r="AN91">
            <v>56738</v>
          </cell>
          <cell r="AO91">
            <v>56738</v>
          </cell>
          <cell r="AP91">
            <v>534709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160092</v>
          </cell>
          <cell r="FJ91">
            <v>598154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758246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758246</v>
          </cell>
          <cell r="GQ91">
            <v>0</v>
          </cell>
          <cell r="GR91">
            <v>0</v>
          </cell>
          <cell r="GS91">
            <v>758246</v>
          </cell>
          <cell r="GT91">
            <v>758246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11540</v>
          </cell>
          <cell r="HK91">
            <v>0</v>
          </cell>
          <cell r="HL91">
            <v>758246</v>
          </cell>
          <cell r="HM91">
            <v>103903</v>
          </cell>
          <cell r="HN91">
            <v>873689</v>
          </cell>
          <cell r="HO91">
            <v>11540</v>
          </cell>
          <cell r="HP91">
            <v>0</v>
          </cell>
          <cell r="HQ91">
            <v>11540</v>
          </cell>
          <cell r="HR91">
            <v>0</v>
          </cell>
          <cell r="HS91">
            <v>0</v>
          </cell>
          <cell r="HT91">
            <v>758246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103903</v>
          </cell>
          <cell r="HZ91">
            <v>862149</v>
          </cell>
        </row>
        <row r="92">
          <cell r="A92">
            <v>11044377</v>
          </cell>
          <cell r="B92" t="str">
            <v>CSSS Drummond</v>
          </cell>
          <cell r="C92">
            <v>4</v>
          </cell>
          <cell r="D92">
            <v>72348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80000</v>
          </cell>
          <cell r="P92">
            <v>125000</v>
          </cell>
          <cell r="Q92">
            <v>75443</v>
          </cell>
          <cell r="R92">
            <v>84423</v>
          </cell>
          <cell r="S92">
            <v>29000</v>
          </cell>
          <cell r="T92">
            <v>187700</v>
          </cell>
          <cell r="U92">
            <v>16423</v>
          </cell>
          <cell r="V92">
            <v>21560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691897</v>
          </cell>
          <cell r="AK92">
            <v>0</v>
          </cell>
          <cell r="AL92">
            <v>0</v>
          </cell>
          <cell r="AM92">
            <v>0</v>
          </cell>
          <cell r="AN92">
            <v>3219</v>
          </cell>
          <cell r="AO92">
            <v>3219</v>
          </cell>
          <cell r="AP92">
            <v>695116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397830</v>
          </cell>
          <cell r="FD92">
            <v>397830</v>
          </cell>
          <cell r="FE92">
            <v>0</v>
          </cell>
          <cell r="FF92">
            <v>0</v>
          </cell>
          <cell r="FG92">
            <v>397830</v>
          </cell>
          <cell r="FH92">
            <v>397830</v>
          </cell>
          <cell r="FI92">
            <v>5287</v>
          </cell>
          <cell r="FJ92">
            <v>362321</v>
          </cell>
          <cell r="FK92">
            <v>232142</v>
          </cell>
          <cell r="FL92">
            <v>6840395</v>
          </cell>
          <cell r="FM92">
            <v>8463</v>
          </cell>
          <cell r="FN92">
            <v>7200</v>
          </cell>
          <cell r="FO92">
            <v>202539</v>
          </cell>
          <cell r="FP92">
            <v>0</v>
          </cell>
          <cell r="FQ92">
            <v>28689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7687036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7687036</v>
          </cell>
          <cell r="GQ92">
            <v>0</v>
          </cell>
          <cell r="GR92">
            <v>0</v>
          </cell>
          <cell r="GS92">
            <v>7687036</v>
          </cell>
          <cell r="GT92">
            <v>7687036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5469406</v>
          </cell>
          <cell r="HK92">
            <v>0</v>
          </cell>
          <cell r="HL92">
            <v>7687036</v>
          </cell>
          <cell r="HM92">
            <v>63635</v>
          </cell>
          <cell r="HN92">
            <v>13220077</v>
          </cell>
          <cell r="HO92">
            <v>0</v>
          </cell>
          <cell r="HP92">
            <v>5469406</v>
          </cell>
          <cell r="HQ92">
            <v>5469406</v>
          </cell>
          <cell r="HR92">
            <v>0</v>
          </cell>
          <cell r="HS92">
            <v>0</v>
          </cell>
          <cell r="HT92">
            <v>6782457</v>
          </cell>
          <cell r="HU92">
            <v>0</v>
          </cell>
          <cell r="HV92">
            <v>302916</v>
          </cell>
          <cell r="HW92">
            <v>0</v>
          </cell>
          <cell r="HX92">
            <v>63635</v>
          </cell>
          <cell r="HY92">
            <v>601663</v>
          </cell>
          <cell r="HZ92">
            <v>7750671</v>
          </cell>
        </row>
        <row r="93">
          <cell r="A93">
            <v>11044385</v>
          </cell>
          <cell r="B93" t="str">
            <v>CSSS de l'Énergie</v>
          </cell>
          <cell r="C93">
            <v>4</v>
          </cell>
          <cell r="D93">
            <v>0</v>
          </cell>
          <cell r="E93">
            <v>180609</v>
          </cell>
          <cell r="F93">
            <v>3150</v>
          </cell>
          <cell r="G93">
            <v>50000</v>
          </cell>
          <cell r="H93">
            <v>34529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268288</v>
          </cell>
          <cell r="AK93">
            <v>0</v>
          </cell>
          <cell r="AL93">
            <v>0</v>
          </cell>
          <cell r="AM93">
            <v>0</v>
          </cell>
          <cell r="AN93">
            <v>8905</v>
          </cell>
          <cell r="AO93">
            <v>8905</v>
          </cell>
          <cell r="AP93">
            <v>277193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2000</v>
          </cell>
          <cell r="FD93">
            <v>2000</v>
          </cell>
          <cell r="FE93">
            <v>0</v>
          </cell>
          <cell r="FF93">
            <v>0</v>
          </cell>
          <cell r="FG93">
            <v>2000</v>
          </cell>
          <cell r="FH93">
            <v>2000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1528486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1528486</v>
          </cell>
          <cell r="GP93">
            <v>1528486</v>
          </cell>
          <cell r="GQ93">
            <v>0</v>
          </cell>
          <cell r="GR93">
            <v>0</v>
          </cell>
          <cell r="GS93">
            <v>1528486</v>
          </cell>
          <cell r="GT93">
            <v>1528486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4290034</v>
          </cell>
          <cell r="HK93">
            <v>0</v>
          </cell>
          <cell r="HL93">
            <v>1528486</v>
          </cell>
          <cell r="HM93">
            <v>75000</v>
          </cell>
          <cell r="HN93">
            <v>5893520</v>
          </cell>
          <cell r="HO93">
            <v>4290034</v>
          </cell>
          <cell r="HP93">
            <v>0</v>
          </cell>
          <cell r="HQ93">
            <v>4290034</v>
          </cell>
          <cell r="HR93">
            <v>0</v>
          </cell>
          <cell r="HS93">
            <v>0</v>
          </cell>
          <cell r="HT93">
            <v>1528486</v>
          </cell>
          <cell r="HU93">
            <v>0</v>
          </cell>
          <cell r="HV93">
            <v>0</v>
          </cell>
          <cell r="HW93">
            <v>75000</v>
          </cell>
          <cell r="HX93">
            <v>0</v>
          </cell>
          <cell r="HY93">
            <v>0</v>
          </cell>
          <cell r="HZ93">
            <v>1603486</v>
          </cell>
        </row>
        <row r="94">
          <cell r="A94">
            <v>11044393</v>
          </cell>
          <cell r="B94" t="str">
            <v>CSSS Bécancour-Nicolet-Yamaska</v>
          </cell>
          <cell r="C94">
            <v>4</v>
          </cell>
          <cell r="D94">
            <v>0</v>
          </cell>
          <cell r="E94">
            <v>88278</v>
          </cell>
          <cell r="F94">
            <v>0</v>
          </cell>
          <cell r="G94">
            <v>43788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132066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132066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257648</v>
          </cell>
          <cell r="FJ94">
            <v>42641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300289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300289</v>
          </cell>
          <cell r="GQ94">
            <v>0</v>
          </cell>
          <cell r="GR94">
            <v>0</v>
          </cell>
          <cell r="GS94">
            <v>300289</v>
          </cell>
          <cell r="GT94">
            <v>300289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2426564</v>
          </cell>
          <cell r="HK94">
            <v>0</v>
          </cell>
          <cell r="HL94">
            <v>300289</v>
          </cell>
          <cell r="HM94">
            <v>0</v>
          </cell>
          <cell r="HN94">
            <v>2726853</v>
          </cell>
          <cell r="HO94">
            <v>0</v>
          </cell>
          <cell r="HP94">
            <v>2426564</v>
          </cell>
          <cell r="HQ94">
            <v>2426564</v>
          </cell>
          <cell r="HR94">
            <v>0</v>
          </cell>
          <cell r="HS94">
            <v>0</v>
          </cell>
          <cell r="HT94">
            <v>293314</v>
          </cell>
          <cell r="HU94">
            <v>0</v>
          </cell>
          <cell r="HV94">
            <v>6975</v>
          </cell>
          <cell r="HW94">
            <v>0</v>
          </cell>
          <cell r="HX94">
            <v>0</v>
          </cell>
          <cell r="HY94">
            <v>0</v>
          </cell>
          <cell r="HZ94">
            <v>300289</v>
          </cell>
        </row>
        <row r="95">
          <cell r="A95">
            <v>11044401</v>
          </cell>
          <cell r="B95" t="str">
            <v>CSSS des Collines</v>
          </cell>
          <cell r="C95">
            <v>7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6358</v>
          </cell>
          <cell r="I95">
            <v>0</v>
          </cell>
          <cell r="J95">
            <v>52000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58358</v>
          </cell>
          <cell r="AK95">
            <v>0</v>
          </cell>
          <cell r="AL95">
            <v>0</v>
          </cell>
          <cell r="AM95">
            <v>0</v>
          </cell>
          <cell r="AN95">
            <v>11363</v>
          </cell>
          <cell r="AO95">
            <v>11363</v>
          </cell>
          <cell r="AP95">
            <v>69721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447608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447608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447608</v>
          </cell>
          <cell r="GQ95">
            <v>0</v>
          </cell>
          <cell r="GR95">
            <v>0</v>
          </cell>
          <cell r="GS95">
            <v>447608</v>
          </cell>
          <cell r="GT95">
            <v>447608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447608</v>
          </cell>
          <cell r="HM95">
            <v>0</v>
          </cell>
          <cell r="HN95">
            <v>447608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447608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447608</v>
          </cell>
        </row>
        <row r="96">
          <cell r="A96">
            <v>11044419</v>
          </cell>
          <cell r="B96" t="str">
            <v>CSSS de Gatineau</v>
          </cell>
          <cell r="C96">
            <v>7</v>
          </cell>
          <cell r="D96">
            <v>124640</v>
          </cell>
          <cell r="E96">
            <v>301052</v>
          </cell>
          <cell r="F96">
            <v>19639</v>
          </cell>
          <cell r="G96">
            <v>0</v>
          </cell>
          <cell r="H96">
            <v>5250</v>
          </cell>
          <cell r="I96">
            <v>46183</v>
          </cell>
          <cell r="J96">
            <v>15800</v>
          </cell>
          <cell r="K96">
            <v>95390</v>
          </cell>
          <cell r="L96">
            <v>8474</v>
          </cell>
          <cell r="M96">
            <v>0</v>
          </cell>
          <cell r="N96">
            <v>2500</v>
          </cell>
          <cell r="O96">
            <v>7687</v>
          </cell>
          <cell r="P96">
            <v>675000</v>
          </cell>
          <cell r="Q96">
            <v>396710</v>
          </cell>
          <cell r="R96">
            <v>1346988</v>
          </cell>
          <cell r="S96">
            <v>86368</v>
          </cell>
          <cell r="T96">
            <v>29965</v>
          </cell>
          <cell r="U96">
            <v>26393</v>
          </cell>
          <cell r="V96">
            <v>26977</v>
          </cell>
          <cell r="W96">
            <v>43724</v>
          </cell>
          <cell r="X96">
            <v>500000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3758740</v>
          </cell>
          <cell r="AK96">
            <v>0</v>
          </cell>
          <cell r="AL96">
            <v>0</v>
          </cell>
          <cell r="AM96">
            <v>0</v>
          </cell>
          <cell r="AN96">
            <v>44444</v>
          </cell>
          <cell r="AO96">
            <v>44444</v>
          </cell>
          <cell r="AP96">
            <v>3803184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138536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138536</v>
          </cell>
          <cell r="FA96">
            <v>0</v>
          </cell>
          <cell r="FB96">
            <v>21729</v>
          </cell>
          <cell r="FC96">
            <v>1069981</v>
          </cell>
          <cell r="FD96">
            <v>1230246</v>
          </cell>
          <cell r="FE96">
            <v>478906</v>
          </cell>
          <cell r="FF96">
            <v>0</v>
          </cell>
          <cell r="FG96">
            <v>612804</v>
          </cell>
          <cell r="FH96">
            <v>1091710</v>
          </cell>
          <cell r="FI96">
            <v>1334838</v>
          </cell>
          <cell r="FJ96">
            <v>8490586</v>
          </cell>
          <cell r="FK96">
            <v>17687</v>
          </cell>
          <cell r="FL96">
            <v>12247</v>
          </cell>
          <cell r="FM96">
            <v>6625</v>
          </cell>
          <cell r="FN96">
            <v>7863</v>
          </cell>
          <cell r="FO96">
            <v>1937</v>
          </cell>
          <cell r="FP96">
            <v>92483</v>
          </cell>
          <cell r="FQ96">
            <v>1664</v>
          </cell>
          <cell r="FR96">
            <v>6973</v>
          </cell>
          <cell r="FS96">
            <v>35000</v>
          </cell>
          <cell r="FT96">
            <v>106311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10114214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10114214</v>
          </cell>
          <cell r="GQ96">
            <v>0</v>
          </cell>
          <cell r="GR96">
            <v>0</v>
          </cell>
          <cell r="GS96">
            <v>10114214</v>
          </cell>
          <cell r="GT96">
            <v>10114214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2602735</v>
          </cell>
          <cell r="HK96">
            <v>0</v>
          </cell>
          <cell r="HL96">
            <v>10114214</v>
          </cell>
          <cell r="HM96">
            <v>480791</v>
          </cell>
          <cell r="HN96">
            <v>13197740</v>
          </cell>
          <cell r="HO96">
            <v>18260</v>
          </cell>
          <cell r="HP96">
            <v>2584475</v>
          </cell>
          <cell r="HQ96">
            <v>2602735</v>
          </cell>
          <cell r="HR96">
            <v>0</v>
          </cell>
          <cell r="HS96">
            <v>0</v>
          </cell>
          <cell r="HT96">
            <v>8623230</v>
          </cell>
          <cell r="HU96">
            <v>0</v>
          </cell>
          <cell r="HV96">
            <v>128899</v>
          </cell>
          <cell r="HW96">
            <v>112089</v>
          </cell>
          <cell r="HX96">
            <v>133683</v>
          </cell>
          <cell r="HY96">
            <v>1597104</v>
          </cell>
          <cell r="HZ96">
            <v>10595005</v>
          </cell>
        </row>
        <row r="97">
          <cell r="A97">
            <v>11044427</v>
          </cell>
          <cell r="B97" t="str">
            <v>CSSS de Papineau</v>
          </cell>
          <cell r="C97">
            <v>7</v>
          </cell>
          <cell r="D97">
            <v>22781</v>
          </cell>
          <cell r="E97">
            <v>30874</v>
          </cell>
          <cell r="F97">
            <v>364623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418278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418278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1492434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1492434</v>
          </cell>
          <cell r="GP97">
            <v>1492434</v>
          </cell>
          <cell r="GQ97">
            <v>0</v>
          </cell>
          <cell r="GR97">
            <v>0</v>
          </cell>
          <cell r="GS97">
            <v>1492434</v>
          </cell>
          <cell r="GT97">
            <v>1492434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1492434</v>
          </cell>
          <cell r="HM97">
            <v>678982</v>
          </cell>
          <cell r="HN97">
            <v>2171416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1492434</v>
          </cell>
          <cell r="HU97">
            <v>0</v>
          </cell>
          <cell r="HV97">
            <v>0</v>
          </cell>
          <cell r="HW97">
            <v>678982</v>
          </cell>
          <cell r="HX97">
            <v>0</v>
          </cell>
          <cell r="HY97">
            <v>0</v>
          </cell>
          <cell r="HZ97">
            <v>2171416</v>
          </cell>
        </row>
        <row r="98">
          <cell r="A98">
            <v>11044435</v>
          </cell>
          <cell r="B98" t="str">
            <v>CSSS du Nord de Lanaudière</v>
          </cell>
          <cell r="C98">
            <v>14</v>
          </cell>
          <cell r="D98">
            <v>0</v>
          </cell>
          <cell r="E98">
            <v>36084</v>
          </cell>
          <cell r="F98">
            <v>14338</v>
          </cell>
          <cell r="G98">
            <v>9427</v>
          </cell>
          <cell r="H98">
            <v>0</v>
          </cell>
          <cell r="I98">
            <v>27000</v>
          </cell>
          <cell r="J98">
            <v>187299</v>
          </cell>
          <cell r="K98">
            <v>9825</v>
          </cell>
          <cell r="L98">
            <v>10093</v>
          </cell>
          <cell r="M98">
            <v>4094</v>
          </cell>
          <cell r="N98">
            <v>375331</v>
          </cell>
          <cell r="O98">
            <v>212018</v>
          </cell>
          <cell r="P98">
            <v>103261</v>
          </cell>
          <cell r="Q98">
            <v>268589</v>
          </cell>
          <cell r="R98">
            <v>0</v>
          </cell>
          <cell r="S98">
            <v>10263</v>
          </cell>
          <cell r="T98">
            <v>803</v>
          </cell>
          <cell r="U98">
            <v>75177</v>
          </cell>
          <cell r="V98">
            <v>0</v>
          </cell>
          <cell r="W98">
            <v>0</v>
          </cell>
          <cell r="X98">
            <v>23731</v>
          </cell>
          <cell r="Y98">
            <v>0</v>
          </cell>
          <cell r="Z98">
            <v>0</v>
          </cell>
          <cell r="AA98">
            <v>26576</v>
          </cell>
          <cell r="AB98">
            <v>0</v>
          </cell>
          <cell r="AC98">
            <v>56218</v>
          </cell>
          <cell r="AD98">
            <v>27810</v>
          </cell>
          <cell r="AE98">
            <v>48374</v>
          </cell>
          <cell r="AF98">
            <v>0</v>
          </cell>
          <cell r="AG98">
            <v>153437</v>
          </cell>
          <cell r="AH98">
            <v>0</v>
          </cell>
          <cell r="AI98">
            <v>0</v>
          </cell>
          <cell r="AJ98">
            <v>1679748</v>
          </cell>
          <cell r="AK98">
            <v>0</v>
          </cell>
          <cell r="AL98">
            <v>469786</v>
          </cell>
          <cell r="AM98">
            <v>0</v>
          </cell>
          <cell r="AN98">
            <v>7138</v>
          </cell>
          <cell r="AO98">
            <v>476924</v>
          </cell>
          <cell r="AP98">
            <v>2156672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17570</v>
          </cell>
          <cell r="AV98">
            <v>0</v>
          </cell>
          <cell r="AW98">
            <v>134001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1866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153437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30946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20386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51332</v>
          </cell>
          <cell r="FA98">
            <v>0</v>
          </cell>
          <cell r="FB98">
            <v>0</v>
          </cell>
          <cell r="FC98">
            <v>0</v>
          </cell>
          <cell r="FD98">
            <v>51332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785917</v>
          </cell>
          <cell r="FJ98">
            <v>0</v>
          </cell>
          <cell r="FK98">
            <v>3635350</v>
          </cell>
          <cell r="FL98">
            <v>881520</v>
          </cell>
          <cell r="FM98">
            <v>321478</v>
          </cell>
          <cell r="FN98">
            <v>30759</v>
          </cell>
          <cell r="FO98">
            <v>6919</v>
          </cell>
          <cell r="FP98">
            <v>27895</v>
          </cell>
          <cell r="FQ98">
            <v>5300</v>
          </cell>
          <cell r="FR98">
            <v>4111</v>
          </cell>
          <cell r="FS98">
            <v>10745</v>
          </cell>
          <cell r="FT98">
            <v>13323</v>
          </cell>
          <cell r="FU98">
            <v>13161</v>
          </cell>
          <cell r="FV98">
            <v>11951</v>
          </cell>
          <cell r="FW98">
            <v>558</v>
          </cell>
          <cell r="FX98">
            <v>4161</v>
          </cell>
          <cell r="FY98">
            <v>0</v>
          </cell>
          <cell r="FZ98">
            <v>835</v>
          </cell>
          <cell r="GA98">
            <v>3765</v>
          </cell>
          <cell r="GB98">
            <v>1273</v>
          </cell>
          <cell r="GC98">
            <v>10210</v>
          </cell>
          <cell r="GD98">
            <v>2570</v>
          </cell>
          <cell r="GE98">
            <v>772</v>
          </cell>
          <cell r="GF98">
            <v>0</v>
          </cell>
          <cell r="GG98">
            <v>5772573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5772573</v>
          </cell>
          <cell r="GQ98">
            <v>469786</v>
          </cell>
          <cell r="GR98">
            <v>0</v>
          </cell>
          <cell r="GS98">
            <v>5302787</v>
          </cell>
          <cell r="GT98">
            <v>5772573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168884</v>
          </cell>
          <cell r="HK98">
            <v>0</v>
          </cell>
          <cell r="HL98">
            <v>5302787</v>
          </cell>
          <cell r="HM98">
            <v>3602982</v>
          </cell>
          <cell r="HN98">
            <v>9074653</v>
          </cell>
          <cell r="HO98">
            <v>168884</v>
          </cell>
          <cell r="HP98">
            <v>0</v>
          </cell>
          <cell r="HQ98">
            <v>168884</v>
          </cell>
          <cell r="HR98">
            <v>0</v>
          </cell>
          <cell r="HS98">
            <v>0</v>
          </cell>
          <cell r="HT98">
            <v>4421267</v>
          </cell>
          <cell r="HU98">
            <v>0</v>
          </cell>
          <cell r="HV98">
            <v>881520</v>
          </cell>
          <cell r="HW98">
            <v>3249655</v>
          </cell>
          <cell r="HX98">
            <v>353327</v>
          </cell>
          <cell r="HY98">
            <v>0</v>
          </cell>
          <cell r="HZ98">
            <v>8905769</v>
          </cell>
        </row>
        <row r="99">
          <cell r="A99">
            <v>11044443</v>
          </cell>
          <cell r="B99" t="str">
            <v>CSSS du Lac-des-Deux-Montagnes</v>
          </cell>
          <cell r="C99">
            <v>15</v>
          </cell>
          <cell r="D99">
            <v>273845</v>
          </cell>
          <cell r="E99">
            <v>4621</v>
          </cell>
          <cell r="F99">
            <v>723535</v>
          </cell>
          <cell r="G99">
            <v>23367</v>
          </cell>
          <cell r="H99">
            <v>0</v>
          </cell>
          <cell r="I99">
            <v>0</v>
          </cell>
          <cell r="J99">
            <v>65745</v>
          </cell>
          <cell r="K99">
            <v>0</v>
          </cell>
          <cell r="L99">
            <v>19060</v>
          </cell>
          <cell r="M99">
            <v>8500</v>
          </cell>
          <cell r="N99">
            <v>0</v>
          </cell>
          <cell r="O99">
            <v>0</v>
          </cell>
          <cell r="P99">
            <v>15671</v>
          </cell>
          <cell r="Q99">
            <v>112088</v>
          </cell>
          <cell r="R99">
            <v>40987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1287419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1287419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2567056</v>
          </cell>
          <cell r="FJ99">
            <v>12777</v>
          </cell>
          <cell r="FK99">
            <v>28738</v>
          </cell>
          <cell r="FL99">
            <v>0</v>
          </cell>
          <cell r="FM99">
            <v>98777</v>
          </cell>
          <cell r="FN99">
            <v>0</v>
          </cell>
          <cell r="FO99">
            <v>0</v>
          </cell>
          <cell r="FP99">
            <v>19760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578091</v>
          </cell>
          <cell r="GG99">
            <v>3305199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3305199</v>
          </cell>
          <cell r="GQ99">
            <v>0</v>
          </cell>
          <cell r="GR99">
            <v>0</v>
          </cell>
          <cell r="GS99">
            <v>3305199</v>
          </cell>
          <cell r="GT99">
            <v>3305199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3305199</v>
          </cell>
          <cell r="HM99">
            <v>0</v>
          </cell>
          <cell r="HN99">
            <v>3305199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2579833</v>
          </cell>
          <cell r="HU99">
            <v>0</v>
          </cell>
          <cell r="HV99">
            <v>28738</v>
          </cell>
          <cell r="HW99">
            <v>0</v>
          </cell>
          <cell r="HX99">
            <v>0</v>
          </cell>
          <cell r="HY99">
            <v>696628</v>
          </cell>
          <cell r="HZ99">
            <v>3305199</v>
          </cell>
        </row>
        <row r="100">
          <cell r="A100">
            <v>11044450</v>
          </cell>
          <cell r="B100" t="str">
            <v>CSSS de Saint-Jérôme</v>
          </cell>
          <cell r="C100">
            <v>15</v>
          </cell>
          <cell r="D100">
            <v>82926</v>
          </cell>
          <cell r="E100">
            <v>27374</v>
          </cell>
          <cell r="F100">
            <v>15671</v>
          </cell>
          <cell r="G100">
            <v>146439</v>
          </cell>
          <cell r="H100">
            <v>0</v>
          </cell>
          <cell r="I100">
            <v>25078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38317</v>
          </cell>
          <cell r="P100">
            <v>14960</v>
          </cell>
          <cell r="Q100">
            <v>62673</v>
          </cell>
          <cell r="R100">
            <v>11358</v>
          </cell>
          <cell r="S100">
            <v>31001</v>
          </cell>
          <cell r="T100">
            <v>196800</v>
          </cell>
          <cell r="U100">
            <v>30000</v>
          </cell>
          <cell r="V100">
            <v>10286</v>
          </cell>
          <cell r="W100">
            <v>383007</v>
          </cell>
          <cell r="X100">
            <v>79283</v>
          </cell>
          <cell r="Y100">
            <v>5877</v>
          </cell>
          <cell r="Z100">
            <v>1528</v>
          </cell>
          <cell r="AA100">
            <v>45465</v>
          </cell>
          <cell r="AB100">
            <v>57125</v>
          </cell>
          <cell r="AC100">
            <v>9000</v>
          </cell>
          <cell r="AD100">
            <v>61377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1335545</v>
          </cell>
          <cell r="AK100">
            <v>0</v>
          </cell>
          <cell r="AL100">
            <v>16542</v>
          </cell>
          <cell r="AM100">
            <v>0</v>
          </cell>
          <cell r="AN100">
            <v>0</v>
          </cell>
          <cell r="AO100">
            <v>16542</v>
          </cell>
          <cell r="AP100">
            <v>1352087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971526</v>
          </cell>
          <cell r="FD100">
            <v>971526</v>
          </cell>
          <cell r="FE100">
            <v>286226</v>
          </cell>
          <cell r="FF100">
            <v>0</v>
          </cell>
          <cell r="FG100">
            <v>685300</v>
          </cell>
          <cell r="FH100">
            <v>971526</v>
          </cell>
          <cell r="FI100">
            <v>2027</v>
          </cell>
          <cell r="FJ100">
            <v>4852638</v>
          </cell>
          <cell r="FK100">
            <v>126875</v>
          </cell>
          <cell r="FL100">
            <v>8125</v>
          </cell>
          <cell r="FM100">
            <v>83174</v>
          </cell>
          <cell r="FN100">
            <v>900259</v>
          </cell>
          <cell r="FO100">
            <v>3442</v>
          </cell>
          <cell r="FP100">
            <v>292</v>
          </cell>
          <cell r="FQ100">
            <v>0</v>
          </cell>
          <cell r="FR100">
            <v>5000</v>
          </cell>
          <cell r="FS100">
            <v>5781</v>
          </cell>
          <cell r="FT100">
            <v>0</v>
          </cell>
          <cell r="FU100">
            <v>0</v>
          </cell>
          <cell r="FV100">
            <v>1044160</v>
          </cell>
          <cell r="FW100">
            <v>63527</v>
          </cell>
          <cell r="FX100">
            <v>252582</v>
          </cell>
          <cell r="FY100">
            <v>127453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7475335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7475335</v>
          </cell>
          <cell r="GQ100">
            <v>16542</v>
          </cell>
          <cell r="GR100">
            <v>0</v>
          </cell>
          <cell r="GS100">
            <v>7458793</v>
          </cell>
          <cell r="GT100">
            <v>7475335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35398</v>
          </cell>
          <cell r="HK100">
            <v>0</v>
          </cell>
          <cell r="HL100">
            <v>7458793</v>
          </cell>
          <cell r="HM100">
            <v>0</v>
          </cell>
          <cell r="HN100">
            <v>7494191</v>
          </cell>
          <cell r="HO100">
            <v>35398</v>
          </cell>
          <cell r="HP100">
            <v>0</v>
          </cell>
          <cell r="HQ100">
            <v>35398</v>
          </cell>
          <cell r="HR100">
            <v>0</v>
          </cell>
          <cell r="HS100">
            <v>0</v>
          </cell>
          <cell r="HT100">
            <v>5752897</v>
          </cell>
          <cell r="HU100">
            <v>0</v>
          </cell>
          <cell r="HV100">
            <v>451687</v>
          </cell>
          <cell r="HW100">
            <v>1044160</v>
          </cell>
          <cell r="HX100">
            <v>0</v>
          </cell>
          <cell r="HY100">
            <v>210049</v>
          </cell>
          <cell r="HZ100">
            <v>7458793</v>
          </cell>
        </row>
        <row r="101">
          <cell r="A101">
            <v>11044468</v>
          </cell>
          <cell r="B101" t="str">
            <v>CSSS Les Eskers de l'Abitibi</v>
          </cell>
          <cell r="C101">
            <v>8</v>
          </cell>
          <cell r="D101">
            <v>0</v>
          </cell>
          <cell r="E101">
            <v>10000</v>
          </cell>
          <cell r="F101">
            <v>47810</v>
          </cell>
          <cell r="G101">
            <v>0</v>
          </cell>
          <cell r="H101">
            <v>5000</v>
          </cell>
          <cell r="I101">
            <v>0</v>
          </cell>
          <cell r="J101">
            <v>111685</v>
          </cell>
          <cell r="K101">
            <v>1901</v>
          </cell>
          <cell r="L101">
            <v>100000</v>
          </cell>
          <cell r="M101">
            <v>0</v>
          </cell>
          <cell r="N101">
            <v>0</v>
          </cell>
          <cell r="O101">
            <v>1207</v>
          </cell>
          <cell r="P101">
            <v>0</v>
          </cell>
          <cell r="Q101">
            <v>0</v>
          </cell>
          <cell r="R101">
            <v>91476</v>
          </cell>
          <cell r="S101">
            <v>0</v>
          </cell>
          <cell r="T101">
            <v>16500</v>
          </cell>
          <cell r="U101">
            <v>25000</v>
          </cell>
          <cell r="V101">
            <v>7900</v>
          </cell>
          <cell r="W101">
            <v>0</v>
          </cell>
          <cell r="X101">
            <v>110000</v>
          </cell>
          <cell r="Y101">
            <v>56000</v>
          </cell>
          <cell r="Z101">
            <v>34775</v>
          </cell>
          <cell r="AA101">
            <v>0</v>
          </cell>
          <cell r="AB101">
            <v>0</v>
          </cell>
          <cell r="AC101">
            <v>5000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624254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624254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25000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25000</v>
          </cell>
          <cell r="FA101">
            <v>0</v>
          </cell>
          <cell r="FB101">
            <v>0</v>
          </cell>
          <cell r="FC101">
            <v>0</v>
          </cell>
          <cell r="FD101">
            <v>25000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1175904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1175904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1175904</v>
          </cell>
          <cell r="GQ101">
            <v>0</v>
          </cell>
          <cell r="GR101">
            <v>0</v>
          </cell>
          <cell r="GS101">
            <v>1175904</v>
          </cell>
          <cell r="GT101">
            <v>1175904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1175904</v>
          </cell>
          <cell r="HM101">
            <v>0</v>
          </cell>
          <cell r="HN101">
            <v>1175904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1175904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1175904</v>
          </cell>
        </row>
        <row r="102">
          <cell r="A102">
            <v>11044476</v>
          </cell>
          <cell r="B102" t="str">
            <v>CSSS de Rouyn-Noranda</v>
          </cell>
          <cell r="C102">
            <v>8</v>
          </cell>
          <cell r="D102">
            <v>48275</v>
          </cell>
          <cell r="E102">
            <v>0</v>
          </cell>
          <cell r="F102">
            <v>15600</v>
          </cell>
          <cell r="G102">
            <v>0</v>
          </cell>
          <cell r="H102">
            <v>74796</v>
          </cell>
          <cell r="I102">
            <v>6144</v>
          </cell>
          <cell r="J102">
            <v>3107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147922</v>
          </cell>
          <cell r="AK102">
            <v>0</v>
          </cell>
          <cell r="AL102">
            <v>0</v>
          </cell>
          <cell r="AM102">
            <v>14569</v>
          </cell>
          <cell r="AN102">
            <v>0</v>
          </cell>
          <cell r="AO102">
            <v>14569</v>
          </cell>
          <cell r="AP102">
            <v>162491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345178</v>
          </cell>
          <cell r="FJ102">
            <v>1399386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1744564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1744564</v>
          </cell>
          <cell r="GQ102">
            <v>0</v>
          </cell>
          <cell r="GR102">
            <v>0</v>
          </cell>
          <cell r="GS102">
            <v>1744564</v>
          </cell>
          <cell r="GT102">
            <v>1744564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1744564</v>
          </cell>
          <cell r="HM102">
            <v>0</v>
          </cell>
          <cell r="HN102">
            <v>1744564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1721929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22635</v>
          </cell>
          <cell r="HZ102">
            <v>1744564</v>
          </cell>
        </row>
        <row r="103">
          <cell r="A103">
            <v>11044484</v>
          </cell>
          <cell r="B103" t="str">
            <v>CSSS de la Vallée-de-l'Or</v>
          </cell>
          <cell r="C103">
            <v>8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90069</v>
          </cell>
          <cell r="N103">
            <v>144248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497500</v>
          </cell>
          <cell r="AH103">
            <v>0</v>
          </cell>
          <cell r="AI103">
            <v>0</v>
          </cell>
          <cell r="AJ103">
            <v>731817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731817</v>
          </cell>
          <cell r="AQ103">
            <v>220000</v>
          </cell>
          <cell r="AR103">
            <v>277500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497500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9055041</v>
          </cell>
          <cell r="FJ103">
            <v>974778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10029819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10029819</v>
          </cell>
          <cell r="GQ103">
            <v>0</v>
          </cell>
          <cell r="GR103">
            <v>0</v>
          </cell>
          <cell r="GS103">
            <v>10029819</v>
          </cell>
          <cell r="GT103">
            <v>10029819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10029819</v>
          </cell>
          <cell r="HM103">
            <v>0</v>
          </cell>
          <cell r="HN103">
            <v>10029819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331384</v>
          </cell>
          <cell r="HU103">
            <v>0</v>
          </cell>
          <cell r="HV103">
            <v>9698435</v>
          </cell>
          <cell r="HW103">
            <v>0</v>
          </cell>
          <cell r="HX103">
            <v>0</v>
          </cell>
          <cell r="HY103">
            <v>0</v>
          </cell>
          <cell r="HZ103">
            <v>10029819</v>
          </cell>
        </row>
        <row r="104">
          <cell r="A104">
            <v>11044492</v>
          </cell>
          <cell r="B104" t="str">
            <v>CSSS de Thetford</v>
          </cell>
          <cell r="C104">
            <v>12</v>
          </cell>
          <cell r="D104">
            <v>24000</v>
          </cell>
          <cell r="E104">
            <v>0</v>
          </cell>
          <cell r="F104">
            <v>18000</v>
          </cell>
          <cell r="G104">
            <v>0</v>
          </cell>
          <cell r="H104">
            <v>4629</v>
          </cell>
          <cell r="I104">
            <v>165344</v>
          </cell>
          <cell r="J104">
            <v>472</v>
          </cell>
          <cell r="K104">
            <v>20380</v>
          </cell>
          <cell r="L104">
            <v>0</v>
          </cell>
          <cell r="M104">
            <v>28420</v>
          </cell>
          <cell r="N104">
            <v>0</v>
          </cell>
          <cell r="O104">
            <v>13233</v>
          </cell>
          <cell r="P104">
            <v>21811</v>
          </cell>
          <cell r="Q104">
            <v>0</v>
          </cell>
          <cell r="R104">
            <v>7524</v>
          </cell>
          <cell r="S104">
            <v>5000</v>
          </cell>
          <cell r="T104">
            <v>56424</v>
          </cell>
          <cell r="U104">
            <v>11281</v>
          </cell>
          <cell r="V104">
            <v>0</v>
          </cell>
          <cell r="W104">
            <v>23594</v>
          </cell>
          <cell r="X104">
            <v>8000</v>
          </cell>
          <cell r="Y104">
            <v>10000</v>
          </cell>
          <cell r="Z104">
            <v>15000</v>
          </cell>
          <cell r="AA104">
            <v>188635</v>
          </cell>
          <cell r="AB104">
            <v>13917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635664</v>
          </cell>
          <cell r="AK104">
            <v>0</v>
          </cell>
          <cell r="AL104">
            <v>0</v>
          </cell>
          <cell r="AM104">
            <v>0</v>
          </cell>
          <cell r="AN104">
            <v>10714</v>
          </cell>
          <cell r="AO104">
            <v>10714</v>
          </cell>
          <cell r="AP104">
            <v>646378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636846</v>
          </cell>
          <cell r="FJ104">
            <v>5693038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6329884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6329884</v>
          </cell>
          <cell r="GQ104">
            <v>0</v>
          </cell>
          <cell r="GR104">
            <v>0</v>
          </cell>
          <cell r="GS104">
            <v>6329884</v>
          </cell>
          <cell r="GT104">
            <v>6329884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6329884</v>
          </cell>
          <cell r="HM104">
            <v>0</v>
          </cell>
          <cell r="HN104">
            <v>6329884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6320067</v>
          </cell>
          <cell r="HU104">
            <v>9817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6329884</v>
          </cell>
        </row>
        <row r="105">
          <cell r="A105">
            <v>11044500</v>
          </cell>
          <cell r="B105" t="str">
            <v>CSSS de Montmagny-l'Islet</v>
          </cell>
          <cell r="C105">
            <v>12</v>
          </cell>
          <cell r="D105">
            <v>0</v>
          </cell>
          <cell r="E105">
            <v>0</v>
          </cell>
          <cell r="F105">
            <v>703590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703590</v>
          </cell>
          <cell r="AK105">
            <v>0</v>
          </cell>
          <cell r="AL105">
            <v>0</v>
          </cell>
          <cell r="AM105">
            <v>0</v>
          </cell>
          <cell r="AN105">
            <v>84180</v>
          </cell>
          <cell r="AO105">
            <v>84180</v>
          </cell>
          <cell r="AP105">
            <v>787770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2217638</v>
          </cell>
          <cell r="GO105">
            <v>2217638</v>
          </cell>
          <cell r="GP105">
            <v>2217638</v>
          </cell>
          <cell r="GQ105">
            <v>0</v>
          </cell>
          <cell r="GR105">
            <v>0</v>
          </cell>
          <cell r="GS105">
            <v>2217638</v>
          </cell>
          <cell r="GT105">
            <v>2217638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2217638</v>
          </cell>
          <cell r="HM105">
            <v>1137012</v>
          </cell>
          <cell r="HN105">
            <v>3354650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1616462</v>
          </cell>
          <cell r="HU105">
            <v>0</v>
          </cell>
          <cell r="HV105">
            <v>165935</v>
          </cell>
          <cell r="HW105">
            <v>0</v>
          </cell>
          <cell r="HX105">
            <v>0</v>
          </cell>
          <cell r="HY105">
            <v>1572253</v>
          </cell>
          <cell r="HZ105">
            <v>3354650</v>
          </cell>
        </row>
        <row r="106">
          <cell r="A106">
            <v>11044526</v>
          </cell>
          <cell r="B106" t="str">
            <v>CSSS de Beauce</v>
          </cell>
          <cell r="C106">
            <v>12</v>
          </cell>
          <cell r="D106">
            <v>0</v>
          </cell>
          <cell r="E106">
            <v>4830</v>
          </cell>
          <cell r="F106">
            <v>6250</v>
          </cell>
          <cell r="G106">
            <v>80000</v>
          </cell>
          <cell r="H106">
            <v>0</v>
          </cell>
          <cell r="I106">
            <v>80000</v>
          </cell>
          <cell r="J106">
            <v>5924</v>
          </cell>
          <cell r="K106">
            <v>3189</v>
          </cell>
          <cell r="L106">
            <v>14546</v>
          </cell>
          <cell r="M106">
            <v>0</v>
          </cell>
          <cell r="N106">
            <v>52000</v>
          </cell>
          <cell r="O106">
            <v>0</v>
          </cell>
          <cell r="P106">
            <v>17246</v>
          </cell>
          <cell r="Q106">
            <v>0</v>
          </cell>
          <cell r="R106">
            <v>4799</v>
          </cell>
          <cell r="S106">
            <v>15000</v>
          </cell>
          <cell r="T106">
            <v>44025</v>
          </cell>
          <cell r="U106">
            <v>156159</v>
          </cell>
          <cell r="V106">
            <v>24000</v>
          </cell>
          <cell r="W106">
            <v>0</v>
          </cell>
          <cell r="X106">
            <v>62077</v>
          </cell>
          <cell r="Y106">
            <v>0</v>
          </cell>
          <cell r="Z106">
            <v>0</v>
          </cell>
          <cell r="AA106">
            <v>42000</v>
          </cell>
          <cell r="AB106">
            <v>0</v>
          </cell>
          <cell r="AC106">
            <v>1834</v>
          </cell>
          <cell r="AD106">
            <v>111083</v>
          </cell>
          <cell r="AE106">
            <v>129712</v>
          </cell>
          <cell r="AF106">
            <v>37311</v>
          </cell>
          <cell r="AG106">
            <v>153997</v>
          </cell>
          <cell r="AH106">
            <v>0</v>
          </cell>
          <cell r="AI106">
            <v>0</v>
          </cell>
          <cell r="AJ106">
            <v>1045982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1045982</v>
          </cell>
          <cell r="AQ106">
            <v>14942</v>
          </cell>
          <cell r="AR106">
            <v>86465</v>
          </cell>
          <cell r="AS106">
            <v>10000</v>
          </cell>
          <cell r="AT106">
            <v>13630</v>
          </cell>
          <cell r="AU106">
            <v>27115</v>
          </cell>
          <cell r="AV106">
            <v>1845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153997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98098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98098</v>
          </cell>
          <cell r="FA106">
            <v>0</v>
          </cell>
          <cell r="FB106">
            <v>0</v>
          </cell>
          <cell r="FC106">
            <v>148871</v>
          </cell>
          <cell r="FD106">
            <v>246969</v>
          </cell>
          <cell r="FE106">
            <v>148871</v>
          </cell>
          <cell r="FF106">
            <v>0</v>
          </cell>
          <cell r="FG106">
            <v>0</v>
          </cell>
          <cell r="FH106">
            <v>148871</v>
          </cell>
          <cell r="FI106">
            <v>701895</v>
          </cell>
          <cell r="FJ106">
            <v>1686568</v>
          </cell>
          <cell r="FK106">
            <v>878005</v>
          </cell>
          <cell r="FL106">
            <v>878544</v>
          </cell>
          <cell r="FM106">
            <v>1778464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5923476</v>
          </cell>
          <cell r="GH106">
            <v>0</v>
          </cell>
          <cell r="GI106">
            <v>9560</v>
          </cell>
          <cell r="GJ106">
            <v>100463</v>
          </cell>
          <cell r="GK106">
            <v>0</v>
          </cell>
          <cell r="GL106">
            <v>0</v>
          </cell>
          <cell r="GM106">
            <v>0</v>
          </cell>
          <cell r="GN106">
            <v>570472</v>
          </cell>
          <cell r="GO106">
            <v>680495</v>
          </cell>
          <cell r="GP106">
            <v>6603971</v>
          </cell>
          <cell r="GQ106">
            <v>0</v>
          </cell>
          <cell r="GR106">
            <v>0</v>
          </cell>
          <cell r="GS106">
            <v>6603971</v>
          </cell>
          <cell r="GT106">
            <v>6603971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871858</v>
          </cell>
          <cell r="HK106">
            <v>0</v>
          </cell>
          <cell r="HL106">
            <v>6603971</v>
          </cell>
          <cell r="HM106">
            <v>0</v>
          </cell>
          <cell r="HN106">
            <v>7475829</v>
          </cell>
          <cell r="HO106">
            <v>24344</v>
          </cell>
          <cell r="HP106">
            <v>847514</v>
          </cell>
          <cell r="HQ106">
            <v>871858</v>
          </cell>
          <cell r="HR106">
            <v>0</v>
          </cell>
          <cell r="HS106">
            <v>0</v>
          </cell>
          <cell r="HT106">
            <v>5923476</v>
          </cell>
          <cell r="HU106">
            <v>0</v>
          </cell>
          <cell r="HV106">
            <v>580032</v>
          </cell>
          <cell r="HW106">
            <v>0</v>
          </cell>
          <cell r="HX106">
            <v>0</v>
          </cell>
          <cell r="HY106">
            <v>100463</v>
          </cell>
          <cell r="HZ106">
            <v>6603971</v>
          </cell>
        </row>
        <row r="107">
          <cell r="A107">
            <v>11044534</v>
          </cell>
          <cell r="B107" t="str">
            <v>CSSS Pierre-Boucher</v>
          </cell>
          <cell r="C107">
            <v>16</v>
          </cell>
          <cell r="D107">
            <v>0</v>
          </cell>
          <cell r="E107">
            <v>100000</v>
          </cell>
          <cell r="F107">
            <v>77890</v>
          </cell>
          <cell r="G107">
            <v>380223</v>
          </cell>
          <cell r="H107">
            <v>0</v>
          </cell>
          <cell r="I107">
            <v>10000</v>
          </cell>
          <cell r="J107">
            <v>0</v>
          </cell>
          <cell r="K107">
            <v>50165</v>
          </cell>
          <cell r="L107">
            <v>0</v>
          </cell>
          <cell r="M107">
            <v>33200</v>
          </cell>
          <cell r="N107">
            <v>11281</v>
          </cell>
          <cell r="O107">
            <v>4711</v>
          </cell>
          <cell r="P107">
            <v>0</v>
          </cell>
          <cell r="Q107">
            <v>0</v>
          </cell>
          <cell r="R107">
            <v>3220</v>
          </cell>
          <cell r="S107">
            <v>0</v>
          </cell>
          <cell r="T107">
            <v>20751533</v>
          </cell>
          <cell r="U107">
            <v>0</v>
          </cell>
          <cell r="V107">
            <v>0</v>
          </cell>
          <cell r="W107">
            <v>0</v>
          </cell>
          <cell r="X107">
            <v>14395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111926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21548544</v>
          </cell>
          <cell r="AK107">
            <v>0</v>
          </cell>
          <cell r="AL107">
            <v>612877</v>
          </cell>
          <cell r="AM107">
            <v>0</v>
          </cell>
          <cell r="AN107">
            <v>96263</v>
          </cell>
          <cell r="AO107">
            <v>709140</v>
          </cell>
          <cell r="AP107">
            <v>22257684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191575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191575</v>
          </cell>
          <cell r="FA107">
            <v>0</v>
          </cell>
          <cell r="FB107">
            <v>0</v>
          </cell>
          <cell r="FC107">
            <v>14466</v>
          </cell>
          <cell r="FD107">
            <v>206041</v>
          </cell>
          <cell r="FE107">
            <v>0</v>
          </cell>
          <cell r="FF107">
            <v>14466</v>
          </cell>
          <cell r="FG107">
            <v>0</v>
          </cell>
          <cell r="FH107">
            <v>14466</v>
          </cell>
          <cell r="FI107">
            <v>14216544</v>
          </cell>
          <cell r="FJ107">
            <v>0</v>
          </cell>
          <cell r="FK107">
            <v>0</v>
          </cell>
          <cell r="FL107">
            <v>51179</v>
          </cell>
          <cell r="FM107">
            <v>663278</v>
          </cell>
          <cell r="FN107">
            <v>3872363</v>
          </cell>
          <cell r="FO107">
            <v>567191</v>
          </cell>
          <cell r="FP107">
            <v>515707</v>
          </cell>
          <cell r="FQ107">
            <v>185107</v>
          </cell>
          <cell r="FR107">
            <v>204485</v>
          </cell>
          <cell r="FS107">
            <v>59</v>
          </cell>
          <cell r="FT107">
            <v>6439</v>
          </cell>
          <cell r="FU107">
            <v>2883</v>
          </cell>
          <cell r="FV107">
            <v>7426</v>
          </cell>
          <cell r="FW107">
            <v>0</v>
          </cell>
          <cell r="FX107">
            <v>3943</v>
          </cell>
          <cell r="FY107">
            <v>385</v>
          </cell>
          <cell r="FZ107">
            <v>0</v>
          </cell>
          <cell r="GA107">
            <v>6903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20303892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19671</v>
          </cell>
          <cell r="GO107">
            <v>19671</v>
          </cell>
          <cell r="GP107">
            <v>20323563</v>
          </cell>
          <cell r="GQ107">
            <v>612877</v>
          </cell>
          <cell r="GR107">
            <v>0</v>
          </cell>
          <cell r="GS107">
            <v>19710686</v>
          </cell>
          <cell r="GT107">
            <v>20323563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15000</v>
          </cell>
          <cell r="HK107">
            <v>0</v>
          </cell>
          <cell r="HL107">
            <v>19710686</v>
          </cell>
          <cell r="HM107">
            <v>434223</v>
          </cell>
          <cell r="HN107">
            <v>20159909</v>
          </cell>
          <cell r="HO107">
            <v>15000</v>
          </cell>
          <cell r="HP107">
            <v>0</v>
          </cell>
          <cell r="HQ107">
            <v>15000</v>
          </cell>
          <cell r="HR107">
            <v>0</v>
          </cell>
          <cell r="HS107">
            <v>0</v>
          </cell>
          <cell r="HT107">
            <v>18926894</v>
          </cell>
          <cell r="HU107">
            <v>0</v>
          </cell>
          <cell r="HV107">
            <v>403827</v>
          </cell>
          <cell r="HW107">
            <v>298999</v>
          </cell>
          <cell r="HX107">
            <v>0</v>
          </cell>
          <cell r="HY107">
            <v>515189</v>
          </cell>
          <cell r="HZ107">
            <v>20144909</v>
          </cell>
        </row>
        <row r="108">
          <cell r="A108">
            <v>11044542</v>
          </cell>
          <cell r="B108" t="str">
            <v>CSSS Haut-Richelieu-Rouville</v>
          </cell>
          <cell r="C108">
            <v>16</v>
          </cell>
          <cell r="D108">
            <v>246513</v>
          </cell>
          <cell r="E108">
            <v>2133</v>
          </cell>
          <cell r="F108">
            <v>46192</v>
          </cell>
          <cell r="G108">
            <v>7600</v>
          </cell>
          <cell r="H108">
            <v>5000</v>
          </cell>
          <cell r="I108">
            <v>11236</v>
          </cell>
          <cell r="J108">
            <v>29550</v>
          </cell>
          <cell r="K108">
            <v>178590</v>
          </cell>
          <cell r="L108">
            <v>30000</v>
          </cell>
          <cell r="M108">
            <v>57046</v>
          </cell>
          <cell r="N108">
            <v>0</v>
          </cell>
          <cell r="O108">
            <v>2917</v>
          </cell>
          <cell r="P108">
            <v>10701</v>
          </cell>
          <cell r="Q108">
            <v>17544</v>
          </cell>
          <cell r="R108">
            <v>0</v>
          </cell>
          <cell r="S108">
            <v>41818</v>
          </cell>
          <cell r="T108">
            <v>10000</v>
          </cell>
          <cell r="U108">
            <v>10000</v>
          </cell>
          <cell r="V108">
            <v>0</v>
          </cell>
          <cell r="W108">
            <v>18889</v>
          </cell>
          <cell r="X108">
            <v>0</v>
          </cell>
          <cell r="Y108">
            <v>6818</v>
          </cell>
          <cell r="Z108">
            <v>8375</v>
          </cell>
          <cell r="AA108">
            <v>27571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768493</v>
          </cell>
          <cell r="AK108">
            <v>0</v>
          </cell>
          <cell r="AL108">
            <v>0</v>
          </cell>
          <cell r="AM108">
            <v>30654</v>
          </cell>
          <cell r="AN108">
            <v>14792</v>
          </cell>
          <cell r="AO108">
            <v>45446</v>
          </cell>
          <cell r="AP108">
            <v>813939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31501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31501</v>
          </cell>
          <cell r="FA108">
            <v>0</v>
          </cell>
          <cell r="FB108">
            <v>0</v>
          </cell>
          <cell r="FC108">
            <v>0</v>
          </cell>
          <cell r="FD108">
            <v>31501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68649</v>
          </cell>
          <cell r="FJ108">
            <v>6541</v>
          </cell>
          <cell r="FK108">
            <v>50203</v>
          </cell>
          <cell r="FL108">
            <v>0</v>
          </cell>
          <cell r="FM108">
            <v>0</v>
          </cell>
          <cell r="FN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125393</v>
          </cell>
          <cell r="GH108">
            <v>0</v>
          </cell>
          <cell r="GI108">
            <v>1686422</v>
          </cell>
          <cell r="GJ108">
            <v>3193431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4879853</v>
          </cell>
          <cell r="GP108">
            <v>5005246</v>
          </cell>
          <cell r="GQ108">
            <v>0</v>
          </cell>
          <cell r="GR108">
            <v>0</v>
          </cell>
          <cell r="GS108">
            <v>5005246</v>
          </cell>
          <cell r="GT108">
            <v>5005246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5005246</v>
          </cell>
          <cell r="HM108">
            <v>118860</v>
          </cell>
          <cell r="HN108">
            <v>5124106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4879853</v>
          </cell>
          <cell r="HU108">
            <v>0</v>
          </cell>
          <cell r="HV108">
            <v>0</v>
          </cell>
          <cell r="HW108">
            <v>92760</v>
          </cell>
          <cell r="HX108">
            <v>0</v>
          </cell>
          <cell r="HY108">
            <v>151493</v>
          </cell>
          <cell r="HZ108">
            <v>5124106</v>
          </cell>
        </row>
        <row r="109">
          <cell r="A109">
            <v>11044567</v>
          </cell>
          <cell r="B109" t="str">
            <v>CSSS Pierre-De Saurel</v>
          </cell>
          <cell r="C109">
            <v>16</v>
          </cell>
          <cell r="D109">
            <v>5176</v>
          </cell>
          <cell r="E109">
            <v>12773</v>
          </cell>
          <cell r="F109">
            <v>736</v>
          </cell>
          <cell r="G109">
            <v>18162</v>
          </cell>
          <cell r="H109">
            <v>0</v>
          </cell>
          <cell r="I109">
            <v>34188</v>
          </cell>
          <cell r="J109">
            <v>5200</v>
          </cell>
          <cell r="K109">
            <v>4705</v>
          </cell>
          <cell r="L109">
            <v>0</v>
          </cell>
          <cell r="M109">
            <v>8754</v>
          </cell>
          <cell r="N109">
            <v>7714</v>
          </cell>
          <cell r="O109">
            <v>6908</v>
          </cell>
          <cell r="P109">
            <v>0</v>
          </cell>
          <cell r="Q109">
            <v>-776</v>
          </cell>
          <cell r="R109">
            <v>10000</v>
          </cell>
          <cell r="S109">
            <v>0</v>
          </cell>
          <cell r="T109">
            <v>0</v>
          </cell>
          <cell r="U109">
            <v>36</v>
          </cell>
          <cell r="V109">
            <v>17138</v>
          </cell>
          <cell r="W109">
            <v>41</v>
          </cell>
          <cell r="X109">
            <v>15434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146189</v>
          </cell>
          <cell r="AK109">
            <v>0</v>
          </cell>
          <cell r="AL109">
            <v>0</v>
          </cell>
          <cell r="AM109">
            <v>8736</v>
          </cell>
          <cell r="AN109">
            <v>0</v>
          </cell>
          <cell r="AO109">
            <v>8736</v>
          </cell>
          <cell r="AP109">
            <v>154925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12988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12988</v>
          </cell>
          <cell r="FA109">
            <v>0</v>
          </cell>
          <cell r="FB109">
            <v>0</v>
          </cell>
          <cell r="FC109">
            <v>0</v>
          </cell>
          <cell r="FD109">
            <v>12988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2332451</v>
          </cell>
          <cell r="GO109">
            <v>2332451</v>
          </cell>
          <cell r="GP109">
            <v>2332451</v>
          </cell>
          <cell r="GQ109">
            <v>0</v>
          </cell>
          <cell r="GR109">
            <v>0</v>
          </cell>
          <cell r="GS109">
            <v>2332451</v>
          </cell>
          <cell r="GT109">
            <v>2332451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101626</v>
          </cell>
          <cell r="HK109">
            <v>0</v>
          </cell>
          <cell r="HL109">
            <v>2332451</v>
          </cell>
          <cell r="HM109">
            <v>0</v>
          </cell>
          <cell r="HN109">
            <v>2434077</v>
          </cell>
          <cell r="HO109">
            <v>16430</v>
          </cell>
          <cell r="HP109">
            <v>85196</v>
          </cell>
          <cell r="HQ109">
            <v>101626</v>
          </cell>
          <cell r="HR109">
            <v>0</v>
          </cell>
          <cell r="HS109">
            <v>0</v>
          </cell>
          <cell r="HT109">
            <v>1999618</v>
          </cell>
          <cell r="HU109">
            <v>0</v>
          </cell>
          <cell r="HV109">
            <v>81443</v>
          </cell>
          <cell r="HW109">
            <v>0</v>
          </cell>
          <cell r="HX109">
            <v>0</v>
          </cell>
          <cell r="HY109">
            <v>251390</v>
          </cell>
          <cell r="HZ109">
            <v>2332451</v>
          </cell>
        </row>
        <row r="110">
          <cell r="A110">
            <v>11044575</v>
          </cell>
          <cell r="B110" t="str">
            <v>CSSS du Suroît</v>
          </cell>
          <cell r="C110">
            <v>16</v>
          </cell>
          <cell r="D110">
            <v>0</v>
          </cell>
          <cell r="E110">
            <v>64913</v>
          </cell>
          <cell r="F110">
            <v>0</v>
          </cell>
          <cell r="G110">
            <v>101467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26100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192480</v>
          </cell>
          <cell r="AK110">
            <v>0</v>
          </cell>
          <cell r="AL110">
            <v>0</v>
          </cell>
          <cell r="AM110">
            <v>0</v>
          </cell>
          <cell r="AN110">
            <v>6492</v>
          </cell>
          <cell r="AO110">
            <v>6492</v>
          </cell>
          <cell r="AP110">
            <v>198972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552626</v>
          </cell>
          <cell r="FJ110">
            <v>1229918</v>
          </cell>
          <cell r="FK110">
            <v>292400</v>
          </cell>
          <cell r="FL110">
            <v>585568</v>
          </cell>
          <cell r="FM110">
            <v>432866</v>
          </cell>
          <cell r="FN110">
            <v>1030913</v>
          </cell>
          <cell r="FO110">
            <v>257218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4381509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4381509</v>
          </cell>
          <cell r="GQ110">
            <v>0</v>
          </cell>
          <cell r="GR110">
            <v>0</v>
          </cell>
          <cell r="GS110">
            <v>4381509</v>
          </cell>
          <cell r="GT110">
            <v>4381509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4381509</v>
          </cell>
          <cell r="HM110">
            <v>0</v>
          </cell>
          <cell r="HN110">
            <v>4381509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4381509</v>
          </cell>
          <cell r="HZ110">
            <v>4381509</v>
          </cell>
        </row>
        <row r="111">
          <cell r="A111">
            <v>11044583</v>
          </cell>
          <cell r="B111" t="str">
            <v>CSSS Jardins-Roussillon</v>
          </cell>
          <cell r="C111">
            <v>16</v>
          </cell>
          <cell r="D111">
            <v>276</v>
          </cell>
          <cell r="E111">
            <v>0</v>
          </cell>
          <cell r="F111">
            <v>156600</v>
          </cell>
          <cell r="G111">
            <v>3084</v>
          </cell>
          <cell r="H111">
            <v>53</v>
          </cell>
          <cell r="I111">
            <v>3713</v>
          </cell>
          <cell r="J111">
            <v>405082</v>
          </cell>
          <cell r="K111">
            <v>25000</v>
          </cell>
          <cell r="L111">
            <v>6201</v>
          </cell>
          <cell r="M111">
            <v>0</v>
          </cell>
          <cell r="N111">
            <v>0</v>
          </cell>
          <cell r="O111">
            <v>93000</v>
          </cell>
          <cell r="P111">
            <v>29674</v>
          </cell>
          <cell r="Q111">
            <v>10000</v>
          </cell>
          <cell r="R111">
            <v>5988</v>
          </cell>
          <cell r="S111">
            <v>275000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1013671</v>
          </cell>
          <cell r="AK111">
            <v>0</v>
          </cell>
          <cell r="AL111">
            <v>107208</v>
          </cell>
          <cell r="AM111">
            <v>0</v>
          </cell>
          <cell r="AN111">
            <v>0</v>
          </cell>
          <cell r="AO111">
            <v>107208</v>
          </cell>
          <cell r="AP111">
            <v>1120879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26404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26404</v>
          </cell>
          <cell r="FA111">
            <v>0</v>
          </cell>
          <cell r="FB111">
            <v>0</v>
          </cell>
          <cell r="FC111">
            <v>0</v>
          </cell>
          <cell r="FD111">
            <v>26404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249195</v>
          </cell>
          <cell r="FJ111">
            <v>15473</v>
          </cell>
          <cell r="FK111">
            <v>287379</v>
          </cell>
          <cell r="FL111">
            <v>49242</v>
          </cell>
          <cell r="FM111">
            <v>12539</v>
          </cell>
          <cell r="FN111">
            <v>70022</v>
          </cell>
          <cell r="FO111">
            <v>463009</v>
          </cell>
          <cell r="FP111">
            <v>1970098</v>
          </cell>
          <cell r="FQ111">
            <v>972869</v>
          </cell>
          <cell r="FR111">
            <v>206886</v>
          </cell>
          <cell r="FS111">
            <v>0</v>
          </cell>
          <cell r="FT111">
            <v>0</v>
          </cell>
          <cell r="FU111">
            <v>40353</v>
          </cell>
          <cell r="FV111">
            <v>177781</v>
          </cell>
          <cell r="FW111">
            <v>186922</v>
          </cell>
          <cell r="FX111">
            <v>219124</v>
          </cell>
          <cell r="FY111">
            <v>528382</v>
          </cell>
          <cell r="FZ111">
            <v>0</v>
          </cell>
          <cell r="GA111">
            <v>0</v>
          </cell>
          <cell r="GB111">
            <v>0</v>
          </cell>
          <cell r="GC111">
            <v>46241</v>
          </cell>
          <cell r="GD111">
            <v>27210</v>
          </cell>
          <cell r="GE111">
            <v>33757</v>
          </cell>
          <cell r="GF111">
            <v>0</v>
          </cell>
          <cell r="GG111">
            <v>5556482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5556482</v>
          </cell>
          <cell r="GQ111">
            <v>107208</v>
          </cell>
          <cell r="GR111">
            <v>0</v>
          </cell>
          <cell r="GS111">
            <v>5449274</v>
          </cell>
          <cell r="GT111">
            <v>5556482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5449274</v>
          </cell>
          <cell r="HM111">
            <v>0</v>
          </cell>
          <cell r="HN111">
            <v>5449274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4485815</v>
          </cell>
          <cell r="HU111">
            <v>0</v>
          </cell>
          <cell r="HV111">
            <v>809853</v>
          </cell>
          <cell r="HW111">
            <v>0</v>
          </cell>
          <cell r="HX111">
            <v>0</v>
          </cell>
          <cell r="HY111">
            <v>153606</v>
          </cell>
          <cell r="HZ111">
            <v>5449274</v>
          </cell>
        </row>
        <row r="112">
          <cell r="A112">
            <v>11044591</v>
          </cell>
          <cell r="B112" t="str">
            <v>CSSS La Pommeraie</v>
          </cell>
          <cell r="C112">
            <v>16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14691</v>
          </cell>
          <cell r="I112">
            <v>0</v>
          </cell>
          <cell r="J112">
            <v>0</v>
          </cell>
          <cell r="K112">
            <v>0</v>
          </cell>
          <cell r="L112">
            <v>2291</v>
          </cell>
          <cell r="M112">
            <v>0</v>
          </cell>
          <cell r="N112">
            <v>60000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47211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124193</v>
          </cell>
          <cell r="AK112">
            <v>0</v>
          </cell>
          <cell r="AL112">
            <v>12354</v>
          </cell>
          <cell r="AM112">
            <v>9359</v>
          </cell>
          <cell r="AN112">
            <v>4294</v>
          </cell>
          <cell r="AO112">
            <v>26007</v>
          </cell>
          <cell r="AP112">
            <v>150200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663</v>
          </cell>
          <cell r="FK112">
            <v>141</v>
          </cell>
          <cell r="FL112">
            <v>11550</v>
          </cell>
          <cell r="FM112">
            <v>0</v>
          </cell>
          <cell r="FN112">
            <v>0</v>
          </cell>
          <cell r="FO112">
            <v>0</v>
          </cell>
          <cell r="FP112">
            <v>0</v>
          </cell>
          <cell r="FQ112">
            <v>6768188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6780542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6780542</v>
          </cell>
          <cell r="GQ112">
            <v>12354</v>
          </cell>
          <cell r="GR112">
            <v>0</v>
          </cell>
          <cell r="GS112">
            <v>6768188</v>
          </cell>
          <cell r="GT112">
            <v>6780542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6768188</v>
          </cell>
          <cell r="HM112">
            <v>0</v>
          </cell>
          <cell r="HN112">
            <v>6768188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6266318</v>
          </cell>
          <cell r="HU112">
            <v>0</v>
          </cell>
          <cell r="HV112">
            <v>74531</v>
          </cell>
          <cell r="HW112">
            <v>0</v>
          </cell>
          <cell r="HX112">
            <v>83250</v>
          </cell>
          <cell r="HY112">
            <v>344089</v>
          </cell>
          <cell r="HZ112">
            <v>6768188</v>
          </cell>
        </row>
        <row r="113">
          <cell r="A113">
            <v>11044609</v>
          </cell>
          <cell r="B113" t="str">
            <v>CSSS Richelieu-Yamaska</v>
          </cell>
          <cell r="C113">
            <v>16</v>
          </cell>
          <cell r="D113">
            <v>0</v>
          </cell>
          <cell r="E113">
            <v>2741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2741</v>
          </cell>
          <cell r="AK113">
            <v>0</v>
          </cell>
          <cell r="AL113">
            <v>0</v>
          </cell>
          <cell r="AM113">
            <v>25515</v>
          </cell>
          <cell r="AN113">
            <v>10538</v>
          </cell>
          <cell r="AO113">
            <v>36053</v>
          </cell>
          <cell r="AP113">
            <v>38794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67850</v>
          </cell>
          <cell r="FB113">
            <v>0</v>
          </cell>
          <cell r="FC113">
            <v>0</v>
          </cell>
          <cell r="FD113">
            <v>67850</v>
          </cell>
          <cell r="FE113">
            <v>0</v>
          </cell>
          <cell r="FF113">
            <v>0</v>
          </cell>
          <cell r="FG113">
            <v>67850</v>
          </cell>
          <cell r="FH113">
            <v>67850</v>
          </cell>
          <cell r="FI113">
            <v>67850</v>
          </cell>
          <cell r="FJ113">
            <v>5653804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5721654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5721654</v>
          </cell>
          <cell r="GQ113">
            <v>0</v>
          </cell>
          <cell r="GR113">
            <v>67850</v>
          </cell>
          <cell r="GS113">
            <v>5653804</v>
          </cell>
          <cell r="GT113">
            <v>5721654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5653804</v>
          </cell>
          <cell r="HM113">
            <v>0</v>
          </cell>
          <cell r="HN113">
            <v>5653804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5653804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5653804</v>
          </cell>
        </row>
        <row r="114">
          <cell r="A114">
            <v>11044617</v>
          </cell>
          <cell r="B114" t="str">
            <v>CSSS de Vaudreuil-Soulanges</v>
          </cell>
          <cell r="C114">
            <v>16</v>
          </cell>
          <cell r="D114">
            <v>0</v>
          </cell>
          <cell r="E114">
            <v>100000</v>
          </cell>
          <cell r="F114">
            <v>0</v>
          </cell>
          <cell r="G114">
            <v>20000</v>
          </cell>
          <cell r="H114">
            <v>79210</v>
          </cell>
          <cell r="I114">
            <v>25000</v>
          </cell>
          <cell r="J114">
            <v>0</v>
          </cell>
          <cell r="K114">
            <v>0</v>
          </cell>
          <cell r="L114">
            <v>0</v>
          </cell>
          <cell r="M114">
            <v>10374</v>
          </cell>
          <cell r="N114">
            <v>7647</v>
          </cell>
          <cell r="O114">
            <v>6012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248243</v>
          </cell>
          <cell r="AK114">
            <v>0</v>
          </cell>
          <cell r="AL114">
            <v>30233</v>
          </cell>
          <cell r="AM114">
            <v>0</v>
          </cell>
          <cell r="AN114">
            <v>0</v>
          </cell>
          <cell r="AO114">
            <v>30233</v>
          </cell>
          <cell r="AP114">
            <v>278476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44148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18039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62187</v>
          </cell>
          <cell r="FA114">
            <v>0</v>
          </cell>
          <cell r="FB114">
            <v>0</v>
          </cell>
          <cell r="FC114">
            <v>0</v>
          </cell>
          <cell r="FD114">
            <v>62187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16684</v>
          </cell>
          <cell r="FK114">
            <v>7000</v>
          </cell>
          <cell r="FL114">
            <v>0</v>
          </cell>
          <cell r="FM114">
            <v>6549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30233</v>
          </cell>
          <cell r="GH114">
            <v>0</v>
          </cell>
          <cell r="GI114">
            <v>383974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383974</v>
          </cell>
          <cell r="GP114">
            <v>414207</v>
          </cell>
          <cell r="GQ114">
            <v>30233</v>
          </cell>
          <cell r="GR114">
            <v>0</v>
          </cell>
          <cell r="GS114">
            <v>383974</v>
          </cell>
          <cell r="GT114">
            <v>414207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383974</v>
          </cell>
          <cell r="HM114">
            <v>804361</v>
          </cell>
          <cell r="HN114">
            <v>1188335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383974</v>
          </cell>
          <cell r="HU114">
            <v>0</v>
          </cell>
          <cell r="HV114">
            <v>156646</v>
          </cell>
          <cell r="HW114">
            <v>482457</v>
          </cell>
          <cell r="HX114">
            <v>165258</v>
          </cell>
          <cell r="HY114">
            <v>0</v>
          </cell>
          <cell r="HZ114">
            <v>1188335</v>
          </cell>
        </row>
        <row r="115">
          <cell r="A115">
            <v>11044625</v>
          </cell>
          <cell r="B115" t="str">
            <v>Cent. jeun. Famille Batshaw</v>
          </cell>
          <cell r="C115">
            <v>6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13730</v>
          </cell>
          <cell r="J115">
            <v>39206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318679</v>
          </cell>
          <cell r="AJ115">
            <v>371615</v>
          </cell>
          <cell r="AK115">
            <v>-12482</v>
          </cell>
          <cell r="AL115">
            <v>38453</v>
          </cell>
          <cell r="AM115">
            <v>0</v>
          </cell>
          <cell r="AN115">
            <v>40618</v>
          </cell>
          <cell r="AO115">
            <v>66589</v>
          </cell>
          <cell r="AP115">
            <v>438204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882</v>
          </cell>
          <cell r="FJ115">
            <v>36726</v>
          </cell>
          <cell r="FK115">
            <v>7542</v>
          </cell>
          <cell r="FL115">
            <v>16086</v>
          </cell>
          <cell r="FM115">
            <v>0</v>
          </cell>
          <cell r="FN115">
            <v>38453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99689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99689</v>
          </cell>
          <cell r="GQ115">
            <v>38453</v>
          </cell>
          <cell r="GR115">
            <v>0</v>
          </cell>
          <cell r="GS115">
            <v>61236</v>
          </cell>
          <cell r="GT115">
            <v>99689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318679</v>
          </cell>
          <cell r="HI115">
            <v>318679</v>
          </cell>
          <cell r="HJ115">
            <v>0</v>
          </cell>
          <cell r="HK115">
            <v>12482</v>
          </cell>
          <cell r="HL115">
            <v>61236</v>
          </cell>
          <cell r="HM115">
            <v>4926</v>
          </cell>
          <cell r="HN115">
            <v>78644</v>
          </cell>
          <cell r="HO115">
            <v>0</v>
          </cell>
          <cell r="HP115">
            <v>0</v>
          </cell>
          <cell r="HQ115">
            <v>0</v>
          </cell>
          <cell r="HR115">
            <v>12482</v>
          </cell>
          <cell r="HS115">
            <v>12482</v>
          </cell>
          <cell r="HT115">
            <v>61236</v>
          </cell>
          <cell r="HU115">
            <v>0</v>
          </cell>
          <cell r="HV115">
            <v>4926</v>
          </cell>
          <cell r="HW115">
            <v>0</v>
          </cell>
          <cell r="HX115">
            <v>0</v>
          </cell>
          <cell r="HY115">
            <v>0</v>
          </cell>
          <cell r="HZ115">
            <v>66162</v>
          </cell>
        </row>
        <row r="116">
          <cell r="A116">
            <v>11044658</v>
          </cell>
          <cell r="B116" t="str">
            <v>CR dépendance Chaud-Appalaches</v>
          </cell>
          <cell r="C116">
            <v>12</v>
          </cell>
          <cell r="D116">
            <v>0</v>
          </cell>
          <cell r="E116">
            <v>20000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98234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118234</v>
          </cell>
          <cell r="AK116">
            <v>0</v>
          </cell>
          <cell r="AL116">
            <v>0</v>
          </cell>
          <cell r="AM116">
            <v>0</v>
          </cell>
          <cell r="AN116">
            <v>36777</v>
          </cell>
          <cell r="AO116">
            <v>36777</v>
          </cell>
          <cell r="AP116">
            <v>155011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113439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113439</v>
          </cell>
          <cell r="FA116">
            <v>0</v>
          </cell>
          <cell r="FB116">
            <v>0</v>
          </cell>
          <cell r="FC116">
            <v>0</v>
          </cell>
          <cell r="FD116">
            <v>113439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</row>
        <row r="117">
          <cell r="A117">
            <v>11044716</v>
          </cell>
          <cell r="B117" t="str">
            <v>Centre réadaptation Mab-Mackay</v>
          </cell>
          <cell r="C117">
            <v>6</v>
          </cell>
          <cell r="D117">
            <v>304406</v>
          </cell>
          <cell r="E117">
            <v>0</v>
          </cell>
          <cell r="F117">
            <v>0</v>
          </cell>
          <cell r="G117">
            <v>0</v>
          </cell>
          <cell r="H117">
            <v>15740</v>
          </cell>
          <cell r="I117">
            <v>226326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546472</v>
          </cell>
          <cell r="AK117">
            <v>0</v>
          </cell>
          <cell r="AL117">
            <v>1285232</v>
          </cell>
          <cell r="AM117">
            <v>402200</v>
          </cell>
          <cell r="AN117">
            <v>0</v>
          </cell>
          <cell r="AO117">
            <v>1687432</v>
          </cell>
          <cell r="AP117">
            <v>2233904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646440</v>
          </cell>
          <cell r="FJ117">
            <v>0</v>
          </cell>
          <cell r="FK117">
            <v>3358</v>
          </cell>
          <cell r="FL117">
            <v>18233</v>
          </cell>
          <cell r="FM117">
            <v>30265</v>
          </cell>
          <cell r="FN117">
            <v>6795</v>
          </cell>
          <cell r="FO117">
            <v>11255</v>
          </cell>
          <cell r="FP117">
            <v>42164</v>
          </cell>
          <cell r="FQ117">
            <v>91659</v>
          </cell>
          <cell r="FR117">
            <v>0</v>
          </cell>
          <cell r="FS117">
            <v>4983</v>
          </cell>
          <cell r="FT117">
            <v>0</v>
          </cell>
          <cell r="FU117">
            <v>3410</v>
          </cell>
          <cell r="FV117">
            <v>0</v>
          </cell>
          <cell r="FW117">
            <v>18571</v>
          </cell>
          <cell r="FX117">
            <v>2220</v>
          </cell>
          <cell r="FY117">
            <v>234053</v>
          </cell>
          <cell r="FZ117">
            <v>8058</v>
          </cell>
          <cell r="GA117">
            <v>32249</v>
          </cell>
          <cell r="GB117">
            <v>131519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1285232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1285232</v>
          </cell>
          <cell r="GQ117">
            <v>1285232</v>
          </cell>
          <cell r="GR117">
            <v>0</v>
          </cell>
          <cell r="GS117">
            <v>0</v>
          </cell>
          <cell r="GT117">
            <v>1285232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</row>
        <row r="118">
          <cell r="A118">
            <v>11044732</v>
          </cell>
          <cell r="B118" t="str">
            <v>C.H.Notre-Dame du Chemin inc.</v>
          </cell>
          <cell r="C118">
            <v>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</row>
        <row r="119">
          <cell r="A119">
            <v>11044740</v>
          </cell>
          <cell r="B119" t="str">
            <v>Inst. réad. Gingras-Lindsay</v>
          </cell>
          <cell r="C119">
            <v>6</v>
          </cell>
          <cell r="D119">
            <v>0</v>
          </cell>
          <cell r="E119">
            <v>0</v>
          </cell>
          <cell r="F119">
            <v>4000000</v>
          </cell>
          <cell r="G119">
            <v>46725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4046725</v>
          </cell>
          <cell r="AK119">
            <v>0</v>
          </cell>
          <cell r="AL119">
            <v>288702</v>
          </cell>
          <cell r="AM119">
            <v>0</v>
          </cell>
          <cell r="AN119">
            <v>4257</v>
          </cell>
          <cell r="AO119">
            <v>292959</v>
          </cell>
          <cell r="AP119">
            <v>4339684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1045400</v>
          </cell>
          <cell r="FD119">
            <v>1045400</v>
          </cell>
          <cell r="FE119">
            <v>876388</v>
          </cell>
          <cell r="FF119">
            <v>0</v>
          </cell>
          <cell r="FG119">
            <v>169012</v>
          </cell>
          <cell r="FH119">
            <v>1045400</v>
          </cell>
          <cell r="FI119">
            <v>0</v>
          </cell>
          <cell r="FJ119">
            <v>288702</v>
          </cell>
          <cell r="FK119">
            <v>790520</v>
          </cell>
          <cell r="FL119">
            <v>0</v>
          </cell>
          <cell r="FM119">
            <v>0</v>
          </cell>
          <cell r="FN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1079222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1079222</v>
          </cell>
          <cell r="GQ119">
            <v>288702</v>
          </cell>
          <cell r="GR119">
            <v>0</v>
          </cell>
          <cell r="GS119">
            <v>790520</v>
          </cell>
          <cell r="GT119">
            <v>1079222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3258796</v>
          </cell>
          <cell r="HK119">
            <v>0</v>
          </cell>
          <cell r="HL119">
            <v>790520</v>
          </cell>
          <cell r="HM119">
            <v>0</v>
          </cell>
          <cell r="HN119">
            <v>4049316</v>
          </cell>
          <cell r="HO119">
            <v>55136</v>
          </cell>
          <cell r="HP119">
            <v>3203660</v>
          </cell>
          <cell r="HQ119">
            <v>3258796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790520</v>
          </cell>
          <cell r="HZ119">
            <v>790520</v>
          </cell>
        </row>
        <row r="120">
          <cell r="A120">
            <v>11044823</v>
          </cell>
          <cell r="B120" t="str">
            <v>C. héb. Maison St-Joseph inc.</v>
          </cell>
          <cell r="C120">
            <v>6</v>
          </cell>
          <cell r="D120">
            <v>0</v>
          </cell>
          <cell r="E120">
            <v>0</v>
          </cell>
          <cell r="F120">
            <v>18534</v>
          </cell>
          <cell r="G120">
            <v>0</v>
          </cell>
          <cell r="H120">
            <v>0</v>
          </cell>
          <cell r="I120">
            <v>0</v>
          </cell>
          <cell r="J120">
            <v>11040</v>
          </cell>
          <cell r="K120">
            <v>840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30414</v>
          </cell>
          <cell r="AK120">
            <v>0</v>
          </cell>
          <cell r="AL120">
            <v>0</v>
          </cell>
          <cell r="AM120">
            <v>0</v>
          </cell>
          <cell r="AN120">
            <v>10027</v>
          </cell>
          <cell r="AO120">
            <v>10027</v>
          </cell>
          <cell r="AP120">
            <v>40441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</row>
        <row r="121">
          <cell r="A121">
            <v>11044872</v>
          </cell>
          <cell r="B121" t="str">
            <v>CSSS Alphonse-Desjardins</v>
          </cell>
          <cell r="C121">
            <v>12</v>
          </cell>
          <cell r="D121">
            <v>5000</v>
          </cell>
          <cell r="E121">
            <v>30000</v>
          </cell>
          <cell r="F121">
            <v>78250</v>
          </cell>
          <cell r="G121">
            <v>166692</v>
          </cell>
          <cell r="H121">
            <v>0</v>
          </cell>
          <cell r="I121">
            <v>275805</v>
          </cell>
          <cell r="J121">
            <v>0</v>
          </cell>
          <cell r="K121">
            <v>27609</v>
          </cell>
          <cell r="L121">
            <v>52052</v>
          </cell>
          <cell r="M121">
            <v>30263</v>
          </cell>
          <cell r="N121">
            <v>0</v>
          </cell>
          <cell r="O121">
            <v>90000</v>
          </cell>
          <cell r="P121">
            <v>51744</v>
          </cell>
          <cell r="Q121">
            <v>36694</v>
          </cell>
          <cell r="R121">
            <v>24440</v>
          </cell>
          <cell r="S121">
            <v>17409</v>
          </cell>
          <cell r="T121">
            <v>146468</v>
          </cell>
          <cell r="U121">
            <v>59892</v>
          </cell>
          <cell r="V121">
            <v>0</v>
          </cell>
          <cell r="W121">
            <v>68118</v>
          </cell>
          <cell r="X121">
            <v>36899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6114</v>
          </cell>
          <cell r="AD121">
            <v>5560</v>
          </cell>
          <cell r="AE121">
            <v>14000</v>
          </cell>
          <cell r="AF121">
            <v>40990</v>
          </cell>
          <cell r="AG121">
            <v>0</v>
          </cell>
          <cell r="AH121">
            <v>0</v>
          </cell>
          <cell r="AI121">
            <v>0</v>
          </cell>
          <cell r="AJ121">
            <v>1263999</v>
          </cell>
          <cell r="AK121">
            <v>0</v>
          </cell>
          <cell r="AL121">
            <v>0</v>
          </cell>
          <cell r="AM121">
            <v>0</v>
          </cell>
          <cell r="AN121">
            <v>982295</v>
          </cell>
          <cell r="AO121">
            <v>982295</v>
          </cell>
          <cell r="AP121">
            <v>2246294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514190</v>
          </cell>
          <cell r="FD121">
            <v>514190</v>
          </cell>
          <cell r="FE121">
            <v>514190</v>
          </cell>
          <cell r="FF121">
            <v>0</v>
          </cell>
          <cell r="FG121">
            <v>0</v>
          </cell>
          <cell r="FH121">
            <v>514190</v>
          </cell>
          <cell r="FI121">
            <v>802202</v>
          </cell>
          <cell r="FJ121">
            <v>3362805</v>
          </cell>
          <cell r="FK121">
            <v>153685</v>
          </cell>
          <cell r="FL121">
            <v>251587</v>
          </cell>
          <cell r="FM121">
            <v>149365</v>
          </cell>
          <cell r="FN121">
            <v>136076</v>
          </cell>
          <cell r="FO121">
            <v>45050</v>
          </cell>
          <cell r="FP121">
            <v>3532075</v>
          </cell>
          <cell r="FQ121">
            <v>93687</v>
          </cell>
          <cell r="FR121">
            <v>994250</v>
          </cell>
          <cell r="FS121">
            <v>1004939</v>
          </cell>
          <cell r="FT121">
            <v>0</v>
          </cell>
          <cell r="FU121">
            <v>0</v>
          </cell>
          <cell r="FV121">
            <v>0</v>
          </cell>
          <cell r="FW121">
            <v>27729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10553450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10553450</v>
          </cell>
          <cell r="GQ121">
            <v>0</v>
          </cell>
          <cell r="GR121">
            <v>0</v>
          </cell>
          <cell r="GS121">
            <v>10553450</v>
          </cell>
          <cell r="GT121">
            <v>10553450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3746593</v>
          </cell>
          <cell r="HK121">
            <v>0</v>
          </cell>
          <cell r="HL121">
            <v>10553450</v>
          </cell>
          <cell r="HM121">
            <v>0</v>
          </cell>
          <cell r="HN121">
            <v>14300043</v>
          </cell>
          <cell r="HO121">
            <v>0</v>
          </cell>
          <cell r="HP121">
            <v>3746593</v>
          </cell>
          <cell r="HQ121">
            <v>3746593</v>
          </cell>
          <cell r="HR121">
            <v>0</v>
          </cell>
          <cell r="HS121">
            <v>0</v>
          </cell>
          <cell r="HT121">
            <v>9941029</v>
          </cell>
          <cell r="HU121">
            <v>0</v>
          </cell>
          <cell r="HV121">
            <v>0</v>
          </cell>
          <cell r="HW121">
            <v>21482</v>
          </cell>
          <cell r="HX121">
            <v>0</v>
          </cell>
          <cell r="HY121">
            <v>590939</v>
          </cell>
          <cell r="HZ121">
            <v>10553450</v>
          </cell>
        </row>
        <row r="122">
          <cell r="A122">
            <v>11044898</v>
          </cell>
          <cell r="B122" t="str">
            <v>CSSS Trois-Rivières</v>
          </cell>
          <cell r="C122">
            <v>4</v>
          </cell>
          <cell r="D122">
            <v>0</v>
          </cell>
          <cell r="E122">
            <v>10000</v>
          </cell>
          <cell r="F122">
            <v>90000</v>
          </cell>
          <cell r="G122">
            <v>0</v>
          </cell>
          <cell r="H122">
            <v>0</v>
          </cell>
          <cell r="I122">
            <v>97575</v>
          </cell>
          <cell r="J122">
            <v>32781</v>
          </cell>
          <cell r="K122">
            <v>0</v>
          </cell>
          <cell r="L122">
            <v>28000</v>
          </cell>
          <cell r="M122">
            <v>15000</v>
          </cell>
          <cell r="N122">
            <v>53375</v>
          </cell>
          <cell r="O122">
            <v>2000</v>
          </cell>
          <cell r="P122">
            <v>0</v>
          </cell>
          <cell r="Q122">
            <v>75781</v>
          </cell>
          <cell r="R122">
            <v>5067</v>
          </cell>
          <cell r="S122">
            <v>110026</v>
          </cell>
          <cell r="T122">
            <v>16047</v>
          </cell>
          <cell r="U122">
            <v>0</v>
          </cell>
          <cell r="V122">
            <v>10000</v>
          </cell>
          <cell r="W122">
            <v>18104</v>
          </cell>
          <cell r="X122">
            <v>9894</v>
          </cell>
          <cell r="Y122">
            <v>50000</v>
          </cell>
          <cell r="Z122">
            <v>126516</v>
          </cell>
          <cell r="AA122">
            <v>0</v>
          </cell>
          <cell r="AB122">
            <v>0</v>
          </cell>
          <cell r="AC122">
            <v>48000</v>
          </cell>
          <cell r="AD122">
            <v>22079</v>
          </cell>
          <cell r="AE122">
            <v>10750</v>
          </cell>
          <cell r="AF122">
            <v>15185</v>
          </cell>
          <cell r="AG122">
            <v>191892</v>
          </cell>
          <cell r="AH122">
            <v>0</v>
          </cell>
          <cell r="AI122">
            <v>0</v>
          </cell>
          <cell r="AJ122">
            <v>1038072</v>
          </cell>
          <cell r="AK122">
            <v>0</v>
          </cell>
          <cell r="AL122">
            <v>0</v>
          </cell>
          <cell r="AM122">
            <v>66660</v>
          </cell>
          <cell r="AN122">
            <v>408967</v>
          </cell>
          <cell r="AO122">
            <v>475627</v>
          </cell>
          <cell r="AP122">
            <v>1513699</v>
          </cell>
          <cell r="AQ122">
            <v>157107</v>
          </cell>
          <cell r="AR122">
            <v>34785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191892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12185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12185</v>
          </cell>
          <cell r="FA122">
            <v>0</v>
          </cell>
          <cell r="FB122">
            <v>99424</v>
          </cell>
          <cell r="FC122">
            <v>711790</v>
          </cell>
          <cell r="FD122">
            <v>823399</v>
          </cell>
          <cell r="FE122">
            <v>541506</v>
          </cell>
          <cell r="FF122">
            <v>269708</v>
          </cell>
          <cell r="FG122">
            <v>0</v>
          </cell>
          <cell r="FH122">
            <v>811214</v>
          </cell>
          <cell r="FI122">
            <v>36793</v>
          </cell>
          <cell r="FJ122">
            <v>50408</v>
          </cell>
          <cell r="FK122">
            <v>4546165</v>
          </cell>
          <cell r="FL122">
            <v>481436</v>
          </cell>
          <cell r="FM122">
            <v>113774</v>
          </cell>
          <cell r="FN122">
            <v>1173457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6402033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6402033</v>
          </cell>
          <cell r="GQ122">
            <v>0</v>
          </cell>
          <cell r="GR122">
            <v>0</v>
          </cell>
          <cell r="GS122">
            <v>6402033</v>
          </cell>
          <cell r="GT122">
            <v>6402033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5370216</v>
          </cell>
          <cell r="HK122">
            <v>0</v>
          </cell>
          <cell r="HL122">
            <v>6402033</v>
          </cell>
          <cell r="HM122">
            <v>0</v>
          </cell>
          <cell r="HN122">
            <v>11772249</v>
          </cell>
          <cell r="HO122">
            <v>0</v>
          </cell>
          <cell r="HP122">
            <v>5370216</v>
          </cell>
          <cell r="HQ122">
            <v>5370216</v>
          </cell>
          <cell r="HR122">
            <v>0</v>
          </cell>
          <cell r="HS122">
            <v>0</v>
          </cell>
          <cell r="HT122">
            <v>4546165</v>
          </cell>
          <cell r="HU122">
            <v>0</v>
          </cell>
          <cell r="HV122">
            <v>1454089</v>
          </cell>
          <cell r="HW122">
            <v>0</v>
          </cell>
          <cell r="HX122">
            <v>237597</v>
          </cell>
          <cell r="HY122">
            <v>164182</v>
          </cell>
          <cell r="HZ122">
            <v>6402033</v>
          </cell>
        </row>
        <row r="123">
          <cell r="A123">
            <v>11044906</v>
          </cell>
          <cell r="B123" t="str">
            <v>CSSS du Témiscamingue</v>
          </cell>
          <cell r="C123">
            <v>8</v>
          </cell>
          <cell r="D123">
            <v>0</v>
          </cell>
          <cell r="E123">
            <v>0</v>
          </cell>
          <cell r="F123">
            <v>36418</v>
          </cell>
          <cell r="G123">
            <v>5916</v>
          </cell>
          <cell r="H123">
            <v>0</v>
          </cell>
          <cell r="I123">
            <v>19690</v>
          </cell>
          <cell r="J123">
            <v>8878</v>
          </cell>
          <cell r="K123">
            <v>32173</v>
          </cell>
          <cell r="L123">
            <v>0</v>
          </cell>
          <cell r="M123">
            <v>2620</v>
          </cell>
          <cell r="N123">
            <v>0</v>
          </cell>
          <cell r="O123">
            <v>18420</v>
          </cell>
          <cell r="P123">
            <v>7873</v>
          </cell>
          <cell r="Q123">
            <v>5898</v>
          </cell>
          <cell r="R123">
            <v>11613</v>
          </cell>
          <cell r="S123">
            <v>8126</v>
          </cell>
          <cell r="T123">
            <v>0</v>
          </cell>
          <cell r="U123">
            <v>0</v>
          </cell>
          <cell r="V123">
            <v>30754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188379</v>
          </cell>
          <cell r="AK123">
            <v>0</v>
          </cell>
          <cell r="AL123">
            <v>9486</v>
          </cell>
          <cell r="AM123">
            <v>8815</v>
          </cell>
          <cell r="AN123">
            <v>0</v>
          </cell>
          <cell r="AO123">
            <v>18301</v>
          </cell>
          <cell r="AP123">
            <v>206680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304518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304518</v>
          </cell>
          <cell r="FA123">
            <v>0</v>
          </cell>
          <cell r="FB123">
            <v>0</v>
          </cell>
          <cell r="FC123">
            <v>0</v>
          </cell>
          <cell r="FD123">
            <v>304518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1501</v>
          </cell>
          <cell r="FJ123">
            <v>24847</v>
          </cell>
          <cell r="FK123">
            <v>167482</v>
          </cell>
          <cell r="FL123">
            <v>0</v>
          </cell>
          <cell r="FM123">
            <v>444633</v>
          </cell>
          <cell r="FN123">
            <v>3170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641633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641633</v>
          </cell>
          <cell r="GQ123">
            <v>9486</v>
          </cell>
          <cell r="GR123">
            <v>0</v>
          </cell>
          <cell r="GS123">
            <v>632147</v>
          </cell>
          <cell r="GT123">
            <v>641633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632147</v>
          </cell>
          <cell r="HM123">
            <v>0</v>
          </cell>
          <cell r="HN123">
            <v>632147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632147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632147</v>
          </cell>
        </row>
        <row r="124">
          <cell r="A124">
            <v>11044922</v>
          </cell>
          <cell r="B124" t="str">
            <v>CRDITED Montréal</v>
          </cell>
          <cell r="C124">
            <v>6</v>
          </cell>
          <cell r="D124">
            <v>0</v>
          </cell>
          <cell r="E124">
            <v>0</v>
          </cell>
          <cell r="F124">
            <v>70000</v>
          </cell>
          <cell r="G124">
            <v>95000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165000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165000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7860</v>
          </cell>
          <cell r="FJ124">
            <v>89330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97190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97190</v>
          </cell>
          <cell r="GQ124">
            <v>0</v>
          </cell>
          <cell r="GR124">
            <v>0</v>
          </cell>
          <cell r="GS124">
            <v>97190</v>
          </cell>
          <cell r="GT124">
            <v>97190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97190</v>
          </cell>
          <cell r="HM124">
            <v>0</v>
          </cell>
          <cell r="HN124">
            <v>97190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97190</v>
          </cell>
          <cell r="HZ124">
            <v>97190</v>
          </cell>
        </row>
        <row r="125">
          <cell r="A125">
            <v>11044930</v>
          </cell>
          <cell r="B125" t="str">
            <v>CSSS Champlain-Charl.-Le Moyne</v>
          </cell>
          <cell r="C125">
            <v>16</v>
          </cell>
          <cell r="D125">
            <v>98810</v>
          </cell>
          <cell r="E125">
            <v>0</v>
          </cell>
          <cell r="F125">
            <v>700000</v>
          </cell>
          <cell r="G125">
            <v>0</v>
          </cell>
          <cell r="H125">
            <v>154454</v>
          </cell>
          <cell r="I125">
            <v>28477</v>
          </cell>
          <cell r="J125">
            <v>96113</v>
          </cell>
          <cell r="K125">
            <v>10000</v>
          </cell>
          <cell r="L125">
            <v>0</v>
          </cell>
          <cell r="M125">
            <v>5410</v>
          </cell>
          <cell r="N125">
            <v>11654</v>
          </cell>
          <cell r="O125">
            <v>0</v>
          </cell>
          <cell r="P125">
            <v>96352</v>
          </cell>
          <cell r="Q125">
            <v>0</v>
          </cell>
          <cell r="R125">
            <v>5988</v>
          </cell>
          <cell r="S125">
            <v>0</v>
          </cell>
          <cell r="T125">
            <v>114966</v>
          </cell>
          <cell r="U125">
            <v>0</v>
          </cell>
          <cell r="V125">
            <v>9775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1331999</v>
          </cell>
          <cell r="AK125">
            <v>0</v>
          </cell>
          <cell r="AL125">
            <v>1121257</v>
          </cell>
          <cell r="AM125">
            <v>0</v>
          </cell>
          <cell r="AN125">
            <v>185646</v>
          </cell>
          <cell r="AO125">
            <v>1306903</v>
          </cell>
          <cell r="AP125">
            <v>2638902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537046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7075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544121</v>
          </cell>
          <cell r="FA125">
            <v>0</v>
          </cell>
          <cell r="FB125">
            <v>872880</v>
          </cell>
          <cell r="FC125">
            <v>309326</v>
          </cell>
          <cell r="FD125">
            <v>1727963</v>
          </cell>
          <cell r="FE125">
            <v>1183842</v>
          </cell>
          <cell r="FF125">
            <v>0</v>
          </cell>
          <cell r="FG125">
            <v>0</v>
          </cell>
          <cell r="FH125">
            <v>1183842</v>
          </cell>
          <cell r="FI125">
            <v>0</v>
          </cell>
          <cell r="FJ125">
            <v>16706523</v>
          </cell>
          <cell r="FK125">
            <v>1121257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17827780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17827780</v>
          </cell>
          <cell r="GQ125">
            <v>1121257</v>
          </cell>
          <cell r="GR125">
            <v>0</v>
          </cell>
          <cell r="GS125">
            <v>16706523</v>
          </cell>
          <cell r="GT125">
            <v>17827780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1022689</v>
          </cell>
          <cell r="HK125">
            <v>0</v>
          </cell>
          <cell r="HL125">
            <v>16706523</v>
          </cell>
          <cell r="HM125">
            <v>0</v>
          </cell>
          <cell r="HN125">
            <v>17729212</v>
          </cell>
          <cell r="HO125">
            <v>1022689</v>
          </cell>
          <cell r="HP125">
            <v>0</v>
          </cell>
          <cell r="HQ125">
            <v>1022689</v>
          </cell>
          <cell r="HR125">
            <v>0</v>
          </cell>
          <cell r="HS125">
            <v>0</v>
          </cell>
          <cell r="HT125">
            <v>15704052</v>
          </cell>
          <cell r="HU125">
            <v>0</v>
          </cell>
          <cell r="HV125">
            <v>322270</v>
          </cell>
          <cell r="HW125">
            <v>262036</v>
          </cell>
          <cell r="HX125">
            <v>0</v>
          </cell>
          <cell r="HY125">
            <v>418165</v>
          </cell>
          <cell r="HZ125">
            <v>16706523</v>
          </cell>
        </row>
        <row r="126">
          <cell r="A126">
            <v>11044963</v>
          </cell>
          <cell r="B126" t="str">
            <v>CR dépendance Domrémy MCQ</v>
          </cell>
          <cell r="C126">
            <v>4</v>
          </cell>
          <cell r="D126">
            <v>37139</v>
          </cell>
          <cell r="E126">
            <v>0</v>
          </cell>
          <cell r="F126">
            <v>4500</v>
          </cell>
          <cell r="G126">
            <v>19250</v>
          </cell>
          <cell r="H126">
            <v>54278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115167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115167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451109</v>
          </cell>
          <cell r="HK126">
            <v>0</v>
          </cell>
          <cell r="HL126">
            <v>0</v>
          </cell>
          <cell r="HM126">
            <v>0</v>
          </cell>
          <cell r="HN126">
            <v>451109</v>
          </cell>
          <cell r="HO126">
            <v>451109</v>
          </cell>
          <cell r="HP126">
            <v>0</v>
          </cell>
          <cell r="HQ126">
            <v>451109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</row>
        <row r="127">
          <cell r="A127">
            <v>11045002</v>
          </cell>
          <cell r="B127" t="str">
            <v>CSSS de la Haute-Yamaska</v>
          </cell>
          <cell r="C127">
            <v>16</v>
          </cell>
          <cell r="D127">
            <v>0</v>
          </cell>
          <cell r="E127">
            <v>131203</v>
          </cell>
          <cell r="F127">
            <v>1699</v>
          </cell>
          <cell r="G127">
            <v>0</v>
          </cell>
          <cell r="H127">
            <v>0</v>
          </cell>
          <cell r="I127">
            <v>0</v>
          </cell>
          <cell r="J127">
            <v>20500</v>
          </cell>
          <cell r="K127">
            <v>0</v>
          </cell>
          <cell r="L127">
            <v>0</v>
          </cell>
          <cell r="M127">
            <v>35099</v>
          </cell>
          <cell r="N127">
            <v>1000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10000</v>
          </cell>
          <cell r="Y127">
            <v>0</v>
          </cell>
          <cell r="Z127">
            <v>5988</v>
          </cell>
          <cell r="AA127">
            <v>4313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209802</v>
          </cell>
          <cell r="AK127">
            <v>0</v>
          </cell>
          <cell r="AL127">
            <v>0</v>
          </cell>
          <cell r="AM127">
            <v>8636</v>
          </cell>
          <cell r="AN127">
            <v>8440</v>
          </cell>
          <cell r="AO127">
            <v>17076</v>
          </cell>
          <cell r="AP127">
            <v>226878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8199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8199</v>
          </cell>
          <cell r="FA127">
            <v>0</v>
          </cell>
          <cell r="FB127">
            <v>0</v>
          </cell>
          <cell r="FC127">
            <v>0</v>
          </cell>
          <cell r="FD127">
            <v>8199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5264111</v>
          </cell>
          <cell r="FK127">
            <v>10000</v>
          </cell>
          <cell r="FL127">
            <v>16668</v>
          </cell>
          <cell r="FM127">
            <v>9216</v>
          </cell>
          <cell r="FN127">
            <v>14480</v>
          </cell>
          <cell r="FO127">
            <v>115644</v>
          </cell>
          <cell r="FP127">
            <v>23822</v>
          </cell>
          <cell r="FQ127">
            <v>30731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5484672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5484672</v>
          </cell>
          <cell r="GQ127">
            <v>0</v>
          </cell>
          <cell r="GR127">
            <v>0</v>
          </cell>
          <cell r="GS127">
            <v>5484672</v>
          </cell>
          <cell r="GT127">
            <v>5484672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5484672</v>
          </cell>
          <cell r="HM127">
            <v>0</v>
          </cell>
          <cell r="HN127">
            <v>5484672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5264114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220558</v>
          </cell>
          <cell r="HZ127">
            <v>5484672</v>
          </cell>
        </row>
        <row r="128">
          <cell r="A128">
            <v>11045036</v>
          </cell>
          <cell r="B128" t="str">
            <v>CSSS HCN Manicouagan</v>
          </cell>
          <cell r="C128">
            <v>9</v>
          </cell>
          <cell r="D128">
            <v>0</v>
          </cell>
          <cell r="E128">
            <v>0</v>
          </cell>
          <cell r="F128">
            <v>11162</v>
          </cell>
          <cell r="G128">
            <v>20000</v>
          </cell>
          <cell r="H128">
            <v>51562</v>
          </cell>
          <cell r="I128">
            <v>4518</v>
          </cell>
          <cell r="J128">
            <v>0</v>
          </cell>
          <cell r="K128">
            <v>4716</v>
          </cell>
          <cell r="L128">
            <v>6280</v>
          </cell>
          <cell r="M128">
            <v>40500</v>
          </cell>
          <cell r="N128">
            <v>8000</v>
          </cell>
          <cell r="O128">
            <v>10789</v>
          </cell>
          <cell r="P128">
            <v>80000</v>
          </cell>
          <cell r="Q128">
            <v>31724</v>
          </cell>
          <cell r="R128">
            <v>0</v>
          </cell>
          <cell r="S128">
            <v>14384</v>
          </cell>
          <cell r="T128">
            <v>150960</v>
          </cell>
          <cell r="U128">
            <v>0</v>
          </cell>
          <cell r="V128">
            <v>5800</v>
          </cell>
          <cell r="W128">
            <v>0</v>
          </cell>
          <cell r="X128">
            <v>15519</v>
          </cell>
          <cell r="Y128">
            <v>23000</v>
          </cell>
          <cell r="Z128">
            <v>0</v>
          </cell>
          <cell r="AA128">
            <v>0</v>
          </cell>
          <cell r="AB128">
            <v>77000</v>
          </cell>
          <cell r="AC128">
            <v>5201</v>
          </cell>
          <cell r="AD128">
            <v>158338</v>
          </cell>
          <cell r="AE128">
            <v>100000</v>
          </cell>
          <cell r="AF128">
            <v>2500</v>
          </cell>
          <cell r="AG128">
            <v>125000</v>
          </cell>
          <cell r="AH128">
            <v>0</v>
          </cell>
          <cell r="AI128">
            <v>42204</v>
          </cell>
          <cell r="AJ128">
            <v>989157</v>
          </cell>
          <cell r="AK128">
            <v>0</v>
          </cell>
          <cell r="AL128">
            <v>0</v>
          </cell>
          <cell r="AM128">
            <v>0</v>
          </cell>
          <cell r="AN128">
            <v>27260</v>
          </cell>
          <cell r="AO128">
            <v>27260</v>
          </cell>
          <cell r="AP128">
            <v>1016417</v>
          </cell>
          <cell r="AQ128">
            <v>100000</v>
          </cell>
          <cell r="AR128">
            <v>25000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125000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2715</v>
          </cell>
          <cell r="FD128">
            <v>3126</v>
          </cell>
          <cell r="FE128">
            <v>0</v>
          </cell>
          <cell r="FF128">
            <v>0</v>
          </cell>
          <cell r="FG128">
            <v>3126</v>
          </cell>
          <cell r="FH128">
            <v>3126</v>
          </cell>
          <cell r="FI128">
            <v>1083159</v>
          </cell>
          <cell r="FJ128">
            <v>47329</v>
          </cell>
          <cell r="FK128">
            <v>402795</v>
          </cell>
          <cell r="FL128">
            <v>158859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1692142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1692142</v>
          </cell>
          <cell r="GQ128">
            <v>0</v>
          </cell>
          <cell r="GR128">
            <v>0</v>
          </cell>
          <cell r="GS128">
            <v>1692142</v>
          </cell>
          <cell r="GT128">
            <v>1692142</v>
          </cell>
          <cell r="GU128">
            <v>0</v>
          </cell>
          <cell r="GV128">
            <v>0</v>
          </cell>
          <cell r="GW128">
            <v>0</v>
          </cell>
          <cell r="GX128">
            <v>42204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42204</v>
          </cell>
          <cell r="HJ128">
            <v>1980563</v>
          </cell>
          <cell r="HK128">
            <v>0</v>
          </cell>
          <cell r="HL128">
            <v>1692142</v>
          </cell>
          <cell r="HM128">
            <v>0</v>
          </cell>
          <cell r="HN128">
            <v>3672705</v>
          </cell>
          <cell r="HO128">
            <v>0</v>
          </cell>
          <cell r="HP128">
            <v>1980563</v>
          </cell>
          <cell r="HQ128">
            <v>1980563</v>
          </cell>
          <cell r="HR128">
            <v>0</v>
          </cell>
          <cell r="HS128">
            <v>0</v>
          </cell>
          <cell r="HT128">
            <v>1271634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420508</v>
          </cell>
          <cell r="HZ128">
            <v>1692142</v>
          </cell>
        </row>
        <row r="129">
          <cell r="A129">
            <v>11045051</v>
          </cell>
          <cell r="B129" t="str">
            <v>CHU de Québec</v>
          </cell>
          <cell r="C129">
            <v>3</v>
          </cell>
          <cell r="D129">
            <v>0</v>
          </cell>
          <cell r="E129">
            <v>154551</v>
          </cell>
          <cell r="F129">
            <v>437440</v>
          </cell>
          <cell r="G129">
            <v>0</v>
          </cell>
          <cell r="H129">
            <v>100705</v>
          </cell>
          <cell r="I129">
            <v>81395</v>
          </cell>
          <cell r="J129">
            <v>32703</v>
          </cell>
          <cell r="K129">
            <v>167651</v>
          </cell>
          <cell r="L129">
            <v>1331652</v>
          </cell>
          <cell r="M129">
            <v>119642</v>
          </cell>
          <cell r="N129">
            <v>163857</v>
          </cell>
          <cell r="O129">
            <v>128392</v>
          </cell>
          <cell r="P129">
            <v>40842</v>
          </cell>
          <cell r="Q129">
            <v>56116</v>
          </cell>
          <cell r="R129">
            <v>19363</v>
          </cell>
          <cell r="S129">
            <v>54942</v>
          </cell>
          <cell r="T129">
            <v>0</v>
          </cell>
          <cell r="U129">
            <v>135063</v>
          </cell>
          <cell r="V129">
            <v>143035</v>
          </cell>
          <cell r="W129">
            <v>250000</v>
          </cell>
          <cell r="X129">
            <v>147258</v>
          </cell>
          <cell r="Y129">
            <v>25000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36223</v>
          </cell>
          <cell r="AE129">
            <v>258630</v>
          </cell>
          <cell r="AF129">
            <v>0</v>
          </cell>
          <cell r="AG129">
            <v>0</v>
          </cell>
          <cell r="AH129">
            <v>0</v>
          </cell>
          <cell r="AI129">
            <v>476756</v>
          </cell>
          <cell r="AJ129">
            <v>4361216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4361216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1538028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992833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336361</v>
          </cell>
          <cell r="EX129">
            <v>0</v>
          </cell>
          <cell r="EY129">
            <v>0</v>
          </cell>
          <cell r="EZ129">
            <v>2867222</v>
          </cell>
          <cell r="FA129">
            <v>0</v>
          </cell>
          <cell r="FB129">
            <v>2509120</v>
          </cell>
          <cell r="FC129">
            <v>26303655</v>
          </cell>
          <cell r="FD129">
            <v>31960007</v>
          </cell>
          <cell r="FE129">
            <v>22158595</v>
          </cell>
          <cell r="FF129">
            <v>0</v>
          </cell>
          <cell r="FG129">
            <v>6934190</v>
          </cell>
          <cell r="FH129">
            <v>29092785</v>
          </cell>
          <cell r="FI129">
            <v>0</v>
          </cell>
          <cell r="FJ129">
            <v>866462</v>
          </cell>
          <cell r="FK129">
            <v>130889</v>
          </cell>
          <cell r="FL129">
            <v>22579588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23576939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23576939</v>
          </cell>
          <cell r="GQ129">
            <v>0</v>
          </cell>
          <cell r="GR129">
            <v>0</v>
          </cell>
          <cell r="GS129">
            <v>23576939</v>
          </cell>
          <cell r="GT129">
            <v>23576939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476756</v>
          </cell>
          <cell r="HI129">
            <v>476756</v>
          </cell>
          <cell r="HJ129">
            <v>4750312</v>
          </cell>
          <cell r="HK129">
            <v>2590425</v>
          </cell>
          <cell r="HL129">
            <v>23576939</v>
          </cell>
          <cell r="HM129">
            <v>19347958</v>
          </cell>
          <cell r="HN129">
            <v>50265634</v>
          </cell>
          <cell r="HO129">
            <v>3546706</v>
          </cell>
          <cell r="HP129">
            <v>1203606</v>
          </cell>
          <cell r="HQ129">
            <v>4750312</v>
          </cell>
          <cell r="HR129">
            <v>2590425</v>
          </cell>
          <cell r="HS129">
            <v>2590425</v>
          </cell>
          <cell r="HT129">
            <v>23576939</v>
          </cell>
          <cell r="HU129">
            <v>0</v>
          </cell>
          <cell r="HV129">
            <v>796176</v>
          </cell>
          <cell r="HW129">
            <v>2684181</v>
          </cell>
          <cell r="HX129">
            <v>1192024</v>
          </cell>
          <cell r="HY129">
            <v>14675577</v>
          </cell>
          <cell r="HZ129">
            <v>42924897</v>
          </cell>
        </row>
        <row r="130">
          <cell r="A130">
            <v>11084464</v>
          </cell>
          <cell r="B130" t="str">
            <v>C. soins prolongés Grace Dart</v>
          </cell>
          <cell r="C130">
            <v>6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1309441</v>
          </cell>
          <cell r="AM130">
            <v>0</v>
          </cell>
          <cell r="AN130">
            <v>0</v>
          </cell>
          <cell r="AO130">
            <v>1309441</v>
          </cell>
          <cell r="AP130">
            <v>1309441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1309441</v>
          </cell>
          <cell r="FJ130">
            <v>767862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2077303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2077303</v>
          </cell>
          <cell r="GQ130">
            <v>1309441</v>
          </cell>
          <cell r="GR130">
            <v>0</v>
          </cell>
          <cell r="GS130">
            <v>767862</v>
          </cell>
          <cell r="GT130">
            <v>2077303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767862</v>
          </cell>
          <cell r="HM130">
            <v>0</v>
          </cell>
          <cell r="HN130">
            <v>767862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767862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767862</v>
          </cell>
        </row>
        <row r="131">
          <cell r="A131">
            <v>11097029</v>
          </cell>
          <cell r="B131" t="str">
            <v>Hôpital juif de réadaptation</v>
          </cell>
          <cell r="C131">
            <v>13</v>
          </cell>
          <cell r="D131">
            <v>189663</v>
          </cell>
          <cell r="E131">
            <v>13935</v>
          </cell>
          <cell r="F131">
            <v>2049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398019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14734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618400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618400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1126661</v>
          </cell>
          <cell r="FB131">
            <v>0</v>
          </cell>
          <cell r="FC131">
            <v>0</v>
          </cell>
          <cell r="FD131">
            <v>1126661</v>
          </cell>
          <cell r="FE131">
            <v>1107431</v>
          </cell>
          <cell r="FF131">
            <v>0</v>
          </cell>
          <cell r="FG131">
            <v>19230</v>
          </cell>
          <cell r="FH131">
            <v>1126661</v>
          </cell>
          <cell r="FI131">
            <v>1271298</v>
          </cell>
          <cell r="FJ131">
            <v>1107431</v>
          </cell>
          <cell r="FK131">
            <v>19230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2397959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2397959</v>
          </cell>
          <cell r="GQ131">
            <v>0</v>
          </cell>
          <cell r="GR131">
            <v>1126661</v>
          </cell>
          <cell r="GS131">
            <v>1271298</v>
          </cell>
          <cell r="GT131">
            <v>2397959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1271298</v>
          </cell>
          <cell r="HM131">
            <v>0</v>
          </cell>
          <cell r="HN131">
            <v>1271298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876298</v>
          </cell>
          <cell r="HU131">
            <v>0</v>
          </cell>
          <cell r="HV131">
            <v>0</v>
          </cell>
          <cell r="HW131">
            <v>395000</v>
          </cell>
          <cell r="HX131">
            <v>0</v>
          </cell>
          <cell r="HY131">
            <v>0</v>
          </cell>
          <cell r="HZ131">
            <v>1271298</v>
          </cell>
        </row>
        <row r="132">
          <cell r="A132">
            <v>11168606</v>
          </cell>
          <cell r="B132" t="str">
            <v>C. Réad. Constance-Lethbridge</v>
          </cell>
          <cell r="C132">
            <v>6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74480</v>
          </cell>
          <cell r="AM132">
            <v>0</v>
          </cell>
          <cell r="AN132">
            <v>0</v>
          </cell>
          <cell r="AO132">
            <v>74480</v>
          </cell>
          <cell r="AP132">
            <v>74480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111032</v>
          </cell>
          <cell r="FC132">
            <v>103283</v>
          </cell>
          <cell r="FD132">
            <v>214315</v>
          </cell>
          <cell r="FE132">
            <v>214315</v>
          </cell>
          <cell r="FF132">
            <v>0</v>
          </cell>
          <cell r="FG132">
            <v>0</v>
          </cell>
          <cell r="FH132">
            <v>214315</v>
          </cell>
          <cell r="FI132">
            <v>664835</v>
          </cell>
          <cell r="FJ132">
            <v>0</v>
          </cell>
          <cell r="FK132">
            <v>0</v>
          </cell>
          <cell r="FL132">
            <v>0</v>
          </cell>
          <cell r="FM132">
            <v>29174</v>
          </cell>
          <cell r="FN132">
            <v>3150</v>
          </cell>
          <cell r="FO132">
            <v>8</v>
          </cell>
          <cell r="FP132">
            <v>28868</v>
          </cell>
          <cell r="FQ132">
            <v>5473</v>
          </cell>
          <cell r="FR132">
            <v>1990</v>
          </cell>
          <cell r="FS132">
            <v>5036</v>
          </cell>
          <cell r="FT132">
            <v>0</v>
          </cell>
          <cell r="FU132">
            <v>781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739315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739315</v>
          </cell>
          <cell r="GQ132">
            <v>74480</v>
          </cell>
          <cell r="GR132">
            <v>0</v>
          </cell>
          <cell r="GS132">
            <v>664835</v>
          </cell>
          <cell r="GT132">
            <v>739315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664835</v>
          </cell>
          <cell r="HM132">
            <v>5820</v>
          </cell>
          <cell r="HN132">
            <v>670655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664835</v>
          </cell>
          <cell r="HU132">
            <v>0</v>
          </cell>
          <cell r="HV132">
            <v>5000</v>
          </cell>
          <cell r="HW132">
            <v>0</v>
          </cell>
          <cell r="HX132">
            <v>0</v>
          </cell>
          <cell r="HY132">
            <v>820</v>
          </cell>
          <cell r="HZ132">
            <v>670655</v>
          </cell>
        </row>
        <row r="133">
          <cell r="A133">
            <v>11755501</v>
          </cell>
          <cell r="B133" t="str">
            <v>Providence N.-D. de Lourdes</v>
          </cell>
          <cell r="C133">
            <v>6</v>
          </cell>
          <cell r="D133">
            <v>0</v>
          </cell>
          <cell r="E133">
            <v>8990</v>
          </cell>
          <cell r="F133">
            <v>4818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44947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58755</v>
          </cell>
          <cell r="AK133">
            <v>0</v>
          </cell>
          <cell r="AL133">
            <v>0</v>
          </cell>
          <cell r="AM133">
            <v>0</v>
          </cell>
          <cell r="AN133">
            <v>20341</v>
          </cell>
          <cell r="AO133">
            <v>20341</v>
          </cell>
          <cell r="AP133">
            <v>79096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</row>
        <row r="134">
          <cell r="A134">
            <v>11888062</v>
          </cell>
          <cell r="B134" t="str">
            <v>Inst.univ. santé ment.Qc/IUSMQ</v>
          </cell>
          <cell r="C134">
            <v>3</v>
          </cell>
          <cell r="D134">
            <v>20000</v>
          </cell>
          <cell r="E134">
            <v>432501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4855</v>
          </cell>
          <cell r="L134">
            <v>0</v>
          </cell>
          <cell r="M134">
            <v>124735</v>
          </cell>
          <cell r="N134">
            <v>-7500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574591</v>
          </cell>
          <cell r="AK134">
            <v>0</v>
          </cell>
          <cell r="AL134">
            <v>134258</v>
          </cell>
          <cell r="AM134">
            <v>0</v>
          </cell>
          <cell r="AN134">
            <v>7500</v>
          </cell>
          <cell r="AO134">
            <v>141758</v>
          </cell>
          <cell r="AP134">
            <v>716349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324500</v>
          </cell>
          <cell r="ER134">
            <v>100000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424500</v>
          </cell>
          <cell r="FA134">
            <v>0</v>
          </cell>
          <cell r="FB134">
            <v>451779</v>
          </cell>
          <cell r="FC134">
            <v>1787615</v>
          </cell>
          <cell r="FD134">
            <v>2663894</v>
          </cell>
          <cell r="FE134">
            <v>2239394</v>
          </cell>
          <cell r="FF134">
            <v>0</v>
          </cell>
          <cell r="FG134">
            <v>0</v>
          </cell>
          <cell r="FH134">
            <v>2239394</v>
          </cell>
          <cell r="FI134">
            <v>44258</v>
          </cell>
          <cell r="FJ134">
            <v>569328</v>
          </cell>
          <cell r="FK134">
            <v>3663</v>
          </cell>
          <cell r="FL134">
            <v>1598459</v>
          </cell>
          <cell r="FM134">
            <v>39354</v>
          </cell>
          <cell r="FN134">
            <v>671667</v>
          </cell>
          <cell r="FO134">
            <v>4326</v>
          </cell>
          <cell r="FP134">
            <v>181069</v>
          </cell>
          <cell r="FQ134">
            <v>410304</v>
          </cell>
          <cell r="FR134">
            <v>795335</v>
          </cell>
          <cell r="FS134">
            <v>8627</v>
          </cell>
          <cell r="FT134">
            <v>141344</v>
          </cell>
          <cell r="FU134">
            <v>218750</v>
          </cell>
          <cell r="FV134">
            <v>19493</v>
          </cell>
          <cell r="FW134">
            <v>225616</v>
          </cell>
          <cell r="FX134">
            <v>2114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28826</v>
          </cell>
          <cell r="GG134">
            <v>4962533</v>
          </cell>
          <cell r="GH134">
            <v>0</v>
          </cell>
          <cell r="GI134">
            <v>90000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90000</v>
          </cell>
          <cell r="GP134">
            <v>5052533</v>
          </cell>
          <cell r="GQ134">
            <v>134258</v>
          </cell>
          <cell r="GR134">
            <v>0</v>
          </cell>
          <cell r="GS134">
            <v>4918275</v>
          </cell>
          <cell r="GT134">
            <v>5052533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4918275</v>
          </cell>
          <cell r="HM134">
            <v>0</v>
          </cell>
          <cell r="HN134">
            <v>4918275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1097012</v>
          </cell>
          <cell r="HU134">
            <v>0</v>
          </cell>
          <cell r="HV134">
            <v>238243</v>
          </cell>
          <cell r="HW134">
            <v>143459</v>
          </cell>
          <cell r="HX134">
            <v>0</v>
          </cell>
          <cell r="HY134">
            <v>3439561</v>
          </cell>
          <cell r="HZ134">
            <v>4918275</v>
          </cell>
        </row>
        <row r="135">
          <cell r="A135">
            <v>12114922</v>
          </cell>
          <cell r="B135" t="str">
            <v>Atelier Le fil d'Ariane inc.</v>
          </cell>
          <cell r="C135">
            <v>6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</row>
        <row r="136">
          <cell r="A136">
            <v>12291761</v>
          </cell>
          <cell r="B136" t="str">
            <v>Centre de réadaptation Foster</v>
          </cell>
          <cell r="C136">
            <v>16</v>
          </cell>
          <cell r="D136">
            <v>89</v>
          </cell>
          <cell r="E136">
            <v>4449</v>
          </cell>
          <cell r="F136">
            <v>0</v>
          </cell>
          <cell r="G136">
            <v>16030</v>
          </cell>
          <cell r="H136">
            <v>0</v>
          </cell>
          <cell r="I136">
            <v>25000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45568</v>
          </cell>
          <cell r="AK136">
            <v>0</v>
          </cell>
          <cell r="AL136">
            <v>0</v>
          </cell>
          <cell r="AM136">
            <v>0</v>
          </cell>
          <cell r="AN136">
            <v>270</v>
          </cell>
          <cell r="AO136">
            <v>270</v>
          </cell>
          <cell r="AP136">
            <v>45838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154044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154044</v>
          </cell>
          <cell r="FA136">
            <v>0</v>
          </cell>
          <cell r="FB136">
            <v>0</v>
          </cell>
          <cell r="FC136">
            <v>0</v>
          </cell>
          <cell r="FD136">
            <v>154044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</row>
        <row r="137">
          <cell r="A137">
            <v>12326849</v>
          </cell>
          <cell r="B137" t="str">
            <v>Résidence Angélica Inc.</v>
          </cell>
          <cell r="C137">
            <v>6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1203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1203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1203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</row>
        <row r="138">
          <cell r="A138">
            <v>12363412</v>
          </cell>
          <cell r="B138" t="str">
            <v>CSSS du Haut-St-Laurent</v>
          </cell>
          <cell r="C138">
            <v>16</v>
          </cell>
          <cell r="D138">
            <v>22729</v>
          </cell>
          <cell r="E138">
            <v>22729</v>
          </cell>
          <cell r="F138">
            <v>22729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68187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68187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526972</v>
          </cell>
          <cell r="FJ138">
            <v>2358585</v>
          </cell>
          <cell r="FK138">
            <v>7601</v>
          </cell>
          <cell r="FL138">
            <v>48950</v>
          </cell>
          <cell r="FM138">
            <v>920810</v>
          </cell>
          <cell r="FN138">
            <v>0</v>
          </cell>
          <cell r="FO138">
            <v>0</v>
          </cell>
          <cell r="FP138">
            <v>14934</v>
          </cell>
          <cell r="FQ138">
            <v>107487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3985339</v>
          </cell>
          <cell r="GH138">
            <v>0</v>
          </cell>
          <cell r="GI138">
            <v>554284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554284</v>
          </cell>
          <cell r="GP138">
            <v>4539623</v>
          </cell>
          <cell r="GQ138">
            <v>0</v>
          </cell>
          <cell r="GR138">
            <v>0</v>
          </cell>
          <cell r="GS138">
            <v>4539623</v>
          </cell>
          <cell r="GT138">
            <v>4539623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4539623</v>
          </cell>
          <cell r="HM138">
            <v>0</v>
          </cell>
          <cell r="HN138">
            <v>4539623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4539623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4539623</v>
          </cell>
        </row>
        <row r="139">
          <cell r="A139">
            <v>12366043</v>
          </cell>
          <cell r="B139" t="str">
            <v>CHSLD Bayview</v>
          </cell>
          <cell r="C139">
            <v>6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</row>
        <row r="140">
          <cell r="A140">
            <v>12383907</v>
          </cell>
          <cell r="B140" t="str">
            <v>Rés. Berthiaume Du Tremblay</v>
          </cell>
          <cell r="C140">
            <v>6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2570</v>
          </cell>
          <cell r="AM140">
            <v>0</v>
          </cell>
          <cell r="AN140">
            <v>0</v>
          </cell>
          <cell r="AO140">
            <v>2570</v>
          </cell>
          <cell r="AP140">
            <v>2570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2570</v>
          </cell>
          <cell r="FL140">
            <v>0</v>
          </cell>
          <cell r="FM140">
            <v>0</v>
          </cell>
          <cell r="FN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2570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2570</v>
          </cell>
          <cell r="GQ140">
            <v>2570</v>
          </cell>
          <cell r="GR140">
            <v>0</v>
          </cell>
          <cell r="GS140">
            <v>0</v>
          </cell>
          <cell r="GT140">
            <v>2570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</row>
        <row r="141">
          <cell r="A141">
            <v>12387692</v>
          </cell>
          <cell r="B141" t="str">
            <v>Inst.can.polonais du Bien-être</v>
          </cell>
          <cell r="C141">
            <v>6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M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30754</v>
          </cell>
          <cell r="GO141">
            <v>30754</v>
          </cell>
          <cell r="GP141">
            <v>30754</v>
          </cell>
          <cell r="GQ141">
            <v>0</v>
          </cell>
          <cell r="GR141">
            <v>0</v>
          </cell>
          <cell r="GS141">
            <v>30754</v>
          </cell>
          <cell r="GT141">
            <v>30754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30754</v>
          </cell>
          <cell r="HM141">
            <v>0</v>
          </cell>
          <cell r="HN141">
            <v>30754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30754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30754</v>
          </cell>
        </row>
        <row r="142">
          <cell r="A142">
            <v>12409991</v>
          </cell>
          <cell r="B142" t="str">
            <v>Hop. Jeffery-Hale St-Brigid's</v>
          </cell>
          <cell r="C142">
            <v>3</v>
          </cell>
          <cell r="D142">
            <v>0</v>
          </cell>
          <cell r="E142">
            <v>0</v>
          </cell>
          <cell r="F142">
            <v>249</v>
          </cell>
          <cell r="G142">
            <v>0</v>
          </cell>
          <cell r="H142">
            <v>15258</v>
          </cell>
          <cell r="I142">
            <v>105000</v>
          </cell>
          <cell r="J142">
            <v>0</v>
          </cell>
          <cell r="K142">
            <v>0</v>
          </cell>
          <cell r="L142">
            <v>44091</v>
          </cell>
          <cell r="M142">
            <v>65000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229598</v>
          </cell>
          <cell r="AK142">
            <v>0</v>
          </cell>
          <cell r="AL142">
            <v>112289</v>
          </cell>
          <cell r="AM142">
            <v>0</v>
          </cell>
          <cell r="AN142">
            <v>0</v>
          </cell>
          <cell r="AO142">
            <v>112289</v>
          </cell>
          <cell r="AP142">
            <v>341887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1534950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1534950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1534950</v>
          </cell>
          <cell r="GQ142">
            <v>112289</v>
          </cell>
          <cell r="GR142">
            <v>0</v>
          </cell>
          <cell r="GS142">
            <v>1422661</v>
          </cell>
          <cell r="GT142">
            <v>1534950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1422661</v>
          </cell>
          <cell r="HM142">
            <v>0</v>
          </cell>
          <cell r="HN142">
            <v>1422661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1374167</v>
          </cell>
          <cell r="HU142">
            <v>0</v>
          </cell>
          <cell r="HV142">
            <v>21263</v>
          </cell>
          <cell r="HW142">
            <v>0</v>
          </cell>
          <cell r="HX142">
            <v>0</v>
          </cell>
          <cell r="HY142">
            <v>27231</v>
          </cell>
          <cell r="HZ142">
            <v>1422661</v>
          </cell>
        </row>
        <row r="143">
          <cell r="A143">
            <v>12420774</v>
          </cell>
          <cell r="B143" t="str">
            <v>Hôpital Santa Cabrini</v>
          </cell>
          <cell r="C143">
            <v>6</v>
          </cell>
          <cell r="D143">
            <v>0</v>
          </cell>
          <cell r="E143">
            <v>0</v>
          </cell>
          <cell r="F143">
            <v>0</v>
          </cell>
          <cell r="G143">
            <v>25000</v>
          </cell>
          <cell r="H143">
            <v>22329</v>
          </cell>
          <cell r="I143">
            <v>18911</v>
          </cell>
          <cell r="J143">
            <v>0</v>
          </cell>
          <cell r="K143">
            <v>74959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141199</v>
          </cell>
          <cell r="AK143">
            <v>0</v>
          </cell>
          <cell r="AL143">
            <v>208797</v>
          </cell>
          <cell r="AM143">
            <v>0</v>
          </cell>
          <cell r="AN143">
            <v>0</v>
          </cell>
          <cell r="AO143">
            <v>208797</v>
          </cell>
          <cell r="AP143">
            <v>349996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39344</v>
          </cell>
          <cell r="FJ143">
            <v>11956</v>
          </cell>
          <cell r="FK143">
            <v>8864</v>
          </cell>
          <cell r="FL143">
            <v>44980</v>
          </cell>
          <cell r="FM143">
            <v>6240</v>
          </cell>
          <cell r="FN143">
            <v>40256</v>
          </cell>
          <cell r="FO143">
            <v>341</v>
          </cell>
          <cell r="FP143">
            <v>5606</v>
          </cell>
          <cell r="FQ143">
            <v>1000</v>
          </cell>
          <cell r="FR143">
            <v>2557</v>
          </cell>
          <cell r="FS143">
            <v>550</v>
          </cell>
          <cell r="FT143">
            <v>147</v>
          </cell>
          <cell r="FU143">
            <v>20983</v>
          </cell>
          <cell r="FV143">
            <v>120</v>
          </cell>
          <cell r="FW143">
            <v>678</v>
          </cell>
          <cell r="FX143">
            <v>18191</v>
          </cell>
          <cell r="FY143">
            <v>108</v>
          </cell>
          <cell r="FZ143">
            <v>33</v>
          </cell>
          <cell r="GA143">
            <v>3924</v>
          </cell>
          <cell r="GB143">
            <v>26</v>
          </cell>
          <cell r="GC143">
            <v>1000</v>
          </cell>
          <cell r="GD143">
            <v>1893</v>
          </cell>
          <cell r="GE143">
            <v>5959983</v>
          </cell>
          <cell r="GF143">
            <v>193088</v>
          </cell>
          <cell r="GG143">
            <v>6361868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6361868</v>
          </cell>
          <cell r="GQ143">
            <v>208797</v>
          </cell>
          <cell r="GR143">
            <v>0</v>
          </cell>
          <cell r="GS143">
            <v>6153071</v>
          </cell>
          <cell r="GT143">
            <v>6361868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60594</v>
          </cell>
          <cell r="HK143">
            <v>0</v>
          </cell>
          <cell r="HL143">
            <v>6153071</v>
          </cell>
          <cell r="HM143">
            <v>47799</v>
          </cell>
          <cell r="HN143">
            <v>6261464</v>
          </cell>
          <cell r="HO143">
            <v>60594</v>
          </cell>
          <cell r="HP143">
            <v>0</v>
          </cell>
          <cell r="HQ143">
            <v>60594</v>
          </cell>
          <cell r="HR143">
            <v>0</v>
          </cell>
          <cell r="HS143">
            <v>0</v>
          </cell>
          <cell r="HT143">
            <v>5924569</v>
          </cell>
          <cell r="HU143">
            <v>0</v>
          </cell>
          <cell r="HV143">
            <v>228502</v>
          </cell>
          <cell r="HW143">
            <v>21498</v>
          </cell>
          <cell r="HX143">
            <v>26301</v>
          </cell>
          <cell r="HY143">
            <v>0</v>
          </cell>
          <cell r="HZ143">
            <v>6200870</v>
          </cell>
        </row>
        <row r="144">
          <cell r="A144">
            <v>12431656</v>
          </cell>
          <cell r="B144" t="str">
            <v>Inst. de cardiologie Montréal</v>
          </cell>
          <cell r="C144">
            <v>6</v>
          </cell>
          <cell r="D144">
            <v>0</v>
          </cell>
          <cell r="E144">
            <v>35886</v>
          </cell>
          <cell r="F144">
            <v>81983</v>
          </cell>
          <cell r="G144">
            <v>42016</v>
          </cell>
          <cell r="H144">
            <v>62956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222841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222841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514854</v>
          </cell>
          <cell r="FB144">
            <v>10124</v>
          </cell>
          <cell r="FC144">
            <v>28689809</v>
          </cell>
          <cell r="FD144">
            <v>35229360</v>
          </cell>
          <cell r="FE144">
            <v>34446561</v>
          </cell>
          <cell r="FF144">
            <v>0</v>
          </cell>
          <cell r="FG144">
            <v>782799</v>
          </cell>
          <cell r="FH144">
            <v>35229360</v>
          </cell>
          <cell r="FI144">
            <v>514854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23749809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24264663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24264663</v>
          </cell>
          <cell r="GQ144">
            <v>0</v>
          </cell>
          <cell r="GR144">
            <v>514854</v>
          </cell>
          <cell r="GS144">
            <v>23749809</v>
          </cell>
          <cell r="GT144">
            <v>24264663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332827</v>
          </cell>
          <cell r="HK144">
            <v>19714609</v>
          </cell>
          <cell r="HL144">
            <v>23749809</v>
          </cell>
          <cell r="HM144">
            <v>5582220</v>
          </cell>
          <cell r="HN144">
            <v>49379465</v>
          </cell>
          <cell r="HO144">
            <v>332827</v>
          </cell>
          <cell r="HP144">
            <v>0</v>
          </cell>
          <cell r="HQ144">
            <v>332827</v>
          </cell>
          <cell r="HR144">
            <v>19714609</v>
          </cell>
          <cell r="HS144">
            <v>19714609</v>
          </cell>
          <cell r="HT144">
            <v>23749809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5582220</v>
          </cell>
          <cell r="HZ144">
            <v>29332029</v>
          </cell>
        </row>
        <row r="145">
          <cell r="A145">
            <v>12452645</v>
          </cell>
          <cell r="B145" t="str">
            <v>Hôp. Marie-Clarac Srs Charit.</v>
          </cell>
          <cell r="C145">
            <v>6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224958</v>
          </cell>
          <cell r="AM145">
            <v>0</v>
          </cell>
          <cell r="AN145">
            <v>0</v>
          </cell>
          <cell r="AO145">
            <v>224958</v>
          </cell>
          <cell r="AP145">
            <v>224958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222503</v>
          </cell>
          <cell r="FJ145">
            <v>2455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224958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224958</v>
          </cell>
          <cell r="GQ145">
            <v>224958</v>
          </cell>
          <cell r="GR145">
            <v>0</v>
          </cell>
          <cell r="GS145">
            <v>0</v>
          </cell>
          <cell r="GT145">
            <v>224958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</row>
        <row r="146">
          <cell r="A146">
            <v>12453676</v>
          </cell>
          <cell r="B146" t="str">
            <v>Clin. comm. Pointe St-Charles</v>
          </cell>
          <cell r="C146">
            <v>6</v>
          </cell>
          <cell r="D146">
            <v>30000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13124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43124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43124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</row>
        <row r="147">
          <cell r="A147">
            <v>12469490</v>
          </cell>
          <cell r="B147" t="str">
            <v>Clair Foyer inc.</v>
          </cell>
          <cell r="C147">
            <v>8</v>
          </cell>
          <cell r="D147">
            <v>0</v>
          </cell>
          <cell r="E147">
            <v>0</v>
          </cell>
          <cell r="F147">
            <v>158702</v>
          </cell>
          <cell r="G147">
            <v>3959</v>
          </cell>
          <cell r="H147">
            <v>1144486</v>
          </cell>
          <cell r="I147">
            <v>1383</v>
          </cell>
          <cell r="J147">
            <v>0</v>
          </cell>
          <cell r="K147">
            <v>71500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1380030</v>
          </cell>
          <cell r="AK147">
            <v>0</v>
          </cell>
          <cell r="AL147">
            <v>0</v>
          </cell>
          <cell r="AM147">
            <v>3062280</v>
          </cell>
          <cell r="AN147">
            <v>0</v>
          </cell>
          <cell r="AO147">
            <v>3062280</v>
          </cell>
          <cell r="AP147">
            <v>4442310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142498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142498</v>
          </cell>
          <cell r="FA147">
            <v>0</v>
          </cell>
          <cell r="FB147">
            <v>0</v>
          </cell>
          <cell r="FC147">
            <v>0</v>
          </cell>
          <cell r="FD147">
            <v>142498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4834</v>
          </cell>
          <cell r="HK147">
            <v>0</v>
          </cell>
          <cell r="HL147">
            <v>0</v>
          </cell>
          <cell r="HM147">
            <v>0</v>
          </cell>
          <cell r="HN147">
            <v>4834</v>
          </cell>
          <cell r="HO147">
            <v>0</v>
          </cell>
          <cell r="HP147">
            <v>4834</v>
          </cell>
          <cell r="HQ147">
            <v>4834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</row>
        <row r="148">
          <cell r="A148">
            <v>12475976</v>
          </cell>
          <cell r="B148" t="str">
            <v>Hôpital du Sacré-Coeur de Mtrl</v>
          </cell>
          <cell r="C148">
            <v>6</v>
          </cell>
          <cell r="D148">
            <v>0</v>
          </cell>
          <cell r="E148">
            <v>16332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16332</v>
          </cell>
          <cell r="AK148">
            <v>0</v>
          </cell>
          <cell r="AL148">
            <v>356112</v>
          </cell>
          <cell r="AM148">
            <v>0</v>
          </cell>
          <cell r="AN148">
            <v>24830</v>
          </cell>
          <cell r="AO148">
            <v>380942</v>
          </cell>
          <cell r="AP148">
            <v>397274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603939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M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603939</v>
          </cell>
          <cell r="FA148">
            <v>0</v>
          </cell>
          <cell r="FB148">
            <v>0</v>
          </cell>
          <cell r="FC148">
            <v>8202104</v>
          </cell>
          <cell r="FD148">
            <v>8806043</v>
          </cell>
          <cell r="FE148">
            <v>6906655</v>
          </cell>
          <cell r="FF148">
            <v>0</v>
          </cell>
          <cell r="FG148">
            <v>1295449</v>
          </cell>
          <cell r="FH148">
            <v>8202104</v>
          </cell>
          <cell r="FI148">
            <v>9523369</v>
          </cell>
          <cell r="FJ148">
            <v>356112</v>
          </cell>
          <cell r="FK148">
            <v>0</v>
          </cell>
          <cell r="FL148">
            <v>0</v>
          </cell>
          <cell r="FM148">
            <v>0</v>
          </cell>
          <cell r="FN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9879481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9879481</v>
          </cell>
          <cell r="GQ148">
            <v>356112</v>
          </cell>
          <cell r="GR148">
            <v>0</v>
          </cell>
          <cell r="GS148">
            <v>9523369</v>
          </cell>
          <cell r="GT148">
            <v>9879481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131523</v>
          </cell>
          <cell r="HL148">
            <v>9523369</v>
          </cell>
          <cell r="HM148">
            <v>0</v>
          </cell>
          <cell r="HN148">
            <v>9654892</v>
          </cell>
          <cell r="HO148">
            <v>0</v>
          </cell>
          <cell r="HP148">
            <v>0</v>
          </cell>
          <cell r="HQ148">
            <v>0</v>
          </cell>
          <cell r="HR148">
            <v>131523</v>
          </cell>
          <cell r="HS148">
            <v>131523</v>
          </cell>
          <cell r="HT148">
            <v>6843141</v>
          </cell>
          <cell r="HU148">
            <v>0</v>
          </cell>
          <cell r="HV148">
            <v>868235</v>
          </cell>
          <cell r="HW148">
            <v>0</v>
          </cell>
          <cell r="HX148">
            <v>0</v>
          </cell>
          <cell r="HY148">
            <v>1811993</v>
          </cell>
          <cell r="HZ148">
            <v>9523369</v>
          </cell>
        </row>
        <row r="149">
          <cell r="A149">
            <v>12526240</v>
          </cell>
          <cell r="B149" t="str">
            <v>Centre réadapt. CRDITED MCQ-IU</v>
          </cell>
          <cell r="C149">
            <v>4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30123</v>
          </cell>
          <cell r="S149">
            <v>924</v>
          </cell>
          <cell r="T149">
            <v>123432</v>
          </cell>
          <cell r="U149">
            <v>62611</v>
          </cell>
          <cell r="V149">
            <v>0</v>
          </cell>
          <cell r="W149">
            <v>56250</v>
          </cell>
          <cell r="X149">
            <v>17519</v>
          </cell>
          <cell r="Y149">
            <v>0</v>
          </cell>
          <cell r="Z149">
            <v>15637</v>
          </cell>
          <cell r="AA149">
            <v>92262</v>
          </cell>
          <cell r="AB149">
            <v>5600</v>
          </cell>
          <cell r="AC149">
            <v>5000</v>
          </cell>
          <cell r="AD149">
            <v>0</v>
          </cell>
          <cell r="AE149">
            <v>100360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509718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509718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16429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330660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347089</v>
          </cell>
          <cell r="FA149">
            <v>0</v>
          </cell>
          <cell r="FB149">
            <v>265575</v>
          </cell>
          <cell r="FC149">
            <v>53811</v>
          </cell>
          <cell r="FD149">
            <v>666475</v>
          </cell>
          <cell r="FE149">
            <v>319386</v>
          </cell>
          <cell r="FF149">
            <v>0</v>
          </cell>
          <cell r="FG149">
            <v>0</v>
          </cell>
          <cell r="FH149">
            <v>319386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>
            <v>0</v>
          </cell>
          <cell r="FN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446088</v>
          </cell>
          <cell r="HK149">
            <v>0</v>
          </cell>
          <cell r="HL149">
            <v>0</v>
          </cell>
          <cell r="HM149">
            <v>0</v>
          </cell>
          <cell r="HN149">
            <v>446088</v>
          </cell>
          <cell r="HO149">
            <v>0</v>
          </cell>
          <cell r="HP149">
            <v>446088</v>
          </cell>
          <cell r="HQ149">
            <v>446088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</row>
        <row r="150">
          <cell r="A150">
            <v>12536637</v>
          </cell>
          <cell r="B150" t="str">
            <v>Centre réadapt. CRDITED Estrie</v>
          </cell>
          <cell r="C150">
            <v>5</v>
          </cell>
          <cell r="D150">
            <v>58949</v>
          </cell>
          <cell r="E150">
            <v>8348</v>
          </cell>
          <cell r="F150">
            <v>165000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232297</v>
          </cell>
          <cell r="AK150">
            <v>0</v>
          </cell>
          <cell r="AL150">
            <v>0</v>
          </cell>
          <cell r="AM150">
            <v>17610</v>
          </cell>
          <cell r="AN150">
            <v>0</v>
          </cell>
          <cell r="AO150">
            <v>17610</v>
          </cell>
          <cell r="AP150">
            <v>249907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</row>
        <row r="151">
          <cell r="A151">
            <v>12549952</v>
          </cell>
          <cell r="B151" t="str">
            <v>Centre de réadaptation Estrie</v>
          </cell>
          <cell r="C151">
            <v>5</v>
          </cell>
          <cell r="D151">
            <v>10000</v>
          </cell>
          <cell r="E151">
            <v>15500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25500</v>
          </cell>
          <cell r="AK151">
            <v>0</v>
          </cell>
          <cell r="AL151">
            <v>0</v>
          </cell>
          <cell r="AM151">
            <v>0</v>
          </cell>
          <cell r="AN151">
            <v>3499</v>
          </cell>
          <cell r="AO151">
            <v>3499</v>
          </cell>
          <cell r="AP151">
            <v>28999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6730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6730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6730</v>
          </cell>
          <cell r="GQ151">
            <v>0</v>
          </cell>
          <cell r="GR151">
            <v>0</v>
          </cell>
          <cell r="GS151">
            <v>6730</v>
          </cell>
          <cell r="GT151">
            <v>6730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6730</v>
          </cell>
          <cell r="HM151">
            <v>0</v>
          </cell>
          <cell r="HN151">
            <v>6730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6730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6730</v>
          </cell>
        </row>
        <row r="152">
          <cell r="A152">
            <v>12562179</v>
          </cell>
          <cell r="B152" t="str">
            <v>Maison Elizabeth</v>
          </cell>
          <cell r="C152">
            <v>6</v>
          </cell>
          <cell r="D152">
            <v>0</v>
          </cell>
          <cell r="E152">
            <v>6640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6640</v>
          </cell>
          <cell r="AK152">
            <v>0</v>
          </cell>
          <cell r="AL152">
            <v>0</v>
          </cell>
          <cell r="AM152">
            <v>0</v>
          </cell>
          <cell r="AN152">
            <v>15294</v>
          </cell>
          <cell r="AO152">
            <v>15294</v>
          </cell>
          <cell r="AP152">
            <v>21934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</row>
        <row r="153">
          <cell r="A153">
            <v>12566279</v>
          </cell>
          <cell r="B153" t="str">
            <v>Cent. réadapt. Interval</v>
          </cell>
          <cell r="C153">
            <v>4</v>
          </cell>
          <cell r="D153">
            <v>22314</v>
          </cell>
          <cell r="E153">
            <v>0</v>
          </cell>
          <cell r="F153">
            <v>0</v>
          </cell>
          <cell r="G153">
            <v>0</v>
          </cell>
          <cell r="H153">
            <v>8850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15180</v>
          </cell>
          <cell r="AJ153">
            <v>46344</v>
          </cell>
          <cell r="AK153">
            <v>0</v>
          </cell>
          <cell r="AL153">
            <v>0</v>
          </cell>
          <cell r="AM153">
            <v>21737</v>
          </cell>
          <cell r="AN153">
            <v>6724</v>
          </cell>
          <cell r="AO153">
            <v>28461</v>
          </cell>
          <cell r="AP153">
            <v>74805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356365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356365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356365</v>
          </cell>
          <cell r="GQ153">
            <v>0</v>
          </cell>
          <cell r="GR153">
            <v>0</v>
          </cell>
          <cell r="GS153">
            <v>356365</v>
          </cell>
          <cell r="GT153">
            <v>356365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15180</v>
          </cell>
          <cell r="HH153">
            <v>0</v>
          </cell>
          <cell r="HI153">
            <v>15180</v>
          </cell>
          <cell r="HJ153">
            <v>16736</v>
          </cell>
          <cell r="HK153">
            <v>0</v>
          </cell>
          <cell r="HL153">
            <v>356365</v>
          </cell>
          <cell r="HM153">
            <v>0</v>
          </cell>
          <cell r="HN153">
            <v>373101</v>
          </cell>
          <cell r="HO153">
            <v>0</v>
          </cell>
          <cell r="HP153">
            <v>16736</v>
          </cell>
          <cell r="HQ153">
            <v>16736</v>
          </cell>
          <cell r="HR153">
            <v>0</v>
          </cell>
          <cell r="HS153">
            <v>0</v>
          </cell>
          <cell r="HT153">
            <v>356365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356365</v>
          </cell>
        </row>
        <row r="154">
          <cell r="A154">
            <v>12582292</v>
          </cell>
          <cell r="B154" t="str">
            <v>Cent. Miriam</v>
          </cell>
          <cell r="C154">
            <v>6</v>
          </cell>
          <cell r="D154">
            <v>1605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1605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1605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</row>
        <row r="155">
          <cell r="A155">
            <v>12599213</v>
          </cell>
          <cell r="B155" t="str">
            <v>Centre univ. santé McGill/CUSM</v>
          </cell>
          <cell r="C155">
            <v>6</v>
          </cell>
          <cell r="D155">
            <v>0</v>
          </cell>
          <cell r="E155">
            <v>149659</v>
          </cell>
          <cell r="F155">
            <v>403993</v>
          </cell>
          <cell r="G155">
            <v>285690</v>
          </cell>
          <cell r="H155">
            <v>81400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532677</v>
          </cell>
          <cell r="N155">
            <v>0</v>
          </cell>
          <cell r="O155">
            <v>161368</v>
          </cell>
          <cell r="P155">
            <v>47165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30685</v>
          </cell>
          <cell r="W155">
            <v>0</v>
          </cell>
          <cell r="X155">
            <v>0</v>
          </cell>
          <cell r="Y155">
            <v>0</v>
          </cell>
          <cell r="Z155">
            <v>36856</v>
          </cell>
          <cell r="AA155">
            <v>310000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413667</v>
          </cell>
          <cell r="AJ155">
            <v>2453160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2453160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50394815</v>
          </cell>
          <cell r="FB155">
            <v>2817510</v>
          </cell>
          <cell r="FC155">
            <v>44791496</v>
          </cell>
          <cell r="FD155">
            <v>98003821</v>
          </cell>
          <cell r="FE155">
            <v>47609006</v>
          </cell>
          <cell r="FF155">
            <v>0</v>
          </cell>
          <cell r="FG155">
            <v>50394815</v>
          </cell>
          <cell r="FH155">
            <v>98003821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50394815</v>
          </cell>
          <cell r="FN155">
            <v>0</v>
          </cell>
          <cell r="FO155">
            <v>30742323</v>
          </cell>
          <cell r="FP155">
            <v>0</v>
          </cell>
          <cell r="FQ155">
            <v>49165387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130302525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130302525</v>
          </cell>
          <cell r="GQ155">
            <v>0</v>
          </cell>
          <cell r="GR155">
            <v>50394815</v>
          </cell>
          <cell r="GS155">
            <v>79907710</v>
          </cell>
          <cell r="GT155">
            <v>130302525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413904</v>
          </cell>
          <cell r="HE155">
            <v>0</v>
          </cell>
          <cell r="HF155">
            <v>0</v>
          </cell>
          <cell r="HG155">
            <v>0</v>
          </cell>
          <cell r="HH155">
            <v>-237</v>
          </cell>
          <cell r="HI155">
            <v>413667</v>
          </cell>
          <cell r="HJ155">
            <v>0</v>
          </cell>
          <cell r="HK155">
            <v>98680608</v>
          </cell>
          <cell r="HL155">
            <v>79907710</v>
          </cell>
          <cell r="HM155">
            <v>3831209</v>
          </cell>
          <cell r="HN155">
            <v>182419527</v>
          </cell>
          <cell r="HO155">
            <v>0</v>
          </cell>
          <cell r="HP155">
            <v>0</v>
          </cell>
          <cell r="HQ155">
            <v>0</v>
          </cell>
          <cell r="HR155">
            <v>98680608</v>
          </cell>
          <cell r="HS155">
            <v>98680608</v>
          </cell>
          <cell r="HT155">
            <v>70637297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13101622</v>
          </cell>
          <cell r="HZ155">
            <v>83738919</v>
          </cell>
        </row>
        <row r="156">
          <cell r="A156">
            <v>12621090</v>
          </cell>
          <cell r="B156" t="str">
            <v>Cent. jeun. Gaspésie/Les Iles</v>
          </cell>
          <cell r="C156">
            <v>11</v>
          </cell>
          <cell r="D156">
            <v>50000</v>
          </cell>
          <cell r="E156">
            <v>0</v>
          </cell>
          <cell r="F156">
            <v>0</v>
          </cell>
          <cell r="G156">
            <v>51076</v>
          </cell>
          <cell r="H156">
            <v>0</v>
          </cell>
          <cell r="I156">
            <v>0</v>
          </cell>
          <cell r="J156">
            <v>5960</v>
          </cell>
          <cell r="K156">
            <v>42703</v>
          </cell>
          <cell r="L156">
            <v>17738</v>
          </cell>
          <cell r="M156">
            <v>0</v>
          </cell>
          <cell r="N156">
            <v>0</v>
          </cell>
          <cell r="O156">
            <v>0</v>
          </cell>
          <cell r="P156">
            <v>368727</v>
          </cell>
          <cell r="Q156">
            <v>15000</v>
          </cell>
          <cell r="R156">
            <v>102993</v>
          </cell>
          <cell r="S156">
            <v>131147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785344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785344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</row>
        <row r="157">
          <cell r="A157">
            <v>12625653</v>
          </cell>
          <cell r="B157" t="str">
            <v>Cent.réadap.dépendance Estrie</v>
          </cell>
          <cell r="C157">
            <v>5</v>
          </cell>
          <cell r="D157">
            <v>33594</v>
          </cell>
          <cell r="E157">
            <v>10000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43594</v>
          </cell>
          <cell r="AK157">
            <v>0</v>
          </cell>
          <cell r="AL157">
            <v>0</v>
          </cell>
          <cell r="AM157">
            <v>0</v>
          </cell>
          <cell r="AN157">
            <v>32883</v>
          </cell>
          <cell r="AO157">
            <v>32883</v>
          </cell>
          <cell r="AP157">
            <v>76477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26921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13612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>
            <v>40533</v>
          </cell>
          <cell r="FA157">
            <v>0</v>
          </cell>
          <cell r="FB157">
            <v>0</v>
          </cell>
          <cell r="FC157">
            <v>0</v>
          </cell>
          <cell r="FD157">
            <v>40533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</row>
        <row r="158">
          <cell r="A158">
            <v>12652384</v>
          </cell>
          <cell r="B158" t="str">
            <v>Hâvre-Jeunesse</v>
          </cell>
          <cell r="C158">
            <v>6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>
            <v>0</v>
          </cell>
          <cell r="FN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</row>
        <row r="159">
          <cell r="A159">
            <v>12653192</v>
          </cell>
          <cell r="B159" t="str">
            <v>CHSLD HEATHER 1</v>
          </cell>
          <cell r="C159">
            <v>14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  <cell r="FS159">
            <v>0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0</v>
          </cell>
          <cell r="FZ159">
            <v>0</v>
          </cell>
          <cell r="GA159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</row>
        <row r="160">
          <cell r="A160">
            <v>12685608</v>
          </cell>
          <cell r="B160" t="str">
            <v>L'Hôp. gén. juif Sir M.B.Davis</v>
          </cell>
          <cell r="C160">
            <v>6</v>
          </cell>
          <cell r="D160">
            <v>0</v>
          </cell>
          <cell r="E160">
            <v>502739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502739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502739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948169</v>
          </cell>
          <cell r="FC160">
            <v>37692727</v>
          </cell>
          <cell r="FD160">
            <v>39778387</v>
          </cell>
          <cell r="FE160">
            <v>39778387</v>
          </cell>
          <cell r="FF160">
            <v>0</v>
          </cell>
          <cell r="FG160">
            <v>0</v>
          </cell>
          <cell r="FH160">
            <v>39778387</v>
          </cell>
          <cell r="FI160">
            <v>0</v>
          </cell>
          <cell r="FJ160">
            <v>0</v>
          </cell>
          <cell r="FK160">
            <v>76898637</v>
          </cell>
          <cell r="FL160">
            <v>0</v>
          </cell>
          <cell r="FM160">
            <v>0</v>
          </cell>
          <cell r="FN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76898637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76898637</v>
          </cell>
          <cell r="GQ160">
            <v>0</v>
          </cell>
          <cell r="GR160">
            <v>0</v>
          </cell>
          <cell r="GS160">
            <v>76898637</v>
          </cell>
          <cell r="GT160">
            <v>76898637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76898637</v>
          </cell>
          <cell r="HM160">
            <v>0</v>
          </cell>
          <cell r="HN160">
            <v>76898637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76898637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76898637</v>
          </cell>
        </row>
        <row r="161">
          <cell r="A161">
            <v>12694659</v>
          </cell>
          <cell r="B161" t="str">
            <v>CHU Ste-Justine</v>
          </cell>
          <cell r="C161">
            <v>6</v>
          </cell>
          <cell r="D161">
            <v>165858</v>
          </cell>
          <cell r="E161">
            <v>150952</v>
          </cell>
          <cell r="F161">
            <v>27142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80302</v>
          </cell>
          <cell r="U161">
            <v>0</v>
          </cell>
          <cell r="V161">
            <v>419708</v>
          </cell>
          <cell r="W161">
            <v>0</v>
          </cell>
          <cell r="X161">
            <v>33590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877552</v>
          </cell>
          <cell r="AK161">
            <v>4180</v>
          </cell>
          <cell r="AL161">
            <v>12788407</v>
          </cell>
          <cell r="AM161">
            <v>0</v>
          </cell>
          <cell r="AN161">
            <v>28333</v>
          </cell>
          <cell r="AO161">
            <v>12820920</v>
          </cell>
          <cell r="AP161">
            <v>13698472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51163</v>
          </cell>
          <cell r="EV161">
            <v>796</v>
          </cell>
          <cell r="EW161">
            <v>183560</v>
          </cell>
          <cell r="EX161">
            <v>202956</v>
          </cell>
          <cell r="EY161">
            <v>7272</v>
          </cell>
          <cell r="EZ161">
            <v>445747</v>
          </cell>
          <cell r="FA161">
            <v>6567105</v>
          </cell>
          <cell r="FB161">
            <v>1129389</v>
          </cell>
          <cell r="FC161">
            <v>15749392</v>
          </cell>
          <cell r="FD161">
            <v>32289843</v>
          </cell>
          <cell r="FE161">
            <v>31844096</v>
          </cell>
          <cell r="FF161">
            <v>0</v>
          </cell>
          <cell r="FG161">
            <v>0</v>
          </cell>
          <cell r="FH161">
            <v>31844096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6567105</v>
          </cell>
          <cell r="GJ161">
            <v>68323099</v>
          </cell>
          <cell r="GK161">
            <v>0</v>
          </cell>
          <cell r="GL161">
            <v>0</v>
          </cell>
          <cell r="GM161">
            <v>0</v>
          </cell>
          <cell r="GN161">
            <v>12788407</v>
          </cell>
          <cell r="GO161">
            <v>87678611</v>
          </cell>
          <cell r="GP161">
            <v>87678611</v>
          </cell>
          <cell r="GQ161">
            <v>12788407</v>
          </cell>
          <cell r="GR161">
            <v>6567105</v>
          </cell>
          <cell r="GS161">
            <v>68323099</v>
          </cell>
          <cell r="GT161">
            <v>87678611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23542</v>
          </cell>
          <cell r="HK161">
            <v>3279432</v>
          </cell>
          <cell r="HL161">
            <v>68323099</v>
          </cell>
          <cell r="HM161">
            <v>436668</v>
          </cell>
          <cell r="HN161">
            <v>72062741</v>
          </cell>
          <cell r="HO161">
            <v>23542</v>
          </cell>
          <cell r="HP161">
            <v>0</v>
          </cell>
          <cell r="HQ161">
            <v>23542</v>
          </cell>
          <cell r="HR161">
            <v>3279432</v>
          </cell>
          <cell r="HS161">
            <v>3279432</v>
          </cell>
          <cell r="HT161">
            <v>66051067</v>
          </cell>
          <cell r="HU161">
            <v>0</v>
          </cell>
          <cell r="HV161">
            <v>2272032</v>
          </cell>
          <cell r="HW161">
            <v>436668</v>
          </cell>
          <cell r="HX161">
            <v>0</v>
          </cell>
          <cell r="HY161">
            <v>0</v>
          </cell>
          <cell r="HZ161">
            <v>68759767</v>
          </cell>
        </row>
        <row r="162">
          <cell r="A162">
            <v>12704573</v>
          </cell>
          <cell r="B162" t="str">
            <v>La Résidence de Lachute</v>
          </cell>
          <cell r="C162">
            <v>15</v>
          </cell>
          <cell r="D162">
            <v>0</v>
          </cell>
          <cell r="E162">
            <v>0</v>
          </cell>
          <cell r="F162">
            <v>0</v>
          </cell>
          <cell r="G162">
            <v>3120</v>
          </cell>
          <cell r="H162">
            <v>0</v>
          </cell>
          <cell r="I162">
            <v>0</v>
          </cell>
          <cell r="J162">
            <v>0</v>
          </cell>
          <cell r="K162">
            <v>3448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6568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6568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33819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33819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33819</v>
          </cell>
          <cell r="GQ162">
            <v>0</v>
          </cell>
          <cell r="GR162">
            <v>0</v>
          </cell>
          <cell r="GS162">
            <v>33819</v>
          </cell>
          <cell r="GT162">
            <v>33819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33819</v>
          </cell>
          <cell r="HM162">
            <v>0</v>
          </cell>
          <cell r="HN162">
            <v>33819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33819</v>
          </cell>
          <cell r="HZ162">
            <v>33819</v>
          </cell>
        </row>
        <row r="163">
          <cell r="A163">
            <v>12730628</v>
          </cell>
          <cell r="B163" t="str">
            <v>C. santé Tulattavik Ungava</v>
          </cell>
          <cell r="C163">
            <v>17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7782</v>
          </cell>
          <cell r="AO163">
            <v>7782</v>
          </cell>
          <cell r="AP163">
            <v>7782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</row>
        <row r="164">
          <cell r="A164">
            <v>12745725</v>
          </cell>
          <cell r="B164" t="str">
            <v>C.H. de St. Mary</v>
          </cell>
          <cell r="C164">
            <v>6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168411</v>
          </cell>
          <cell r="AO164">
            <v>168411</v>
          </cell>
          <cell r="AP164">
            <v>168411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373201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373201</v>
          </cell>
          <cell r="FA164">
            <v>815787</v>
          </cell>
          <cell r="FB164">
            <v>0</v>
          </cell>
          <cell r="FC164">
            <v>1642038</v>
          </cell>
          <cell r="FD164">
            <v>2831026</v>
          </cell>
          <cell r="FE164">
            <v>1119573</v>
          </cell>
          <cell r="FF164">
            <v>0</v>
          </cell>
          <cell r="FG164">
            <v>1338252</v>
          </cell>
          <cell r="FH164">
            <v>2457825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815787</v>
          </cell>
          <cell r="GG164">
            <v>815787</v>
          </cell>
          <cell r="GH164">
            <v>11037261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11037261</v>
          </cell>
          <cell r="GP164">
            <v>11853048</v>
          </cell>
          <cell r="GQ164">
            <v>0</v>
          </cell>
          <cell r="GR164">
            <v>815787</v>
          </cell>
          <cell r="GS164">
            <v>11037261</v>
          </cell>
          <cell r="GT164">
            <v>11853048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11037261</v>
          </cell>
          <cell r="HM164">
            <v>0</v>
          </cell>
          <cell r="HN164">
            <v>11037261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9749041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1288220</v>
          </cell>
          <cell r="HZ164">
            <v>11037261</v>
          </cell>
        </row>
        <row r="165">
          <cell r="A165">
            <v>12777694</v>
          </cell>
          <cell r="B165" t="str">
            <v>Centre réadapt. La Maison</v>
          </cell>
          <cell r="C165">
            <v>8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6753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6753</v>
          </cell>
          <cell r="AK165">
            <v>0</v>
          </cell>
          <cell r="AL165">
            <v>656219</v>
          </cell>
          <cell r="AM165">
            <v>0</v>
          </cell>
          <cell r="AN165">
            <v>0</v>
          </cell>
          <cell r="AO165">
            <v>656219</v>
          </cell>
          <cell r="AP165">
            <v>662972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656219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656219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656219</v>
          </cell>
          <cell r="GQ165">
            <v>656219</v>
          </cell>
          <cell r="GR165">
            <v>0</v>
          </cell>
          <cell r="GS165">
            <v>0</v>
          </cell>
          <cell r="GT165">
            <v>656219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</row>
        <row r="166">
          <cell r="A166">
            <v>12788907</v>
          </cell>
          <cell r="B166" t="str">
            <v>Pavillon du Parc</v>
          </cell>
          <cell r="C166">
            <v>7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8024</v>
          </cell>
          <cell r="AM166">
            <v>0</v>
          </cell>
          <cell r="AN166">
            <v>0</v>
          </cell>
          <cell r="AO166">
            <v>8024</v>
          </cell>
          <cell r="AP166">
            <v>8024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1687</v>
          </cell>
          <cell r="FJ166">
            <v>6337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8024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8024</v>
          </cell>
          <cell r="GQ166">
            <v>8024</v>
          </cell>
          <cell r="GR166">
            <v>0</v>
          </cell>
          <cell r="GS166">
            <v>0</v>
          </cell>
          <cell r="GT166">
            <v>8024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</row>
        <row r="167">
          <cell r="A167">
            <v>12797577</v>
          </cell>
          <cell r="B167" t="str">
            <v>Inst. Philippe-Pinel Montréal</v>
          </cell>
          <cell r="C167">
            <v>6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18218</v>
          </cell>
          <cell r="AO167">
            <v>18218</v>
          </cell>
          <cell r="AP167">
            <v>18218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59525</v>
          </cell>
          <cell r="FB167">
            <v>17649</v>
          </cell>
          <cell r="FC167">
            <v>125286</v>
          </cell>
          <cell r="FD167">
            <v>202460</v>
          </cell>
          <cell r="FE167">
            <v>142935</v>
          </cell>
          <cell r="FF167">
            <v>0</v>
          </cell>
          <cell r="FG167">
            <v>59525</v>
          </cell>
          <cell r="FH167">
            <v>202460</v>
          </cell>
          <cell r="FI167">
            <v>0</v>
          </cell>
          <cell r="FJ167">
            <v>0</v>
          </cell>
          <cell r="FK167">
            <v>4522</v>
          </cell>
          <cell r="FL167">
            <v>15310</v>
          </cell>
          <cell r="FM167">
            <v>39693</v>
          </cell>
          <cell r="FN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59525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59525</v>
          </cell>
          <cell r="GQ167">
            <v>0</v>
          </cell>
          <cell r="GR167">
            <v>59525</v>
          </cell>
          <cell r="GS167">
            <v>0</v>
          </cell>
          <cell r="GT167">
            <v>59525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189515</v>
          </cell>
          <cell r="HN167">
            <v>189515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64312</v>
          </cell>
          <cell r="HW167">
            <v>0</v>
          </cell>
          <cell r="HX167">
            <v>0</v>
          </cell>
          <cell r="HY167">
            <v>125203</v>
          </cell>
          <cell r="HZ167">
            <v>189515</v>
          </cell>
        </row>
        <row r="168">
          <cell r="A168">
            <v>12806592</v>
          </cell>
          <cell r="B168" t="str">
            <v>Hôpital Rivière-des-Prairies</v>
          </cell>
          <cell r="C168">
            <v>6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  <cell r="FA168">
            <v>341461</v>
          </cell>
          <cell r="FB168">
            <v>14361</v>
          </cell>
          <cell r="FC168">
            <v>145972</v>
          </cell>
          <cell r="FD168">
            <v>501794</v>
          </cell>
          <cell r="FE168">
            <v>375909</v>
          </cell>
          <cell r="FF168">
            <v>0</v>
          </cell>
          <cell r="FG168">
            <v>125885</v>
          </cell>
          <cell r="FH168">
            <v>501794</v>
          </cell>
          <cell r="FI168">
            <v>52821</v>
          </cell>
          <cell r="FJ168">
            <v>0</v>
          </cell>
          <cell r="FK168">
            <v>341461</v>
          </cell>
          <cell r="FL168">
            <v>32031</v>
          </cell>
          <cell r="FM168">
            <v>71468</v>
          </cell>
          <cell r="FN168">
            <v>98985</v>
          </cell>
          <cell r="FO168">
            <v>50887</v>
          </cell>
          <cell r="FP168">
            <v>25000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672653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672653</v>
          </cell>
          <cell r="GQ168">
            <v>0</v>
          </cell>
          <cell r="GR168">
            <v>341461</v>
          </cell>
          <cell r="GS168">
            <v>331192</v>
          </cell>
          <cell r="GT168">
            <v>672653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331192</v>
          </cell>
          <cell r="HM168">
            <v>0</v>
          </cell>
          <cell r="HN168">
            <v>331192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32031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299161</v>
          </cell>
          <cell r="HZ168">
            <v>331192</v>
          </cell>
        </row>
        <row r="169">
          <cell r="A169">
            <v>12825188</v>
          </cell>
          <cell r="B169" t="str">
            <v>Résidence Riviera inc.</v>
          </cell>
          <cell r="C169">
            <v>13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</row>
        <row r="170">
          <cell r="A170">
            <v>12848230</v>
          </cell>
          <cell r="B170" t="str">
            <v>Institut Raymond-Dewar</v>
          </cell>
          <cell r="C170">
            <v>6</v>
          </cell>
          <cell r="D170">
            <v>0</v>
          </cell>
          <cell r="E170">
            <v>0</v>
          </cell>
          <cell r="F170">
            <v>74500</v>
          </cell>
          <cell r="G170">
            <v>40223</v>
          </cell>
          <cell r="H170">
            <v>12500</v>
          </cell>
          <cell r="I170">
            <v>63542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-26273</v>
          </cell>
          <cell r="AJ170">
            <v>164492</v>
          </cell>
          <cell r="AK170">
            <v>0</v>
          </cell>
          <cell r="AL170">
            <v>58424</v>
          </cell>
          <cell r="AM170">
            <v>12357</v>
          </cell>
          <cell r="AN170">
            <v>19304</v>
          </cell>
          <cell r="AO170">
            <v>90085</v>
          </cell>
          <cell r="AP170">
            <v>254577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>
            <v>0</v>
          </cell>
          <cell r="FA170">
            <v>104208</v>
          </cell>
          <cell r="FB170">
            <v>0</v>
          </cell>
          <cell r="FC170">
            <v>6370</v>
          </cell>
          <cell r="FD170">
            <v>110578</v>
          </cell>
          <cell r="FE170">
            <v>104208</v>
          </cell>
          <cell r="FF170">
            <v>0</v>
          </cell>
          <cell r="FG170">
            <v>6370</v>
          </cell>
          <cell r="FH170">
            <v>110578</v>
          </cell>
          <cell r="FI170">
            <v>58424</v>
          </cell>
          <cell r="FJ170">
            <v>104208</v>
          </cell>
          <cell r="FK170">
            <v>0</v>
          </cell>
          <cell r="FL170">
            <v>0</v>
          </cell>
          <cell r="FM170">
            <v>0</v>
          </cell>
          <cell r="FN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1873</v>
          </cell>
          <cell r="GG170">
            <v>164505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164505</v>
          </cell>
          <cell r="GQ170">
            <v>58424</v>
          </cell>
          <cell r="GR170">
            <v>104208</v>
          </cell>
          <cell r="GS170">
            <v>1873</v>
          </cell>
          <cell r="GT170">
            <v>164505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-26273</v>
          </cell>
          <cell r="HI170">
            <v>-26273</v>
          </cell>
          <cell r="HJ170">
            <v>0</v>
          </cell>
          <cell r="HK170">
            <v>0</v>
          </cell>
          <cell r="HL170">
            <v>1873</v>
          </cell>
          <cell r="HM170">
            <v>0</v>
          </cell>
          <cell r="HN170">
            <v>1873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1873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1873</v>
          </cell>
        </row>
        <row r="171">
          <cell r="A171">
            <v>12892303</v>
          </cell>
          <cell r="B171" t="str">
            <v>L'Hôpital chinois de Montréal</v>
          </cell>
          <cell r="C171">
            <v>6</v>
          </cell>
          <cell r="D171">
            <v>0</v>
          </cell>
          <cell r="E171">
            <v>50000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50000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50000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102466</v>
          </cell>
          <cell r="FJ171">
            <v>45945</v>
          </cell>
          <cell r="FK171">
            <v>71956</v>
          </cell>
          <cell r="FL171">
            <v>6692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227059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227059</v>
          </cell>
          <cell r="GQ171">
            <v>0</v>
          </cell>
          <cell r="GR171">
            <v>0</v>
          </cell>
          <cell r="GS171">
            <v>227059</v>
          </cell>
          <cell r="GT171">
            <v>227059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227059</v>
          </cell>
          <cell r="HM171">
            <v>0</v>
          </cell>
          <cell r="HN171">
            <v>227059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227059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227059</v>
          </cell>
        </row>
        <row r="172">
          <cell r="A172">
            <v>12934659</v>
          </cell>
          <cell r="B172" t="str">
            <v>Hôpital Maisonneuve-Rosemont</v>
          </cell>
          <cell r="C172">
            <v>6</v>
          </cell>
          <cell r="D172">
            <v>0</v>
          </cell>
          <cell r="E172">
            <v>29440</v>
          </cell>
          <cell r="F172">
            <v>6421</v>
          </cell>
          <cell r="G172">
            <v>867103</v>
          </cell>
          <cell r="H172">
            <v>142255</v>
          </cell>
          <cell r="I172">
            <v>172825</v>
          </cell>
          <cell r="J172">
            <v>758126</v>
          </cell>
          <cell r="K172">
            <v>0</v>
          </cell>
          <cell r="L172">
            <v>16726</v>
          </cell>
          <cell r="M172">
            <v>0</v>
          </cell>
          <cell r="N172">
            <v>7093</v>
          </cell>
          <cell r="O172">
            <v>0</v>
          </cell>
          <cell r="P172">
            <v>77624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99156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153114</v>
          </cell>
          <cell r="AJ172">
            <v>2329883</v>
          </cell>
          <cell r="AK172">
            <v>0</v>
          </cell>
          <cell r="AL172">
            <v>0</v>
          </cell>
          <cell r="AM172">
            <v>20765</v>
          </cell>
          <cell r="AN172">
            <v>23316</v>
          </cell>
          <cell r="AO172">
            <v>44081</v>
          </cell>
          <cell r="AP172">
            <v>2373964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1221113</v>
          </cell>
          <cell r="FC172">
            <v>9429345</v>
          </cell>
          <cell r="FD172">
            <v>14137096</v>
          </cell>
          <cell r="FE172">
            <v>13137096</v>
          </cell>
          <cell r="FF172">
            <v>0</v>
          </cell>
          <cell r="FG172">
            <v>1000000</v>
          </cell>
          <cell r="FH172">
            <v>14137096</v>
          </cell>
          <cell r="FI172">
            <v>12956396</v>
          </cell>
          <cell r="FJ172">
            <v>9869645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22826041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22826041</v>
          </cell>
          <cell r="GQ172">
            <v>0</v>
          </cell>
          <cell r="GR172">
            <v>0</v>
          </cell>
          <cell r="GS172">
            <v>22826041</v>
          </cell>
          <cell r="GT172">
            <v>22826041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153114</v>
          </cell>
          <cell r="HI172">
            <v>153114</v>
          </cell>
          <cell r="HJ172">
            <v>0</v>
          </cell>
          <cell r="HK172">
            <v>390434</v>
          </cell>
          <cell r="HL172">
            <v>22826041</v>
          </cell>
          <cell r="HM172">
            <v>0</v>
          </cell>
          <cell r="HN172">
            <v>23216475</v>
          </cell>
          <cell r="HO172">
            <v>0</v>
          </cell>
          <cell r="HP172">
            <v>0</v>
          </cell>
          <cell r="HQ172">
            <v>0</v>
          </cell>
          <cell r="HR172">
            <v>390434</v>
          </cell>
          <cell r="HS172">
            <v>390434</v>
          </cell>
          <cell r="HT172">
            <v>12956396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9869645</v>
          </cell>
          <cell r="HZ172">
            <v>22826041</v>
          </cell>
        </row>
        <row r="173">
          <cell r="A173">
            <v>12979662</v>
          </cell>
          <cell r="B173" t="str">
            <v>Pavillon Ste-Marie inc.</v>
          </cell>
          <cell r="C173">
            <v>15</v>
          </cell>
          <cell r="D173">
            <v>0</v>
          </cell>
          <cell r="E173">
            <v>0</v>
          </cell>
          <cell r="F173">
            <v>5573</v>
          </cell>
          <cell r="G173">
            <v>10741</v>
          </cell>
          <cell r="H173">
            <v>-1492</v>
          </cell>
          <cell r="I173">
            <v>-3805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11017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11017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</row>
        <row r="174">
          <cell r="A174">
            <v>13000732</v>
          </cell>
          <cell r="B174" t="str">
            <v>Les Cèdres-C.A.pour pers.âgées</v>
          </cell>
          <cell r="C174">
            <v>6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</row>
        <row r="175">
          <cell r="A175">
            <v>13027073</v>
          </cell>
          <cell r="B175" t="str">
            <v>C. d'héb. du Boisé ltée</v>
          </cell>
          <cell r="C175">
            <v>3</v>
          </cell>
          <cell r="D175">
            <v>0</v>
          </cell>
          <cell r="E175">
            <v>1211</v>
          </cell>
          <cell r="F175">
            <v>2139</v>
          </cell>
          <cell r="G175">
            <v>32</v>
          </cell>
          <cell r="H175">
            <v>1147</v>
          </cell>
          <cell r="I175">
            <v>1361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5890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5890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</row>
        <row r="176">
          <cell r="A176">
            <v>13080791</v>
          </cell>
          <cell r="B176" t="str">
            <v>C.R. de l'Ouest de Montréal</v>
          </cell>
          <cell r="C176">
            <v>6</v>
          </cell>
          <cell r="D176">
            <v>27832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27832</v>
          </cell>
          <cell r="AK176">
            <v>0</v>
          </cell>
          <cell r="AL176">
            <v>25192</v>
          </cell>
          <cell r="AM176">
            <v>0</v>
          </cell>
          <cell r="AN176">
            <v>0</v>
          </cell>
          <cell r="AO176">
            <v>25192</v>
          </cell>
          <cell r="AP176">
            <v>53024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25192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25192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25192</v>
          </cell>
          <cell r="GQ176">
            <v>25192</v>
          </cell>
          <cell r="GR176">
            <v>0</v>
          </cell>
          <cell r="GS176">
            <v>0</v>
          </cell>
          <cell r="GT176">
            <v>25192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15489</v>
          </cell>
          <cell r="HN176">
            <v>15489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15489</v>
          </cell>
          <cell r="HX176">
            <v>0</v>
          </cell>
          <cell r="HY176">
            <v>0</v>
          </cell>
          <cell r="HZ176">
            <v>15489</v>
          </cell>
        </row>
        <row r="177">
          <cell r="A177">
            <v>13146477</v>
          </cell>
          <cell r="B177" t="str">
            <v>Corp CH gériatrique Maimonides</v>
          </cell>
          <cell r="C177">
            <v>6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3345704</v>
          </cell>
          <cell r="GG177">
            <v>3345704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3345704</v>
          </cell>
          <cell r="GQ177">
            <v>0</v>
          </cell>
          <cell r="GR177">
            <v>0</v>
          </cell>
          <cell r="GS177">
            <v>3345704</v>
          </cell>
          <cell r="GT177">
            <v>3345704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3345704</v>
          </cell>
          <cell r="HM177">
            <v>0</v>
          </cell>
          <cell r="HN177">
            <v>3345704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3345704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3345704</v>
          </cell>
        </row>
        <row r="178">
          <cell r="A178">
            <v>13160395</v>
          </cell>
          <cell r="B178" t="str">
            <v>CSSS de Sept-Iles</v>
          </cell>
          <cell r="C178">
            <v>9</v>
          </cell>
          <cell r="D178">
            <v>0</v>
          </cell>
          <cell r="E178">
            <v>0</v>
          </cell>
          <cell r="F178">
            <v>0</v>
          </cell>
          <cell r="G178">
            <v>43743</v>
          </cell>
          <cell r="H178">
            <v>0</v>
          </cell>
          <cell r="I178">
            <v>0</v>
          </cell>
          <cell r="J178">
            <v>145000</v>
          </cell>
          <cell r="K178">
            <v>45559</v>
          </cell>
          <cell r="L178">
            <v>200000</v>
          </cell>
          <cell r="M178">
            <v>40938</v>
          </cell>
          <cell r="N178">
            <v>0</v>
          </cell>
          <cell r="O178">
            <v>31479</v>
          </cell>
          <cell r="P178">
            <v>0</v>
          </cell>
          <cell r="Q178">
            <v>100000</v>
          </cell>
          <cell r="R178">
            <v>32000</v>
          </cell>
          <cell r="S178">
            <v>0</v>
          </cell>
          <cell r="T178">
            <v>0</v>
          </cell>
          <cell r="U178">
            <v>40000</v>
          </cell>
          <cell r="V178">
            <v>0</v>
          </cell>
          <cell r="W178">
            <v>90000</v>
          </cell>
          <cell r="X178">
            <v>0</v>
          </cell>
          <cell r="Y178">
            <v>10037</v>
          </cell>
          <cell r="Z178">
            <v>0</v>
          </cell>
          <cell r="AA178">
            <v>0</v>
          </cell>
          <cell r="AB178">
            <v>5838</v>
          </cell>
          <cell r="AC178">
            <v>10000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794594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794594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M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</v>
          </cell>
          <cell r="ES178">
            <v>0</v>
          </cell>
          <cell r="ET178">
            <v>0</v>
          </cell>
          <cell r="EU178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1270851</v>
          </cell>
          <cell r="FK178">
            <v>0</v>
          </cell>
          <cell r="FL178">
            <v>85085</v>
          </cell>
          <cell r="FM178">
            <v>0</v>
          </cell>
          <cell r="FN178">
            <v>408538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1764474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1764474</v>
          </cell>
          <cell r="GQ178">
            <v>0</v>
          </cell>
          <cell r="GR178">
            <v>0</v>
          </cell>
          <cell r="GS178">
            <v>1764474</v>
          </cell>
          <cell r="GT178">
            <v>1764474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3244407</v>
          </cell>
          <cell r="HK178">
            <v>0</v>
          </cell>
          <cell r="HL178">
            <v>1764474</v>
          </cell>
          <cell r="HM178">
            <v>67817</v>
          </cell>
          <cell r="HN178">
            <v>5076698</v>
          </cell>
          <cell r="HO178">
            <v>3225543</v>
          </cell>
          <cell r="HP178">
            <v>18864</v>
          </cell>
          <cell r="HQ178">
            <v>3244407</v>
          </cell>
          <cell r="HR178">
            <v>0</v>
          </cell>
          <cell r="HS178">
            <v>0</v>
          </cell>
          <cell r="HT178">
            <v>1764474</v>
          </cell>
          <cell r="HU178">
            <v>0</v>
          </cell>
          <cell r="HV178">
            <v>0</v>
          </cell>
          <cell r="HW178">
            <v>0</v>
          </cell>
          <cell r="HX178">
            <v>67817</v>
          </cell>
          <cell r="HY178">
            <v>0</v>
          </cell>
          <cell r="HZ178">
            <v>1832291</v>
          </cell>
        </row>
        <row r="179">
          <cell r="A179">
            <v>13294020</v>
          </cell>
          <cell r="B179" t="str">
            <v>CSSS de la Basse-Côte-Nord</v>
          </cell>
          <cell r="C179">
            <v>9</v>
          </cell>
          <cell r="D179">
            <v>0</v>
          </cell>
          <cell r="E179">
            <v>0</v>
          </cell>
          <cell r="F179">
            <v>34847</v>
          </cell>
          <cell r="G179">
            <v>4670</v>
          </cell>
          <cell r="H179">
            <v>1519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41036</v>
          </cell>
          <cell r="AK179">
            <v>0</v>
          </cell>
          <cell r="AL179">
            <v>0</v>
          </cell>
          <cell r="AM179">
            <v>0</v>
          </cell>
          <cell r="AN179">
            <v>77153</v>
          </cell>
          <cell r="AO179">
            <v>77153</v>
          </cell>
          <cell r="AP179">
            <v>118189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4000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>
            <v>4000</v>
          </cell>
          <cell r="FA179">
            <v>0</v>
          </cell>
          <cell r="FB179">
            <v>0</v>
          </cell>
          <cell r="FC179">
            <v>0</v>
          </cell>
          <cell r="FD179">
            <v>4000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23758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23758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23758</v>
          </cell>
          <cell r="GQ179">
            <v>0</v>
          </cell>
          <cell r="GR179">
            <v>0</v>
          </cell>
          <cell r="GS179">
            <v>23758</v>
          </cell>
          <cell r="GT179">
            <v>23758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281407</v>
          </cell>
          <cell r="HK179">
            <v>0</v>
          </cell>
          <cell r="HL179">
            <v>23758</v>
          </cell>
          <cell r="HM179">
            <v>0</v>
          </cell>
          <cell r="HN179">
            <v>305165</v>
          </cell>
          <cell r="HO179">
            <v>0</v>
          </cell>
          <cell r="HP179">
            <v>281407</v>
          </cell>
          <cell r="HQ179">
            <v>281407</v>
          </cell>
          <cell r="HR179">
            <v>0</v>
          </cell>
          <cell r="HS179">
            <v>0</v>
          </cell>
          <cell r="HT179">
            <v>23758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23758</v>
          </cell>
        </row>
        <row r="180">
          <cell r="A180">
            <v>13317037</v>
          </cell>
          <cell r="B180" t="str">
            <v>Pavillon Bellevue inc.</v>
          </cell>
          <cell r="C180">
            <v>12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4653</v>
          </cell>
          <cell r="AO180">
            <v>4653</v>
          </cell>
          <cell r="AP180">
            <v>4653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</row>
        <row r="181">
          <cell r="A181">
            <v>13469796</v>
          </cell>
          <cell r="B181" t="str">
            <v>Hôpital Mont-Sinaï</v>
          </cell>
          <cell r="C181">
            <v>6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103022</v>
          </cell>
          <cell r="FJ181">
            <v>263777</v>
          </cell>
          <cell r="FK181">
            <v>47845</v>
          </cell>
          <cell r="FL181">
            <v>110951</v>
          </cell>
          <cell r="FM181">
            <v>483561</v>
          </cell>
          <cell r="FN181">
            <v>86091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1095247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1095247</v>
          </cell>
          <cell r="GQ181">
            <v>0</v>
          </cell>
          <cell r="GR181">
            <v>0</v>
          </cell>
          <cell r="GS181">
            <v>1095247</v>
          </cell>
          <cell r="GT181">
            <v>1095247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1095247</v>
          </cell>
          <cell r="HM181">
            <v>0</v>
          </cell>
          <cell r="HN181">
            <v>1095247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1095247</v>
          </cell>
          <cell r="HZ181">
            <v>1095247</v>
          </cell>
        </row>
        <row r="182">
          <cell r="A182">
            <v>13504659</v>
          </cell>
          <cell r="B182" t="str">
            <v>Centre réadapt. Lucie-Bruneau</v>
          </cell>
          <cell r="C182">
            <v>6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64383</v>
          </cell>
          <cell r="AO182">
            <v>64383</v>
          </cell>
          <cell r="AP182">
            <v>64383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492761</v>
          </cell>
          <cell r="FC182">
            <v>636593</v>
          </cell>
          <cell r="FD182">
            <v>1129354</v>
          </cell>
          <cell r="FE182">
            <v>1129354</v>
          </cell>
          <cell r="FF182">
            <v>0</v>
          </cell>
          <cell r="FG182">
            <v>0</v>
          </cell>
          <cell r="FH182">
            <v>1129354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196269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196269</v>
          </cell>
          <cell r="GP182">
            <v>196269</v>
          </cell>
          <cell r="GQ182">
            <v>0</v>
          </cell>
          <cell r="GR182">
            <v>0</v>
          </cell>
          <cell r="GS182">
            <v>196269</v>
          </cell>
          <cell r="GT182">
            <v>196269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196269</v>
          </cell>
          <cell r="HM182">
            <v>0</v>
          </cell>
          <cell r="HN182">
            <v>196269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196269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196269</v>
          </cell>
        </row>
        <row r="183">
          <cell r="A183">
            <v>13506472</v>
          </cell>
          <cell r="B183" t="str">
            <v>Hôp.Shriners enfant (Québec)</v>
          </cell>
          <cell r="C183">
            <v>6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551934</v>
          </cell>
          <cell r="AN183">
            <v>0</v>
          </cell>
          <cell r="AO183">
            <v>551934</v>
          </cell>
          <cell r="AP183">
            <v>551934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</row>
        <row r="184">
          <cell r="A184">
            <v>13508718</v>
          </cell>
          <cell r="B184" t="str">
            <v>CSSS d'Argenteuil</v>
          </cell>
          <cell r="C184">
            <v>15</v>
          </cell>
          <cell r="D184">
            <v>0</v>
          </cell>
          <cell r="E184">
            <v>0</v>
          </cell>
          <cell r="F184">
            <v>15671</v>
          </cell>
          <cell r="G184">
            <v>35771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13123</v>
          </cell>
          <cell r="O184">
            <v>0</v>
          </cell>
          <cell r="P184">
            <v>0</v>
          </cell>
          <cell r="Q184">
            <v>0</v>
          </cell>
          <cell r="R184">
            <v>4293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6531</v>
          </cell>
          <cell r="X184">
            <v>171210</v>
          </cell>
          <cell r="Y184">
            <v>75000</v>
          </cell>
          <cell r="Z184">
            <v>69363</v>
          </cell>
          <cell r="AA184">
            <v>77000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467962</v>
          </cell>
          <cell r="AK184">
            <v>0</v>
          </cell>
          <cell r="AL184">
            <v>145255</v>
          </cell>
          <cell r="AM184">
            <v>0</v>
          </cell>
          <cell r="AN184">
            <v>0</v>
          </cell>
          <cell r="AO184">
            <v>145255</v>
          </cell>
          <cell r="AP184">
            <v>613217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150072</v>
          </cell>
          <cell r="FK184">
            <v>1510481</v>
          </cell>
          <cell r="FL184">
            <v>144185</v>
          </cell>
          <cell r="FM184">
            <v>0</v>
          </cell>
          <cell r="FN184">
            <v>12824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1817562</v>
          </cell>
          <cell r="GH184">
            <v>0</v>
          </cell>
          <cell r="GI184">
            <v>28244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104187</v>
          </cell>
          <cell r="GO184">
            <v>132431</v>
          </cell>
          <cell r="GP184">
            <v>1949993</v>
          </cell>
          <cell r="GQ184">
            <v>145255</v>
          </cell>
          <cell r="GR184">
            <v>0</v>
          </cell>
          <cell r="GS184">
            <v>1804738</v>
          </cell>
          <cell r="GT184">
            <v>1949993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1804738</v>
          </cell>
          <cell r="HM184">
            <v>360000</v>
          </cell>
          <cell r="HN184">
            <v>2164738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1660553</v>
          </cell>
          <cell r="HU184">
            <v>0</v>
          </cell>
          <cell r="HV184">
            <v>0</v>
          </cell>
          <cell r="HW184">
            <v>360000</v>
          </cell>
          <cell r="HX184">
            <v>0</v>
          </cell>
          <cell r="HY184">
            <v>144185</v>
          </cell>
          <cell r="HZ184">
            <v>2164738</v>
          </cell>
        </row>
        <row r="185">
          <cell r="A185">
            <v>13578448</v>
          </cell>
          <cell r="B185" t="str">
            <v>Accueil du Rivage inc.</v>
          </cell>
          <cell r="C185">
            <v>16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</row>
        <row r="186">
          <cell r="A186">
            <v>13604780</v>
          </cell>
          <cell r="B186" t="str">
            <v>Inst.Nazareth et Louis-Braille</v>
          </cell>
          <cell r="C186">
            <v>16</v>
          </cell>
          <cell r="D186">
            <v>8300</v>
          </cell>
          <cell r="E186">
            <v>6993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15293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15293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17386</v>
          </cell>
          <cell r="FC186">
            <v>19857</v>
          </cell>
          <cell r="FD186">
            <v>37243</v>
          </cell>
          <cell r="FE186">
            <v>37243</v>
          </cell>
          <cell r="FF186">
            <v>0</v>
          </cell>
          <cell r="FG186">
            <v>0</v>
          </cell>
          <cell r="FH186">
            <v>37243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622999</v>
          </cell>
          <cell r="FN186">
            <v>84696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707695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707695</v>
          </cell>
          <cell r="GQ186">
            <v>0</v>
          </cell>
          <cell r="GR186">
            <v>0</v>
          </cell>
          <cell r="GS186">
            <v>707695</v>
          </cell>
          <cell r="GT186">
            <v>707695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707695</v>
          </cell>
          <cell r="HM186">
            <v>327527</v>
          </cell>
          <cell r="HN186">
            <v>1035222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707695</v>
          </cell>
          <cell r="HU186">
            <v>0</v>
          </cell>
          <cell r="HV186">
            <v>327527</v>
          </cell>
          <cell r="HW186">
            <v>0</v>
          </cell>
          <cell r="HX186">
            <v>0</v>
          </cell>
          <cell r="HY186">
            <v>0</v>
          </cell>
          <cell r="HZ186">
            <v>1035222</v>
          </cell>
        </row>
        <row r="187">
          <cell r="A187">
            <v>13623616</v>
          </cell>
          <cell r="B187" t="str">
            <v>Inst.univ.card.pneumo.Qc/IUCPQ</v>
          </cell>
          <cell r="C187">
            <v>3</v>
          </cell>
          <cell r="D187">
            <v>0</v>
          </cell>
          <cell r="E187">
            <v>0</v>
          </cell>
          <cell r="F187">
            <v>0</v>
          </cell>
          <cell r="G187">
            <v>160166</v>
          </cell>
          <cell r="H187">
            <v>220213</v>
          </cell>
          <cell r="I187">
            <v>45410</v>
          </cell>
          <cell r="J187">
            <v>30400</v>
          </cell>
          <cell r="K187">
            <v>65000</v>
          </cell>
          <cell r="L187">
            <v>54100</v>
          </cell>
          <cell r="M187">
            <v>39875</v>
          </cell>
          <cell r="N187">
            <v>140000</v>
          </cell>
          <cell r="O187">
            <v>0</v>
          </cell>
          <cell r="P187">
            <v>79208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82468</v>
          </cell>
          <cell r="AJ187">
            <v>916840</v>
          </cell>
          <cell r="AK187">
            <v>0</v>
          </cell>
          <cell r="AL187">
            <v>0</v>
          </cell>
          <cell r="AM187">
            <v>211898</v>
          </cell>
          <cell r="AN187">
            <v>42293</v>
          </cell>
          <cell r="AO187">
            <v>254191</v>
          </cell>
          <cell r="AP187">
            <v>1171031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1365216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1365216</v>
          </cell>
          <cell r="FA187">
            <v>0</v>
          </cell>
          <cell r="FB187">
            <v>0</v>
          </cell>
          <cell r="FC187">
            <v>28955149</v>
          </cell>
          <cell r="FD187">
            <v>30320365</v>
          </cell>
          <cell r="FE187">
            <v>28955149</v>
          </cell>
          <cell r="FF187">
            <v>0</v>
          </cell>
          <cell r="FG187">
            <v>0</v>
          </cell>
          <cell r="FH187">
            <v>28955149</v>
          </cell>
          <cell r="FI187">
            <v>141926</v>
          </cell>
          <cell r="FJ187">
            <v>4864961</v>
          </cell>
          <cell r="FK187">
            <v>131748</v>
          </cell>
          <cell r="FL187">
            <v>7217766</v>
          </cell>
          <cell r="FM187">
            <v>1035541</v>
          </cell>
          <cell r="FN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13391942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13391942</v>
          </cell>
          <cell r="GQ187">
            <v>0</v>
          </cell>
          <cell r="GR187">
            <v>0</v>
          </cell>
          <cell r="GS187">
            <v>13391942</v>
          </cell>
          <cell r="GT187">
            <v>13391942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82468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82468</v>
          </cell>
          <cell r="HJ187">
            <v>208420</v>
          </cell>
          <cell r="HK187">
            <v>2026030</v>
          </cell>
          <cell r="HL187">
            <v>13391942</v>
          </cell>
          <cell r="HM187">
            <v>0</v>
          </cell>
          <cell r="HN187">
            <v>15626392</v>
          </cell>
          <cell r="HO187">
            <v>208420</v>
          </cell>
          <cell r="HP187">
            <v>0</v>
          </cell>
          <cell r="HQ187">
            <v>208420</v>
          </cell>
          <cell r="HR187">
            <v>2026030</v>
          </cell>
          <cell r="HS187">
            <v>2026030</v>
          </cell>
          <cell r="HT187">
            <v>7217766</v>
          </cell>
          <cell r="HU187">
            <v>0</v>
          </cell>
          <cell r="HV187">
            <v>1035541</v>
          </cell>
          <cell r="HW187">
            <v>0</v>
          </cell>
          <cell r="HX187">
            <v>0</v>
          </cell>
          <cell r="HY187">
            <v>5138635</v>
          </cell>
          <cell r="HZ187">
            <v>13391942</v>
          </cell>
        </row>
        <row r="188">
          <cell r="A188">
            <v>13625587</v>
          </cell>
          <cell r="B188" t="str">
            <v>Manoir St-Patrice inc.</v>
          </cell>
          <cell r="C188">
            <v>13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</row>
        <row r="189">
          <cell r="A189">
            <v>13727060</v>
          </cell>
          <cell r="B189" t="str">
            <v>Inst. univ santé ment. Douglas</v>
          </cell>
          <cell r="C189">
            <v>6</v>
          </cell>
          <cell r="D189">
            <v>0</v>
          </cell>
          <cell r="E189">
            <v>0</v>
          </cell>
          <cell r="F189">
            <v>0</v>
          </cell>
          <cell r="G189">
            <v>66780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66780</v>
          </cell>
          <cell r="AK189">
            <v>0</v>
          </cell>
          <cell r="AL189">
            <v>694346</v>
          </cell>
          <cell r="AM189">
            <v>10417</v>
          </cell>
          <cell r="AN189">
            <v>0</v>
          </cell>
          <cell r="AO189">
            <v>704763</v>
          </cell>
          <cell r="AP189">
            <v>771543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50000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50000</v>
          </cell>
          <cell r="FA189">
            <v>48549</v>
          </cell>
          <cell r="FB189">
            <v>1213809</v>
          </cell>
          <cell r="FC189">
            <v>6656070</v>
          </cell>
          <cell r="FD189">
            <v>16398265</v>
          </cell>
          <cell r="FE189">
            <v>16348265</v>
          </cell>
          <cell r="FF189">
            <v>0</v>
          </cell>
          <cell r="FG189">
            <v>0</v>
          </cell>
          <cell r="FH189">
            <v>16348265</v>
          </cell>
          <cell r="FI189">
            <v>0</v>
          </cell>
          <cell r="FJ189">
            <v>87649</v>
          </cell>
          <cell r="FK189">
            <v>0</v>
          </cell>
          <cell r="FL189">
            <v>8579</v>
          </cell>
          <cell r="FM189">
            <v>761</v>
          </cell>
          <cell r="FN189">
            <v>20432</v>
          </cell>
          <cell r="FO189">
            <v>6505</v>
          </cell>
          <cell r="FP189">
            <v>15291</v>
          </cell>
          <cell r="FQ189">
            <v>659</v>
          </cell>
          <cell r="FR189">
            <v>235415</v>
          </cell>
          <cell r="FS189">
            <v>389</v>
          </cell>
          <cell r="FT189">
            <v>340</v>
          </cell>
          <cell r="FU189">
            <v>2554</v>
          </cell>
          <cell r="FV189">
            <v>1780</v>
          </cell>
          <cell r="FW189">
            <v>12240</v>
          </cell>
          <cell r="FX189">
            <v>8420</v>
          </cell>
          <cell r="FY189">
            <v>1447</v>
          </cell>
          <cell r="FZ189">
            <v>2492</v>
          </cell>
          <cell r="GA189">
            <v>380</v>
          </cell>
          <cell r="GB189">
            <v>135</v>
          </cell>
          <cell r="GC189">
            <v>15862</v>
          </cell>
          <cell r="GD189">
            <v>2207</v>
          </cell>
          <cell r="GE189">
            <v>11073</v>
          </cell>
          <cell r="GF189">
            <v>308285</v>
          </cell>
          <cell r="GG189">
            <v>742895</v>
          </cell>
          <cell r="GH189">
            <v>0</v>
          </cell>
          <cell r="GI189">
            <v>0</v>
          </cell>
          <cell r="GJ189">
            <v>0</v>
          </cell>
          <cell r="GK189">
            <v>0</v>
          </cell>
          <cell r="GL189">
            <v>0</v>
          </cell>
          <cell r="GM189">
            <v>0</v>
          </cell>
          <cell r="GN189">
            <v>0</v>
          </cell>
          <cell r="GO189">
            <v>0</v>
          </cell>
          <cell r="GP189">
            <v>742895</v>
          </cell>
          <cell r="GQ189">
            <v>694346</v>
          </cell>
          <cell r="GR189">
            <v>48549</v>
          </cell>
          <cell r="GS189">
            <v>0</v>
          </cell>
          <cell r="GT189">
            <v>742895</v>
          </cell>
          <cell r="GU189">
            <v>0</v>
          </cell>
          <cell r="GV189">
            <v>0</v>
          </cell>
          <cell r="GW189">
            <v>0</v>
          </cell>
          <cell r="GX189">
            <v>0</v>
          </cell>
          <cell r="GY189">
            <v>0</v>
          </cell>
          <cell r="GZ189">
            <v>0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3501867</v>
          </cell>
          <cell r="HL189">
            <v>0</v>
          </cell>
          <cell r="HM189">
            <v>3854935</v>
          </cell>
          <cell r="HN189">
            <v>7356802</v>
          </cell>
          <cell r="HO189">
            <v>0</v>
          </cell>
          <cell r="HP189">
            <v>0</v>
          </cell>
          <cell r="HQ189">
            <v>0</v>
          </cell>
          <cell r="HR189">
            <v>3501867</v>
          </cell>
          <cell r="HS189">
            <v>3501867</v>
          </cell>
          <cell r="HT189">
            <v>2178299</v>
          </cell>
          <cell r="HU189">
            <v>0</v>
          </cell>
          <cell r="HV189">
            <v>214566</v>
          </cell>
          <cell r="HW189">
            <v>1450129</v>
          </cell>
          <cell r="HX189">
            <v>0</v>
          </cell>
          <cell r="HY189">
            <v>11941</v>
          </cell>
          <cell r="HZ189">
            <v>3854935</v>
          </cell>
        </row>
        <row r="190">
          <cell r="A190">
            <v>13793781</v>
          </cell>
          <cell r="B190" t="str">
            <v>CHSLD Juif de Montréal</v>
          </cell>
          <cell r="C190">
            <v>6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>
            <v>0</v>
          </cell>
          <cell r="FN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2433993</v>
          </cell>
          <cell r="GG190">
            <v>2433993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-11943</v>
          </cell>
          <cell r="GO190">
            <v>-11943</v>
          </cell>
          <cell r="GP190">
            <v>2422050</v>
          </cell>
          <cell r="GQ190">
            <v>0</v>
          </cell>
          <cell r="GR190">
            <v>0</v>
          </cell>
          <cell r="GS190">
            <v>2422050</v>
          </cell>
          <cell r="GT190">
            <v>2422050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2422050</v>
          </cell>
          <cell r="HM190">
            <v>0</v>
          </cell>
          <cell r="HN190">
            <v>2422050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2422050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2422050</v>
          </cell>
        </row>
        <row r="191">
          <cell r="A191">
            <v>13818596</v>
          </cell>
          <cell r="B191" t="str">
            <v>CSSS/Inst univ gériatrie Sheb.</v>
          </cell>
          <cell r="C191">
            <v>5</v>
          </cell>
          <cell r="D191">
            <v>0</v>
          </cell>
          <cell r="E191">
            <v>0</v>
          </cell>
          <cell r="F191">
            <v>67338</v>
          </cell>
          <cell r="G191">
            <v>0</v>
          </cell>
          <cell r="H191">
            <v>0</v>
          </cell>
          <cell r="I191">
            <v>0</v>
          </cell>
          <cell r="J191">
            <v>215284</v>
          </cell>
          <cell r="K191">
            <v>737408</v>
          </cell>
          <cell r="L191">
            <v>1479</v>
          </cell>
          <cell r="M191">
            <v>19789</v>
          </cell>
          <cell r="N191">
            <v>3500</v>
          </cell>
          <cell r="O191">
            <v>2343</v>
          </cell>
          <cell r="P191">
            <v>69049</v>
          </cell>
          <cell r="Q191">
            <v>29984</v>
          </cell>
          <cell r="R191">
            <v>46958</v>
          </cell>
          <cell r="S191">
            <v>90000</v>
          </cell>
          <cell r="T191">
            <v>100000</v>
          </cell>
          <cell r="U191">
            <v>671519</v>
          </cell>
          <cell r="V191">
            <v>539535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2594186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2594186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133002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125377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137976</v>
          </cell>
          <cell r="ES191">
            <v>0</v>
          </cell>
          <cell r="ET191">
            <v>0</v>
          </cell>
          <cell r="EU191">
            <v>35305</v>
          </cell>
          <cell r="EV191">
            <v>80928</v>
          </cell>
          <cell r="EW191">
            <v>37459</v>
          </cell>
          <cell r="EX191">
            <v>17657</v>
          </cell>
          <cell r="EY191">
            <v>50000</v>
          </cell>
          <cell r="EZ191">
            <v>617704</v>
          </cell>
          <cell r="FA191">
            <v>0</v>
          </cell>
          <cell r="FB191">
            <v>776004</v>
          </cell>
          <cell r="FC191">
            <v>1312715</v>
          </cell>
          <cell r="FD191">
            <v>2714061</v>
          </cell>
          <cell r="FE191">
            <v>2096357</v>
          </cell>
          <cell r="FF191">
            <v>0</v>
          </cell>
          <cell r="FG191">
            <v>0</v>
          </cell>
          <cell r="FH191">
            <v>2096357</v>
          </cell>
          <cell r="FI191">
            <v>350761</v>
          </cell>
          <cell r="FJ191">
            <v>1067874</v>
          </cell>
          <cell r="FK191">
            <v>0</v>
          </cell>
          <cell r="FL191">
            <v>0</v>
          </cell>
          <cell r="FM191">
            <v>0</v>
          </cell>
          <cell r="FN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652533</v>
          </cell>
          <cell r="FV191">
            <v>0</v>
          </cell>
          <cell r="FW191">
            <v>13302</v>
          </cell>
          <cell r="FX191">
            <v>8250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2092720</v>
          </cell>
          <cell r="GH191">
            <v>0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2092720</v>
          </cell>
          <cell r="GQ191">
            <v>0</v>
          </cell>
          <cell r="GR191">
            <v>0</v>
          </cell>
          <cell r="GS191">
            <v>2092720</v>
          </cell>
          <cell r="GT191">
            <v>2092720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2092720</v>
          </cell>
          <cell r="HM191">
            <v>0</v>
          </cell>
          <cell r="HN191">
            <v>2092720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1418635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674085</v>
          </cell>
          <cell r="HZ191">
            <v>2092720</v>
          </cell>
        </row>
        <row r="192">
          <cell r="A192">
            <v>14628986</v>
          </cell>
          <cell r="B192" t="str">
            <v>CSSS de l'Hématite</v>
          </cell>
          <cell r="C192">
            <v>9</v>
          </cell>
          <cell r="D192">
            <v>0</v>
          </cell>
          <cell r="E192">
            <v>5000</v>
          </cell>
          <cell r="F192">
            <v>0</v>
          </cell>
          <cell r="G192">
            <v>24000</v>
          </cell>
          <cell r="H192">
            <v>35000</v>
          </cell>
          <cell r="I192">
            <v>29830</v>
          </cell>
          <cell r="J192">
            <v>4200</v>
          </cell>
          <cell r="K192">
            <v>1203</v>
          </cell>
          <cell r="L192">
            <v>11000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110233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110233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>
            <v>0</v>
          </cell>
          <cell r="FN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25850</v>
          </cell>
          <cell r="HK192">
            <v>0</v>
          </cell>
          <cell r="HL192">
            <v>0</v>
          </cell>
          <cell r="HM192">
            <v>0</v>
          </cell>
          <cell r="HN192">
            <v>25850</v>
          </cell>
          <cell r="HO192">
            <v>-564</v>
          </cell>
          <cell r="HP192">
            <v>26414</v>
          </cell>
          <cell r="HQ192">
            <v>25850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</row>
        <row r="193">
          <cell r="A193">
            <v>14707475</v>
          </cell>
          <cell r="B193" t="str">
            <v>CR dépendance de l'Outaouais</v>
          </cell>
          <cell r="C193">
            <v>7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10000</v>
          </cell>
          <cell r="AO193">
            <v>10000</v>
          </cell>
          <cell r="AP193">
            <v>10000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121383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3000</v>
          </cell>
          <cell r="ER193">
            <v>15202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139585</v>
          </cell>
          <cell r="FA193">
            <v>0</v>
          </cell>
          <cell r="FB193">
            <v>0</v>
          </cell>
          <cell r="FC193">
            <v>0</v>
          </cell>
          <cell r="FD193">
            <v>139585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>
            <v>0</v>
          </cell>
          <cell r="FN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2884</v>
          </cell>
          <cell r="HN193">
            <v>2884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2884</v>
          </cell>
          <cell r="HZ193">
            <v>2884</v>
          </cell>
        </row>
        <row r="194">
          <cell r="A194">
            <v>15103658</v>
          </cell>
          <cell r="B194" t="str">
            <v>Centre d'accueil Le Portage</v>
          </cell>
          <cell r="C194">
            <v>6</v>
          </cell>
          <cell r="D194">
            <v>0</v>
          </cell>
          <cell r="E194">
            <v>15099</v>
          </cell>
          <cell r="F194">
            <v>149560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164659</v>
          </cell>
          <cell r="AK194">
            <v>0</v>
          </cell>
          <cell r="AL194">
            <v>0</v>
          </cell>
          <cell r="AM194">
            <v>0</v>
          </cell>
          <cell r="AN194">
            <v>256534</v>
          </cell>
          <cell r="AO194">
            <v>256534</v>
          </cell>
          <cell r="AP194">
            <v>421193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>
            <v>0</v>
          </cell>
          <cell r="FN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</row>
        <row r="195">
          <cell r="A195">
            <v>15103666</v>
          </cell>
          <cell r="B195" t="str">
            <v>Inst. Univ. Gériatrie de Mtl.</v>
          </cell>
          <cell r="C195">
            <v>6</v>
          </cell>
          <cell r="D195">
            <v>12344</v>
          </cell>
          <cell r="E195">
            <v>137078</v>
          </cell>
          <cell r="F195">
            <v>0</v>
          </cell>
          <cell r="G195">
            <v>33606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183028</v>
          </cell>
          <cell r="AK195">
            <v>0</v>
          </cell>
          <cell r="AL195">
            <v>0</v>
          </cell>
          <cell r="AM195">
            <v>17031</v>
          </cell>
          <cell r="AN195">
            <v>31318</v>
          </cell>
          <cell r="AO195">
            <v>48349</v>
          </cell>
          <cell r="AP195">
            <v>231377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54613</v>
          </cell>
          <cell r="EW195">
            <v>0</v>
          </cell>
          <cell r="EX195">
            <v>0</v>
          </cell>
          <cell r="EY195">
            <v>0</v>
          </cell>
          <cell r="EZ195">
            <v>54613</v>
          </cell>
          <cell r="FA195">
            <v>0</v>
          </cell>
          <cell r="FB195">
            <v>0</v>
          </cell>
          <cell r="FC195">
            <v>3948689</v>
          </cell>
          <cell r="FD195">
            <v>4003302</v>
          </cell>
          <cell r="FE195">
            <v>3643300</v>
          </cell>
          <cell r="FF195">
            <v>0</v>
          </cell>
          <cell r="FG195">
            <v>305389</v>
          </cell>
          <cell r="FH195">
            <v>3948689</v>
          </cell>
          <cell r="FI195">
            <v>179025</v>
          </cell>
          <cell r="FJ195">
            <v>1016548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1195573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1195573</v>
          </cell>
          <cell r="GQ195">
            <v>0</v>
          </cell>
          <cell r="GR195">
            <v>0</v>
          </cell>
          <cell r="GS195">
            <v>1195573</v>
          </cell>
          <cell r="GT195">
            <v>1195573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224408</v>
          </cell>
          <cell r="HL195">
            <v>1195573</v>
          </cell>
          <cell r="HM195">
            <v>194856</v>
          </cell>
          <cell r="HN195">
            <v>1614837</v>
          </cell>
          <cell r="HO195">
            <v>0</v>
          </cell>
          <cell r="HP195">
            <v>0</v>
          </cell>
          <cell r="HQ195">
            <v>0</v>
          </cell>
          <cell r="HR195">
            <v>224408</v>
          </cell>
          <cell r="HS195">
            <v>224408</v>
          </cell>
          <cell r="HT195">
            <v>1195573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194856</v>
          </cell>
          <cell r="HZ195">
            <v>1390429</v>
          </cell>
        </row>
        <row r="196">
          <cell r="A196">
            <v>16258899</v>
          </cell>
          <cell r="B196" t="str">
            <v>Cons.CRI Santé S.S. Baie James</v>
          </cell>
          <cell r="C196">
            <v>18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7803887</v>
          </cell>
          <cell r="P196">
            <v>1508</v>
          </cell>
          <cell r="Q196">
            <v>0</v>
          </cell>
          <cell r="R196">
            <v>350000</v>
          </cell>
          <cell r="S196">
            <v>10447</v>
          </cell>
          <cell r="T196">
            <v>90633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8256475</v>
          </cell>
          <cell r="AK196">
            <v>0</v>
          </cell>
          <cell r="AL196">
            <v>597437</v>
          </cell>
          <cell r="AM196">
            <v>0</v>
          </cell>
          <cell r="AN196">
            <v>2276500</v>
          </cell>
          <cell r="AO196">
            <v>2873937</v>
          </cell>
          <cell r="AP196">
            <v>11130412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-352685</v>
          </cell>
          <cell r="FE196">
            <v>0</v>
          </cell>
          <cell r="FF196">
            <v>0</v>
          </cell>
          <cell r="FG196">
            <v>-352685</v>
          </cell>
          <cell r="FH196">
            <v>-352685</v>
          </cell>
          <cell r="FI196">
            <v>5550</v>
          </cell>
          <cell r="FJ196">
            <v>-15674</v>
          </cell>
          <cell r="FK196">
            <v>25510</v>
          </cell>
          <cell r="FL196">
            <v>36609</v>
          </cell>
          <cell r="FM196">
            <v>62538</v>
          </cell>
          <cell r="FN196">
            <v>5026</v>
          </cell>
          <cell r="FO196">
            <v>51845</v>
          </cell>
          <cell r="FP196">
            <v>389751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-229</v>
          </cell>
          <cell r="FX196">
            <v>56</v>
          </cell>
          <cell r="FY196">
            <v>25889</v>
          </cell>
          <cell r="FZ196">
            <v>0</v>
          </cell>
          <cell r="GA196">
            <v>0</v>
          </cell>
          <cell r="GB196">
            <v>0</v>
          </cell>
          <cell r="GC196">
            <v>10566</v>
          </cell>
          <cell r="GD196">
            <v>0</v>
          </cell>
          <cell r="GE196">
            <v>0</v>
          </cell>
          <cell r="GF196">
            <v>0</v>
          </cell>
          <cell r="GG196">
            <v>597437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597437</v>
          </cell>
          <cell r="GQ196">
            <v>597437</v>
          </cell>
          <cell r="GR196">
            <v>0</v>
          </cell>
          <cell r="GS196">
            <v>0</v>
          </cell>
          <cell r="GT196">
            <v>597437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</row>
        <row r="197">
          <cell r="A197">
            <v>16273500</v>
          </cell>
          <cell r="B197" t="str">
            <v>Centre réad. dép. Laurentides</v>
          </cell>
          <cell r="C197">
            <v>15</v>
          </cell>
          <cell r="D197">
            <v>9120</v>
          </cell>
          <cell r="E197">
            <v>0</v>
          </cell>
          <cell r="F197">
            <v>5199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14319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14319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86260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>
            <v>86260</v>
          </cell>
          <cell r="FA197">
            <v>0</v>
          </cell>
          <cell r="FB197">
            <v>0</v>
          </cell>
          <cell r="FC197">
            <v>0</v>
          </cell>
          <cell r="FD197">
            <v>86260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</row>
        <row r="198">
          <cell r="A198">
            <v>16366114</v>
          </cell>
          <cell r="B198" t="str">
            <v>Cent. Normand</v>
          </cell>
          <cell r="C198">
            <v>8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28132</v>
          </cell>
          <cell r="FD198">
            <v>28132</v>
          </cell>
          <cell r="FE198">
            <v>0</v>
          </cell>
          <cell r="FF198">
            <v>0</v>
          </cell>
          <cell r="FG198">
            <v>28132</v>
          </cell>
          <cell r="FH198">
            <v>28132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</row>
        <row r="199">
          <cell r="A199">
            <v>18415299</v>
          </cell>
          <cell r="B199" t="str">
            <v>C.R. déf. physique Le Bouclier</v>
          </cell>
          <cell r="C199">
            <v>14</v>
          </cell>
          <cell r="D199">
            <v>0</v>
          </cell>
          <cell r="E199">
            <v>0</v>
          </cell>
          <cell r="F199">
            <v>67053</v>
          </cell>
          <cell r="G199">
            <v>12432</v>
          </cell>
          <cell r="H199">
            <v>22951</v>
          </cell>
          <cell r="I199">
            <v>0</v>
          </cell>
          <cell r="J199">
            <v>0</v>
          </cell>
          <cell r="K199">
            <v>0</v>
          </cell>
          <cell r="L199">
            <v>1100413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16014</v>
          </cell>
          <cell r="AC199">
            <v>0</v>
          </cell>
          <cell r="AD199">
            <v>838705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2057568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2057568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2248</v>
          </cell>
          <cell r="FC199">
            <v>0</v>
          </cell>
          <cell r="FD199">
            <v>2248</v>
          </cell>
          <cell r="FE199">
            <v>2248</v>
          </cell>
          <cell r="FF199">
            <v>0</v>
          </cell>
          <cell r="FG199">
            <v>0</v>
          </cell>
          <cell r="FH199">
            <v>2248</v>
          </cell>
          <cell r="FI199">
            <v>31001</v>
          </cell>
          <cell r="FJ199">
            <v>0</v>
          </cell>
          <cell r="FK199">
            <v>0</v>
          </cell>
          <cell r="FL199">
            <v>0</v>
          </cell>
          <cell r="FM199">
            <v>0</v>
          </cell>
          <cell r="FN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31001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31001</v>
          </cell>
          <cell r="GQ199">
            <v>0</v>
          </cell>
          <cell r="GR199">
            <v>0</v>
          </cell>
          <cell r="GS199">
            <v>31001</v>
          </cell>
          <cell r="GT199">
            <v>31001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31001</v>
          </cell>
          <cell r="HM199">
            <v>0</v>
          </cell>
          <cell r="HN199">
            <v>31001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31001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31001</v>
          </cell>
        </row>
        <row r="200">
          <cell r="A200">
            <v>18438945</v>
          </cell>
          <cell r="B200" t="str">
            <v>Centre rég. réad. La Ressourse</v>
          </cell>
          <cell r="C200">
            <v>7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7545</v>
          </cell>
          <cell r="GO200">
            <v>7545</v>
          </cell>
          <cell r="GP200">
            <v>7545</v>
          </cell>
          <cell r="GQ200">
            <v>0</v>
          </cell>
          <cell r="GR200">
            <v>0</v>
          </cell>
          <cell r="GS200">
            <v>7545</v>
          </cell>
          <cell r="GT200">
            <v>7545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7545</v>
          </cell>
          <cell r="HM200">
            <v>0</v>
          </cell>
          <cell r="HN200">
            <v>7545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7545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7545</v>
          </cell>
        </row>
        <row r="201">
          <cell r="A201">
            <v>18456327</v>
          </cell>
          <cell r="B201" t="str">
            <v>Cent. santé Inuulitsivik</v>
          </cell>
          <cell r="C201">
            <v>17</v>
          </cell>
          <cell r="D201">
            <v>7485</v>
          </cell>
          <cell r="E201">
            <v>73946</v>
          </cell>
          <cell r="F201">
            <v>70000</v>
          </cell>
          <cell r="G201">
            <v>56533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207964</v>
          </cell>
          <cell r="AK201">
            <v>0</v>
          </cell>
          <cell r="AL201">
            <v>0</v>
          </cell>
          <cell r="AM201">
            <v>142063</v>
          </cell>
          <cell r="AN201">
            <v>0</v>
          </cell>
          <cell r="AO201">
            <v>142063</v>
          </cell>
          <cell r="AP201">
            <v>350027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</row>
        <row r="202">
          <cell r="A202">
            <v>21491667</v>
          </cell>
          <cell r="B202" t="str">
            <v>CRDI et en TED de Laval</v>
          </cell>
          <cell r="C202">
            <v>13</v>
          </cell>
          <cell r="D202">
            <v>118067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118067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118067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</row>
        <row r="203">
          <cell r="A203">
            <v>21491675</v>
          </cell>
          <cell r="B203" t="str">
            <v>Cent. jeun. Laurentides</v>
          </cell>
          <cell r="C203">
            <v>15</v>
          </cell>
          <cell r="D203">
            <v>0</v>
          </cell>
          <cell r="E203">
            <v>0</v>
          </cell>
          <cell r="F203">
            <v>1220000</v>
          </cell>
          <cell r="G203">
            <v>60597</v>
          </cell>
          <cell r="H203">
            <v>0</v>
          </cell>
          <cell r="I203">
            <v>0</v>
          </cell>
          <cell r="J203">
            <v>120025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1400622</v>
          </cell>
          <cell r="AK203">
            <v>0</v>
          </cell>
          <cell r="AL203">
            <v>22198</v>
          </cell>
          <cell r="AM203">
            <v>0</v>
          </cell>
          <cell r="AN203">
            <v>0</v>
          </cell>
          <cell r="AO203">
            <v>22198</v>
          </cell>
          <cell r="AP203">
            <v>1422820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22198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22198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22198</v>
          </cell>
          <cell r="GQ203">
            <v>22198</v>
          </cell>
          <cell r="GR203">
            <v>0</v>
          </cell>
          <cell r="GS203">
            <v>0</v>
          </cell>
          <cell r="GT203">
            <v>22198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</row>
        <row r="204">
          <cell r="A204">
            <v>21491725</v>
          </cell>
          <cell r="B204" t="str">
            <v>Centre du Florès</v>
          </cell>
          <cell r="C204">
            <v>15</v>
          </cell>
          <cell r="D204">
            <v>45220</v>
          </cell>
          <cell r="E204">
            <v>88632</v>
          </cell>
          <cell r="F204">
            <v>2733</v>
          </cell>
          <cell r="G204">
            <v>0</v>
          </cell>
          <cell r="H204">
            <v>221034</v>
          </cell>
          <cell r="I204">
            <v>16851</v>
          </cell>
          <cell r="J204">
            <v>55000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429470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429470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</row>
        <row r="205">
          <cell r="A205">
            <v>23121643</v>
          </cell>
          <cell r="B205" t="str">
            <v>Centre réad. dépendance Virage</v>
          </cell>
          <cell r="C205">
            <v>16</v>
          </cell>
          <cell r="D205">
            <v>25911</v>
          </cell>
          <cell r="E205">
            <v>0</v>
          </cell>
          <cell r="F205">
            <v>18358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20000</v>
          </cell>
          <cell r="M205">
            <v>0</v>
          </cell>
          <cell r="N205">
            <v>16572</v>
          </cell>
          <cell r="O205">
            <v>9439</v>
          </cell>
          <cell r="P205">
            <v>78763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169043</v>
          </cell>
          <cell r="AK205">
            <v>0</v>
          </cell>
          <cell r="AL205">
            <v>44699</v>
          </cell>
          <cell r="AM205">
            <v>0</v>
          </cell>
          <cell r="AN205">
            <v>0</v>
          </cell>
          <cell r="AO205">
            <v>44699</v>
          </cell>
          <cell r="AP205">
            <v>213742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12699</v>
          </cell>
          <cell r="FJ205">
            <v>25000</v>
          </cell>
          <cell r="FK205">
            <v>5000</v>
          </cell>
          <cell r="FL205">
            <v>2000</v>
          </cell>
          <cell r="FM205">
            <v>0</v>
          </cell>
          <cell r="FN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44699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44699</v>
          </cell>
          <cell r="GQ205">
            <v>44699</v>
          </cell>
          <cell r="GR205">
            <v>0</v>
          </cell>
          <cell r="GS205">
            <v>0</v>
          </cell>
          <cell r="GT205">
            <v>44699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</row>
        <row r="206">
          <cell r="A206">
            <v>23182884</v>
          </cell>
          <cell r="B206" t="str">
            <v>Centre héb. St-François</v>
          </cell>
          <cell r="C206">
            <v>2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</row>
        <row r="207">
          <cell r="A207">
            <v>25457094</v>
          </cell>
          <cell r="B207" t="str">
            <v>Hôp. Ste-Monique</v>
          </cell>
          <cell r="C207">
            <v>3</v>
          </cell>
          <cell r="D207">
            <v>1916</v>
          </cell>
          <cell r="E207">
            <v>2808</v>
          </cell>
          <cell r="F207">
            <v>4902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9626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9626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</row>
        <row r="208">
          <cell r="A208">
            <v>26370254</v>
          </cell>
          <cell r="B208" t="str">
            <v>C.A. St-Joseph de Lévis</v>
          </cell>
          <cell r="C208">
            <v>12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</row>
        <row r="209">
          <cell r="A209">
            <v>27368703</v>
          </cell>
          <cell r="B209" t="str">
            <v>C.A. Marcelle Ferron Inc.</v>
          </cell>
          <cell r="C209">
            <v>16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7308</v>
          </cell>
          <cell r="AO209">
            <v>7308</v>
          </cell>
          <cell r="AP209">
            <v>7308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</row>
        <row r="210">
          <cell r="A210">
            <v>27508456</v>
          </cell>
          <cell r="B210" t="str">
            <v>Cent. héberg. St-Jean-Eudes</v>
          </cell>
          <cell r="C210">
            <v>3</v>
          </cell>
          <cell r="D210">
            <v>23559</v>
          </cell>
          <cell r="E210">
            <v>7340</v>
          </cell>
          <cell r="F210">
            <v>32761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63660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63660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</row>
        <row r="211">
          <cell r="A211">
            <v>28609360</v>
          </cell>
          <cell r="B211" t="str">
            <v>Résidence Sorel-Tracy</v>
          </cell>
          <cell r="C211">
            <v>16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</row>
        <row r="212">
          <cell r="A212">
            <v>28694321</v>
          </cell>
          <cell r="B212" t="str">
            <v>Cent. hosp. St-François</v>
          </cell>
          <cell r="C212">
            <v>3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</row>
        <row r="213">
          <cell r="A213">
            <v>29490414</v>
          </cell>
          <cell r="B213" t="str">
            <v>Foyer Saints-Anges Ham-Nord</v>
          </cell>
          <cell r="C213">
            <v>4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</row>
        <row r="214">
          <cell r="A214">
            <v>29530060</v>
          </cell>
          <cell r="B214" t="str">
            <v>CHSLD Bourget</v>
          </cell>
          <cell r="C214">
            <v>6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</row>
        <row r="215">
          <cell r="A215">
            <v>29530078</v>
          </cell>
          <cell r="B215" t="str">
            <v>CHSLD Bussey (Québec)</v>
          </cell>
          <cell r="C215">
            <v>6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>
            <v>0</v>
          </cell>
          <cell r="FN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</row>
        <row r="216">
          <cell r="A216">
            <v>29732187</v>
          </cell>
          <cell r="B216" t="str">
            <v>Villa Médica Inc.</v>
          </cell>
          <cell r="C216">
            <v>6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M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>
            <v>0</v>
          </cell>
          <cell r="FN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</row>
        <row r="217">
          <cell r="A217">
            <v>29732203</v>
          </cell>
          <cell r="B217" t="str">
            <v>Cent. réad. Gaspésie</v>
          </cell>
          <cell r="C217">
            <v>11</v>
          </cell>
          <cell r="D217">
            <v>22000</v>
          </cell>
          <cell r="E217">
            <v>1653503</v>
          </cell>
          <cell r="F217">
            <v>297162</v>
          </cell>
          <cell r="G217">
            <v>110928</v>
          </cell>
          <cell r="H217">
            <v>36485</v>
          </cell>
          <cell r="I217">
            <v>167469</v>
          </cell>
          <cell r="J217">
            <v>56330</v>
          </cell>
          <cell r="K217">
            <v>0</v>
          </cell>
          <cell r="L217">
            <v>38618</v>
          </cell>
          <cell r="M217">
            <v>9800</v>
          </cell>
          <cell r="N217">
            <v>65000</v>
          </cell>
          <cell r="O217">
            <v>9654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2466949</v>
          </cell>
          <cell r="AK217">
            <v>0</v>
          </cell>
          <cell r="AL217">
            <v>0</v>
          </cell>
          <cell r="AM217">
            <v>0</v>
          </cell>
          <cell r="AN217">
            <v>2865</v>
          </cell>
          <cell r="AO217">
            <v>2865</v>
          </cell>
          <cell r="AP217">
            <v>2469814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24204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24204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24204</v>
          </cell>
          <cell r="GQ217">
            <v>0</v>
          </cell>
          <cell r="GR217">
            <v>0</v>
          </cell>
          <cell r="GS217">
            <v>24204</v>
          </cell>
          <cell r="GT217">
            <v>24204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24204</v>
          </cell>
          <cell r="HM217">
            <v>0</v>
          </cell>
          <cell r="HN217">
            <v>24204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24204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24204</v>
          </cell>
        </row>
        <row r="218">
          <cell r="A218">
            <v>51218162</v>
          </cell>
          <cell r="B218" t="str">
            <v>Centre d'accueil Le Royer inc.</v>
          </cell>
          <cell r="C218">
            <v>6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</row>
        <row r="219">
          <cell r="A219">
            <v>51223204</v>
          </cell>
          <cell r="B219" t="str">
            <v>CHSLD Vigi L'Orchidée Blanche</v>
          </cell>
          <cell r="C219">
            <v>13</v>
          </cell>
          <cell r="D219">
            <v>0</v>
          </cell>
          <cell r="E219">
            <v>0</v>
          </cell>
          <cell r="F219">
            <v>2942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2942</v>
          </cell>
          <cell r="AK219">
            <v>0</v>
          </cell>
          <cell r="AL219">
            <v>0</v>
          </cell>
          <cell r="AM219">
            <v>0</v>
          </cell>
          <cell r="AN219">
            <v>66123</v>
          </cell>
          <cell r="AO219">
            <v>66123</v>
          </cell>
          <cell r="AP219">
            <v>69065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</row>
        <row r="220">
          <cell r="A220">
            <v>51223303</v>
          </cell>
          <cell r="B220" t="str">
            <v>CH Champlain Villa-Soleil</v>
          </cell>
          <cell r="C220">
            <v>15</v>
          </cell>
          <cell r="D220">
            <v>0</v>
          </cell>
          <cell r="E220">
            <v>1346</v>
          </cell>
          <cell r="F220">
            <v>1053</v>
          </cell>
          <cell r="G220">
            <v>-140</v>
          </cell>
          <cell r="H220">
            <v>0</v>
          </cell>
          <cell r="I220">
            <v>-1346</v>
          </cell>
          <cell r="J220">
            <v>-716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197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197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0</v>
          </cell>
          <cell r="FP220">
            <v>0</v>
          </cell>
          <cell r="FQ220">
            <v>0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0</v>
          </cell>
          <cell r="FZ220">
            <v>0</v>
          </cell>
          <cell r="GA220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>
            <v>0</v>
          </cell>
          <cell r="GI220">
            <v>0</v>
          </cell>
          <cell r="GJ220">
            <v>0</v>
          </cell>
          <cell r="GK220">
            <v>0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0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</row>
        <row r="221">
          <cell r="A221">
            <v>51223311</v>
          </cell>
          <cell r="B221" t="str">
            <v>C. Héberg. Champlain-Gatineau</v>
          </cell>
          <cell r="C221">
            <v>7</v>
          </cell>
          <cell r="D221">
            <v>0</v>
          </cell>
          <cell r="E221">
            <v>0</v>
          </cell>
          <cell r="F221">
            <v>0</v>
          </cell>
          <cell r="G221">
            <v>30</v>
          </cell>
          <cell r="H221">
            <v>4224</v>
          </cell>
          <cell r="I221">
            <v>32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4286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4286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>
            <v>0</v>
          </cell>
          <cell r="FN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</row>
        <row r="222">
          <cell r="A222">
            <v>51223329</v>
          </cell>
          <cell r="B222" t="str">
            <v>CHSLD Vigi de l'Outaouais</v>
          </cell>
          <cell r="C222">
            <v>7</v>
          </cell>
          <cell r="D222">
            <v>0</v>
          </cell>
          <cell r="E222">
            <v>43799</v>
          </cell>
          <cell r="F222">
            <v>273</v>
          </cell>
          <cell r="G222">
            <v>83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44155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44155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</row>
        <row r="223">
          <cell r="A223">
            <v>51223337</v>
          </cell>
          <cell r="B223" t="str">
            <v>Vigi Santé (CHSLD Yves-Blais)</v>
          </cell>
          <cell r="C223">
            <v>14</v>
          </cell>
          <cell r="D223">
            <v>0</v>
          </cell>
          <cell r="E223">
            <v>0</v>
          </cell>
          <cell r="F223">
            <v>0</v>
          </cell>
          <cell r="G223">
            <v>94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94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94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</row>
        <row r="224">
          <cell r="A224">
            <v>51223345</v>
          </cell>
          <cell r="B224" t="str">
            <v>CHSLD Vigi Brossard</v>
          </cell>
          <cell r="C224">
            <v>16</v>
          </cell>
          <cell r="D224">
            <v>2221</v>
          </cell>
          <cell r="E224">
            <v>0</v>
          </cell>
          <cell r="F224">
            <v>469</v>
          </cell>
          <cell r="G224">
            <v>713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3403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3403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</row>
        <row r="225">
          <cell r="A225">
            <v>51224921</v>
          </cell>
          <cell r="B225" t="str">
            <v>CH Champlain-Chanoine-Audet</v>
          </cell>
          <cell r="C225">
            <v>12</v>
          </cell>
          <cell r="D225">
            <v>3589</v>
          </cell>
          <cell r="E225">
            <v>0</v>
          </cell>
          <cell r="F225">
            <v>198</v>
          </cell>
          <cell r="G225">
            <v>9130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12917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12917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</row>
        <row r="226">
          <cell r="A226">
            <v>51225407</v>
          </cell>
          <cell r="B226" t="str">
            <v>Vigi Santé (Reine-Elizabeth)</v>
          </cell>
          <cell r="C226">
            <v>6</v>
          </cell>
          <cell r="D226">
            <v>3581</v>
          </cell>
          <cell r="E226">
            <v>2391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5972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5972</v>
          </cell>
        </row>
        <row r="227">
          <cell r="A227">
            <v>51225563</v>
          </cell>
          <cell r="B227" t="str">
            <v>Vigi Santé Ltée (Les Chutes)</v>
          </cell>
          <cell r="C227">
            <v>4</v>
          </cell>
          <cell r="D227">
            <v>0</v>
          </cell>
          <cell r="E227">
            <v>2996</v>
          </cell>
          <cell r="F227">
            <v>939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3935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3935</v>
          </cell>
        </row>
        <row r="228">
          <cell r="A228">
            <v>51225993</v>
          </cell>
          <cell r="B228" t="str">
            <v>Santé Courville de Waterloo</v>
          </cell>
          <cell r="C228">
            <v>16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</row>
        <row r="229">
          <cell r="A229">
            <v>51227957</v>
          </cell>
          <cell r="B229" t="str">
            <v>CHSLD St-Georges</v>
          </cell>
          <cell r="C229">
            <v>6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</row>
        <row r="230">
          <cell r="A230">
            <v>51230175</v>
          </cell>
          <cell r="B230" t="str">
            <v>CH Champlain des Montagnes</v>
          </cell>
          <cell r="C230">
            <v>3</v>
          </cell>
          <cell r="D230">
            <v>0</v>
          </cell>
          <cell r="E230">
            <v>4883</v>
          </cell>
          <cell r="F230">
            <v>0</v>
          </cell>
          <cell r="G230">
            <v>1744</v>
          </cell>
          <cell r="H230">
            <v>305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6932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6932</v>
          </cell>
        </row>
        <row r="231">
          <cell r="A231">
            <v>51230183</v>
          </cell>
          <cell r="B231" t="str">
            <v>CH Champlain-de-Saint-François</v>
          </cell>
          <cell r="C231">
            <v>13</v>
          </cell>
          <cell r="D231">
            <v>0</v>
          </cell>
          <cell r="E231">
            <v>0</v>
          </cell>
          <cell r="F231">
            <v>3832</v>
          </cell>
          <cell r="G231">
            <v>8956</v>
          </cell>
          <cell r="H231">
            <v>-1533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11255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11255</v>
          </cell>
        </row>
        <row r="232">
          <cell r="A232">
            <v>51230209</v>
          </cell>
          <cell r="B232" t="str">
            <v>CH Champlain-Jean-L.-Lapierre</v>
          </cell>
          <cell r="C232">
            <v>16</v>
          </cell>
          <cell r="D232">
            <v>0</v>
          </cell>
          <cell r="E232">
            <v>0</v>
          </cell>
          <cell r="F232">
            <v>2287</v>
          </cell>
          <cell r="G232">
            <v>1041</v>
          </cell>
          <cell r="H232">
            <v>0</v>
          </cell>
          <cell r="I232">
            <v>0</v>
          </cell>
          <cell r="J232">
            <v>-3607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-279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-279</v>
          </cell>
        </row>
        <row r="233">
          <cell r="A233">
            <v>51230217</v>
          </cell>
          <cell r="B233" t="str">
            <v>CH CHamplain Le Château</v>
          </cell>
          <cell r="C233">
            <v>14</v>
          </cell>
          <cell r="D233">
            <v>0</v>
          </cell>
          <cell r="E233">
            <v>3496</v>
          </cell>
          <cell r="F233">
            <v>8298</v>
          </cell>
          <cell r="G233">
            <v>-1661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10133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10133</v>
          </cell>
        </row>
        <row r="234">
          <cell r="A234">
            <v>51230506</v>
          </cell>
          <cell r="B234" t="str">
            <v>CHSLD Vigi Shermont</v>
          </cell>
          <cell r="C234">
            <v>5</v>
          </cell>
          <cell r="D234">
            <v>229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229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229</v>
          </cell>
        </row>
        <row r="235">
          <cell r="A235">
            <v>51231215</v>
          </cell>
          <cell r="B235" t="str">
            <v>Vigi santé (CHSLD Deux-Montagn</v>
          </cell>
          <cell r="C235">
            <v>15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</row>
        <row r="236">
          <cell r="A236">
            <v>51232122</v>
          </cell>
          <cell r="B236" t="str">
            <v>CH Champlain-de-l'Assomption</v>
          </cell>
          <cell r="C236">
            <v>12</v>
          </cell>
          <cell r="D236">
            <v>0</v>
          </cell>
          <cell r="E236">
            <v>5965</v>
          </cell>
          <cell r="F236">
            <v>141</v>
          </cell>
          <cell r="G236">
            <v>6066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12172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12172</v>
          </cell>
        </row>
        <row r="237">
          <cell r="A237">
            <v>51232619</v>
          </cell>
          <cell r="B237" t="str">
            <v>Centre d'accueil Portage</v>
          </cell>
          <cell r="C237">
            <v>12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</row>
        <row r="238">
          <cell r="A238">
            <v>51232627</v>
          </cell>
          <cell r="B238" t="str">
            <v>CHSLD Marie-Claret Inc.</v>
          </cell>
          <cell r="C238">
            <v>6</v>
          </cell>
          <cell r="D238">
            <v>593</v>
          </cell>
          <cell r="E238">
            <v>55549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56142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56142</v>
          </cell>
        </row>
        <row r="239">
          <cell r="A239">
            <v>51232635</v>
          </cell>
          <cell r="B239" t="str">
            <v>CH Champlain-des-Pommetiers</v>
          </cell>
          <cell r="C239">
            <v>16</v>
          </cell>
          <cell r="D239">
            <v>741</v>
          </cell>
          <cell r="E239">
            <v>10891</v>
          </cell>
          <cell r="F239">
            <v>13345</v>
          </cell>
          <cell r="G239">
            <v>40</v>
          </cell>
          <cell r="H239">
            <v>0</v>
          </cell>
          <cell r="I239">
            <v>-1999</v>
          </cell>
          <cell r="J239">
            <v>-2467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20551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20551</v>
          </cell>
        </row>
        <row r="240">
          <cell r="A240">
            <v>51233104</v>
          </cell>
          <cell r="B240" t="str">
            <v>C.Héb.Champlain Rose-Blanche</v>
          </cell>
          <cell r="C240">
            <v>5</v>
          </cell>
          <cell r="D240">
            <v>2583</v>
          </cell>
          <cell r="E240">
            <v>0</v>
          </cell>
          <cell r="F240">
            <v>349</v>
          </cell>
          <cell r="G240">
            <v>0</v>
          </cell>
          <cell r="H240">
            <v>-1824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1108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1108</v>
          </cell>
        </row>
        <row r="241">
          <cell r="A241">
            <v>51233997</v>
          </cell>
          <cell r="B241" t="str">
            <v>CHSLD St-Jude</v>
          </cell>
          <cell r="C241">
            <v>13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</row>
        <row r="242">
          <cell r="A242">
            <v>51234003</v>
          </cell>
          <cell r="B242" t="str">
            <v>CH Saint-Vincent-Marie inc.</v>
          </cell>
          <cell r="C242">
            <v>6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1880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1880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1880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</row>
        <row r="243">
          <cell r="A243">
            <v>51234300</v>
          </cell>
          <cell r="B243" t="str">
            <v>CH Champlain-de-Gouin</v>
          </cell>
          <cell r="C243">
            <v>6</v>
          </cell>
          <cell r="D243">
            <v>0</v>
          </cell>
          <cell r="E243">
            <v>5989</v>
          </cell>
          <cell r="F243">
            <v>1004</v>
          </cell>
          <cell r="G243">
            <v>0</v>
          </cell>
          <cell r="H243">
            <v>-3743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3250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3250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>
            <v>0</v>
          </cell>
          <cell r="FN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</row>
        <row r="244">
          <cell r="A244">
            <v>53956983</v>
          </cell>
          <cell r="B244" t="str">
            <v>Santé Courville inc.</v>
          </cell>
          <cell r="C244">
            <v>13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>
            <v>0</v>
          </cell>
          <cell r="FN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</row>
        <row r="245">
          <cell r="A245">
            <v>54583091</v>
          </cell>
          <cell r="B245" t="str">
            <v>Vigi Santé (CHSLD St-Augustin)</v>
          </cell>
          <cell r="C245">
            <v>3</v>
          </cell>
          <cell r="D245">
            <v>718</v>
          </cell>
          <cell r="E245">
            <v>1177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1895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1895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</row>
        <row r="246">
          <cell r="A246">
            <v>54583208</v>
          </cell>
          <cell r="B246" t="str">
            <v>Vigi S. CHSLD Doll-des-Ormeaux</v>
          </cell>
          <cell r="C246">
            <v>6</v>
          </cell>
          <cell r="D246">
            <v>0</v>
          </cell>
          <cell r="E246">
            <v>6024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6024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6024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>
            <v>0</v>
          </cell>
          <cell r="FN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</row>
        <row r="247">
          <cell r="A247">
            <v>54583232</v>
          </cell>
          <cell r="B247" t="str">
            <v>Vigi Santé (CHSLD Pierrefonds)</v>
          </cell>
          <cell r="C247">
            <v>6</v>
          </cell>
          <cell r="D247">
            <v>0</v>
          </cell>
          <cell r="E247">
            <v>644</v>
          </cell>
          <cell r="F247">
            <v>0</v>
          </cell>
          <cell r="G247">
            <v>292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936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936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</row>
        <row r="248">
          <cell r="A248">
            <v>54601018</v>
          </cell>
          <cell r="B248" t="str">
            <v>Vigi Santé (CHSLD N-D Lourdes)</v>
          </cell>
          <cell r="C248">
            <v>12</v>
          </cell>
          <cell r="D248">
            <v>1296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1296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1296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</row>
        <row r="249">
          <cell r="A249">
            <v>54661442</v>
          </cell>
          <cell r="B249" t="str">
            <v>Vigi Santé (CHSLD Montérégie)</v>
          </cell>
          <cell r="C249">
            <v>16</v>
          </cell>
          <cell r="D249">
            <v>6280</v>
          </cell>
          <cell r="E249">
            <v>1873</v>
          </cell>
          <cell r="F249">
            <v>0</v>
          </cell>
          <cell r="G249">
            <v>3091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11244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11244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</row>
        <row r="250">
          <cell r="A250">
            <v>54780366</v>
          </cell>
          <cell r="B250" t="str">
            <v>Cent. hosp. Kateri Memorial</v>
          </cell>
          <cell r="C250">
            <v>16</v>
          </cell>
          <cell r="D250">
            <v>0</v>
          </cell>
          <cell r="E250">
            <v>6654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6654</v>
          </cell>
          <cell r="AK250">
            <v>0</v>
          </cell>
          <cell r="AL250">
            <v>27449</v>
          </cell>
          <cell r="AM250">
            <v>0</v>
          </cell>
          <cell r="AN250">
            <v>3260</v>
          </cell>
          <cell r="AO250">
            <v>30709</v>
          </cell>
          <cell r="AP250">
            <v>37363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27449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27449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27449</v>
          </cell>
          <cell r="GQ250">
            <v>27449</v>
          </cell>
          <cell r="GR250">
            <v>0</v>
          </cell>
          <cell r="GS250">
            <v>0</v>
          </cell>
          <cell r="GT250">
            <v>27449</v>
          </cell>
        </row>
        <row r="251">
          <cell r="A251">
            <v>54982822</v>
          </cell>
          <cell r="B251" t="str">
            <v>C.d'héb.Champ.-Marie-Victorin</v>
          </cell>
          <cell r="C251">
            <v>6</v>
          </cell>
          <cell r="D251">
            <v>0</v>
          </cell>
          <cell r="E251">
            <v>0</v>
          </cell>
          <cell r="F251">
            <v>0</v>
          </cell>
          <cell r="G251">
            <v>646</v>
          </cell>
          <cell r="H251">
            <v>-2802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-2156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-2156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0</v>
          </cell>
          <cell r="FP251">
            <v>0</v>
          </cell>
          <cell r="FQ251">
            <v>0</v>
          </cell>
          <cell r="FR251">
            <v>0</v>
          </cell>
          <cell r="FS251">
            <v>0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0</v>
          </cell>
          <cell r="FZ251">
            <v>0</v>
          </cell>
          <cell r="GA251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</row>
        <row r="252">
          <cell r="A252">
            <v>54982830</v>
          </cell>
          <cell r="B252" t="str">
            <v>CH Champlain-de-Châteauguay</v>
          </cell>
          <cell r="C252">
            <v>16</v>
          </cell>
          <cell r="D252">
            <v>-3382</v>
          </cell>
          <cell r="E252">
            <v>0</v>
          </cell>
          <cell r="F252">
            <v>6734</v>
          </cell>
          <cell r="G252">
            <v>10181</v>
          </cell>
          <cell r="H252">
            <v>-4986</v>
          </cell>
          <cell r="I252">
            <v>-7765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782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782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</row>
        <row r="253">
          <cell r="A253">
            <v>55477988</v>
          </cell>
          <cell r="B253" t="str">
            <v>Vigi Santé (CHSLD Mont-Royal)</v>
          </cell>
          <cell r="C253">
            <v>6</v>
          </cell>
          <cell r="D253">
            <v>0</v>
          </cell>
          <cell r="E253">
            <v>0</v>
          </cell>
          <cell r="F253">
            <v>0</v>
          </cell>
          <cell r="G253">
            <v>1461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1461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1461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bles"/>
      <sheetName val="Feuil2"/>
    </sheetNames>
    <sheetDataSet>
      <sheetData sheetId="0" refreshError="1">
        <row r="8">
          <cell r="A8">
            <v>11042322</v>
          </cell>
          <cell r="B8" t="str">
            <v>Cent. jeun. Bas St-Laurent</v>
          </cell>
          <cell r="C8">
            <v>1</v>
          </cell>
          <cell r="D8">
            <v>3.9874208949356761E-2</v>
          </cell>
          <cell r="E8">
            <v>4.7E-2</v>
          </cell>
          <cell r="F8">
            <v>3.9874208949356761E-2</v>
          </cell>
          <cell r="G8">
            <v>4.7E-2</v>
          </cell>
          <cell r="H8">
            <v>3.9874208949356761E-2</v>
          </cell>
          <cell r="I8">
            <v>4.7E-2</v>
          </cell>
          <cell r="J8">
            <v>4.7E-2</v>
          </cell>
          <cell r="K8">
            <v>7.0000000000000007E-2</v>
          </cell>
        </row>
        <row r="9">
          <cell r="A9">
            <v>11043312</v>
          </cell>
          <cell r="B9" t="str">
            <v>CSSS des Basques</v>
          </cell>
          <cell r="C9">
            <v>1</v>
          </cell>
          <cell r="D9">
            <v>3.4551226680726473E-2</v>
          </cell>
          <cell r="E9">
            <v>5.2999999999999999E-2</v>
          </cell>
          <cell r="F9">
            <v>3.4551226680726473E-2</v>
          </cell>
          <cell r="G9">
            <v>5.2999999999999999E-2</v>
          </cell>
          <cell r="H9">
            <v>3.4551226680726473E-2</v>
          </cell>
          <cell r="I9">
            <v>5.2999999999999999E-2</v>
          </cell>
          <cell r="J9">
            <v>5.2999999999999999E-2</v>
          </cell>
          <cell r="K9">
            <v>7.0000000000000007E-2</v>
          </cell>
        </row>
        <row r="10">
          <cell r="A10">
            <v>11043379</v>
          </cell>
          <cell r="B10" t="str">
            <v>CSSS de Kamouraska</v>
          </cell>
          <cell r="C10">
            <v>1</v>
          </cell>
          <cell r="D10">
            <v>5.5767453910235965E-2</v>
          </cell>
          <cell r="E10">
            <v>5.5E-2</v>
          </cell>
          <cell r="F10">
            <v>5.5767453910235965E-2</v>
          </cell>
          <cell r="G10">
            <v>5.5E-2</v>
          </cell>
          <cell r="H10">
            <v>5.5767453910235965E-2</v>
          </cell>
          <cell r="I10">
            <v>5.5E-2</v>
          </cell>
          <cell r="J10">
            <v>5.5E-2</v>
          </cell>
          <cell r="K10">
            <v>0.05</v>
          </cell>
        </row>
        <row r="11">
          <cell r="A11">
            <v>11043478</v>
          </cell>
          <cell r="B11" t="str">
            <v>CSSS de la Mitis</v>
          </cell>
          <cell r="C11">
            <v>1</v>
          </cell>
          <cell r="D11">
            <v>6.6663287000165702E-2</v>
          </cell>
          <cell r="E11">
            <v>6.3E-2</v>
          </cell>
          <cell r="F11">
            <v>6.4163413737659492E-2</v>
          </cell>
          <cell r="G11">
            <v>6.0999999999999999E-2</v>
          </cell>
          <cell r="H11">
            <v>6.1757285722497259E-2</v>
          </cell>
          <cell r="I11">
            <v>6.0999999999999999E-2</v>
          </cell>
          <cell r="J11">
            <v>6.0999999999999999E-2</v>
          </cell>
          <cell r="K11">
            <v>6.2400000000000004E-2</v>
          </cell>
        </row>
        <row r="12">
          <cell r="A12">
            <v>11043502</v>
          </cell>
          <cell r="B12" t="str">
            <v>CSSS de Témiscouata</v>
          </cell>
          <cell r="C12">
            <v>1</v>
          </cell>
          <cell r="D12">
            <v>5.3502639967769071E-2</v>
          </cell>
          <cell r="E12">
            <v>5.5E-2</v>
          </cell>
          <cell r="F12">
            <v>5.3502639967769071E-2</v>
          </cell>
          <cell r="G12">
            <v>5.5E-2</v>
          </cell>
          <cell r="H12">
            <v>5.3502639967769071E-2</v>
          </cell>
          <cell r="I12">
            <v>5.5E-2</v>
          </cell>
          <cell r="J12">
            <v>5.5E-2</v>
          </cell>
          <cell r="K12">
            <v>7.0000000000000007E-2</v>
          </cell>
        </row>
        <row r="13">
          <cell r="A13">
            <v>11044021</v>
          </cell>
          <cell r="B13" t="str">
            <v>CSSS de la Matapédia</v>
          </cell>
          <cell r="C13">
            <v>1</v>
          </cell>
          <cell r="D13">
            <v>5.874965037488835E-2</v>
          </cell>
          <cell r="E13">
            <v>5.8999999999999997E-2</v>
          </cell>
          <cell r="F13">
            <v>5.874965037488835E-2</v>
          </cell>
          <cell r="G13">
            <v>5.8999999999999997E-2</v>
          </cell>
          <cell r="H13">
            <v>5.874965037488835E-2</v>
          </cell>
          <cell r="I13">
            <v>5.8999999999999997E-2</v>
          </cell>
          <cell r="J13">
            <v>5.8999999999999997E-2</v>
          </cell>
          <cell r="K13">
            <v>5.2999999999999999E-2</v>
          </cell>
        </row>
        <row r="14">
          <cell r="A14">
            <v>11044054</v>
          </cell>
          <cell r="B14" t="str">
            <v>CR déf. intel. Bas St-Laurent</v>
          </cell>
          <cell r="C14">
            <v>1</v>
          </cell>
          <cell r="D14">
            <v>8.5847274197123596E-2</v>
          </cell>
          <cell r="E14">
            <v>7.3999999999999996E-2</v>
          </cell>
          <cell r="F14">
            <v>8.2628001414731464E-2</v>
          </cell>
          <cell r="G14">
            <v>7.0000000000000007E-2</v>
          </cell>
          <cell r="H14">
            <v>7.9529451361678993E-2</v>
          </cell>
          <cell r="I14">
            <v>6.7000000000000004E-2</v>
          </cell>
          <cell r="J14">
            <v>6.7000000000000004E-2</v>
          </cell>
          <cell r="K14">
            <v>0.05</v>
          </cell>
        </row>
        <row r="15">
          <cell r="A15">
            <v>11044062</v>
          </cell>
          <cell r="B15" t="str">
            <v>CSSS de Matane</v>
          </cell>
          <cell r="C15">
            <v>1</v>
          </cell>
          <cell r="D15">
            <v>7.2930953862676076E-2</v>
          </cell>
          <cell r="E15">
            <v>7.0999999999999994E-2</v>
          </cell>
          <cell r="F15">
            <v>7.1113610548155806E-2</v>
          </cell>
          <cell r="G15">
            <v>6.9000000000000006E-2</v>
          </cell>
          <cell r="H15">
            <v>6.934155303545092E-2</v>
          </cell>
          <cell r="I15">
            <v>6.9000000000000006E-2</v>
          </cell>
          <cell r="J15">
            <v>6.9000000000000006E-2</v>
          </cell>
          <cell r="K15">
            <v>5.9000000000000004E-2</v>
          </cell>
        </row>
        <row r="16">
          <cell r="A16">
            <v>11044096</v>
          </cell>
          <cell r="B16" t="str">
            <v>CSSS de Rimouski-Neigette</v>
          </cell>
          <cell r="C16">
            <v>1</v>
          </cell>
          <cell r="D16">
            <v>4.852474124402379E-2</v>
          </cell>
          <cell r="E16">
            <v>0.05</v>
          </cell>
          <cell r="F16">
            <v>4.7899023699545219E-2</v>
          </cell>
          <cell r="G16">
            <v>0.05</v>
          </cell>
          <cell r="H16">
            <v>4.7281374666828496E-2</v>
          </cell>
          <cell r="I16">
            <v>0.05</v>
          </cell>
          <cell r="J16">
            <v>0.05</v>
          </cell>
          <cell r="K16">
            <v>6.0899999999999996E-2</v>
          </cell>
        </row>
        <row r="17">
          <cell r="A17">
            <v>11044104</v>
          </cell>
          <cell r="B17" t="str">
            <v>CSSS de Rivière-du-Loup</v>
          </cell>
          <cell r="C17">
            <v>1</v>
          </cell>
          <cell r="D17">
            <v>5.1261405765195382E-2</v>
          </cell>
          <cell r="E17">
            <v>5.1999999999999998E-2</v>
          </cell>
          <cell r="F17">
            <v>5.1261405765195382E-2</v>
          </cell>
          <cell r="G17">
            <v>5.1999999999999998E-2</v>
          </cell>
          <cell r="H17">
            <v>5.1261405765195382E-2</v>
          </cell>
          <cell r="I17">
            <v>5.28E-2</v>
          </cell>
          <cell r="J17">
            <v>5.28E-2</v>
          </cell>
          <cell r="K17">
            <v>6.1100000000000002E-2</v>
          </cell>
        </row>
        <row r="18">
          <cell r="B18" t="str">
            <v>Cible régionale</v>
          </cell>
          <cell r="D18">
            <v>5.4600000000000003E-2</v>
          </cell>
          <cell r="E18">
            <v>5.4600000000000003E-2</v>
          </cell>
          <cell r="F18">
            <v>5.3800000000000001E-2</v>
          </cell>
          <cell r="G18">
            <v>5.3800000000000001E-2</v>
          </cell>
          <cell r="H18">
            <v>5.28E-2</v>
          </cell>
          <cell r="I18">
            <v>5.28E-2</v>
          </cell>
          <cell r="J18">
            <v>5.2200000000000003E-2</v>
          </cell>
          <cell r="K18">
            <v>6.0199999999999997E-2</v>
          </cell>
        </row>
        <row r="21">
          <cell r="A21" t="str">
            <v>Région 2</v>
          </cell>
          <cell r="B21" t="str">
            <v>Saguenay Lac St-Jean</v>
          </cell>
        </row>
        <row r="23">
          <cell r="A23">
            <v>11042363</v>
          </cell>
          <cell r="B23" t="str">
            <v>Cent. jeunes. Sag.-Lac-St-Jean</v>
          </cell>
          <cell r="C23">
            <v>2</v>
          </cell>
          <cell r="D23">
            <v>4.412052800970194E-2</v>
          </cell>
          <cell r="E23">
            <v>8.8400000000000006E-2</v>
          </cell>
          <cell r="F23">
            <v>4.412052800970194E-2</v>
          </cell>
          <cell r="G23">
            <v>0.06</v>
          </cell>
          <cell r="H23">
            <v>4.412052800970194E-2</v>
          </cell>
          <cell r="I23">
            <v>4.9500000000000002E-2</v>
          </cell>
          <cell r="J23">
            <v>4.9500000000000002E-2</v>
          </cell>
          <cell r="K23">
            <v>6.0400000000000002E-2</v>
          </cell>
        </row>
        <row r="24">
          <cell r="A24">
            <v>11042991</v>
          </cell>
          <cell r="B24" t="str">
            <v>CSSS Maria-Chapdelaine</v>
          </cell>
          <cell r="C24">
            <v>2</v>
          </cell>
          <cell r="D24">
            <v>6.6008538569485534E-2</v>
          </cell>
          <cell r="E24">
            <v>6.6000000000000003E-2</v>
          </cell>
          <cell r="F24">
            <v>6.44550114037961E-2</v>
          </cell>
          <cell r="G24">
            <v>3.9399999999999998E-2</v>
          </cell>
          <cell r="H24">
            <v>6.2938046881468243E-2</v>
          </cell>
          <cell r="I24">
            <v>6.4199999999999993E-2</v>
          </cell>
          <cell r="J24">
            <v>6.4199999999999993E-2</v>
          </cell>
          <cell r="K24">
            <v>6.4199999999999993E-2</v>
          </cell>
        </row>
        <row r="25">
          <cell r="A25">
            <v>11043411</v>
          </cell>
          <cell r="B25" t="str">
            <v>CSSS Cléophas-Claveau</v>
          </cell>
          <cell r="C25">
            <v>2</v>
          </cell>
          <cell r="D25">
            <v>5.8870664482024999E-2</v>
          </cell>
          <cell r="E25">
            <v>5.6000000000000001E-2</v>
          </cell>
          <cell r="F25">
            <v>5.7662711908108275E-2</v>
          </cell>
          <cell r="G25">
            <v>3.8199999999999998E-2</v>
          </cell>
          <cell r="H25">
            <v>5.6479545013675046E-2</v>
          </cell>
          <cell r="I25">
            <v>5.9200000000000003E-2</v>
          </cell>
          <cell r="J25">
            <v>5.9200000000000003E-2</v>
          </cell>
          <cell r="K25">
            <v>6.8000000000000005E-2</v>
          </cell>
        </row>
        <row r="26">
          <cell r="A26">
            <v>11043585</v>
          </cell>
          <cell r="B26" t="str">
            <v>CRDI du Saguenay-Lac-St-Jean</v>
          </cell>
          <cell r="C26">
            <v>2</v>
          </cell>
          <cell r="D26">
            <v>6.8304887863324351E-2</v>
          </cell>
          <cell r="E26">
            <v>7.1199999999999999E-2</v>
          </cell>
          <cell r="F26">
            <v>6.6927068519990529E-2</v>
          </cell>
          <cell r="G26">
            <v>7.1999999999999995E-2</v>
          </cell>
          <cell r="H26">
            <v>6.5577042006749103E-2</v>
          </cell>
          <cell r="I26">
            <v>6.0699999999999997E-2</v>
          </cell>
          <cell r="J26">
            <v>6.0699999999999997E-2</v>
          </cell>
          <cell r="K26">
            <v>6.8000000000000005E-2</v>
          </cell>
        </row>
        <row r="27">
          <cell r="A27">
            <v>11043833</v>
          </cell>
          <cell r="B27" t="str">
            <v>CSSS de Jonquière</v>
          </cell>
          <cell r="C27">
            <v>2</v>
          </cell>
          <cell r="D27">
            <v>7.1576784384966854E-2</v>
          </cell>
          <cell r="E27">
            <v>6.0600000000000001E-2</v>
          </cell>
          <cell r="F27">
            <v>6.8892654970530598E-2</v>
          </cell>
          <cell r="G27">
            <v>4.5600000000000002E-2</v>
          </cell>
          <cell r="H27">
            <v>6.6309180409135693E-2</v>
          </cell>
          <cell r="I27">
            <v>6.4299999999999996E-2</v>
          </cell>
          <cell r="J27">
            <v>6.4299999999999996E-2</v>
          </cell>
          <cell r="K27">
            <v>7.5300000000000006E-2</v>
          </cell>
        </row>
        <row r="28">
          <cell r="A28">
            <v>11044179</v>
          </cell>
          <cell r="B28" t="str">
            <v>CSSS de Lac-St-Jean-Est</v>
          </cell>
          <cell r="C28">
            <v>2</v>
          </cell>
          <cell r="D28">
            <v>6.8854804170098233E-2</v>
          </cell>
          <cell r="E28">
            <v>6.6000000000000003E-2</v>
          </cell>
          <cell r="F28">
            <v>6.7507715669239035E-2</v>
          </cell>
          <cell r="G28">
            <v>5.5899999999999998E-2</v>
          </cell>
          <cell r="H28">
            <v>6.6186981864337788E-2</v>
          </cell>
          <cell r="I28">
            <v>6.2799999999999995E-2</v>
          </cell>
          <cell r="J28">
            <v>6.2799999999999995E-2</v>
          </cell>
          <cell r="K28">
            <v>6.6500000000000004E-2</v>
          </cell>
        </row>
        <row r="29">
          <cell r="A29">
            <v>11044187</v>
          </cell>
          <cell r="B29" t="str">
            <v>CSSS Domaine-du-Roy</v>
          </cell>
          <cell r="C29">
            <v>2</v>
          </cell>
          <cell r="D29">
            <v>4.3836291251451588E-2</v>
          </cell>
          <cell r="E29">
            <v>5.8799999999999998E-2</v>
          </cell>
          <cell r="F29">
            <v>4.3836291251451588E-2</v>
          </cell>
          <cell r="G29">
            <v>3.6600000000000001E-2</v>
          </cell>
          <cell r="H29">
            <v>4.3836291251451588E-2</v>
          </cell>
          <cell r="I29">
            <v>5.1999999999999998E-2</v>
          </cell>
          <cell r="J29">
            <v>5.1999999999999998E-2</v>
          </cell>
          <cell r="K29">
            <v>5.8000000000000003E-2</v>
          </cell>
        </row>
        <row r="30">
          <cell r="A30">
            <v>11044195</v>
          </cell>
          <cell r="B30" t="str">
            <v>CSSS de Chicoutimi</v>
          </cell>
          <cell r="C30">
            <v>2</v>
          </cell>
          <cell r="D30">
            <v>6.8602513714893967E-2</v>
          </cell>
          <cell r="E30">
            <v>6.7799999999999999E-2</v>
          </cell>
          <cell r="F30">
            <v>6.602991945058545E-2</v>
          </cell>
          <cell r="G30">
            <v>4.0500000000000001E-2</v>
          </cell>
          <cell r="H30">
            <v>6.35537974711885E-2</v>
          </cell>
          <cell r="I30">
            <v>6.2100000000000002E-2</v>
          </cell>
          <cell r="J30">
            <v>6.2100000000000002E-2</v>
          </cell>
          <cell r="K30">
            <v>6.2100000000000002E-2</v>
          </cell>
        </row>
        <row r="31">
          <cell r="B31" t="str">
            <v>Cible régionale</v>
          </cell>
          <cell r="D31">
            <v>6.3799999999999996E-2</v>
          </cell>
          <cell r="E31">
            <v>6.3799999999999996E-2</v>
          </cell>
          <cell r="F31">
            <v>6.2E-2</v>
          </cell>
          <cell r="G31">
            <v>6.2E-2</v>
          </cell>
          <cell r="H31">
            <v>6.0400000000000002E-2</v>
          </cell>
          <cell r="I31">
            <v>6.0400000000000002E-2</v>
          </cell>
          <cell r="J31">
            <v>6.0199999999999997E-2</v>
          </cell>
          <cell r="K31">
            <v>6.5000000000000002E-2</v>
          </cell>
        </row>
        <row r="34">
          <cell r="A34" t="str">
            <v>Région 3</v>
          </cell>
          <cell r="B34" t="str">
            <v xml:space="preserve">Capitale-Nationale </v>
          </cell>
        </row>
        <row r="36">
          <cell r="A36">
            <v>11042371</v>
          </cell>
          <cell r="B36" t="str">
            <v>Cent. hosp. univers. Québec (1)</v>
          </cell>
          <cell r="C36">
            <v>3</v>
          </cell>
          <cell r="D36">
            <v>5.048730660482053E-2</v>
          </cell>
          <cell r="E36">
            <v>0.05</v>
          </cell>
          <cell r="F36">
            <v>4.9949515000544793E-2</v>
          </cell>
          <cell r="G36">
            <v>5.0999999999999997E-2</v>
          </cell>
          <cell r="H36">
            <v>4.9417451961111969E-2</v>
          </cell>
          <cell r="I36">
            <v>5.0500000000000003E-2</v>
          </cell>
          <cell r="J36">
            <v>5.0500000000000003E-2</v>
          </cell>
        </row>
        <row r="37">
          <cell r="A37">
            <v>11042777</v>
          </cell>
          <cell r="B37" t="str">
            <v>Cent. réad. en dépendance de Qc</v>
          </cell>
          <cell r="C37">
            <v>3</v>
          </cell>
          <cell r="D37">
            <v>3.5835460626231948E-2</v>
          </cell>
          <cell r="E37">
            <v>3.5799999999999998E-2</v>
          </cell>
          <cell r="F37">
            <v>3.5835460626231948E-2</v>
          </cell>
          <cell r="G37">
            <v>3.5999999999999997E-2</v>
          </cell>
          <cell r="H37">
            <v>3.5835460626231948E-2</v>
          </cell>
          <cell r="I37">
            <v>0.04</v>
          </cell>
          <cell r="J37">
            <v>0.04</v>
          </cell>
          <cell r="K37">
            <v>3.5799999999999998E-2</v>
          </cell>
        </row>
        <row r="38">
          <cell r="A38">
            <v>11042868</v>
          </cell>
          <cell r="B38" t="str">
            <v>Centre jeunesse de Québec</v>
          </cell>
          <cell r="C38">
            <v>3</v>
          </cell>
          <cell r="D38">
            <v>4.2098799076517833E-2</v>
          </cell>
          <cell r="E38">
            <v>4.2099999999999999E-2</v>
          </cell>
          <cell r="F38">
            <v>4.2098799076517833E-2</v>
          </cell>
          <cell r="G38">
            <v>4.2099999999999999E-2</v>
          </cell>
          <cell r="H38">
            <v>4.2098799076517833E-2</v>
          </cell>
          <cell r="I38">
            <v>4.2000000000000003E-2</v>
          </cell>
          <cell r="J38">
            <v>4.2000000000000003E-2</v>
          </cell>
          <cell r="K38">
            <v>4.2099999999999999E-2</v>
          </cell>
        </row>
        <row r="39">
          <cell r="A39">
            <v>11042900</v>
          </cell>
          <cell r="B39" t="str">
            <v>Inst. réad. déf. phys. Québec</v>
          </cell>
          <cell r="C39">
            <v>3</v>
          </cell>
          <cell r="D39">
            <v>4.7053515442352874E-2</v>
          </cell>
          <cell r="E39">
            <v>4.6899999999999997E-2</v>
          </cell>
          <cell r="F39">
            <v>4.6898134282736127E-2</v>
          </cell>
          <cell r="G39">
            <v>4.4999999999999998E-2</v>
          </cell>
          <cell r="H39">
            <v>4.6743266226222033E-2</v>
          </cell>
          <cell r="I39">
            <v>4.4999999999999998E-2</v>
          </cell>
          <cell r="J39">
            <v>4.4999999999999998E-2</v>
          </cell>
          <cell r="K39">
            <v>4.6899999999999997E-2</v>
          </cell>
        </row>
        <row r="40">
          <cell r="A40">
            <v>11043650</v>
          </cell>
          <cell r="B40" t="str">
            <v>CSSS de Portneuf</v>
          </cell>
          <cell r="C40">
            <v>3</v>
          </cell>
          <cell r="D40">
            <v>6.8855869973402942E-2</v>
          </cell>
          <cell r="E40">
            <v>6.9000000000000006E-2</v>
          </cell>
          <cell r="F40">
            <v>6.6752416327406583E-2</v>
          </cell>
          <cell r="G40">
            <v>6.9000000000000006E-2</v>
          </cell>
          <cell r="H40">
            <v>6.4713220343720859E-2</v>
          </cell>
          <cell r="I40">
            <v>6.9000000000000006E-2</v>
          </cell>
          <cell r="J40">
            <v>6.9000000000000006E-2</v>
          </cell>
          <cell r="K40">
            <v>6.9000000000000006E-2</v>
          </cell>
        </row>
        <row r="41">
          <cell r="A41">
            <v>11043908</v>
          </cell>
          <cell r="B41" t="str">
            <v>C.R.déficience intell. Québec</v>
          </cell>
          <cell r="C41">
            <v>3</v>
          </cell>
          <cell r="D41">
            <v>5.4745581895418408E-2</v>
          </cell>
          <cell r="E41">
            <v>5.45E-2</v>
          </cell>
          <cell r="F41">
            <v>5.4344687101535179E-2</v>
          </cell>
          <cell r="G41">
            <v>4.9000000000000002E-2</v>
          </cell>
          <cell r="H41">
            <v>5.3946728008218071E-2</v>
          </cell>
          <cell r="I41">
            <v>4.7E-2</v>
          </cell>
          <cell r="J41">
            <v>4.7E-2</v>
          </cell>
          <cell r="K41">
            <v>5.45E-2</v>
          </cell>
        </row>
        <row r="42">
          <cell r="A42">
            <v>11044153</v>
          </cell>
          <cell r="B42" t="str">
            <v>CSSS de la Vieille-Capitale</v>
          </cell>
          <cell r="C42">
            <v>3</v>
          </cell>
          <cell r="D42">
            <v>6.5775993125968879E-2</v>
          </cell>
          <cell r="E42">
            <v>7.0000000000000007E-2</v>
          </cell>
          <cell r="F42">
            <v>6.352236720873719E-2</v>
          </cell>
          <cell r="G42">
            <v>7.0000000000000007E-2</v>
          </cell>
          <cell r="H42">
            <v>6.134595532558465E-2</v>
          </cell>
          <cell r="I42">
            <v>6.9000000000000006E-2</v>
          </cell>
          <cell r="J42">
            <v>6.9000000000000006E-2</v>
          </cell>
          <cell r="K42">
            <v>7.0000000000000007E-2</v>
          </cell>
        </row>
        <row r="43">
          <cell r="A43">
            <v>11044161</v>
          </cell>
          <cell r="B43" t="str">
            <v>CSSS de Québec-Nord</v>
          </cell>
          <cell r="C43">
            <v>3</v>
          </cell>
          <cell r="D43">
            <v>6.6625411124563813E-2</v>
          </cell>
          <cell r="E43">
            <v>6.6600000000000006E-2</v>
          </cell>
          <cell r="F43">
            <v>6.4901503955507173E-2</v>
          </cell>
          <cell r="G43">
            <v>6.5000000000000002E-2</v>
          </cell>
          <cell r="H43">
            <v>6.322220222868892E-2</v>
          </cell>
          <cell r="I43">
            <v>6.4500000000000002E-2</v>
          </cell>
          <cell r="J43">
            <v>6.4500000000000002E-2</v>
          </cell>
          <cell r="K43">
            <v>6.6600000000000006E-2</v>
          </cell>
        </row>
        <row r="44">
          <cell r="A44">
            <v>11044336</v>
          </cell>
          <cell r="B44" t="str">
            <v>CSSS de Charlevoix</v>
          </cell>
          <cell r="C44">
            <v>3</v>
          </cell>
          <cell r="D44">
            <v>5.1537416487157657E-2</v>
          </cell>
          <cell r="E44">
            <v>5.0999999999999997E-2</v>
          </cell>
          <cell r="F44">
            <v>5.1345089889225114E-2</v>
          </cell>
          <cell r="G44">
            <v>0.05</v>
          </cell>
          <cell r="H44">
            <v>5.1153481012955651E-2</v>
          </cell>
          <cell r="I44">
            <v>0.05</v>
          </cell>
          <cell r="J44">
            <v>0.05</v>
          </cell>
          <cell r="K44">
            <v>5.0999999999999997E-2</v>
          </cell>
        </row>
        <row r="45">
          <cell r="A45">
            <v>11045051</v>
          </cell>
          <cell r="B45" t="str">
            <v>CHU de Québec</v>
          </cell>
          <cell r="C45">
            <v>3</v>
          </cell>
        </row>
        <row r="46">
          <cell r="A46">
            <v>11888062</v>
          </cell>
          <cell r="B46" t="str">
            <v>Inst. univ. santé mentale Qué.</v>
          </cell>
          <cell r="C46">
            <v>3</v>
          </cell>
          <cell r="D46">
            <v>4.525448927041939E-2</v>
          </cell>
          <cell r="E46">
            <v>4.7199999999999999E-2</v>
          </cell>
          <cell r="F46">
            <v>4.525448927041939E-2</v>
          </cell>
          <cell r="G46">
            <v>4.8000000000000001E-2</v>
          </cell>
          <cell r="H46">
            <v>4.525448927041939E-2</v>
          </cell>
          <cell r="I46">
            <v>4.9000000000000002E-2</v>
          </cell>
          <cell r="J46">
            <v>4.9000000000000002E-2</v>
          </cell>
          <cell r="K46">
            <v>4.7199999999999999E-2</v>
          </cell>
        </row>
        <row r="47">
          <cell r="A47">
            <v>12409991</v>
          </cell>
          <cell r="B47" t="str">
            <v>Hop. Jeffery-Hale St-Brigid's</v>
          </cell>
          <cell r="C47">
            <v>3</v>
          </cell>
          <cell r="D47">
            <v>5.0144120920967837E-2</v>
          </cell>
          <cell r="E47">
            <v>5.1499999999999997E-2</v>
          </cell>
          <cell r="F47">
            <v>4.8263716386431545E-2</v>
          </cell>
          <cell r="G47">
            <v>5.1499999999999997E-2</v>
          </cell>
          <cell r="H47">
            <v>4.6453827021940362E-2</v>
          </cell>
          <cell r="I47">
            <v>5.1499999999999997E-2</v>
          </cell>
          <cell r="J47">
            <v>5.1499999999999997E-2</v>
          </cell>
          <cell r="K47">
            <v>5.1499999999999997E-2</v>
          </cell>
        </row>
        <row r="48">
          <cell r="A48">
            <v>11044914</v>
          </cell>
          <cell r="B48" t="str">
            <v>Cent.hosp.affilié univers.Qué. (1)</v>
          </cell>
          <cell r="C48">
            <v>3</v>
          </cell>
          <cell r="D48" t="e">
            <v>#N/A</v>
          </cell>
          <cell r="E48">
            <v>5.0999999999999997E-2</v>
          </cell>
          <cell r="F48" t="e">
            <v>#N/A</v>
          </cell>
          <cell r="G48">
            <v>4.9500000000000002E-2</v>
          </cell>
          <cell r="H48" t="e">
            <v>#N/A</v>
          </cell>
          <cell r="I48">
            <v>4.99E-2</v>
          </cell>
          <cell r="J48">
            <v>4.99E-2</v>
          </cell>
        </row>
        <row r="49">
          <cell r="A49">
            <v>13623616</v>
          </cell>
          <cell r="B49" t="str">
            <v>Inst. univ. cardio pneumo Qué.</v>
          </cell>
          <cell r="C49">
            <v>3</v>
          </cell>
          <cell r="D49">
            <v>4.9076546704012437E-2</v>
          </cell>
          <cell r="E49">
            <v>4.9099999999999998E-2</v>
          </cell>
          <cell r="F49">
            <v>4.8728827054580356E-2</v>
          </cell>
          <cell r="G49">
            <v>4.8500000000000001E-2</v>
          </cell>
          <cell r="H49">
            <v>4.8383571086126696E-2</v>
          </cell>
          <cell r="I49">
            <v>4.8500000000000001E-2</v>
          </cell>
          <cell r="J49">
            <v>4.8500000000000001E-2</v>
          </cell>
          <cell r="K49">
            <v>4.9099999999999998E-2</v>
          </cell>
        </row>
        <row r="50">
          <cell r="B50" t="str">
            <v>Cible régionale</v>
          </cell>
          <cell r="D50">
            <v>5.2900000000000003E-2</v>
          </cell>
          <cell r="E50">
            <v>5.2900000000000003E-2</v>
          </cell>
          <cell r="F50">
            <v>5.2900000000000003E-2</v>
          </cell>
          <cell r="G50">
            <v>5.2900000000000003E-2</v>
          </cell>
          <cell r="H50">
            <v>5.3600000000000002E-2</v>
          </cell>
          <cell r="I50">
            <v>5.3600000000000002E-2</v>
          </cell>
          <cell r="J50">
            <v>5.3600000000000002E-2</v>
          </cell>
          <cell r="K50">
            <v>5.6099999999999997E-2</v>
          </cell>
        </row>
        <row r="52">
          <cell r="B52" t="str">
            <v xml:space="preserve">(1) Fusion de Cent. hosp. univers. Québec et Cent. hosp. affilié univers. Qué. </v>
          </cell>
          <cell r="G52" t="str">
            <v>CHU de Québec</v>
          </cell>
        </row>
        <row r="54">
          <cell r="A54" t="str">
            <v>Région 4</v>
          </cell>
          <cell r="B54" t="str">
            <v>Mauricie Centre-du-Québec</v>
          </cell>
        </row>
        <row r="56">
          <cell r="A56">
            <v>11042488</v>
          </cell>
          <cell r="B56" t="str">
            <v>Cnt.jeunesse Mauricie Cnt-Qc</v>
          </cell>
          <cell r="C56">
            <v>4</v>
          </cell>
          <cell r="D56">
            <v>5.0643864432013033E-2</v>
          </cell>
          <cell r="E56">
            <v>5.0500000000000003E-2</v>
          </cell>
          <cell r="F56">
            <v>5.012336031068429E-2</v>
          </cell>
          <cell r="G56">
            <v>5.2499999999999998E-2</v>
          </cell>
          <cell r="H56">
            <v>4.9608205791787333E-2</v>
          </cell>
          <cell r="I56">
            <v>5.2499999999999998E-2</v>
          </cell>
          <cell r="J56">
            <v>5.2499999999999998E-2</v>
          </cell>
          <cell r="K56">
            <v>5.5E-2</v>
          </cell>
        </row>
        <row r="57">
          <cell r="A57">
            <v>11043130</v>
          </cell>
          <cell r="B57" t="str">
            <v>CSSS du Haut-Saint-Maurice</v>
          </cell>
          <cell r="C57">
            <v>4</v>
          </cell>
          <cell r="D57">
            <v>5.3545435254436689E-2</v>
          </cell>
          <cell r="E57">
            <v>5.3100000000000001E-2</v>
          </cell>
          <cell r="F57">
            <v>5.3545435254436689E-2</v>
          </cell>
          <cell r="G57">
            <v>6.4000000000000001E-2</v>
          </cell>
          <cell r="H57">
            <v>5.3545435254436689E-2</v>
          </cell>
          <cell r="I57">
            <v>0.06</v>
          </cell>
          <cell r="J57">
            <v>0.06</v>
          </cell>
          <cell r="K57">
            <v>7.4999999999999997E-2</v>
          </cell>
        </row>
        <row r="58">
          <cell r="A58">
            <v>11043171</v>
          </cell>
          <cell r="B58" t="str">
            <v>CSSS de Maskinongé</v>
          </cell>
          <cell r="C58">
            <v>4</v>
          </cell>
          <cell r="D58">
            <v>6.671216741755509E-2</v>
          </cell>
          <cell r="E58">
            <v>6.5799999999999997E-2</v>
          </cell>
          <cell r="F58">
            <v>6.671216741755509E-2</v>
          </cell>
          <cell r="G58">
            <v>6.8000000000000005E-2</v>
          </cell>
          <cell r="H58">
            <v>6.671216741755509E-2</v>
          </cell>
          <cell r="I58">
            <v>6.8000000000000005E-2</v>
          </cell>
          <cell r="J58">
            <v>6.8000000000000005E-2</v>
          </cell>
          <cell r="K58">
            <v>6.8000000000000005E-2</v>
          </cell>
        </row>
        <row r="59">
          <cell r="A59">
            <v>11043221</v>
          </cell>
          <cell r="B59" t="str">
            <v>Cent. hosp. rég.Trois-Rivières</v>
          </cell>
          <cell r="C59">
            <v>4</v>
          </cell>
          <cell r="D59">
            <v>5.645903907396306E-2</v>
          </cell>
          <cell r="E59">
            <v>5.5500000000000001E-2</v>
          </cell>
          <cell r="F59">
            <v>5.5042729113059657E-2</v>
          </cell>
          <cell r="G59">
            <v>0</v>
          </cell>
          <cell r="H59">
            <v>5.3661948164662583E-2</v>
          </cell>
          <cell r="I59">
            <v>5.3661948164662583E-2</v>
          </cell>
          <cell r="J59">
            <v>5.3661948164662583E-2</v>
          </cell>
        </row>
        <row r="60">
          <cell r="A60">
            <v>11043809</v>
          </cell>
          <cell r="B60" t="str">
            <v>CSSS Vallée-de-la-Batiscan</v>
          </cell>
          <cell r="C60">
            <v>4</v>
          </cell>
          <cell r="D60">
            <v>5.4064237196447776E-2</v>
          </cell>
          <cell r="E60">
            <v>5.5100000000000003E-2</v>
          </cell>
          <cell r="F60">
            <v>5.4064237196447776E-2</v>
          </cell>
          <cell r="G60">
            <v>6.2E-2</v>
          </cell>
          <cell r="H60">
            <v>5.4064237196447776E-2</v>
          </cell>
          <cell r="I60">
            <v>0.06</v>
          </cell>
          <cell r="J60">
            <v>0.06</v>
          </cell>
          <cell r="K60">
            <v>0.06</v>
          </cell>
        </row>
        <row r="61">
          <cell r="A61">
            <v>11044120</v>
          </cell>
          <cell r="B61" t="str">
            <v>CSSS d'Arthabaska-Érable</v>
          </cell>
          <cell r="C61">
            <v>4</v>
          </cell>
          <cell r="D61">
            <v>5.1578157151597678E-2</v>
          </cell>
          <cell r="E61">
            <v>5.1700000000000003E-2</v>
          </cell>
          <cell r="F61">
            <v>5.1578157151597678E-2</v>
          </cell>
          <cell r="G61">
            <v>5.8000000000000003E-2</v>
          </cell>
          <cell r="H61">
            <v>5.1578157151597678E-2</v>
          </cell>
          <cell r="I61">
            <v>5.7000000000000002E-2</v>
          </cell>
          <cell r="J61">
            <v>5.7000000000000002E-2</v>
          </cell>
          <cell r="K61">
            <v>5.8000000000000003E-2</v>
          </cell>
        </row>
        <row r="62">
          <cell r="A62">
            <v>11044377</v>
          </cell>
          <cell r="B62" t="str">
            <v>CSSS Drummond</v>
          </cell>
          <cell r="C62">
            <v>4</v>
          </cell>
          <cell r="D62">
            <v>4.7563762797715965E-2</v>
          </cell>
          <cell r="E62">
            <v>4.7500000000000001E-2</v>
          </cell>
          <cell r="F62">
            <v>4.7563762797715965E-2</v>
          </cell>
          <cell r="G62">
            <v>5.3999999999999999E-2</v>
          </cell>
          <cell r="H62">
            <v>4.7563762797715965E-2</v>
          </cell>
          <cell r="I62">
            <v>5.1999999999999998E-2</v>
          </cell>
          <cell r="J62">
            <v>5.1999999999999998E-2</v>
          </cell>
          <cell r="K62">
            <v>5.1999999999999998E-2</v>
          </cell>
        </row>
        <row r="63">
          <cell r="A63">
            <v>11044385</v>
          </cell>
          <cell r="B63" t="str">
            <v>CSSS de l'Énergie</v>
          </cell>
          <cell r="C63">
            <v>4</v>
          </cell>
          <cell r="D63">
            <v>5.3574739575172808E-2</v>
          </cell>
          <cell r="E63">
            <v>5.2999999999999999E-2</v>
          </cell>
          <cell r="F63">
            <v>5.3504087658936307E-2</v>
          </cell>
          <cell r="G63">
            <v>5.6000000000000001E-2</v>
          </cell>
          <cell r="H63">
            <v>5.3433528915215585E-2</v>
          </cell>
          <cell r="I63">
            <v>6.0600000000000001E-2</v>
          </cell>
          <cell r="J63">
            <v>6.0600000000000001E-2</v>
          </cell>
          <cell r="K63">
            <v>6.5000000000000002E-2</v>
          </cell>
        </row>
        <row r="64">
          <cell r="A64">
            <v>11044393</v>
          </cell>
          <cell r="B64" t="str">
            <v>CSSS Bécancour-Nicolet-Yamaska</v>
          </cell>
          <cell r="C64">
            <v>4</v>
          </cell>
          <cell r="D64">
            <v>4.7225404512764711E-2</v>
          </cell>
          <cell r="E64">
            <v>4.7199999999999999E-2</v>
          </cell>
          <cell r="F64">
            <v>4.7225404512764711E-2</v>
          </cell>
          <cell r="G64">
            <v>5.0999999999999997E-2</v>
          </cell>
          <cell r="H64">
            <v>4.7225404512764711E-2</v>
          </cell>
          <cell r="I64">
            <v>5.0099999999999999E-2</v>
          </cell>
          <cell r="J64">
            <v>5.0099999999999999E-2</v>
          </cell>
          <cell r="K64">
            <v>0.05</v>
          </cell>
        </row>
        <row r="65">
          <cell r="A65">
            <v>11044898</v>
          </cell>
          <cell r="B65" t="str">
            <v>CSSS de Trois-Rivières</v>
          </cell>
          <cell r="C65">
            <v>4</v>
          </cell>
          <cell r="D65" t="e">
            <v>#N/A</v>
          </cell>
          <cell r="E65">
            <v>5.1999999999999998E-2</v>
          </cell>
          <cell r="F65" t="e">
            <v>#N/A</v>
          </cell>
          <cell r="G65">
            <v>0.06</v>
          </cell>
          <cell r="H65">
            <v>0.06</v>
          </cell>
          <cell r="I65">
            <v>5.8400000000000001E-2</v>
          </cell>
          <cell r="J65">
            <v>5.8400000000000001E-2</v>
          </cell>
          <cell r="K65">
            <v>5.5E-2</v>
          </cell>
        </row>
        <row r="66">
          <cell r="A66">
            <v>11044963</v>
          </cell>
          <cell r="B66" t="str">
            <v>CE dépendance Domrémy MCQ</v>
          </cell>
          <cell r="C66">
            <v>4</v>
          </cell>
          <cell r="D66" t="e">
            <v>#N/A</v>
          </cell>
          <cell r="E66">
            <v>5.2699999999999997E-2</v>
          </cell>
          <cell r="F66" t="e">
            <v>#N/A</v>
          </cell>
          <cell r="G66">
            <v>0.05</v>
          </cell>
          <cell r="H66" t="e">
            <v>#N/A</v>
          </cell>
          <cell r="I66">
            <v>5.2499999999999998E-2</v>
          </cell>
          <cell r="J66">
            <v>5.2499999999999998E-2</v>
          </cell>
          <cell r="K66">
            <v>5.3699999999999998E-2</v>
          </cell>
        </row>
        <row r="67">
          <cell r="A67">
            <v>12526240</v>
          </cell>
          <cell r="B67" t="str">
            <v>Cent.réad.déf.int.&amp;TED MCQ</v>
          </cell>
          <cell r="C67">
            <v>4</v>
          </cell>
          <cell r="D67">
            <v>4.6048160438537315E-2</v>
          </cell>
          <cell r="E67">
            <v>4.5199999999999997E-2</v>
          </cell>
          <cell r="F67">
            <v>4.6048160438537315E-2</v>
          </cell>
          <cell r="G67">
            <v>4.5999999999999999E-2</v>
          </cell>
          <cell r="H67">
            <v>4.6048160438537315E-2</v>
          </cell>
          <cell r="I67">
            <v>4.5999999999999999E-2</v>
          </cell>
          <cell r="J67">
            <v>4.5999999999999999E-2</v>
          </cell>
          <cell r="K67">
            <v>0.05</v>
          </cell>
        </row>
        <row r="68">
          <cell r="A68">
            <v>12566279</v>
          </cell>
          <cell r="B68" t="str">
            <v>Cent. réadapt. Interval</v>
          </cell>
          <cell r="C68">
            <v>4</v>
          </cell>
          <cell r="D68">
            <v>6.0638410899973315E-2</v>
          </cell>
          <cell r="E68">
            <v>4.9500000000000002E-2</v>
          </cell>
          <cell r="F68">
            <v>5.8364470491224313E-2</v>
          </cell>
          <cell r="G68">
            <v>5.8400000000000001E-2</v>
          </cell>
          <cell r="H68">
            <v>5.6175802847803401E-2</v>
          </cell>
          <cell r="I68">
            <v>5.62E-2</v>
          </cell>
          <cell r="J68">
            <v>5.62E-2</v>
          </cell>
          <cell r="K68">
            <v>5.3999999999999999E-2</v>
          </cell>
        </row>
        <row r="69">
          <cell r="B69" t="str">
            <v>Cible régionale</v>
          </cell>
          <cell r="D69">
            <v>5.2299999999999999E-2</v>
          </cell>
          <cell r="E69">
            <v>5.2400000000000002E-2</v>
          </cell>
          <cell r="F69">
            <v>5.1900000000000002E-2</v>
          </cell>
          <cell r="G69">
            <v>5.1900000000000002E-2</v>
          </cell>
          <cell r="H69">
            <v>5.16E-2</v>
          </cell>
          <cell r="I69">
            <v>5.16E-2</v>
          </cell>
          <cell r="J69">
            <v>5.1299999999999998E-2</v>
          </cell>
          <cell r="K69">
            <v>5.3900000000000003E-2</v>
          </cell>
        </row>
        <row r="72">
          <cell r="A72" t="str">
            <v>Région 5</v>
          </cell>
          <cell r="B72" t="str">
            <v>Estrie</v>
          </cell>
        </row>
        <row r="74">
          <cell r="A74">
            <v>11042264</v>
          </cell>
          <cell r="B74" t="str">
            <v>CHUS</v>
          </cell>
          <cell r="C74">
            <v>5</v>
          </cell>
          <cell r="D74">
            <v>5.2802164519290894E-2</v>
          </cell>
          <cell r="E74">
            <v>5.2999999999999999E-2</v>
          </cell>
          <cell r="F74">
            <v>5.2047485289575104E-2</v>
          </cell>
          <cell r="G74">
            <v>0.05</v>
          </cell>
          <cell r="H74">
            <v>5.1303592374112708E-2</v>
          </cell>
          <cell r="I74">
            <v>0.05</v>
          </cell>
          <cell r="J74">
            <v>0.05</v>
          </cell>
          <cell r="K74">
            <v>0.05</v>
          </cell>
        </row>
        <row r="75">
          <cell r="A75">
            <v>11042397</v>
          </cell>
          <cell r="B75" t="str">
            <v>Cent. jeunesse Estrie</v>
          </cell>
          <cell r="C75">
            <v>5</v>
          </cell>
          <cell r="D75">
            <v>3.057450841225319E-2</v>
          </cell>
          <cell r="E75">
            <v>4.8000000000000001E-2</v>
          </cell>
          <cell r="F75">
            <v>3.057450841225319E-2</v>
          </cell>
          <cell r="G75">
            <v>4.5999999999999999E-2</v>
          </cell>
          <cell r="H75">
            <v>3.057450841225319E-2</v>
          </cell>
          <cell r="I75">
            <v>4.5600000000000002E-2</v>
          </cell>
          <cell r="J75">
            <v>4.5600000000000002E-2</v>
          </cell>
          <cell r="K75">
            <v>4.4999999999999998E-2</v>
          </cell>
        </row>
        <row r="76">
          <cell r="A76">
            <v>11042926</v>
          </cell>
          <cell r="B76" t="str">
            <v>CSSS Haut-St-François</v>
          </cell>
          <cell r="C76">
            <v>5</v>
          </cell>
          <cell r="D76">
            <v>7.4956576227958316E-2</v>
          </cell>
          <cell r="E76">
            <v>6.5000000000000002E-2</v>
          </cell>
          <cell r="F76">
            <v>7.2145704619409876E-2</v>
          </cell>
          <cell r="G76">
            <v>5.2400000000000002E-2</v>
          </cell>
          <cell r="H76">
            <v>6.9440240696182001E-2</v>
          </cell>
          <cell r="I76">
            <v>5.2400000000000002E-2</v>
          </cell>
          <cell r="J76">
            <v>5.2400000000000002E-2</v>
          </cell>
          <cell r="K76">
            <v>5.3999999999999999E-2</v>
          </cell>
        </row>
        <row r="77">
          <cell r="A77">
            <v>11042942</v>
          </cell>
          <cell r="B77" t="str">
            <v>CSSS des Sources</v>
          </cell>
          <cell r="C77">
            <v>5</v>
          </cell>
          <cell r="D77">
            <v>3.9118416925998691E-2</v>
          </cell>
          <cell r="E77">
            <v>0.04</v>
          </cell>
          <cell r="F77">
            <v>3.8599065710630695E-2</v>
          </cell>
          <cell r="G77">
            <v>0.04</v>
          </cell>
          <cell r="H77">
            <v>3.808660960263411E-2</v>
          </cell>
          <cell r="I77">
            <v>0.04</v>
          </cell>
          <cell r="J77">
            <v>0.04</v>
          </cell>
          <cell r="K77">
            <v>0.04</v>
          </cell>
        </row>
        <row r="78">
          <cell r="A78">
            <v>11042959</v>
          </cell>
          <cell r="B78" t="str">
            <v>CSSS Val-St-François</v>
          </cell>
          <cell r="C78">
            <v>5</v>
          </cell>
          <cell r="D78">
            <v>6.1218318452620435E-2</v>
          </cell>
          <cell r="E78">
            <v>0.05</v>
          </cell>
          <cell r="F78">
            <v>6.0452296730273948E-2</v>
          </cell>
          <cell r="G78">
            <v>0.05</v>
          </cell>
          <cell r="H78">
            <v>5.9695860198993443E-2</v>
          </cell>
          <cell r="I78">
            <v>0.05</v>
          </cell>
          <cell r="J78">
            <v>0.05</v>
          </cell>
          <cell r="K78">
            <v>0.05</v>
          </cell>
        </row>
        <row r="79">
          <cell r="A79">
            <v>11042975</v>
          </cell>
          <cell r="B79" t="str">
            <v>CSSS MRC Coaticook</v>
          </cell>
          <cell r="C79">
            <v>5</v>
          </cell>
          <cell r="D79">
            <v>6.1551905865872426E-2</v>
          </cell>
          <cell r="E79">
            <v>5.5E-2</v>
          </cell>
          <cell r="F79">
            <v>5.9750125842972068E-2</v>
          </cell>
          <cell r="G79">
            <v>5.5E-2</v>
          </cell>
          <cell r="H79">
            <v>5.8001088480193343E-2</v>
          </cell>
          <cell r="I79">
            <v>5.5E-2</v>
          </cell>
          <cell r="J79">
            <v>5.5E-2</v>
          </cell>
          <cell r="K79">
            <v>5.5E-2</v>
          </cell>
        </row>
        <row r="80">
          <cell r="A80">
            <v>11043593</v>
          </cell>
          <cell r="B80" t="str">
            <v>CSSS Memphrémagog</v>
          </cell>
          <cell r="C80">
            <v>5</v>
          </cell>
          <cell r="D80">
            <v>6.8151174921214294E-2</v>
          </cell>
          <cell r="E80">
            <v>5.9499999999999997E-2</v>
          </cell>
          <cell r="F80">
            <v>6.5932252989732598E-2</v>
          </cell>
          <cell r="G80">
            <v>5.9499999999999997E-2</v>
          </cell>
          <cell r="H80">
            <v>6.3785576541086714E-2</v>
          </cell>
          <cell r="I80">
            <v>5.9499999999999997E-2</v>
          </cell>
          <cell r="J80">
            <v>5.9499999999999997E-2</v>
          </cell>
          <cell r="K80">
            <v>5.7000000000000002E-2</v>
          </cell>
        </row>
        <row r="81">
          <cell r="A81">
            <v>11043759</v>
          </cell>
          <cell r="B81" t="str">
            <v>CSSS du Granit</v>
          </cell>
          <cell r="C81">
            <v>5</v>
          </cell>
          <cell r="D81">
            <v>6.2889079901616046E-2</v>
          </cell>
          <cell r="E81">
            <v>5.9499999999999997E-2</v>
          </cell>
          <cell r="F81">
            <v>6.2889079901616046E-2</v>
          </cell>
          <cell r="G81">
            <v>5.5E-2</v>
          </cell>
          <cell r="H81">
            <v>6.2889079901616046E-2</v>
          </cell>
          <cell r="I81">
            <v>5.33E-2</v>
          </cell>
          <cell r="J81">
            <v>5.33E-2</v>
          </cell>
          <cell r="K81">
            <v>5.33E-2</v>
          </cell>
        </row>
        <row r="82">
          <cell r="A82">
            <v>12536637</v>
          </cell>
          <cell r="B82" t="str">
            <v>CRDITED de l'Estrie</v>
          </cell>
          <cell r="C82">
            <v>5</v>
          </cell>
          <cell r="D82">
            <v>5.7257929153407702E-2</v>
          </cell>
          <cell r="E82">
            <v>4.6800000000000001E-2</v>
          </cell>
          <cell r="F82">
            <v>5.5110756810154919E-2</v>
          </cell>
          <cell r="G82">
            <v>4.6800000000000001E-2</v>
          </cell>
          <cell r="H82">
            <v>5.3044103429774107E-2</v>
          </cell>
          <cell r="I82">
            <v>4.4499999999999998E-2</v>
          </cell>
          <cell r="J82">
            <v>4.4499999999999998E-2</v>
          </cell>
          <cell r="K82">
            <v>4.4499999999999998E-2</v>
          </cell>
        </row>
        <row r="83">
          <cell r="A83">
            <v>12549952</v>
          </cell>
          <cell r="B83" t="str">
            <v>Centre de réadaptation Estrie</v>
          </cell>
          <cell r="C83">
            <v>5</v>
          </cell>
          <cell r="D83">
            <v>2.8724468036962218E-2</v>
          </cell>
          <cell r="E83">
            <v>0.04</v>
          </cell>
          <cell r="F83">
            <v>2.8724468036962218E-2</v>
          </cell>
          <cell r="G83">
            <v>3.95E-2</v>
          </cell>
          <cell r="H83">
            <v>2.8724468036962218E-2</v>
          </cell>
          <cell r="I83">
            <v>3.85E-2</v>
          </cell>
          <cell r="J83">
            <v>3.85E-2</v>
          </cell>
          <cell r="K83">
            <v>3.95E-2</v>
          </cell>
        </row>
        <row r="84">
          <cell r="A84">
            <v>12566345</v>
          </cell>
          <cell r="B84" t="str">
            <v>Centre Notre-Dame de l'Enfant</v>
          </cell>
          <cell r="C84">
            <v>5</v>
          </cell>
          <cell r="D84">
            <v>3.5330589979623066E-2</v>
          </cell>
          <cell r="E84">
            <v>4.1799999999999997E-2</v>
          </cell>
          <cell r="F84">
            <v>3.5330589979623066E-2</v>
          </cell>
          <cell r="G84">
            <v>4.1799999999999997E-2</v>
          </cell>
          <cell r="H84">
            <v>3.5330589979623066E-2</v>
          </cell>
          <cell r="I84" t="e">
            <v>#N/A</v>
          </cell>
          <cell r="J84" t="e">
            <v>#N/A</v>
          </cell>
        </row>
        <row r="85">
          <cell r="A85">
            <v>12625653</v>
          </cell>
          <cell r="B85" t="str">
            <v>Cent. réadap. dépendance Estrie</v>
          </cell>
          <cell r="C85">
            <v>5</v>
          </cell>
          <cell r="D85">
            <v>5.6444586591377813E-2</v>
          </cell>
          <cell r="E85">
            <v>0.05</v>
          </cell>
          <cell r="F85">
            <v>5.6444586591377813E-2</v>
          </cell>
          <cell r="G85">
            <v>0.04</v>
          </cell>
          <cell r="H85">
            <v>5.6444586591377813E-2</v>
          </cell>
          <cell r="I85">
            <v>0.04</v>
          </cell>
          <cell r="J85">
            <v>0.04</v>
          </cell>
          <cell r="K85">
            <v>0.04</v>
          </cell>
        </row>
        <row r="86">
          <cell r="A86">
            <v>13818596</v>
          </cell>
          <cell r="B86" t="str">
            <v>CSSS/Inst univ gériatrie Sheb.</v>
          </cell>
          <cell r="C86">
            <v>5</v>
          </cell>
          <cell r="D86">
            <v>5.5045491986715357E-2</v>
          </cell>
          <cell r="E86">
            <v>5.7500000000000002E-2</v>
          </cell>
          <cell r="F86">
            <v>5.5045491986715357E-2</v>
          </cell>
          <cell r="G86">
            <v>5.7500000000000002E-2</v>
          </cell>
          <cell r="H86">
            <v>5.5045491986715357E-2</v>
          </cell>
          <cell r="I86">
            <v>5.5E-2</v>
          </cell>
          <cell r="J86">
            <v>5.5E-2</v>
          </cell>
          <cell r="K86">
            <v>5.5E-2</v>
          </cell>
        </row>
        <row r="87">
          <cell r="B87" t="str">
            <v>Cible régionale</v>
          </cell>
          <cell r="D87">
            <v>5.2999999999999999E-2</v>
          </cell>
          <cell r="E87">
            <v>5.2999999999999999E-2</v>
          </cell>
          <cell r="F87">
            <v>5.1200000000000002E-2</v>
          </cell>
          <cell r="G87">
            <v>5.1200000000000002E-2</v>
          </cell>
          <cell r="H87">
            <v>5.1200000000000002E-2</v>
          </cell>
          <cell r="I87">
            <v>5.1200000000000002E-2</v>
          </cell>
          <cell r="J87">
            <v>5.0599999999999999E-2</v>
          </cell>
          <cell r="K87">
            <v>5.04E-2</v>
          </cell>
        </row>
        <row r="90">
          <cell r="A90" t="str">
            <v>Région 6</v>
          </cell>
          <cell r="B90" t="str">
            <v>Montréal</v>
          </cell>
        </row>
        <row r="92">
          <cell r="A92">
            <v>11042215</v>
          </cell>
          <cell r="B92" t="str">
            <v>Inst. univ. santé mentale Mtl</v>
          </cell>
          <cell r="C92">
            <v>6</v>
          </cell>
          <cell r="D92">
            <v>6.0071680491456905E-2</v>
          </cell>
          <cell r="E92">
            <v>6.0071680491456905E-2</v>
          </cell>
          <cell r="F92">
            <v>5.8861265117135055E-2</v>
          </cell>
          <cell r="G92">
            <v>5.8799999999999998E-2</v>
          </cell>
          <cell r="H92">
            <v>5.7675239028520016E-2</v>
          </cell>
          <cell r="I92">
            <v>5.4899999999999997E-2</v>
          </cell>
          <cell r="J92">
            <v>5.4899999999999997E-2</v>
          </cell>
          <cell r="K92">
            <v>4.9599999999999998E-2</v>
          </cell>
        </row>
        <row r="93">
          <cell r="A93">
            <v>11042918</v>
          </cell>
          <cell r="B93" t="str">
            <v>Cent. hosp. univ. Montréal CHUM</v>
          </cell>
          <cell r="C93">
            <v>6</v>
          </cell>
          <cell r="D93">
            <v>4.7357274142268861E-2</v>
          </cell>
          <cell r="E93">
            <v>4.7357274142268861E-2</v>
          </cell>
          <cell r="F93">
            <v>4.7357274142268861E-2</v>
          </cell>
          <cell r="G93">
            <v>4.6199999999999998E-2</v>
          </cell>
          <cell r="H93">
            <v>4.7357274142268861E-2</v>
          </cell>
          <cell r="I93">
            <v>4.7399999999999998E-2</v>
          </cell>
          <cell r="J93">
            <v>4.7399999999999998E-2</v>
          </cell>
          <cell r="K93">
            <v>5.4399999999999997E-2</v>
          </cell>
        </row>
        <row r="94">
          <cell r="A94">
            <v>11043072</v>
          </cell>
          <cell r="B94" t="str">
            <v>Centre réad dépendance Mtl</v>
          </cell>
          <cell r="C94">
            <v>6</v>
          </cell>
          <cell r="D94">
            <v>6.0169712558714013E-2</v>
          </cell>
          <cell r="E94">
            <v>6.0169712558714013E-2</v>
          </cell>
          <cell r="F94">
            <v>5.9155529277835246E-2</v>
          </cell>
          <cell r="G94">
            <v>5.9200000000000003E-2</v>
          </cell>
          <cell r="H94">
            <v>5.8158440440048767E-2</v>
          </cell>
          <cell r="I94">
            <v>5.8200000000000002E-2</v>
          </cell>
          <cell r="J94">
            <v>5.8200000000000002E-2</v>
          </cell>
          <cell r="K94">
            <v>7.1999999999999995E-2</v>
          </cell>
        </row>
        <row r="95">
          <cell r="A95">
            <v>11043627</v>
          </cell>
          <cell r="B95" t="str">
            <v>Le Centre jeunesse de Montréal</v>
          </cell>
          <cell r="C95">
            <v>6</v>
          </cell>
          <cell r="D95">
            <v>5.7966919180182458E-2</v>
          </cell>
          <cell r="E95">
            <v>5.7966919180182458E-2</v>
          </cell>
          <cell r="F95">
            <v>5.6582480578897511E-2</v>
          </cell>
          <cell r="G95">
            <v>5.6599999999999998E-2</v>
          </cell>
          <cell r="H95">
            <v>5.5231106875106434E-2</v>
          </cell>
          <cell r="I95">
            <v>5.5199999999999999E-2</v>
          </cell>
          <cell r="J95">
            <v>5.5199999999999999E-2</v>
          </cell>
          <cell r="K95">
            <v>6.2E-2</v>
          </cell>
        </row>
        <row r="96">
          <cell r="A96">
            <v>11044211</v>
          </cell>
          <cell r="B96" t="str">
            <v>CSSS de l'Ouest-de-l'Ile</v>
          </cell>
          <cell r="C96">
            <v>6</v>
          </cell>
          <cell r="D96">
            <v>4.9701356190967036E-2</v>
          </cell>
          <cell r="E96">
            <v>4.9701356190967036E-2</v>
          </cell>
          <cell r="F96">
            <v>4.9701356190967036E-2</v>
          </cell>
          <cell r="G96">
            <v>4.9700000000000001E-2</v>
          </cell>
          <cell r="H96">
            <v>4.9701356190967036E-2</v>
          </cell>
          <cell r="I96">
            <v>4.9700000000000001E-2</v>
          </cell>
          <cell r="J96">
            <v>4.9700000000000001E-2</v>
          </cell>
          <cell r="K96">
            <v>6.2E-2</v>
          </cell>
        </row>
        <row r="97">
          <cell r="A97">
            <v>11044229</v>
          </cell>
          <cell r="B97" t="str">
            <v>CSSS de Dorval-Lachine-Lasalle</v>
          </cell>
          <cell r="C97">
            <v>6</v>
          </cell>
          <cell r="D97">
            <v>5.651970453505889E-2</v>
          </cell>
          <cell r="E97">
            <v>5.651970453505889E-2</v>
          </cell>
          <cell r="F97">
            <v>5.651970453505889E-2</v>
          </cell>
          <cell r="G97">
            <v>5.6500000000000002E-2</v>
          </cell>
          <cell r="H97">
            <v>5.651970453505889E-2</v>
          </cell>
          <cell r="I97">
            <v>5.3900000000000003E-2</v>
          </cell>
          <cell r="J97">
            <v>5.3900000000000003E-2</v>
          </cell>
          <cell r="K97">
            <v>0.06</v>
          </cell>
        </row>
        <row r="98">
          <cell r="A98">
            <v>11044237</v>
          </cell>
          <cell r="B98" t="str">
            <v>CSSS du Sud-Ouest-Verdun</v>
          </cell>
          <cell r="C98">
            <v>6</v>
          </cell>
          <cell r="D98">
            <v>6.7915203888448877E-2</v>
          </cell>
          <cell r="E98">
            <v>6.7915203888448877E-2</v>
          </cell>
          <cell r="F98">
            <v>6.5765372060448024E-2</v>
          </cell>
          <cell r="G98">
            <v>5.6899999999999999E-2</v>
          </cell>
          <cell r="H98">
            <v>6.368359240079928E-2</v>
          </cell>
          <cell r="I98">
            <v>5.3400000000000003E-2</v>
          </cell>
          <cell r="J98">
            <v>5.3400000000000003E-2</v>
          </cell>
          <cell r="K98">
            <v>5.7799999999999997E-2</v>
          </cell>
        </row>
        <row r="99">
          <cell r="A99">
            <v>11044245</v>
          </cell>
          <cell r="B99" t="str">
            <v>CSSS Cavendish</v>
          </cell>
          <cell r="C99">
            <v>6</v>
          </cell>
          <cell r="D99">
            <v>4.6726918853909026E-2</v>
          </cell>
          <cell r="E99">
            <v>4.6726918853909026E-2</v>
          </cell>
          <cell r="F99">
            <v>4.6199523509849919E-2</v>
          </cell>
          <cell r="G99">
            <v>4.0500000000000001E-2</v>
          </cell>
          <cell r="H99">
            <v>4.5678080748493832E-2</v>
          </cell>
          <cell r="I99">
            <v>4.5699999999999998E-2</v>
          </cell>
          <cell r="J99">
            <v>4.5699999999999998E-2</v>
          </cell>
          <cell r="K99">
            <v>5.8000000000000003E-2</v>
          </cell>
        </row>
        <row r="100">
          <cell r="A100">
            <v>11044252</v>
          </cell>
          <cell r="B100" t="str">
            <v>CSSS de la Montagne</v>
          </cell>
          <cell r="C100">
            <v>6</v>
          </cell>
          <cell r="D100">
            <v>4.5095884797331801E-2</v>
          </cell>
          <cell r="E100">
            <v>4.5095884797331801E-2</v>
          </cell>
          <cell r="F100">
            <v>4.4660653668482792E-2</v>
          </cell>
          <cell r="G100">
            <v>4.4699999999999997E-2</v>
          </cell>
          <cell r="H100">
            <v>4.4229623058957675E-2</v>
          </cell>
          <cell r="I100">
            <v>4.4200000000000003E-2</v>
          </cell>
          <cell r="J100">
            <v>4.4200000000000003E-2</v>
          </cell>
          <cell r="K100">
            <v>5.8400000000000001E-2</v>
          </cell>
        </row>
        <row r="101">
          <cell r="A101">
            <v>11044260</v>
          </cell>
          <cell r="B101" t="str">
            <v>CSSS Bordeaux-Cartierville</v>
          </cell>
          <cell r="C101">
            <v>6</v>
          </cell>
          <cell r="D101">
            <v>5.0905098508161994E-2</v>
          </cell>
          <cell r="E101">
            <v>5.0905098508161994E-2</v>
          </cell>
          <cell r="F101">
            <v>5.0905098508161994E-2</v>
          </cell>
          <cell r="G101">
            <v>0.05</v>
          </cell>
          <cell r="H101">
            <v>5.0905098508161994E-2</v>
          </cell>
          <cell r="I101">
            <v>5.0900000000000001E-2</v>
          </cell>
          <cell r="J101">
            <v>5.0900000000000001E-2</v>
          </cell>
          <cell r="K101">
            <v>6.2E-2</v>
          </cell>
        </row>
        <row r="102">
          <cell r="A102">
            <v>11044278</v>
          </cell>
          <cell r="B102" t="str">
            <v>CSSS Ahuntsic &amp; Mtl-N (07 Est)</v>
          </cell>
          <cell r="C102">
            <v>6</v>
          </cell>
          <cell r="D102">
            <v>4.2959055566363889E-2</v>
          </cell>
          <cell r="E102">
            <v>4.2959055566363889E-2</v>
          </cell>
          <cell r="F102">
            <v>4.2959055566363889E-2</v>
          </cell>
          <cell r="G102">
            <v>4.2999999999999997E-2</v>
          </cell>
          <cell r="H102">
            <v>4.2959055566363889E-2</v>
          </cell>
          <cell r="I102">
            <v>4.2999999999999997E-2</v>
          </cell>
          <cell r="J102">
            <v>4.2999999999999997E-2</v>
          </cell>
          <cell r="K102">
            <v>5.4699999999999999E-2</v>
          </cell>
        </row>
        <row r="103">
          <cell r="A103">
            <v>11044286</v>
          </cell>
          <cell r="B103" t="str">
            <v>CSSS du Coeur-de-l'Ile</v>
          </cell>
          <cell r="C103">
            <v>6</v>
          </cell>
          <cell r="D103">
            <v>5.5971337338181201E-2</v>
          </cell>
          <cell r="E103">
            <v>5.5971337338181201E-2</v>
          </cell>
          <cell r="F103">
            <v>5.5971337338181201E-2</v>
          </cell>
          <cell r="G103">
            <v>5.6000000000000001E-2</v>
          </cell>
          <cell r="H103">
            <v>5.5971337338181201E-2</v>
          </cell>
          <cell r="I103">
            <v>5.6000000000000001E-2</v>
          </cell>
          <cell r="J103">
            <v>5.6000000000000001E-2</v>
          </cell>
          <cell r="K103">
            <v>5.9900000000000002E-2</v>
          </cell>
        </row>
        <row r="104">
          <cell r="A104">
            <v>11044294</v>
          </cell>
          <cell r="B104" t="str">
            <v>CSSS Jeanne-Mance</v>
          </cell>
          <cell r="C104">
            <v>6</v>
          </cell>
          <cell r="D104">
            <v>5.4094833783041578E-2</v>
          </cell>
          <cell r="E104">
            <v>5.4094833783041578E-2</v>
          </cell>
          <cell r="F104">
            <v>5.409405574211245E-2</v>
          </cell>
          <cell r="G104">
            <v>5.4100000000000002E-2</v>
          </cell>
          <cell r="H104">
            <v>5.4093277712373815E-2</v>
          </cell>
          <cell r="I104">
            <v>5.4100000000000002E-2</v>
          </cell>
          <cell r="J104">
            <v>5.4100000000000002E-2</v>
          </cell>
          <cell r="K104">
            <v>0.06</v>
          </cell>
        </row>
        <row r="105">
          <cell r="A105">
            <v>11044302</v>
          </cell>
          <cell r="B105" t="str">
            <v>CSSS St-Léonard-St-Mi. (10 Est)</v>
          </cell>
          <cell r="C105">
            <v>6</v>
          </cell>
          <cell r="D105">
            <v>6.4396662360176882E-2</v>
          </cell>
          <cell r="E105">
            <v>6.4396662360176882E-2</v>
          </cell>
          <cell r="F105">
            <v>6.3385707200533908E-2</v>
          </cell>
          <cell r="G105">
            <v>6.2199999999999998E-2</v>
          </cell>
          <cell r="H105">
            <v>6.2390622899680059E-2</v>
          </cell>
          <cell r="I105">
            <v>5.4100000000000002E-2</v>
          </cell>
          <cell r="J105">
            <v>5.4100000000000002E-2</v>
          </cell>
          <cell r="K105">
            <v>6.3799999999999996E-2</v>
          </cell>
        </row>
        <row r="106">
          <cell r="A106">
            <v>11044310</v>
          </cell>
          <cell r="B106" t="str">
            <v>CSSS Lucille-Teasdale</v>
          </cell>
          <cell r="C106">
            <v>6</v>
          </cell>
          <cell r="D106">
            <v>6.1136389791648399E-2</v>
          </cell>
          <cell r="E106">
            <v>6.1136389791648399E-2</v>
          </cell>
          <cell r="F106">
            <v>6.1001722972002674E-2</v>
          </cell>
          <cell r="G106">
            <v>5.8900000000000001E-2</v>
          </cell>
          <cell r="H106">
            <v>6.0867352786691684E-2</v>
          </cell>
          <cell r="I106">
            <v>5.8900000000000001E-2</v>
          </cell>
          <cell r="J106">
            <v>5.8900000000000001E-2</v>
          </cell>
          <cell r="K106">
            <v>6.1400000000000003E-2</v>
          </cell>
        </row>
        <row r="107">
          <cell r="A107">
            <v>11044328</v>
          </cell>
          <cell r="B107" t="str">
            <v>CSSS de la Pointe-de-l'Ile</v>
          </cell>
          <cell r="C107">
            <v>6</v>
          </cell>
          <cell r="D107">
            <v>6.9327794327597836E-2</v>
          </cell>
          <cell r="E107">
            <v>6.9327794327597836E-2</v>
          </cell>
          <cell r="F107">
            <v>6.6798831380233792E-2</v>
          </cell>
          <cell r="G107">
            <v>6.6799999999999998E-2</v>
          </cell>
          <cell r="H107">
            <v>6.4362120806555817E-2</v>
          </cell>
          <cell r="I107">
            <v>6.6799999999999998E-2</v>
          </cell>
          <cell r="J107">
            <v>6.6799999999999998E-2</v>
          </cell>
          <cell r="K107">
            <v>6.8699999999999997E-2</v>
          </cell>
        </row>
        <row r="108">
          <cell r="A108">
            <v>11044625</v>
          </cell>
          <cell r="B108" t="str">
            <v>Cent. jeun. Famille Batshaw</v>
          </cell>
          <cell r="C108">
            <v>6</v>
          </cell>
          <cell r="D108">
            <v>4.7685992101410342E-2</v>
          </cell>
          <cell r="E108">
            <v>4.7685992101410342E-2</v>
          </cell>
          <cell r="F108">
            <v>4.7685992101410342E-2</v>
          </cell>
          <cell r="G108">
            <v>4.7699999999999999E-2</v>
          </cell>
          <cell r="H108">
            <v>4.7685992101410342E-2</v>
          </cell>
          <cell r="I108">
            <v>4.7699999999999999E-2</v>
          </cell>
          <cell r="J108">
            <v>4.7699999999999999E-2</v>
          </cell>
          <cell r="K108">
            <v>6.0699999999999997E-2</v>
          </cell>
        </row>
        <row r="109">
          <cell r="A109">
            <v>11044740</v>
          </cell>
          <cell r="B109" t="str">
            <v>L'ins. réad. Gingras-Lindsay</v>
          </cell>
          <cell r="C109">
            <v>6</v>
          </cell>
          <cell r="D109">
            <v>3.8783904388653916E-2</v>
          </cell>
          <cell r="E109">
            <v>3.8783904388653916E-2</v>
          </cell>
          <cell r="F109">
            <v>3.8783904388653916E-2</v>
          </cell>
          <cell r="G109">
            <v>3.4000000000000002E-2</v>
          </cell>
          <cell r="H109">
            <v>3.8783904388653916E-2</v>
          </cell>
          <cell r="I109">
            <v>3.8800000000000001E-2</v>
          </cell>
          <cell r="J109">
            <v>3.8800000000000001E-2</v>
          </cell>
          <cell r="K109">
            <v>4.6300000000000001E-2</v>
          </cell>
        </row>
        <row r="110">
          <cell r="A110">
            <v>11044922</v>
          </cell>
          <cell r="B110" t="str">
            <v>CRDITED Montréal</v>
          </cell>
          <cell r="C110">
            <v>6</v>
          </cell>
          <cell r="D110" t="e">
            <v>#N/A</v>
          </cell>
          <cell r="E110" t="e">
            <v>#N/A</v>
          </cell>
          <cell r="F110" t="e">
            <v>#N/A</v>
          </cell>
          <cell r="I110">
            <v>4.5699999999999998E-2</v>
          </cell>
          <cell r="J110">
            <v>4.5699999999999998E-2</v>
          </cell>
          <cell r="K110">
            <v>5.5899999999999998E-2</v>
          </cell>
        </row>
        <row r="111">
          <cell r="A111">
            <v>11084464</v>
          </cell>
          <cell r="B111" t="str">
            <v>C. soins prolongés Grace Dart</v>
          </cell>
          <cell r="C111">
            <v>6</v>
          </cell>
          <cell r="D111">
            <v>5.4232290223997622E-2</v>
          </cell>
          <cell r="E111">
            <v>5.4232290223997622E-2</v>
          </cell>
          <cell r="F111">
            <v>5.2198579340597712E-2</v>
          </cell>
          <cell r="G111">
            <v>5.2200000000000003E-2</v>
          </cell>
          <cell r="H111">
            <v>5.0241132615325299E-2</v>
          </cell>
          <cell r="I111">
            <v>5.0200000000000002E-2</v>
          </cell>
          <cell r="J111">
            <v>5.0200000000000002E-2</v>
          </cell>
          <cell r="K111">
            <v>4.1799999999999997E-2</v>
          </cell>
        </row>
        <row r="112">
          <cell r="A112">
            <v>11168606</v>
          </cell>
          <cell r="B112" t="str">
            <v>C. Réad. Constance-Lethbrige</v>
          </cell>
          <cell r="C112">
            <v>6</v>
          </cell>
          <cell r="D112">
            <v>2.5184698180185889E-2</v>
          </cell>
          <cell r="E112">
            <v>2.5184698180185889E-2</v>
          </cell>
          <cell r="F112">
            <v>2.5184698180185889E-2</v>
          </cell>
          <cell r="G112">
            <v>2.4199999999999999E-2</v>
          </cell>
          <cell r="H112">
            <v>2.5184698180185889E-2</v>
          </cell>
          <cell r="I112">
            <v>2.52E-2</v>
          </cell>
          <cell r="J112">
            <v>2.52E-2</v>
          </cell>
          <cell r="K112">
            <v>2.7E-2</v>
          </cell>
        </row>
        <row r="113">
          <cell r="A113">
            <v>11546389</v>
          </cell>
          <cell r="B113" t="str">
            <v>H. Catherine Booth de A.du S.</v>
          </cell>
          <cell r="C113">
            <v>6</v>
          </cell>
          <cell r="D113">
            <v>4.9881364850241736E-2</v>
          </cell>
          <cell r="E113">
            <v>4.9881364850241736E-2</v>
          </cell>
          <cell r="F113">
            <v>4.9881364850241736E-2</v>
          </cell>
          <cell r="G113">
            <v>4.99E-2</v>
          </cell>
          <cell r="H113">
            <v>4.9881364850241736E-2</v>
          </cell>
          <cell r="I113">
            <v>4.99E-2</v>
          </cell>
          <cell r="J113">
            <v>4.99E-2</v>
          </cell>
        </row>
        <row r="114">
          <cell r="A114">
            <v>12387692</v>
          </cell>
          <cell r="B114" t="str">
            <v>Inst.can.polonais du Bien-être</v>
          </cell>
          <cell r="C114">
            <v>6</v>
          </cell>
          <cell r="D114">
            <v>2.9705302205081403E-2</v>
          </cell>
          <cell r="E114">
            <v>2.9705302205081403E-2</v>
          </cell>
          <cell r="F114">
            <v>2.9705302205081403E-2</v>
          </cell>
          <cell r="G114">
            <v>2.0500000000000001E-2</v>
          </cell>
          <cell r="H114">
            <v>2.9705302205081403E-2</v>
          </cell>
          <cell r="I114">
            <v>2.1999999999999999E-2</v>
          </cell>
          <cell r="J114">
            <v>2.1999999999999999E-2</v>
          </cell>
          <cell r="K114">
            <v>3.5999999999999997E-2</v>
          </cell>
        </row>
        <row r="115">
          <cell r="A115">
            <v>12420774</v>
          </cell>
          <cell r="B115" t="str">
            <v>Hôpital Santa Cabrini</v>
          </cell>
          <cell r="C115">
            <v>6</v>
          </cell>
          <cell r="D115">
            <v>6.1603745957939188E-2</v>
          </cell>
          <cell r="E115">
            <v>6.1603745957939188E-2</v>
          </cell>
          <cell r="F115">
            <v>5.9361821044102807E-2</v>
          </cell>
          <cell r="G115">
            <v>5.5300000000000002E-2</v>
          </cell>
          <cell r="H115">
            <v>5.7201485768057482E-2</v>
          </cell>
          <cell r="I115">
            <v>5.2600000000000001E-2</v>
          </cell>
          <cell r="J115">
            <v>5.2600000000000001E-2</v>
          </cell>
          <cell r="K115">
            <v>5.7099999999999998E-2</v>
          </cell>
        </row>
        <row r="116">
          <cell r="A116">
            <v>12431656</v>
          </cell>
          <cell r="B116" t="str">
            <v>Inst. de cardiologie Montréal</v>
          </cell>
          <cell r="C116">
            <v>6</v>
          </cell>
          <cell r="D116">
            <v>5.2922002003146319E-2</v>
          </cell>
          <cell r="E116">
            <v>5.2922002003146319E-2</v>
          </cell>
          <cell r="F116">
            <v>5.0937426928028336E-2</v>
          </cell>
          <cell r="G116">
            <v>5.0900000000000001E-2</v>
          </cell>
          <cell r="H116">
            <v>4.9027273418227268E-2</v>
          </cell>
          <cell r="I116">
            <v>4.9000000000000002E-2</v>
          </cell>
          <cell r="J116">
            <v>4.9000000000000002E-2</v>
          </cell>
          <cell r="K116">
            <v>5.8500000000000003E-2</v>
          </cell>
        </row>
        <row r="117">
          <cell r="A117">
            <v>12453676</v>
          </cell>
          <cell r="B117" t="str">
            <v>Clin. comm. Pointe St-Charles</v>
          </cell>
          <cell r="C117">
            <v>6</v>
          </cell>
          <cell r="D117" t="e">
            <v>#N/A</v>
          </cell>
          <cell r="E117" t="e">
            <v>#N/A</v>
          </cell>
          <cell r="F117" t="e">
            <v>#N/A</v>
          </cell>
          <cell r="H117" t="e">
            <v>#N/A</v>
          </cell>
          <cell r="I117" t="e">
            <v>#N/A</v>
          </cell>
          <cell r="J117" t="e">
            <v>#N/A</v>
          </cell>
        </row>
        <row r="118">
          <cell r="A118">
            <v>12475976</v>
          </cell>
          <cell r="B118" t="str">
            <v>Hôpital du Sacré-Coeur de Mtrl</v>
          </cell>
          <cell r="C118">
            <v>6</v>
          </cell>
          <cell r="D118">
            <v>5.2217933650088734E-2</v>
          </cell>
          <cell r="E118">
            <v>5.2217933650088734E-2</v>
          </cell>
          <cell r="F118">
            <v>5.2024381356645256E-2</v>
          </cell>
          <cell r="G118">
            <v>4.2599999999999999E-2</v>
          </cell>
          <cell r="H118">
            <v>5.1831546488953412E-2</v>
          </cell>
          <cell r="I118">
            <v>5.1799999999999999E-2</v>
          </cell>
          <cell r="J118">
            <v>5.1799999999999999E-2</v>
          </cell>
          <cell r="K118">
            <v>4.3700000000000003E-2</v>
          </cell>
        </row>
        <row r="119">
          <cell r="A119">
            <v>12582292</v>
          </cell>
          <cell r="B119" t="str">
            <v>Cent. Miriam</v>
          </cell>
          <cell r="C119">
            <v>6</v>
          </cell>
          <cell r="D119">
            <v>4.3246446553255283E-2</v>
          </cell>
          <cell r="E119">
            <v>4.3246446553255283E-2</v>
          </cell>
          <cell r="F119">
            <v>4.2363540402820893E-2</v>
          </cell>
          <cell r="G119">
            <v>4.24E-2</v>
          </cell>
          <cell r="H119">
            <v>4.1498659392776124E-2</v>
          </cell>
          <cell r="I119">
            <v>4.0099999999999997E-2</v>
          </cell>
          <cell r="J119">
            <v>4.0099999999999997E-2</v>
          </cell>
          <cell r="K119">
            <v>5.8099999999999999E-2</v>
          </cell>
        </row>
        <row r="120">
          <cell r="A120">
            <v>12599213</v>
          </cell>
          <cell r="B120" t="str">
            <v>Cnt. univers. de sante McGill</v>
          </cell>
          <cell r="C120">
            <v>6</v>
          </cell>
          <cell r="D120">
            <v>4.4683251173554782E-2</v>
          </cell>
          <cell r="E120">
            <v>4.4683251173554782E-2</v>
          </cell>
          <cell r="F120">
            <v>4.4491765459630718E-2</v>
          </cell>
          <cell r="G120">
            <v>4.1700000000000001E-2</v>
          </cell>
          <cell r="H120">
            <v>4.4301100339053684E-2</v>
          </cell>
          <cell r="I120">
            <v>4.1700000000000001E-2</v>
          </cell>
          <cell r="J120">
            <v>4.1700000000000001E-2</v>
          </cell>
          <cell r="K120">
            <v>4.8599999999999997E-2</v>
          </cell>
        </row>
        <row r="121">
          <cell r="A121">
            <v>12685608</v>
          </cell>
          <cell r="B121" t="str">
            <v>L'Hôp. gén. juif Sir M.B.Davis</v>
          </cell>
          <cell r="C121">
            <v>6</v>
          </cell>
          <cell r="D121">
            <v>3.7679793172281102E-2</v>
          </cell>
          <cell r="E121">
            <v>3.7679793172281102E-2</v>
          </cell>
          <cell r="F121">
            <v>3.7679793172281102E-2</v>
          </cell>
          <cell r="G121">
            <v>3.0300000000000001E-2</v>
          </cell>
          <cell r="H121">
            <v>3.7679793172281102E-2</v>
          </cell>
          <cell r="I121">
            <v>3.2000000000000001E-2</v>
          </cell>
          <cell r="J121">
            <v>3.2000000000000001E-2</v>
          </cell>
          <cell r="K121">
            <v>3.5999999999999997E-2</v>
          </cell>
        </row>
        <row r="122">
          <cell r="A122">
            <v>12694659</v>
          </cell>
          <cell r="B122" t="str">
            <v>CHU Ste-Justine</v>
          </cell>
          <cell r="C122">
            <v>6</v>
          </cell>
          <cell r="D122">
            <v>5.6373213857758425E-2</v>
          </cell>
          <cell r="E122">
            <v>5.6373213857758425E-2</v>
          </cell>
          <cell r="F122">
            <v>5.4488348205520627E-2</v>
          </cell>
          <cell r="G122">
            <v>5.28E-2</v>
          </cell>
          <cell r="H122">
            <v>5.266650394737879E-2</v>
          </cell>
          <cell r="I122">
            <v>5.2699999999999997E-2</v>
          </cell>
          <cell r="J122">
            <v>5.2699999999999997E-2</v>
          </cell>
          <cell r="K122">
            <v>5.5E-2</v>
          </cell>
        </row>
        <row r="123">
          <cell r="A123">
            <v>12745725</v>
          </cell>
          <cell r="B123" t="str">
            <v>C.H. de St. Mary</v>
          </cell>
          <cell r="C123">
            <v>6</v>
          </cell>
          <cell r="D123">
            <v>4.0531468167812897E-2</v>
          </cell>
          <cell r="E123">
            <v>4.0531468167812897E-2</v>
          </cell>
          <cell r="F123">
            <v>4.0531468167812897E-2</v>
          </cell>
          <cell r="G123">
            <v>4.0500000000000001E-2</v>
          </cell>
          <cell r="H123">
            <v>4.0531468167812897E-2</v>
          </cell>
          <cell r="I123">
            <v>4.0500000000000001E-2</v>
          </cell>
          <cell r="J123">
            <v>4.0500000000000001E-2</v>
          </cell>
          <cell r="K123">
            <v>4.2500000000000003E-2</v>
          </cell>
        </row>
        <row r="124">
          <cell r="A124">
            <v>12797577</v>
          </cell>
          <cell r="B124" t="str">
            <v>Inst. Philippe-Pinel Montréal</v>
          </cell>
          <cell r="C124">
            <v>6</v>
          </cell>
          <cell r="D124">
            <v>3.6207645475176714E-2</v>
          </cell>
          <cell r="E124">
            <v>3.6207645475176714E-2</v>
          </cell>
          <cell r="F124">
            <v>3.6207645475176714E-2</v>
          </cell>
          <cell r="G124">
            <v>3.6200000000000003E-2</v>
          </cell>
          <cell r="H124">
            <v>3.6207645475176714E-2</v>
          </cell>
          <cell r="I124">
            <v>3.6200000000000003E-2</v>
          </cell>
          <cell r="J124">
            <v>3.6200000000000003E-2</v>
          </cell>
          <cell r="K124">
            <v>5.1999999999999998E-2</v>
          </cell>
        </row>
        <row r="125">
          <cell r="A125">
            <v>12806592</v>
          </cell>
          <cell r="B125" t="str">
            <v>Hôpital Rivière-des-Prairies</v>
          </cell>
          <cell r="C125">
            <v>6</v>
          </cell>
          <cell r="D125">
            <v>3.4609692533975514E-2</v>
          </cell>
          <cell r="E125">
            <v>3.4609692533975514E-2</v>
          </cell>
          <cell r="F125">
            <v>3.4609692533975514E-2</v>
          </cell>
          <cell r="G125">
            <v>3.4599999999999999E-2</v>
          </cell>
          <cell r="H125">
            <v>3.4609692533975514E-2</v>
          </cell>
          <cell r="I125">
            <v>3.4599999999999999E-2</v>
          </cell>
          <cell r="J125">
            <v>3.4599999999999999E-2</v>
          </cell>
          <cell r="K125">
            <v>4.7500000000000001E-2</v>
          </cell>
        </row>
        <row r="126">
          <cell r="A126">
            <v>12848230</v>
          </cell>
          <cell r="B126" t="str">
            <v>Institut Raymond-Dewar</v>
          </cell>
          <cell r="C126">
            <v>6</v>
          </cell>
          <cell r="D126">
            <v>4.8936658596072331E-2</v>
          </cell>
          <cell r="E126">
            <v>4.8936658596072331E-2</v>
          </cell>
          <cell r="F126">
            <v>4.7768749077998614E-2</v>
          </cell>
          <cell r="G126">
            <v>4.7800000000000002E-2</v>
          </cell>
          <cell r="H126">
            <v>4.6628712583575045E-2</v>
          </cell>
          <cell r="I126">
            <v>4.6600000000000003E-2</v>
          </cell>
          <cell r="J126">
            <v>4.6600000000000003E-2</v>
          </cell>
          <cell r="K126">
            <v>5.3999999999999999E-2</v>
          </cell>
        </row>
        <row r="127">
          <cell r="A127">
            <v>12892303</v>
          </cell>
          <cell r="B127" t="str">
            <v>L'Hôpital chinois de Montréal</v>
          </cell>
          <cell r="C127">
            <v>6</v>
          </cell>
          <cell r="D127">
            <v>3.062984284291579E-2</v>
          </cell>
          <cell r="E127">
            <v>3.062984284291579E-2</v>
          </cell>
          <cell r="F127">
            <v>3.062984284291579E-2</v>
          </cell>
          <cell r="G127">
            <v>3.0599999999999999E-2</v>
          </cell>
          <cell r="H127">
            <v>3.062984284291579E-2</v>
          </cell>
          <cell r="I127">
            <v>3.0599999999999999E-2</v>
          </cell>
          <cell r="J127">
            <v>3.0599999999999999E-2</v>
          </cell>
          <cell r="K127">
            <v>6.0400000000000002E-2</v>
          </cell>
        </row>
        <row r="128">
          <cell r="A128">
            <v>12934659</v>
          </cell>
          <cell r="B128" t="str">
            <v>Hôpital Maisonneuve-Rosemont</v>
          </cell>
          <cell r="C128">
            <v>6</v>
          </cell>
          <cell r="D128">
            <v>4.5200750797666854E-2</v>
          </cell>
          <cell r="E128">
            <v>4.5200750797666854E-2</v>
          </cell>
          <cell r="F128">
            <v>4.5200750797666854E-2</v>
          </cell>
          <cell r="G128">
            <v>4.5199999999999997E-2</v>
          </cell>
          <cell r="H128">
            <v>4.5200750797666854E-2</v>
          </cell>
          <cell r="I128">
            <v>4.5199999999999997E-2</v>
          </cell>
          <cell r="J128">
            <v>4.5199999999999997E-2</v>
          </cell>
          <cell r="K128">
            <v>5.5E-2</v>
          </cell>
        </row>
        <row r="129">
          <cell r="A129">
            <v>13005756</v>
          </cell>
          <cell r="B129" t="str">
            <v>Cent. réad. Lisette-Dupras  (1)</v>
          </cell>
          <cell r="C129">
            <v>6</v>
          </cell>
          <cell r="D129">
            <v>3.1407907474139282E-2</v>
          </cell>
          <cell r="E129">
            <v>3.1407907474139282E-2</v>
          </cell>
          <cell r="F129">
            <v>3.1407907474139282E-2</v>
          </cell>
          <cell r="G129">
            <v>3.1399999999999997E-2</v>
          </cell>
          <cell r="H129">
            <v>3.1407907474139282E-2</v>
          </cell>
          <cell r="I129" t="e">
            <v>#N/A</v>
          </cell>
          <cell r="J129" t="e">
            <v>#N/A</v>
          </cell>
        </row>
        <row r="130">
          <cell r="A130">
            <v>13080791</v>
          </cell>
          <cell r="B130" t="str">
            <v>C.R. de l'Ouest de Montréal</v>
          </cell>
          <cell r="C130">
            <v>6</v>
          </cell>
          <cell r="D130">
            <v>5.0110791009903989E-2</v>
          </cell>
          <cell r="E130">
            <v>5.0110791009903989E-2</v>
          </cell>
          <cell r="F130">
            <v>4.8231636347032592E-2</v>
          </cell>
          <cell r="G130">
            <v>4.5900000000000003E-2</v>
          </cell>
          <cell r="H130">
            <v>4.6422949984018871E-2</v>
          </cell>
          <cell r="I130">
            <v>4.24E-2</v>
          </cell>
          <cell r="J130">
            <v>4.24E-2</v>
          </cell>
          <cell r="K130">
            <v>3.0300000000000001E-2</v>
          </cell>
        </row>
        <row r="131">
          <cell r="A131">
            <v>13146477</v>
          </cell>
          <cell r="B131" t="str">
            <v>Corp CH gériatrique Maimonides</v>
          </cell>
          <cell r="C131">
            <v>6</v>
          </cell>
          <cell r="D131">
            <v>2.976066696072497E-2</v>
          </cell>
          <cell r="E131">
            <v>2.976066696072497E-2</v>
          </cell>
          <cell r="F131">
            <v>2.945929540187267E-2</v>
          </cell>
          <cell r="G131">
            <v>2.8000000000000001E-2</v>
          </cell>
          <cell r="H131">
            <v>2.916097568378069E-2</v>
          </cell>
          <cell r="I131">
            <v>2.92E-2</v>
          </cell>
          <cell r="J131">
            <v>2.92E-2</v>
          </cell>
          <cell r="K131">
            <v>4.6899999999999997E-2</v>
          </cell>
        </row>
        <row r="132">
          <cell r="A132">
            <v>13469796</v>
          </cell>
          <cell r="B132" t="str">
            <v>Hôpital Mont-Sinaï</v>
          </cell>
          <cell r="C132">
            <v>6</v>
          </cell>
          <cell r="D132">
            <v>1.8569195623421908E-2</v>
          </cell>
          <cell r="E132">
            <v>1.8569195623421908E-2</v>
          </cell>
          <cell r="F132">
            <v>1.8569195623421908E-2</v>
          </cell>
          <cell r="G132">
            <v>1.8599999999999998E-2</v>
          </cell>
          <cell r="H132">
            <v>1.8569195623421908E-2</v>
          </cell>
          <cell r="I132">
            <v>1.8599999999999998E-2</v>
          </cell>
          <cell r="J132">
            <v>1.8599999999999998E-2</v>
          </cell>
          <cell r="K132">
            <v>0.03</v>
          </cell>
        </row>
        <row r="133">
          <cell r="A133">
            <v>13504659</v>
          </cell>
          <cell r="B133" t="str">
            <v>Centre réadapt. Lucie-Bruneau</v>
          </cell>
          <cell r="C133">
            <v>6</v>
          </cell>
          <cell r="D133">
            <v>4.1642234988415579E-2</v>
          </cell>
          <cell r="E133">
            <v>4.1642234988415579E-2</v>
          </cell>
          <cell r="F133">
            <v>4.0432927727958395E-2</v>
          </cell>
          <cell r="G133">
            <v>4.0399999999999998E-2</v>
          </cell>
          <cell r="H133">
            <v>3.9258739236957302E-2</v>
          </cell>
          <cell r="I133">
            <v>3.9199999999999999E-2</v>
          </cell>
          <cell r="J133">
            <v>3.9199999999999999E-2</v>
          </cell>
          <cell r="K133">
            <v>4.0599999999999997E-2</v>
          </cell>
        </row>
        <row r="134">
          <cell r="A134">
            <v>13727060</v>
          </cell>
          <cell r="B134" t="str">
            <v>Inst. univ santé ment. Douglas</v>
          </cell>
          <cell r="C134">
            <v>6</v>
          </cell>
          <cell r="D134">
            <v>4.8076798387306517E-2</v>
          </cell>
          <cell r="E134">
            <v>4.8076798387306517E-2</v>
          </cell>
          <cell r="F134">
            <v>4.7487169708516949E-2</v>
          </cell>
          <cell r="G134">
            <v>4.3999999999999997E-2</v>
          </cell>
          <cell r="H134">
            <v>4.6904772417642418E-2</v>
          </cell>
          <cell r="I134">
            <v>3.2800000000000003E-2</v>
          </cell>
          <cell r="J134">
            <v>3.2800000000000003E-2</v>
          </cell>
          <cell r="K134">
            <v>4.6800000000000001E-2</v>
          </cell>
        </row>
        <row r="135">
          <cell r="A135">
            <v>13793781</v>
          </cell>
          <cell r="B135" t="str">
            <v>CHSLD Juif de Montréal</v>
          </cell>
          <cell r="C135">
            <v>6</v>
          </cell>
          <cell r="D135">
            <v>6.0195355490878344E-2</v>
          </cell>
          <cell r="E135">
            <v>6.0195355490878344E-2</v>
          </cell>
          <cell r="F135">
            <v>5.7938029659970407E-2</v>
          </cell>
          <cell r="G135">
            <v>5.79E-2</v>
          </cell>
          <cell r="H135">
            <v>5.5765353547721518E-2</v>
          </cell>
          <cell r="I135">
            <v>5.5800000000000002E-2</v>
          </cell>
          <cell r="J135">
            <v>5.5800000000000002E-2</v>
          </cell>
          <cell r="K135">
            <v>4.7500000000000001E-2</v>
          </cell>
        </row>
        <row r="136">
          <cell r="A136">
            <v>15103666</v>
          </cell>
          <cell r="B136" t="str">
            <v>Inst. Univ. Gériatrie de Mtl.</v>
          </cell>
          <cell r="C136">
            <v>6</v>
          </cell>
          <cell r="D136">
            <v>4.6828721616897662E-2</v>
          </cell>
          <cell r="E136">
            <v>4.6828721616897662E-2</v>
          </cell>
          <cell r="F136">
            <v>4.5608382025666687E-2</v>
          </cell>
          <cell r="G136">
            <v>4.5600000000000002E-2</v>
          </cell>
          <cell r="H136">
            <v>4.4419844043928902E-2</v>
          </cell>
          <cell r="I136">
            <v>4.4400000000000002E-2</v>
          </cell>
          <cell r="J136">
            <v>4.4400000000000002E-2</v>
          </cell>
          <cell r="K136">
            <v>5.2699999999999997E-2</v>
          </cell>
        </row>
        <row r="137">
          <cell r="A137">
            <v>21491683</v>
          </cell>
          <cell r="B137" t="str">
            <v>Serv. réad. Intégrale  (1)</v>
          </cell>
          <cell r="C137">
            <v>6</v>
          </cell>
          <cell r="D137">
            <v>4.2868277474668745E-2</v>
          </cell>
          <cell r="E137">
            <v>4.2868277474668745E-2</v>
          </cell>
          <cell r="F137">
            <v>4.2868277474668745E-2</v>
          </cell>
          <cell r="G137">
            <v>3.9E-2</v>
          </cell>
          <cell r="H137">
            <v>4.2868277474668745E-2</v>
          </cell>
          <cell r="I137" t="e">
            <v>#N/A</v>
          </cell>
          <cell r="J137" t="e">
            <v>#N/A</v>
          </cell>
        </row>
        <row r="138">
          <cell r="A138">
            <v>21491691</v>
          </cell>
          <cell r="B138" t="str">
            <v>Cent. réad. Gabrielle Major  (1)</v>
          </cell>
          <cell r="C138">
            <v>6</v>
          </cell>
          <cell r="D138">
            <v>6.5543266094271233E-2</v>
          </cell>
          <cell r="E138">
            <v>6.5543266094271233E-2</v>
          </cell>
          <cell r="F138">
            <v>6.4701234126015722E-2</v>
          </cell>
          <cell r="G138">
            <v>6.2399999999999997E-2</v>
          </cell>
          <cell r="H138">
            <v>6.3870019711992923E-2</v>
          </cell>
          <cell r="I138" t="e">
            <v>#N/A</v>
          </cell>
          <cell r="J138" t="e">
            <v>#N/A</v>
          </cell>
        </row>
        <row r="139">
          <cell r="B139" t="str">
            <v>Cible régionale</v>
          </cell>
          <cell r="D139">
            <v>0.05</v>
          </cell>
          <cell r="E139">
            <v>0.05</v>
          </cell>
          <cell r="F139">
            <v>4.9399999999999999E-2</v>
          </cell>
          <cell r="G139">
            <v>4.9399999999999999E-2</v>
          </cell>
          <cell r="H139">
            <v>4.9399999999999999E-2</v>
          </cell>
          <cell r="I139">
            <v>4.9399999999999999E-2</v>
          </cell>
          <cell r="J139">
            <v>4.8399999999999999E-2</v>
          </cell>
          <cell r="K139">
            <v>5.5E-2</v>
          </cell>
        </row>
        <row r="140">
          <cell r="J140">
            <v>5.5399999999999998E-2</v>
          </cell>
        </row>
        <row r="141">
          <cell r="A141">
            <v>-1</v>
          </cell>
          <cell r="B141" t="str">
            <v>Fusion avec CRDITED 1104-4922</v>
          </cell>
        </row>
        <row r="144">
          <cell r="A144" t="str">
            <v>Région 7</v>
          </cell>
          <cell r="B144" t="str">
            <v>Outaouais</v>
          </cell>
        </row>
        <row r="146">
          <cell r="A146">
            <v>11042314</v>
          </cell>
          <cell r="B146" t="str">
            <v>Centres jeuness. Outaouais</v>
          </cell>
          <cell r="C146">
            <v>7</v>
          </cell>
          <cell r="D146">
            <v>5.4769340908626889E-2</v>
          </cell>
          <cell r="E146">
            <v>5.4769340908626889E-2</v>
          </cell>
          <cell r="F146">
            <v>5.3131406707561467E-2</v>
          </cell>
          <cell r="G146">
            <v>5.3100000000000001E-2</v>
          </cell>
          <cell r="H146">
            <v>5.1542456635253329E-2</v>
          </cell>
          <cell r="I146">
            <v>5.1499999999999997E-2</v>
          </cell>
          <cell r="J146">
            <v>5.1499999999999997E-2</v>
          </cell>
          <cell r="K146">
            <v>0.05</v>
          </cell>
        </row>
        <row r="147">
          <cell r="A147">
            <v>11043023</v>
          </cell>
          <cell r="B147" t="str">
            <v>CSSS du Pontiac</v>
          </cell>
          <cell r="C147">
            <v>7</v>
          </cell>
          <cell r="D147">
            <v>6.4658363277767278E-2</v>
          </cell>
          <cell r="E147">
            <v>6.4658363277767278E-2</v>
          </cell>
          <cell r="F147">
            <v>6.4658363277767278E-2</v>
          </cell>
          <cell r="G147">
            <v>6.4699999999999994E-2</v>
          </cell>
          <cell r="H147">
            <v>6.4658363277767278E-2</v>
          </cell>
          <cell r="I147">
            <v>6.4699999999999994E-2</v>
          </cell>
          <cell r="J147">
            <v>6.4699999999999994E-2</v>
          </cell>
          <cell r="K147">
            <v>6.5500000000000003E-2</v>
          </cell>
        </row>
        <row r="148">
          <cell r="A148">
            <v>11043510</v>
          </cell>
          <cell r="B148" t="str">
            <v>CSSS Vallée-de-la-Gatineau</v>
          </cell>
          <cell r="C148">
            <v>7</v>
          </cell>
          <cell r="D148">
            <v>4.6164304583903422E-2</v>
          </cell>
          <cell r="E148">
            <v>4.6164304583903422E-2</v>
          </cell>
          <cell r="F148">
            <v>4.6164304583903422E-2</v>
          </cell>
          <cell r="G148">
            <v>4.6199999999999998E-2</v>
          </cell>
          <cell r="H148">
            <v>4.6164304583903422E-2</v>
          </cell>
          <cell r="I148">
            <v>4.6199999999999998E-2</v>
          </cell>
          <cell r="J148">
            <v>4.6199999999999998E-2</v>
          </cell>
          <cell r="K148">
            <v>6.1499999999999999E-2</v>
          </cell>
        </row>
        <row r="149">
          <cell r="A149">
            <v>11044401</v>
          </cell>
          <cell r="B149" t="str">
            <v>CSSS des Collines</v>
          </cell>
          <cell r="C149">
            <v>7</v>
          </cell>
          <cell r="D149">
            <v>3.5017082316986754E-2</v>
          </cell>
          <cell r="E149">
            <v>3.5017082316986754E-2</v>
          </cell>
          <cell r="F149">
            <v>3.470745432922219E-2</v>
          </cell>
          <cell r="G149">
            <v>3.4700000000000002E-2</v>
          </cell>
          <cell r="H149">
            <v>3.4400564133542616E-2</v>
          </cell>
          <cell r="I149">
            <v>3.44E-2</v>
          </cell>
          <cell r="J149">
            <v>3.44E-2</v>
          </cell>
          <cell r="K149">
            <v>6.2199999999999998E-2</v>
          </cell>
        </row>
        <row r="150">
          <cell r="A150">
            <v>11044419</v>
          </cell>
          <cell r="B150" t="str">
            <v>CSSS de Gatineau</v>
          </cell>
          <cell r="C150">
            <v>7</v>
          </cell>
          <cell r="D150">
            <v>5.9688786903407377E-2</v>
          </cell>
          <cell r="E150">
            <v>5.9688786903407377E-2</v>
          </cell>
          <cell r="F150">
            <v>5.8832194373498244E-2</v>
          </cell>
          <cell r="G150">
            <v>5.8799999999999998E-2</v>
          </cell>
          <cell r="H150">
            <v>5.7987894785033599E-2</v>
          </cell>
          <cell r="I150">
            <v>6.0999999999999999E-2</v>
          </cell>
          <cell r="J150">
            <v>6.0999999999999999E-2</v>
          </cell>
          <cell r="K150">
            <v>6.4500000000000002E-2</v>
          </cell>
        </row>
        <row r="151">
          <cell r="A151">
            <v>11044427</v>
          </cell>
          <cell r="B151" t="str">
            <v>CSSS de Papineau</v>
          </cell>
          <cell r="C151">
            <v>7</v>
          </cell>
          <cell r="D151">
            <v>7.0561777069923504E-2</v>
          </cell>
          <cell r="E151">
            <v>7.0561777069923504E-2</v>
          </cell>
          <cell r="F151">
            <v>6.7915710429801379E-2</v>
          </cell>
          <cell r="G151">
            <v>6.7900000000000002E-2</v>
          </cell>
          <cell r="H151">
            <v>6.5368871288683822E-2</v>
          </cell>
          <cell r="I151">
            <v>6.54E-2</v>
          </cell>
          <cell r="J151">
            <v>6.54E-2</v>
          </cell>
          <cell r="K151">
            <v>7.1499999999999994E-2</v>
          </cell>
        </row>
        <row r="152">
          <cell r="A152">
            <v>12679809</v>
          </cell>
          <cell r="B152" t="str">
            <v>C.H. Pierre-Janet</v>
          </cell>
          <cell r="C152">
            <v>7</v>
          </cell>
          <cell r="D152">
            <v>4.8355487856372788E-2</v>
          </cell>
          <cell r="E152">
            <v>4.8355487856372788E-2</v>
          </cell>
          <cell r="F152">
            <v>4.6542157061758814E-2</v>
          </cell>
          <cell r="G152">
            <v>4.65E-2</v>
          </cell>
          <cell r="H152">
            <v>4.4796826171942854E-2</v>
          </cell>
          <cell r="I152" t="e">
            <v>#N/A</v>
          </cell>
          <cell r="J152" t="e">
            <v>#N/A</v>
          </cell>
        </row>
        <row r="153">
          <cell r="A153">
            <v>12788907</v>
          </cell>
          <cell r="B153" t="str">
            <v xml:space="preserve">Pavillon du Parc </v>
          </cell>
          <cell r="C153">
            <v>7</v>
          </cell>
          <cell r="D153">
            <v>7.3508600851835221E-2</v>
          </cell>
          <cell r="E153">
            <v>7.3508600851835221E-2</v>
          </cell>
          <cell r="F153">
            <v>7.0752028319891413E-2</v>
          </cell>
          <cell r="G153">
            <v>7.0800000000000002E-2</v>
          </cell>
          <cell r="H153">
            <v>6.8098827257895483E-2</v>
          </cell>
          <cell r="I153">
            <v>6.8099999999999994E-2</v>
          </cell>
          <cell r="J153">
            <v>6.8099999999999994E-2</v>
          </cell>
          <cell r="K153">
            <v>6.1499999999999999E-2</v>
          </cell>
        </row>
        <row r="154">
          <cell r="A154">
            <v>14707475</v>
          </cell>
          <cell r="B154" t="str">
            <v>CR dépendance de l'Outaouais</v>
          </cell>
          <cell r="C154">
            <v>7</v>
          </cell>
          <cell r="D154">
            <v>6.9617958803103702E-2</v>
          </cell>
          <cell r="E154">
            <v>6.9617958803103702E-2</v>
          </cell>
          <cell r="F154">
            <v>6.7007285347987319E-2</v>
          </cell>
          <cell r="G154">
            <v>6.7000000000000004E-2</v>
          </cell>
          <cell r="H154">
            <v>6.4494512147437788E-2</v>
          </cell>
          <cell r="I154">
            <v>6.4500000000000002E-2</v>
          </cell>
          <cell r="J154">
            <v>6.4500000000000002E-2</v>
          </cell>
          <cell r="K154">
            <v>6.2100000000000002E-2</v>
          </cell>
        </row>
        <row r="155">
          <cell r="A155">
            <v>18438945</v>
          </cell>
          <cell r="B155" t="str">
            <v>Centre rég. réad. La Ressourse</v>
          </cell>
          <cell r="C155">
            <v>7</v>
          </cell>
          <cell r="D155">
            <v>5.0950128504547817E-2</v>
          </cell>
          <cell r="E155">
            <v>5.0950128504547817E-2</v>
          </cell>
          <cell r="F155">
            <v>4.9777581577084853E-2</v>
          </cell>
          <cell r="G155">
            <v>4.9799999999999997E-2</v>
          </cell>
          <cell r="H155">
            <v>4.8632019199758597E-2</v>
          </cell>
          <cell r="I155">
            <v>4.8599999999999997E-2</v>
          </cell>
          <cell r="J155">
            <v>4.8599999999999997E-2</v>
          </cell>
          <cell r="K155">
            <v>5.7500000000000002E-2</v>
          </cell>
        </row>
        <row r="156">
          <cell r="B156" t="str">
            <v>Cible régionale</v>
          </cell>
          <cell r="D156">
            <v>5.8700000000000002E-2</v>
          </cell>
          <cell r="E156">
            <v>5.8700000000000002E-2</v>
          </cell>
          <cell r="F156">
            <v>5.7599999999999998E-2</v>
          </cell>
          <cell r="G156">
            <v>5.7599999999999998E-2</v>
          </cell>
          <cell r="H156">
            <v>5.6399999999999999E-2</v>
          </cell>
          <cell r="I156">
            <v>5.6399999999999999E-2</v>
          </cell>
          <cell r="J156">
            <v>5.5399999999999998E-2</v>
          </cell>
          <cell r="K156">
            <v>6.3299999999999995E-2</v>
          </cell>
        </row>
        <row r="160">
          <cell r="A160" t="str">
            <v>Région 8</v>
          </cell>
          <cell r="B160" t="str">
            <v>Abitibi-Témiscamingue</v>
          </cell>
        </row>
        <row r="162">
          <cell r="A162">
            <v>11042694</v>
          </cell>
          <cell r="B162" t="str">
            <v>Centre jeunesse A-T</v>
          </cell>
          <cell r="C162">
            <v>8</v>
          </cell>
          <cell r="D162">
            <v>6.0646678152409157E-2</v>
          </cell>
          <cell r="E162">
            <v>6.0646678152409157E-2</v>
          </cell>
          <cell r="F162">
            <v>5.8372427721693813E-2</v>
          </cell>
          <cell r="G162">
            <v>5.8400000000000001E-2</v>
          </cell>
          <cell r="H162">
            <v>5.6183461682130301E-2</v>
          </cell>
          <cell r="I162">
            <v>5.62E-2</v>
          </cell>
          <cell r="J162">
            <v>5.62E-2</v>
          </cell>
          <cell r="K162">
            <v>5.4100000000000002E-2</v>
          </cell>
        </row>
        <row r="163">
          <cell r="A163">
            <v>11042793</v>
          </cell>
          <cell r="B163" t="str">
            <v>CSSS du Lac-Témiscamingue</v>
          </cell>
          <cell r="C163">
            <v>8</v>
          </cell>
          <cell r="D163">
            <v>5.4335864875500434E-2</v>
          </cell>
          <cell r="E163">
            <v>5.4335864875500434E-2</v>
          </cell>
          <cell r="F163">
            <v>5.4335864875500434E-2</v>
          </cell>
          <cell r="G163">
            <v>5.4300000000000001E-2</v>
          </cell>
          <cell r="H163">
            <v>5.4335864875500434E-2</v>
          </cell>
          <cell r="I163">
            <v>5.4335864875500434E-2</v>
          </cell>
          <cell r="J163">
            <v>5.4335864875500434E-2</v>
          </cell>
        </row>
        <row r="164">
          <cell r="A164">
            <v>11043353</v>
          </cell>
          <cell r="B164" t="str">
            <v>CSSS des Aurores-Boréales</v>
          </cell>
          <cell r="C164">
            <v>8</v>
          </cell>
          <cell r="D164">
            <v>5.1354641348052683E-2</v>
          </cell>
          <cell r="E164">
            <v>5.1354641348052683E-2</v>
          </cell>
          <cell r="F164">
            <v>5.1086560940619433E-2</v>
          </cell>
          <cell r="G164">
            <v>5.11E-2</v>
          </cell>
          <cell r="H164">
            <v>5.0819879960832114E-2</v>
          </cell>
          <cell r="I164">
            <v>5.0799999999999998E-2</v>
          </cell>
          <cell r="J164">
            <v>5.0799999999999998E-2</v>
          </cell>
          <cell r="K164">
            <v>5.0599999999999999E-2</v>
          </cell>
        </row>
        <row r="165">
          <cell r="A165">
            <v>11044468</v>
          </cell>
          <cell r="B165" t="str">
            <v>CSSS Les Eskers de l'Abitibi</v>
          </cell>
          <cell r="C165">
            <v>8</v>
          </cell>
          <cell r="D165">
            <v>6.1823723562145085E-2</v>
          </cell>
          <cell r="E165">
            <v>6.1823723562145085E-2</v>
          </cell>
          <cell r="F165">
            <v>6.0800134764191022E-2</v>
          </cell>
          <cell r="G165">
            <v>6.08E-2</v>
          </cell>
          <cell r="H165">
            <v>5.9793493085674762E-2</v>
          </cell>
          <cell r="I165">
            <v>5.9799999999999999E-2</v>
          </cell>
          <cell r="J165">
            <v>5.9799999999999999E-2</v>
          </cell>
          <cell r="K165">
            <v>7.4999999999999997E-2</v>
          </cell>
        </row>
        <row r="166">
          <cell r="A166">
            <v>11044476</v>
          </cell>
          <cell r="B166" t="str">
            <v>CSSS de Rouyn-Noranda</v>
          </cell>
          <cell r="C166">
            <v>8</v>
          </cell>
          <cell r="D166">
            <v>6.3972458322342718E-2</v>
          </cell>
          <cell r="E166">
            <v>6.3972458322342718E-2</v>
          </cell>
          <cell r="F166">
            <v>6.2609932810322899E-2</v>
          </cell>
          <cell r="G166">
            <v>6.2600000000000003E-2</v>
          </cell>
          <cell r="H166">
            <v>6.1276427220619496E-2</v>
          </cell>
          <cell r="I166">
            <v>6.13E-2</v>
          </cell>
          <cell r="J166">
            <v>6.13E-2</v>
          </cell>
          <cell r="K166">
            <v>0.06</v>
          </cell>
        </row>
        <row r="167">
          <cell r="A167">
            <v>11044484</v>
          </cell>
          <cell r="B167" t="str">
            <v>CSSS de la Vallée-de-l'Or</v>
          </cell>
          <cell r="C167">
            <v>8</v>
          </cell>
          <cell r="D167">
            <v>5.6099468880746031E-2</v>
          </cell>
          <cell r="E167">
            <v>5.6099468880746031E-2</v>
          </cell>
          <cell r="F167">
            <v>5.5909272896530096E-2</v>
          </cell>
          <cell r="G167">
            <v>5.5899999999999998E-2</v>
          </cell>
          <cell r="H167">
            <v>5.5719721740387113E-2</v>
          </cell>
          <cell r="I167">
            <v>5.57E-2</v>
          </cell>
          <cell r="J167">
            <v>5.57E-2</v>
          </cell>
          <cell r="K167">
            <v>5.5500000000000001E-2</v>
          </cell>
        </row>
        <row r="168">
          <cell r="A168">
            <v>11044906</v>
          </cell>
          <cell r="B168" t="str">
            <v>CSSS de Témiscamingue</v>
          </cell>
          <cell r="C168">
            <v>8</v>
          </cell>
          <cell r="G168">
            <v>5.4300000000000001E-2</v>
          </cell>
          <cell r="H168">
            <v>5.4300000000000001E-2</v>
          </cell>
          <cell r="I168">
            <v>5.4300000000000001E-2</v>
          </cell>
          <cell r="J168">
            <v>5.4300000000000001E-2</v>
          </cell>
          <cell r="K168">
            <v>5.9200000000000003E-2</v>
          </cell>
        </row>
        <row r="169">
          <cell r="A169">
            <v>12469490</v>
          </cell>
          <cell r="B169" t="str">
            <v>Clair Foyer inc.</v>
          </cell>
          <cell r="C169">
            <v>8</v>
          </cell>
          <cell r="D169">
            <v>7.0788378865621962E-2</v>
          </cell>
          <cell r="E169">
            <v>7.0788378865621962E-2</v>
          </cell>
          <cell r="F169">
            <v>6.8133814658161138E-2</v>
          </cell>
          <cell r="G169">
            <v>6.8099999999999994E-2</v>
          </cell>
          <cell r="H169">
            <v>6.5578796608480094E-2</v>
          </cell>
          <cell r="I169">
            <v>6.5600000000000006E-2</v>
          </cell>
          <cell r="J169">
            <v>6.5600000000000006E-2</v>
          </cell>
          <cell r="K169">
            <v>6.3100000000000003E-2</v>
          </cell>
        </row>
        <row r="170">
          <cell r="A170">
            <v>12777694</v>
          </cell>
          <cell r="B170" t="str">
            <v>Centre réadapt. La Maison</v>
          </cell>
          <cell r="C170">
            <v>8</v>
          </cell>
          <cell r="D170">
            <v>5.477929570906092E-2</v>
          </cell>
          <cell r="E170">
            <v>5.477929570906092E-2</v>
          </cell>
          <cell r="F170">
            <v>5.2725072119971135E-2</v>
          </cell>
          <cell r="G170">
            <v>5.2699999999999997E-2</v>
          </cell>
          <cell r="H170">
            <v>5.0747881915472214E-2</v>
          </cell>
          <cell r="I170">
            <v>5.0700000000000002E-2</v>
          </cell>
          <cell r="J170">
            <v>5.0700000000000002E-2</v>
          </cell>
          <cell r="K170">
            <v>4.8800000000000003E-2</v>
          </cell>
        </row>
        <row r="171">
          <cell r="A171">
            <v>12943486</v>
          </cell>
          <cell r="B171" t="str">
            <v>CSSS Témiscaming-et-de-Kipawa</v>
          </cell>
          <cell r="C171">
            <v>8</v>
          </cell>
          <cell r="D171">
            <v>8.9264035853963572E-2</v>
          </cell>
          <cell r="E171">
            <v>8.9264035853963572E-2</v>
          </cell>
          <cell r="F171">
            <v>8.591663450943994E-2</v>
          </cell>
          <cell r="G171">
            <v>8.5900000000000004E-2</v>
          </cell>
          <cell r="H171">
            <v>8.2694760715335935E-2</v>
          </cell>
          <cell r="I171">
            <v>8.2694760715335935E-2</v>
          </cell>
          <cell r="J171">
            <v>8.2694760715335935E-2</v>
          </cell>
        </row>
        <row r="172">
          <cell r="A172">
            <v>16366114</v>
          </cell>
          <cell r="B172" t="str">
            <v>Cent. Normand</v>
          </cell>
          <cell r="C172">
            <v>8</v>
          </cell>
          <cell r="D172">
            <v>6.5682810226564123E-2</v>
          </cell>
          <cell r="E172">
            <v>6.5682810226564123E-2</v>
          </cell>
          <cell r="F172">
            <v>6.5682810226564123E-2</v>
          </cell>
          <cell r="G172">
            <v>6.5699999999999995E-2</v>
          </cell>
          <cell r="H172">
            <v>6.5682810226564123E-2</v>
          </cell>
          <cell r="I172">
            <v>6.5699999999999995E-2</v>
          </cell>
          <cell r="J172">
            <v>6.5699999999999995E-2</v>
          </cell>
          <cell r="K172">
            <v>6.5699999999999995E-2</v>
          </cell>
        </row>
        <row r="173">
          <cell r="B173" t="str">
            <v>Cible régionale</v>
          </cell>
          <cell r="D173">
            <v>5.9299999999999999E-2</v>
          </cell>
          <cell r="E173">
            <v>5.9299999999999999E-2</v>
          </cell>
          <cell r="F173">
            <v>5.8400000000000001E-2</v>
          </cell>
          <cell r="G173">
            <v>5.8400000000000001E-2</v>
          </cell>
          <cell r="H173">
            <v>5.67E-2</v>
          </cell>
          <cell r="I173">
            <v>5.67E-2</v>
          </cell>
          <cell r="J173">
            <v>5.5899999999999998E-2</v>
          </cell>
          <cell r="K173">
            <v>6.4100000000000004E-2</v>
          </cell>
        </row>
        <row r="176">
          <cell r="A176" t="str">
            <v>Région 9</v>
          </cell>
          <cell r="B176" t="str">
            <v>Côte-Nord</v>
          </cell>
        </row>
        <row r="178">
          <cell r="A178">
            <v>11042744</v>
          </cell>
          <cell r="B178" t="str">
            <v>CSSS de la Haute-Côte-Nord  (1)</v>
          </cell>
          <cell r="C178">
            <v>9</v>
          </cell>
          <cell r="D178">
            <v>7.9863288733750731E-2</v>
          </cell>
          <cell r="E178">
            <v>7.9863288733750731E-2</v>
          </cell>
          <cell r="F178">
            <v>7.7239881676820346E-2</v>
          </cell>
          <cell r="G178">
            <v>7.7200000000000005E-2</v>
          </cell>
          <cell r="H178">
            <v>7.4702650191863909E-2</v>
          </cell>
          <cell r="I178">
            <v>7.2900000000000006E-2</v>
          </cell>
          <cell r="J178">
            <v>7.2900000000000006E-2</v>
          </cell>
          <cell r="K178">
            <v>7.2900000000000006E-2</v>
          </cell>
        </row>
        <row r="179">
          <cell r="A179">
            <v>11042819</v>
          </cell>
          <cell r="B179" t="str">
            <v>Cent. prot. réad. Côte-Nord</v>
          </cell>
          <cell r="C179">
            <v>9</v>
          </cell>
          <cell r="D179">
            <v>6.9962252804086009E-2</v>
          </cell>
          <cell r="E179">
            <v>6.9962252804086009E-2</v>
          </cell>
          <cell r="F179">
            <v>6.8218275037772141E-2</v>
          </cell>
          <cell r="G179">
            <v>6.8199999999999997E-2</v>
          </cell>
          <cell r="H179">
            <v>6.6517770120423189E-2</v>
          </cell>
          <cell r="I179">
            <v>6.4500000000000002E-2</v>
          </cell>
          <cell r="J179">
            <v>6.4500000000000002E-2</v>
          </cell>
          <cell r="K179">
            <v>6.4500000000000002E-2</v>
          </cell>
        </row>
        <row r="180">
          <cell r="A180">
            <v>11042835</v>
          </cell>
          <cell r="B180" t="str">
            <v>CSSS de la Minganie</v>
          </cell>
          <cell r="C180">
            <v>9</v>
          </cell>
          <cell r="D180">
            <v>7.3009430957202331E-2</v>
          </cell>
          <cell r="E180">
            <v>7.3009430957202331E-2</v>
          </cell>
          <cell r="F180">
            <v>7.0271577296307258E-2</v>
          </cell>
          <cell r="G180">
            <v>7.0300000000000001E-2</v>
          </cell>
          <cell r="H180">
            <v>6.7636393147695734E-2</v>
          </cell>
          <cell r="I180">
            <v>6.6900000000000001E-2</v>
          </cell>
          <cell r="J180">
            <v>6.6900000000000001E-2</v>
          </cell>
          <cell r="K180">
            <v>6.6900000000000001E-2</v>
          </cell>
        </row>
        <row r="181">
          <cell r="A181">
            <v>11043262</v>
          </cell>
          <cell r="B181" t="str">
            <v>CSSS de Port-Cartier</v>
          </cell>
          <cell r="C181">
            <v>9</v>
          </cell>
          <cell r="D181">
            <v>9.1063325293324074E-2</v>
          </cell>
          <cell r="E181">
            <v>7.9899999999999999E-2</v>
          </cell>
          <cell r="F181">
            <v>8.7648450594824415E-2</v>
          </cell>
          <cell r="G181">
            <v>7.7200000000000005E-2</v>
          </cell>
          <cell r="H181">
            <v>8.4361633697518493E-2</v>
          </cell>
          <cell r="I181">
            <v>7.4999999999999997E-2</v>
          </cell>
          <cell r="J181">
            <v>7.4999999999999997E-2</v>
          </cell>
          <cell r="K181">
            <v>7.4999999999999997E-2</v>
          </cell>
        </row>
        <row r="182">
          <cell r="A182">
            <v>11043866</v>
          </cell>
          <cell r="B182" t="str">
            <v>CLSC Naskapi</v>
          </cell>
          <cell r="C182">
            <v>9</v>
          </cell>
          <cell r="D182">
            <v>5.6103077793036596E-2</v>
          </cell>
          <cell r="E182">
            <v>5.6103077793036596E-2</v>
          </cell>
          <cell r="F182">
            <v>5.6103077793036596E-2</v>
          </cell>
          <cell r="G182">
            <v>5.6099999999999997E-2</v>
          </cell>
          <cell r="H182">
            <v>5.6103077793036596E-2</v>
          </cell>
          <cell r="I182">
            <v>5.6099999999999997E-2</v>
          </cell>
          <cell r="J182">
            <v>5.6099999999999997E-2</v>
          </cell>
          <cell r="K182">
            <v>5.6099999999999997E-2</v>
          </cell>
        </row>
        <row r="183">
          <cell r="A183">
            <v>11045036</v>
          </cell>
          <cell r="B183" t="str">
            <v>CSSS Haute-Côte-Nord-Manicouagan</v>
          </cell>
          <cell r="C183">
            <v>9</v>
          </cell>
        </row>
        <row r="184">
          <cell r="A184">
            <v>11044351</v>
          </cell>
          <cell r="B184" t="str">
            <v>CSSS de Manicouagan (1)</v>
          </cell>
          <cell r="C184">
            <v>9</v>
          </cell>
          <cell r="D184">
            <v>7.5538645801093568E-2</v>
          </cell>
          <cell r="E184">
            <v>7.5538645801093568E-2</v>
          </cell>
          <cell r="F184">
            <v>7.2705946583552561E-2</v>
          </cell>
          <cell r="G184">
            <v>7.2700000000000001E-2</v>
          </cell>
          <cell r="H184">
            <v>6.9979473586669338E-2</v>
          </cell>
          <cell r="I184">
            <v>7.0499999999999993E-2</v>
          </cell>
          <cell r="J184">
            <v>7.0499999999999993E-2</v>
          </cell>
          <cell r="K184">
            <v>7.0499999999999993E-2</v>
          </cell>
        </row>
        <row r="185">
          <cell r="A185">
            <v>13160395</v>
          </cell>
          <cell r="B185" t="str">
            <v>CSSS de Sept-Iles</v>
          </cell>
          <cell r="C185">
            <v>9</v>
          </cell>
          <cell r="D185">
            <v>7.6369454304219084E-2</v>
          </cell>
          <cell r="E185">
            <v>7.6369454304219084E-2</v>
          </cell>
          <cell r="F185">
            <v>7.3505599767810861E-2</v>
          </cell>
          <cell r="G185">
            <v>7.3499999999999996E-2</v>
          </cell>
          <cell r="H185">
            <v>7.0749139776517964E-2</v>
          </cell>
          <cell r="I185">
            <v>7.1099999999999997E-2</v>
          </cell>
          <cell r="J185">
            <v>7.1099999999999997E-2</v>
          </cell>
          <cell r="K185">
            <v>7.1099999999999997E-2</v>
          </cell>
        </row>
        <row r="186">
          <cell r="A186">
            <v>13294020</v>
          </cell>
          <cell r="B186" t="str">
            <v>CSSS de la Basse-Côte-Nord</v>
          </cell>
          <cell r="C186">
            <v>9</v>
          </cell>
          <cell r="D186">
            <v>7.8266929562143053E-2</v>
          </cell>
          <cell r="E186">
            <v>7.8266929562143053E-2</v>
          </cell>
          <cell r="F186">
            <v>7.5331919703562691E-2</v>
          </cell>
          <cell r="G186">
            <v>7.5300000000000006E-2</v>
          </cell>
          <cell r="H186">
            <v>7.2506972714679097E-2</v>
          </cell>
          <cell r="I186">
            <v>7.6700000000000004E-2</v>
          </cell>
          <cell r="J186">
            <v>7.6700000000000004E-2</v>
          </cell>
          <cell r="K186">
            <v>7.6700000000000004E-2</v>
          </cell>
        </row>
        <row r="187">
          <cell r="A187">
            <v>14628986</v>
          </cell>
          <cell r="B187" t="str">
            <v>CSSS de l'Hématite</v>
          </cell>
          <cell r="C187">
            <v>9</v>
          </cell>
          <cell r="D187">
            <v>4.4953536239297501E-2</v>
          </cell>
          <cell r="E187">
            <v>4.4953536239297501E-2</v>
          </cell>
          <cell r="F187">
            <v>4.4953536239297501E-2</v>
          </cell>
          <cell r="G187">
            <v>4.4999999999999998E-2</v>
          </cell>
          <cell r="H187">
            <v>4.4953536239297501E-2</v>
          </cell>
          <cell r="I187">
            <v>4.2500000000000003E-2</v>
          </cell>
          <cell r="J187">
            <v>4.2500000000000003E-2</v>
          </cell>
          <cell r="K187">
            <v>4.2500000000000003E-2</v>
          </cell>
        </row>
        <row r="188">
          <cell r="B188" t="str">
            <v>Cible régionale</v>
          </cell>
          <cell r="D188">
            <v>7.5300000000000006E-2</v>
          </cell>
          <cell r="E188">
            <v>7.5300000000000006E-2</v>
          </cell>
          <cell r="F188">
            <v>7.2700000000000001E-2</v>
          </cell>
          <cell r="G188">
            <v>7.2700000000000001E-2</v>
          </cell>
          <cell r="H188">
            <v>7.0099999999999996E-2</v>
          </cell>
          <cell r="I188">
            <v>7.0099999999999996E-2</v>
          </cell>
          <cell r="J188">
            <v>7.0099999999999996E-2</v>
          </cell>
          <cell r="K188">
            <v>7.4999999999999997E-2</v>
          </cell>
        </row>
        <row r="190">
          <cell r="B190" t="str">
            <v>(1) Fusion du CSSS de la Haute-Côte-Nord et du CSSS de Manicouagan</v>
          </cell>
          <cell r="G190" t="str">
            <v>CSSS Haute-Côte-Nord-Manicouagan</v>
          </cell>
        </row>
        <row r="192">
          <cell r="A192" t="str">
            <v>Région 10</v>
          </cell>
          <cell r="B192" t="str">
            <v>Côte-Nord</v>
          </cell>
        </row>
        <row r="194">
          <cell r="A194">
            <v>11042686</v>
          </cell>
          <cell r="B194" t="str">
            <v>Cent. rég. S.S.S. Baie-James</v>
          </cell>
          <cell r="C194">
            <v>10</v>
          </cell>
          <cell r="D194">
            <v>7.525167845102948E-2</v>
          </cell>
          <cell r="E194">
            <v>7.525167845102948E-2</v>
          </cell>
          <cell r="F194">
            <v>7.2400000000000006E-2</v>
          </cell>
          <cell r="G194">
            <v>7.2400000000000006E-2</v>
          </cell>
          <cell r="H194">
            <v>6.971362524002403E-2</v>
          </cell>
          <cell r="I194">
            <v>6.9800000000000001E-2</v>
          </cell>
          <cell r="J194">
            <v>6.9800000000000001E-2</v>
          </cell>
          <cell r="K194">
            <v>6.9800000000000001E-2</v>
          </cell>
        </row>
        <row r="195">
          <cell r="B195" t="str">
            <v>Cible régionale</v>
          </cell>
          <cell r="D195">
            <v>7.5300000000000006E-2</v>
          </cell>
          <cell r="E195">
            <v>7.5300000000000006E-2</v>
          </cell>
          <cell r="F195">
            <v>7.2400000000000006E-2</v>
          </cell>
          <cell r="G195">
            <v>7.2400000000000006E-2</v>
          </cell>
          <cell r="H195">
            <v>6.9800000000000001E-2</v>
          </cell>
          <cell r="I195">
            <v>6.9800000000000001E-2</v>
          </cell>
          <cell r="J195">
            <v>6.9800000000000001E-2</v>
          </cell>
          <cell r="K195">
            <v>8.5000000000000006E-2</v>
          </cell>
        </row>
        <row r="198">
          <cell r="A198" t="str">
            <v>Région 11</v>
          </cell>
          <cell r="B198" t="str">
            <v>Gaspésie Iles-de -la -Madeleine</v>
          </cell>
        </row>
        <row r="200">
          <cell r="A200">
            <v>11043445</v>
          </cell>
          <cell r="B200" t="str">
            <v>CSSS de la Haute-Gaspésie</v>
          </cell>
          <cell r="C200">
            <v>11</v>
          </cell>
          <cell r="D200">
            <v>4.6229311240754321E-2</v>
          </cell>
          <cell r="E200">
            <v>5.9900000000000002E-2</v>
          </cell>
          <cell r="F200">
            <v>4.6229311240754321E-2</v>
          </cell>
          <cell r="G200">
            <v>5.8900000000000001E-2</v>
          </cell>
          <cell r="H200">
            <v>4.6229311240754321E-2</v>
          </cell>
          <cell r="I200">
            <v>5.6099999999999997E-2</v>
          </cell>
          <cell r="J200">
            <v>5.6099999999999997E-2</v>
          </cell>
          <cell r="K200">
            <v>5.6099999999999997E-2</v>
          </cell>
        </row>
        <row r="201">
          <cell r="A201">
            <v>11044070</v>
          </cell>
          <cell r="B201" t="str">
            <v>CSSS du Rocher-Percé</v>
          </cell>
          <cell r="C201">
            <v>11</v>
          </cell>
          <cell r="D201">
            <v>4.3101601528692982E-2</v>
          </cell>
          <cell r="E201">
            <v>5.91E-2</v>
          </cell>
          <cell r="F201">
            <v>4.3101601528692982E-2</v>
          </cell>
          <cell r="G201">
            <v>5.8200000000000002E-2</v>
          </cell>
          <cell r="H201">
            <v>4.3101601528692982E-2</v>
          </cell>
          <cell r="I201">
            <v>5.6099999999999997E-2</v>
          </cell>
          <cell r="J201">
            <v>5.6099999999999997E-2</v>
          </cell>
          <cell r="K201">
            <v>5.4199999999999998E-2</v>
          </cell>
        </row>
        <row r="202">
          <cell r="A202">
            <v>11044088</v>
          </cell>
          <cell r="B202" t="str">
            <v>CSSS des Iles</v>
          </cell>
          <cell r="C202">
            <v>11</v>
          </cell>
          <cell r="D202">
            <v>8.0013791389536279E-2</v>
          </cell>
          <cell r="E202">
            <v>5.8999999999999997E-2</v>
          </cell>
          <cell r="F202">
            <v>7.7013274212428665E-2</v>
          </cell>
          <cell r="G202">
            <v>5.8000000000000003E-2</v>
          </cell>
          <cell r="H202">
            <v>7.4125276429462594E-2</v>
          </cell>
          <cell r="I202">
            <v>5.6099999999999997E-2</v>
          </cell>
          <cell r="J202">
            <v>5.6099999999999997E-2</v>
          </cell>
          <cell r="K202">
            <v>5.0599999999999999E-2</v>
          </cell>
        </row>
        <row r="203">
          <cell r="A203">
            <v>11044112</v>
          </cell>
          <cell r="B203" t="str">
            <v>CSSS Baie-des-Chaleurs</v>
          </cell>
          <cell r="C203">
            <v>11</v>
          </cell>
          <cell r="D203">
            <v>6.3309495482114758E-2</v>
          </cell>
          <cell r="E203">
            <v>6.3100000000000003E-2</v>
          </cell>
          <cell r="F203">
            <v>6.3309495482114758E-2</v>
          </cell>
          <cell r="G203">
            <v>6.2100000000000002E-2</v>
          </cell>
          <cell r="H203">
            <v>6.3309495482114758E-2</v>
          </cell>
          <cell r="I203">
            <v>5.6099999999999997E-2</v>
          </cell>
          <cell r="J203">
            <v>5.6099999999999997E-2</v>
          </cell>
          <cell r="K203">
            <v>0.06</v>
          </cell>
        </row>
        <row r="204">
          <cell r="A204">
            <v>11044369</v>
          </cell>
          <cell r="B204" t="str">
            <v>CSSS de la Côte-de-Gaspé</v>
          </cell>
          <cell r="C204">
            <v>11</v>
          </cell>
          <cell r="D204">
            <v>7.258672699849171E-2</v>
          </cell>
          <cell r="E204">
            <v>5.8700000000000002E-2</v>
          </cell>
          <cell r="F204">
            <v>6.9864724736048267E-2</v>
          </cell>
          <cell r="G204">
            <v>5.7799999999999997E-2</v>
          </cell>
          <cell r="H204">
            <v>6.7244797558446465E-2</v>
          </cell>
          <cell r="I204">
            <v>5.6099999999999997E-2</v>
          </cell>
          <cell r="J204">
            <v>5.6099999999999997E-2</v>
          </cell>
          <cell r="K204">
            <v>5.8999999999999997E-2</v>
          </cell>
        </row>
        <row r="205">
          <cell r="A205">
            <v>12621090</v>
          </cell>
          <cell r="B205" t="str">
            <v>Cent. jeun. Gaspésie/Les Iles</v>
          </cell>
          <cell r="C205">
            <v>11</v>
          </cell>
          <cell r="D205">
            <v>3.232205083217584E-2</v>
          </cell>
          <cell r="E205">
            <v>5.1400000000000001E-2</v>
          </cell>
          <cell r="F205">
            <v>3.232205083217584E-2</v>
          </cell>
          <cell r="G205">
            <v>5.0599999999999999E-2</v>
          </cell>
          <cell r="H205">
            <v>3.232205083217584E-2</v>
          </cell>
          <cell r="I205">
            <v>5.6099999999999997E-2</v>
          </cell>
          <cell r="J205">
            <v>5.6099999999999997E-2</v>
          </cell>
          <cell r="K205">
            <v>5.6099999999999997E-2</v>
          </cell>
        </row>
        <row r="206">
          <cell r="A206">
            <v>29732203</v>
          </cell>
          <cell r="B206" t="str">
            <v>Cent. réad. Gaspésie</v>
          </cell>
          <cell r="C206">
            <v>11</v>
          </cell>
          <cell r="D206">
            <v>5.5664842478923234E-2</v>
          </cell>
          <cell r="E206">
            <v>5.4100000000000002E-2</v>
          </cell>
          <cell r="F206">
            <v>5.5664842478923234E-2</v>
          </cell>
          <cell r="G206">
            <v>5.33E-2</v>
          </cell>
          <cell r="H206">
            <v>5.5664842478923234E-2</v>
          </cell>
          <cell r="I206">
            <v>5.6099999999999997E-2</v>
          </cell>
          <cell r="J206">
            <v>5.6099999999999997E-2</v>
          </cell>
          <cell r="K206">
            <v>5.4199999999999998E-2</v>
          </cell>
        </row>
        <row r="207">
          <cell r="B207" t="str">
            <v>Cible régionale</v>
          </cell>
          <cell r="D207">
            <v>5.8700000000000002E-2</v>
          </cell>
          <cell r="E207">
            <v>5.8700000000000002E-2</v>
          </cell>
          <cell r="F207">
            <v>5.7799999999999997E-2</v>
          </cell>
          <cell r="G207">
            <v>5.7799999999999997E-2</v>
          </cell>
          <cell r="H207">
            <v>5.6099999999999997E-2</v>
          </cell>
          <cell r="I207">
            <v>5.6099999999999997E-2</v>
          </cell>
          <cell r="J207">
            <v>5.5100000000000003E-2</v>
          </cell>
          <cell r="K207">
            <v>5.62E-2</v>
          </cell>
        </row>
        <row r="210">
          <cell r="A210" t="str">
            <v>Région 12</v>
          </cell>
          <cell r="B210" t="str">
            <v>Chaudières-Appalaches</v>
          </cell>
        </row>
        <row r="212">
          <cell r="A212">
            <v>11042728</v>
          </cell>
          <cell r="B212" t="str">
            <v>CSSS des Etchemins</v>
          </cell>
          <cell r="C212">
            <v>12</v>
          </cell>
          <cell r="D212">
            <v>5.8586519489853342E-2</v>
          </cell>
          <cell r="E212">
            <v>5.8586519489853342E-2</v>
          </cell>
          <cell r="F212">
            <v>5.8586519489853342E-2</v>
          </cell>
          <cell r="G212">
            <v>5.8599999999999999E-2</v>
          </cell>
          <cell r="H212">
            <v>5.8586519489853342E-2</v>
          </cell>
          <cell r="I212">
            <v>5.8599999999999999E-2</v>
          </cell>
          <cell r="J212">
            <v>5.8599999999999999E-2</v>
          </cell>
          <cell r="K212">
            <v>5.8599999999999999E-2</v>
          </cell>
        </row>
        <row r="213">
          <cell r="A213">
            <v>11042751</v>
          </cell>
          <cell r="B213" t="str">
            <v>Cent.jeun.Chaudière-Appalaches</v>
          </cell>
          <cell r="C213">
            <v>12</v>
          </cell>
          <cell r="D213">
            <v>5.7484814166580869E-2</v>
          </cell>
          <cell r="E213">
            <v>5.7484814166580869E-2</v>
          </cell>
          <cell r="F213">
            <v>5.5329133635334087E-2</v>
          </cell>
          <cell r="G213">
            <v>5.5300000000000002E-2</v>
          </cell>
          <cell r="H213">
            <v>5.3254291124009062E-2</v>
          </cell>
          <cell r="I213">
            <v>0.04</v>
          </cell>
          <cell r="J213">
            <v>0.04</v>
          </cell>
          <cell r="K213">
            <v>3.95E-2</v>
          </cell>
        </row>
        <row r="214">
          <cell r="A214">
            <v>11043742</v>
          </cell>
          <cell r="B214" t="str">
            <v>C.R.déficience intell. Chaudi</v>
          </cell>
          <cell r="C214">
            <v>12</v>
          </cell>
          <cell r="D214">
            <v>6.3543515419341057E-2</v>
          </cell>
          <cell r="E214">
            <v>6.3543515419341057E-2</v>
          </cell>
          <cell r="F214">
            <v>6.2751965185467662E-2</v>
          </cell>
          <cell r="G214">
            <v>6.2799999999999995E-2</v>
          </cell>
          <cell r="H214">
            <v>6.1970275151625856E-2</v>
          </cell>
          <cell r="I214">
            <v>6.2E-2</v>
          </cell>
          <cell r="J214">
            <v>6.2E-2</v>
          </cell>
          <cell r="K214">
            <v>6.0400000000000002E-2</v>
          </cell>
        </row>
        <row r="215">
          <cell r="A215">
            <v>11043817</v>
          </cell>
          <cell r="B215" t="str">
            <v>C.R.déficience phys. Chaudière</v>
          </cell>
          <cell r="C215">
            <v>12</v>
          </cell>
          <cell r="D215">
            <v>4.4906479625918511E-2</v>
          </cell>
          <cell r="E215">
            <v>4.4906479625918511E-2</v>
          </cell>
          <cell r="F215">
            <v>4.4906479625918511E-2</v>
          </cell>
          <cell r="G215">
            <v>4.4900000000000002E-2</v>
          </cell>
          <cell r="H215">
            <v>4.4906479625918511E-2</v>
          </cell>
          <cell r="I215">
            <v>4.4900000000000002E-2</v>
          </cell>
          <cell r="J215">
            <v>4.4900000000000002E-2</v>
          </cell>
          <cell r="K215">
            <v>4.4900000000000002E-2</v>
          </cell>
        </row>
        <row r="216">
          <cell r="A216">
            <v>11044492</v>
          </cell>
          <cell r="B216" t="str">
            <v>CSSS de Thetford</v>
          </cell>
          <cell r="C216">
            <v>12</v>
          </cell>
          <cell r="D216">
            <v>4.6781219983902139E-2</v>
          </cell>
          <cell r="E216">
            <v>4.6781219983902139E-2</v>
          </cell>
          <cell r="F216">
            <v>4.6215919426908482E-2</v>
          </cell>
          <cell r="G216">
            <v>4.6199999999999998E-2</v>
          </cell>
          <cell r="H216">
            <v>4.5657449917071088E-2</v>
          </cell>
          <cell r="I216">
            <v>4.5699999999999998E-2</v>
          </cell>
          <cell r="J216">
            <v>4.5699999999999998E-2</v>
          </cell>
          <cell r="K216">
            <v>4.4600000000000001E-2</v>
          </cell>
        </row>
        <row r="217">
          <cell r="A217">
            <v>11044500</v>
          </cell>
          <cell r="B217" t="str">
            <v>CSSS de Montmagny-l'Islet</v>
          </cell>
          <cell r="C217">
            <v>12</v>
          </cell>
          <cell r="D217">
            <v>6.2399428335478312E-2</v>
          </cell>
          <cell r="E217">
            <v>6.2399428335478312E-2</v>
          </cell>
          <cell r="F217">
            <v>6.1824397348697983E-2</v>
          </cell>
          <cell r="G217">
            <v>6.0699999999999997E-2</v>
          </cell>
          <cell r="H217">
            <v>6.1254665459114184E-2</v>
          </cell>
          <cell r="I217">
            <v>5.8900000000000001E-2</v>
          </cell>
          <cell r="J217">
            <v>5.8900000000000001E-2</v>
          </cell>
          <cell r="K217">
            <v>6.5000000000000002E-2</v>
          </cell>
        </row>
        <row r="218">
          <cell r="A218">
            <v>11044518</v>
          </cell>
          <cell r="B218" t="str">
            <v>CSSS du Grand Littoral</v>
          </cell>
          <cell r="C218">
            <v>12</v>
          </cell>
          <cell r="D218">
            <v>6.1050163612275908E-2</v>
          </cell>
          <cell r="E218">
            <v>6.1050163612275908E-2</v>
          </cell>
          <cell r="F218">
            <v>6.0520083438422426E-2</v>
          </cell>
          <cell r="G218">
            <v>6.0499999999999998E-2</v>
          </cell>
          <cell r="H218">
            <v>5.9994605790984715E-2</v>
          </cell>
          <cell r="I218">
            <v>5.9994605790984715E-2</v>
          </cell>
          <cell r="J218">
            <v>5.9994605790984715E-2</v>
          </cell>
        </row>
        <row r="219">
          <cell r="A219">
            <v>11044526</v>
          </cell>
          <cell r="B219" t="str">
            <v>CSSS de Beauce</v>
          </cell>
          <cell r="C219">
            <v>12</v>
          </cell>
          <cell r="D219">
            <v>6.4694236999039909E-2</v>
          </cell>
          <cell r="E219">
            <v>6.4694236999039909E-2</v>
          </cell>
          <cell r="F219">
            <v>6.367031189060722E-2</v>
          </cell>
          <cell r="G219">
            <v>6.3700000000000007E-2</v>
          </cell>
          <cell r="H219">
            <v>6.2662592593948685E-2</v>
          </cell>
          <cell r="I219">
            <v>6.2700000000000006E-2</v>
          </cell>
          <cell r="J219">
            <v>6.2700000000000006E-2</v>
          </cell>
          <cell r="K219">
            <v>6.0699999999999997E-2</v>
          </cell>
        </row>
        <row r="220">
          <cell r="A220">
            <v>11044658</v>
          </cell>
          <cell r="B220" t="str">
            <v>CR dépendance Chaud-Appalaches</v>
          </cell>
          <cell r="C220">
            <v>12</v>
          </cell>
          <cell r="D220">
            <v>3.8547462766134674E-2</v>
          </cell>
          <cell r="E220">
            <v>3.8547462766134674E-2</v>
          </cell>
          <cell r="F220">
            <v>3.7101932912404621E-2</v>
          </cell>
          <cell r="G220">
            <v>3.7100000000000001E-2</v>
          </cell>
          <cell r="H220">
            <v>3.5710610428189453E-2</v>
          </cell>
          <cell r="I220">
            <v>3.5700000000000003E-2</v>
          </cell>
          <cell r="J220">
            <v>3.5700000000000003E-2</v>
          </cell>
          <cell r="K220">
            <v>3.3099999999999997E-2</v>
          </cell>
        </row>
        <row r="221">
          <cell r="A221">
            <v>11591419</v>
          </cell>
          <cell r="B221" t="str">
            <v>Hôtel-Dieu de Lévis</v>
          </cell>
          <cell r="C221">
            <v>12</v>
          </cell>
          <cell r="D221">
            <v>4.2258092471580723E-2</v>
          </cell>
          <cell r="E221">
            <v>4.2258092471580723E-2</v>
          </cell>
          <cell r="F221">
            <v>4.2258092471580723E-2</v>
          </cell>
          <cell r="G221">
            <v>4.2299999999999997E-2</v>
          </cell>
          <cell r="H221">
            <v>4.2258092471580723E-2</v>
          </cell>
          <cell r="I221">
            <v>4.2258092471580723E-2</v>
          </cell>
          <cell r="J221">
            <v>4.2258092471580723E-2</v>
          </cell>
        </row>
        <row r="222">
          <cell r="A222">
            <v>11044872</v>
          </cell>
          <cell r="B222" t="str">
            <v>CSSS Alphonse Desjardins</v>
          </cell>
          <cell r="C222">
            <v>12</v>
          </cell>
          <cell r="F222" t="e">
            <v>#N/A</v>
          </cell>
          <cell r="G222">
            <v>5.4199999999999998E-2</v>
          </cell>
          <cell r="H222">
            <v>5.4199999999999998E-2</v>
          </cell>
          <cell r="I222">
            <v>5.0500000000000003E-2</v>
          </cell>
          <cell r="J222">
            <v>5.0500000000000003E-2</v>
          </cell>
          <cell r="K222">
            <v>5.2699999999999997E-2</v>
          </cell>
        </row>
        <row r="223">
          <cell r="B223" t="str">
            <v>Cible régionale</v>
          </cell>
          <cell r="D223">
            <v>5.4800000000000001E-2</v>
          </cell>
          <cell r="E223">
            <v>5.4800000000000001E-2</v>
          </cell>
          <cell r="F223">
            <v>5.4199999999999998E-2</v>
          </cell>
          <cell r="G223">
            <v>5.4199999999999998E-2</v>
          </cell>
          <cell r="H223">
            <v>5.3800000000000001E-2</v>
          </cell>
          <cell r="I223">
            <v>5.3800000000000001E-2</v>
          </cell>
          <cell r="J223">
            <v>5.3199999999999997E-2</v>
          </cell>
          <cell r="K223">
            <v>5.2699999999999997E-2</v>
          </cell>
        </row>
        <row r="226">
          <cell r="A226" t="str">
            <v>Région 13</v>
          </cell>
          <cell r="B226" t="str">
            <v>Laval</v>
          </cell>
        </row>
        <row r="228">
          <cell r="A228">
            <v>11042405</v>
          </cell>
          <cell r="B228" t="str">
            <v>Cent. jeunesse Laval</v>
          </cell>
          <cell r="C228">
            <v>13</v>
          </cell>
          <cell r="D228">
            <v>5.2971819667272227E-2</v>
          </cell>
          <cell r="E228">
            <v>5.2971819667272227E-2</v>
          </cell>
          <cell r="F228">
            <v>5.2904507619566797E-2</v>
          </cell>
          <cell r="G228">
            <v>5.4199999999999998E-2</v>
          </cell>
          <cell r="H228">
            <v>5.2837281106241633E-2</v>
          </cell>
          <cell r="I228">
            <v>5.4199999999999998E-2</v>
          </cell>
          <cell r="J228">
            <v>5.4199999999999998E-2</v>
          </cell>
          <cell r="K228">
            <v>5.4199999999999998E-2</v>
          </cell>
        </row>
        <row r="229">
          <cell r="A229">
            <v>11044344</v>
          </cell>
          <cell r="B229" t="str">
            <v>CSSS de Laval</v>
          </cell>
          <cell r="C229">
            <v>13</v>
          </cell>
          <cell r="D229">
            <v>5.4676602441671121E-2</v>
          </cell>
          <cell r="E229">
            <v>5.4676602441671121E-2</v>
          </cell>
          <cell r="F229">
            <v>5.4313272025903477E-2</v>
          </cell>
          <cell r="G229">
            <v>5.9499999999999997E-2</v>
          </cell>
          <cell r="H229">
            <v>5.3952355969937402E-2</v>
          </cell>
          <cell r="I229">
            <v>5.9499999999999997E-2</v>
          </cell>
          <cell r="J229">
            <v>5.9499999999999997E-2</v>
          </cell>
          <cell r="K229">
            <v>5.9499999999999997E-2</v>
          </cell>
        </row>
        <row r="230">
          <cell r="A230">
            <v>11097029</v>
          </cell>
          <cell r="B230" t="str">
            <v>Hôpital juif de réadaptation</v>
          </cell>
          <cell r="C230">
            <v>13</v>
          </cell>
          <cell r="D230">
            <v>3.5360005433863695E-2</v>
          </cell>
          <cell r="E230">
            <v>3.6299999999999999E-2</v>
          </cell>
          <cell r="F230">
            <v>3.4268952499758698E-2</v>
          </cell>
          <cell r="G230">
            <v>3.6200000000000003E-2</v>
          </cell>
          <cell r="H230">
            <v>3.3211564620011395E-2</v>
          </cell>
          <cell r="I230">
            <v>3.5999999999999997E-2</v>
          </cell>
          <cell r="J230">
            <v>3.5999999999999997E-2</v>
          </cell>
          <cell r="K230">
            <v>4.99E-2</v>
          </cell>
        </row>
        <row r="231">
          <cell r="A231">
            <v>21491667</v>
          </cell>
          <cell r="B231" t="str">
            <v>CRDI et en TED de Laval</v>
          </cell>
          <cell r="C231">
            <v>13</v>
          </cell>
          <cell r="D231">
            <v>6.0500600119652879E-2</v>
          </cell>
          <cell r="E231">
            <v>6.0500600119652879E-2</v>
          </cell>
          <cell r="F231">
            <v>5.8647777687860031E-2</v>
          </cell>
          <cell r="G231">
            <v>6.9000000000000006E-2</v>
          </cell>
          <cell r="H231">
            <v>5.6851697684356585E-2</v>
          </cell>
          <cell r="I231">
            <v>6.7500000000000004E-2</v>
          </cell>
          <cell r="J231">
            <v>6.7500000000000004E-2</v>
          </cell>
          <cell r="K231">
            <v>6.25E-2</v>
          </cell>
        </row>
        <row r="232">
          <cell r="B232" t="str">
            <v>Cible régionale</v>
          </cell>
          <cell r="D232">
            <v>5.33E-2</v>
          </cell>
          <cell r="E232">
            <v>5.33E-2</v>
          </cell>
          <cell r="F232">
            <v>5.5399999999999998E-2</v>
          </cell>
          <cell r="G232">
            <v>5.5399999999999998E-2</v>
          </cell>
          <cell r="H232">
            <v>5.2499999999999998E-2</v>
          </cell>
          <cell r="I232">
            <v>5.2499999999999998E-2</v>
          </cell>
          <cell r="J232">
            <v>5.2499999999999998E-2</v>
          </cell>
          <cell r="K232">
            <v>6.0199999999999997E-2</v>
          </cell>
        </row>
        <row r="235">
          <cell r="A235" t="str">
            <v>Région 14</v>
          </cell>
          <cell r="B235" t="str">
            <v>Lanaudière</v>
          </cell>
        </row>
        <row r="237">
          <cell r="A237">
            <v>11042579</v>
          </cell>
          <cell r="B237" t="str">
            <v>Cent. réad. La Myriade</v>
          </cell>
          <cell r="C237">
            <v>14</v>
          </cell>
          <cell r="D237">
            <v>7.0035846084891246E-2</v>
          </cell>
          <cell r="E237">
            <v>6.6400000000000001E-2</v>
          </cell>
          <cell r="F237">
            <v>6.7409501856707812E-2</v>
          </cell>
          <cell r="G237">
            <v>6.6400000000000001E-2</v>
          </cell>
          <cell r="H237">
            <v>6.488164553708127E-2</v>
          </cell>
          <cell r="I237">
            <v>6.6400000000000001E-2</v>
          </cell>
          <cell r="J237">
            <v>6.6400000000000001E-2</v>
          </cell>
          <cell r="K237">
            <v>7.3999999999999996E-2</v>
          </cell>
        </row>
        <row r="238">
          <cell r="A238">
            <v>11042595</v>
          </cell>
          <cell r="B238" t="str">
            <v>Cent. jeunesse Lanaudière</v>
          </cell>
          <cell r="C238">
            <v>14</v>
          </cell>
          <cell r="D238">
            <v>4.9964931708626287E-2</v>
          </cell>
          <cell r="E238">
            <v>0.06</v>
          </cell>
          <cell r="F238">
            <v>4.9794669943819522E-2</v>
          </cell>
          <cell r="G238">
            <v>0.06</v>
          </cell>
          <cell r="H238">
            <v>4.9624988367308102E-2</v>
          </cell>
          <cell r="I238">
            <v>4.7800000000000002E-2</v>
          </cell>
          <cell r="J238">
            <v>4.7800000000000002E-2</v>
          </cell>
          <cell r="K238">
            <v>4.7800000000000002E-2</v>
          </cell>
        </row>
        <row r="239">
          <cell r="A239">
            <v>11044203</v>
          </cell>
          <cell r="B239" t="str">
            <v>CSSS du Sud de Lanaudière</v>
          </cell>
          <cell r="C239">
            <v>14</v>
          </cell>
          <cell r="D239">
            <v>5.6178824930558244E-2</v>
          </cell>
          <cell r="E239">
            <v>5.5300000000000002E-2</v>
          </cell>
          <cell r="F239">
            <v>5.556541788288577E-2</v>
          </cell>
          <cell r="G239">
            <v>5.5300000000000002E-2</v>
          </cell>
          <cell r="H239">
            <v>5.4958708522582139E-2</v>
          </cell>
          <cell r="I239">
            <v>5.5300000000000002E-2</v>
          </cell>
          <cell r="J239">
            <v>5.5300000000000002E-2</v>
          </cell>
          <cell r="K239">
            <v>6.1199999999999997E-2</v>
          </cell>
        </row>
        <row r="240">
          <cell r="A240">
            <v>11044435</v>
          </cell>
          <cell r="B240" t="str">
            <v>CSSS du Nord de Lanaudière</v>
          </cell>
          <cell r="C240">
            <v>14</v>
          </cell>
          <cell r="D240">
            <v>7.3114178079163997E-2</v>
          </cell>
          <cell r="E240">
            <v>6.6500000000000004E-2</v>
          </cell>
          <cell r="F240">
            <v>7.0541102312337317E-2</v>
          </cell>
          <cell r="G240">
            <v>6.6500000000000004E-2</v>
          </cell>
          <cell r="H240">
            <v>6.8058579692325219E-2</v>
          </cell>
          <cell r="I240">
            <v>6.6500000000000004E-2</v>
          </cell>
          <cell r="J240">
            <v>6.6500000000000004E-2</v>
          </cell>
          <cell r="K240">
            <v>6.6500000000000004E-2</v>
          </cell>
        </row>
        <row r="241">
          <cell r="A241">
            <v>18415299</v>
          </cell>
          <cell r="B241" t="str">
            <v>C.R. déf. physique Le Bouclier</v>
          </cell>
          <cell r="C241">
            <v>14</v>
          </cell>
          <cell r="D241">
            <v>4.26360459820311E-2</v>
          </cell>
          <cell r="E241">
            <v>4.3499999999999997E-2</v>
          </cell>
          <cell r="F241">
            <v>4.2435078429089473E-2</v>
          </cell>
          <cell r="G241">
            <v>4.3499999999999997E-2</v>
          </cell>
          <cell r="H241">
            <v>4.2235058148729181E-2</v>
          </cell>
          <cell r="I241">
            <v>4.3499999999999997E-2</v>
          </cell>
          <cell r="J241">
            <v>4.3499999999999997E-2</v>
          </cell>
          <cell r="K241">
            <v>4.3499999999999997E-2</v>
          </cell>
        </row>
        <row r="242">
          <cell r="B242" t="str">
            <v>Cible régionale</v>
          </cell>
          <cell r="C242">
            <v>14</v>
          </cell>
          <cell r="D242">
            <v>6.3500000000000001E-2</v>
          </cell>
          <cell r="E242">
            <v>6.3500000000000001E-2</v>
          </cell>
          <cell r="F242">
            <v>6.1899999999999997E-2</v>
          </cell>
          <cell r="G242">
            <v>6.1899999999999997E-2</v>
          </cell>
          <cell r="H242">
            <v>6.2E-2</v>
          </cell>
          <cell r="I242">
            <v>6.2E-2</v>
          </cell>
          <cell r="J242">
            <v>6.2E-2</v>
          </cell>
          <cell r="K242">
            <v>6.7900000000000002E-2</v>
          </cell>
        </row>
        <row r="245">
          <cell r="A245" t="str">
            <v>Région 15</v>
          </cell>
          <cell r="B245" t="str">
            <v>Laurentides</v>
          </cell>
        </row>
        <row r="247">
          <cell r="A247">
            <v>11043544</v>
          </cell>
          <cell r="B247" t="str">
            <v>CSSS des Pays-d'en-Haut</v>
          </cell>
          <cell r="C247">
            <v>15</v>
          </cell>
          <cell r="D247">
            <v>6.1772600043883442E-2</v>
          </cell>
          <cell r="E247">
            <v>6.1772600043883442E-2</v>
          </cell>
          <cell r="F247">
            <v>6.1371758406511601E-2</v>
          </cell>
          <cell r="G247">
            <v>6.13E-2</v>
          </cell>
          <cell r="H247">
            <v>6.0973517825565059E-2</v>
          </cell>
          <cell r="I247">
            <v>0.06</v>
          </cell>
          <cell r="J247">
            <v>0.06</v>
          </cell>
          <cell r="K247">
            <v>7.2499999999999995E-2</v>
          </cell>
        </row>
        <row r="248">
          <cell r="A248">
            <v>11043940</v>
          </cell>
          <cell r="B248" t="str">
            <v>CSSS Thérèse-de-Blainville</v>
          </cell>
          <cell r="C248">
            <v>15</v>
          </cell>
          <cell r="D248">
            <v>5.2985568357450136E-2</v>
          </cell>
          <cell r="E248">
            <v>5.2985568357450136E-2</v>
          </cell>
          <cell r="F248">
            <v>5.2985568357450136E-2</v>
          </cell>
          <cell r="G248">
            <v>5.2299999999999999E-2</v>
          </cell>
          <cell r="H248">
            <v>5.2985568357450136E-2</v>
          </cell>
          <cell r="I248">
            <v>5.0999999999999997E-2</v>
          </cell>
          <cell r="J248">
            <v>5.0999999999999997E-2</v>
          </cell>
          <cell r="K248">
            <v>5.7299999999999997E-2</v>
          </cell>
        </row>
        <row r="249">
          <cell r="A249">
            <v>11044013</v>
          </cell>
          <cell r="B249" t="str">
            <v>CSSS des Sommets</v>
          </cell>
          <cell r="C249">
            <v>15</v>
          </cell>
          <cell r="D249">
            <v>7.2584373426176921E-2</v>
          </cell>
          <cell r="E249">
            <v>7.2584373426176921E-2</v>
          </cell>
          <cell r="F249">
            <v>6.9952370785488147E-2</v>
          </cell>
          <cell r="G249">
            <v>6.9500000000000006E-2</v>
          </cell>
          <cell r="H249">
            <v>6.7415807942287451E-2</v>
          </cell>
          <cell r="I249">
            <v>6.5500000000000003E-2</v>
          </cell>
          <cell r="J249">
            <v>6.5500000000000003E-2</v>
          </cell>
          <cell r="K249">
            <v>7.0300000000000001E-2</v>
          </cell>
        </row>
        <row r="250">
          <cell r="A250">
            <v>11044138</v>
          </cell>
          <cell r="B250" t="str">
            <v>CSSS d'Antoine-Labelle</v>
          </cell>
          <cell r="C250">
            <v>15</v>
          </cell>
          <cell r="D250">
            <v>7.7636216829065491E-2</v>
          </cell>
          <cell r="E250">
            <v>7.7636216829065491E-2</v>
          </cell>
          <cell r="F250">
            <v>7.472485869797553E-2</v>
          </cell>
          <cell r="G250">
            <v>7.8200000000000006E-2</v>
          </cell>
          <cell r="H250">
            <v>7.1922676496801452E-2</v>
          </cell>
          <cell r="I250">
            <v>7.2999999999999995E-2</v>
          </cell>
          <cell r="J250">
            <v>7.2999999999999995E-2</v>
          </cell>
          <cell r="K250">
            <v>0.08</v>
          </cell>
        </row>
        <row r="251">
          <cell r="A251">
            <v>11044443</v>
          </cell>
          <cell r="B251" t="str">
            <v>CSSS du Lac-des-Deux-Montagnes</v>
          </cell>
          <cell r="C251">
            <v>15</v>
          </cell>
          <cell r="D251">
            <v>5.8297841457037584E-2</v>
          </cell>
          <cell r="E251">
            <v>5.8297841457037584E-2</v>
          </cell>
          <cell r="F251">
            <v>5.7457558234259132E-2</v>
          </cell>
          <cell r="G251">
            <v>5.8400000000000001E-2</v>
          </cell>
          <cell r="H251">
            <v>5.6629386538714549E-2</v>
          </cell>
          <cell r="I251">
            <v>5.7500000000000002E-2</v>
          </cell>
          <cell r="J251">
            <v>5.7500000000000002E-2</v>
          </cell>
          <cell r="K251">
            <v>7.3300000000000004E-2</v>
          </cell>
        </row>
        <row r="252">
          <cell r="A252">
            <v>11044450</v>
          </cell>
          <cell r="B252" t="str">
            <v>CSSS de Saint-Jérôme</v>
          </cell>
          <cell r="C252">
            <v>15</v>
          </cell>
          <cell r="D252">
            <v>6.9379657309815268E-2</v>
          </cell>
          <cell r="E252">
            <v>6.9379657309815268E-2</v>
          </cell>
          <cell r="F252">
            <v>6.6777920160697196E-2</v>
          </cell>
          <cell r="G252">
            <v>7.1199999999999999E-2</v>
          </cell>
          <cell r="H252">
            <v>6.4273748154671059E-2</v>
          </cell>
          <cell r="I252">
            <v>6.8000000000000005E-2</v>
          </cell>
          <cell r="J252">
            <v>6.8000000000000005E-2</v>
          </cell>
          <cell r="K252">
            <v>6.6000000000000003E-2</v>
          </cell>
        </row>
        <row r="253">
          <cell r="A253">
            <v>12704573</v>
          </cell>
          <cell r="B253" t="str">
            <v>La Résidence de Lachute</v>
          </cell>
          <cell r="C253">
            <v>15</v>
          </cell>
          <cell r="D253">
            <v>7.615001173647698E-2</v>
          </cell>
          <cell r="E253">
            <v>7.615001173647698E-2</v>
          </cell>
          <cell r="F253">
            <v>7.3294386296359093E-2</v>
          </cell>
          <cell r="G253">
            <v>7.4499999999999997E-2</v>
          </cell>
          <cell r="H253">
            <v>7.054584681024563E-2</v>
          </cell>
          <cell r="I253">
            <v>6.25E-2</v>
          </cell>
          <cell r="J253">
            <v>6.25E-2</v>
          </cell>
          <cell r="K253">
            <v>8.5000000000000006E-2</v>
          </cell>
        </row>
        <row r="254">
          <cell r="A254">
            <v>13508718</v>
          </cell>
          <cell r="B254" t="str">
            <v>CSSS d'Argenteuil</v>
          </cell>
          <cell r="C254">
            <v>15</v>
          </cell>
          <cell r="D254">
            <v>5.734650296439036E-2</v>
          </cell>
          <cell r="E254">
            <v>5.734650296439036E-2</v>
          </cell>
          <cell r="F254">
            <v>5.7269386840845884E-2</v>
          </cell>
          <cell r="G254">
            <v>5.5599999999999997E-2</v>
          </cell>
          <cell r="H254">
            <v>5.7192374418420108E-2</v>
          </cell>
          <cell r="I254">
            <v>5.0999999999999997E-2</v>
          </cell>
          <cell r="J254">
            <v>5.0999999999999997E-2</v>
          </cell>
          <cell r="K254">
            <v>6.7500000000000004E-2</v>
          </cell>
        </row>
        <row r="255">
          <cell r="A255">
            <v>16273500</v>
          </cell>
          <cell r="B255" t="str">
            <v>Cent. réad. dép. des Laurentides</v>
          </cell>
          <cell r="C255">
            <v>15</v>
          </cell>
          <cell r="D255">
            <v>8.1212657232704419E-2</v>
          </cell>
          <cell r="E255">
            <v>8.1212657232704419E-2</v>
          </cell>
          <cell r="F255">
            <v>7.8167182586478007E-2</v>
          </cell>
          <cell r="G255">
            <v>4.9299999999999997E-2</v>
          </cell>
          <cell r="H255">
            <v>7.5235913239485086E-2</v>
          </cell>
          <cell r="I255">
            <v>3.4000000000000002E-2</v>
          </cell>
          <cell r="J255">
            <v>3.4000000000000002E-2</v>
          </cell>
          <cell r="K255">
            <v>5.7000000000000002E-2</v>
          </cell>
        </row>
        <row r="256">
          <cell r="A256">
            <v>21491675</v>
          </cell>
          <cell r="B256" t="str">
            <v>Cent. jeun. Laurentides</v>
          </cell>
          <cell r="C256">
            <v>15</v>
          </cell>
          <cell r="D256">
            <v>6.1168169209797466E-2</v>
          </cell>
          <cell r="E256">
            <v>6.5000000000000002E-2</v>
          </cell>
          <cell r="F256">
            <v>5.8874362864430062E-2</v>
          </cell>
          <cell r="G256">
            <v>6.25E-2</v>
          </cell>
          <cell r="H256">
            <v>5.6666574257013942E-2</v>
          </cell>
          <cell r="I256">
            <v>6.1499999999999999E-2</v>
          </cell>
          <cell r="J256">
            <v>6.1499999999999999E-2</v>
          </cell>
          <cell r="K256">
            <v>6.5000000000000002E-2</v>
          </cell>
        </row>
        <row r="257">
          <cell r="A257">
            <v>21491725</v>
          </cell>
          <cell r="B257" t="str">
            <v>Cent. Florès</v>
          </cell>
          <cell r="C257">
            <v>15</v>
          </cell>
          <cell r="D257">
            <v>5.2395813054413383E-2</v>
          </cell>
          <cell r="E257">
            <v>5.3999999999999999E-2</v>
          </cell>
          <cell r="F257">
            <v>5.2395813054413383E-2</v>
          </cell>
          <cell r="G257">
            <v>5.1799999999999999E-2</v>
          </cell>
          <cell r="H257">
            <v>5.2395813054413383E-2</v>
          </cell>
          <cell r="I257">
            <v>5.0999999999999997E-2</v>
          </cell>
          <cell r="J257">
            <v>5.0999999999999997E-2</v>
          </cell>
          <cell r="K257">
            <v>5.79E-2</v>
          </cell>
        </row>
        <row r="258">
          <cell r="B258" t="str">
            <v>Cible régionale</v>
          </cell>
          <cell r="D258">
            <v>6.4600000000000005E-2</v>
          </cell>
          <cell r="E258">
            <v>6.5000000000000002E-2</v>
          </cell>
          <cell r="F258">
            <v>6.4600000000000005E-2</v>
          </cell>
          <cell r="G258">
            <v>6.4600000000000005E-2</v>
          </cell>
          <cell r="H258">
            <v>6.1800000000000001E-2</v>
          </cell>
          <cell r="I258">
            <v>6.1800000000000001E-2</v>
          </cell>
          <cell r="J258">
            <v>6.0199999999999997E-2</v>
          </cell>
          <cell r="K258">
            <v>6.7699999999999996E-2</v>
          </cell>
        </row>
        <row r="261">
          <cell r="A261" t="str">
            <v>Région 16</v>
          </cell>
          <cell r="B261" t="str">
            <v>Montérégie</v>
          </cell>
        </row>
        <row r="263">
          <cell r="A263">
            <v>11042330</v>
          </cell>
          <cell r="B263" t="str">
            <v>Cent. jeun. Montérégie</v>
          </cell>
          <cell r="C263">
            <v>16</v>
          </cell>
          <cell r="D263">
            <v>4.9998318854992722E-2</v>
          </cell>
          <cell r="E263">
            <v>4.9998318854992722E-2</v>
          </cell>
          <cell r="F263">
            <v>4.9895589312921117E-2</v>
          </cell>
          <cell r="G263">
            <v>0.06</v>
          </cell>
          <cell r="H263">
            <v>4.9793070845122724E-2</v>
          </cell>
          <cell r="I263">
            <v>0.06</v>
          </cell>
          <cell r="J263">
            <v>0.06</v>
          </cell>
          <cell r="K263">
            <v>0.06</v>
          </cell>
        </row>
        <row r="264">
          <cell r="A264">
            <v>11042983</v>
          </cell>
          <cell r="B264" t="str">
            <v>CRDI et TED Montérégie-Est</v>
          </cell>
          <cell r="C264">
            <v>16</v>
          </cell>
          <cell r="D264">
            <v>7.4651661692702639E-2</v>
          </cell>
          <cell r="E264">
            <v>7.4651661692702639E-2</v>
          </cell>
          <cell r="F264">
            <v>7.1852224379226295E-2</v>
          </cell>
          <cell r="G264">
            <v>6.3500000000000001E-2</v>
          </cell>
          <cell r="H264">
            <v>6.9157765965005308E-2</v>
          </cell>
          <cell r="I264">
            <v>5.9900000000000002E-2</v>
          </cell>
          <cell r="J264">
            <v>5.9900000000000002E-2</v>
          </cell>
          <cell r="K264">
            <v>5.6399999999999999E-2</v>
          </cell>
        </row>
        <row r="265">
          <cell r="A265">
            <v>11043080</v>
          </cell>
          <cell r="B265" t="str">
            <v>Cent. montérégien réadaptation</v>
          </cell>
          <cell r="C265">
            <v>16</v>
          </cell>
          <cell r="D265">
            <v>3.6945781548865499E-2</v>
          </cell>
          <cell r="E265">
            <v>3.6945781548865499E-2</v>
          </cell>
          <cell r="F265">
            <v>3.6945781548865499E-2</v>
          </cell>
          <cell r="G265">
            <v>3.8399999999999997E-2</v>
          </cell>
          <cell r="H265">
            <v>3.6945781548865499E-2</v>
          </cell>
          <cell r="I265">
            <v>3.8399999999999997E-2</v>
          </cell>
          <cell r="J265">
            <v>3.8399999999999997E-2</v>
          </cell>
          <cell r="K265">
            <v>4.65E-2</v>
          </cell>
        </row>
        <row r="266">
          <cell r="A266">
            <v>11043205</v>
          </cell>
          <cell r="B266" t="str">
            <v>Serv. réad. Sud-Ouest/Renfort</v>
          </cell>
          <cell r="C266">
            <v>16</v>
          </cell>
          <cell r="D266">
            <v>4.6608920253286529E-2</v>
          </cell>
          <cell r="E266">
            <v>4.6608920253286529E-2</v>
          </cell>
          <cell r="F266">
            <v>4.6608920253286529E-2</v>
          </cell>
          <cell r="G266">
            <v>6.5000000000000002E-2</v>
          </cell>
          <cell r="H266">
            <v>4.6608920253286529E-2</v>
          </cell>
          <cell r="I266">
            <v>6.0900000000000003E-2</v>
          </cell>
          <cell r="J266">
            <v>6.0900000000000003E-2</v>
          </cell>
          <cell r="K266">
            <v>5.6899999999999999E-2</v>
          </cell>
        </row>
        <row r="267">
          <cell r="A267">
            <v>11044534</v>
          </cell>
          <cell r="B267" t="str">
            <v>CSSS Pierre Boucher</v>
          </cell>
          <cell r="C267">
            <v>16</v>
          </cell>
          <cell r="D267">
            <v>5.7603339593380973E-2</v>
          </cell>
          <cell r="E267">
            <v>5.7603339593380973E-2</v>
          </cell>
          <cell r="F267">
            <v>5.7303025044682966E-2</v>
          </cell>
          <cell r="G267">
            <v>6.2E-2</v>
          </cell>
          <cell r="H267">
            <v>5.7004276183474548E-2</v>
          </cell>
          <cell r="I267">
            <v>5.8999999999999997E-2</v>
          </cell>
          <cell r="J267">
            <v>5.8999999999999997E-2</v>
          </cell>
          <cell r="K267">
            <v>5.5899999999999998E-2</v>
          </cell>
        </row>
        <row r="268">
          <cell r="A268">
            <v>11044542</v>
          </cell>
          <cell r="B268" t="str">
            <v>CSSS Haut-Richelieu-Rouville</v>
          </cell>
          <cell r="C268">
            <v>16</v>
          </cell>
          <cell r="D268">
            <v>6.3209995428169533E-2</v>
          </cell>
          <cell r="E268">
            <v>6.3209995428169533E-2</v>
          </cell>
          <cell r="F268">
            <v>6.2724764936418459E-2</v>
          </cell>
          <cell r="G268">
            <v>6.1800000000000001E-2</v>
          </cell>
          <cell r="H268">
            <v>6.2243259308567937E-2</v>
          </cell>
          <cell r="I268">
            <v>5.8799999999999998E-2</v>
          </cell>
          <cell r="J268">
            <v>5.8799999999999998E-2</v>
          </cell>
          <cell r="K268">
            <v>0.06</v>
          </cell>
        </row>
        <row r="269">
          <cell r="A269">
            <v>11044559</v>
          </cell>
          <cell r="B269" t="str">
            <v>CSSS Champlain  (1)</v>
          </cell>
          <cell r="C269">
            <v>16</v>
          </cell>
          <cell r="D269">
            <v>6.3022566227913884E-2</v>
          </cell>
          <cell r="E269">
            <v>6.3022566227913884E-2</v>
          </cell>
          <cell r="F269">
            <v>6.1459529835906759E-2</v>
          </cell>
          <cell r="G269">
            <v>6.2E-2</v>
          </cell>
          <cell r="H269">
            <v>5.993525864990383E-2</v>
          </cell>
          <cell r="I269">
            <v>5.993525864990383E-2</v>
          </cell>
          <cell r="J269">
            <v>5.993525864990383E-2</v>
          </cell>
        </row>
        <row r="270">
          <cell r="A270">
            <v>11044567</v>
          </cell>
          <cell r="B270" t="str">
            <v>CSSS Pierre-De Saurel</v>
          </cell>
          <cell r="C270">
            <v>16</v>
          </cell>
          <cell r="D270">
            <v>5.1113770878060134E-2</v>
          </cell>
          <cell r="E270">
            <v>5.1113770878060134E-2</v>
          </cell>
          <cell r="F270">
            <v>5.1113770878060134E-2</v>
          </cell>
          <cell r="G270">
            <v>5.28E-2</v>
          </cell>
          <cell r="H270">
            <v>5.1113770878060134E-2</v>
          </cell>
          <cell r="I270">
            <v>5.28E-2</v>
          </cell>
          <cell r="J270">
            <v>5.28E-2</v>
          </cell>
          <cell r="K270">
            <v>5.28E-2</v>
          </cell>
        </row>
        <row r="271">
          <cell r="A271">
            <v>11044575</v>
          </cell>
          <cell r="B271" t="str">
            <v>CSSS du Suroit</v>
          </cell>
          <cell r="C271">
            <v>16</v>
          </cell>
          <cell r="D271">
            <v>4.8813449618616833E-2</v>
          </cell>
          <cell r="E271">
            <v>4.8813449618616833E-2</v>
          </cell>
          <cell r="F271">
            <v>4.8813449618616833E-2</v>
          </cell>
          <cell r="G271">
            <v>5.28E-2</v>
          </cell>
          <cell r="H271">
            <v>4.8813449618616833E-2</v>
          </cell>
          <cell r="I271">
            <v>5.28E-2</v>
          </cell>
          <cell r="J271">
            <v>5.28E-2</v>
          </cell>
          <cell r="K271">
            <v>5.28E-2</v>
          </cell>
        </row>
        <row r="272">
          <cell r="A272">
            <v>11044583</v>
          </cell>
          <cell r="B272" t="str">
            <v>CSSS Jardins-Roussillon</v>
          </cell>
          <cell r="C272">
            <v>16</v>
          </cell>
          <cell r="D272">
            <v>5.2205783813190527E-2</v>
          </cell>
          <cell r="E272">
            <v>5.2205783813190527E-2</v>
          </cell>
          <cell r="F272">
            <v>5.1286901910051926E-2</v>
          </cell>
          <cell r="G272">
            <v>5.9299999999999999E-2</v>
          </cell>
          <cell r="H272">
            <v>5.0384193386379048E-2</v>
          </cell>
          <cell r="I272">
            <v>5.6800000000000003E-2</v>
          </cell>
          <cell r="J272">
            <v>5.6800000000000003E-2</v>
          </cell>
          <cell r="K272">
            <v>5.4199999999999998E-2</v>
          </cell>
        </row>
        <row r="273">
          <cell r="A273">
            <v>11044591</v>
          </cell>
          <cell r="B273" t="str">
            <v>CSSS La Pommeraie</v>
          </cell>
          <cell r="C273">
            <v>16</v>
          </cell>
          <cell r="D273">
            <v>4.3468051243248887E-2</v>
          </cell>
          <cell r="E273">
            <v>4.3468051243248887E-2</v>
          </cell>
          <cell r="F273">
            <v>4.3468051243248887E-2</v>
          </cell>
          <cell r="G273">
            <v>4.4600000000000001E-2</v>
          </cell>
          <cell r="H273">
            <v>4.3468051243248887E-2</v>
          </cell>
          <cell r="I273">
            <v>4.4600000000000001E-2</v>
          </cell>
          <cell r="J273">
            <v>4.4600000000000001E-2</v>
          </cell>
          <cell r="K273">
            <v>4.4600000000000001E-2</v>
          </cell>
        </row>
        <row r="274">
          <cell r="A274">
            <v>11044609</v>
          </cell>
          <cell r="B274" t="str">
            <v>CSSS Richelieu-Yamaska</v>
          </cell>
          <cell r="C274">
            <v>16</v>
          </cell>
          <cell r="D274">
            <v>7.2983715960085058E-2</v>
          </cell>
          <cell r="E274">
            <v>7.2983715960085058E-2</v>
          </cell>
          <cell r="F274">
            <v>7.1006767624395964E-2</v>
          </cell>
          <cell r="G274">
            <v>6.4500000000000002E-2</v>
          </cell>
          <cell r="H274">
            <v>6.9083369929018479E-2</v>
          </cell>
          <cell r="I274">
            <v>6.0600000000000001E-2</v>
          </cell>
          <cell r="J274">
            <v>6.0600000000000001E-2</v>
          </cell>
          <cell r="K274">
            <v>5.67E-2</v>
          </cell>
        </row>
        <row r="275">
          <cell r="A275">
            <v>11044617</v>
          </cell>
          <cell r="B275" t="str">
            <v>CSSS de Vaudreuil-Soulanges</v>
          </cell>
          <cell r="C275">
            <v>16</v>
          </cell>
          <cell r="D275">
            <v>5.7802671225830264E-2</v>
          </cell>
          <cell r="E275">
            <v>5.7802671225830264E-2</v>
          </cell>
          <cell r="F275">
            <v>5.7802671225830264E-2</v>
          </cell>
          <cell r="G275">
            <v>6.2199999999999998E-2</v>
          </cell>
          <cell r="H275">
            <v>5.7802671225830264E-2</v>
          </cell>
          <cell r="I275">
            <v>5.91E-2</v>
          </cell>
          <cell r="J275">
            <v>5.91E-2</v>
          </cell>
          <cell r="K275">
            <v>5.5899999999999998E-2</v>
          </cell>
        </row>
        <row r="276">
          <cell r="A276">
            <v>11044930</v>
          </cell>
          <cell r="B276" t="str">
            <v>CSSS Champlain-Charl.-Le Moyne</v>
          </cell>
          <cell r="C276">
            <v>16</v>
          </cell>
          <cell r="D276" t="e">
            <v>#N/A</v>
          </cell>
          <cell r="E276" t="e">
            <v>#N/A</v>
          </cell>
          <cell r="F276" t="e">
            <v>#N/A</v>
          </cell>
          <cell r="G276">
            <v>6.2E-2</v>
          </cell>
          <cell r="H276" t="e">
            <v>#N/A</v>
          </cell>
          <cell r="I276">
            <v>5.8999999999999997E-2</v>
          </cell>
          <cell r="J276">
            <v>5.8999999999999997E-2</v>
          </cell>
          <cell r="K276">
            <v>5.5899999999999998E-2</v>
          </cell>
        </row>
        <row r="277">
          <cell r="A277">
            <v>11045002</v>
          </cell>
          <cell r="B277" t="str">
            <v>CSSS de la Haute-Yamaska</v>
          </cell>
          <cell r="C277">
            <v>16</v>
          </cell>
          <cell r="D277" t="e">
            <v>#N/A</v>
          </cell>
          <cell r="E277" t="e">
            <v>#N/A</v>
          </cell>
          <cell r="F277" t="e">
            <v>#N/A</v>
          </cell>
          <cell r="G277">
            <v>4.8899999999999999E-2</v>
          </cell>
          <cell r="H277" t="e">
            <v>#N/A</v>
          </cell>
          <cell r="I277">
            <v>4.8899999999999999E-2</v>
          </cell>
          <cell r="J277">
            <v>4.8899999999999999E-2</v>
          </cell>
          <cell r="K277">
            <v>4.8899999999999999E-2</v>
          </cell>
        </row>
        <row r="278">
          <cell r="A278">
            <v>12291761</v>
          </cell>
          <cell r="B278" t="str">
            <v>Centre de réadaptation Foster</v>
          </cell>
          <cell r="C278">
            <v>16</v>
          </cell>
          <cell r="I278">
            <v>3.4700000000000002E-2</v>
          </cell>
          <cell r="J278">
            <v>3.4700000000000002E-2</v>
          </cell>
          <cell r="K278">
            <v>3.4700000000000002E-2</v>
          </cell>
        </row>
        <row r="279">
          <cell r="A279">
            <v>12363412</v>
          </cell>
          <cell r="B279" t="str">
            <v>CSSS du Haut-St-Laurent</v>
          </cell>
          <cell r="C279">
            <v>16</v>
          </cell>
          <cell r="D279">
            <v>6.0693241977779498E-2</v>
          </cell>
          <cell r="E279">
            <v>6.0693241977779498E-2</v>
          </cell>
          <cell r="F279">
            <v>6.0424118279985818E-2</v>
          </cell>
          <cell r="G279">
            <v>5.28E-2</v>
          </cell>
          <cell r="H279">
            <v>6.0156187920401699E-2</v>
          </cell>
          <cell r="I279">
            <v>5.28E-2</v>
          </cell>
          <cell r="J279">
            <v>5.28E-2</v>
          </cell>
          <cell r="K279">
            <v>5.28E-2</v>
          </cell>
        </row>
        <row r="280">
          <cell r="A280">
            <v>13604780</v>
          </cell>
          <cell r="B280" t="str">
            <v>Inst.Nazareth et Louis-Braille</v>
          </cell>
          <cell r="C280">
            <v>16</v>
          </cell>
          <cell r="D280">
            <v>4.8586952464042224E-2</v>
          </cell>
          <cell r="E280">
            <v>4.8586952464042224E-2</v>
          </cell>
          <cell r="F280">
            <v>4.776716961676878E-2</v>
          </cell>
          <cell r="G280">
            <v>4.7899999999999998E-2</v>
          </cell>
          <cell r="H280">
            <v>4.6961218547011761E-2</v>
          </cell>
          <cell r="I280">
            <v>4.7899999999999998E-2</v>
          </cell>
          <cell r="J280">
            <v>4.7899999999999998E-2</v>
          </cell>
          <cell r="K280">
            <v>4.7899999999999998E-2</v>
          </cell>
        </row>
        <row r="281">
          <cell r="A281">
            <v>23121643</v>
          </cell>
          <cell r="B281" t="str">
            <v>Centre réad. dépendance Virage</v>
          </cell>
          <cell r="C281">
            <v>16</v>
          </cell>
          <cell r="D281">
            <v>6.2908336099549753E-2</v>
          </cell>
          <cell r="E281">
            <v>6.2908336099549753E-2</v>
          </cell>
          <cell r="F281">
            <v>6.0549273495816645E-2</v>
          </cell>
          <cell r="G281">
            <v>7.8200000000000006E-2</v>
          </cell>
          <cell r="H281">
            <v>5.8278675739723521E-2</v>
          </cell>
          <cell r="I281">
            <v>6.9699999999999998E-2</v>
          </cell>
          <cell r="J281">
            <v>6.9699999999999998E-2</v>
          </cell>
          <cell r="K281">
            <v>6.13E-2</v>
          </cell>
        </row>
        <row r="282">
          <cell r="B282" t="str">
            <v>Cible régionale</v>
          </cell>
          <cell r="D282">
            <v>5.5800000000000002E-2</v>
          </cell>
          <cell r="E282">
            <v>5.5800000000000002E-2</v>
          </cell>
          <cell r="F282">
            <v>5.5100000000000003E-2</v>
          </cell>
          <cell r="G282">
            <v>5.5100000000000003E-2</v>
          </cell>
          <cell r="H282">
            <v>5.45E-2</v>
          </cell>
          <cell r="I282">
            <v>5.45E-2</v>
          </cell>
          <cell r="J282">
            <v>5.45E-2</v>
          </cell>
          <cell r="K282">
            <v>6.2100000000000002E-2</v>
          </cell>
        </row>
        <row r="283">
          <cell r="A283">
            <v>-1</v>
          </cell>
          <cell r="B283" t="str">
            <v>Fusion avec Charles Lemoyne</v>
          </cell>
        </row>
        <row r="285">
          <cell r="A285" t="str">
            <v>Région 17</v>
          </cell>
          <cell r="B285" t="str">
            <v>NunaviK</v>
          </cell>
        </row>
        <row r="287">
          <cell r="A287">
            <v>12730628</v>
          </cell>
          <cell r="B287" t="str">
            <v>C. santé Tulattavik Ungava</v>
          </cell>
          <cell r="C287">
            <v>17</v>
          </cell>
          <cell r="D287">
            <v>4.0454659077037075E-2</v>
          </cell>
          <cell r="E287">
            <v>4.0454659077037075E-2</v>
          </cell>
          <cell r="F287">
            <v>4.0454659077037075E-2</v>
          </cell>
        </row>
        <row r="288">
          <cell r="A288">
            <v>18456327</v>
          </cell>
          <cell r="B288" t="str">
            <v>Cent. santé Inuulitsivik</v>
          </cell>
          <cell r="C288">
            <v>17</v>
          </cell>
          <cell r="D288">
            <v>4.8719531750984514E-2</v>
          </cell>
          <cell r="E288">
            <v>4.8719531750984514E-2</v>
          </cell>
          <cell r="F288">
            <v>4.8719531750984514E-2</v>
          </cell>
        </row>
        <row r="289">
          <cell r="B289" t="str">
            <v>Cible régionale</v>
          </cell>
          <cell r="D289">
            <v>4.4699999999999997E-2</v>
          </cell>
          <cell r="E289">
            <v>4.4699999999999997E-2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É"/>
      <sheetName val="DATA"/>
      <sheetName val="DATA CISSS"/>
      <sheetName val="SOMMAIRE PCGR CISSS"/>
      <sheetName val="446-résultats"/>
      <sheetName val="446-solde de fonds"/>
      <sheetName val="SOMMAIRE B"/>
      <sheetName val="SOMMAIRE D"/>
      <sheetName val="classement C"/>
      <sheetName val="RR01"/>
      <sheetName val="RR02"/>
      <sheetName val="RR03"/>
      <sheetName val="RR04"/>
      <sheetName val="RR05"/>
      <sheetName val="RR06"/>
      <sheetName val="RR07"/>
      <sheetName val="RR08"/>
      <sheetName val="RR09"/>
      <sheetName val="RR10"/>
      <sheetName val="RR11"/>
      <sheetName val="RR12"/>
      <sheetName val="RR13"/>
      <sheetName val="RR14"/>
      <sheetName val="RR15"/>
      <sheetName val="RR16"/>
      <sheetName val="RR17"/>
      <sheetName val="RR18"/>
    </sheetNames>
    <sheetDataSet>
      <sheetData sheetId="0"/>
      <sheetData sheetId="1">
        <row r="7">
          <cell r="C7">
            <v>11042322</v>
          </cell>
          <cell r="D7" t="str">
            <v>CJ Bas St-Laurent</v>
          </cell>
          <cell r="F7" t="str">
            <v>AS471</v>
          </cell>
          <cell r="G7">
            <v>33888357</v>
          </cell>
          <cell r="I7">
            <v>331171</v>
          </cell>
          <cell r="J7" t="str">
            <v/>
          </cell>
          <cell r="L7">
            <v>1639268</v>
          </cell>
          <cell r="M7" t="str">
            <v/>
          </cell>
          <cell r="N7" t="str">
            <v>AS471</v>
          </cell>
          <cell r="O7">
            <v>34958478</v>
          </cell>
          <cell r="P7">
            <v>744786</v>
          </cell>
          <cell r="Q7">
            <v>968855</v>
          </cell>
          <cell r="R7">
            <v>-18629</v>
          </cell>
          <cell r="S7">
            <v>2399955</v>
          </cell>
          <cell r="T7">
            <v>764463</v>
          </cell>
          <cell r="U7" t="str">
            <v>AS471</v>
          </cell>
          <cell r="V7">
            <v>34279878</v>
          </cell>
          <cell r="W7">
            <v>696031</v>
          </cell>
          <cell r="X7">
            <v>55623</v>
          </cell>
          <cell r="Y7">
            <v>-39324</v>
          </cell>
          <cell r="Z7">
            <v>2435856</v>
          </cell>
          <cell r="AA7">
            <v>744861</v>
          </cell>
          <cell r="AB7">
            <v>2455578</v>
          </cell>
        </row>
        <row r="8">
          <cell r="C8">
            <v>11043312</v>
          </cell>
          <cell r="D8" t="str">
            <v>CSSS des Basques</v>
          </cell>
          <cell r="F8" t="str">
            <v>AS471</v>
          </cell>
          <cell r="G8">
            <v>16631284</v>
          </cell>
          <cell r="I8">
            <v>1062525</v>
          </cell>
          <cell r="J8" t="str">
            <v/>
          </cell>
          <cell r="L8">
            <v>912627</v>
          </cell>
          <cell r="M8" t="str">
            <v/>
          </cell>
          <cell r="N8" t="str">
            <v>AS471</v>
          </cell>
          <cell r="O8">
            <v>16751216</v>
          </cell>
          <cell r="P8">
            <v>771652</v>
          </cell>
          <cell r="Q8">
            <v>412615</v>
          </cell>
          <cell r="R8">
            <v>0</v>
          </cell>
          <cell r="S8">
            <v>1608957</v>
          </cell>
          <cell r="T8">
            <v>10813</v>
          </cell>
          <cell r="U8" t="str">
            <v>AS471</v>
          </cell>
          <cell r="V8">
            <v>16585259</v>
          </cell>
          <cell r="W8">
            <v>1056380</v>
          </cell>
          <cell r="X8">
            <v>330631</v>
          </cell>
          <cell r="Y8">
            <v>0</v>
          </cell>
          <cell r="Z8">
            <v>1903491</v>
          </cell>
          <cell r="AA8">
            <v>-14729</v>
          </cell>
          <cell r="AB8">
            <v>1939588</v>
          </cell>
        </row>
        <row r="9">
          <cell r="C9">
            <v>11043379</v>
          </cell>
          <cell r="D9" t="str">
            <v>CSSS de Kamouraska</v>
          </cell>
          <cell r="F9" t="str">
            <v>AS471</v>
          </cell>
          <cell r="G9">
            <v>43379560</v>
          </cell>
          <cell r="I9">
            <v>357836</v>
          </cell>
          <cell r="J9" t="str">
            <v/>
          </cell>
          <cell r="L9">
            <v>314633</v>
          </cell>
          <cell r="M9" t="str">
            <v/>
          </cell>
          <cell r="N9" t="str">
            <v>AS471</v>
          </cell>
          <cell r="O9">
            <v>44932499</v>
          </cell>
          <cell r="P9">
            <v>2739904</v>
          </cell>
          <cell r="Q9">
            <v>1098009</v>
          </cell>
          <cell r="R9">
            <v>-40373</v>
          </cell>
          <cell r="S9">
            <v>709720</v>
          </cell>
          <cell r="T9">
            <v>2180397</v>
          </cell>
          <cell r="U9" t="str">
            <v>AS471</v>
          </cell>
          <cell r="V9">
            <v>43340132</v>
          </cell>
          <cell r="W9">
            <v>2717334</v>
          </cell>
          <cell r="X9">
            <v>-463152</v>
          </cell>
          <cell r="Y9">
            <v>-50024</v>
          </cell>
          <cell r="Z9">
            <v>25668</v>
          </cell>
          <cell r="AA9">
            <v>2351273</v>
          </cell>
          <cell r="AB9">
            <v>246568</v>
          </cell>
        </row>
        <row r="10">
          <cell r="C10">
            <v>11043478</v>
          </cell>
          <cell r="D10" t="str">
            <v>CSSS de la Mitis</v>
          </cell>
          <cell r="F10" t="str">
            <v>AS471</v>
          </cell>
          <cell r="G10">
            <v>49554517</v>
          </cell>
          <cell r="I10">
            <v>232094</v>
          </cell>
          <cell r="J10" t="str">
            <v/>
          </cell>
          <cell r="L10">
            <v>2535174</v>
          </cell>
          <cell r="M10" t="str">
            <v/>
          </cell>
          <cell r="N10" t="str">
            <v>AS471</v>
          </cell>
          <cell r="O10">
            <v>50769656</v>
          </cell>
          <cell r="P10">
            <v>2991538</v>
          </cell>
          <cell r="Q10">
            <v>1482693</v>
          </cell>
          <cell r="R10">
            <v>-83969</v>
          </cell>
          <cell r="S10">
            <v>3119396</v>
          </cell>
          <cell r="T10">
            <v>2707588</v>
          </cell>
          <cell r="U10" t="str">
            <v>AS471</v>
          </cell>
          <cell r="V10">
            <v>50350249</v>
          </cell>
          <cell r="W10">
            <v>3212852</v>
          </cell>
          <cell r="X10">
            <v>571267</v>
          </cell>
          <cell r="Y10">
            <v>83568</v>
          </cell>
          <cell r="Z10">
            <v>4689785</v>
          </cell>
          <cell r="AA10">
            <v>1529396</v>
          </cell>
          <cell r="AB10">
            <v>3690663</v>
          </cell>
        </row>
        <row r="11">
          <cell r="C11">
            <v>11043502</v>
          </cell>
          <cell r="D11" t="str">
            <v>CSSS de Témiscouata</v>
          </cell>
          <cell r="F11" t="str">
            <v>AS471</v>
          </cell>
          <cell r="G11">
            <v>37383569</v>
          </cell>
          <cell r="I11">
            <v>565763</v>
          </cell>
          <cell r="J11" t="str">
            <v/>
          </cell>
          <cell r="L11">
            <v>103234</v>
          </cell>
          <cell r="M11" t="str">
            <v/>
          </cell>
          <cell r="N11" t="str">
            <v>AS471</v>
          </cell>
          <cell r="O11">
            <v>38833579</v>
          </cell>
          <cell r="P11">
            <v>1524197</v>
          </cell>
          <cell r="Q11">
            <v>-140637</v>
          </cell>
          <cell r="R11">
            <v>-438487</v>
          </cell>
          <cell r="S11">
            <v>289712</v>
          </cell>
          <cell r="T11">
            <v>452276</v>
          </cell>
          <cell r="U11" t="str">
            <v>AS471</v>
          </cell>
          <cell r="V11">
            <v>39641868</v>
          </cell>
          <cell r="W11">
            <v>1971477</v>
          </cell>
          <cell r="X11">
            <v>40578</v>
          </cell>
          <cell r="Y11">
            <v>-34768</v>
          </cell>
          <cell r="Z11">
            <v>294352</v>
          </cell>
          <cell r="AA11">
            <v>453446</v>
          </cell>
          <cell r="AB11">
            <v>330290</v>
          </cell>
        </row>
        <row r="12">
          <cell r="C12">
            <v>11044021</v>
          </cell>
          <cell r="D12" t="str">
            <v>CSSS de la Matapédia</v>
          </cell>
          <cell r="F12" t="str">
            <v>AS471</v>
          </cell>
          <cell r="G12">
            <v>39228446</v>
          </cell>
          <cell r="I12">
            <v>773707</v>
          </cell>
          <cell r="J12" t="str">
            <v/>
          </cell>
          <cell r="L12">
            <v>880579</v>
          </cell>
          <cell r="M12" t="str">
            <v/>
          </cell>
          <cell r="N12" t="str">
            <v>AS471</v>
          </cell>
          <cell r="O12">
            <v>39512507</v>
          </cell>
          <cell r="P12">
            <v>1649764</v>
          </cell>
          <cell r="Q12">
            <v>1253065</v>
          </cell>
          <cell r="R12">
            <v>-99782</v>
          </cell>
          <cell r="S12">
            <v>1583596</v>
          </cell>
          <cell r="T12">
            <v>2068192</v>
          </cell>
          <cell r="U12" t="str">
            <v>AS471</v>
          </cell>
          <cell r="V12">
            <v>39729417</v>
          </cell>
          <cell r="W12">
            <v>1829484</v>
          </cell>
          <cell r="X12">
            <v>448794</v>
          </cell>
          <cell r="Y12">
            <v>-21417</v>
          </cell>
          <cell r="Z12">
            <v>1932930</v>
          </cell>
          <cell r="AA12">
            <v>694609</v>
          </cell>
          <cell r="AB12">
            <v>2032390</v>
          </cell>
        </row>
        <row r="13">
          <cell r="C13">
            <v>11044054</v>
          </cell>
          <cell r="D13" t="str">
            <v>CRDITED du Bas-Saint-Laurent</v>
          </cell>
          <cell r="F13" t="str">
            <v>AS471</v>
          </cell>
          <cell r="G13">
            <v>34685503</v>
          </cell>
          <cell r="I13">
            <v>840206</v>
          </cell>
          <cell r="J13" t="str">
            <v/>
          </cell>
          <cell r="L13">
            <v>924978</v>
          </cell>
          <cell r="M13" t="str">
            <v/>
          </cell>
          <cell r="N13" t="str">
            <v>AS471</v>
          </cell>
          <cell r="O13">
            <v>36955499</v>
          </cell>
          <cell r="P13">
            <v>831469</v>
          </cell>
          <cell r="Q13">
            <v>1152568</v>
          </cell>
          <cell r="R13">
            <v>-106090</v>
          </cell>
          <cell r="S13">
            <v>1439827</v>
          </cell>
          <cell r="T13">
            <v>2211052</v>
          </cell>
          <cell r="U13" t="str">
            <v>AS471</v>
          </cell>
          <cell r="V13">
            <v>36851427</v>
          </cell>
          <cell r="W13">
            <v>633712</v>
          </cell>
          <cell r="X13">
            <v>48099</v>
          </cell>
          <cell r="Y13">
            <v>-47346</v>
          </cell>
          <cell r="Z13">
            <v>1487926</v>
          </cell>
          <cell r="AA13">
            <v>2163706</v>
          </cell>
          <cell r="AB13">
            <v>1487926</v>
          </cell>
        </row>
        <row r="14">
          <cell r="C14">
            <v>11044062</v>
          </cell>
          <cell r="D14" t="str">
            <v>CSSS de Matane</v>
          </cell>
          <cell r="F14" t="str">
            <v>AS471</v>
          </cell>
          <cell r="G14">
            <v>47405540</v>
          </cell>
          <cell r="I14">
            <v>885513</v>
          </cell>
          <cell r="J14" t="str">
            <v/>
          </cell>
          <cell r="L14">
            <v>1001527</v>
          </cell>
          <cell r="M14" t="str">
            <v/>
          </cell>
          <cell r="N14" t="str">
            <v>AS471</v>
          </cell>
          <cell r="O14">
            <v>48671150</v>
          </cell>
          <cell r="P14">
            <v>3580071</v>
          </cell>
          <cell r="Q14">
            <v>1458273</v>
          </cell>
          <cell r="R14">
            <v>721402</v>
          </cell>
          <cell r="S14">
            <v>1174254</v>
          </cell>
          <cell r="T14">
            <v>2016481</v>
          </cell>
          <cell r="U14" t="str">
            <v>AS471</v>
          </cell>
          <cell r="V14">
            <v>47900868</v>
          </cell>
          <cell r="W14">
            <v>2872192</v>
          </cell>
          <cell r="X14">
            <v>18607</v>
          </cell>
          <cell r="Y14">
            <v>-67519</v>
          </cell>
          <cell r="Z14">
            <v>1227144</v>
          </cell>
          <cell r="AA14">
            <v>1964095</v>
          </cell>
          <cell r="AB14">
            <v>1192861</v>
          </cell>
        </row>
        <row r="15">
          <cell r="C15">
            <v>11044096</v>
          </cell>
          <cell r="D15" t="str">
            <v>CSSS de Rimouski-Neigette</v>
          </cell>
          <cell r="F15" t="str">
            <v>AS471</v>
          </cell>
          <cell r="G15">
            <v>181231270</v>
          </cell>
          <cell r="I15">
            <v>1489003</v>
          </cell>
          <cell r="J15" t="str">
            <v/>
          </cell>
          <cell r="L15">
            <v>-1711900</v>
          </cell>
          <cell r="M15" t="str">
            <v/>
          </cell>
          <cell r="N15" t="str">
            <v>AS471</v>
          </cell>
          <cell r="O15">
            <v>185575857</v>
          </cell>
          <cell r="P15">
            <v>11867108</v>
          </cell>
          <cell r="Q15">
            <v>3025380</v>
          </cell>
          <cell r="R15">
            <v>-101221</v>
          </cell>
          <cell r="S15">
            <v>152719</v>
          </cell>
          <cell r="T15">
            <v>7579464</v>
          </cell>
          <cell r="U15" t="str">
            <v>AS471</v>
          </cell>
          <cell r="V15">
            <v>186445962</v>
          </cell>
          <cell r="W15">
            <v>12651981</v>
          </cell>
          <cell r="X15">
            <v>1309861</v>
          </cell>
          <cell r="Y15">
            <v>68683</v>
          </cell>
          <cell r="Z15">
            <v>1265460</v>
          </cell>
          <cell r="AA15">
            <v>1232157</v>
          </cell>
          <cell r="AB15">
            <v>1462580</v>
          </cell>
        </row>
        <row r="16">
          <cell r="C16">
            <v>11044104</v>
          </cell>
          <cell r="D16" t="str">
            <v>CSSS de  Rivière-du-Loup</v>
          </cell>
          <cell r="F16" t="str">
            <v>AS471</v>
          </cell>
          <cell r="G16">
            <v>99667013</v>
          </cell>
          <cell r="I16">
            <v>1177625</v>
          </cell>
          <cell r="J16" t="str">
            <v/>
          </cell>
          <cell r="L16">
            <v>-225003</v>
          </cell>
          <cell r="M16" t="str">
            <v/>
          </cell>
          <cell r="N16" t="str">
            <v>AS471</v>
          </cell>
          <cell r="O16">
            <v>104129979</v>
          </cell>
          <cell r="P16">
            <v>4335031</v>
          </cell>
          <cell r="Q16">
            <v>2076052</v>
          </cell>
          <cell r="R16">
            <v>-52415</v>
          </cell>
          <cell r="S16">
            <v>987127</v>
          </cell>
          <cell r="T16">
            <v>3581662</v>
          </cell>
          <cell r="U16" t="str">
            <v>AS471</v>
          </cell>
          <cell r="V16">
            <v>104556708</v>
          </cell>
          <cell r="W16">
            <v>4645566</v>
          </cell>
          <cell r="X16">
            <v>-708057</v>
          </cell>
          <cell r="Y16">
            <v>6807</v>
          </cell>
          <cell r="Z16">
            <v>12017</v>
          </cell>
          <cell r="AA16">
            <v>2392711</v>
          </cell>
          <cell r="AB16">
            <v>279070</v>
          </cell>
        </row>
        <row r="17">
          <cell r="C17">
            <v>11042363</v>
          </cell>
          <cell r="D17" t="str">
            <v>CJ Saguenay Lac-St-Jean</v>
          </cell>
          <cell r="F17" t="str">
            <v>AS471</v>
          </cell>
          <cell r="G17">
            <v>50232975</v>
          </cell>
          <cell r="I17">
            <v>237263</v>
          </cell>
          <cell r="J17" t="str">
            <v/>
          </cell>
          <cell r="L17">
            <v>734416</v>
          </cell>
          <cell r="M17" t="str">
            <v/>
          </cell>
          <cell r="N17" t="str">
            <v>AS471</v>
          </cell>
          <cell r="O17">
            <v>51318220</v>
          </cell>
          <cell r="P17">
            <v>1850808</v>
          </cell>
          <cell r="Q17">
            <v>-337891</v>
          </cell>
          <cell r="R17">
            <v>186118</v>
          </cell>
          <cell r="S17">
            <v>356975</v>
          </cell>
          <cell r="T17">
            <v>434150</v>
          </cell>
          <cell r="U17" t="str">
            <v>AS471</v>
          </cell>
          <cell r="V17">
            <v>53852778</v>
          </cell>
          <cell r="W17">
            <v>1789105</v>
          </cell>
          <cell r="X17">
            <v>1108821</v>
          </cell>
          <cell r="Y17">
            <v>67581</v>
          </cell>
          <cell r="Z17">
            <v>1315965</v>
          </cell>
          <cell r="AA17">
            <v>651562</v>
          </cell>
          <cell r="AB17">
            <v>1465796</v>
          </cell>
        </row>
        <row r="18">
          <cell r="C18">
            <v>11042991</v>
          </cell>
          <cell r="D18" t="str">
            <v>CSSS Maria-Chapdelaine</v>
          </cell>
          <cell r="F18" t="str">
            <v>AS471</v>
          </cell>
          <cell r="G18">
            <v>51748104</v>
          </cell>
          <cell r="I18">
            <v>346805</v>
          </cell>
          <cell r="J18" t="str">
            <v/>
          </cell>
          <cell r="L18">
            <v>406276</v>
          </cell>
          <cell r="M18" t="str">
            <v/>
          </cell>
          <cell r="N18" t="str">
            <v>AS471</v>
          </cell>
          <cell r="O18">
            <v>52479251</v>
          </cell>
          <cell r="P18">
            <v>3784409</v>
          </cell>
          <cell r="Q18">
            <v>0</v>
          </cell>
          <cell r="R18">
            <v>383050</v>
          </cell>
          <cell r="S18">
            <v>234346</v>
          </cell>
          <cell r="T18">
            <v>1438542</v>
          </cell>
          <cell r="U18" t="str">
            <v>AS471</v>
          </cell>
          <cell r="V18">
            <v>53854785</v>
          </cell>
          <cell r="W18">
            <v>4097169</v>
          </cell>
          <cell r="X18">
            <v>-241755</v>
          </cell>
          <cell r="Y18">
            <v>493641</v>
          </cell>
          <cell r="Z18">
            <v>683955</v>
          </cell>
          <cell r="AA18">
            <v>1932183</v>
          </cell>
          <cell r="AB18">
            <v>-7409</v>
          </cell>
        </row>
        <row r="19">
          <cell r="C19">
            <v>11043411</v>
          </cell>
          <cell r="D19" t="str">
            <v>CSSS Cléophas-Claveau</v>
          </cell>
          <cell r="F19" t="str">
            <v>AS471</v>
          </cell>
          <cell r="G19">
            <v>31965991</v>
          </cell>
          <cell r="I19">
            <v>369674</v>
          </cell>
          <cell r="J19" t="str">
            <v/>
          </cell>
          <cell r="L19">
            <v>2224</v>
          </cell>
          <cell r="M19" t="str">
            <v/>
          </cell>
          <cell r="N19" t="str">
            <v>AS471</v>
          </cell>
          <cell r="O19">
            <v>33386524</v>
          </cell>
          <cell r="P19">
            <v>1912887</v>
          </cell>
          <cell r="Q19">
            <v>60859</v>
          </cell>
          <cell r="R19">
            <v>48643</v>
          </cell>
          <cell r="S19">
            <v>3183</v>
          </cell>
          <cell r="T19">
            <v>466997</v>
          </cell>
          <cell r="U19" t="str">
            <v>AS471</v>
          </cell>
          <cell r="V19">
            <v>34724703</v>
          </cell>
          <cell r="W19">
            <v>2124748</v>
          </cell>
          <cell r="X19">
            <v>104820</v>
          </cell>
          <cell r="Y19">
            <v>208292</v>
          </cell>
          <cell r="Z19">
            <v>4484</v>
          </cell>
          <cell r="AA19">
            <v>778808</v>
          </cell>
          <cell r="AB19">
            <v>108003</v>
          </cell>
        </row>
        <row r="20">
          <cell r="C20">
            <v>11043585</v>
          </cell>
          <cell r="D20" t="str">
            <v>CRDI Saguenay Lac-St-Jean</v>
          </cell>
          <cell r="F20" t="str">
            <v>AS471</v>
          </cell>
          <cell r="G20">
            <v>51158750</v>
          </cell>
          <cell r="I20">
            <v>30698</v>
          </cell>
          <cell r="J20" t="str">
            <v/>
          </cell>
          <cell r="L20">
            <v>-1526016</v>
          </cell>
          <cell r="M20" t="str">
            <v/>
          </cell>
          <cell r="N20" t="str">
            <v>AS471</v>
          </cell>
          <cell r="O20">
            <v>50299538</v>
          </cell>
          <cell r="P20">
            <v>1062374</v>
          </cell>
          <cell r="Q20">
            <v>16076</v>
          </cell>
          <cell r="R20">
            <v>0</v>
          </cell>
          <cell r="S20">
            <v>-1509940</v>
          </cell>
          <cell r="T20">
            <v>290282</v>
          </cell>
          <cell r="U20" t="str">
            <v>AS471</v>
          </cell>
          <cell r="V20">
            <v>50673081</v>
          </cell>
          <cell r="W20">
            <v>1171986</v>
          </cell>
          <cell r="X20">
            <v>36992</v>
          </cell>
          <cell r="Y20">
            <v>0</v>
          </cell>
          <cell r="Z20">
            <v>-1472948</v>
          </cell>
          <cell r="AA20">
            <v>290282</v>
          </cell>
          <cell r="AB20">
            <v>-1472948</v>
          </cell>
        </row>
        <row r="21">
          <cell r="C21">
            <v>11043833</v>
          </cell>
          <cell r="D21" t="str">
            <v>CSSS de Jonquière</v>
          </cell>
          <cell r="F21" t="str">
            <v>AS471</v>
          </cell>
          <cell r="G21">
            <v>111353658</v>
          </cell>
          <cell r="I21">
            <v>181739</v>
          </cell>
          <cell r="J21" t="str">
            <v/>
          </cell>
          <cell r="L21">
            <v>-57085</v>
          </cell>
          <cell r="M21" t="str">
            <v/>
          </cell>
          <cell r="N21" t="str">
            <v>AS471</v>
          </cell>
          <cell r="O21">
            <v>114171904</v>
          </cell>
          <cell r="P21">
            <v>5988762</v>
          </cell>
          <cell r="Q21">
            <v>-389999</v>
          </cell>
          <cell r="R21">
            <v>51799</v>
          </cell>
          <cell r="S21">
            <v>-712584</v>
          </cell>
          <cell r="T21">
            <v>1082728</v>
          </cell>
          <cell r="U21" t="str">
            <v>AS471</v>
          </cell>
          <cell r="V21">
            <v>115316066</v>
          </cell>
          <cell r="W21">
            <v>5859625</v>
          </cell>
          <cell r="X21">
            <v>-817851</v>
          </cell>
          <cell r="Y21">
            <v>-27878</v>
          </cell>
          <cell r="Z21">
            <v>-1530435</v>
          </cell>
          <cell r="AA21">
            <v>1054850</v>
          </cell>
          <cell r="AB21">
            <v>-1530435</v>
          </cell>
        </row>
        <row r="22">
          <cell r="C22">
            <v>11044179</v>
          </cell>
          <cell r="D22" t="str">
            <v>CSSS de Lac-Saint-Jean-Est</v>
          </cell>
          <cell r="F22" t="str">
            <v>AS471</v>
          </cell>
          <cell r="G22">
            <v>99729301</v>
          </cell>
          <cell r="I22">
            <v>956943</v>
          </cell>
          <cell r="J22" t="str">
            <v>R</v>
          </cell>
          <cell r="L22">
            <v>478554</v>
          </cell>
          <cell r="M22" t="str">
            <v>R</v>
          </cell>
          <cell r="N22" t="str">
            <v>AS471</v>
          </cell>
          <cell r="O22">
            <v>103776368</v>
          </cell>
          <cell r="P22">
            <v>4782920</v>
          </cell>
          <cell r="Q22">
            <v>1619233</v>
          </cell>
          <cell r="R22">
            <v>-152565</v>
          </cell>
          <cell r="S22">
            <v>1427787</v>
          </cell>
          <cell r="T22">
            <v>2606046</v>
          </cell>
          <cell r="U22" t="str">
            <v>AS471</v>
          </cell>
          <cell r="V22">
            <v>105359376</v>
          </cell>
          <cell r="W22">
            <v>4091819</v>
          </cell>
          <cell r="X22">
            <v>995474</v>
          </cell>
          <cell r="Y22">
            <v>-693052</v>
          </cell>
          <cell r="Z22">
            <v>2353261</v>
          </cell>
          <cell r="AA22">
            <v>1982994</v>
          </cell>
          <cell r="AB22">
            <v>2423261</v>
          </cell>
        </row>
        <row r="23">
          <cell r="C23">
            <v>11044187</v>
          </cell>
          <cell r="D23" t="str">
            <v>CSSS Domaine-du-Roy</v>
          </cell>
          <cell r="F23" t="str">
            <v>AS471</v>
          </cell>
          <cell r="G23">
            <v>85147301</v>
          </cell>
          <cell r="I23">
            <v>671897</v>
          </cell>
          <cell r="J23" t="str">
            <v/>
          </cell>
          <cell r="L23">
            <v>1274203</v>
          </cell>
          <cell r="M23" t="str">
            <v/>
          </cell>
          <cell r="N23" t="str">
            <v>AS471</v>
          </cell>
          <cell r="O23">
            <v>86545895</v>
          </cell>
          <cell r="P23">
            <v>6005225</v>
          </cell>
          <cell r="Q23">
            <v>4670</v>
          </cell>
          <cell r="R23">
            <v>358145</v>
          </cell>
          <cell r="S23">
            <v>1035096</v>
          </cell>
          <cell r="T23">
            <v>1676421</v>
          </cell>
          <cell r="U23" t="str">
            <v>AS471</v>
          </cell>
          <cell r="V23">
            <v>88956189</v>
          </cell>
          <cell r="W23">
            <v>6690985</v>
          </cell>
          <cell r="X23">
            <v>323752</v>
          </cell>
          <cell r="Y23">
            <v>1037000</v>
          </cell>
          <cell r="Z23">
            <v>1035096</v>
          </cell>
          <cell r="AA23">
            <v>3037173</v>
          </cell>
          <cell r="AB23">
            <v>1358848</v>
          </cell>
        </row>
        <row r="24">
          <cell r="C24">
            <v>11044195</v>
          </cell>
          <cell r="D24" t="str">
            <v>CSSS de Chicoutimi</v>
          </cell>
          <cell r="F24" t="str">
            <v>AS471</v>
          </cell>
          <cell r="G24">
            <v>245233509</v>
          </cell>
          <cell r="I24">
            <v>70239</v>
          </cell>
          <cell r="J24" t="str">
            <v/>
          </cell>
          <cell r="L24">
            <v>-1895031</v>
          </cell>
          <cell r="M24" t="str">
            <v/>
          </cell>
          <cell r="N24" t="str">
            <v>AS471</v>
          </cell>
          <cell r="O24">
            <v>253397294</v>
          </cell>
          <cell r="P24">
            <v>16299879</v>
          </cell>
          <cell r="Q24">
            <v>25364</v>
          </cell>
          <cell r="R24">
            <v>31599</v>
          </cell>
          <cell r="S24">
            <v>-1869667</v>
          </cell>
          <cell r="T24">
            <v>1161033</v>
          </cell>
          <cell r="U24" t="str">
            <v>AS471</v>
          </cell>
          <cell r="V24">
            <v>258545272</v>
          </cell>
          <cell r="W24">
            <v>20228649</v>
          </cell>
          <cell r="X24">
            <v>3529</v>
          </cell>
          <cell r="Y24">
            <v>4158015</v>
          </cell>
          <cell r="Z24">
            <v>-1866138</v>
          </cell>
          <cell r="AA24">
            <v>5319048</v>
          </cell>
          <cell r="AB24">
            <v>-1866138</v>
          </cell>
        </row>
        <row r="25">
          <cell r="C25">
            <v>11042777</v>
          </cell>
          <cell r="D25" t="str">
            <v>Centre de réadaptation en dépendance de Québec</v>
          </cell>
          <cell r="F25" t="str">
            <v>AS471</v>
          </cell>
          <cell r="G25">
            <v>11062396</v>
          </cell>
          <cell r="I25">
            <v>8249</v>
          </cell>
          <cell r="J25" t="str">
            <v/>
          </cell>
          <cell r="L25">
            <v>395699</v>
          </cell>
          <cell r="M25" t="str">
            <v>R</v>
          </cell>
          <cell r="N25" t="str">
            <v>AS471</v>
          </cell>
          <cell r="O25">
            <v>11626861</v>
          </cell>
          <cell r="P25">
            <v>117897</v>
          </cell>
          <cell r="Q25">
            <v>-108639</v>
          </cell>
          <cell r="R25">
            <v>4159</v>
          </cell>
          <cell r="S25">
            <v>286602</v>
          </cell>
          <cell r="T25">
            <v>8930</v>
          </cell>
          <cell r="U25" t="str">
            <v>AS471</v>
          </cell>
          <cell r="V25">
            <v>11457479</v>
          </cell>
          <cell r="W25">
            <v>129928</v>
          </cell>
          <cell r="X25">
            <v>-40515</v>
          </cell>
          <cell r="Y25">
            <v>1318</v>
          </cell>
          <cell r="Z25">
            <v>246088</v>
          </cell>
          <cell r="AA25">
            <v>10248</v>
          </cell>
          <cell r="AB25">
            <v>246087</v>
          </cell>
        </row>
        <row r="26">
          <cell r="C26">
            <v>11042868</v>
          </cell>
          <cell r="D26" t="str">
            <v>CJ de Québec</v>
          </cell>
          <cell r="F26" t="str">
            <v>AS471</v>
          </cell>
          <cell r="G26">
            <v>101734110</v>
          </cell>
          <cell r="I26">
            <v>2670665</v>
          </cell>
          <cell r="J26" t="str">
            <v/>
          </cell>
          <cell r="L26">
            <v>5769622</v>
          </cell>
          <cell r="M26" t="str">
            <v/>
          </cell>
          <cell r="N26" t="str">
            <v>AS471</v>
          </cell>
          <cell r="O26">
            <v>104694542</v>
          </cell>
          <cell r="P26">
            <v>2018638</v>
          </cell>
          <cell r="Q26">
            <v>2772739</v>
          </cell>
          <cell r="R26">
            <v>-377118</v>
          </cell>
          <cell r="S26">
            <v>3689656</v>
          </cell>
          <cell r="T26">
            <v>9604385</v>
          </cell>
          <cell r="U26" t="str">
            <v>AS471</v>
          </cell>
          <cell r="V26">
            <v>106189539</v>
          </cell>
          <cell r="W26">
            <v>1771704</v>
          </cell>
          <cell r="X26">
            <v>1208943</v>
          </cell>
          <cell r="Y26">
            <v>-739791</v>
          </cell>
          <cell r="Z26">
            <v>3264144</v>
          </cell>
          <cell r="AA26">
            <v>10499049</v>
          </cell>
          <cell r="AB26">
            <v>4898599</v>
          </cell>
        </row>
        <row r="27">
          <cell r="C27">
            <v>11042900</v>
          </cell>
          <cell r="D27" t="str">
            <v>IRDP Québec</v>
          </cell>
          <cell r="F27" t="str">
            <v>AS471</v>
          </cell>
          <cell r="G27">
            <v>91398259</v>
          </cell>
          <cell r="I27">
            <v>-1537303</v>
          </cell>
          <cell r="J27" t="str">
            <v/>
          </cell>
          <cell r="L27">
            <v>1856350</v>
          </cell>
          <cell r="M27" t="str">
            <v/>
          </cell>
          <cell r="N27" t="str">
            <v>AS471</v>
          </cell>
          <cell r="O27">
            <v>92273994</v>
          </cell>
          <cell r="P27">
            <v>3634583</v>
          </cell>
          <cell r="Q27">
            <v>784083</v>
          </cell>
          <cell r="R27">
            <v>-385291</v>
          </cell>
          <cell r="S27">
            <v>2490862</v>
          </cell>
          <cell r="T27">
            <v>677797</v>
          </cell>
          <cell r="U27" t="str">
            <v>AS471</v>
          </cell>
          <cell r="V27">
            <v>93346746</v>
          </cell>
          <cell r="W27">
            <v>6079797</v>
          </cell>
          <cell r="X27">
            <v>-456074</v>
          </cell>
          <cell r="Y27">
            <v>-71193</v>
          </cell>
          <cell r="Z27">
            <v>1969380</v>
          </cell>
          <cell r="AA27">
            <v>672012</v>
          </cell>
          <cell r="AB27">
            <v>2034788</v>
          </cell>
        </row>
        <row r="28">
          <cell r="C28">
            <v>11043650</v>
          </cell>
          <cell r="D28" t="str">
            <v>CSSS de Portneuf</v>
          </cell>
          <cell r="F28" t="str">
            <v>AS471</v>
          </cell>
          <cell r="G28">
            <v>56060465</v>
          </cell>
          <cell r="I28">
            <v>85442</v>
          </cell>
          <cell r="J28" t="str">
            <v/>
          </cell>
          <cell r="L28">
            <v>0</v>
          </cell>
          <cell r="M28" t="str">
            <v/>
          </cell>
          <cell r="N28" t="str">
            <v>AS471</v>
          </cell>
          <cell r="O28">
            <v>57336853</v>
          </cell>
          <cell r="P28">
            <v>2882161</v>
          </cell>
          <cell r="Q28">
            <v>137101</v>
          </cell>
          <cell r="R28">
            <v>-38381</v>
          </cell>
          <cell r="S28">
            <v>0</v>
          </cell>
          <cell r="T28">
            <v>407380</v>
          </cell>
          <cell r="U28" t="str">
            <v>AS471</v>
          </cell>
          <cell r="V28">
            <v>58604262</v>
          </cell>
          <cell r="W28">
            <v>3023779</v>
          </cell>
          <cell r="X28">
            <v>-1424945</v>
          </cell>
          <cell r="Y28">
            <v>-38381</v>
          </cell>
          <cell r="Z28">
            <v>-1511866</v>
          </cell>
          <cell r="AA28">
            <v>455920</v>
          </cell>
          <cell r="AB28">
            <v>-1424945</v>
          </cell>
        </row>
        <row r="29">
          <cell r="C29">
            <v>11043908</v>
          </cell>
          <cell r="D29" t="str">
            <v>CRDI de Québec</v>
          </cell>
          <cell r="F29" t="str">
            <v>AS471</v>
          </cell>
          <cell r="G29">
            <v>73626446</v>
          </cell>
          <cell r="I29">
            <v>96307</v>
          </cell>
          <cell r="J29" t="str">
            <v/>
          </cell>
          <cell r="L29">
            <v>1184293</v>
          </cell>
          <cell r="M29" t="str">
            <v/>
          </cell>
          <cell r="N29" t="str">
            <v>AS471</v>
          </cell>
          <cell r="O29">
            <v>75521826</v>
          </cell>
          <cell r="P29">
            <v>524304</v>
          </cell>
          <cell r="Q29">
            <v>-318278</v>
          </cell>
          <cell r="R29">
            <v>34311</v>
          </cell>
          <cell r="S29">
            <v>866015</v>
          </cell>
          <cell r="T29">
            <v>398318</v>
          </cell>
          <cell r="U29" t="str">
            <v>AS471</v>
          </cell>
          <cell r="V29">
            <v>77585374</v>
          </cell>
          <cell r="W29">
            <v>608356</v>
          </cell>
          <cell r="X29">
            <v>-812560</v>
          </cell>
          <cell r="Y29">
            <v>6255</v>
          </cell>
          <cell r="Z29">
            <v>53455</v>
          </cell>
          <cell r="AA29">
            <v>404573</v>
          </cell>
          <cell r="AB29">
            <v>53455</v>
          </cell>
        </row>
        <row r="30">
          <cell r="C30">
            <v>11044153</v>
          </cell>
          <cell r="D30" t="str">
            <v>CSSS de la Vieille-Capitale</v>
          </cell>
          <cell r="F30" t="str">
            <v>AS471</v>
          </cell>
          <cell r="G30">
            <v>269939068</v>
          </cell>
          <cell r="I30">
            <v>201083</v>
          </cell>
          <cell r="J30" t="str">
            <v/>
          </cell>
          <cell r="L30">
            <v>4683229</v>
          </cell>
          <cell r="M30" t="str">
            <v/>
          </cell>
          <cell r="N30" t="str">
            <v>AS471</v>
          </cell>
          <cell r="O30">
            <v>278702400</v>
          </cell>
          <cell r="P30">
            <v>15301349</v>
          </cell>
          <cell r="Q30">
            <v>384884</v>
          </cell>
          <cell r="R30">
            <v>401167</v>
          </cell>
          <cell r="S30">
            <v>5068113</v>
          </cell>
          <cell r="T30">
            <v>1358783</v>
          </cell>
          <cell r="U30" t="str">
            <v>AS471</v>
          </cell>
          <cell r="V30">
            <v>284513112</v>
          </cell>
          <cell r="W30">
            <v>11757200</v>
          </cell>
          <cell r="X30">
            <v>-1767805</v>
          </cell>
          <cell r="Y30">
            <v>1219260</v>
          </cell>
          <cell r="Z30">
            <v>3300709</v>
          </cell>
          <cell r="AA30">
            <v>2578043</v>
          </cell>
          <cell r="AB30">
            <v>3300308</v>
          </cell>
        </row>
        <row r="31">
          <cell r="C31">
            <v>11044161</v>
          </cell>
          <cell r="D31" t="str">
            <v>CSSS de Québec-Nord</v>
          </cell>
          <cell r="F31" t="str">
            <v>AS471</v>
          </cell>
          <cell r="G31">
            <v>195143945</v>
          </cell>
          <cell r="I31">
            <v>784543</v>
          </cell>
          <cell r="J31" t="str">
            <v/>
          </cell>
          <cell r="L31">
            <v>1063309</v>
          </cell>
          <cell r="M31" t="str">
            <v/>
          </cell>
          <cell r="N31" t="str">
            <v>AS471</v>
          </cell>
          <cell r="O31">
            <v>201687415</v>
          </cell>
          <cell r="P31">
            <v>4736383</v>
          </cell>
          <cell r="Q31">
            <v>753231</v>
          </cell>
          <cell r="R31">
            <v>-1426671</v>
          </cell>
          <cell r="S31">
            <v>947323</v>
          </cell>
          <cell r="T31">
            <v>2284817</v>
          </cell>
          <cell r="U31" t="str">
            <v>AS471</v>
          </cell>
          <cell r="V31">
            <v>205740549</v>
          </cell>
          <cell r="W31">
            <v>5551216</v>
          </cell>
          <cell r="X31">
            <v>493882</v>
          </cell>
          <cell r="Y31">
            <v>-774536</v>
          </cell>
          <cell r="Z31">
            <v>583093</v>
          </cell>
          <cell r="AA31">
            <v>2368393</v>
          </cell>
          <cell r="AB31">
            <v>1441205</v>
          </cell>
        </row>
        <row r="32">
          <cell r="C32">
            <v>11044336</v>
          </cell>
          <cell r="D32" t="str">
            <v>CSSS de Charlevoix</v>
          </cell>
          <cell r="F32" t="str">
            <v>AS471</v>
          </cell>
          <cell r="G32">
            <v>95464139</v>
          </cell>
          <cell r="I32">
            <v>985729</v>
          </cell>
          <cell r="J32" t="str">
            <v/>
          </cell>
          <cell r="L32">
            <v>1049814</v>
          </cell>
          <cell r="M32" t="str">
            <v/>
          </cell>
          <cell r="N32" t="str">
            <v>AS471</v>
          </cell>
          <cell r="O32">
            <v>99130859</v>
          </cell>
          <cell r="P32">
            <v>5649648</v>
          </cell>
          <cell r="Q32">
            <v>194956</v>
          </cell>
          <cell r="R32">
            <v>448125</v>
          </cell>
          <cell r="S32">
            <v>1095553</v>
          </cell>
          <cell r="T32">
            <v>1062971</v>
          </cell>
          <cell r="U32" t="str">
            <v>AS471</v>
          </cell>
          <cell r="V32">
            <v>100204564</v>
          </cell>
          <cell r="W32">
            <v>5451238</v>
          </cell>
          <cell r="X32">
            <v>-493919</v>
          </cell>
          <cell r="Y32">
            <v>89144</v>
          </cell>
          <cell r="Z32">
            <v>527938</v>
          </cell>
          <cell r="AA32">
            <v>1225811</v>
          </cell>
          <cell r="AB32">
            <v>601634</v>
          </cell>
        </row>
        <row r="33">
          <cell r="C33">
            <v>11045051</v>
          </cell>
          <cell r="D33" t="str">
            <v>CHU de Québec</v>
          </cell>
          <cell r="E33">
            <v>0</v>
          </cell>
          <cell r="F33" t="str">
            <v>AS471</v>
          </cell>
          <cell r="G33">
            <v>1096794344</v>
          </cell>
          <cell r="H33">
            <v>0</v>
          </cell>
          <cell r="I33">
            <v>7210722</v>
          </cell>
          <cell r="K33">
            <v>0</v>
          </cell>
          <cell r="L33">
            <v>-22567404</v>
          </cell>
          <cell r="N33" t="str">
            <v>AS471</v>
          </cell>
          <cell r="O33">
            <v>1122115028</v>
          </cell>
          <cell r="P33">
            <v>114294391</v>
          </cell>
          <cell r="Q33">
            <v>-878833</v>
          </cell>
          <cell r="R33">
            <v>3262136</v>
          </cell>
          <cell r="S33">
            <v>-25565154</v>
          </cell>
          <cell r="T33">
            <v>30518965</v>
          </cell>
          <cell r="U33" t="str">
            <v>AS471</v>
          </cell>
          <cell r="V33">
            <v>1140502050</v>
          </cell>
          <cell r="W33">
            <v>71775068</v>
          </cell>
          <cell r="X33">
            <v>30738</v>
          </cell>
          <cell r="Y33">
            <v>32677</v>
          </cell>
          <cell r="Z33">
            <v>-27698371</v>
          </cell>
          <cell r="AA33">
            <v>32715597</v>
          </cell>
          <cell r="AB33">
            <v>-25534416</v>
          </cell>
        </row>
        <row r="34">
          <cell r="C34">
            <v>11888062</v>
          </cell>
          <cell r="D34" t="str">
            <v>IU en santé mentale de Québec</v>
          </cell>
          <cell r="F34" t="str">
            <v>AS471</v>
          </cell>
          <cell r="G34">
            <v>128652682</v>
          </cell>
          <cell r="I34">
            <v>5855507</v>
          </cell>
          <cell r="J34" t="str">
            <v/>
          </cell>
          <cell r="L34">
            <v>1805999</v>
          </cell>
          <cell r="M34" t="str">
            <v/>
          </cell>
          <cell r="N34" t="str">
            <v>AS471</v>
          </cell>
          <cell r="O34">
            <v>123114057</v>
          </cell>
          <cell r="P34">
            <v>10779846</v>
          </cell>
          <cell r="Q34">
            <v>1497911</v>
          </cell>
          <cell r="R34">
            <v>-116452</v>
          </cell>
          <cell r="S34">
            <v>2203910</v>
          </cell>
          <cell r="T34">
            <v>12830604</v>
          </cell>
          <cell r="U34" t="str">
            <v>AS471</v>
          </cell>
          <cell r="V34">
            <v>121711464</v>
          </cell>
          <cell r="W34">
            <v>18706584</v>
          </cell>
          <cell r="X34">
            <v>2822286</v>
          </cell>
          <cell r="Y34">
            <v>7429418</v>
          </cell>
          <cell r="Z34">
            <v>3759896</v>
          </cell>
          <cell r="AA34">
            <v>21526322</v>
          </cell>
          <cell r="AB34">
            <v>5026196</v>
          </cell>
        </row>
        <row r="35">
          <cell r="C35">
            <v>12409991</v>
          </cell>
          <cell r="D35" t="str">
            <v>Hôpital Jeffery Hale et Saint-Brigit home</v>
          </cell>
          <cell r="F35" t="str">
            <v>AS471</v>
          </cell>
          <cell r="G35">
            <v>32033703</v>
          </cell>
          <cell r="I35">
            <v>5680</v>
          </cell>
          <cell r="J35" t="str">
            <v/>
          </cell>
          <cell r="L35">
            <v>-384852</v>
          </cell>
          <cell r="M35" t="str">
            <v/>
          </cell>
          <cell r="N35" t="str">
            <v>AS471</v>
          </cell>
          <cell r="O35">
            <v>32855058</v>
          </cell>
          <cell r="P35">
            <v>2191352</v>
          </cell>
          <cell r="Q35">
            <v>9920</v>
          </cell>
          <cell r="R35">
            <v>52673</v>
          </cell>
          <cell r="S35">
            <v>-374932</v>
          </cell>
          <cell r="T35">
            <v>469359</v>
          </cell>
          <cell r="U35" t="str">
            <v>AS471</v>
          </cell>
          <cell r="V35">
            <v>32728817</v>
          </cell>
          <cell r="W35">
            <v>2190582</v>
          </cell>
          <cell r="X35">
            <v>-362876</v>
          </cell>
          <cell r="Y35">
            <v>-7211</v>
          </cell>
          <cell r="Z35">
            <v>-737808</v>
          </cell>
          <cell r="AA35">
            <v>462145</v>
          </cell>
          <cell r="AB35">
            <v>-737808</v>
          </cell>
        </row>
        <row r="36">
          <cell r="C36">
            <v>13623616</v>
          </cell>
          <cell r="D36" t="str">
            <v>IU de cardiologie et de pneumologie de Québec</v>
          </cell>
          <cell r="F36" t="str">
            <v>AS471</v>
          </cell>
          <cell r="G36">
            <v>252433291</v>
          </cell>
          <cell r="I36">
            <v>89308</v>
          </cell>
          <cell r="J36" t="str">
            <v/>
          </cell>
          <cell r="L36">
            <v>-2746656</v>
          </cell>
          <cell r="M36" t="str">
            <v/>
          </cell>
          <cell r="N36" t="str">
            <v>AS471</v>
          </cell>
          <cell r="O36">
            <v>258605338</v>
          </cell>
          <cell r="P36">
            <v>16638247</v>
          </cell>
          <cell r="Q36">
            <v>2257051</v>
          </cell>
          <cell r="R36">
            <v>263534</v>
          </cell>
          <cell r="S36">
            <v>357972</v>
          </cell>
          <cell r="T36">
            <v>10406353</v>
          </cell>
          <cell r="U36" t="str">
            <v>AS471</v>
          </cell>
          <cell r="V36">
            <v>268732452</v>
          </cell>
          <cell r="W36">
            <v>17511910</v>
          </cell>
          <cell r="X36">
            <v>2887948</v>
          </cell>
          <cell r="Y36">
            <v>-560075</v>
          </cell>
          <cell r="Z36">
            <v>2552706</v>
          </cell>
          <cell r="AA36">
            <v>10539492</v>
          </cell>
          <cell r="AB36">
            <v>3245920</v>
          </cell>
        </row>
        <row r="37">
          <cell r="C37">
            <v>11042488</v>
          </cell>
          <cell r="D37" t="str">
            <v>CJ Mauricie/Centre-du-Québec</v>
          </cell>
          <cell r="F37" t="str">
            <v>AS471</v>
          </cell>
          <cell r="G37">
            <v>81515938</v>
          </cell>
          <cell r="I37">
            <v>-307245</v>
          </cell>
          <cell r="J37" t="str">
            <v/>
          </cell>
          <cell r="L37">
            <v>-259259</v>
          </cell>
          <cell r="M37" t="str">
            <v/>
          </cell>
          <cell r="N37" t="str">
            <v>AS471</v>
          </cell>
          <cell r="O37">
            <v>83719015</v>
          </cell>
          <cell r="P37">
            <v>1936486</v>
          </cell>
          <cell r="Q37">
            <v>478359</v>
          </cell>
          <cell r="R37">
            <v>79488</v>
          </cell>
          <cell r="S37">
            <v>242375</v>
          </cell>
          <cell r="T37">
            <v>402222</v>
          </cell>
          <cell r="U37" t="str">
            <v>AS471</v>
          </cell>
          <cell r="V37">
            <v>85490309</v>
          </cell>
          <cell r="W37">
            <v>2400681</v>
          </cell>
          <cell r="X37">
            <v>478158</v>
          </cell>
          <cell r="Y37">
            <v>386299</v>
          </cell>
          <cell r="Z37">
            <v>720533</v>
          </cell>
          <cell r="AA37">
            <v>788521</v>
          </cell>
          <cell r="AB37">
            <v>720533</v>
          </cell>
        </row>
        <row r="38">
          <cell r="C38">
            <v>11043130</v>
          </cell>
          <cell r="D38" t="str">
            <v>CSSS du Haut-Saint-Maurice</v>
          </cell>
          <cell r="F38" t="str">
            <v>AS471</v>
          </cell>
          <cell r="G38">
            <v>33061156</v>
          </cell>
          <cell r="I38">
            <v>249421</v>
          </cell>
          <cell r="J38" t="str">
            <v/>
          </cell>
          <cell r="L38">
            <v>1660063</v>
          </cell>
          <cell r="M38" t="str">
            <v/>
          </cell>
          <cell r="N38" t="str">
            <v>AS471</v>
          </cell>
          <cell r="O38">
            <v>33559854</v>
          </cell>
          <cell r="P38">
            <v>1628015</v>
          </cell>
          <cell r="Q38">
            <v>3809</v>
          </cell>
          <cell r="R38">
            <v>-67550</v>
          </cell>
          <cell r="S38">
            <v>986653</v>
          </cell>
          <cell r="T38">
            <v>934416</v>
          </cell>
          <cell r="U38" t="str">
            <v>AS471</v>
          </cell>
          <cell r="V38">
            <v>34026713</v>
          </cell>
          <cell r="W38">
            <v>2321901</v>
          </cell>
          <cell r="X38">
            <v>85310</v>
          </cell>
          <cell r="Y38">
            <v>95807</v>
          </cell>
          <cell r="Z38">
            <v>610895</v>
          </cell>
          <cell r="AA38">
            <v>1491291</v>
          </cell>
          <cell r="AB38">
            <v>1071963</v>
          </cell>
        </row>
        <row r="39">
          <cell r="C39">
            <v>11043171</v>
          </cell>
          <cell r="D39" t="str">
            <v>CSSS de Maskinongé</v>
          </cell>
          <cell r="F39" t="str">
            <v>AS471</v>
          </cell>
          <cell r="G39">
            <v>34229479</v>
          </cell>
          <cell r="I39">
            <v>-155296</v>
          </cell>
          <cell r="J39" t="str">
            <v/>
          </cell>
          <cell r="L39">
            <v>361632</v>
          </cell>
          <cell r="M39" t="str">
            <v/>
          </cell>
          <cell r="N39" t="str">
            <v>AS471</v>
          </cell>
          <cell r="O39">
            <v>34499820</v>
          </cell>
          <cell r="P39">
            <v>3005001</v>
          </cell>
          <cell r="Q39">
            <v>228984</v>
          </cell>
          <cell r="R39">
            <v>91588</v>
          </cell>
          <cell r="S39">
            <v>540616</v>
          </cell>
          <cell r="T39">
            <v>165577</v>
          </cell>
          <cell r="U39" t="str">
            <v>AS471</v>
          </cell>
          <cell r="V39">
            <v>35580778</v>
          </cell>
          <cell r="W39">
            <v>2066734</v>
          </cell>
          <cell r="X39">
            <v>10657</v>
          </cell>
          <cell r="Y39">
            <v>67212</v>
          </cell>
          <cell r="Z39">
            <v>201273</v>
          </cell>
          <cell r="AA39">
            <v>582789</v>
          </cell>
          <cell r="AB39">
            <v>551273</v>
          </cell>
        </row>
        <row r="40">
          <cell r="C40">
            <v>11044898</v>
          </cell>
          <cell r="D40" t="str">
            <v>CSSS de Trois-Rivières</v>
          </cell>
          <cell r="F40" t="str">
            <v>AS471</v>
          </cell>
          <cell r="G40">
            <v>344218476</v>
          </cell>
          <cell r="I40">
            <v>-1045161</v>
          </cell>
          <cell r="J40" t="str">
            <v/>
          </cell>
          <cell r="L40">
            <v>-86114</v>
          </cell>
          <cell r="M40" t="str">
            <v/>
          </cell>
          <cell r="N40" t="str">
            <v>AS471</v>
          </cell>
          <cell r="O40">
            <v>355713809</v>
          </cell>
          <cell r="P40">
            <v>18986805</v>
          </cell>
          <cell r="Q40">
            <v>-2288196</v>
          </cell>
          <cell r="R40">
            <v>-833679</v>
          </cell>
          <cell r="S40">
            <v>-2871365</v>
          </cell>
          <cell r="T40">
            <v>1780243</v>
          </cell>
          <cell r="U40" t="str">
            <v>AS471</v>
          </cell>
          <cell r="V40">
            <v>362999438</v>
          </cell>
          <cell r="W40">
            <v>21236881</v>
          </cell>
          <cell r="X40">
            <v>-2178759</v>
          </cell>
          <cell r="Y40">
            <v>974929</v>
          </cell>
          <cell r="Z40">
            <v>-5050124</v>
          </cell>
          <cell r="AA40">
            <v>2755172</v>
          </cell>
          <cell r="AB40">
            <v>-5050124</v>
          </cell>
        </row>
        <row r="41">
          <cell r="C41">
            <v>11043809</v>
          </cell>
          <cell r="D41" t="str">
            <v>CSSS Vallée-de-la-Batiscan</v>
          </cell>
          <cell r="F41" t="str">
            <v>AS471</v>
          </cell>
          <cell r="G41">
            <v>29314677</v>
          </cell>
          <cell r="I41">
            <v>389639</v>
          </cell>
          <cell r="J41" t="str">
            <v/>
          </cell>
          <cell r="L41">
            <v>2087442</v>
          </cell>
          <cell r="M41" t="str">
            <v/>
          </cell>
          <cell r="N41" t="str">
            <v>AS471</v>
          </cell>
          <cell r="O41">
            <v>30540099</v>
          </cell>
          <cell r="P41">
            <v>1509643</v>
          </cell>
          <cell r="Q41">
            <v>723605</v>
          </cell>
          <cell r="R41">
            <v>-53219</v>
          </cell>
          <cell r="S41">
            <v>2811047</v>
          </cell>
          <cell r="T41">
            <v>885638</v>
          </cell>
          <cell r="U41" t="str">
            <v>AS471</v>
          </cell>
          <cell r="V41">
            <v>31492072</v>
          </cell>
          <cell r="W41">
            <v>1170723</v>
          </cell>
          <cell r="X41">
            <v>946003</v>
          </cell>
          <cell r="Y41">
            <v>-50231</v>
          </cell>
          <cell r="Z41">
            <v>3027382</v>
          </cell>
          <cell r="AA41">
            <v>1565075</v>
          </cell>
          <cell r="AB41">
            <v>3757050</v>
          </cell>
        </row>
        <row r="42">
          <cell r="C42">
            <v>11044120</v>
          </cell>
          <cell r="D42" t="str">
            <v>CSSS d'Arthabaska-Érable</v>
          </cell>
          <cell r="F42" t="str">
            <v>AS471</v>
          </cell>
          <cell r="G42">
            <v>158187583</v>
          </cell>
          <cell r="I42">
            <v>1621222</v>
          </cell>
          <cell r="J42" t="str">
            <v/>
          </cell>
          <cell r="L42">
            <v>-7528584</v>
          </cell>
          <cell r="M42" t="str">
            <v/>
          </cell>
          <cell r="N42" t="str">
            <v>AS471</v>
          </cell>
          <cell r="O42">
            <v>163094487</v>
          </cell>
          <cell r="P42">
            <v>10773450</v>
          </cell>
          <cell r="Q42">
            <v>273624</v>
          </cell>
          <cell r="R42">
            <v>880860</v>
          </cell>
          <cell r="S42">
            <v>-7254960</v>
          </cell>
          <cell r="T42">
            <v>3640042</v>
          </cell>
          <cell r="U42" t="str">
            <v>AS471</v>
          </cell>
          <cell r="V42">
            <v>168714112</v>
          </cell>
          <cell r="W42">
            <v>12020660</v>
          </cell>
          <cell r="X42">
            <v>-1242855</v>
          </cell>
          <cell r="Y42">
            <v>727955</v>
          </cell>
          <cell r="Z42">
            <v>-9702756</v>
          </cell>
          <cell r="AA42">
            <v>5572938</v>
          </cell>
          <cell r="AB42">
            <v>-8497815</v>
          </cell>
        </row>
        <row r="43">
          <cell r="C43">
            <v>11044377</v>
          </cell>
          <cell r="D43" t="str">
            <v>CSSS Drummond</v>
          </cell>
          <cell r="F43" t="str">
            <v>AS471</v>
          </cell>
          <cell r="G43">
            <v>158691786</v>
          </cell>
          <cell r="I43">
            <v>2675566</v>
          </cell>
          <cell r="J43" t="str">
            <v/>
          </cell>
          <cell r="L43">
            <v>1137220</v>
          </cell>
          <cell r="M43" t="str">
            <v/>
          </cell>
          <cell r="N43" t="str">
            <v>AS471</v>
          </cell>
          <cell r="O43">
            <v>163990872</v>
          </cell>
          <cell r="P43">
            <v>6899615</v>
          </cell>
          <cell r="Q43">
            <v>283638</v>
          </cell>
          <cell r="R43">
            <v>26310</v>
          </cell>
          <cell r="S43">
            <v>1420858</v>
          </cell>
          <cell r="T43">
            <v>3552493</v>
          </cell>
          <cell r="U43" t="str">
            <v>AS471</v>
          </cell>
          <cell r="V43">
            <v>167373448</v>
          </cell>
          <cell r="W43">
            <v>8439900</v>
          </cell>
          <cell r="X43">
            <v>-1707100</v>
          </cell>
          <cell r="Y43">
            <v>14034</v>
          </cell>
          <cell r="Z43">
            <v>-286242</v>
          </cell>
          <cell r="AA43">
            <v>3566527</v>
          </cell>
          <cell r="AB43">
            <v>-286242</v>
          </cell>
        </row>
        <row r="44">
          <cell r="C44">
            <v>11044385</v>
          </cell>
          <cell r="D44" t="str">
            <v>CSSS de L'Énergie</v>
          </cell>
          <cell r="F44" t="str">
            <v>AS471</v>
          </cell>
          <cell r="G44">
            <v>175573443</v>
          </cell>
          <cell r="I44">
            <v>-91383</v>
          </cell>
          <cell r="J44" t="str">
            <v/>
          </cell>
          <cell r="L44">
            <v>419218</v>
          </cell>
          <cell r="M44" t="str">
            <v/>
          </cell>
          <cell r="N44" t="str">
            <v>AS471</v>
          </cell>
          <cell r="O44">
            <v>185555021</v>
          </cell>
          <cell r="P44">
            <v>9892201</v>
          </cell>
          <cell r="Q44">
            <v>-1218410</v>
          </cell>
          <cell r="R44">
            <v>455000</v>
          </cell>
          <cell r="S44">
            <v>-799192</v>
          </cell>
          <cell r="T44">
            <v>938061</v>
          </cell>
          <cell r="U44" t="str">
            <v>AS471</v>
          </cell>
          <cell r="V44">
            <v>188150335</v>
          </cell>
          <cell r="W44">
            <v>10565280</v>
          </cell>
          <cell r="X44">
            <v>-925439</v>
          </cell>
          <cell r="Y44">
            <v>270939</v>
          </cell>
          <cell r="Z44">
            <v>-1724631</v>
          </cell>
          <cell r="AA44">
            <v>1209000</v>
          </cell>
          <cell r="AB44">
            <v>-1724631</v>
          </cell>
        </row>
        <row r="45">
          <cell r="C45">
            <v>11044393</v>
          </cell>
          <cell r="D45" t="str">
            <v>CSSS Bécancour-Nicolet-Yamaska</v>
          </cell>
          <cell r="F45" t="str">
            <v>AS471</v>
          </cell>
          <cell r="G45">
            <v>62052555</v>
          </cell>
          <cell r="I45">
            <v>1307072</v>
          </cell>
          <cell r="J45" t="str">
            <v/>
          </cell>
          <cell r="L45">
            <v>696142</v>
          </cell>
          <cell r="M45" t="str">
            <v/>
          </cell>
          <cell r="N45" t="str">
            <v>AS471</v>
          </cell>
          <cell r="O45">
            <v>63656580</v>
          </cell>
          <cell r="P45">
            <v>2575413</v>
          </cell>
          <cell r="Q45">
            <v>832244</v>
          </cell>
          <cell r="R45">
            <v>-297487</v>
          </cell>
          <cell r="S45">
            <v>1528386</v>
          </cell>
          <cell r="T45">
            <v>2227876</v>
          </cell>
          <cell r="U45" t="str">
            <v>AS471</v>
          </cell>
          <cell r="V45">
            <v>65831306</v>
          </cell>
          <cell r="W45">
            <v>3041245</v>
          </cell>
          <cell r="X45">
            <v>1555913</v>
          </cell>
          <cell r="Y45">
            <v>-54603</v>
          </cell>
          <cell r="Z45">
            <v>2716909</v>
          </cell>
          <cell r="AA45">
            <v>2540663</v>
          </cell>
          <cell r="AB45">
            <v>3084299</v>
          </cell>
        </row>
        <row r="46">
          <cell r="C46">
            <v>12526240</v>
          </cell>
          <cell r="D46" t="str">
            <v>CSDI Mauricie/Centre-du-Québec</v>
          </cell>
          <cell r="F46" t="str">
            <v>AS471</v>
          </cell>
          <cell r="G46">
            <v>68892837</v>
          </cell>
          <cell r="I46">
            <v>408655</v>
          </cell>
          <cell r="J46" t="str">
            <v/>
          </cell>
          <cell r="L46">
            <v>1097169</v>
          </cell>
          <cell r="M46" t="str">
            <v/>
          </cell>
          <cell r="N46" t="str">
            <v>AS471</v>
          </cell>
          <cell r="O46">
            <v>75725991</v>
          </cell>
          <cell r="P46">
            <v>574464</v>
          </cell>
          <cell r="Q46">
            <v>773066</v>
          </cell>
          <cell r="R46">
            <v>-168055</v>
          </cell>
          <cell r="S46">
            <v>1870235</v>
          </cell>
          <cell r="T46">
            <v>1165852</v>
          </cell>
          <cell r="U46" t="str">
            <v>AS471</v>
          </cell>
          <cell r="V46">
            <v>74809265</v>
          </cell>
          <cell r="W46">
            <v>577975</v>
          </cell>
          <cell r="X46">
            <v>1250654</v>
          </cell>
          <cell r="Y46">
            <v>-182138</v>
          </cell>
          <cell r="Z46">
            <v>1508254</v>
          </cell>
          <cell r="AA46">
            <v>2596349</v>
          </cell>
          <cell r="AB46">
            <v>3120889</v>
          </cell>
        </row>
        <row r="47">
          <cell r="C47">
            <v>11044963</v>
          </cell>
          <cell r="D47" t="str">
            <v>CRD Dorémy-de-la-Mauricie - Centre-du-Québec</v>
          </cell>
          <cell r="F47" t="str">
            <v>AS471</v>
          </cell>
          <cell r="G47">
            <v>8572901</v>
          </cell>
          <cell r="I47">
            <v>245994</v>
          </cell>
          <cell r="J47" t="str">
            <v/>
          </cell>
          <cell r="L47">
            <v>413483</v>
          </cell>
          <cell r="M47" t="e">
            <v>#N/A</v>
          </cell>
          <cell r="N47" t="str">
            <v>AS471</v>
          </cell>
          <cell r="O47">
            <v>8776502</v>
          </cell>
          <cell r="P47">
            <v>296499</v>
          </cell>
          <cell r="Q47">
            <v>489496</v>
          </cell>
          <cell r="R47">
            <v>-572</v>
          </cell>
          <cell r="S47">
            <v>829979</v>
          </cell>
          <cell r="T47">
            <v>82667</v>
          </cell>
          <cell r="U47" t="str">
            <v>AS471</v>
          </cell>
          <cell r="V47">
            <v>9102064</v>
          </cell>
          <cell r="W47">
            <v>309789</v>
          </cell>
          <cell r="X47">
            <v>187309</v>
          </cell>
          <cell r="Y47">
            <v>-9946</v>
          </cell>
          <cell r="Z47">
            <v>694930</v>
          </cell>
          <cell r="AA47">
            <v>395079</v>
          </cell>
          <cell r="AB47">
            <v>1017288</v>
          </cell>
        </row>
        <row r="48">
          <cell r="C48">
            <v>12566279</v>
          </cell>
          <cell r="D48" t="str">
            <v>CR Interval</v>
          </cell>
          <cell r="F48" t="str">
            <v>AS471</v>
          </cell>
          <cell r="G48">
            <v>32107261</v>
          </cell>
          <cell r="I48">
            <v>553263</v>
          </cell>
          <cell r="J48" t="str">
            <v/>
          </cell>
          <cell r="L48">
            <v>966125</v>
          </cell>
          <cell r="M48" t="str">
            <v/>
          </cell>
          <cell r="N48" t="str">
            <v>AS471</v>
          </cell>
          <cell r="O48">
            <v>31748764</v>
          </cell>
          <cell r="P48">
            <v>1051747</v>
          </cell>
          <cell r="Q48">
            <v>212940</v>
          </cell>
          <cell r="R48">
            <v>-30354</v>
          </cell>
          <cell r="S48">
            <v>1033646</v>
          </cell>
          <cell r="T48">
            <v>623057</v>
          </cell>
          <cell r="U48" t="str">
            <v>AS471</v>
          </cell>
          <cell r="V48">
            <v>31635239</v>
          </cell>
          <cell r="W48">
            <v>1116939</v>
          </cell>
          <cell r="X48">
            <v>-359777</v>
          </cell>
          <cell r="Y48">
            <v>50358</v>
          </cell>
          <cell r="Z48">
            <v>655474</v>
          </cell>
          <cell r="AA48">
            <v>691810</v>
          </cell>
          <cell r="AB48">
            <v>673869</v>
          </cell>
        </row>
        <row r="49">
          <cell r="C49">
            <v>11042264</v>
          </cell>
          <cell r="D49" t="str">
            <v>CHUS</v>
          </cell>
          <cell r="F49" t="str">
            <v>AS471</v>
          </cell>
          <cell r="G49">
            <v>463701529</v>
          </cell>
          <cell r="I49">
            <v>1861048</v>
          </cell>
          <cell r="J49" t="str">
            <v/>
          </cell>
          <cell r="L49">
            <v>-21557976</v>
          </cell>
          <cell r="M49" t="str">
            <v/>
          </cell>
          <cell r="N49" t="str">
            <v>AS471</v>
          </cell>
          <cell r="O49">
            <v>475292946</v>
          </cell>
          <cell r="P49">
            <v>29977156</v>
          </cell>
          <cell r="Q49">
            <v>-323528</v>
          </cell>
          <cell r="R49">
            <v>201723</v>
          </cell>
          <cell r="S49">
            <v>-21881504</v>
          </cell>
          <cell r="T49">
            <v>5856863</v>
          </cell>
          <cell r="U49" t="str">
            <v>AS471</v>
          </cell>
          <cell r="V49">
            <v>483759289</v>
          </cell>
          <cell r="W49">
            <v>31987050</v>
          </cell>
          <cell r="X49">
            <v>29517</v>
          </cell>
          <cell r="Y49">
            <v>1275319</v>
          </cell>
          <cell r="Z49">
            <v>-21851987</v>
          </cell>
          <cell r="AA49">
            <v>7132182</v>
          </cell>
          <cell r="AB49">
            <v>-21851987</v>
          </cell>
        </row>
        <row r="50">
          <cell r="C50">
            <v>11042397</v>
          </cell>
          <cell r="D50" t="str">
            <v>CJ de l'Estrie</v>
          </cell>
          <cell r="F50" t="str">
            <v>AS471</v>
          </cell>
          <cell r="G50">
            <v>52776822</v>
          </cell>
          <cell r="I50">
            <v>1311748</v>
          </cell>
          <cell r="J50" t="str">
            <v/>
          </cell>
          <cell r="L50">
            <v>277107</v>
          </cell>
          <cell r="M50" t="str">
            <v/>
          </cell>
          <cell r="N50" t="str">
            <v>AS471</v>
          </cell>
          <cell r="O50">
            <v>53993586</v>
          </cell>
          <cell r="P50">
            <v>1075777</v>
          </cell>
          <cell r="Q50">
            <v>-707440</v>
          </cell>
          <cell r="R50">
            <v>-68825</v>
          </cell>
          <cell r="S50">
            <v>569667</v>
          </cell>
          <cell r="T50">
            <v>1724165</v>
          </cell>
          <cell r="U50" t="str">
            <v>AS471</v>
          </cell>
          <cell r="V50">
            <v>56237081</v>
          </cell>
          <cell r="W50">
            <v>1015940</v>
          </cell>
          <cell r="X50">
            <v>33644</v>
          </cell>
          <cell r="Y50">
            <v>-304853</v>
          </cell>
          <cell r="Z50">
            <v>433311</v>
          </cell>
          <cell r="AA50">
            <v>1589312</v>
          </cell>
          <cell r="AB50">
            <v>603311</v>
          </cell>
        </row>
        <row r="51">
          <cell r="C51">
            <v>11042926</v>
          </cell>
          <cell r="D51" t="str">
            <v>CSSS du Haut-St-François</v>
          </cell>
          <cell r="F51" t="str">
            <v>AS471</v>
          </cell>
          <cell r="G51">
            <v>23577268</v>
          </cell>
          <cell r="I51">
            <v>66468</v>
          </cell>
          <cell r="J51" t="str">
            <v/>
          </cell>
          <cell r="L51">
            <v>325392</v>
          </cell>
          <cell r="M51" t="str">
            <v/>
          </cell>
          <cell r="N51" t="str">
            <v>AS471</v>
          </cell>
          <cell r="O51">
            <v>24226593</v>
          </cell>
          <cell r="P51">
            <v>690155</v>
          </cell>
          <cell r="Q51">
            <v>-509</v>
          </cell>
          <cell r="R51">
            <v>-12556</v>
          </cell>
          <cell r="S51">
            <v>324883</v>
          </cell>
          <cell r="T51">
            <v>152037</v>
          </cell>
          <cell r="U51" t="str">
            <v>AS471</v>
          </cell>
          <cell r="V51">
            <v>24698477</v>
          </cell>
          <cell r="W51">
            <v>601786</v>
          </cell>
          <cell r="X51">
            <v>-294027</v>
          </cell>
          <cell r="Y51">
            <v>-14641</v>
          </cell>
          <cell r="Z51">
            <v>3273</v>
          </cell>
          <cell r="AA51">
            <v>163549</v>
          </cell>
          <cell r="AB51">
            <v>30856</v>
          </cell>
        </row>
        <row r="52">
          <cell r="C52">
            <v>11042942</v>
          </cell>
          <cell r="D52" t="str">
            <v>CSSS des Sources</v>
          </cell>
          <cell r="F52" t="str">
            <v>AS471</v>
          </cell>
          <cell r="G52">
            <v>23654986</v>
          </cell>
          <cell r="I52">
            <v>231399</v>
          </cell>
          <cell r="J52" t="str">
            <v/>
          </cell>
          <cell r="L52">
            <v>417528</v>
          </cell>
          <cell r="M52" t="str">
            <v/>
          </cell>
          <cell r="N52" t="str">
            <v>AS471</v>
          </cell>
          <cell r="O52">
            <v>24254790</v>
          </cell>
          <cell r="P52">
            <v>1705588</v>
          </cell>
          <cell r="Q52">
            <v>9416</v>
          </cell>
          <cell r="R52">
            <v>253849</v>
          </cell>
          <cell r="S52">
            <v>421944</v>
          </cell>
          <cell r="T52">
            <v>640656</v>
          </cell>
          <cell r="U52" t="str">
            <v>AS471</v>
          </cell>
          <cell r="V52">
            <v>25437473</v>
          </cell>
          <cell r="W52">
            <v>1405979</v>
          </cell>
          <cell r="X52">
            <v>-195010</v>
          </cell>
          <cell r="Y52">
            <v>262213</v>
          </cell>
          <cell r="Z52">
            <v>226934</v>
          </cell>
          <cell r="AA52">
            <v>902869</v>
          </cell>
          <cell r="AB52">
            <v>226934</v>
          </cell>
        </row>
        <row r="53">
          <cell r="C53">
            <v>11042959</v>
          </cell>
          <cell r="D53" t="str">
            <v>CSSS Val-St-François</v>
          </cell>
          <cell r="F53" t="str">
            <v>AS471</v>
          </cell>
          <cell r="G53">
            <v>26505583</v>
          </cell>
          <cell r="I53">
            <v>213245</v>
          </cell>
          <cell r="J53" t="str">
            <v>R</v>
          </cell>
          <cell r="L53">
            <v>1265407</v>
          </cell>
          <cell r="M53" t="str">
            <v>R</v>
          </cell>
          <cell r="N53" t="str">
            <v>AS471</v>
          </cell>
          <cell r="O53">
            <v>27246663</v>
          </cell>
          <cell r="P53">
            <v>1547555</v>
          </cell>
          <cell r="Q53">
            <v>32722</v>
          </cell>
          <cell r="R53">
            <v>87580</v>
          </cell>
          <cell r="S53">
            <v>1195248</v>
          </cell>
          <cell r="T53">
            <v>751891</v>
          </cell>
          <cell r="U53" t="str">
            <v>AS471</v>
          </cell>
          <cell r="V53">
            <v>27665816</v>
          </cell>
          <cell r="W53">
            <v>1499035</v>
          </cell>
          <cell r="X53">
            <v>-138511</v>
          </cell>
          <cell r="Y53">
            <v>-13792</v>
          </cell>
          <cell r="Z53">
            <v>308310</v>
          </cell>
          <cell r="AA53">
            <v>1486526</v>
          </cell>
          <cell r="AB53">
            <v>1056737</v>
          </cell>
        </row>
        <row r="54">
          <cell r="C54">
            <v>11042975</v>
          </cell>
          <cell r="D54" t="str">
            <v>CSSS de la MRC-de-Coaticook</v>
          </cell>
          <cell r="F54" t="str">
            <v>AS471</v>
          </cell>
          <cell r="G54">
            <v>19873422</v>
          </cell>
          <cell r="I54">
            <v>274291</v>
          </cell>
          <cell r="J54" t="str">
            <v/>
          </cell>
          <cell r="L54">
            <v>737428</v>
          </cell>
          <cell r="M54" t="str">
            <v/>
          </cell>
          <cell r="N54" t="str">
            <v>AS471</v>
          </cell>
          <cell r="O54">
            <v>20747687</v>
          </cell>
          <cell r="P54">
            <v>1095129</v>
          </cell>
          <cell r="Q54">
            <v>84908</v>
          </cell>
          <cell r="R54">
            <v>-2362</v>
          </cell>
          <cell r="S54">
            <v>822336</v>
          </cell>
          <cell r="T54">
            <v>9427</v>
          </cell>
          <cell r="U54" t="str">
            <v>AS471</v>
          </cell>
          <cell r="V54">
            <v>20933395</v>
          </cell>
          <cell r="W54">
            <v>1199641</v>
          </cell>
          <cell r="X54">
            <v>-321772</v>
          </cell>
          <cell r="Y54">
            <v>2661</v>
          </cell>
          <cell r="Z54">
            <v>500564</v>
          </cell>
          <cell r="AA54">
            <v>12088</v>
          </cell>
          <cell r="AB54">
            <v>500564</v>
          </cell>
        </row>
        <row r="55">
          <cell r="C55">
            <v>11043593</v>
          </cell>
          <cell r="D55" t="str">
            <v>CSSS Memphrémagog</v>
          </cell>
          <cell r="F55" t="str">
            <v>AS471</v>
          </cell>
          <cell r="G55">
            <v>64020504</v>
          </cell>
          <cell r="I55">
            <v>3016352</v>
          </cell>
          <cell r="J55" t="str">
            <v/>
          </cell>
          <cell r="L55">
            <v>3815131</v>
          </cell>
          <cell r="M55" t="str">
            <v/>
          </cell>
          <cell r="N55" t="str">
            <v>AS471</v>
          </cell>
          <cell r="O55">
            <v>66941076</v>
          </cell>
          <cell r="P55">
            <v>2284440</v>
          </cell>
          <cell r="Q55">
            <v>1061129</v>
          </cell>
          <cell r="R55">
            <v>-149357</v>
          </cell>
          <cell r="S55">
            <v>2544810</v>
          </cell>
          <cell r="T55">
            <v>4878850</v>
          </cell>
          <cell r="U55" t="str">
            <v>AS471</v>
          </cell>
          <cell r="V55">
            <v>67789868</v>
          </cell>
          <cell r="W55">
            <v>2776990</v>
          </cell>
          <cell r="X55">
            <v>266712</v>
          </cell>
          <cell r="Y55">
            <v>-255247</v>
          </cell>
          <cell r="Z55">
            <v>1907654</v>
          </cell>
          <cell r="AA55">
            <v>5527471</v>
          </cell>
          <cell r="AB55">
            <v>2811522</v>
          </cell>
        </row>
        <row r="56">
          <cell r="C56">
            <v>11043759</v>
          </cell>
          <cell r="D56" t="str">
            <v>CSSS du Granit</v>
          </cell>
          <cell r="F56" t="str">
            <v>AS471</v>
          </cell>
          <cell r="G56">
            <v>34768029</v>
          </cell>
          <cell r="I56">
            <v>152726</v>
          </cell>
          <cell r="J56" t="str">
            <v/>
          </cell>
          <cell r="L56">
            <v>917885</v>
          </cell>
          <cell r="M56" t="str">
            <v/>
          </cell>
          <cell r="N56" t="str">
            <v>AS471</v>
          </cell>
          <cell r="O56">
            <v>37140699</v>
          </cell>
          <cell r="P56">
            <v>2949205</v>
          </cell>
          <cell r="Q56">
            <v>185611</v>
          </cell>
          <cell r="R56">
            <v>-34379</v>
          </cell>
          <cell r="S56">
            <v>1103496</v>
          </cell>
          <cell r="T56">
            <v>276168</v>
          </cell>
          <cell r="U56" t="str">
            <v>AS471</v>
          </cell>
          <cell r="V56">
            <v>38088440</v>
          </cell>
          <cell r="W56">
            <v>2960434</v>
          </cell>
          <cell r="X56">
            <v>-58099</v>
          </cell>
          <cell r="Y56">
            <v>-1132</v>
          </cell>
          <cell r="Z56">
            <v>345397</v>
          </cell>
          <cell r="AA56">
            <v>975036</v>
          </cell>
          <cell r="AB56">
            <v>1045397</v>
          </cell>
        </row>
        <row r="57">
          <cell r="C57">
            <v>12536637</v>
          </cell>
          <cell r="D57" t="str">
            <v>Centre d'accueil Dixville</v>
          </cell>
          <cell r="F57" t="str">
            <v>AS471</v>
          </cell>
          <cell r="G57">
            <v>31194929</v>
          </cell>
          <cell r="I57">
            <v>-196568</v>
          </cell>
          <cell r="J57" t="str">
            <v/>
          </cell>
          <cell r="L57">
            <v>804645</v>
          </cell>
          <cell r="M57" t="str">
            <v/>
          </cell>
          <cell r="N57" t="str">
            <v>AS471</v>
          </cell>
          <cell r="O57">
            <v>38383255</v>
          </cell>
          <cell r="P57">
            <v>551981</v>
          </cell>
          <cell r="Q57">
            <v>207652</v>
          </cell>
          <cell r="R57">
            <v>-22986</v>
          </cell>
          <cell r="S57">
            <v>877510</v>
          </cell>
          <cell r="T57">
            <v>590684</v>
          </cell>
          <cell r="U57" t="str">
            <v>AS471</v>
          </cell>
          <cell r="V57">
            <v>35676388</v>
          </cell>
          <cell r="W57">
            <v>671018</v>
          </cell>
          <cell r="X57">
            <v>-606091</v>
          </cell>
          <cell r="Y57">
            <v>-24213</v>
          </cell>
          <cell r="Z57">
            <v>271419</v>
          </cell>
          <cell r="AA57">
            <v>566471</v>
          </cell>
          <cell r="AB57">
            <v>271419</v>
          </cell>
        </row>
        <row r="58">
          <cell r="C58">
            <v>12549952</v>
          </cell>
          <cell r="D58" t="str">
            <v>CR Estrie</v>
          </cell>
          <cell r="F58" t="str">
            <v>AS471</v>
          </cell>
          <cell r="G58">
            <v>25507072</v>
          </cell>
          <cell r="I58">
            <v>110422</v>
          </cell>
          <cell r="J58" t="str">
            <v/>
          </cell>
          <cell r="L58">
            <v>803254</v>
          </cell>
          <cell r="M58" t="str">
            <v/>
          </cell>
          <cell r="N58" t="str">
            <v>AS471</v>
          </cell>
          <cell r="O58">
            <v>26158714</v>
          </cell>
          <cell r="P58">
            <v>362622</v>
          </cell>
          <cell r="Q58">
            <v>-260252</v>
          </cell>
          <cell r="R58">
            <v>-39379</v>
          </cell>
          <cell r="S58">
            <v>355528</v>
          </cell>
          <cell r="T58">
            <v>242519</v>
          </cell>
          <cell r="U58" t="str">
            <v>AS471</v>
          </cell>
          <cell r="V58">
            <v>26615944</v>
          </cell>
          <cell r="W58">
            <v>301760</v>
          </cell>
          <cell r="X58">
            <v>-143921</v>
          </cell>
          <cell r="Y58">
            <v>-80353</v>
          </cell>
          <cell r="Z58">
            <v>211607</v>
          </cell>
          <cell r="AA58">
            <v>162166</v>
          </cell>
          <cell r="AB58">
            <v>211607</v>
          </cell>
        </row>
        <row r="59">
          <cell r="C59">
            <v>12625653</v>
          </cell>
          <cell r="D59" t="str">
            <v>CRD de l'Estrie</v>
          </cell>
          <cell r="F59" t="str">
            <v>AS471</v>
          </cell>
          <cell r="G59">
            <v>6769473</v>
          </cell>
          <cell r="I59">
            <v>71784</v>
          </cell>
          <cell r="J59" t="str">
            <v/>
          </cell>
          <cell r="L59">
            <v>449996</v>
          </cell>
          <cell r="M59" t="str">
            <v/>
          </cell>
          <cell r="N59" t="str">
            <v>AS471</v>
          </cell>
          <cell r="O59">
            <v>6911064</v>
          </cell>
          <cell r="P59">
            <v>467315</v>
          </cell>
          <cell r="Q59">
            <v>48671</v>
          </cell>
          <cell r="R59">
            <v>88078</v>
          </cell>
          <cell r="S59">
            <v>498667</v>
          </cell>
          <cell r="T59">
            <v>1274797</v>
          </cell>
          <cell r="U59" t="str">
            <v>AS471</v>
          </cell>
          <cell r="V59">
            <v>7373954</v>
          </cell>
          <cell r="W59">
            <v>1033885</v>
          </cell>
          <cell r="X59">
            <v>-17076</v>
          </cell>
          <cell r="Y59">
            <v>571052</v>
          </cell>
          <cell r="Z59">
            <v>481591</v>
          </cell>
          <cell r="AA59">
            <v>1845849</v>
          </cell>
          <cell r="AB59">
            <v>481591</v>
          </cell>
        </row>
        <row r="60">
          <cell r="C60">
            <v>13818596</v>
          </cell>
          <cell r="D60" t="str">
            <v>CSSS - Institut universitaire de gériatrie de Sherbrooke</v>
          </cell>
          <cell r="F60" t="str">
            <v>AS471</v>
          </cell>
          <cell r="G60">
            <v>169818143</v>
          </cell>
          <cell r="I60">
            <v>950848</v>
          </cell>
          <cell r="J60" t="str">
            <v/>
          </cell>
          <cell r="L60">
            <v>506034</v>
          </cell>
          <cell r="M60" t="str">
            <v/>
          </cell>
          <cell r="N60" t="str">
            <v>AS471</v>
          </cell>
          <cell r="O60">
            <v>176326535</v>
          </cell>
          <cell r="P60">
            <v>7888089</v>
          </cell>
          <cell r="Q60">
            <v>130320</v>
          </cell>
          <cell r="R60">
            <v>47669</v>
          </cell>
          <cell r="S60">
            <v>636354</v>
          </cell>
          <cell r="T60">
            <v>4125666</v>
          </cell>
          <cell r="U60" t="str">
            <v>AS471</v>
          </cell>
          <cell r="V60">
            <v>181420365</v>
          </cell>
          <cell r="W60">
            <v>8258436</v>
          </cell>
          <cell r="X60">
            <v>794085</v>
          </cell>
          <cell r="Y60">
            <v>47988</v>
          </cell>
          <cell r="Z60">
            <v>455439</v>
          </cell>
          <cell r="AA60">
            <v>5148654</v>
          </cell>
          <cell r="AB60">
            <v>1430439</v>
          </cell>
        </row>
        <row r="61">
          <cell r="C61">
            <v>11042215</v>
          </cell>
          <cell r="D61" t="str">
            <v>Institut univ. de santé mentale de Montréal</v>
          </cell>
          <cell r="F61" t="str">
            <v>AS471</v>
          </cell>
          <cell r="G61">
            <v>183756510</v>
          </cell>
          <cell r="I61">
            <v>1947354</v>
          </cell>
          <cell r="J61" t="str">
            <v/>
          </cell>
          <cell r="L61">
            <v>410556</v>
          </cell>
          <cell r="M61" t="str">
            <v/>
          </cell>
          <cell r="N61" t="str">
            <v>AS471</v>
          </cell>
          <cell r="O61">
            <v>185694207</v>
          </cell>
          <cell r="P61">
            <v>4882720</v>
          </cell>
          <cell r="Q61">
            <v>175951</v>
          </cell>
          <cell r="R61">
            <v>-584272</v>
          </cell>
          <cell r="S61">
            <v>556207</v>
          </cell>
          <cell r="T61">
            <v>14355071</v>
          </cell>
          <cell r="U61" t="str">
            <v>AS471</v>
          </cell>
          <cell r="V61">
            <v>183583899</v>
          </cell>
          <cell r="W61">
            <v>6553375</v>
          </cell>
          <cell r="X61">
            <v>-977855</v>
          </cell>
          <cell r="Y61">
            <v>669039</v>
          </cell>
          <cell r="Z61">
            <v>-1008155</v>
          </cell>
          <cell r="AA61">
            <v>15610617</v>
          </cell>
          <cell r="AB61">
            <v>-421648</v>
          </cell>
        </row>
        <row r="62">
          <cell r="C62">
            <v>11042918</v>
          </cell>
          <cell r="D62" t="str">
            <v>CHUM</v>
          </cell>
          <cell r="F62" t="str">
            <v>AS471</v>
          </cell>
          <cell r="G62">
            <v>829342702</v>
          </cell>
          <cell r="I62">
            <v>241552</v>
          </cell>
          <cell r="J62" t="str">
            <v>R</v>
          </cell>
          <cell r="L62">
            <v>-30817809</v>
          </cell>
          <cell r="M62" t="str">
            <v>R</v>
          </cell>
          <cell r="N62" t="str">
            <v>AS471</v>
          </cell>
          <cell r="O62">
            <v>848841218</v>
          </cell>
          <cell r="P62">
            <v>106559499</v>
          </cell>
          <cell r="Q62">
            <v>-7269323</v>
          </cell>
          <cell r="R62">
            <v>10514016</v>
          </cell>
          <cell r="S62">
            <v>-37985488</v>
          </cell>
          <cell r="T62">
            <v>83496883</v>
          </cell>
          <cell r="U62" t="str">
            <v>AS471</v>
          </cell>
          <cell r="V62">
            <v>856130147</v>
          </cell>
          <cell r="W62">
            <v>126146625</v>
          </cell>
          <cell r="X62">
            <v>-1892361</v>
          </cell>
          <cell r="Y62">
            <v>6141615</v>
          </cell>
          <cell r="Z62">
            <v>-39877849</v>
          </cell>
          <cell r="AA62">
            <v>89638498</v>
          </cell>
          <cell r="AB62">
            <v>-39877849</v>
          </cell>
        </row>
        <row r="63">
          <cell r="C63">
            <v>11043072</v>
          </cell>
          <cell r="D63" t="str">
            <v>CRD de Montréal</v>
          </cell>
          <cell r="F63" t="str">
            <v>AS471</v>
          </cell>
          <cell r="G63">
            <v>33807180</v>
          </cell>
          <cell r="I63">
            <v>349482</v>
          </cell>
          <cell r="J63" t="str">
            <v/>
          </cell>
          <cell r="L63">
            <v>737825</v>
          </cell>
          <cell r="M63" t="str">
            <v/>
          </cell>
          <cell r="N63" t="str">
            <v>AS471</v>
          </cell>
          <cell r="O63">
            <v>33948718</v>
          </cell>
          <cell r="P63">
            <v>1516006</v>
          </cell>
          <cell r="Q63">
            <v>396692</v>
          </cell>
          <cell r="R63">
            <v>-96534</v>
          </cell>
          <cell r="S63">
            <v>883034</v>
          </cell>
          <cell r="T63">
            <v>401385</v>
          </cell>
          <cell r="U63" t="str">
            <v>AS471</v>
          </cell>
          <cell r="V63">
            <v>33368657</v>
          </cell>
          <cell r="W63">
            <v>1567607</v>
          </cell>
          <cell r="X63">
            <v>-80914</v>
          </cell>
          <cell r="Y63">
            <v>-126898</v>
          </cell>
          <cell r="Z63">
            <v>692108</v>
          </cell>
          <cell r="AA63">
            <v>384499</v>
          </cell>
          <cell r="AB63">
            <v>802120</v>
          </cell>
        </row>
        <row r="64">
          <cell r="C64">
            <v>11043627</v>
          </cell>
          <cell r="D64" t="str">
            <v>CJ de Montréal</v>
          </cell>
          <cell r="F64" t="str">
            <v>AS471</v>
          </cell>
          <cell r="G64">
            <v>251297300</v>
          </cell>
          <cell r="I64">
            <v>2336184</v>
          </cell>
          <cell r="J64" t="str">
            <v/>
          </cell>
          <cell r="L64">
            <v>1067709</v>
          </cell>
          <cell r="M64" t="str">
            <v/>
          </cell>
          <cell r="N64" t="str">
            <v>AS471</v>
          </cell>
          <cell r="O64">
            <v>252010231</v>
          </cell>
          <cell r="P64">
            <v>5476503</v>
          </cell>
          <cell r="Q64">
            <v>7451566</v>
          </cell>
          <cell r="R64">
            <v>-153647</v>
          </cell>
          <cell r="S64">
            <v>1146364</v>
          </cell>
          <cell r="T64">
            <v>18712547</v>
          </cell>
          <cell r="U64" t="str">
            <v>AS471</v>
          </cell>
          <cell r="V64">
            <v>258786405</v>
          </cell>
          <cell r="W64">
            <v>5061072</v>
          </cell>
          <cell r="X64">
            <v>3836051</v>
          </cell>
          <cell r="Y64">
            <v>-766545</v>
          </cell>
          <cell r="Z64">
            <v>4085400</v>
          </cell>
          <cell r="AA64">
            <v>18843017</v>
          </cell>
          <cell r="AB64">
            <v>4982415</v>
          </cell>
        </row>
        <row r="65">
          <cell r="C65">
            <v>11044286</v>
          </cell>
          <cell r="D65" t="str">
            <v>CSSS du Cœur-de-l'Île</v>
          </cell>
          <cell r="F65" t="str">
            <v>AS471</v>
          </cell>
          <cell r="G65">
            <v>143968484</v>
          </cell>
          <cell r="I65">
            <v>1212032</v>
          </cell>
          <cell r="J65" t="str">
            <v/>
          </cell>
          <cell r="L65">
            <v>-774806</v>
          </cell>
          <cell r="M65" t="str">
            <v/>
          </cell>
          <cell r="N65" t="str">
            <v>AS471</v>
          </cell>
          <cell r="O65">
            <v>145396422</v>
          </cell>
          <cell r="P65">
            <v>6268902</v>
          </cell>
          <cell r="Q65">
            <v>3355926</v>
          </cell>
          <cell r="R65">
            <v>-301676</v>
          </cell>
          <cell r="S65">
            <v>-774806</v>
          </cell>
          <cell r="T65">
            <v>6828036</v>
          </cell>
          <cell r="U65" t="str">
            <v>AS471</v>
          </cell>
          <cell r="V65">
            <v>147413099</v>
          </cell>
          <cell r="W65">
            <v>7373637</v>
          </cell>
          <cell r="X65">
            <v>-624521</v>
          </cell>
          <cell r="Y65">
            <v>-280779</v>
          </cell>
          <cell r="Z65">
            <v>-1399327</v>
          </cell>
          <cell r="AA65">
            <v>6547257</v>
          </cell>
          <cell r="AB65">
            <v>-1399327</v>
          </cell>
        </row>
        <row r="66">
          <cell r="C66">
            <v>11044237</v>
          </cell>
          <cell r="D66" t="str">
            <v>CSSS du Sud-Ouest-Verdun</v>
          </cell>
          <cell r="F66" t="str">
            <v>AS471</v>
          </cell>
          <cell r="G66">
            <v>259698163</v>
          </cell>
          <cell r="I66">
            <v>725143</v>
          </cell>
          <cell r="J66" t="str">
            <v/>
          </cell>
          <cell r="L66">
            <v>-626422</v>
          </cell>
          <cell r="M66" t="str">
            <v/>
          </cell>
          <cell r="N66" t="str">
            <v>AS471</v>
          </cell>
          <cell r="O66">
            <v>264616126</v>
          </cell>
          <cell r="P66">
            <v>12878228</v>
          </cell>
          <cell r="Q66">
            <v>1755915</v>
          </cell>
          <cell r="R66">
            <v>122619</v>
          </cell>
          <cell r="S66">
            <v>-597507</v>
          </cell>
          <cell r="T66">
            <v>4398118</v>
          </cell>
          <cell r="U66" t="str">
            <v>AS471</v>
          </cell>
          <cell r="V66">
            <v>268612586</v>
          </cell>
          <cell r="W66">
            <v>12567898</v>
          </cell>
          <cell r="X66">
            <v>-1113328</v>
          </cell>
          <cell r="Y66">
            <v>175233</v>
          </cell>
          <cell r="Z66">
            <v>-1710835</v>
          </cell>
          <cell r="AA66">
            <v>4573351</v>
          </cell>
          <cell r="AB66">
            <v>-1710835</v>
          </cell>
        </row>
        <row r="67">
          <cell r="C67">
            <v>11044211</v>
          </cell>
          <cell r="D67" t="str">
            <v>CSSS de l'Ouest-de-l'Île</v>
          </cell>
          <cell r="F67" t="str">
            <v>AS471</v>
          </cell>
          <cell r="G67">
            <v>162286803</v>
          </cell>
          <cell r="I67">
            <v>-7255701</v>
          </cell>
          <cell r="J67" t="str">
            <v>R</v>
          </cell>
          <cell r="L67">
            <v>-21604914</v>
          </cell>
          <cell r="M67" t="str">
            <v>R</v>
          </cell>
          <cell r="N67" t="str">
            <v>AS471</v>
          </cell>
          <cell r="O67">
            <v>168056751</v>
          </cell>
          <cell r="P67">
            <v>12646381</v>
          </cell>
          <cell r="Q67">
            <v>-6533601</v>
          </cell>
          <cell r="R67">
            <v>523810</v>
          </cell>
          <cell r="S67">
            <v>-28138515</v>
          </cell>
          <cell r="T67">
            <v>1971186</v>
          </cell>
          <cell r="U67" t="str">
            <v>AS471</v>
          </cell>
          <cell r="V67">
            <v>177303185</v>
          </cell>
          <cell r="W67">
            <v>11725622</v>
          </cell>
          <cell r="X67">
            <v>-2694323</v>
          </cell>
          <cell r="Y67">
            <v>198902</v>
          </cell>
          <cell r="Z67">
            <v>-30832838</v>
          </cell>
          <cell r="AA67">
            <v>2170088</v>
          </cell>
          <cell r="AB67">
            <v>-30832838</v>
          </cell>
        </row>
        <row r="68">
          <cell r="C68">
            <v>11044229</v>
          </cell>
          <cell r="D68" t="str">
            <v>CSSS de Dorval-Lachine-Lasalle</v>
          </cell>
          <cell r="F68" t="str">
            <v>AS471</v>
          </cell>
          <cell r="G68">
            <v>154800279</v>
          </cell>
          <cell r="I68">
            <v>440825</v>
          </cell>
          <cell r="J68" t="str">
            <v/>
          </cell>
          <cell r="L68">
            <v>-428267</v>
          </cell>
          <cell r="M68" t="str">
            <v/>
          </cell>
          <cell r="N68" t="str">
            <v>AS471</v>
          </cell>
          <cell r="O68">
            <v>158214822</v>
          </cell>
          <cell r="P68">
            <v>8098086</v>
          </cell>
          <cell r="Q68">
            <v>77430</v>
          </cell>
          <cell r="R68">
            <v>195164</v>
          </cell>
          <cell r="S68">
            <v>-500139</v>
          </cell>
          <cell r="T68">
            <v>1824374</v>
          </cell>
          <cell r="U68" t="str">
            <v>AS471</v>
          </cell>
          <cell r="V68">
            <v>159903398</v>
          </cell>
          <cell r="W68">
            <v>9361152</v>
          </cell>
          <cell r="X68">
            <v>-883596</v>
          </cell>
          <cell r="Y68">
            <v>952609</v>
          </cell>
          <cell r="Z68">
            <v>-1383735</v>
          </cell>
          <cell r="AA68">
            <v>2776983</v>
          </cell>
          <cell r="AB68">
            <v>-1383735</v>
          </cell>
        </row>
        <row r="69">
          <cell r="C69">
            <v>11044245</v>
          </cell>
          <cell r="D69" t="str">
            <v>CSSS Cavendish</v>
          </cell>
          <cell r="F69" t="str">
            <v>AS471</v>
          </cell>
          <cell r="G69">
            <v>101983291</v>
          </cell>
          <cell r="I69">
            <v>0</v>
          </cell>
          <cell r="J69" t="str">
            <v/>
          </cell>
          <cell r="L69">
            <v>290482</v>
          </cell>
          <cell r="M69" t="str">
            <v/>
          </cell>
          <cell r="N69" t="str">
            <v>AS471</v>
          </cell>
          <cell r="O69">
            <v>103581102</v>
          </cell>
          <cell r="P69">
            <v>3816475</v>
          </cell>
          <cell r="Q69">
            <v>234174</v>
          </cell>
          <cell r="R69">
            <v>901</v>
          </cell>
          <cell r="S69">
            <v>377701</v>
          </cell>
          <cell r="T69">
            <v>1453454</v>
          </cell>
          <cell r="U69" t="str">
            <v>AS471</v>
          </cell>
          <cell r="V69">
            <v>105324138</v>
          </cell>
          <cell r="W69">
            <v>3585187</v>
          </cell>
          <cell r="X69">
            <v>762474</v>
          </cell>
          <cell r="Y69">
            <v>-32642</v>
          </cell>
          <cell r="Z69">
            <v>975853</v>
          </cell>
          <cell r="AA69">
            <v>1585134</v>
          </cell>
          <cell r="AB69">
            <v>1140175</v>
          </cell>
        </row>
        <row r="70">
          <cell r="C70">
            <v>11044252</v>
          </cell>
          <cell r="D70" t="str">
            <v>CSSS de la Montagne</v>
          </cell>
          <cell r="F70" t="str">
            <v>AS471</v>
          </cell>
          <cell r="G70">
            <v>102839344</v>
          </cell>
          <cell r="I70">
            <v>626386</v>
          </cell>
          <cell r="J70" t="str">
            <v/>
          </cell>
          <cell r="L70">
            <v>597832</v>
          </cell>
          <cell r="M70" t="str">
            <v/>
          </cell>
          <cell r="N70" t="str">
            <v>AS471</v>
          </cell>
          <cell r="O70">
            <v>106217640</v>
          </cell>
          <cell r="P70">
            <v>1890495</v>
          </cell>
          <cell r="Q70">
            <v>1015729</v>
          </cell>
          <cell r="R70">
            <v>-61463</v>
          </cell>
          <cell r="S70">
            <v>1613561</v>
          </cell>
          <cell r="T70">
            <v>-101412</v>
          </cell>
          <cell r="U70" t="str">
            <v>AS471</v>
          </cell>
          <cell r="V70">
            <v>110461989</v>
          </cell>
          <cell r="W70">
            <v>2043311</v>
          </cell>
          <cell r="X70">
            <v>693898</v>
          </cell>
          <cell r="Y70">
            <v>9172</v>
          </cell>
          <cell r="Z70">
            <v>2307459</v>
          </cell>
          <cell r="AA70">
            <v>-92240</v>
          </cell>
          <cell r="AB70">
            <v>2307459</v>
          </cell>
        </row>
        <row r="71">
          <cell r="C71">
            <v>11044260</v>
          </cell>
          <cell r="D71" t="str">
            <v>CSSS de Bordeaux-Cartierville-Saint-Laurent</v>
          </cell>
          <cell r="F71" t="str">
            <v>AS471</v>
          </cell>
          <cell r="G71">
            <v>145151687</v>
          </cell>
          <cell r="I71">
            <v>333</v>
          </cell>
          <cell r="J71" t="str">
            <v/>
          </cell>
          <cell r="L71">
            <v>1814161</v>
          </cell>
          <cell r="M71" t="str">
            <v/>
          </cell>
          <cell r="N71" t="str">
            <v>AS471</v>
          </cell>
          <cell r="O71">
            <v>148932465</v>
          </cell>
          <cell r="P71">
            <v>6011076</v>
          </cell>
          <cell r="Q71">
            <v>2535141</v>
          </cell>
          <cell r="R71">
            <v>-204543</v>
          </cell>
          <cell r="S71">
            <v>3710523</v>
          </cell>
          <cell r="T71">
            <v>779574</v>
          </cell>
          <cell r="U71" t="str">
            <v>AS471</v>
          </cell>
          <cell r="V71">
            <v>153232256</v>
          </cell>
          <cell r="W71">
            <v>7529919</v>
          </cell>
          <cell r="X71">
            <v>0</v>
          </cell>
          <cell r="Y71">
            <v>819080</v>
          </cell>
          <cell r="Z71">
            <v>391565</v>
          </cell>
          <cell r="AA71">
            <v>4917612</v>
          </cell>
          <cell r="AB71">
            <v>3710523</v>
          </cell>
        </row>
        <row r="72">
          <cell r="C72">
            <v>11044278</v>
          </cell>
          <cell r="D72" t="str">
            <v>CSSS d'Ahuntsic et Montréal-Nord</v>
          </cell>
          <cell r="F72" t="str">
            <v>AS471</v>
          </cell>
          <cell r="G72">
            <v>175263657</v>
          </cell>
          <cell r="I72">
            <v>548981</v>
          </cell>
          <cell r="J72" t="str">
            <v>R</v>
          </cell>
          <cell r="L72">
            <v>-706759</v>
          </cell>
          <cell r="M72" t="str">
            <v>R</v>
          </cell>
          <cell r="N72" t="str">
            <v>AS471</v>
          </cell>
          <cell r="O72">
            <v>180785852</v>
          </cell>
          <cell r="P72">
            <v>10145823</v>
          </cell>
          <cell r="Q72">
            <v>710487</v>
          </cell>
          <cell r="R72">
            <v>307737</v>
          </cell>
          <cell r="S72">
            <v>-609207</v>
          </cell>
          <cell r="T72">
            <v>2134289</v>
          </cell>
          <cell r="U72" t="str">
            <v>AS471</v>
          </cell>
          <cell r="V72">
            <v>185069238</v>
          </cell>
          <cell r="W72">
            <v>8360062</v>
          </cell>
          <cell r="X72">
            <v>-1374988</v>
          </cell>
          <cell r="Y72">
            <v>315792</v>
          </cell>
          <cell r="Z72">
            <v>-1984195</v>
          </cell>
          <cell r="AA72">
            <v>2450081</v>
          </cell>
          <cell r="AB72">
            <v>-1984195</v>
          </cell>
        </row>
        <row r="73">
          <cell r="C73">
            <v>11044294</v>
          </cell>
          <cell r="D73" t="str">
            <v>CSSS Jeanne-Mance</v>
          </cell>
          <cell r="F73" t="str">
            <v>AS471</v>
          </cell>
          <cell r="G73">
            <v>184103496</v>
          </cell>
          <cell r="I73">
            <v>3989776</v>
          </cell>
          <cell r="J73" t="str">
            <v/>
          </cell>
          <cell r="L73">
            <v>5667814</v>
          </cell>
          <cell r="M73" t="str">
            <v/>
          </cell>
          <cell r="N73" t="str">
            <v>AS471</v>
          </cell>
          <cell r="O73">
            <v>178632047</v>
          </cell>
          <cell r="P73">
            <v>8705587</v>
          </cell>
          <cell r="Q73">
            <v>1818408</v>
          </cell>
          <cell r="R73">
            <v>272362</v>
          </cell>
          <cell r="S73">
            <v>5974606</v>
          </cell>
          <cell r="T73">
            <v>7934710</v>
          </cell>
          <cell r="U73" t="str">
            <v>AS471</v>
          </cell>
          <cell r="V73">
            <v>179970584</v>
          </cell>
          <cell r="W73">
            <v>8063055</v>
          </cell>
          <cell r="X73">
            <v>-862619</v>
          </cell>
          <cell r="Y73">
            <v>-499239</v>
          </cell>
          <cell r="Z73">
            <v>4226477</v>
          </cell>
          <cell r="AA73">
            <v>8320981</v>
          </cell>
          <cell r="AB73">
            <v>5111987</v>
          </cell>
        </row>
        <row r="74">
          <cell r="C74">
            <v>11044302</v>
          </cell>
          <cell r="D74" t="str">
            <v>CSSS de Saint-Léonard et Saint-Michel</v>
          </cell>
          <cell r="F74" t="str">
            <v>AS471</v>
          </cell>
          <cell r="G74">
            <v>85047950</v>
          </cell>
          <cell r="I74">
            <v>-96647</v>
          </cell>
          <cell r="J74" t="str">
            <v/>
          </cell>
          <cell r="L74">
            <v>15874</v>
          </cell>
          <cell r="M74" t="str">
            <v/>
          </cell>
          <cell r="N74" t="str">
            <v>AS471</v>
          </cell>
          <cell r="O74">
            <v>89286324</v>
          </cell>
          <cell r="P74">
            <v>2318222</v>
          </cell>
          <cell r="Q74">
            <v>236643</v>
          </cell>
          <cell r="R74">
            <v>-17957</v>
          </cell>
          <cell r="S74">
            <v>20017</v>
          </cell>
          <cell r="T74">
            <v>280445</v>
          </cell>
          <cell r="U74" t="str">
            <v>AS471</v>
          </cell>
          <cell r="V74">
            <v>89958450</v>
          </cell>
          <cell r="W74">
            <v>2228504</v>
          </cell>
          <cell r="X74">
            <v>-1806350</v>
          </cell>
          <cell r="Y74">
            <v>-69504</v>
          </cell>
          <cell r="Z74">
            <v>-1786333</v>
          </cell>
          <cell r="AA74">
            <v>210941</v>
          </cell>
          <cell r="AB74">
            <v>-1786333</v>
          </cell>
        </row>
        <row r="75">
          <cell r="C75">
            <v>11044310</v>
          </cell>
          <cell r="D75" t="str">
            <v>CSSS Lucille-Teasdale</v>
          </cell>
          <cell r="F75" t="str">
            <v>AS471</v>
          </cell>
          <cell r="G75">
            <v>174202215</v>
          </cell>
          <cell r="I75">
            <v>2736882</v>
          </cell>
          <cell r="J75" t="str">
            <v/>
          </cell>
          <cell r="L75">
            <v>-318035</v>
          </cell>
          <cell r="M75" t="str">
            <v/>
          </cell>
          <cell r="N75" t="str">
            <v>AS471</v>
          </cell>
          <cell r="O75">
            <v>173291731</v>
          </cell>
          <cell r="P75">
            <v>10393529</v>
          </cell>
          <cell r="Q75">
            <v>1113031</v>
          </cell>
          <cell r="R75">
            <v>3869200</v>
          </cell>
          <cell r="S75">
            <v>794996</v>
          </cell>
          <cell r="T75">
            <v>5984296</v>
          </cell>
          <cell r="U75" t="str">
            <v>AS471</v>
          </cell>
          <cell r="V75">
            <v>180327430</v>
          </cell>
          <cell r="W75">
            <v>8587781</v>
          </cell>
          <cell r="X75">
            <v>5697622</v>
          </cell>
          <cell r="Y75">
            <v>1755913</v>
          </cell>
          <cell r="Z75">
            <v>2947622</v>
          </cell>
          <cell r="AA75">
            <v>11285205</v>
          </cell>
          <cell r="AB75">
            <v>6492618</v>
          </cell>
        </row>
        <row r="76">
          <cell r="C76">
            <v>11044328</v>
          </cell>
          <cell r="D76" t="str">
            <v>CSSS de la Pointe-de-l'Ile</v>
          </cell>
          <cell r="F76" t="str">
            <v>AS471</v>
          </cell>
          <cell r="G76">
            <v>108610776</v>
          </cell>
          <cell r="I76">
            <v>231209</v>
          </cell>
          <cell r="J76" t="str">
            <v/>
          </cell>
          <cell r="L76">
            <v>-268567</v>
          </cell>
          <cell r="M76" t="str">
            <v/>
          </cell>
          <cell r="N76" t="str">
            <v>AS471</v>
          </cell>
          <cell r="O76">
            <v>112959260</v>
          </cell>
          <cell r="P76">
            <v>6414500</v>
          </cell>
          <cell r="Q76">
            <v>760083</v>
          </cell>
          <cell r="R76">
            <v>331541</v>
          </cell>
          <cell r="S76">
            <v>-108484</v>
          </cell>
          <cell r="T76">
            <v>1387632</v>
          </cell>
          <cell r="U76" t="str">
            <v>AS471</v>
          </cell>
          <cell r="V76">
            <v>114575981</v>
          </cell>
          <cell r="W76">
            <v>4531677</v>
          </cell>
          <cell r="X76">
            <v>-3786714</v>
          </cell>
          <cell r="Y76">
            <v>260183</v>
          </cell>
          <cell r="Z76">
            <v>-3895198</v>
          </cell>
          <cell r="AA76">
            <v>1647815</v>
          </cell>
          <cell r="AB76">
            <v>-3895198</v>
          </cell>
        </row>
        <row r="77">
          <cell r="C77">
            <v>11044922</v>
          </cell>
          <cell r="D77" t="str">
            <v>CRDITED de Montréal</v>
          </cell>
          <cell r="F77" t="str">
            <v>AS471</v>
          </cell>
          <cell r="G77">
            <v>167875378</v>
          </cell>
          <cell r="I77">
            <v>40314</v>
          </cell>
          <cell r="J77" t="str">
            <v/>
          </cell>
          <cell r="L77">
            <v>920425</v>
          </cell>
          <cell r="M77" t="str">
            <v/>
          </cell>
          <cell r="N77" t="str">
            <v>AS471</v>
          </cell>
          <cell r="O77">
            <v>183457274</v>
          </cell>
          <cell r="P77">
            <v>1172401</v>
          </cell>
          <cell r="Q77">
            <v>2024774</v>
          </cell>
          <cell r="R77">
            <v>-92407</v>
          </cell>
          <cell r="S77">
            <v>2945199</v>
          </cell>
          <cell r="T77">
            <v>638605</v>
          </cell>
          <cell r="U77" t="str">
            <v>AS471</v>
          </cell>
          <cell r="V77">
            <v>177274523</v>
          </cell>
          <cell r="W77">
            <v>1185109</v>
          </cell>
          <cell r="X77">
            <v>659972</v>
          </cell>
          <cell r="Y77">
            <v>-33932</v>
          </cell>
          <cell r="Z77">
            <v>3605170</v>
          </cell>
          <cell r="AA77">
            <v>604673</v>
          </cell>
          <cell r="AB77">
            <v>3605171</v>
          </cell>
        </row>
        <row r="78">
          <cell r="C78">
            <v>11084464</v>
          </cell>
          <cell r="D78" t="str">
            <v>Centre soins prolongés Grace Dart</v>
          </cell>
          <cell r="F78" t="str">
            <v>AS471</v>
          </cell>
          <cell r="G78">
            <v>31472330</v>
          </cell>
          <cell r="I78">
            <v>-85023</v>
          </cell>
          <cell r="J78" t="str">
            <v/>
          </cell>
          <cell r="L78">
            <v>34265</v>
          </cell>
          <cell r="M78" t="str">
            <v/>
          </cell>
          <cell r="N78" t="str">
            <v>AS471</v>
          </cell>
          <cell r="O78">
            <v>31106380</v>
          </cell>
          <cell r="P78">
            <v>1272049</v>
          </cell>
          <cell r="Q78">
            <v>2024</v>
          </cell>
          <cell r="R78">
            <v>0</v>
          </cell>
          <cell r="S78">
            <v>36289</v>
          </cell>
          <cell r="T78">
            <v>65100</v>
          </cell>
          <cell r="U78" t="str">
            <v>AS471</v>
          </cell>
          <cell r="V78">
            <v>30707785</v>
          </cell>
          <cell r="W78">
            <v>1770677</v>
          </cell>
          <cell r="X78">
            <v>-93889</v>
          </cell>
          <cell r="Y78">
            <v>0</v>
          </cell>
          <cell r="Z78">
            <v>-57600</v>
          </cell>
          <cell r="AA78">
            <v>65100</v>
          </cell>
          <cell r="AB78">
            <v>-57600</v>
          </cell>
        </row>
        <row r="79">
          <cell r="C79">
            <v>11168606</v>
          </cell>
          <cell r="D79" t="str">
            <v>CR Constance-Lethbrdige</v>
          </cell>
          <cell r="F79" t="str">
            <v>AS471</v>
          </cell>
          <cell r="G79">
            <v>22194760</v>
          </cell>
          <cell r="I79">
            <v>138894</v>
          </cell>
          <cell r="J79" t="str">
            <v/>
          </cell>
          <cell r="L79">
            <v>818364</v>
          </cell>
          <cell r="M79" t="str">
            <v/>
          </cell>
          <cell r="N79" t="str">
            <v>AS471</v>
          </cell>
          <cell r="O79">
            <v>23347499</v>
          </cell>
          <cell r="P79">
            <v>755469</v>
          </cell>
          <cell r="Q79">
            <v>973960</v>
          </cell>
          <cell r="R79">
            <v>-77695</v>
          </cell>
          <cell r="S79">
            <v>947217</v>
          </cell>
          <cell r="T79">
            <v>2251465</v>
          </cell>
          <cell r="U79" t="str">
            <v>AS471</v>
          </cell>
          <cell r="V79">
            <v>23136056</v>
          </cell>
          <cell r="W79">
            <v>765083</v>
          </cell>
          <cell r="X79">
            <v>752178</v>
          </cell>
          <cell r="Y79">
            <v>-148579</v>
          </cell>
          <cell r="Z79">
            <v>1689793</v>
          </cell>
          <cell r="AA79">
            <v>2112488</v>
          </cell>
          <cell r="AB79">
            <v>1699395</v>
          </cell>
        </row>
        <row r="80">
          <cell r="C80">
            <v>12387692</v>
          </cell>
          <cell r="D80" t="str">
            <v>Institut Canadien-Polonais Bien-Être</v>
          </cell>
          <cell r="F80" t="str">
            <v>AS471</v>
          </cell>
          <cell r="G80">
            <v>8159201</v>
          </cell>
          <cell r="I80">
            <v>1857</v>
          </cell>
          <cell r="J80" t="str">
            <v/>
          </cell>
          <cell r="L80">
            <v>361353</v>
          </cell>
          <cell r="M80" t="str">
            <v/>
          </cell>
          <cell r="N80" t="str">
            <v>AS471</v>
          </cell>
          <cell r="O80">
            <v>8596558</v>
          </cell>
          <cell r="P80">
            <v>584991</v>
          </cell>
          <cell r="Q80">
            <v>529906</v>
          </cell>
          <cell r="R80">
            <v>0</v>
          </cell>
          <cell r="S80">
            <v>891259</v>
          </cell>
          <cell r="T80">
            <v>90070</v>
          </cell>
          <cell r="U80" t="str">
            <v>AS471</v>
          </cell>
          <cell r="V80">
            <v>8700021</v>
          </cell>
          <cell r="W80">
            <v>627988</v>
          </cell>
          <cell r="X80">
            <v>-173425</v>
          </cell>
          <cell r="Y80">
            <v>0</v>
          </cell>
          <cell r="Z80">
            <v>717834</v>
          </cell>
          <cell r="AA80">
            <v>90070</v>
          </cell>
          <cell r="AB80">
            <v>717834</v>
          </cell>
        </row>
        <row r="81">
          <cell r="C81">
            <v>12420774</v>
          </cell>
          <cell r="D81" t="str">
            <v>Hôpital Santa Cabrini</v>
          </cell>
          <cell r="F81" t="str">
            <v>AS471</v>
          </cell>
          <cell r="G81">
            <v>124500701</v>
          </cell>
          <cell r="I81">
            <v>415909</v>
          </cell>
          <cell r="J81" t="str">
            <v>R</v>
          </cell>
          <cell r="L81">
            <v>-10983359</v>
          </cell>
          <cell r="M81" t="str">
            <v>R</v>
          </cell>
          <cell r="N81" t="str">
            <v>AS471</v>
          </cell>
          <cell r="O81">
            <v>125300074</v>
          </cell>
          <cell r="P81">
            <v>7019394</v>
          </cell>
          <cell r="Q81">
            <v>36320</v>
          </cell>
          <cell r="R81">
            <v>15942</v>
          </cell>
          <cell r="S81">
            <v>-10283055</v>
          </cell>
          <cell r="T81">
            <v>106574</v>
          </cell>
          <cell r="U81" t="str">
            <v>AS471</v>
          </cell>
          <cell r="V81">
            <v>126247304</v>
          </cell>
          <cell r="W81">
            <v>7146541</v>
          </cell>
          <cell r="X81">
            <v>-845305</v>
          </cell>
          <cell r="Y81">
            <v>15300</v>
          </cell>
          <cell r="Z81">
            <v>-11177224</v>
          </cell>
          <cell r="AA81">
            <v>121874</v>
          </cell>
          <cell r="AB81">
            <v>-11128360</v>
          </cell>
        </row>
        <row r="82">
          <cell r="C82">
            <v>12431656</v>
          </cell>
          <cell r="D82" t="str">
            <v>Institut Cardiologie de Montréal</v>
          </cell>
          <cell r="F82" t="str">
            <v>AS471</v>
          </cell>
          <cell r="G82">
            <v>219973001</v>
          </cell>
          <cell r="I82">
            <v>341285</v>
          </cell>
          <cell r="J82" t="str">
            <v>R</v>
          </cell>
          <cell r="L82">
            <v>-5163291</v>
          </cell>
          <cell r="M82" t="str">
            <v>R</v>
          </cell>
          <cell r="N82" t="str">
            <v>AS471</v>
          </cell>
          <cell r="O82">
            <v>210854215</v>
          </cell>
          <cell r="P82">
            <v>26999427</v>
          </cell>
          <cell r="Q82">
            <v>2197877</v>
          </cell>
          <cell r="R82">
            <v>-2158438</v>
          </cell>
          <cell r="S82">
            <v>-5693238</v>
          </cell>
          <cell r="T82">
            <v>21511763</v>
          </cell>
          <cell r="U82" t="str">
            <v>AS471</v>
          </cell>
          <cell r="V82">
            <v>206323025</v>
          </cell>
          <cell r="W82">
            <v>22792144</v>
          </cell>
          <cell r="X82">
            <v>670137</v>
          </cell>
          <cell r="Y82">
            <v>-3645175</v>
          </cell>
          <cell r="Z82">
            <v>-6265424</v>
          </cell>
          <cell r="AA82">
            <v>1332974</v>
          </cell>
          <cell r="AB82">
            <v>-5023101</v>
          </cell>
        </row>
        <row r="83">
          <cell r="C83">
            <v>12475976</v>
          </cell>
          <cell r="D83" t="str">
            <v>Hôpital Sacré-Coeur de Montréal</v>
          </cell>
          <cell r="F83" t="str">
            <v>AS471</v>
          </cell>
          <cell r="G83">
            <v>343447115</v>
          </cell>
          <cell r="I83">
            <v>1267240</v>
          </cell>
          <cell r="J83" t="str">
            <v/>
          </cell>
          <cell r="L83">
            <v>-33189825</v>
          </cell>
          <cell r="M83" t="str">
            <v/>
          </cell>
          <cell r="N83" t="str">
            <v>AS471</v>
          </cell>
          <cell r="O83">
            <v>346830063</v>
          </cell>
          <cell r="P83">
            <v>18188102</v>
          </cell>
          <cell r="Q83">
            <v>-2019028</v>
          </cell>
          <cell r="R83">
            <v>-1277197</v>
          </cell>
          <cell r="S83">
            <v>-35208853</v>
          </cell>
          <cell r="T83">
            <v>495925</v>
          </cell>
          <cell r="U83" t="str">
            <v>AS471</v>
          </cell>
          <cell r="V83">
            <v>353122207</v>
          </cell>
          <cell r="W83">
            <v>20217371</v>
          </cell>
          <cell r="X83">
            <v>-1574601</v>
          </cell>
          <cell r="Y83">
            <v>309842</v>
          </cell>
          <cell r="Z83">
            <v>-36783454</v>
          </cell>
          <cell r="AA83">
            <v>805767</v>
          </cell>
          <cell r="AB83">
            <v>-36783454</v>
          </cell>
        </row>
        <row r="84">
          <cell r="C84">
            <v>11044740</v>
          </cell>
          <cell r="D84" t="str">
            <v>Institut de réadaptation Gingras-Lindsay de Montréal</v>
          </cell>
          <cell r="F84" t="str">
            <v>AS471</v>
          </cell>
          <cell r="G84">
            <v>51482335</v>
          </cell>
          <cell r="I84">
            <v>-299424</v>
          </cell>
          <cell r="J84" t="str">
            <v/>
          </cell>
          <cell r="L84">
            <v>-141299</v>
          </cell>
          <cell r="M84" t="str">
            <v/>
          </cell>
          <cell r="N84" t="str">
            <v>AS471</v>
          </cell>
          <cell r="O84">
            <v>52663485</v>
          </cell>
          <cell r="P84">
            <v>5530593</v>
          </cell>
          <cell r="Q84">
            <v>-213612</v>
          </cell>
          <cell r="R84">
            <v>0</v>
          </cell>
          <cell r="S84">
            <v>-354911</v>
          </cell>
          <cell r="T84">
            <v>203862</v>
          </cell>
          <cell r="U84" t="str">
            <v>AS471</v>
          </cell>
          <cell r="V84">
            <v>49529392</v>
          </cell>
          <cell r="W84">
            <v>5688725</v>
          </cell>
          <cell r="X84">
            <v>-2909808</v>
          </cell>
          <cell r="Y84">
            <v>0</v>
          </cell>
          <cell r="Z84">
            <v>-3264719</v>
          </cell>
          <cell r="AA84">
            <v>203862</v>
          </cell>
          <cell r="AB84">
            <v>-3264719</v>
          </cell>
        </row>
        <row r="85">
          <cell r="C85">
            <v>12582292</v>
          </cell>
          <cell r="D85" t="str">
            <v>Centre Miriam</v>
          </cell>
          <cell r="F85" t="str">
            <v>AS471</v>
          </cell>
          <cell r="G85">
            <v>28722572</v>
          </cell>
          <cell r="I85">
            <v>398</v>
          </cell>
          <cell r="J85" t="str">
            <v>R</v>
          </cell>
          <cell r="L85">
            <v>134126</v>
          </cell>
          <cell r="M85" t="str">
            <v>R</v>
          </cell>
          <cell r="N85" t="str">
            <v>AS471</v>
          </cell>
          <cell r="O85">
            <v>30511696</v>
          </cell>
          <cell r="P85">
            <v>395893</v>
          </cell>
          <cell r="Q85">
            <v>313536</v>
          </cell>
          <cell r="R85">
            <v>-98657</v>
          </cell>
          <cell r="S85">
            <v>447662</v>
          </cell>
          <cell r="T85">
            <v>443894</v>
          </cell>
          <cell r="U85" t="str">
            <v>AS471</v>
          </cell>
          <cell r="V85">
            <v>30412014</v>
          </cell>
          <cell r="W85">
            <v>560194</v>
          </cell>
          <cell r="X85">
            <v>-343970</v>
          </cell>
          <cell r="Y85">
            <v>-98657</v>
          </cell>
          <cell r="Z85">
            <v>103692</v>
          </cell>
          <cell r="AA85">
            <v>345237</v>
          </cell>
          <cell r="AB85">
            <v>103692</v>
          </cell>
        </row>
        <row r="86">
          <cell r="C86">
            <v>12599213</v>
          </cell>
          <cell r="D86" t="str">
            <v>CUSM</v>
          </cell>
          <cell r="F86" t="str">
            <v>AS471</v>
          </cell>
          <cell r="G86">
            <v>1064536370</v>
          </cell>
          <cell r="I86">
            <v>-72512652</v>
          </cell>
          <cell r="J86" t="str">
            <v>R</v>
          </cell>
          <cell r="K86">
            <v>0</v>
          </cell>
          <cell r="L86">
            <v>-143961563</v>
          </cell>
          <cell r="M86" t="str">
            <v>R</v>
          </cell>
          <cell r="N86" t="str">
            <v>AS471</v>
          </cell>
          <cell r="O86">
            <v>1058863947</v>
          </cell>
          <cell r="P86">
            <v>58862413</v>
          </cell>
          <cell r="Q86">
            <v>-13160236</v>
          </cell>
          <cell r="R86">
            <v>777861</v>
          </cell>
          <cell r="S86">
            <v>-161229602</v>
          </cell>
          <cell r="T86">
            <v>4081139</v>
          </cell>
          <cell r="U86" t="str">
            <v>AS471</v>
          </cell>
          <cell r="V86">
            <v>1075434310</v>
          </cell>
          <cell r="W86">
            <v>102437564</v>
          </cell>
          <cell r="X86">
            <v>-926991</v>
          </cell>
          <cell r="Y86">
            <v>294333</v>
          </cell>
          <cell r="Z86">
            <v>-159536957</v>
          </cell>
          <cell r="AA86">
            <v>76947149</v>
          </cell>
          <cell r="AB86">
            <v>-162156593</v>
          </cell>
        </row>
        <row r="87">
          <cell r="C87">
            <v>12685608</v>
          </cell>
          <cell r="D87" t="str">
            <v>Hôpital Général Juif Sir M.B.Davis</v>
          </cell>
          <cell r="F87" t="str">
            <v>AS471</v>
          </cell>
          <cell r="G87">
            <v>424375533</v>
          </cell>
          <cell r="I87">
            <v>-9579360</v>
          </cell>
          <cell r="J87" t="str">
            <v/>
          </cell>
          <cell r="L87">
            <v>-51156204</v>
          </cell>
          <cell r="M87" t="str">
            <v/>
          </cell>
          <cell r="N87" t="str">
            <v>AS471</v>
          </cell>
          <cell r="O87">
            <v>425785168</v>
          </cell>
          <cell r="P87">
            <v>28067628</v>
          </cell>
          <cell r="Q87">
            <v>-14884239</v>
          </cell>
          <cell r="R87">
            <v>1272890</v>
          </cell>
          <cell r="S87">
            <v>-66040443</v>
          </cell>
          <cell r="T87">
            <v>979750</v>
          </cell>
          <cell r="U87" t="str">
            <v>AS471</v>
          </cell>
          <cell r="V87">
            <v>436220210</v>
          </cell>
          <cell r="W87">
            <v>34074703</v>
          </cell>
          <cell r="X87">
            <v>-1219727</v>
          </cell>
          <cell r="Y87">
            <v>-441582</v>
          </cell>
          <cell r="Z87">
            <v>-67260169</v>
          </cell>
          <cell r="AA87">
            <v>538168</v>
          </cell>
          <cell r="AB87">
            <v>-67260170</v>
          </cell>
        </row>
        <row r="88">
          <cell r="C88">
            <v>12694659</v>
          </cell>
          <cell r="D88" t="str">
            <v>CHU Sainte-Justine</v>
          </cell>
          <cell r="F88" t="str">
            <v>AS471</v>
          </cell>
          <cell r="G88">
            <v>405363463</v>
          </cell>
          <cell r="I88">
            <v>1373405</v>
          </cell>
          <cell r="J88" t="str">
            <v/>
          </cell>
          <cell r="L88">
            <v>-8136255</v>
          </cell>
          <cell r="M88" t="str">
            <v/>
          </cell>
          <cell r="N88" t="str">
            <v>AS471</v>
          </cell>
          <cell r="O88">
            <v>404911381</v>
          </cell>
          <cell r="P88">
            <v>27474148</v>
          </cell>
          <cell r="Q88">
            <v>55931</v>
          </cell>
          <cell r="R88">
            <v>1278037</v>
          </cell>
          <cell r="S88">
            <v>-8080324</v>
          </cell>
          <cell r="T88">
            <v>4511119</v>
          </cell>
          <cell r="U88" t="str">
            <v>AS471</v>
          </cell>
          <cell r="V88">
            <v>418206364</v>
          </cell>
          <cell r="W88">
            <v>30942458</v>
          </cell>
          <cell r="X88">
            <v>107532</v>
          </cell>
          <cell r="Y88">
            <v>869775</v>
          </cell>
          <cell r="Z88">
            <v>-7972792</v>
          </cell>
          <cell r="AA88">
            <v>5380894</v>
          </cell>
          <cell r="AB88">
            <v>-7972792</v>
          </cell>
        </row>
        <row r="89">
          <cell r="C89">
            <v>12745725</v>
          </cell>
          <cell r="D89" t="str">
            <v>CH de St.Mary</v>
          </cell>
          <cell r="F89" t="str">
            <v>AS471</v>
          </cell>
          <cell r="G89">
            <v>137109335</v>
          </cell>
          <cell r="I89">
            <v>-4666287</v>
          </cell>
          <cell r="J89" t="str">
            <v/>
          </cell>
          <cell r="L89">
            <v>-20725198</v>
          </cell>
          <cell r="M89" t="str">
            <v/>
          </cell>
          <cell r="N89" t="str">
            <v>AS471</v>
          </cell>
          <cell r="O89">
            <v>138858648</v>
          </cell>
          <cell r="P89">
            <v>6891772</v>
          </cell>
          <cell r="Q89">
            <v>-5384627</v>
          </cell>
          <cell r="R89">
            <v>59054</v>
          </cell>
          <cell r="S89">
            <v>-26109825</v>
          </cell>
          <cell r="T89">
            <v>131925</v>
          </cell>
          <cell r="U89" t="str">
            <v>AS471</v>
          </cell>
          <cell r="V89">
            <v>139217859</v>
          </cell>
          <cell r="W89">
            <v>7033487</v>
          </cell>
          <cell r="X89">
            <v>-7746591</v>
          </cell>
          <cell r="Y89">
            <v>-6523</v>
          </cell>
          <cell r="Z89">
            <v>-33856412</v>
          </cell>
          <cell r="AA89">
            <v>125402</v>
          </cell>
          <cell r="AB89">
            <v>-33856416</v>
          </cell>
        </row>
        <row r="90">
          <cell r="C90">
            <v>12797577</v>
          </cell>
          <cell r="D90" t="str">
            <v>Institut Philippe-Pinel de Montréal</v>
          </cell>
          <cell r="F90" t="str">
            <v>AS471</v>
          </cell>
          <cell r="G90">
            <v>57552665</v>
          </cell>
          <cell r="I90">
            <v>315668</v>
          </cell>
          <cell r="J90" t="str">
            <v>R</v>
          </cell>
          <cell r="L90">
            <v>-6684697</v>
          </cell>
          <cell r="M90" t="str">
            <v>R</v>
          </cell>
          <cell r="N90" t="str">
            <v>AS471</v>
          </cell>
          <cell r="O90">
            <v>54507681</v>
          </cell>
          <cell r="P90">
            <v>1764125</v>
          </cell>
          <cell r="Q90">
            <v>-3724919</v>
          </cell>
          <cell r="R90">
            <v>0</v>
          </cell>
          <cell r="S90">
            <v>-10409616</v>
          </cell>
          <cell r="T90">
            <v>0</v>
          </cell>
          <cell r="U90" t="str">
            <v>AS471</v>
          </cell>
          <cell r="V90">
            <v>53944626</v>
          </cell>
          <cell r="W90">
            <v>1582326</v>
          </cell>
          <cell r="X90">
            <v>-2506131</v>
          </cell>
          <cell r="Y90">
            <v>0</v>
          </cell>
          <cell r="Z90">
            <v>-12915747</v>
          </cell>
          <cell r="AA90">
            <v>0</v>
          </cell>
          <cell r="AB90">
            <v>-12915747</v>
          </cell>
        </row>
        <row r="91">
          <cell r="C91">
            <v>12806592</v>
          </cell>
          <cell r="D91" t="str">
            <v>Hôpital Rivière-des-Prairies</v>
          </cell>
          <cell r="F91" t="str">
            <v>AS471</v>
          </cell>
          <cell r="G91">
            <v>48258329</v>
          </cell>
          <cell r="I91">
            <v>784808</v>
          </cell>
          <cell r="J91" t="str">
            <v/>
          </cell>
          <cell r="L91">
            <v>1004712</v>
          </cell>
          <cell r="M91" t="str">
            <v/>
          </cell>
          <cell r="N91" t="str">
            <v>AS471</v>
          </cell>
          <cell r="O91">
            <v>47719645</v>
          </cell>
          <cell r="P91">
            <v>2400413</v>
          </cell>
          <cell r="Q91">
            <v>1976096</v>
          </cell>
          <cell r="R91">
            <v>338531</v>
          </cell>
          <cell r="S91">
            <v>2480808</v>
          </cell>
          <cell r="T91">
            <v>2004357</v>
          </cell>
          <cell r="U91" t="str">
            <v>AS471</v>
          </cell>
          <cell r="V91">
            <v>45216492</v>
          </cell>
          <cell r="W91">
            <v>2772541</v>
          </cell>
          <cell r="X91">
            <v>-44613</v>
          </cell>
          <cell r="Y91">
            <v>491175</v>
          </cell>
          <cell r="Z91">
            <v>2436195</v>
          </cell>
          <cell r="AA91">
            <v>2495532</v>
          </cell>
          <cell r="AB91">
            <v>2436195</v>
          </cell>
        </row>
        <row r="92">
          <cell r="C92">
            <v>12848230</v>
          </cell>
          <cell r="D92" t="str">
            <v>Institut Raymond-Dewar</v>
          </cell>
          <cell r="F92" t="str">
            <v>AS471</v>
          </cell>
          <cell r="G92">
            <v>17110265</v>
          </cell>
          <cell r="I92">
            <v>1723</v>
          </cell>
          <cell r="J92" t="str">
            <v/>
          </cell>
          <cell r="L92">
            <v>248124</v>
          </cell>
          <cell r="M92" t="str">
            <v/>
          </cell>
          <cell r="N92" t="str">
            <v>AS471</v>
          </cell>
          <cell r="O92">
            <v>17174556</v>
          </cell>
          <cell r="P92">
            <v>157214</v>
          </cell>
          <cell r="Q92">
            <v>107706</v>
          </cell>
          <cell r="R92">
            <v>-43765</v>
          </cell>
          <cell r="S92">
            <v>355830</v>
          </cell>
          <cell r="T92">
            <v>36747</v>
          </cell>
          <cell r="U92" t="str">
            <v>AS471</v>
          </cell>
          <cell r="V92">
            <v>16831500</v>
          </cell>
          <cell r="W92">
            <v>110686</v>
          </cell>
          <cell r="X92">
            <v>-437938</v>
          </cell>
          <cell r="Y92">
            <v>-28571</v>
          </cell>
          <cell r="Z92">
            <v>-82108</v>
          </cell>
          <cell r="AA92">
            <v>8176</v>
          </cell>
          <cell r="AB92">
            <v>-82108</v>
          </cell>
        </row>
        <row r="93">
          <cell r="C93">
            <v>12892303</v>
          </cell>
          <cell r="D93" t="str">
            <v>Hôpital Chinois de Montréal</v>
          </cell>
          <cell r="F93" t="str">
            <v>AS471</v>
          </cell>
          <cell r="G93">
            <v>10416066</v>
          </cell>
          <cell r="I93">
            <v>-102803</v>
          </cell>
          <cell r="J93" t="str">
            <v/>
          </cell>
          <cell r="L93">
            <v>356326</v>
          </cell>
          <cell r="M93" t="str">
            <v/>
          </cell>
          <cell r="N93" t="str">
            <v>AS471</v>
          </cell>
          <cell r="O93">
            <v>10629635</v>
          </cell>
          <cell r="P93">
            <v>1254844</v>
          </cell>
          <cell r="Q93">
            <v>-359885</v>
          </cell>
          <cell r="R93">
            <v>0</v>
          </cell>
          <cell r="S93">
            <v>-3559</v>
          </cell>
          <cell r="T93">
            <v>3323220</v>
          </cell>
          <cell r="U93" t="str">
            <v>AS471</v>
          </cell>
          <cell r="V93">
            <v>10327386</v>
          </cell>
          <cell r="W93">
            <v>1230633</v>
          </cell>
          <cell r="X93">
            <v>-1270985</v>
          </cell>
          <cell r="Y93">
            <v>0</v>
          </cell>
          <cell r="Z93">
            <v>-1274544</v>
          </cell>
          <cell r="AA93">
            <v>3323220</v>
          </cell>
          <cell r="AB93">
            <v>-1274544</v>
          </cell>
        </row>
        <row r="94">
          <cell r="C94">
            <v>12934659</v>
          </cell>
          <cell r="D94" t="str">
            <v>Hôpital Maisonneuve-Rosemont</v>
          </cell>
          <cell r="F94" t="str">
            <v>AS471</v>
          </cell>
          <cell r="G94">
            <v>419038811</v>
          </cell>
          <cell r="I94">
            <v>-1619791</v>
          </cell>
          <cell r="J94" t="str">
            <v>R</v>
          </cell>
          <cell r="L94">
            <v>-28639538</v>
          </cell>
          <cell r="M94" t="str">
            <v>R</v>
          </cell>
          <cell r="N94" t="str">
            <v>AS471</v>
          </cell>
          <cell r="O94">
            <v>420955151</v>
          </cell>
          <cell r="P94">
            <v>23909684</v>
          </cell>
          <cell r="Q94">
            <v>-3468521</v>
          </cell>
          <cell r="R94">
            <v>-889074</v>
          </cell>
          <cell r="S94">
            <v>-32108059</v>
          </cell>
          <cell r="T94">
            <v>3340175</v>
          </cell>
          <cell r="U94" t="str">
            <v>AS471</v>
          </cell>
          <cell r="V94">
            <v>431620105</v>
          </cell>
          <cell r="W94">
            <v>33677921</v>
          </cell>
          <cell r="X94">
            <v>-3676094</v>
          </cell>
          <cell r="Y94">
            <v>2289511</v>
          </cell>
          <cell r="Z94">
            <v>-36242912</v>
          </cell>
          <cell r="AA94">
            <v>6088445</v>
          </cell>
          <cell r="AB94">
            <v>-35784153</v>
          </cell>
        </row>
        <row r="95">
          <cell r="C95">
            <v>13080791</v>
          </cell>
          <cell r="D95" t="str">
            <v>CR de l'Ouest de Montréal</v>
          </cell>
          <cell r="F95" t="str">
            <v>AS471</v>
          </cell>
          <cell r="G95">
            <v>49150860</v>
          </cell>
          <cell r="I95">
            <v>73539</v>
          </cell>
          <cell r="J95" t="str">
            <v/>
          </cell>
          <cell r="L95">
            <v>154834</v>
          </cell>
          <cell r="M95" t="str">
            <v/>
          </cell>
          <cell r="N95" t="str">
            <v>AS471</v>
          </cell>
          <cell r="O95">
            <v>50894399</v>
          </cell>
          <cell r="P95">
            <v>564718</v>
          </cell>
          <cell r="Q95">
            <v>419021</v>
          </cell>
          <cell r="R95">
            <v>66997</v>
          </cell>
          <cell r="S95">
            <v>882608</v>
          </cell>
          <cell r="T95">
            <v>182205</v>
          </cell>
          <cell r="U95" t="str">
            <v>AS471</v>
          </cell>
          <cell r="V95">
            <v>52777742</v>
          </cell>
          <cell r="W95">
            <v>492376</v>
          </cell>
          <cell r="X95">
            <v>98720</v>
          </cell>
          <cell r="Y95">
            <v>-29482</v>
          </cell>
          <cell r="Z95">
            <v>981328</v>
          </cell>
          <cell r="AA95">
            <v>152723</v>
          </cell>
          <cell r="AB95">
            <v>981328</v>
          </cell>
        </row>
        <row r="96">
          <cell r="C96">
            <v>13146477</v>
          </cell>
          <cell r="D96" t="str">
            <v>CH gériatrique Maimonides</v>
          </cell>
          <cell r="F96" t="str">
            <v>AS471</v>
          </cell>
          <cell r="G96">
            <v>40950454</v>
          </cell>
          <cell r="I96">
            <v>-137504</v>
          </cell>
          <cell r="J96" t="str">
            <v/>
          </cell>
          <cell r="L96">
            <v>-1018568</v>
          </cell>
          <cell r="M96" t="str">
            <v/>
          </cell>
          <cell r="N96" t="str">
            <v>AS471</v>
          </cell>
          <cell r="O96">
            <v>41304791</v>
          </cell>
          <cell r="P96">
            <v>1943933</v>
          </cell>
          <cell r="Q96">
            <v>191</v>
          </cell>
          <cell r="R96">
            <v>4638</v>
          </cell>
          <cell r="S96">
            <v>-1018384</v>
          </cell>
          <cell r="T96">
            <v>452928</v>
          </cell>
          <cell r="U96" t="str">
            <v>AS471</v>
          </cell>
          <cell r="V96">
            <v>41081252</v>
          </cell>
          <cell r="W96">
            <v>2057096</v>
          </cell>
          <cell r="X96">
            <v>-92717</v>
          </cell>
          <cell r="Y96">
            <v>4779</v>
          </cell>
          <cell r="Z96">
            <v>-1111101</v>
          </cell>
          <cell r="AA96">
            <v>457707</v>
          </cell>
          <cell r="AB96">
            <v>-1111101</v>
          </cell>
        </row>
        <row r="97">
          <cell r="C97">
            <v>11044625</v>
          </cell>
          <cell r="D97" t="str">
            <v>Les centre de la jeunesse et de la famille Bathshaw</v>
          </cell>
          <cell r="F97" t="str">
            <v>AS471</v>
          </cell>
          <cell r="G97">
            <v>86173350</v>
          </cell>
          <cell r="I97">
            <v>2862697</v>
          </cell>
          <cell r="J97" t="str">
            <v/>
          </cell>
          <cell r="L97">
            <v>7279369</v>
          </cell>
          <cell r="M97" t="str">
            <v/>
          </cell>
          <cell r="N97" t="str">
            <v>AS471</v>
          </cell>
          <cell r="O97">
            <v>93823101</v>
          </cell>
          <cell r="P97">
            <v>4035827</v>
          </cell>
          <cell r="Q97">
            <v>9499748</v>
          </cell>
          <cell r="R97">
            <v>-388395</v>
          </cell>
          <cell r="S97">
            <v>13970826</v>
          </cell>
          <cell r="T97">
            <v>4855639</v>
          </cell>
          <cell r="U97" t="str">
            <v>AS471</v>
          </cell>
          <cell r="V97">
            <v>90934511</v>
          </cell>
          <cell r="W97">
            <v>3843896</v>
          </cell>
          <cell r="X97">
            <v>5320542</v>
          </cell>
          <cell r="Y97">
            <v>636391</v>
          </cell>
          <cell r="Z97">
            <v>11589338</v>
          </cell>
          <cell r="AA97">
            <v>13194060</v>
          </cell>
          <cell r="AB97">
            <v>19291368</v>
          </cell>
        </row>
        <row r="98">
          <cell r="C98">
            <v>13469796</v>
          </cell>
          <cell r="D98" t="str">
            <v>Hôpital Mont-Sinaï</v>
          </cell>
          <cell r="F98" t="str">
            <v>AS471</v>
          </cell>
          <cell r="G98">
            <v>13772019</v>
          </cell>
          <cell r="I98">
            <v>180</v>
          </cell>
          <cell r="J98" t="str">
            <v/>
          </cell>
          <cell r="L98">
            <v>-158485</v>
          </cell>
          <cell r="M98" t="str">
            <v/>
          </cell>
          <cell r="N98" t="str">
            <v>AS471</v>
          </cell>
          <cell r="O98">
            <v>13510584</v>
          </cell>
          <cell r="P98">
            <v>1489024</v>
          </cell>
          <cell r="Q98">
            <v>676</v>
          </cell>
          <cell r="R98">
            <v>9485</v>
          </cell>
          <cell r="S98">
            <v>-157809</v>
          </cell>
          <cell r="T98">
            <v>1028810</v>
          </cell>
          <cell r="U98" t="str">
            <v>AS471</v>
          </cell>
          <cell r="V98">
            <v>13627690</v>
          </cell>
          <cell r="W98">
            <v>1437499</v>
          </cell>
          <cell r="X98">
            <v>620</v>
          </cell>
          <cell r="Y98">
            <v>14745</v>
          </cell>
          <cell r="Z98">
            <v>-157189</v>
          </cell>
          <cell r="AA98">
            <v>1043555</v>
          </cell>
          <cell r="AB98">
            <v>-157189</v>
          </cell>
        </row>
        <row r="99">
          <cell r="C99">
            <v>13504659</v>
          </cell>
          <cell r="D99" t="str">
            <v>CR Lucie-Bruneau</v>
          </cell>
          <cell r="F99" t="str">
            <v>AS471</v>
          </cell>
          <cell r="G99">
            <v>37066895</v>
          </cell>
          <cell r="I99">
            <v>550567</v>
          </cell>
          <cell r="J99" t="str">
            <v/>
          </cell>
          <cell r="L99">
            <v>685871</v>
          </cell>
          <cell r="M99" t="str">
            <v/>
          </cell>
          <cell r="N99" t="str">
            <v>AS471</v>
          </cell>
          <cell r="O99">
            <v>39383835</v>
          </cell>
          <cell r="P99">
            <v>858208</v>
          </cell>
          <cell r="Q99">
            <v>1877672</v>
          </cell>
          <cell r="R99">
            <v>-122890</v>
          </cell>
          <cell r="S99">
            <v>2563543</v>
          </cell>
          <cell r="T99">
            <v>1753963</v>
          </cell>
          <cell r="U99" t="str">
            <v>AS471</v>
          </cell>
          <cell r="V99">
            <v>36151831</v>
          </cell>
          <cell r="W99">
            <v>880173</v>
          </cell>
          <cell r="X99">
            <v>-961759</v>
          </cell>
          <cell r="Y99">
            <v>-117343</v>
          </cell>
          <cell r="Z99">
            <v>1601784</v>
          </cell>
          <cell r="AA99">
            <v>1636620</v>
          </cell>
          <cell r="AB99">
            <v>1601784</v>
          </cell>
        </row>
        <row r="100">
          <cell r="C100">
            <v>13727060</v>
          </cell>
          <cell r="D100" t="str">
            <v>Hôpital Douglas</v>
          </cell>
          <cell r="F100" t="str">
            <v>AS471</v>
          </cell>
          <cell r="G100">
            <v>132366158</v>
          </cell>
          <cell r="I100">
            <v>2446408</v>
          </cell>
          <cell r="J100" t="str">
            <v/>
          </cell>
          <cell r="L100">
            <v>2842783</v>
          </cell>
          <cell r="M100" t="str">
            <v/>
          </cell>
          <cell r="N100" t="str">
            <v>AS471</v>
          </cell>
          <cell r="O100">
            <v>135282915</v>
          </cell>
          <cell r="P100">
            <v>7658741</v>
          </cell>
          <cell r="Q100">
            <v>-1121800</v>
          </cell>
          <cell r="R100">
            <v>-213273</v>
          </cell>
          <cell r="S100">
            <v>1622710</v>
          </cell>
          <cell r="T100">
            <v>1634166</v>
          </cell>
          <cell r="U100" t="str">
            <v>AS471</v>
          </cell>
          <cell r="V100">
            <v>133765696</v>
          </cell>
          <cell r="W100">
            <v>6697183</v>
          </cell>
          <cell r="X100">
            <v>-2082045</v>
          </cell>
          <cell r="Y100">
            <v>-283901</v>
          </cell>
          <cell r="Z100">
            <v>-459335</v>
          </cell>
          <cell r="AA100">
            <v>1350265</v>
          </cell>
          <cell r="AB100">
            <v>-459335</v>
          </cell>
        </row>
        <row r="101">
          <cell r="C101">
            <v>13793781</v>
          </cell>
          <cell r="D101" t="str">
            <v>CHSLD Juif de Montréal</v>
          </cell>
          <cell r="F101" t="str">
            <v>AS471</v>
          </cell>
          <cell r="G101">
            <v>28135157</v>
          </cell>
          <cell r="I101">
            <v>-647056</v>
          </cell>
          <cell r="J101" t="str">
            <v/>
          </cell>
          <cell r="L101">
            <v>-671747</v>
          </cell>
          <cell r="M101" t="str">
            <v/>
          </cell>
          <cell r="N101" t="str">
            <v>AS471</v>
          </cell>
          <cell r="O101">
            <v>28360467</v>
          </cell>
          <cell r="P101">
            <v>2085623</v>
          </cell>
          <cell r="Q101">
            <v>0</v>
          </cell>
          <cell r="R101">
            <v>8037</v>
          </cell>
          <cell r="S101">
            <v>-671747</v>
          </cell>
          <cell r="T101">
            <v>995173</v>
          </cell>
          <cell r="U101" t="str">
            <v>AS471</v>
          </cell>
          <cell r="V101">
            <v>28074721</v>
          </cell>
          <cell r="W101">
            <v>2116842</v>
          </cell>
          <cell r="X101">
            <v>0</v>
          </cell>
          <cell r="Y101">
            <v>13554</v>
          </cell>
          <cell r="Z101">
            <v>-671747</v>
          </cell>
          <cell r="AA101">
            <v>1008727</v>
          </cell>
          <cell r="AB101">
            <v>-671747</v>
          </cell>
        </row>
        <row r="102">
          <cell r="C102">
            <v>15103666</v>
          </cell>
          <cell r="D102" t="str">
            <v>Institut Universitaire Gériatrie Montréal</v>
          </cell>
          <cell r="F102" t="str">
            <v>AS471</v>
          </cell>
          <cell r="G102">
            <v>60900470</v>
          </cell>
          <cell r="I102">
            <v>-99700</v>
          </cell>
          <cell r="J102" t="str">
            <v/>
          </cell>
          <cell r="L102">
            <v>139734</v>
          </cell>
          <cell r="M102" t="str">
            <v/>
          </cell>
          <cell r="N102" t="str">
            <v>AS471</v>
          </cell>
          <cell r="O102">
            <v>61082298</v>
          </cell>
          <cell r="P102">
            <v>4034664</v>
          </cell>
          <cell r="Q102">
            <v>121296</v>
          </cell>
          <cell r="R102">
            <v>80301</v>
          </cell>
          <cell r="S102">
            <v>261030</v>
          </cell>
          <cell r="T102">
            <v>2763299</v>
          </cell>
          <cell r="U102" t="str">
            <v>AS471</v>
          </cell>
          <cell r="V102">
            <v>61613490</v>
          </cell>
          <cell r="W102">
            <v>3935199</v>
          </cell>
          <cell r="X102">
            <v>-647433</v>
          </cell>
          <cell r="Y102">
            <v>83027</v>
          </cell>
          <cell r="Z102">
            <v>-386403</v>
          </cell>
          <cell r="AA102">
            <v>2846326</v>
          </cell>
          <cell r="AB102">
            <v>-386403</v>
          </cell>
        </row>
        <row r="103">
          <cell r="C103">
            <v>11042314</v>
          </cell>
          <cell r="D103" t="str">
            <v>CJ de l'Outaouais</v>
          </cell>
          <cell r="F103" t="str">
            <v>AS471</v>
          </cell>
          <cell r="G103">
            <v>47544275</v>
          </cell>
          <cell r="I103">
            <v>-224565</v>
          </cell>
          <cell r="J103" t="str">
            <v/>
          </cell>
          <cell r="L103">
            <v>961632</v>
          </cell>
          <cell r="M103" t="str">
            <v/>
          </cell>
          <cell r="N103" t="str">
            <v>AS471</v>
          </cell>
          <cell r="O103">
            <v>49138745</v>
          </cell>
          <cell r="P103">
            <v>698843</v>
          </cell>
          <cell r="Q103">
            <v>-108599</v>
          </cell>
          <cell r="R103">
            <v>43232</v>
          </cell>
          <cell r="S103">
            <v>853033</v>
          </cell>
          <cell r="T103">
            <v>512458</v>
          </cell>
          <cell r="U103" t="str">
            <v>AS471</v>
          </cell>
          <cell r="V103">
            <v>50650717</v>
          </cell>
          <cell r="W103">
            <v>793876</v>
          </cell>
          <cell r="X103">
            <v>-343292</v>
          </cell>
          <cell r="Y103">
            <v>46182</v>
          </cell>
          <cell r="Z103">
            <v>509741</v>
          </cell>
          <cell r="AA103">
            <v>558640</v>
          </cell>
          <cell r="AB103">
            <v>509741</v>
          </cell>
        </row>
        <row r="104">
          <cell r="C104">
            <v>11043023</v>
          </cell>
          <cell r="D104" t="str">
            <v>CSSS du Pontiac</v>
          </cell>
          <cell r="F104" t="str">
            <v>AS471</v>
          </cell>
          <cell r="G104">
            <v>36419205</v>
          </cell>
          <cell r="I104">
            <v>-847</v>
          </cell>
          <cell r="J104" t="str">
            <v/>
          </cell>
          <cell r="L104">
            <v>-560350</v>
          </cell>
          <cell r="M104" t="str">
            <v/>
          </cell>
          <cell r="N104" t="str">
            <v>AS471</v>
          </cell>
          <cell r="O104">
            <v>37384976</v>
          </cell>
          <cell r="P104">
            <v>3678238</v>
          </cell>
          <cell r="Q104">
            <v>-96230</v>
          </cell>
          <cell r="R104">
            <v>41729</v>
          </cell>
          <cell r="S104">
            <v>-656580</v>
          </cell>
          <cell r="T104">
            <v>61922</v>
          </cell>
          <cell r="U104" t="str">
            <v>AS471</v>
          </cell>
          <cell r="V104">
            <v>37496184</v>
          </cell>
          <cell r="W104">
            <v>4739365</v>
          </cell>
          <cell r="X104">
            <v>-517728</v>
          </cell>
          <cell r="Y104">
            <v>40810</v>
          </cell>
          <cell r="Z104">
            <v>-1174308</v>
          </cell>
          <cell r="AA104">
            <v>102732</v>
          </cell>
          <cell r="AB104">
            <v>-1174308</v>
          </cell>
        </row>
        <row r="105">
          <cell r="C105">
            <v>11043510</v>
          </cell>
          <cell r="D105" t="str">
            <v>CSSS de la Vallée-de-la-Gatineau</v>
          </cell>
          <cell r="F105" t="str">
            <v>AS471</v>
          </cell>
          <cell r="G105">
            <v>37886552</v>
          </cell>
          <cell r="I105">
            <v>-114042</v>
          </cell>
          <cell r="J105" t="str">
            <v/>
          </cell>
          <cell r="L105">
            <v>-1746244</v>
          </cell>
          <cell r="M105" t="str">
            <v/>
          </cell>
          <cell r="N105" t="str">
            <v>AS471</v>
          </cell>
          <cell r="O105">
            <v>38651057</v>
          </cell>
          <cell r="P105">
            <v>2266866</v>
          </cell>
          <cell r="Q105">
            <v>-577950</v>
          </cell>
          <cell r="R105">
            <v>-369236</v>
          </cell>
          <cell r="S105">
            <v>-2576551</v>
          </cell>
          <cell r="T105">
            <v>931469</v>
          </cell>
          <cell r="U105" t="str">
            <v>AS471</v>
          </cell>
          <cell r="V105">
            <v>40164156</v>
          </cell>
          <cell r="W105">
            <v>2692717</v>
          </cell>
          <cell r="X105">
            <v>-1157369</v>
          </cell>
          <cell r="Y105">
            <v>167925</v>
          </cell>
          <cell r="Z105">
            <v>-3733920</v>
          </cell>
          <cell r="AA105">
            <v>1099394</v>
          </cell>
          <cell r="AB105">
            <v>-3733920</v>
          </cell>
        </row>
        <row r="106">
          <cell r="C106">
            <v>11044401</v>
          </cell>
          <cell r="D106" t="str">
            <v>CSSS des Collines</v>
          </cell>
          <cell r="F106" t="str">
            <v>AS471</v>
          </cell>
          <cell r="G106">
            <v>20854021</v>
          </cell>
          <cell r="I106">
            <v>110214</v>
          </cell>
          <cell r="J106" t="str">
            <v>R</v>
          </cell>
          <cell r="L106">
            <v>-1304568</v>
          </cell>
          <cell r="M106" t="str">
            <v>R</v>
          </cell>
          <cell r="N106" t="str">
            <v>AS471</v>
          </cell>
          <cell r="O106">
            <v>21640301</v>
          </cell>
          <cell r="P106">
            <v>969875</v>
          </cell>
          <cell r="Q106">
            <v>-109420</v>
          </cell>
          <cell r="R106">
            <v>-20588</v>
          </cell>
          <cell r="S106">
            <v>-1388163</v>
          </cell>
          <cell r="T106">
            <v>108630</v>
          </cell>
          <cell r="U106" t="str">
            <v>AS471</v>
          </cell>
          <cell r="V106">
            <v>21486054</v>
          </cell>
          <cell r="W106">
            <v>1056641</v>
          </cell>
          <cell r="X106">
            <v>-958422</v>
          </cell>
          <cell r="Y106">
            <v>60605</v>
          </cell>
          <cell r="Z106">
            <v>-2346585</v>
          </cell>
          <cell r="AA106">
            <v>169235</v>
          </cell>
          <cell r="AB106">
            <v>-2346585</v>
          </cell>
        </row>
        <row r="107">
          <cell r="C107">
            <v>11044419</v>
          </cell>
          <cell r="D107" t="str">
            <v>CSSS de Gatineau</v>
          </cell>
          <cell r="F107" t="str">
            <v>AS471</v>
          </cell>
          <cell r="G107">
            <v>413558969</v>
          </cell>
          <cell r="I107">
            <v>-7201065</v>
          </cell>
          <cell r="J107" t="str">
            <v/>
          </cell>
          <cell r="L107">
            <v>-29904743</v>
          </cell>
          <cell r="M107" t="str">
            <v/>
          </cell>
          <cell r="N107" t="str">
            <v>AS471</v>
          </cell>
          <cell r="O107">
            <v>422657782</v>
          </cell>
          <cell r="P107">
            <v>22269834</v>
          </cell>
          <cell r="Q107">
            <v>-5107409</v>
          </cell>
          <cell r="R107">
            <v>-317748</v>
          </cell>
          <cell r="S107">
            <v>-35061714</v>
          </cell>
          <cell r="T107">
            <v>2887502</v>
          </cell>
          <cell r="U107" t="str">
            <v>AS471</v>
          </cell>
          <cell r="V107">
            <v>424077761</v>
          </cell>
          <cell r="W107">
            <v>23209760</v>
          </cell>
          <cell r="X107">
            <v>-7860224</v>
          </cell>
          <cell r="Y107">
            <v>-123001</v>
          </cell>
          <cell r="Z107">
            <v>-42954852</v>
          </cell>
          <cell r="AA107">
            <v>2797415</v>
          </cell>
          <cell r="AB107">
            <v>-42921938</v>
          </cell>
        </row>
        <row r="108">
          <cell r="C108">
            <v>11044427</v>
          </cell>
          <cell r="D108" t="str">
            <v>CSSS de Papineau</v>
          </cell>
          <cell r="F108" t="str">
            <v>AS471</v>
          </cell>
          <cell r="G108">
            <v>65357960</v>
          </cell>
          <cell r="I108">
            <v>-2156073</v>
          </cell>
          <cell r="J108" t="str">
            <v/>
          </cell>
          <cell r="L108">
            <v>-11413271</v>
          </cell>
          <cell r="M108" t="str">
            <v/>
          </cell>
          <cell r="N108" t="str">
            <v>AS471</v>
          </cell>
          <cell r="O108">
            <v>68963610</v>
          </cell>
          <cell r="P108">
            <v>4203353</v>
          </cell>
          <cell r="Q108">
            <v>-2250300</v>
          </cell>
          <cell r="R108">
            <v>9527</v>
          </cell>
          <cell r="S108">
            <v>-13663571</v>
          </cell>
          <cell r="T108">
            <v>246638</v>
          </cell>
          <cell r="U108" t="str">
            <v>AS471</v>
          </cell>
          <cell r="V108">
            <v>70007886</v>
          </cell>
          <cell r="W108">
            <v>4671067</v>
          </cell>
          <cell r="X108">
            <v>-3961348</v>
          </cell>
          <cell r="Y108">
            <v>136393</v>
          </cell>
          <cell r="Z108">
            <v>-18923974</v>
          </cell>
          <cell r="AA108">
            <v>383031</v>
          </cell>
          <cell r="AB108">
            <v>-17624919</v>
          </cell>
        </row>
        <row r="109">
          <cell r="C109">
            <v>12788907</v>
          </cell>
          <cell r="D109" t="str">
            <v>Pavillon du Parc</v>
          </cell>
          <cell r="F109" t="str">
            <v>AS471</v>
          </cell>
          <cell r="G109">
            <v>35007448</v>
          </cell>
          <cell r="I109">
            <v>16127</v>
          </cell>
          <cell r="J109" t="str">
            <v/>
          </cell>
          <cell r="L109">
            <v>1250502</v>
          </cell>
          <cell r="M109" t="str">
            <v/>
          </cell>
          <cell r="N109" t="str">
            <v>AS471</v>
          </cell>
          <cell r="O109">
            <v>38881049</v>
          </cell>
          <cell r="P109">
            <v>1200654</v>
          </cell>
          <cell r="Q109">
            <v>27012</v>
          </cell>
          <cell r="R109">
            <v>422905</v>
          </cell>
          <cell r="S109">
            <v>1264868</v>
          </cell>
          <cell r="T109">
            <v>502963</v>
          </cell>
          <cell r="U109" t="str">
            <v>AS471</v>
          </cell>
          <cell r="V109">
            <v>38995325</v>
          </cell>
          <cell r="W109">
            <v>697775</v>
          </cell>
          <cell r="X109">
            <v>-40589</v>
          </cell>
          <cell r="Y109">
            <v>-20927</v>
          </cell>
          <cell r="Z109">
            <v>1224279</v>
          </cell>
          <cell r="AA109">
            <v>482036</v>
          </cell>
          <cell r="AB109">
            <v>1224279</v>
          </cell>
        </row>
        <row r="110">
          <cell r="C110">
            <v>14707475</v>
          </cell>
          <cell r="D110" t="str">
            <v>Centre de réadaptation en dépendance de l'Outaouais</v>
          </cell>
          <cell r="F110" t="str">
            <v>AS471</v>
          </cell>
          <cell r="G110">
            <v>6103694</v>
          </cell>
          <cell r="I110">
            <v>-113878</v>
          </cell>
          <cell r="J110" t="str">
            <v/>
          </cell>
          <cell r="L110">
            <v>474864</v>
          </cell>
          <cell r="M110" t="str">
            <v/>
          </cell>
          <cell r="N110" t="str">
            <v>AS471</v>
          </cell>
          <cell r="O110">
            <v>6186152</v>
          </cell>
          <cell r="P110">
            <v>144754</v>
          </cell>
          <cell r="Q110">
            <v>-140082</v>
          </cell>
          <cell r="R110">
            <v>-5574</v>
          </cell>
          <cell r="S110">
            <v>300551</v>
          </cell>
          <cell r="T110">
            <v>28657</v>
          </cell>
          <cell r="U110" t="str">
            <v>AS471</v>
          </cell>
          <cell r="V110">
            <v>6413580</v>
          </cell>
          <cell r="W110">
            <v>213146</v>
          </cell>
          <cell r="X110">
            <v>9620</v>
          </cell>
          <cell r="Y110">
            <v>-5746</v>
          </cell>
          <cell r="Z110">
            <v>310171</v>
          </cell>
          <cell r="AA110">
            <v>22911</v>
          </cell>
          <cell r="AB110">
            <v>310171</v>
          </cell>
        </row>
        <row r="111">
          <cell r="C111">
            <v>18438945</v>
          </cell>
          <cell r="D111" t="str">
            <v>Centre régional réadaptation Ressourse</v>
          </cell>
          <cell r="F111" t="str">
            <v>AS471</v>
          </cell>
          <cell r="G111">
            <v>22111298</v>
          </cell>
          <cell r="I111">
            <v>-221488</v>
          </cell>
          <cell r="J111" t="str">
            <v/>
          </cell>
          <cell r="L111">
            <v>1044511</v>
          </cell>
          <cell r="M111" t="str">
            <v/>
          </cell>
          <cell r="N111" t="str">
            <v>AS471</v>
          </cell>
          <cell r="O111">
            <v>22393286</v>
          </cell>
          <cell r="P111">
            <v>470868</v>
          </cell>
          <cell r="Q111">
            <v>152704</v>
          </cell>
          <cell r="R111">
            <v>-31025</v>
          </cell>
          <cell r="S111">
            <v>951115</v>
          </cell>
          <cell r="T111">
            <v>277300</v>
          </cell>
          <cell r="U111" t="str">
            <v>AS471</v>
          </cell>
          <cell r="V111">
            <v>22424982</v>
          </cell>
          <cell r="W111">
            <v>360511</v>
          </cell>
          <cell r="X111">
            <v>-487219</v>
          </cell>
          <cell r="Y111">
            <v>-27969</v>
          </cell>
          <cell r="Z111">
            <v>463896</v>
          </cell>
          <cell r="AA111">
            <v>249331</v>
          </cell>
          <cell r="AB111">
            <v>463896</v>
          </cell>
        </row>
        <row r="112">
          <cell r="C112">
            <v>11042694</v>
          </cell>
          <cell r="D112" t="str">
            <v>CJ Abitibi-Témiscamingue</v>
          </cell>
          <cell r="F112" t="str">
            <v>AS471</v>
          </cell>
          <cell r="G112">
            <v>46811712</v>
          </cell>
          <cell r="I112">
            <v>1684889</v>
          </cell>
          <cell r="J112" t="str">
            <v>R</v>
          </cell>
          <cell r="L112">
            <v>5333000</v>
          </cell>
          <cell r="M112" t="str">
            <v>R</v>
          </cell>
          <cell r="N112" t="str">
            <v>AS471</v>
          </cell>
          <cell r="O112">
            <v>45669145</v>
          </cell>
          <cell r="P112">
            <v>728285</v>
          </cell>
          <cell r="Q112">
            <v>677750</v>
          </cell>
          <cell r="R112">
            <v>0</v>
          </cell>
          <cell r="S112">
            <v>6588222</v>
          </cell>
          <cell r="T112">
            <v>81997</v>
          </cell>
          <cell r="U112" t="str">
            <v>AS471</v>
          </cell>
          <cell r="V112">
            <v>48538199</v>
          </cell>
          <cell r="W112">
            <v>765535</v>
          </cell>
          <cell r="X112">
            <v>493575</v>
          </cell>
          <cell r="Y112">
            <v>0</v>
          </cell>
          <cell r="Z112">
            <v>7081797</v>
          </cell>
          <cell r="AA112">
            <v>81997</v>
          </cell>
          <cell r="AB112">
            <v>7081797</v>
          </cell>
        </row>
        <row r="113">
          <cell r="C113">
            <v>11044906</v>
          </cell>
          <cell r="D113" t="str">
            <v>CSSS du Témiscamingue</v>
          </cell>
          <cell r="F113" t="str">
            <v>AS471</v>
          </cell>
          <cell r="G113">
            <v>40005668</v>
          </cell>
          <cell r="I113">
            <v>-490056</v>
          </cell>
          <cell r="J113" t="str">
            <v/>
          </cell>
          <cell r="L113">
            <v>457580</v>
          </cell>
          <cell r="M113" t="str">
            <v/>
          </cell>
          <cell r="N113" t="str">
            <v>AS471</v>
          </cell>
          <cell r="O113">
            <v>40414333</v>
          </cell>
          <cell r="P113">
            <v>2380107</v>
          </cell>
          <cell r="Q113">
            <v>337732</v>
          </cell>
          <cell r="R113">
            <v>68079</v>
          </cell>
          <cell r="S113">
            <v>776828</v>
          </cell>
          <cell r="T113">
            <v>177194</v>
          </cell>
          <cell r="U113" t="str">
            <v>AS471</v>
          </cell>
          <cell r="V113">
            <v>40839952</v>
          </cell>
          <cell r="W113">
            <v>2091209</v>
          </cell>
          <cell r="X113">
            <v>-388996</v>
          </cell>
          <cell r="Y113">
            <v>30025</v>
          </cell>
          <cell r="Z113">
            <v>23392</v>
          </cell>
          <cell r="AA113">
            <v>571659</v>
          </cell>
          <cell r="AB113">
            <v>387832</v>
          </cell>
        </row>
        <row r="114">
          <cell r="C114">
            <v>11043353</v>
          </cell>
          <cell r="D114" t="str">
            <v>CSSS des Aurores Boréales</v>
          </cell>
          <cell r="F114" t="str">
            <v>AS471</v>
          </cell>
          <cell r="G114">
            <v>51812483</v>
          </cell>
          <cell r="I114">
            <v>784814</v>
          </cell>
          <cell r="J114" t="str">
            <v/>
          </cell>
          <cell r="L114">
            <v>1331261</v>
          </cell>
          <cell r="M114" t="str">
            <v/>
          </cell>
          <cell r="N114" t="str">
            <v>AS471</v>
          </cell>
          <cell r="O114">
            <v>51917178</v>
          </cell>
          <cell r="P114">
            <v>3038785</v>
          </cell>
          <cell r="Q114">
            <v>-127638</v>
          </cell>
          <cell r="R114">
            <v>0</v>
          </cell>
          <cell r="S114">
            <v>1203623</v>
          </cell>
          <cell r="T114">
            <v>11257</v>
          </cell>
          <cell r="U114" t="str">
            <v>AS471</v>
          </cell>
          <cell r="V114">
            <v>52252060</v>
          </cell>
          <cell r="W114">
            <v>3843150</v>
          </cell>
          <cell r="X114">
            <v>-1922682</v>
          </cell>
          <cell r="Y114">
            <v>0</v>
          </cell>
          <cell r="Z114">
            <v>-719059</v>
          </cell>
          <cell r="AA114">
            <v>11257</v>
          </cell>
          <cell r="AB114">
            <v>-719059</v>
          </cell>
        </row>
        <row r="115">
          <cell r="C115">
            <v>11044468</v>
          </cell>
          <cell r="D115" t="str">
            <v>CSSS les Eskers de l'Abitibi</v>
          </cell>
          <cell r="F115" t="str">
            <v>AS471</v>
          </cell>
          <cell r="G115">
            <v>67184638</v>
          </cell>
          <cell r="I115">
            <v>-72436</v>
          </cell>
          <cell r="J115" t="str">
            <v>R</v>
          </cell>
          <cell r="L115">
            <v>13290</v>
          </cell>
          <cell r="M115" t="str">
            <v>R</v>
          </cell>
          <cell r="N115" t="str">
            <v>AS471</v>
          </cell>
          <cell r="O115">
            <v>68730251</v>
          </cell>
          <cell r="P115">
            <v>3494168</v>
          </cell>
          <cell r="Q115">
            <v>-71117</v>
          </cell>
          <cell r="R115">
            <v>0</v>
          </cell>
          <cell r="S115">
            <v>90529</v>
          </cell>
          <cell r="T115">
            <v>75927</v>
          </cell>
          <cell r="U115" t="str">
            <v>AS471</v>
          </cell>
          <cell r="V115">
            <v>69402527</v>
          </cell>
          <cell r="W115">
            <v>3554133</v>
          </cell>
          <cell r="X115">
            <v>-29190</v>
          </cell>
          <cell r="Y115">
            <v>0</v>
          </cell>
          <cell r="Z115">
            <v>61339</v>
          </cell>
          <cell r="AA115">
            <v>75927</v>
          </cell>
          <cell r="AB115">
            <v>61339</v>
          </cell>
        </row>
        <row r="116">
          <cell r="C116">
            <v>11044476</v>
          </cell>
          <cell r="D116" t="str">
            <v>CSSS de Rouyn-Noranda</v>
          </cell>
          <cell r="F116" t="str">
            <v>AS471</v>
          </cell>
          <cell r="G116">
            <v>84877745</v>
          </cell>
          <cell r="I116">
            <v>56596</v>
          </cell>
          <cell r="J116" t="str">
            <v/>
          </cell>
          <cell r="L116">
            <v>-1471542</v>
          </cell>
          <cell r="M116" t="str">
            <v/>
          </cell>
          <cell r="N116" t="str">
            <v>AS471</v>
          </cell>
          <cell r="O116">
            <v>86821430</v>
          </cell>
          <cell r="P116">
            <v>5704215</v>
          </cell>
          <cell r="Q116">
            <v>1554</v>
          </cell>
          <cell r="R116">
            <v>258692</v>
          </cell>
          <cell r="S116">
            <v>-1469832</v>
          </cell>
          <cell r="T116">
            <v>717495</v>
          </cell>
          <cell r="U116" t="str">
            <v>AS471</v>
          </cell>
          <cell r="V116">
            <v>87686991</v>
          </cell>
          <cell r="W116">
            <v>6058291</v>
          </cell>
          <cell r="X116">
            <v>-1079466</v>
          </cell>
          <cell r="Y116">
            <v>554281</v>
          </cell>
          <cell r="Z116">
            <v>-2549298</v>
          </cell>
          <cell r="AA116">
            <v>1271776</v>
          </cell>
          <cell r="AB116">
            <v>-2549298</v>
          </cell>
        </row>
        <row r="117">
          <cell r="C117">
            <v>11044484</v>
          </cell>
          <cell r="D117" t="str">
            <v>CSSS de la Vallée-de-l'Or</v>
          </cell>
          <cell r="F117" t="str">
            <v>AS471</v>
          </cell>
          <cell r="G117">
            <v>88442486</v>
          </cell>
          <cell r="I117">
            <v>-3272431</v>
          </cell>
          <cell r="J117" t="str">
            <v>R</v>
          </cell>
          <cell r="L117">
            <v>-9338372</v>
          </cell>
          <cell r="M117" t="str">
            <v>R</v>
          </cell>
          <cell r="N117" t="str">
            <v>AS471</v>
          </cell>
          <cell r="O117">
            <v>91883024</v>
          </cell>
          <cell r="P117">
            <v>5874443</v>
          </cell>
          <cell r="Q117">
            <v>-5142583</v>
          </cell>
          <cell r="R117">
            <v>-18382</v>
          </cell>
          <cell r="S117">
            <v>-14480955</v>
          </cell>
          <cell r="T117">
            <v>89430</v>
          </cell>
          <cell r="U117" t="str">
            <v>AS471</v>
          </cell>
          <cell r="V117">
            <v>92041193</v>
          </cell>
          <cell r="W117">
            <v>8769532</v>
          </cell>
          <cell r="X117">
            <v>-4278622</v>
          </cell>
          <cell r="Y117">
            <v>0</v>
          </cell>
          <cell r="Z117">
            <v>-18759577</v>
          </cell>
          <cell r="AA117">
            <v>89430</v>
          </cell>
          <cell r="AB117">
            <v>-18759577</v>
          </cell>
        </row>
        <row r="118">
          <cell r="C118">
            <v>12469490</v>
          </cell>
          <cell r="D118" t="str">
            <v>Clair Foyer inc.</v>
          </cell>
          <cell r="F118" t="str">
            <v>AS471</v>
          </cell>
          <cell r="G118">
            <v>28826095</v>
          </cell>
          <cell r="I118">
            <v>207311</v>
          </cell>
          <cell r="J118" t="str">
            <v/>
          </cell>
          <cell r="L118">
            <v>1053446</v>
          </cell>
          <cell r="M118" t="str">
            <v/>
          </cell>
          <cell r="N118" t="str">
            <v>AS471</v>
          </cell>
          <cell r="O118">
            <v>29780560</v>
          </cell>
          <cell r="P118">
            <v>303376</v>
          </cell>
          <cell r="Q118">
            <v>595359</v>
          </cell>
          <cell r="R118">
            <v>-79972</v>
          </cell>
          <cell r="S118">
            <v>1543245</v>
          </cell>
          <cell r="T118">
            <v>613269</v>
          </cell>
          <cell r="U118" t="str">
            <v>AS471</v>
          </cell>
          <cell r="V118">
            <v>29894142</v>
          </cell>
          <cell r="W118">
            <v>318445</v>
          </cell>
          <cell r="X118">
            <v>503761</v>
          </cell>
          <cell r="Y118">
            <v>-56640</v>
          </cell>
          <cell r="Z118">
            <v>2047006</v>
          </cell>
          <cell r="AA118">
            <v>556629</v>
          </cell>
          <cell r="AB118">
            <v>2047006</v>
          </cell>
        </row>
        <row r="119">
          <cell r="C119">
            <v>12777694</v>
          </cell>
          <cell r="D119" t="str">
            <v>CR La Maison</v>
          </cell>
          <cell r="F119" t="str">
            <v>AS471</v>
          </cell>
          <cell r="G119">
            <v>15605447</v>
          </cell>
          <cell r="I119">
            <v>836314</v>
          </cell>
          <cell r="J119" t="str">
            <v/>
          </cell>
          <cell r="L119">
            <v>2529715</v>
          </cell>
          <cell r="M119" t="str">
            <v/>
          </cell>
          <cell r="N119" t="str">
            <v>AS471</v>
          </cell>
          <cell r="O119">
            <v>15997557</v>
          </cell>
          <cell r="P119">
            <v>489359</v>
          </cell>
          <cell r="Q119">
            <v>566159</v>
          </cell>
          <cell r="R119">
            <v>-14041</v>
          </cell>
          <cell r="S119">
            <v>2881700</v>
          </cell>
          <cell r="T119">
            <v>460505</v>
          </cell>
          <cell r="U119" t="str">
            <v>AS471</v>
          </cell>
          <cell r="V119">
            <v>16889222</v>
          </cell>
          <cell r="W119">
            <v>853615</v>
          </cell>
          <cell r="X119">
            <v>720837</v>
          </cell>
          <cell r="Y119">
            <v>-7274</v>
          </cell>
          <cell r="Z119">
            <v>2673893</v>
          </cell>
          <cell r="AA119">
            <v>1381875</v>
          </cell>
          <cell r="AB119">
            <v>3602537</v>
          </cell>
        </row>
        <row r="120">
          <cell r="C120">
            <v>16366114</v>
          </cell>
          <cell r="D120" t="str">
            <v>Centre Normand</v>
          </cell>
          <cell r="F120" t="str">
            <v>AS471</v>
          </cell>
          <cell r="G120">
            <v>3267760</v>
          </cell>
          <cell r="I120">
            <v>84518</v>
          </cell>
          <cell r="J120" t="str">
            <v>R</v>
          </cell>
          <cell r="L120">
            <v>444526</v>
          </cell>
          <cell r="M120" t="str">
            <v>R</v>
          </cell>
          <cell r="N120" t="str">
            <v>AS471</v>
          </cell>
          <cell r="O120">
            <v>3315817</v>
          </cell>
          <cell r="P120">
            <v>120566</v>
          </cell>
          <cell r="Q120">
            <v>-32947</v>
          </cell>
          <cell r="R120">
            <v>0</v>
          </cell>
          <cell r="S120">
            <v>411579</v>
          </cell>
          <cell r="T120">
            <v>1</v>
          </cell>
          <cell r="U120" t="str">
            <v>AS471</v>
          </cell>
          <cell r="V120">
            <v>3215322</v>
          </cell>
          <cell r="W120">
            <v>82861</v>
          </cell>
          <cell r="X120">
            <v>6705</v>
          </cell>
          <cell r="Y120">
            <v>-3987</v>
          </cell>
          <cell r="Z120">
            <v>414297</v>
          </cell>
          <cell r="AA120">
            <v>1</v>
          </cell>
          <cell r="AB120">
            <v>418284</v>
          </cell>
        </row>
        <row r="121">
          <cell r="C121">
            <v>11042819</v>
          </cell>
          <cell r="D121" t="str">
            <v>CPR Côte-Nord</v>
          </cell>
          <cell r="F121" t="str">
            <v>AS471</v>
          </cell>
          <cell r="G121">
            <v>54598839</v>
          </cell>
          <cell r="I121">
            <v>1568715</v>
          </cell>
          <cell r="J121" t="str">
            <v/>
          </cell>
          <cell r="L121">
            <v>303435</v>
          </cell>
          <cell r="M121" t="str">
            <v/>
          </cell>
          <cell r="N121" t="str">
            <v>AS471</v>
          </cell>
          <cell r="O121">
            <v>54216743</v>
          </cell>
          <cell r="P121">
            <v>901475</v>
          </cell>
          <cell r="Q121">
            <v>396072</v>
          </cell>
          <cell r="R121">
            <v>-177222</v>
          </cell>
          <cell r="S121">
            <v>451173</v>
          </cell>
          <cell r="T121">
            <v>1470397</v>
          </cell>
          <cell r="U121" t="str">
            <v>AS471</v>
          </cell>
          <cell r="V121">
            <v>54185400</v>
          </cell>
          <cell r="W121">
            <v>1188865</v>
          </cell>
          <cell r="X121">
            <v>193162</v>
          </cell>
          <cell r="Y121">
            <v>-244537</v>
          </cell>
          <cell r="Z121">
            <v>269807</v>
          </cell>
          <cell r="AA121">
            <v>1600388</v>
          </cell>
          <cell r="AB121">
            <v>644335</v>
          </cell>
        </row>
        <row r="122">
          <cell r="C122">
            <v>11042835</v>
          </cell>
          <cell r="D122" t="str">
            <v>CSSS de la Minganie</v>
          </cell>
          <cell r="F122" t="str">
            <v>AS471</v>
          </cell>
          <cell r="G122">
            <v>23123860</v>
          </cell>
          <cell r="I122">
            <v>-465146</v>
          </cell>
          <cell r="J122" t="str">
            <v/>
          </cell>
          <cell r="L122">
            <v>-2974557</v>
          </cell>
          <cell r="M122" t="str">
            <v/>
          </cell>
          <cell r="N122" t="str">
            <v>AS471</v>
          </cell>
          <cell r="O122">
            <v>23641612</v>
          </cell>
          <cell r="P122">
            <v>1539636</v>
          </cell>
          <cell r="Q122">
            <v>-274644</v>
          </cell>
          <cell r="R122">
            <v>0</v>
          </cell>
          <cell r="S122">
            <v>-3249201</v>
          </cell>
          <cell r="T122">
            <v>252244</v>
          </cell>
          <cell r="U122" t="str">
            <v>AS471</v>
          </cell>
          <cell r="V122">
            <v>24106357</v>
          </cell>
          <cell r="W122">
            <v>1491510</v>
          </cell>
          <cell r="X122">
            <v>-941454</v>
          </cell>
          <cell r="Y122">
            <v>0</v>
          </cell>
          <cell r="Z122">
            <v>-4190655</v>
          </cell>
          <cell r="AA122">
            <v>252244</v>
          </cell>
          <cell r="AB122">
            <v>-4190655</v>
          </cell>
        </row>
        <row r="123">
          <cell r="C123">
            <v>11043262</v>
          </cell>
          <cell r="D123" t="str">
            <v>CSSS de Port-Cartier</v>
          </cell>
          <cell r="F123" t="str">
            <v>AS471</v>
          </cell>
          <cell r="G123">
            <v>14017012</v>
          </cell>
          <cell r="I123">
            <v>5670</v>
          </cell>
          <cell r="J123" t="str">
            <v/>
          </cell>
          <cell r="L123">
            <v>1109380</v>
          </cell>
          <cell r="M123" t="str">
            <v/>
          </cell>
          <cell r="N123" t="str">
            <v>AS471</v>
          </cell>
          <cell r="O123">
            <v>14335473</v>
          </cell>
          <cell r="P123">
            <v>296172</v>
          </cell>
          <cell r="Q123">
            <v>-48324</v>
          </cell>
          <cell r="R123">
            <v>-94</v>
          </cell>
          <cell r="S123">
            <v>1061056</v>
          </cell>
          <cell r="T123">
            <v>4964</v>
          </cell>
          <cell r="U123" t="str">
            <v>AS471</v>
          </cell>
          <cell r="V123">
            <v>14279276</v>
          </cell>
          <cell r="W123">
            <v>294886</v>
          </cell>
          <cell r="X123">
            <v>-92657</v>
          </cell>
          <cell r="Y123">
            <v>-229</v>
          </cell>
          <cell r="Z123">
            <v>968399</v>
          </cell>
          <cell r="AA123">
            <v>4735</v>
          </cell>
          <cell r="AB123">
            <v>968399</v>
          </cell>
        </row>
        <row r="124">
          <cell r="C124">
            <v>11043866</v>
          </cell>
          <cell r="D124" t="str">
            <v>CLSC Naskapi</v>
          </cell>
          <cell r="F124" t="str">
            <v>AS471</v>
          </cell>
          <cell r="G124">
            <v>4967072</v>
          </cell>
          <cell r="I124">
            <v>-25569</v>
          </cell>
          <cell r="J124" t="str">
            <v/>
          </cell>
          <cell r="L124">
            <v>-794077</v>
          </cell>
          <cell r="M124" t="str">
            <v/>
          </cell>
          <cell r="N124" t="str">
            <v>AS471</v>
          </cell>
          <cell r="O124">
            <v>5064826</v>
          </cell>
          <cell r="P124">
            <v>128250</v>
          </cell>
          <cell r="Q124">
            <v>18028</v>
          </cell>
          <cell r="R124">
            <v>-18375</v>
          </cell>
          <cell r="S124">
            <v>-776049</v>
          </cell>
          <cell r="T124">
            <v>79856</v>
          </cell>
          <cell r="U124" t="str">
            <v>AS471</v>
          </cell>
          <cell r="V124">
            <v>5105051</v>
          </cell>
          <cell r="W124">
            <v>121679</v>
          </cell>
          <cell r="X124">
            <v>-186698</v>
          </cell>
          <cell r="Y124">
            <v>-20533</v>
          </cell>
          <cell r="Z124">
            <v>-962747</v>
          </cell>
          <cell r="AA124">
            <v>59323</v>
          </cell>
          <cell r="AB124">
            <v>-962747</v>
          </cell>
        </row>
        <row r="125">
          <cell r="C125">
            <v>11045036</v>
          </cell>
          <cell r="D125" t="str">
            <v>CSSS HCN Manicouagan</v>
          </cell>
          <cell r="F125" t="str">
            <v>as471</v>
          </cell>
          <cell r="G125">
            <v>99646464</v>
          </cell>
          <cell r="H125">
            <v>0</v>
          </cell>
          <cell r="I125">
            <v>228001</v>
          </cell>
          <cell r="J125" t="e">
            <v>#VALUE!</v>
          </cell>
          <cell r="K125">
            <v>0</v>
          </cell>
          <cell r="L125">
            <v>-555284</v>
          </cell>
          <cell r="N125" t="str">
            <v>AS471</v>
          </cell>
          <cell r="O125">
            <v>102087121</v>
          </cell>
          <cell r="P125">
            <v>7343883</v>
          </cell>
          <cell r="Q125">
            <v>-624816</v>
          </cell>
          <cell r="R125">
            <v>362288</v>
          </cell>
          <cell r="S125">
            <v>-1214981</v>
          </cell>
          <cell r="T125">
            <v>461896</v>
          </cell>
          <cell r="U125" t="str">
            <v>AS471</v>
          </cell>
          <cell r="V125">
            <v>105243447</v>
          </cell>
          <cell r="W125">
            <v>7264855</v>
          </cell>
          <cell r="X125">
            <v>-1517498</v>
          </cell>
          <cell r="Y125">
            <v>133402</v>
          </cell>
          <cell r="Z125">
            <v>-2732479</v>
          </cell>
          <cell r="AA125">
            <v>595298</v>
          </cell>
          <cell r="AB125">
            <v>-2732479</v>
          </cell>
        </row>
        <row r="126">
          <cell r="C126">
            <v>13160395</v>
          </cell>
          <cell r="D126" t="str">
            <v>CSSS de Sept-Îles</v>
          </cell>
          <cell r="F126" t="str">
            <v>AS471</v>
          </cell>
          <cell r="G126">
            <v>77376194</v>
          </cell>
          <cell r="I126">
            <v>-1618218</v>
          </cell>
          <cell r="J126" t="str">
            <v/>
          </cell>
          <cell r="L126">
            <v>-1800155</v>
          </cell>
          <cell r="M126" t="str">
            <v/>
          </cell>
          <cell r="N126" t="str">
            <v>AS471</v>
          </cell>
          <cell r="O126">
            <v>78752740</v>
          </cell>
          <cell r="P126">
            <v>3420983</v>
          </cell>
          <cell r="Q126">
            <v>-2051214</v>
          </cell>
          <cell r="R126">
            <v>-538927</v>
          </cell>
          <cell r="S126">
            <v>-3991734</v>
          </cell>
          <cell r="T126">
            <v>1793463</v>
          </cell>
          <cell r="U126" t="str">
            <v>AS471</v>
          </cell>
          <cell r="V126">
            <v>81027399</v>
          </cell>
          <cell r="W126">
            <v>4442980</v>
          </cell>
          <cell r="X126">
            <v>-26972</v>
          </cell>
          <cell r="Y126">
            <v>200990</v>
          </cell>
          <cell r="Z126">
            <v>-4018706</v>
          </cell>
          <cell r="AA126">
            <v>1994453</v>
          </cell>
          <cell r="AB126">
            <v>-4018706</v>
          </cell>
        </row>
        <row r="127">
          <cell r="C127">
            <v>13294020</v>
          </cell>
          <cell r="D127" t="str">
            <v>CSSS de la Basse-Côte-Nord</v>
          </cell>
          <cell r="F127" t="str">
            <v>AS471</v>
          </cell>
          <cell r="G127">
            <v>30597999</v>
          </cell>
          <cell r="I127">
            <v>357799</v>
          </cell>
          <cell r="J127" t="str">
            <v/>
          </cell>
          <cell r="L127">
            <v>1628716</v>
          </cell>
          <cell r="M127" t="str">
            <v/>
          </cell>
          <cell r="N127" t="str">
            <v>AS471</v>
          </cell>
          <cell r="O127">
            <v>31257812</v>
          </cell>
          <cell r="P127">
            <v>2217786</v>
          </cell>
          <cell r="Q127">
            <v>-998383</v>
          </cell>
          <cell r="R127">
            <v>-64406</v>
          </cell>
          <cell r="S127">
            <v>630333</v>
          </cell>
          <cell r="T127">
            <v>387800</v>
          </cell>
          <cell r="U127" t="str">
            <v>AS471</v>
          </cell>
          <cell r="V127">
            <v>31530775</v>
          </cell>
          <cell r="W127">
            <v>2223177</v>
          </cell>
          <cell r="X127">
            <v>-608153</v>
          </cell>
          <cell r="Y127">
            <v>-8079</v>
          </cell>
          <cell r="Z127">
            <v>22180</v>
          </cell>
          <cell r="AA127">
            <v>379721</v>
          </cell>
          <cell r="AB127">
            <v>22180</v>
          </cell>
        </row>
        <row r="128">
          <cell r="C128">
            <v>14628986</v>
          </cell>
          <cell r="D128" t="str">
            <v>CSSS de l'Hématite</v>
          </cell>
          <cell r="F128" t="str">
            <v>AS471</v>
          </cell>
          <cell r="G128">
            <v>8946790</v>
          </cell>
          <cell r="I128">
            <v>147517</v>
          </cell>
          <cell r="J128" t="str">
            <v/>
          </cell>
          <cell r="L128">
            <v>20066</v>
          </cell>
          <cell r="M128" t="str">
            <v/>
          </cell>
          <cell r="N128" t="str">
            <v>AS471</v>
          </cell>
          <cell r="O128">
            <v>9337916</v>
          </cell>
          <cell r="P128">
            <v>334361</v>
          </cell>
          <cell r="Q128">
            <v>23805</v>
          </cell>
          <cell r="R128">
            <v>2391</v>
          </cell>
          <cell r="S128">
            <v>43871</v>
          </cell>
          <cell r="T128">
            <v>2391</v>
          </cell>
          <cell r="U128" t="str">
            <v>AS471</v>
          </cell>
          <cell r="V128">
            <v>9695503</v>
          </cell>
          <cell r="W128">
            <v>437118</v>
          </cell>
          <cell r="X128">
            <v>144413</v>
          </cell>
          <cell r="Y128">
            <v>1500</v>
          </cell>
          <cell r="Z128">
            <v>188284</v>
          </cell>
          <cell r="AA128">
            <v>3891</v>
          </cell>
          <cell r="AB128">
            <v>188284</v>
          </cell>
        </row>
        <row r="129">
          <cell r="C129">
            <v>11042686</v>
          </cell>
          <cell r="D129" t="str">
            <v>Centre régional SSS Baie-James</v>
          </cell>
          <cell r="F129" t="str">
            <v>AS471</v>
          </cell>
          <cell r="G129">
            <v>64161983</v>
          </cell>
          <cell r="I129">
            <v>230224</v>
          </cell>
          <cell r="J129" t="str">
            <v/>
          </cell>
          <cell r="L129">
            <v>2137509</v>
          </cell>
          <cell r="M129" t="str">
            <v/>
          </cell>
          <cell r="N129" t="str">
            <v>AS471</v>
          </cell>
          <cell r="O129">
            <v>64808767</v>
          </cell>
          <cell r="P129">
            <v>4987169</v>
          </cell>
          <cell r="Q129">
            <v>114620</v>
          </cell>
          <cell r="R129">
            <v>-252449</v>
          </cell>
          <cell r="S129">
            <v>1944873</v>
          </cell>
          <cell r="T129">
            <v>88062</v>
          </cell>
          <cell r="U129" t="str">
            <v>AS471</v>
          </cell>
          <cell r="V129">
            <v>67003198</v>
          </cell>
          <cell r="W129">
            <v>4288136</v>
          </cell>
          <cell r="X129">
            <v>397748</v>
          </cell>
          <cell r="Y129">
            <v>35491</v>
          </cell>
          <cell r="Z129">
            <v>829876</v>
          </cell>
          <cell r="AA129">
            <v>1614999</v>
          </cell>
          <cell r="AB129">
            <v>2342621</v>
          </cell>
        </row>
        <row r="130">
          <cell r="C130">
            <v>11043445</v>
          </cell>
          <cell r="D130" t="str">
            <v>CSSS de la Haute-Gaspésie</v>
          </cell>
          <cell r="F130" t="str">
            <v>AS471</v>
          </cell>
          <cell r="G130">
            <v>35437357</v>
          </cell>
          <cell r="I130">
            <v>-1182578</v>
          </cell>
          <cell r="J130" t="str">
            <v/>
          </cell>
          <cell r="L130">
            <v>-2374578</v>
          </cell>
          <cell r="M130" t="str">
            <v/>
          </cell>
          <cell r="N130" t="str">
            <v>AS471</v>
          </cell>
          <cell r="O130">
            <v>35849501</v>
          </cell>
          <cell r="P130">
            <v>2459595</v>
          </cell>
          <cell r="Q130">
            <v>-1875419</v>
          </cell>
          <cell r="R130">
            <v>77762</v>
          </cell>
          <cell r="S130">
            <v>-4249997</v>
          </cell>
          <cell r="T130">
            <v>425712</v>
          </cell>
          <cell r="U130" t="str">
            <v>AS471</v>
          </cell>
          <cell r="V130">
            <v>36939971</v>
          </cell>
          <cell r="W130">
            <v>2468290</v>
          </cell>
          <cell r="X130">
            <v>-1833878</v>
          </cell>
          <cell r="Y130">
            <v>-22544</v>
          </cell>
          <cell r="Z130">
            <v>-6141875</v>
          </cell>
          <cell r="AA130">
            <v>461168</v>
          </cell>
          <cell r="AB130">
            <v>-6083875</v>
          </cell>
        </row>
        <row r="131">
          <cell r="C131">
            <v>11044070</v>
          </cell>
          <cell r="D131" t="str">
            <v>CSSS du Rocher-Percé</v>
          </cell>
          <cell r="F131" t="str">
            <v>AS471</v>
          </cell>
          <cell r="G131">
            <v>49818105</v>
          </cell>
          <cell r="I131">
            <v>370430</v>
          </cell>
          <cell r="J131" t="str">
            <v/>
          </cell>
          <cell r="L131">
            <v>625486</v>
          </cell>
          <cell r="M131" t="str">
            <v/>
          </cell>
          <cell r="N131" t="str">
            <v>AS471</v>
          </cell>
          <cell r="O131">
            <v>51780609</v>
          </cell>
          <cell r="P131">
            <v>2403581</v>
          </cell>
          <cell r="Q131">
            <v>342694</v>
          </cell>
          <cell r="R131">
            <v>-496035</v>
          </cell>
          <cell r="S131">
            <v>905021</v>
          </cell>
          <cell r="T131">
            <v>511125</v>
          </cell>
          <cell r="U131" t="str">
            <v>AS471</v>
          </cell>
          <cell r="V131">
            <v>54229145</v>
          </cell>
          <cell r="W131">
            <v>2939419</v>
          </cell>
          <cell r="X131">
            <v>-203341</v>
          </cell>
          <cell r="Y131">
            <v>-122293</v>
          </cell>
          <cell r="Z131">
            <v>701680</v>
          </cell>
          <cell r="AA131">
            <v>388832</v>
          </cell>
          <cell r="AB131">
            <v>701680</v>
          </cell>
        </row>
        <row r="132">
          <cell r="C132">
            <v>11044088</v>
          </cell>
          <cell r="D132" t="str">
            <v>CSSS des Îles</v>
          </cell>
          <cell r="F132" t="str">
            <v>AS471</v>
          </cell>
          <cell r="G132">
            <v>43986663</v>
          </cell>
          <cell r="I132">
            <v>-2756191</v>
          </cell>
          <cell r="J132" t="str">
            <v/>
          </cell>
          <cell r="L132">
            <v>-13211535</v>
          </cell>
          <cell r="M132" t="str">
            <v/>
          </cell>
          <cell r="N132" t="str">
            <v>AS471</v>
          </cell>
          <cell r="O132">
            <v>45200323</v>
          </cell>
          <cell r="P132">
            <v>5239829</v>
          </cell>
          <cell r="Q132">
            <v>-1043095</v>
          </cell>
          <cell r="R132">
            <v>-26668</v>
          </cell>
          <cell r="S132">
            <v>-14260399</v>
          </cell>
          <cell r="T132">
            <v>122951</v>
          </cell>
          <cell r="U132" t="str">
            <v>AS471</v>
          </cell>
          <cell r="V132">
            <v>46100815</v>
          </cell>
          <cell r="W132">
            <v>5121650</v>
          </cell>
          <cell r="X132">
            <v>-933925</v>
          </cell>
          <cell r="Y132">
            <v>1926</v>
          </cell>
          <cell r="Z132">
            <v>-15280125</v>
          </cell>
          <cell r="AA132">
            <v>16659</v>
          </cell>
          <cell r="AB132">
            <v>-15194324</v>
          </cell>
        </row>
        <row r="133">
          <cell r="C133">
            <v>11044112</v>
          </cell>
          <cell r="D133" t="str">
            <v>CSSS de la Baies-des-Chaleurs</v>
          </cell>
          <cell r="F133" t="str">
            <v>AS471</v>
          </cell>
          <cell r="G133">
            <v>81066738</v>
          </cell>
          <cell r="I133">
            <v>-2733997</v>
          </cell>
          <cell r="J133" t="str">
            <v/>
          </cell>
          <cell r="L133">
            <v>-3998846</v>
          </cell>
          <cell r="M133" t="str">
            <v/>
          </cell>
          <cell r="N133" t="str">
            <v>AS471</v>
          </cell>
          <cell r="O133">
            <v>82258308</v>
          </cell>
          <cell r="P133">
            <v>4896091</v>
          </cell>
          <cell r="Q133">
            <v>-1677482</v>
          </cell>
          <cell r="R133">
            <v>308728</v>
          </cell>
          <cell r="S133">
            <v>-5707321</v>
          </cell>
          <cell r="T133">
            <v>746026</v>
          </cell>
          <cell r="U133" t="str">
            <v>AS471</v>
          </cell>
          <cell r="V133">
            <v>84974533</v>
          </cell>
          <cell r="W133">
            <v>4867490</v>
          </cell>
          <cell r="X133">
            <v>-1380032</v>
          </cell>
          <cell r="Y133">
            <v>358103</v>
          </cell>
          <cell r="Z133">
            <v>-7087353</v>
          </cell>
          <cell r="AA133">
            <v>1104129</v>
          </cell>
          <cell r="AB133">
            <v>-7087353</v>
          </cell>
        </row>
        <row r="134">
          <cell r="C134">
            <v>11044369</v>
          </cell>
          <cell r="D134" t="str">
            <v>CSSS de la Côte-de-Gaspé</v>
          </cell>
          <cell r="F134" t="str">
            <v>AS471</v>
          </cell>
          <cell r="G134">
            <v>58942368</v>
          </cell>
          <cell r="I134">
            <v>-2160360</v>
          </cell>
          <cell r="J134" t="str">
            <v/>
          </cell>
          <cell r="L134">
            <v>-4124665</v>
          </cell>
          <cell r="M134" t="str">
            <v/>
          </cell>
          <cell r="N134" t="str">
            <v>AS471</v>
          </cell>
          <cell r="O134">
            <v>60103332</v>
          </cell>
          <cell r="P134">
            <v>3330521</v>
          </cell>
          <cell r="Q134">
            <v>-1168782</v>
          </cell>
          <cell r="R134">
            <v>-87373</v>
          </cell>
          <cell r="S134">
            <v>-5378175</v>
          </cell>
          <cell r="T134">
            <v>739338</v>
          </cell>
          <cell r="U134" t="str">
            <v>AS471</v>
          </cell>
          <cell r="V134">
            <v>62045403</v>
          </cell>
          <cell r="W134">
            <v>3365124</v>
          </cell>
          <cell r="X134">
            <v>-826889</v>
          </cell>
          <cell r="Y134">
            <v>-44222</v>
          </cell>
          <cell r="Z134">
            <v>-6205064</v>
          </cell>
          <cell r="AA134">
            <v>695115</v>
          </cell>
          <cell r="AB134">
            <v>-6205064</v>
          </cell>
        </row>
        <row r="135">
          <cell r="C135">
            <v>12621090</v>
          </cell>
          <cell r="D135" t="str">
            <v>CJ Gaspésie/Les Îles</v>
          </cell>
          <cell r="F135" t="str">
            <v>AS471</v>
          </cell>
          <cell r="G135">
            <v>19439437</v>
          </cell>
          <cell r="I135">
            <v>-256773</v>
          </cell>
          <cell r="J135" t="str">
            <v/>
          </cell>
          <cell r="L135">
            <v>234806</v>
          </cell>
          <cell r="M135" t="str">
            <v/>
          </cell>
          <cell r="N135" t="str">
            <v>AS471</v>
          </cell>
          <cell r="O135">
            <v>19711526</v>
          </cell>
          <cell r="P135">
            <v>514997</v>
          </cell>
          <cell r="Q135">
            <v>-73423</v>
          </cell>
          <cell r="R135">
            <v>-56568</v>
          </cell>
          <cell r="S135">
            <v>161383</v>
          </cell>
          <cell r="T135">
            <v>324057</v>
          </cell>
          <cell r="U135" t="str">
            <v>AS471</v>
          </cell>
          <cell r="V135">
            <v>20399800</v>
          </cell>
          <cell r="W135">
            <v>466413</v>
          </cell>
          <cell r="X135">
            <v>-156149</v>
          </cell>
          <cell r="Y135">
            <v>-46031</v>
          </cell>
          <cell r="Z135">
            <v>5234</v>
          </cell>
          <cell r="AA135">
            <v>278026</v>
          </cell>
          <cell r="AB135">
            <v>5234</v>
          </cell>
        </row>
        <row r="136">
          <cell r="C136">
            <v>29732203</v>
          </cell>
          <cell r="D136" t="str">
            <v>CR de la Gaspésie</v>
          </cell>
          <cell r="F136" t="str">
            <v>AS471</v>
          </cell>
          <cell r="G136">
            <v>23975415</v>
          </cell>
          <cell r="I136">
            <v>-174362</v>
          </cell>
          <cell r="J136" t="str">
            <v/>
          </cell>
          <cell r="L136">
            <v>1647765</v>
          </cell>
          <cell r="M136" t="str">
            <v/>
          </cell>
          <cell r="N136" t="str">
            <v>AS471</v>
          </cell>
          <cell r="O136">
            <v>28005528</v>
          </cell>
          <cell r="P136">
            <v>1046577</v>
          </cell>
          <cell r="Q136">
            <v>-592459</v>
          </cell>
          <cell r="R136">
            <v>259928</v>
          </cell>
          <cell r="S136">
            <v>1027294</v>
          </cell>
          <cell r="T136">
            <v>293807</v>
          </cell>
          <cell r="U136" t="str">
            <v>AS471</v>
          </cell>
          <cell r="V136">
            <v>26547428</v>
          </cell>
          <cell r="W136">
            <v>766439</v>
          </cell>
          <cell r="X136">
            <v>-668130</v>
          </cell>
          <cell r="Y136">
            <v>58</v>
          </cell>
          <cell r="Z136">
            <v>359164</v>
          </cell>
          <cell r="AA136">
            <v>293865</v>
          </cell>
          <cell r="AB136">
            <v>359164</v>
          </cell>
        </row>
        <row r="137">
          <cell r="C137">
            <v>11042728</v>
          </cell>
          <cell r="D137" t="str">
            <v>CSSS des Etchemins</v>
          </cell>
          <cell r="F137" t="str">
            <v>AS471</v>
          </cell>
          <cell r="G137">
            <v>31614563</v>
          </cell>
          <cell r="I137">
            <v>228816</v>
          </cell>
          <cell r="J137" t="str">
            <v/>
          </cell>
          <cell r="L137">
            <v>714153</v>
          </cell>
          <cell r="M137" t="str">
            <v/>
          </cell>
          <cell r="N137" t="str">
            <v>AS471</v>
          </cell>
          <cell r="O137">
            <v>32419277</v>
          </cell>
          <cell r="P137">
            <v>1822439</v>
          </cell>
          <cell r="Q137">
            <v>308452</v>
          </cell>
          <cell r="R137">
            <v>40087</v>
          </cell>
          <cell r="S137">
            <v>1022605</v>
          </cell>
          <cell r="T137">
            <v>2314447</v>
          </cell>
          <cell r="U137" t="str">
            <v>AS471</v>
          </cell>
          <cell r="V137">
            <v>32425193</v>
          </cell>
          <cell r="W137">
            <v>2027031</v>
          </cell>
          <cell r="X137">
            <v>565081</v>
          </cell>
          <cell r="Y137">
            <v>-50652</v>
          </cell>
          <cell r="Z137">
            <v>877686</v>
          </cell>
          <cell r="AA137">
            <v>2973795</v>
          </cell>
          <cell r="AB137">
            <v>1587686</v>
          </cell>
        </row>
        <row r="138">
          <cell r="C138">
            <v>11042751</v>
          </cell>
          <cell r="D138" t="str">
            <v>CJ Chaudière-Appalaches</v>
          </cell>
          <cell r="F138" t="str">
            <v>AS471</v>
          </cell>
          <cell r="G138">
            <v>58268244</v>
          </cell>
          <cell r="I138">
            <v>125051</v>
          </cell>
          <cell r="J138" t="str">
            <v/>
          </cell>
          <cell r="L138">
            <v>1422998</v>
          </cell>
          <cell r="M138" t="str">
            <v/>
          </cell>
          <cell r="N138" t="str">
            <v>AS471</v>
          </cell>
          <cell r="O138">
            <v>58221790</v>
          </cell>
          <cell r="P138">
            <v>925617</v>
          </cell>
          <cell r="Q138">
            <v>2803201</v>
          </cell>
          <cell r="R138">
            <v>-179661</v>
          </cell>
          <cell r="S138">
            <v>4226199</v>
          </cell>
          <cell r="T138">
            <v>2653663</v>
          </cell>
          <cell r="U138" t="str">
            <v>AS471</v>
          </cell>
          <cell r="V138">
            <v>59024621</v>
          </cell>
          <cell r="W138">
            <v>1109790</v>
          </cell>
          <cell r="X138">
            <v>2135019</v>
          </cell>
          <cell r="Y138">
            <v>-29875</v>
          </cell>
          <cell r="Z138">
            <v>4708271</v>
          </cell>
          <cell r="AA138">
            <v>4276735</v>
          </cell>
          <cell r="AB138">
            <v>6361218</v>
          </cell>
        </row>
        <row r="139">
          <cell r="C139">
            <v>11043742</v>
          </cell>
          <cell r="D139" t="str">
            <v>CRDITED Chaudière-Appalaches</v>
          </cell>
          <cell r="F139" t="str">
            <v>AS471</v>
          </cell>
          <cell r="G139">
            <v>47926172</v>
          </cell>
          <cell r="I139">
            <v>131240</v>
          </cell>
          <cell r="J139" t="str">
            <v/>
          </cell>
          <cell r="L139">
            <v>-229028</v>
          </cell>
          <cell r="M139" t="str">
            <v/>
          </cell>
          <cell r="N139" t="str">
            <v>AS471</v>
          </cell>
          <cell r="O139">
            <v>48542992</v>
          </cell>
          <cell r="P139">
            <v>1236281</v>
          </cell>
          <cell r="Q139">
            <v>62021</v>
          </cell>
          <cell r="R139">
            <v>306885</v>
          </cell>
          <cell r="S139">
            <v>-193847</v>
          </cell>
          <cell r="T139">
            <v>116932</v>
          </cell>
          <cell r="U139" t="str">
            <v>AS471</v>
          </cell>
          <cell r="V139">
            <v>49904474</v>
          </cell>
          <cell r="W139">
            <v>895140</v>
          </cell>
          <cell r="X139">
            <v>896646</v>
          </cell>
          <cell r="Y139">
            <v>0</v>
          </cell>
          <cell r="Z139">
            <v>702799</v>
          </cell>
          <cell r="AA139">
            <v>116932</v>
          </cell>
          <cell r="AB139">
            <v>702799</v>
          </cell>
        </row>
        <row r="140">
          <cell r="C140">
            <v>11043817</v>
          </cell>
          <cell r="D140" t="str">
            <v>CRDP Chaudière-Appalaches</v>
          </cell>
          <cell r="F140" t="str">
            <v>AS471</v>
          </cell>
          <cell r="G140">
            <v>23616626</v>
          </cell>
          <cell r="I140">
            <v>78172</v>
          </cell>
          <cell r="J140" t="str">
            <v/>
          </cell>
          <cell r="L140">
            <v>289461</v>
          </cell>
          <cell r="M140" t="str">
            <v/>
          </cell>
          <cell r="N140" t="str">
            <v>AS471</v>
          </cell>
          <cell r="O140">
            <v>25175186</v>
          </cell>
          <cell r="P140">
            <v>1207632</v>
          </cell>
          <cell r="Q140">
            <v>824115</v>
          </cell>
          <cell r="R140">
            <v>542468</v>
          </cell>
          <cell r="S140">
            <v>1113576</v>
          </cell>
          <cell r="T140">
            <v>1052927</v>
          </cell>
          <cell r="U140" t="str">
            <v>AS471</v>
          </cell>
          <cell r="V140">
            <v>25614400</v>
          </cell>
          <cell r="W140">
            <v>786798</v>
          </cell>
          <cell r="X140">
            <v>792538</v>
          </cell>
          <cell r="Y140">
            <v>210160</v>
          </cell>
          <cell r="Z140">
            <v>1906114</v>
          </cell>
          <cell r="AA140">
            <v>1263087</v>
          </cell>
          <cell r="AB140">
            <v>1906114</v>
          </cell>
        </row>
        <row r="141">
          <cell r="C141">
            <v>11044492</v>
          </cell>
          <cell r="D141" t="str">
            <v>CSSS de la Région de Thetford</v>
          </cell>
          <cell r="F141" t="str">
            <v>AS471</v>
          </cell>
          <cell r="G141">
            <v>104398271</v>
          </cell>
          <cell r="I141">
            <v>-694747</v>
          </cell>
          <cell r="J141" t="str">
            <v/>
          </cell>
          <cell r="L141">
            <v>331245</v>
          </cell>
          <cell r="M141" t="str">
            <v/>
          </cell>
          <cell r="N141" t="str">
            <v>AS471</v>
          </cell>
          <cell r="O141">
            <v>109159016</v>
          </cell>
          <cell r="P141">
            <v>5321162</v>
          </cell>
          <cell r="Q141">
            <v>619956</v>
          </cell>
          <cell r="R141">
            <v>55028</v>
          </cell>
          <cell r="S141">
            <v>625096</v>
          </cell>
          <cell r="T141">
            <v>1952441</v>
          </cell>
          <cell r="U141" t="str">
            <v>AS471</v>
          </cell>
          <cell r="V141">
            <v>109803716</v>
          </cell>
          <cell r="W141">
            <v>5190711</v>
          </cell>
          <cell r="X141">
            <v>198416</v>
          </cell>
          <cell r="Y141">
            <v>-162253</v>
          </cell>
          <cell r="Z141">
            <v>823220</v>
          </cell>
          <cell r="AA141">
            <v>1790480</v>
          </cell>
          <cell r="AB141">
            <v>823512</v>
          </cell>
        </row>
        <row r="142">
          <cell r="C142">
            <v>11044500</v>
          </cell>
          <cell r="D142" t="str">
            <v>CSSS de Montmagny-L'Islet</v>
          </cell>
          <cell r="F142" t="str">
            <v>AS471</v>
          </cell>
          <cell r="G142">
            <v>97087349</v>
          </cell>
          <cell r="I142">
            <v>401625</v>
          </cell>
          <cell r="J142" t="str">
            <v/>
          </cell>
          <cell r="L142">
            <v>-331874</v>
          </cell>
          <cell r="M142" t="str">
            <v/>
          </cell>
          <cell r="N142" t="str">
            <v>AS471</v>
          </cell>
          <cell r="O142">
            <v>100811386</v>
          </cell>
          <cell r="P142">
            <v>6546336</v>
          </cell>
          <cell r="Q142">
            <v>2055</v>
          </cell>
          <cell r="R142">
            <v>423926</v>
          </cell>
          <cell r="S142">
            <v>-481881</v>
          </cell>
          <cell r="T142">
            <v>510278</v>
          </cell>
          <cell r="U142" t="str">
            <v>AS471</v>
          </cell>
          <cell r="V142">
            <v>102286790</v>
          </cell>
          <cell r="W142">
            <v>7012662</v>
          </cell>
          <cell r="X142">
            <v>157940</v>
          </cell>
          <cell r="Y142">
            <v>605919</v>
          </cell>
          <cell r="Z142">
            <v>-493954</v>
          </cell>
          <cell r="AA142">
            <v>1286197</v>
          </cell>
          <cell r="AB142">
            <v>-323941</v>
          </cell>
        </row>
        <row r="143">
          <cell r="C143">
            <v>11044872</v>
          </cell>
          <cell r="D143" t="str">
            <v>CSSS Alphonse-Desjardins</v>
          </cell>
          <cell r="F143" t="str">
            <v>AS471</v>
          </cell>
          <cell r="G143">
            <v>313018338</v>
          </cell>
          <cell r="I143">
            <v>-2037007</v>
          </cell>
          <cell r="J143" t="str">
            <v/>
          </cell>
          <cell r="L143">
            <v>-17235943</v>
          </cell>
          <cell r="M143" t="str">
            <v/>
          </cell>
          <cell r="N143" t="str">
            <v>AS471</v>
          </cell>
          <cell r="O143">
            <v>326245700</v>
          </cell>
          <cell r="P143">
            <v>17338344</v>
          </cell>
          <cell r="Q143">
            <v>-1126154</v>
          </cell>
          <cell r="R143">
            <v>-496560</v>
          </cell>
          <cell r="S143">
            <v>-18405076</v>
          </cell>
          <cell r="T143">
            <v>1905368</v>
          </cell>
          <cell r="U143" t="str">
            <v>AS471</v>
          </cell>
          <cell r="V143">
            <v>329078810</v>
          </cell>
          <cell r="W143">
            <v>17633491</v>
          </cell>
          <cell r="X143">
            <v>3077985</v>
          </cell>
          <cell r="Y143">
            <v>-230473</v>
          </cell>
          <cell r="Z143">
            <v>-15327091</v>
          </cell>
          <cell r="AA143">
            <v>1674895</v>
          </cell>
          <cell r="AB143">
            <v>-15327091</v>
          </cell>
        </row>
        <row r="144">
          <cell r="C144">
            <v>11044526</v>
          </cell>
          <cell r="D144" t="str">
            <v>CSSS de Beauce</v>
          </cell>
          <cell r="F144" t="str">
            <v>AS471</v>
          </cell>
          <cell r="G144">
            <v>136610567</v>
          </cell>
          <cell r="I144">
            <v>468859</v>
          </cell>
          <cell r="J144" t="str">
            <v/>
          </cell>
          <cell r="L144">
            <v>-2560015</v>
          </cell>
          <cell r="M144" t="str">
            <v/>
          </cell>
          <cell r="N144" t="str">
            <v>AS471</v>
          </cell>
          <cell r="O144">
            <v>140924594</v>
          </cell>
          <cell r="P144">
            <v>7279412</v>
          </cell>
          <cell r="Q144">
            <v>434560</v>
          </cell>
          <cell r="R144">
            <v>224941</v>
          </cell>
          <cell r="S144">
            <v>-2548553</v>
          </cell>
          <cell r="T144">
            <v>2793405</v>
          </cell>
          <cell r="U144" t="str">
            <v>AS471</v>
          </cell>
          <cell r="V144">
            <v>143245272</v>
          </cell>
          <cell r="W144">
            <v>7201524</v>
          </cell>
          <cell r="X144">
            <v>7279</v>
          </cell>
          <cell r="Y144">
            <v>251835</v>
          </cell>
          <cell r="Z144">
            <v>-2541274</v>
          </cell>
          <cell r="AA144">
            <v>3045240</v>
          </cell>
          <cell r="AB144">
            <v>-2541274</v>
          </cell>
        </row>
        <row r="145">
          <cell r="C145">
            <v>11044658</v>
          </cell>
          <cell r="D145" t="str">
            <v>CRD de Chaudière-Appalaches</v>
          </cell>
          <cell r="F145" t="str">
            <v>AS471</v>
          </cell>
          <cell r="G145">
            <v>4838106</v>
          </cell>
          <cell r="I145">
            <v>0</v>
          </cell>
          <cell r="J145" t="str">
            <v/>
          </cell>
          <cell r="L145">
            <v>6093</v>
          </cell>
          <cell r="M145" t="str">
            <v/>
          </cell>
          <cell r="N145" t="str">
            <v>AS471</v>
          </cell>
          <cell r="O145">
            <v>5070655</v>
          </cell>
          <cell r="P145">
            <v>16826</v>
          </cell>
          <cell r="Q145">
            <v>8378</v>
          </cell>
          <cell r="R145">
            <v>0</v>
          </cell>
          <cell r="S145">
            <v>14471</v>
          </cell>
          <cell r="T145">
            <v>0</v>
          </cell>
          <cell r="U145" t="str">
            <v>AS471</v>
          </cell>
          <cell r="V145">
            <v>5323511</v>
          </cell>
          <cell r="W145">
            <v>22893</v>
          </cell>
          <cell r="X145">
            <v>574</v>
          </cell>
          <cell r="Y145">
            <v>0</v>
          </cell>
          <cell r="Z145">
            <v>15045</v>
          </cell>
          <cell r="AA145">
            <v>0</v>
          </cell>
          <cell r="AB145">
            <v>15045</v>
          </cell>
        </row>
        <row r="146">
          <cell r="C146">
            <v>11042405</v>
          </cell>
          <cell r="D146" t="str">
            <v>CJ de Laval</v>
          </cell>
          <cell r="F146" t="str">
            <v>AS471</v>
          </cell>
          <cell r="G146">
            <v>69985579</v>
          </cell>
          <cell r="I146">
            <v>269413</v>
          </cell>
          <cell r="J146" t="str">
            <v/>
          </cell>
          <cell r="L146">
            <v>1795985</v>
          </cell>
          <cell r="M146" t="str">
            <v/>
          </cell>
          <cell r="N146" t="str">
            <v>AS471</v>
          </cell>
          <cell r="O146">
            <v>71860219</v>
          </cell>
          <cell r="P146">
            <v>1813999</v>
          </cell>
          <cell r="Q146">
            <v>430386</v>
          </cell>
          <cell r="R146">
            <v>-64870</v>
          </cell>
          <cell r="S146">
            <v>1976371</v>
          </cell>
          <cell r="T146">
            <v>4711333</v>
          </cell>
          <cell r="U146" t="str">
            <v>AS471</v>
          </cell>
          <cell r="V146">
            <v>73967530</v>
          </cell>
          <cell r="W146">
            <v>2141606</v>
          </cell>
          <cell r="X146">
            <v>-746295</v>
          </cell>
          <cell r="Y146">
            <v>25606</v>
          </cell>
          <cell r="Z146">
            <v>1230076</v>
          </cell>
          <cell r="AA146">
            <v>4736938</v>
          </cell>
          <cell r="AB146">
            <v>1230076</v>
          </cell>
        </row>
        <row r="147">
          <cell r="C147">
            <v>11044344</v>
          </cell>
          <cell r="D147" t="str">
            <v>CSSS de Laval</v>
          </cell>
          <cell r="F147" t="str">
            <v>AS471</v>
          </cell>
          <cell r="G147">
            <v>463716528</v>
          </cell>
          <cell r="I147">
            <v>3094336</v>
          </cell>
          <cell r="J147" t="str">
            <v/>
          </cell>
          <cell r="L147">
            <v>-4218522</v>
          </cell>
          <cell r="M147" t="str">
            <v/>
          </cell>
          <cell r="N147" t="str">
            <v>AS471</v>
          </cell>
          <cell r="O147">
            <v>478369158</v>
          </cell>
          <cell r="P147">
            <v>28469196</v>
          </cell>
          <cell r="Q147">
            <v>1246169</v>
          </cell>
          <cell r="R147">
            <v>-962236</v>
          </cell>
          <cell r="S147">
            <v>-4397919</v>
          </cell>
          <cell r="T147">
            <v>5371222</v>
          </cell>
          <cell r="U147" t="str">
            <v>AS471</v>
          </cell>
          <cell r="V147">
            <v>496672074</v>
          </cell>
          <cell r="W147">
            <v>27855132</v>
          </cell>
          <cell r="X147">
            <v>-1444921</v>
          </cell>
          <cell r="Y147">
            <v>-150811</v>
          </cell>
          <cell r="Z147">
            <v>-5955445</v>
          </cell>
          <cell r="AA147">
            <v>5333016</v>
          </cell>
          <cell r="AB147">
            <v>-5842840</v>
          </cell>
        </row>
        <row r="148">
          <cell r="C148">
            <v>11097029</v>
          </cell>
          <cell r="D148" t="str">
            <v>Hôpital juif de réadaptation</v>
          </cell>
          <cell r="F148" t="str">
            <v>AS471</v>
          </cell>
          <cell r="G148">
            <v>38841728</v>
          </cell>
          <cell r="I148">
            <v>-687676</v>
          </cell>
          <cell r="J148" t="str">
            <v/>
          </cell>
          <cell r="L148">
            <v>0</v>
          </cell>
          <cell r="M148" t="str">
            <v/>
          </cell>
          <cell r="N148" t="str">
            <v>AS471</v>
          </cell>
          <cell r="O148">
            <v>38145322</v>
          </cell>
          <cell r="P148">
            <v>1952699</v>
          </cell>
          <cell r="Q148">
            <v>146583</v>
          </cell>
          <cell r="R148">
            <v>22854</v>
          </cell>
          <cell r="S148">
            <v>1456</v>
          </cell>
          <cell r="T148">
            <v>637722</v>
          </cell>
          <cell r="U148" t="str">
            <v>AS471</v>
          </cell>
          <cell r="V148">
            <v>36553037</v>
          </cell>
          <cell r="W148">
            <v>1900269</v>
          </cell>
          <cell r="X148">
            <v>1094328</v>
          </cell>
          <cell r="Y148">
            <v>87980</v>
          </cell>
          <cell r="Z148">
            <v>950657</v>
          </cell>
          <cell r="AA148">
            <v>870828</v>
          </cell>
          <cell r="AB148">
            <v>1095784</v>
          </cell>
        </row>
        <row r="149">
          <cell r="C149">
            <v>21491667</v>
          </cell>
          <cell r="D149" t="str">
            <v>CRDITED de Laval</v>
          </cell>
          <cell r="F149" t="str">
            <v>AS471</v>
          </cell>
          <cell r="G149">
            <v>41684827</v>
          </cell>
          <cell r="I149">
            <v>132970</v>
          </cell>
          <cell r="J149" t="str">
            <v/>
          </cell>
          <cell r="L149">
            <v>417306</v>
          </cell>
          <cell r="M149" t="str">
            <v/>
          </cell>
          <cell r="N149" t="str">
            <v>AS471</v>
          </cell>
          <cell r="O149">
            <v>44170552</v>
          </cell>
          <cell r="P149">
            <v>409928</v>
          </cell>
          <cell r="Q149">
            <v>25027</v>
          </cell>
          <cell r="R149">
            <v>7610</v>
          </cell>
          <cell r="S149">
            <v>422333</v>
          </cell>
          <cell r="T149">
            <v>104960</v>
          </cell>
          <cell r="U149" t="str">
            <v>AS471</v>
          </cell>
          <cell r="V149">
            <v>45575873</v>
          </cell>
          <cell r="W149">
            <v>618876</v>
          </cell>
          <cell r="X149">
            <v>258266</v>
          </cell>
          <cell r="Y149">
            <v>-5612</v>
          </cell>
          <cell r="Z149">
            <v>680599</v>
          </cell>
          <cell r="AA149">
            <v>99348</v>
          </cell>
          <cell r="AB149">
            <v>680599</v>
          </cell>
        </row>
        <row r="150">
          <cell r="C150">
            <v>11042579</v>
          </cell>
          <cell r="D150" t="str">
            <v>CR La Myriade</v>
          </cell>
          <cell r="F150" t="str">
            <v>AS471</v>
          </cell>
          <cell r="G150">
            <v>48415286</v>
          </cell>
          <cell r="I150">
            <v>12084</v>
          </cell>
          <cell r="J150" t="str">
            <v/>
          </cell>
          <cell r="L150">
            <v>897990</v>
          </cell>
          <cell r="M150" t="str">
            <v/>
          </cell>
          <cell r="N150" t="str">
            <v>AS471</v>
          </cell>
          <cell r="O150">
            <v>53365245</v>
          </cell>
          <cell r="P150">
            <v>605488</v>
          </cell>
          <cell r="Q150">
            <v>-29657</v>
          </cell>
          <cell r="R150">
            <v>-151331</v>
          </cell>
          <cell r="S150">
            <v>868333</v>
          </cell>
          <cell r="T150">
            <v>241921</v>
          </cell>
          <cell r="U150" t="str">
            <v>AS471</v>
          </cell>
          <cell r="V150">
            <v>49935943</v>
          </cell>
          <cell r="W150">
            <v>450441</v>
          </cell>
          <cell r="X150">
            <v>1130145</v>
          </cell>
          <cell r="Y150">
            <v>-61345</v>
          </cell>
          <cell r="Z150">
            <v>1130145</v>
          </cell>
          <cell r="AA150">
            <v>1048909</v>
          </cell>
          <cell r="AB150">
            <v>1998478</v>
          </cell>
        </row>
        <row r="151">
          <cell r="C151">
            <v>11042595</v>
          </cell>
          <cell r="D151" t="str">
            <v>CJ de Lanaudière</v>
          </cell>
          <cell r="F151" t="str">
            <v>AS471</v>
          </cell>
          <cell r="G151">
            <v>70522557</v>
          </cell>
          <cell r="I151">
            <v>67176</v>
          </cell>
          <cell r="J151" t="str">
            <v/>
          </cell>
          <cell r="L151">
            <v>-5676495</v>
          </cell>
          <cell r="M151" t="str">
            <v/>
          </cell>
          <cell r="N151" t="str">
            <v>AS471</v>
          </cell>
          <cell r="O151">
            <v>68136476</v>
          </cell>
          <cell r="P151">
            <v>4139562</v>
          </cell>
          <cell r="Q151">
            <v>58025</v>
          </cell>
          <cell r="R151">
            <v>190894</v>
          </cell>
          <cell r="S151">
            <v>-5561754</v>
          </cell>
          <cell r="T151">
            <v>211707</v>
          </cell>
          <cell r="U151" t="str">
            <v>AS471</v>
          </cell>
          <cell r="V151">
            <v>70229396</v>
          </cell>
          <cell r="W151">
            <v>5827318</v>
          </cell>
          <cell r="X151">
            <v>79865</v>
          </cell>
          <cell r="Y151">
            <v>31257</v>
          </cell>
          <cell r="Z151">
            <v>-5481889</v>
          </cell>
          <cell r="AA151">
            <v>242964</v>
          </cell>
          <cell r="AB151">
            <v>-5481889</v>
          </cell>
        </row>
        <row r="152">
          <cell r="C152">
            <v>11044203</v>
          </cell>
          <cell r="D152" t="str">
            <v>CSSS du Sud de Lanaudière</v>
          </cell>
          <cell r="F152" t="str">
            <v>AS471</v>
          </cell>
          <cell r="G152">
            <v>288372576</v>
          </cell>
          <cell r="I152">
            <v>-5786895</v>
          </cell>
          <cell r="J152" t="str">
            <v/>
          </cell>
          <cell r="L152">
            <v>-13511814</v>
          </cell>
          <cell r="M152" t="str">
            <v/>
          </cell>
          <cell r="N152" t="str">
            <v>AS471</v>
          </cell>
          <cell r="O152">
            <v>301044588</v>
          </cell>
          <cell r="P152">
            <v>14890972</v>
          </cell>
          <cell r="Q152">
            <v>-2542084</v>
          </cell>
          <cell r="R152">
            <v>-34526</v>
          </cell>
          <cell r="S152">
            <v>-16053898</v>
          </cell>
          <cell r="T152">
            <v>204904</v>
          </cell>
          <cell r="U152" t="str">
            <v>AS471</v>
          </cell>
          <cell r="V152">
            <v>306090000</v>
          </cell>
          <cell r="W152">
            <v>12544428</v>
          </cell>
          <cell r="X152">
            <v>-3301712</v>
          </cell>
          <cell r="Y152">
            <v>7765</v>
          </cell>
          <cell r="Z152">
            <v>-19355610</v>
          </cell>
          <cell r="AA152">
            <v>212669</v>
          </cell>
          <cell r="AB152">
            <v>-19355610</v>
          </cell>
        </row>
        <row r="153">
          <cell r="C153">
            <v>11044435</v>
          </cell>
          <cell r="D153" t="str">
            <v>CSSS du Nord de Lanaudière</v>
          </cell>
          <cell r="F153" t="str">
            <v>AS471</v>
          </cell>
          <cell r="G153">
            <v>335278384</v>
          </cell>
          <cell r="I153">
            <v>1749581</v>
          </cell>
          <cell r="J153" t="str">
            <v/>
          </cell>
          <cell r="L153">
            <v>-11316989</v>
          </cell>
          <cell r="M153" t="str">
            <v/>
          </cell>
          <cell r="N153" t="str">
            <v>AS471</v>
          </cell>
          <cell r="O153">
            <v>346847148</v>
          </cell>
          <cell r="P153">
            <v>15548716</v>
          </cell>
          <cell r="Q153">
            <v>1446239</v>
          </cell>
          <cell r="R153">
            <v>397828</v>
          </cell>
          <cell r="S153">
            <v>-11268343</v>
          </cell>
          <cell r="T153">
            <v>6251872</v>
          </cell>
          <cell r="U153" t="str">
            <v>AS471</v>
          </cell>
          <cell r="V153">
            <v>354774048</v>
          </cell>
          <cell r="W153">
            <v>16346007</v>
          </cell>
          <cell r="X153">
            <v>-499842</v>
          </cell>
          <cell r="Y153">
            <v>985879</v>
          </cell>
          <cell r="Z153">
            <v>-11768185</v>
          </cell>
          <cell r="AA153">
            <v>7237751</v>
          </cell>
          <cell r="AB153">
            <v>-11768185</v>
          </cell>
        </row>
        <row r="154">
          <cell r="C154">
            <v>18415299</v>
          </cell>
          <cell r="D154" t="str">
            <v>CRDP Le Bouclier</v>
          </cell>
          <cell r="F154" t="str">
            <v>AS471</v>
          </cell>
          <cell r="G154">
            <v>43690642</v>
          </cell>
          <cell r="I154">
            <v>1627551</v>
          </cell>
          <cell r="J154" t="str">
            <v/>
          </cell>
          <cell r="L154">
            <v>2455844</v>
          </cell>
          <cell r="M154" t="str">
            <v/>
          </cell>
          <cell r="N154" t="str">
            <v>AS471</v>
          </cell>
          <cell r="O154">
            <v>47301712</v>
          </cell>
          <cell r="P154">
            <v>553100</v>
          </cell>
          <cell r="Q154">
            <v>692852</v>
          </cell>
          <cell r="R154">
            <v>-68198</v>
          </cell>
          <cell r="S154">
            <v>2927344</v>
          </cell>
          <cell r="T154">
            <v>561915</v>
          </cell>
          <cell r="U154" t="str">
            <v>AS471</v>
          </cell>
          <cell r="V154">
            <v>47230201</v>
          </cell>
          <cell r="W154">
            <v>605518</v>
          </cell>
          <cell r="X154">
            <v>-139398</v>
          </cell>
          <cell r="Y154">
            <v>-108041</v>
          </cell>
          <cell r="Z154">
            <v>2784751</v>
          </cell>
          <cell r="AA154">
            <v>457069</v>
          </cell>
          <cell r="AB154">
            <v>2787946</v>
          </cell>
        </row>
        <row r="155">
          <cell r="C155">
            <v>11043544</v>
          </cell>
          <cell r="D155" t="str">
            <v>CSSS Pays-d'en-Haut</v>
          </cell>
          <cell r="F155" t="str">
            <v>AS471</v>
          </cell>
          <cell r="G155">
            <v>27225221</v>
          </cell>
          <cell r="I155">
            <v>256381</v>
          </cell>
          <cell r="J155" t="str">
            <v/>
          </cell>
          <cell r="L155">
            <v>-438547</v>
          </cell>
          <cell r="M155" t="str">
            <v/>
          </cell>
          <cell r="N155" t="str">
            <v>AS471</v>
          </cell>
          <cell r="O155">
            <v>29140832</v>
          </cell>
          <cell r="P155">
            <v>2071342</v>
          </cell>
          <cell r="Q155">
            <v>-37111</v>
          </cell>
          <cell r="R155">
            <v>43453</v>
          </cell>
          <cell r="S155">
            <v>-507293</v>
          </cell>
          <cell r="T155">
            <v>2036648</v>
          </cell>
          <cell r="U155" t="str">
            <v>AS471</v>
          </cell>
          <cell r="V155">
            <v>29873457</v>
          </cell>
          <cell r="W155">
            <v>2025363</v>
          </cell>
          <cell r="X155">
            <v>433699</v>
          </cell>
          <cell r="Y155">
            <v>38676</v>
          </cell>
          <cell r="Z155">
            <v>-95765</v>
          </cell>
          <cell r="AA155">
            <v>2097495</v>
          </cell>
          <cell r="AB155">
            <v>-73594</v>
          </cell>
        </row>
        <row r="156">
          <cell r="C156">
            <v>11043940</v>
          </cell>
          <cell r="D156" t="str">
            <v>CSSS de Thérèse-de-Blainville</v>
          </cell>
          <cell r="F156" t="str">
            <v>AS471</v>
          </cell>
          <cell r="G156">
            <v>75112685</v>
          </cell>
          <cell r="I156">
            <v>621112</v>
          </cell>
          <cell r="J156" t="str">
            <v/>
          </cell>
          <cell r="L156">
            <v>-1927965</v>
          </cell>
          <cell r="M156" t="str">
            <v/>
          </cell>
          <cell r="N156" t="str">
            <v>AS471</v>
          </cell>
          <cell r="O156">
            <v>75750981</v>
          </cell>
          <cell r="P156">
            <v>1957248</v>
          </cell>
          <cell r="Q156">
            <v>146790</v>
          </cell>
          <cell r="R156">
            <v>62739</v>
          </cell>
          <cell r="S156">
            <v>-1818027</v>
          </cell>
          <cell r="T156">
            <v>600465</v>
          </cell>
          <cell r="U156" t="str">
            <v>AS471</v>
          </cell>
          <cell r="V156">
            <v>78617899</v>
          </cell>
          <cell r="W156">
            <v>2242534</v>
          </cell>
          <cell r="X156">
            <v>-1862</v>
          </cell>
          <cell r="Y156">
            <v>100765</v>
          </cell>
          <cell r="Z156">
            <v>-1903144</v>
          </cell>
          <cell r="AA156">
            <v>784485</v>
          </cell>
          <cell r="AB156">
            <v>-1819889</v>
          </cell>
        </row>
        <row r="157">
          <cell r="C157">
            <v>11044013</v>
          </cell>
          <cell r="D157" t="str">
            <v>CSSS des Sommets</v>
          </cell>
          <cell r="F157" t="str">
            <v>AS471</v>
          </cell>
          <cell r="G157">
            <v>88579337</v>
          </cell>
          <cell r="I157">
            <v>-2201744</v>
          </cell>
          <cell r="J157" t="str">
            <v/>
          </cell>
          <cell r="L157">
            <v>-11317846</v>
          </cell>
          <cell r="M157" t="str">
            <v/>
          </cell>
          <cell r="N157" t="str">
            <v>AS471</v>
          </cell>
          <cell r="O157">
            <v>92747893</v>
          </cell>
          <cell r="P157">
            <v>5480269</v>
          </cell>
          <cell r="Q157">
            <v>-1222232</v>
          </cell>
          <cell r="R157">
            <v>-56864</v>
          </cell>
          <cell r="S157">
            <v>-12946700</v>
          </cell>
          <cell r="T157">
            <v>3372192</v>
          </cell>
          <cell r="U157" t="str">
            <v>AS471</v>
          </cell>
          <cell r="V157">
            <v>95643466</v>
          </cell>
          <cell r="W157">
            <v>5731856</v>
          </cell>
          <cell r="X157">
            <v>-568337</v>
          </cell>
          <cell r="Y157">
            <v>46991</v>
          </cell>
          <cell r="Z157">
            <v>-13917383</v>
          </cell>
          <cell r="AA157">
            <v>3821529</v>
          </cell>
          <cell r="AB157">
            <v>-13515037</v>
          </cell>
        </row>
        <row r="158">
          <cell r="C158">
            <v>11044138</v>
          </cell>
          <cell r="D158" t="str">
            <v>CSSS d'Antoine Labelle</v>
          </cell>
          <cell r="F158" t="str">
            <v>AS471</v>
          </cell>
          <cell r="G158">
            <v>97540092</v>
          </cell>
          <cell r="I158">
            <v>167293</v>
          </cell>
          <cell r="J158" t="str">
            <v/>
          </cell>
          <cell r="L158">
            <v>-6500363</v>
          </cell>
          <cell r="M158" t="str">
            <v/>
          </cell>
          <cell r="N158" t="str">
            <v>AS471</v>
          </cell>
          <cell r="O158">
            <v>98226736</v>
          </cell>
          <cell r="P158">
            <v>7563414</v>
          </cell>
          <cell r="Q158">
            <v>300802</v>
          </cell>
          <cell r="R158">
            <v>1095426</v>
          </cell>
          <cell r="S158">
            <v>-6327373</v>
          </cell>
          <cell r="T158">
            <v>889592</v>
          </cell>
          <cell r="U158" t="str">
            <v>AS471</v>
          </cell>
          <cell r="V158">
            <v>99896521</v>
          </cell>
          <cell r="W158">
            <v>9238147</v>
          </cell>
          <cell r="X158">
            <v>-496551</v>
          </cell>
          <cell r="Y158">
            <v>734149</v>
          </cell>
          <cell r="Z158">
            <v>-6852192</v>
          </cell>
          <cell r="AA158">
            <v>1637932</v>
          </cell>
          <cell r="AB158">
            <v>-6823924</v>
          </cell>
        </row>
        <row r="159">
          <cell r="C159">
            <v>11044443</v>
          </cell>
          <cell r="D159" t="str">
            <v>CSSS du Lac-des-deux-Montagnes</v>
          </cell>
          <cell r="F159" t="str">
            <v>AS471</v>
          </cell>
          <cell r="G159">
            <v>162188120</v>
          </cell>
          <cell r="I159">
            <v>-5014840</v>
          </cell>
          <cell r="J159" t="str">
            <v/>
          </cell>
          <cell r="L159">
            <v>-30076166</v>
          </cell>
          <cell r="M159" t="str">
            <v/>
          </cell>
          <cell r="N159" t="str">
            <v>AS471</v>
          </cell>
          <cell r="O159">
            <v>171530933</v>
          </cell>
          <cell r="P159">
            <v>10652562</v>
          </cell>
          <cell r="Q159">
            <v>1657463</v>
          </cell>
          <cell r="R159">
            <v>141897</v>
          </cell>
          <cell r="S159">
            <v>-29538996</v>
          </cell>
          <cell r="T159">
            <v>2224455</v>
          </cell>
          <cell r="U159" t="str">
            <v>AS471</v>
          </cell>
          <cell r="V159">
            <v>176703612</v>
          </cell>
          <cell r="W159">
            <v>12158714</v>
          </cell>
          <cell r="X159">
            <v>-2766370</v>
          </cell>
          <cell r="Y159">
            <v>324335</v>
          </cell>
          <cell r="Z159">
            <v>-32644418</v>
          </cell>
          <cell r="AA159">
            <v>2887842</v>
          </cell>
          <cell r="AB159">
            <v>-32305366</v>
          </cell>
        </row>
        <row r="160">
          <cell r="C160">
            <v>11044450</v>
          </cell>
          <cell r="D160" t="str">
            <v>CSSS de Saint-Jérôme</v>
          </cell>
          <cell r="F160" t="str">
            <v>AS471</v>
          </cell>
          <cell r="G160">
            <v>269988039</v>
          </cell>
          <cell r="I160">
            <v>278799</v>
          </cell>
          <cell r="J160" t="str">
            <v/>
          </cell>
          <cell r="L160">
            <v>-34862888</v>
          </cell>
          <cell r="M160" t="str">
            <v/>
          </cell>
          <cell r="N160" t="str">
            <v>AS471</v>
          </cell>
          <cell r="O160">
            <v>284003806</v>
          </cell>
          <cell r="P160">
            <v>12573137</v>
          </cell>
          <cell r="Q160">
            <v>-5408001</v>
          </cell>
          <cell r="R160">
            <v>1832782</v>
          </cell>
          <cell r="S160">
            <v>-40855143</v>
          </cell>
          <cell r="T160">
            <v>4128017</v>
          </cell>
          <cell r="U160" t="str">
            <v>AS471</v>
          </cell>
          <cell r="V160">
            <v>288165556</v>
          </cell>
          <cell r="W160">
            <v>12265369</v>
          </cell>
          <cell r="X160">
            <v>-10711113</v>
          </cell>
          <cell r="Y160">
            <v>1464735</v>
          </cell>
          <cell r="Z160">
            <v>-51683359</v>
          </cell>
          <cell r="AA160">
            <v>5709855</v>
          </cell>
          <cell r="AB160">
            <v>-51566256</v>
          </cell>
        </row>
        <row r="161">
          <cell r="C161">
            <v>12704573</v>
          </cell>
          <cell r="D161" t="str">
            <v>Résidence de Lachute</v>
          </cell>
          <cell r="F161" t="str">
            <v>AS471</v>
          </cell>
          <cell r="G161">
            <v>4081305</v>
          </cell>
          <cell r="I161">
            <v>-5395</v>
          </cell>
          <cell r="J161" t="str">
            <v/>
          </cell>
          <cell r="L161">
            <v>145818</v>
          </cell>
          <cell r="M161" t="str">
            <v/>
          </cell>
          <cell r="N161" t="str">
            <v>AS471</v>
          </cell>
          <cell r="O161">
            <v>4033874</v>
          </cell>
          <cell r="P161">
            <v>217887</v>
          </cell>
          <cell r="Q161">
            <v>-27386</v>
          </cell>
          <cell r="R161">
            <v>-4877</v>
          </cell>
          <cell r="S161">
            <v>118432</v>
          </cell>
          <cell r="T161">
            <v>67074</v>
          </cell>
          <cell r="U161" t="str">
            <v>AS471</v>
          </cell>
          <cell r="V161">
            <v>4137993</v>
          </cell>
          <cell r="W161">
            <v>304167</v>
          </cell>
          <cell r="X161">
            <v>140442</v>
          </cell>
          <cell r="Y161">
            <v>112819</v>
          </cell>
          <cell r="Z161">
            <v>208317</v>
          </cell>
          <cell r="AA161">
            <v>230450</v>
          </cell>
          <cell r="AB161">
            <v>258874</v>
          </cell>
        </row>
        <row r="162">
          <cell r="C162">
            <v>13508718</v>
          </cell>
          <cell r="D162" t="str">
            <v>CSSS d'Argenteuil</v>
          </cell>
          <cell r="F162" t="str">
            <v>AS471</v>
          </cell>
          <cell r="G162">
            <v>47133893</v>
          </cell>
          <cell r="I162">
            <v>-1933278</v>
          </cell>
          <cell r="J162" t="str">
            <v/>
          </cell>
          <cell r="L162">
            <v>-3007501</v>
          </cell>
          <cell r="M162" t="str">
            <v/>
          </cell>
          <cell r="N162" t="str">
            <v>AS471</v>
          </cell>
          <cell r="O162">
            <v>49379086</v>
          </cell>
          <cell r="P162">
            <v>2829239</v>
          </cell>
          <cell r="Q162">
            <v>-1991254</v>
          </cell>
          <cell r="R162">
            <v>59646</v>
          </cell>
          <cell r="S162">
            <v>-5343805</v>
          </cell>
          <cell r="T162">
            <v>567987</v>
          </cell>
          <cell r="U162" t="str">
            <v>AS471</v>
          </cell>
          <cell r="V162">
            <v>50207685</v>
          </cell>
          <cell r="W162">
            <v>2957172</v>
          </cell>
          <cell r="X162">
            <v>3340</v>
          </cell>
          <cell r="Y162">
            <v>49411</v>
          </cell>
          <cell r="Z162">
            <v>-5361810</v>
          </cell>
          <cell r="AA162">
            <v>638743</v>
          </cell>
          <cell r="AB162">
            <v>-5340465</v>
          </cell>
        </row>
        <row r="163">
          <cell r="C163">
            <v>16273500</v>
          </cell>
          <cell r="D163" t="str">
            <v>Centre André-Boudreau</v>
          </cell>
          <cell r="F163" t="str">
            <v>AS471</v>
          </cell>
          <cell r="G163">
            <v>6334549</v>
          </cell>
          <cell r="I163">
            <v>-7497</v>
          </cell>
          <cell r="J163" t="str">
            <v/>
          </cell>
          <cell r="L163">
            <v>225937</v>
          </cell>
          <cell r="M163" t="str">
            <v/>
          </cell>
          <cell r="N163" t="str">
            <v>AS471</v>
          </cell>
          <cell r="O163">
            <v>6599665</v>
          </cell>
          <cell r="P163">
            <v>42894</v>
          </cell>
          <cell r="Q163">
            <v>-60923</v>
          </cell>
          <cell r="R163">
            <v>1522</v>
          </cell>
          <cell r="S163">
            <v>165014</v>
          </cell>
          <cell r="T163">
            <v>1522</v>
          </cell>
          <cell r="U163" t="str">
            <v>AS471</v>
          </cell>
          <cell r="V163">
            <v>6603357</v>
          </cell>
          <cell r="W163">
            <v>44371</v>
          </cell>
          <cell r="X163">
            <v>146767</v>
          </cell>
          <cell r="Y163">
            <v>458</v>
          </cell>
          <cell r="Z163">
            <v>311781</v>
          </cell>
          <cell r="AA163">
            <v>1980</v>
          </cell>
          <cell r="AB163">
            <v>311781</v>
          </cell>
        </row>
        <row r="164">
          <cell r="C164">
            <v>21491675</v>
          </cell>
          <cell r="D164" t="str">
            <v>CJ des Laurentides</v>
          </cell>
          <cell r="F164" t="str">
            <v>AS471</v>
          </cell>
          <cell r="G164">
            <v>82407323</v>
          </cell>
          <cell r="I164">
            <v>816636</v>
          </cell>
          <cell r="J164" t="str">
            <v/>
          </cell>
          <cell r="L164">
            <v>-1431112</v>
          </cell>
          <cell r="M164" t="str">
            <v/>
          </cell>
          <cell r="N164" t="str">
            <v>AS471</v>
          </cell>
          <cell r="O164">
            <v>84160768</v>
          </cell>
          <cell r="P164">
            <v>1284820</v>
          </cell>
          <cell r="Q164">
            <v>0</v>
          </cell>
          <cell r="R164">
            <v>-113791</v>
          </cell>
          <cell r="S164">
            <v>-1431112</v>
          </cell>
          <cell r="T164">
            <v>1141208</v>
          </cell>
          <cell r="U164" t="str">
            <v>AS471</v>
          </cell>
          <cell r="V164">
            <v>86360838</v>
          </cell>
          <cell r="W164">
            <v>1315460</v>
          </cell>
          <cell r="X164">
            <v>-883209</v>
          </cell>
          <cell r="Y164">
            <v>-91711</v>
          </cell>
          <cell r="Z164">
            <v>-2314321</v>
          </cell>
          <cell r="AA164">
            <v>1049497</v>
          </cell>
          <cell r="AB164">
            <v>-2314321</v>
          </cell>
        </row>
        <row r="165">
          <cell r="C165">
            <v>21491725</v>
          </cell>
          <cell r="D165" t="str">
            <v>Centre du Florès</v>
          </cell>
          <cell r="F165" t="str">
            <v>AS471</v>
          </cell>
          <cell r="G165">
            <v>55997815</v>
          </cell>
          <cell r="I165">
            <v>80603</v>
          </cell>
          <cell r="J165" t="str">
            <v/>
          </cell>
          <cell r="L165">
            <v>-1716903</v>
          </cell>
          <cell r="M165" t="str">
            <v/>
          </cell>
          <cell r="N165" t="str">
            <v>AS471</v>
          </cell>
          <cell r="O165">
            <v>59401525</v>
          </cell>
          <cell r="P165">
            <v>581086</v>
          </cell>
          <cell r="Q165">
            <v>71783</v>
          </cell>
          <cell r="R165">
            <v>39947</v>
          </cell>
          <cell r="S165">
            <v>-1716120</v>
          </cell>
          <cell r="T165">
            <v>448147</v>
          </cell>
          <cell r="U165" t="str">
            <v>AS471</v>
          </cell>
          <cell r="V165">
            <v>60414454</v>
          </cell>
          <cell r="W165">
            <v>542844</v>
          </cell>
          <cell r="X165">
            <v>29067</v>
          </cell>
          <cell r="Y165">
            <v>153061</v>
          </cell>
          <cell r="Z165">
            <v>-1687053</v>
          </cell>
          <cell r="AA165">
            <v>601208</v>
          </cell>
          <cell r="AB165">
            <v>-1687053</v>
          </cell>
        </row>
        <row r="166">
          <cell r="C166">
            <v>11042330</v>
          </cell>
          <cell r="D166" t="str">
            <v>CJ de la Montérégie</v>
          </cell>
          <cell r="F166" t="str">
            <v>AS471</v>
          </cell>
          <cell r="G166">
            <v>168398246</v>
          </cell>
          <cell r="I166">
            <v>753255</v>
          </cell>
          <cell r="J166" t="str">
            <v/>
          </cell>
          <cell r="L166">
            <v>797853</v>
          </cell>
          <cell r="M166" t="str">
            <v/>
          </cell>
          <cell r="N166" t="str">
            <v>AS471</v>
          </cell>
          <cell r="O166">
            <v>173448858</v>
          </cell>
          <cell r="P166">
            <v>2570736</v>
          </cell>
          <cell r="Q166">
            <v>451968</v>
          </cell>
          <cell r="R166">
            <v>-60118</v>
          </cell>
          <cell r="S166">
            <v>906997</v>
          </cell>
          <cell r="T166">
            <v>2284319</v>
          </cell>
          <cell r="U166" t="str">
            <v>AS471</v>
          </cell>
          <cell r="V166">
            <v>175785742</v>
          </cell>
          <cell r="W166">
            <v>2618044</v>
          </cell>
          <cell r="X166">
            <v>1439669</v>
          </cell>
          <cell r="Y166">
            <v>-160469</v>
          </cell>
          <cell r="Z166">
            <v>699066</v>
          </cell>
          <cell r="AA166">
            <v>3771450</v>
          </cell>
          <cell r="AB166">
            <v>2346666</v>
          </cell>
        </row>
        <row r="167">
          <cell r="C167">
            <v>11042983</v>
          </cell>
          <cell r="D167" t="str">
            <v>CRDITED Montérégie-Est</v>
          </cell>
          <cell r="F167" t="str">
            <v>AS471</v>
          </cell>
          <cell r="G167">
            <v>96962825</v>
          </cell>
          <cell r="I167">
            <v>287301</v>
          </cell>
          <cell r="J167" t="str">
            <v/>
          </cell>
          <cell r="L167">
            <v>1264490</v>
          </cell>
          <cell r="M167" t="str">
            <v/>
          </cell>
          <cell r="N167" t="str">
            <v>AS471</v>
          </cell>
          <cell r="O167">
            <v>105615294</v>
          </cell>
          <cell r="P167">
            <v>1995144</v>
          </cell>
          <cell r="Q167">
            <v>1426395</v>
          </cell>
          <cell r="R167">
            <v>-99522</v>
          </cell>
          <cell r="S167">
            <v>2503128</v>
          </cell>
          <cell r="T167">
            <v>1012287</v>
          </cell>
          <cell r="U167" t="str">
            <v>AS471</v>
          </cell>
          <cell r="V167">
            <v>104496053</v>
          </cell>
          <cell r="W167">
            <v>2158491</v>
          </cell>
          <cell r="X167">
            <v>267738</v>
          </cell>
          <cell r="Y167">
            <v>-120024</v>
          </cell>
          <cell r="Z167">
            <v>1969234</v>
          </cell>
          <cell r="AA167">
            <v>1693895</v>
          </cell>
          <cell r="AB167">
            <v>2770866</v>
          </cell>
        </row>
        <row r="168">
          <cell r="C168">
            <v>11043080</v>
          </cell>
          <cell r="D168" t="str">
            <v>Centre Montérégien Réadaptation</v>
          </cell>
          <cell r="F168" t="str">
            <v>AS471</v>
          </cell>
          <cell r="G168">
            <v>54351301</v>
          </cell>
          <cell r="I168">
            <v>1246939</v>
          </cell>
          <cell r="J168" t="str">
            <v/>
          </cell>
          <cell r="L168">
            <v>2084134</v>
          </cell>
          <cell r="M168" t="str">
            <v/>
          </cell>
          <cell r="N168" t="str">
            <v>AS471</v>
          </cell>
          <cell r="O168">
            <v>52950322</v>
          </cell>
          <cell r="P168">
            <v>1792374</v>
          </cell>
          <cell r="Q168">
            <v>-1555035</v>
          </cell>
          <cell r="R168">
            <v>264199</v>
          </cell>
          <cell r="S168">
            <v>687259</v>
          </cell>
          <cell r="T168">
            <v>1620362</v>
          </cell>
          <cell r="U168" t="str">
            <v>AS471</v>
          </cell>
          <cell r="V168">
            <v>56552959</v>
          </cell>
          <cell r="W168">
            <v>1580481</v>
          </cell>
          <cell r="X168">
            <v>1181453</v>
          </cell>
          <cell r="Y168">
            <v>-91506</v>
          </cell>
          <cell r="Z168">
            <v>1067971</v>
          </cell>
          <cell r="AA168">
            <v>2329597</v>
          </cell>
          <cell r="AB168">
            <v>1868712</v>
          </cell>
        </row>
        <row r="169">
          <cell r="C169">
            <v>11043205</v>
          </cell>
          <cell r="D169" t="str">
            <v>Services réadaptation Sud-Ouest/Renfort</v>
          </cell>
          <cell r="F169" t="str">
            <v>AS471</v>
          </cell>
          <cell r="G169">
            <v>55392620</v>
          </cell>
          <cell r="I169">
            <v>120028</v>
          </cell>
          <cell r="J169" t="str">
            <v/>
          </cell>
          <cell r="L169">
            <v>1658299</v>
          </cell>
          <cell r="M169" t="str">
            <v/>
          </cell>
          <cell r="N169" t="str">
            <v>AS471</v>
          </cell>
          <cell r="O169">
            <v>60732186</v>
          </cell>
          <cell r="P169">
            <v>632086</v>
          </cell>
          <cell r="Q169">
            <v>304591</v>
          </cell>
          <cell r="R169">
            <v>-99974</v>
          </cell>
          <cell r="S169">
            <v>767779</v>
          </cell>
          <cell r="T169">
            <v>1779850</v>
          </cell>
          <cell r="U169" t="str">
            <v>AS471</v>
          </cell>
          <cell r="V169">
            <v>60468654</v>
          </cell>
          <cell r="W169">
            <v>651581</v>
          </cell>
          <cell r="X169">
            <v>501778</v>
          </cell>
          <cell r="Y169">
            <v>-67086</v>
          </cell>
          <cell r="Z169">
            <v>95859</v>
          </cell>
          <cell r="AA169">
            <v>2886462</v>
          </cell>
          <cell r="AB169">
            <v>1269557</v>
          </cell>
        </row>
        <row r="170">
          <cell r="C170">
            <v>11044534</v>
          </cell>
          <cell r="D170" t="str">
            <v>CSSS Pierre-Boucher</v>
          </cell>
          <cell r="F170" t="str">
            <v>AS471</v>
          </cell>
          <cell r="G170">
            <v>309106811</v>
          </cell>
          <cell r="I170">
            <v>2450275</v>
          </cell>
          <cell r="J170" t="str">
            <v/>
          </cell>
          <cell r="L170">
            <v>-6808736</v>
          </cell>
          <cell r="M170" t="str">
            <v/>
          </cell>
          <cell r="N170" t="str">
            <v>AS471</v>
          </cell>
          <cell r="O170">
            <v>319209520</v>
          </cell>
          <cell r="P170">
            <v>16593910</v>
          </cell>
          <cell r="Q170">
            <v>521556</v>
          </cell>
          <cell r="R170">
            <v>-110340</v>
          </cell>
          <cell r="S170">
            <v>-6806080</v>
          </cell>
          <cell r="T170">
            <v>6569730</v>
          </cell>
          <cell r="U170" t="str">
            <v>AS471</v>
          </cell>
          <cell r="V170">
            <v>328499272</v>
          </cell>
          <cell r="W170">
            <v>16973146</v>
          </cell>
          <cell r="X170">
            <v>-1333351</v>
          </cell>
          <cell r="Y170">
            <v>-141470</v>
          </cell>
          <cell r="Z170">
            <v>-8313592</v>
          </cell>
          <cell r="AA170">
            <v>6602421</v>
          </cell>
          <cell r="AB170">
            <v>-8139431</v>
          </cell>
        </row>
        <row r="171">
          <cell r="C171">
            <v>11044542</v>
          </cell>
          <cell r="D171" t="str">
            <v>CSSS Haut-Richelieu / Rouville</v>
          </cell>
          <cell r="F171" t="str">
            <v>AS471</v>
          </cell>
          <cell r="G171">
            <v>259052943</v>
          </cell>
          <cell r="I171">
            <v>597012</v>
          </cell>
          <cell r="J171" t="str">
            <v/>
          </cell>
          <cell r="L171">
            <v>-3121197</v>
          </cell>
          <cell r="M171" t="str">
            <v/>
          </cell>
          <cell r="N171" t="str">
            <v>AS471</v>
          </cell>
          <cell r="O171">
            <v>267217812</v>
          </cell>
          <cell r="P171">
            <v>8701699</v>
          </cell>
          <cell r="Q171">
            <v>-2224910</v>
          </cell>
          <cell r="R171">
            <v>556828</v>
          </cell>
          <cell r="S171">
            <v>-5346107</v>
          </cell>
          <cell r="T171">
            <v>1895271</v>
          </cell>
          <cell r="U171" t="str">
            <v>AS471</v>
          </cell>
          <cell r="V171">
            <v>274496480</v>
          </cell>
          <cell r="W171">
            <v>8638696</v>
          </cell>
          <cell r="X171">
            <v>1039182</v>
          </cell>
          <cell r="Y171">
            <v>-54571</v>
          </cell>
          <cell r="Z171">
            <v>-4306925</v>
          </cell>
          <cell r="AA171">
            <v>1840700</v>
          </cell>
          <cell r="AB171">
            <v>-4306925</v>
          </cell>
        </row>
        <row r="172">
          <cell r="C172">
            <v>11044567</v>
          </cell>
          <cell r="D172" t="str">
            <v>CSSS Pierre-de-Saurel</v>
          </cell>
          <cell r="F172" t="str">
            <v>AS471</v>
          </cell>
          <cell r="G172">
            <v>117264081</v>
          </cell>
          <cell r="I172">
            <v>1103722</v>
          </cell>
          <cell r="J172" t="str">
            <v/>
          </cell>
          <cell r="L172">
            <v>-2984113</v>
          </cell>
          <cell r="M172" t="str">
            <v/>
          </cell>
          <cell r="N172" t="str">
            <v>AS471</v>
          </cell>
          <cell r="O172">
            <v>119754576</v>
          </cell>
          <cell r="P172">
            <v>5244843</v>
          </cell>
          <cell r="Q172">
            <v>80693</v>
          </cell>
          <cell r="R172">
            <v>53371</v>
          </cell>
          <cell r="S172">
            <v>-2865020</v>
          </cell>
          <cell r="T172">
            <v>325389</v>
          </cell>
          <cell r="U172" t="str">
            <v>AS471</v>
          </cell>
          <cell r="V172">
            <v>124871780</v>
          </cell>
          <cell r="W172">
            <v>5948474</v>
          </cell>
          <cell r="X172">
            <v>965580</v>
          </cell>
          <cell r="Y172">
            <v>534933</v>
          </cell>
          <cell r="Z172">
            <v>-1899440</v>
          </cell>
          <cell r="AA172">
            <v>860322</v>
          </cell>
          <cell r="AB172">
            <v>-1899440</v>
          </cell>
        </row>
        <row r="173">
          <cell r="C173">
            <v>11044575</v>
          </cell>
          <cell r="D173" t="str">
            <v>CSSS du Suroît</v>
          </cell>
          <cell r="F173" t="str">
            <v>AS471</v>
          </cell>
          <cell r="G173">
            <v>147338455</v>
          </cell>
          <cell r="I173">
            <v>223060</v>
          </cell>
          <cell r="J173" t="str">
            <v/>
          </cell>
          <cell r="L173">
            <v>-2918251</v>
          </cell>
          <cell r="M173" t="str">
            <v/>
          </cell>
          <cell r="N173" t="str">
            <v>AS471</v>
          </cell>
          <cell r="O173">
            <v>155257599</v>
          </cell>
          <cell r="P173">
            <v>6625416</v>
          </cell>
          <cell r="Q173">
            <v>0</v>
          </cell>
          <cell r="R173">
            <v>232592</v>
          </cell>
          <cell r="S173">
            <v>-2919313</v>
          </cell>
          <cell r="T173">
            <v>705344</v>
          </cell>
          <cell r="U173" t="str">
            <v>AS471</v>
          </cell>
          <cell r="V173">
            <v>157967325</v>
          </cell>
          <cell r="W173">
            <v>6459400</v>
          </cell>
          <cell r="X173">
            <v>-3834366</v>
          </cell>
          <cell r="Y173">
            <v>109509</v>
          </cell>
          <cell r="Z173">
            <v>-6753679</v>
          </cell>
          <cell r="AA173">
            <v>814853</v>
          </cell>
          <cell r="AB173">
            <v>-6753679</v>
          </cell>
        </row>
        <row r="174">
          <cell r="C174">
            <v>11044583</v>
          </cell>
          <cell r="D174" t="str">
            <v>CSSS Jardins-Roussillon</v>
          </cell>
          <cell r="F174" t="str">
            <v>AS471</v>
          </cell>
          <cell r="G174">
            <v>197157776</v>
          </cell>
          <cell r="I174">
            <v>24517</v>
          </cell>
          <cell r="J174" t="str">
            <v/>
          </cell>
          <cell r="L174">
            <v>-3031108</v>
          </cell>
          <cell r="M174" t="str">
            <v/>
          </cell>
          <cell r="N174" t="str">
            <v>AS471</v>
          </cell>
          <cell r="O174">
            <v>203289699</v>
          </cell>
          <cell r="P174">
            <v>11308207</v>
          </cell>
          <cell r="Q174">
            <v>-3970109</v>
          </cell>
          <cell r="R174">
            <v>-152880</v>
          </cell>
          <cell r="S174">
            <v>-6856502</v>
          </cell>
          <cell r="T174">
            <v>1346189</v>
          </cell>
          <cell r="U174" t="str">
            <v>AS471</v>
          </cell>
          <cell r="V174">
            <v>208079287</v>
          </cell>
          <cell r="W174">
            <v>10652244</v>
          </cell>
          <cell r="X174">
            <v>1612360</v>
          </cell>
          <cell r="Y174">
            <v>-147545</v>
          </cell>
          <cell r="Z174">
            <v>-5322422</v>
          </cell>
          <cell r="AA174">
            <v>1276924</v>
          </cell>
          <cell r="AB174">
            <v>-5244142</v>
          </cell>
        </row>
        <row r="175">
          <cell r="C175">
            <v>11044591</v>
          </cell>
          <cell r="D175" t="str">
            <v>CSSS la Pommeraie</v>
          </cell>
          <cell r="F175" t="str">
            <v>AS471</v>
          </cell>
          <cell r="G175">
            <v>94586722</v>
          </cell>
          <cell r="I175">
            <v>349738</v>
          </cell>
          <cell r="J175" t="str">
            <v/>
          </cell>
          <cell r="L175">
            <v>-2679284</v>
          </cell>
          <cell r="M175" t="str">
            <v/>
          </cell>
          <cell r="N175" t="str">
            <v>AS471</v>
          </cell>
          <cell r="O175">
            <v>98324618</v>
          </cell>
          <cell r="P175">
            <v>6589799</v>
          </cell>
          <cell r="Q175">
            <v>232698</v>
          </cell>
          <cell r="R175">
            <v>-232698</v>
          </cell>
          <cell r="S175">
            <v>-2600240</v>
          </cell>
          <cell r="T175">
            <v>829447</v>
          </cell>
          <cell r="U175" t="str">
            <v>AS471</v>
          </cell>
          <cell r="V175">
            <v>99288937</v>
          </cell>
          <cell r="W175">
            <v>6955201</v>
          </cell>
          <cell r="X175">
            <v>138048</v>
          </cell>
          <cell r="Y175">
            <v>19425</v>
          </cell>
          <cell r="Z175">
            <v>-2600240</v>
          </cell>
          <cell r="AA175">
            <v>986920</v>
          </cell>
          <cell r="AB175">
            <v>-2462192</v>
          </cell>
        </row>
        <row r="176">
          <cell r="C176">
            <v>11044609</v>
          </cell>
          <cell r="D176" t="str">
            <v>CSSS Richelieu-Yamaska</v>
          </cell>
          <cell r="F176" t="str">
            <v>AS471</v>
          </cell>
          <cell r="G176">
            <v>257753093</v>
          </cell>
          <cell r="I176">
            <v>28408</v>
          </cell>
          <cell r="J176" t="str">
            <v/>
          </cell>
          <cell r="L176">
            <v>-1208639</v>
          </cell>
          <cell r="M176" t="str">
            <v/>
          </cell>
          <cell r="N176" t="str">
            <v>AS471</v>
          </cell>
          <cell r="O176">
            <v>269138213</v>
          </cell>
          <cell r="P176">
            <v>17511461</v>
          </cell>
          <cell r="Q176">
            <v>-96342</v>
          </cell>
          <cell r="R176">
            <v>-194539</v>
          </cell>
          <cell r="S176">
            <v>-1193012</v>
          </cell>
          <cell r="T176">
            <v>3166940</v>
          </cell>
          <cell r="U176" t="str">
            <v>AS471</v>
          </cell>
          <cell r="V176">
            <v>277057553</v>
          </cell>
          <cell r="W176">
            <v>18271539</v>
          </cell>
          <cell r="X176">
            <v>-2516385</v>
          </cell>
          <cell r="Y176">
            <v>-180878</v>
          </cell>
          <cell r="Z176">
            <v>-3369958</v>
          </cell>
          <cell r="AA176">
            <v>2646623</v>
          </cell>
          <cell r="AB176">
            <v>-3709397</v>
          </cell>
        </row>
        <row r="177">
          <cell r="C177">
            <v>11044617</v>
          </cell>
          <cell r="D177" t="str">
            <v>CSSS de Vaudreuil-Soulanges</v>
          </cell>
          <cell r="F177" t="str">
            <v>AS471</v>
          </cell>
          <cell r="G177">
            <v>61457070</v>
          </cell>
          <cell r="I177">
            <v>232358</v>
          </cell>
          <cell r="J177" t="str">
            <v/>
          </cell>
          <cell r="L177">
            <v>0</v>
          </cell>
          <cell r="M177" t="str">
            <v/>
          </cell>
          <cell r="N177" t="str">
            <v>AS471</v>
          </cell>
          <cell r="O177">
            <v>67157679</v>
          </cell>
          <cell r="P177">
            <v>1814007</v>
          </cell>
          <cell r="Q177">
            <v>93161</v>
          </cell>
          <cell r="R177">
            <v>-24527</v>
          </cell>
          <cell r="S177">
            <v>0</v>
          </cell>
          <cell r="T177">
            <v>2185728</v>
          </cell>
          <cell r="U177" t="str">
            <v>AS471</v>
          </cell>
          <cell r="V177">
            <v>73069138</v>
          </cell>
          <cell r="W177">
            <v>3276376</v>
          </cell>
          <cell r="X177">
            <v>-661286</v>
          </cell>
          <cell r="Y177">
            <v>469075</v>
          </cell>
          <cell r="Z177">
            <v>-661286</v>
          </cell>
          <cell r="AA177">
            <v>2654803</v>
          </cell>
          <cell r="AB177">
            <v>-661286</v>
          </cell>
        </row>
        <row r="178">
          <cell r="C178">
            <v>11044930</v>
          </cell>
          <cell r="D178" t="str">
            <v>CSSS Champlain - Charles-Lemoyne</v>
          </cell>
          <cell r="F178" t="str">
            <v>AS471</v>
          </cell>
          <cell r="G178">
            <v>363770792</v>
          </cell>
          <cell r="I178">
            <v>656118</v>
          </cell>
          <cell r="J178" t="str">
            <v/>
          </cell>
          <cell r="L178">
            <v>-5776790</v>
          </cell>
          <cell r="M178" t="str">
            <v/>
          </cell>
          <cell r="N178" t="str">
            <v>AS471</v>
          </cell>
          <cell r="O178">
            <v>374219327</v>
          </cell>
          <cell r="P178">
            <v>20216916</v>
          </cell>
          <cell r="Q178">
            <v>289609</v>
          </cell>
          <cell r="R178">
            <v>2189191</v>
          </cell>
          <cell r="S178">
            <v>-5776790</v>
          </cell>
          <cell r="T178">
            <v>10498894</v>
          </cell>
          <cell r="U178" t="str">
            <v>AS471</v>
          </cell>
          <cell r="V178">
            <v>388380003</v>
          </cell>
          <cell r="W178">
            <v>19679714</v>
          </cell>
          <cell r="X178">
            <v>-1134907</v>
          </cell>
          <cell r="Y178">
            <v>114551</v>
          </cell>
          <cell r="Z178">
            <v>-7048377</v>
          </cell>
          <cell r="AA178">
            <v>10750125</v>
          </cell>
          <cell r="AB178">
            <v>-6911697</v>
          </cell>
        </row>
        <row r="179">
          <cell r="C179">
            <v>12291761</v>
          </cell>
          <cell r="D179" t="str">
            <v>Centre de réadaptation Foster</v>
          </cell>
          <cell r="F179" t="str">
            <v>AS471</v>
          </cell>
          <cell r="G179">
            <v>4795606</v>
          </cell>
          <cell r="I179">
            <v>180760</v>
          </cell>
          <cell r="J179" t="str">
            <v/>
          </cell>
          <cell r="L179">
            <v>858214</v>
          </cell>
          <cell r="M179" t="str">
            <v/>
          </cell>
          <cell r="N179" t="str">
            <v>AS471</v>
          </cell>
          <cell r="O179">
            <v>5053209</v>
          </cell>
          <cell r="P179">
            <v>72803</v>
          </cell>
          <cell r="Q179">
            <v>10830</v>
          </cell>
          <cell r="R179">
            <v>6087</v>
          </cell>
          <cell r="S179">
            <v>777039</v>
          </cell>
          <cell r="T179">
            <v>735274</v>
          </cell>
          <cell r="U179" t="str">
            <v>AS471</v>
          </cell>
          <cell r="V179">
            <v>5208862</v>
          </cell>
          <cell r="W179">
            <v>63652</v>
          </cell>
          <cell r="X179">
            <v>95732</v>
          </cell>
          <cell r="Y179">
            <v>-646921</v>
          </cell>
          <cell r="Z179">
            <v>179771</v>
          </cell>
          <cell r="AA179">
            <v>781353</v>
          </cell>
          <cell r="AB179">
            <v>872771</v>
          </cell>
        </row>
        <row r="180">
          <cell r="C180">
            <v>12363412</v>
          </cell>
          <cell r="D180" t="str">
            <v>CSSS du Haut-Saint-Laurent</v>
          </cell>
          <cell r="F180" t="str">
            <v>AS471</v>
          </cell>
          <cell r="G180">
            <v>32654885</v>
          </cell>
          <cell r="I180">
            <v>-55092</v>
          </cell>
          <cell r="J180" t="str">
            <v/>
          </cell>
          <cell r="L180">
            <v>547035</v>
          </cell>
          <cell r="M180" t="str">
            <v/>
          </cell>
          <cell r="N180" t="str">
            <v>AS471</v>
          </cell>
          <cell r="O180">
            <v>34156972</v>
          </cell>
          <cell r="P180">
            <v>1429671</v>
          </cell>
          <cell r="Q180">
            <v>-85529</v>
          </cell>
          <cell r="R180">
            <v>-38041</v>
          </cell>
          <cell r="S180">
            <v>461506</v>
          </cell>
          <cell r="T180">
            <v>84456</v>
          </cell>
          <cell r="U180" t="str">
            <v>AS471</v>
          </cell>
          <cell r="V180">
            <v>35816403</v>
          </cell>
          <cell r="W180">
            <v>1653628</v>
          </cell>
          <cell r="X180">
            <v>3870</v>
          </cell>
          <cell r="Y180">
            <v>0</v>
          </cell>
          <cell r="Z180">
            <v>465376</v>
          </cell>
          <cell r="AA180">
            <v>84456</v>
          </cell>
          <cell r="AB180">
            <v>465376</v>
          </cell>
        </row>
        <row r="181">
          <cell r="C181">
            <v>11045002</v>
          </cell>
          <cell r="D181" t="str">
            <v>CSSS de la Haute-Yamaska</v>
          </cell>
          <cell r="F181" t="str">
            <v>AS471</v>
          </cell>
          <cell r="G181">
            <v>144892377</v>
          </cell>
          <cell r="I181">
            <v>1937759</v>
          </cell>
          <cell r="J181" t="str">
            <v/>
          </cell>
          <cell r="L181">
            <v>-1587732</v>
          </cell>
          <cell r="M181" t="str">
            <v/>
          </cell>
          <cell r="N181" t="str">
            <v>AS471</v>
          </cell>
          <cell r="O181">
            <v>148111026</v>
          </cell>
          <cell r="P181">
            <v>6839349</v>
          </cell>
          <cell r="Q181">
            <v>3240186</v>
          </cell>
          <cell r="R181">
            <v>-330731</v>
          </cell>
          <cell r="S181">
            <v>-1587732</v>
          </cell>
          <cell r="T181">
            <v>8988286</v>
          </cell>
          <cell r="U181" t="str">
            <v>AS471</v>
          </cell>
          <cell r="V181">
            <v>151874806</v>
          </cell>
          <cell r="W181">
            <v>6845779</v>
          </cell>
          <cell r="X181">
            <v>34330</v>
          </cell>
          <cell r="Y181">
            <v>-525079</v>
          </cell>
          <cell r="Z181">
            <v>-1553402</v>
          </cell>
          <cell r="AA181">
            <v>8463207</v>
          </cell>
          <cell r="AB181">
            <v>-1553402</v>
          </cell>
        </row>
        <row r="182">
          <cell r="C182">
            <v>13604780</v>
          </cell>
          <cell r="D182" t="str">
            <v>Institut Nazareth/Louis-Braille</v>
          </cell>
          <cell r="F182" t="str">
            <v>AS471</v>
          </cell>
          <cell r="G182">
            <v>18862142</v>
          </cell>
          <cell r="I182">
            <v>645606</v>
          </cell>
          <cell r="J182" t="str">
            <v/>
          </cell>
          <cell r="L182">
            <v>1714369</v>
          </cell>
          <cell r="M182" t="str">
            <v/>
          </cell>
          <cell r="N182" t="str">
            <v>AS471</v>
          </cell>
          <cell r="O182">
            <v>18977576</v>
          </cell>
          <cell r="P182">
            <v>556505</v>
          </cell>
          <cell r="Q182">
            <v>19222</v>
          </cell>
          <cell r="R182">
            <v>-202382</v>
          </cell>
          <cell r="S182">
            <v>1629633</v>
          </cell>
          <cell r="T182">
            <v>651234</v>
          </cell>
          <cell r="U182" t="str">
            <v>AS471</v>
          </cell>
          <cell r="V182">
            <v>19435744</v>
          </cell>
          <cell r="W182">
            <v>449627</v>
          </cell>
          <cell r="X182">
            <v>61628</v>
          </cell>
          <cell r="Y182">
            <v>-214210</v>
          </cell>
          <cell r="Z182">
            <v>1622647</v>
          </cell>
          <cell r="AA182">
            <v>505638</v>
          </cell>
          <cell r="AB182">
            <v>1691261</v>
          </cell>
        </row>
        <row r="183">
          <cell r="C183">
            <v>23121643</v>
          </cell>
          <cell r="D183" t="str">
            <v>CRD Le Virage</v>
          </cell>
          <cell r="F183" t="str">
            <v>AS471</v>
          </cell>
          <cell r="G183">
            <v>11586510</v>
          </cell>
          <cell r="I183">
            <v>89346</v>
          </cell>
          <cell r="J183" t="str">
            <v/>
          </cell>
          <cell r="L183">
            <v>457391</v>
          </cell>
          <cell r="M183" t="str">
            <v/>
          </cell>
          <cell r="N183" t="str">
            <v>AS471</v>
          </cell>
          <cell r="O183">
            <v>12259705</v>
          </cell>
          <cell r="P183">
            <v>123072</v>
          </cell>
          <cell r="Q183">
            <v>22926</v>
          </cell>
          <cell r="R183">
            <v>9472</v>
          </cell>
          <cell r="S183">
            <v>477847</v>
          </cell>
          <cell r="T183">
            <v>16195</v>
          </cell>
          <cell r="U183" t="str">
            <v>AS471</v>
          </cell>
          <cell r="V183">
            <v>12831374</v>
          </cell>
          <cell r="W183">
            <v>214383</v>
          </cell>
          <cell r="X183">
            <v>35258</v>
          </cell>
          <cell r="Y183">
            <v>-4067</v>
          </cell>
          <cell r="Z183">
            <v>413105</v>
          </cell>
          <cell r="AA183">
            <v>112128</v>
          </cell>
          <cell r="AB183">
            <v>513105</v>
          </cell>
        </row>
        <row r="184">
          <cell r="C184">
            <v>12730628</v>
          </cell>
          <cell r="D184" t="str">
            <v>CS Tulattavik de l'Ungava</v>
          </cell>
          <cell r="F184" t="str">
            <v>P11</v>
          </cell>
          <cell r="G184">
            <v>67742088</v>
          </cell>
          <cell r="I184">
            <v>-2765222</v>
          </cell>
          <cell r="J184" t="str">
            <v/>
          </cell>
          <cell r="L184">
            <v>-2765222</v>
          </cell>
          <cell r="M184" t="str">
            <v/>
          </cell>
          <cell r="N184" t="str">
            <v>AS471</v>
          </cell>
          <cell r="O184">
            <v>69456545</v>
          </cell>
          <cell r="P184">
            <v>3440261</v>
          </cell>
          <cell r="Q184">
            <v>-5572025</v>
          </cell>
          <cell r="R184">
            <v>0</v>
          </cell>
          <cell r="S184">
            <v>-8156488</v>
          </cell>
          <cell r="T184">
            <v>0</v>
          </cell>
          <cell r="U184" t="str">
            <v>AS471</v>
          </cell>
          <cell r="V184">
            <v>79478243</v>
          </cell>
          <cell r="W184">
            <v>4178447</v>
          </cell>
          <cell r="X184">
            <v>138645</v>
          </cell>
          <cell r="Y184">
            <v>-319632</v>
          </cell>
          <cell r="Z184">
            <v>-8337475</v>
          </cell>
          <cell r="AA184">
            <v>0</v>
          </cell>
          <cell r="AB184">
            <v>-8017843</v>
          </cell>
        </row>
        <row r="185">
          <cell r="C185">
            <v>18456327</v>
          </cell>
          <cell r="D185" t="str">
            <v>CS Inuulitsivik</v>
          </cell>
          <cell r="F185" t="str">
            <v>AS471</v>
          </cell>
          <cell r="G185">
            <v>92519561</v>
          </cell>
          <cell r="I185">
            <v>928145</v>
          </cell>
          <cell r="J185" t="str">
            <v/>
          </cell>
          <cell r="L185">
            <v>-240790</v>
          </cell>
          <cell r="M185" t="str">
            <v/>
          </cell>
          <cell r="N185" t="str">
            <v>AS471</v>
          </cell>
          <cell r="O185">
            <v>101454493</v>
          </cell>
          <cell r="P185">
            <v>3093556</v>
          </cell>
          <cell r="Q185">
            <v>437103</v>
          </cell>
          <cell r="R185">
            <v>-226922</v>
          </cell>
          <cell r="S185">
            <v>67421</v>
          </cell>
          <cell r="T185">
            <v>-143616</v>
          </cell>
          <cell r="U185" t="str">
            <v>AS471</v>
          </cell>
          <cell r="V185">
            <v>103594525</v>
          </cell>
          <cell r="W185">
            <v>5589968</v>
          </cell>
          <cell r="X185">
            <v>498024</v>
          </cell>
          <cell r="Y185">
            <v>-119515</v>
          </cell>
          <cell r="Z185">
            <v>565445</v>
          </cell>
          <cell r="AA185">
            <v>-263131</v>
          </cell>
          <cell r="AB185">
            <v>565445</v>
          </cell>
        </row>
        <row r="186">
          <cell r="C186">
            <v>16258899</v>
          </cell>
          <cell r="D186" t="str">
            <v>Conseil Cri SSS Baie-James</v>
          </cell>
          <cell r="F186" t="str">
            <v>AS471</v>
          </cell>
          <cell r="G186">
            <v>173888460</v>
          </cell>
          <cell r="I186">
            <v>-6311232</v>
          </cell>
          <cell r="J186" t="str">
            <v/>
          </cell>
          <cell r="L186">
            <v>46413139</v>
          </cell>
          <cell r="M186" t="str">
            <v>M</v>
          </cell>
          <cell r="N186" t="str">
            <v>AS471</v>
          </cell>
          <cell r="O186">
            <v>181880120</v>
          </cell>
          <cell r="P186">
            <v>6514204</v>
          </cell>
          <cell r="Q186">
            <v>-6318056</v>
          </cell>
          <cell r="R186">
            <v>0</v>
          </cell>
          <cell r="S186">
            <v>39211946</v>
          </cell>
          <cell r="T186">
            <v>0</v>
          </cell>
          <cell r="U186" t="str">
            <v>AS471</v>
          </cell>
          <cell r="V186">
            <v>202286222</v>
          </cell>
          <cell r="W186">
            <v>9268372</v>
          </cell>
          <cell r="X186">
            <v>-2277253</v>
          </cell>
          <cell r="Y186">
            <v>0</v>
          </cell>
          <cell r="Z186">
            <v>38012897</v>
          </cell>
          <cell r="AA186">
            <v>0</v>
          </cell>
          <cell r="AB186">
            <v>36934693</v>
          </cell>
        </row>
      </sheetData>
      <sheetData sheetId="2">
        <row r="7">
          <cell r="C7">
            <v>11045119</v>
          </cell>
          <cell r="D7" t="str">
            <v>CISSS Bas St-Laurent</v>
          </cell>
          <cell r="F7" t="str">
            <v>AS471</v>
          </cell>
          <cell r="G7">
            <v>583055059</v>
          </cell>
          <cell r="I7">
            <v>7715443</v>
          </cell>
          <cell r="J7">
            <v>6375117</v>
          </cell>
          <cell r="L7" t="str">
            <v>AS471</v>
          </cell>
          <cell r="M7">
            <v>601090420</v>
          </cell>
          <cell r="N7">
            <v>31035520</v>
          </cell>
          <cell r="O7">
            <v>12786873</v>
          </cell>
          <cell r="P7">
            <v>-219564</v>
          </cell>
          <cell r="Q7">
            <v>13465263</v>
          </cell>
          <cell r="R7">
            <v>23572388</v>
          </cell>
          <cell r="S7" t="str">
            <v>AS471</v>
          </cell>
          <cell r="T7">
            <v>599681768</v>
          </cell>
          <cell r="U7">
            <v>32287009</v>
          </cell>
          <cell r="V7">
            <v>1652251</v>
          </cell>
          <cell r="W7">
            <v>-101340</v>
          </cell>
          <cell r="X7">
            <v>15274629</v>
          </cell>
          <cell r="Y7">
            <v>13511525</v>
          </cell>
          <cell r="AB7">
            <v>631968777</v>
          </cell>
          <cell r="AC7">
            <v>1550911</v>
          </cell>
          <cell r="AD7">
            <v>28786154</v>
          </cell>
          <cell r="AE7" t="str">
            <v>RR446</v>
          </cell>
          <cell r="AF7">
            <v>616038324</v>
          </cell>
          <cell r="AG7">
            <v>31678022</v>
          </cell>
          <cell r="AH7">
            <v>81875</v>
          </cell>
          <cell r="AI7">
            <v>99238</v>
          </cell>
          <cell r="AJ7">
            <v>15314325</v>
          </cell>
          <cell r="AK7">
            <v>13610763</v>
          </cell>
          <cell r="AN7">
            <v>647716346</v>
          </cell>
          <cell r="AO7">
            <v>181113</v>
          </cell>
          <cell r="AP7">
            <v>28925088</v>
          </cell>
        </row>
        <row r="8">
          <cell r="C8">
            <v>11045127</v>
          </cell>
          <cell r="D8" t="str">
            <v>CIUSSS Saguenay Lac St-Jean</v>
          </cell>
          <cell r="F8" t="str">
            <v>AS471</v>
          </cell>
          <cell r="G8">
            <v>726569589</v>
          </cell>
          <cell r="I8">
            <v>2865258</v>
          </cell>
          <cell r="J8">
            <v>-582459</v>
          </cell>
          <cell r="L8" t="str">
            <v>AS471</v>
          </cell>
          <cell r="M8">
            <v>745374994</v>
          </cell>
          <cell r="N8">
            <v>41687264</v>
          </cell>
          <cell r="O8">
            <v>998312</v>
          </cell>
          <cell r="P8">
            <v>906789</v>
          </cell>
          <cell r="Q8">
            <v>-1034804</v>
          </cell>
          <cell r="R8">
            <v>9156199</v>
          </cell>
          <cell r="S8" t="str">
            <v>AS471</v>
          </cell>
          <cell r="T8">
            <v>761282250</v>
          </cell>
          <cell r="U8">
            <v>46054086</v>
          </cell>
          <cell r="V8">
            <v>1513782</v>
          </cell>
          <cell r="W8">
            <v>5243599</v>
          </cell>
          <cell r="X8">
            <v>523240</v>
          </cell>
          <cell r="Y8">
            <v>15046900</v>
          </cell>
          <cell r="AB8">
            <v>807336336</v>
          </cell>
          <cell r="AC8">
            <v>6757381</v>
          </cell>
          <cell r="AD8">
            <v>15570140</v>
          </cell>
          <cell r="AE8" t="str">
            <v>RR446</v>
          </cell>
          <cell r="AF8">
            <v>781312744</v>
          </cell>
          <cell r="AG8">
            <v>42277838</v>
          </cell>
          <cell r="AH8">
            <v>-4857699</v>
          </cell>
          <cell r="AI8">
            <v>1782693</v>
          </cell>
          <cell r="AJ8">
            <v>-1591702</v>
          </cell>
          <cell r="AK8">
            <v>16829593</v>
          </cell>
          <cell r="AN8">
            <v>823590582</v>
          </cell>
          <cell r="AO8">
            <v>-3075006</v>
          </cell>
          <cell r="AP8">
            <v>15237891</v>
          </cell>
        </row>
        <row r="9">
          <cell r="C9">
            <v>11045135</v>
          </cell>
          <cell r="D9" t="str">
            <v>CIUSSS Capitale-Nationale</v>
          </cell>
          <cell r="F9" t="str">
            <v>AS471</v>
          </cell>
          <cell r="G9">
            <v>1055115213</v>
          </cell>
          <cell r="I9">
            <v>9155902</v>
          </cell>
          <cell r="J9">
            <v>17423463</v>
          </cell>
          <cell r="L9" t="str">
            <v>AS471</v>
          </cell>
          <cell r="M9">
            <v>1076943865</v>
          </cell>
          <cell r="N9">
            <v>47836161</v>
          </cell>
          <cell r="O9">
            <v>6107908</v>
          </cell>
          <cell r="P9">
            <v>-1403478</v>
          </cell>
          <cell r="Q9">
            <v>16273102</v>
          </cell>
          <cell r="R9">
            <v>29103344</v>
          </cell>
          <cell r="S9" t="str">
            <v>AS471</v>
          </cell>
          <cell r="T9">
            <v>1092081906</v>
          </cell>
          <cell r="U9">
            <v>55270384</v>
          </cell>
          <cell r="V9">
            <v>-833583</v>
          </cell>
          <cell r="W9">
            <v>7114283</v>
          </cell>
          <cell r="X9">
            <v>11455029</v>
          </cell>
          <cell r="Y9">
            <v>40202516</v>
          </cell>
          <cell r="AB9">
            <v>1147352290</v>
          </cell>
          <cell r="AC9">
            <v>6280700</v>
          </cell>
          <cell r="AD9">
            <v>51657545</v>
          </cell>
          <cell r="AE9" t="str">
            <v>RR446</v>
          </cell>
          <cell r="AF9">
            <v>1110562092</v>
          </cell>
          <cell r="AG9">
            <v>61083331</v>
          </cell>
          <cell r="AH9">
            <v>-1315853</v>
          </cell>
          <cell r="AI9">
            <v>-595656</v>
          </cell>
          <cell r="AJ9">
            <v>12536666</v>
          </cell>
          <cell r="AK9">
            <v>39606860</v>
          </cell>
          <cell r="AN9">
            <v>1171645423</v>
          </cell>
          <cell r="AO9">
            <v>-1911509</v>
          </cell>
          <cell r="AP9">
            <v>52143526</v>
          </cell>
        </row>
        <row r="10">
          <cell r="C10">
            <v>11045051</v>
          </cell>
          <cell r="D10" t="str">
            <v>CHU de Québec - Université Laval</v>
          </cell>
          <cell r="F10" t="str">
            <v>AS471</v>
          </cell>
          <cell r="G10">
            <v>1096794344</v>
          </cell>
          <cell r="I10">
            <v>7210722</v>
          </cell>
          <cell r="J10">
            <v>-22567404</v>
          </cell>
          <cell r="L10" t="str">
            <v>AS471</v>
          </cell>
          <cell r="M10">
            <v>1122115028</v>
          </cell>
          <cell r="N10">
            <v>114294391</v>
          </cell>
          <cell r="O10">
            <v>-878833</v>
          </cell>
          <cell r="P10">
            <v>3262136</v>
          </cell>
          <cell r="Q10">
            <v>-25565154</v>
          </cell>
          <cell r="R10">
            <v>30518965</v>
          </cell>
          <cell r="S10" t="str">
            <v>AS471</v>
          </cell>
          <cell r="T10">
            <v>1140502050</v>
          </cell>
          <cell r="U10">
            <v>71775068</v>
          </cell>
          <cell r="V10">
            <v>30738</v>
          </cell>
          <cell r="W10">
            <v>32677</v>
          </cell>
          <cell r="X10">
            <v>-27698371</v>
          </cell>
          <cell r="Y10">
            <v>32715597</v>
          </cell>
          <cell r="AB10">
            <v>1212277118</v>
          </cell>
          <cell r="AC10">
            <v>63415</v>
          </cell>
          <cell r="AD10">
            <v>5017226</v>
          </cell>
          <cell r="AE10" t="str">
            <v>RR446</v>
          </cell>
          <cell r="AF10">
            <v>1130472598</v>
          </cell>
          <cell r="AG10">
            <v>76323607</v>
          </cell>
          <cell r="AH10">
            <v>446775</v>
          </cell>
          <cell r="AI10">
            <v>101820</v>
          </cell>
          <cell r="AJ10">
            <v>-27698371</v>
          </cell>
          <cell r="AK10">
            <v>32817417</v>
          </cell>
          <cell r="AN10">
            <v>1206796205</v>
          </cell>
          <cell r="AO10">
            <v>548595</v>
          </cell>
          <cell r="AP10">
            <v>5119046</v>
          </cell>
        </row>
        <row r="11">
          <cell r="C11">
            <v>13623616</v>
          </cell>
          <cell r="D11" t="str">
            <v>IU cardiologie et de pneumonie de Québec - Université Laval</v>
          </cell>
          <cell r="F11" t="str">
            <v>AS471</v>
          </cell>
          <cell r="G11">
            <v>252433291</v>
          </cell>
          <cell r="I11">
            <v>89308</v>
          </cell>
          <cell r="J11">
            <v>-2746656</v>
          </cell>
          <cell r="L11" t="str">
            <v>AS471</v>
          </cell>
          <cell r="M11">
            <v>258605338</v>
          </cell>
          <cell r="N11">
            <v>16638247</v>
          </cell>
          <cell r="O11">
            <v>2257051</v>
          </cell>
          <cell r="P11">
            <v>263534</v>
          </cell>
          <cell r="Q11">
            <v>357972</v>
          </cell>
          <cell r="R11">
            <v>10406353</v>
          </cell>
          <cell r="S11" t="str">
            <v>AS471</v>
          </cell>
          <cell r="T11">
            <v>268732452</v>
          </cell>
          <cell r="U11">
            <v>17511910</v>
          </cell>
          <cell r="V11">
            <v>2887948</v>
          </cell>
          <cell r="W11">
            <v>-560075</v>
          </cell>
          <cell r="X11">
            <v>2552706</v>
          </cell>
          <cell r="Y11">
            <v>10539492</v>
          </cell>
          <cell r="AB11">
            <v>286244362</v>
          </cell>
          <cell r="AC11">
            <v>2327873</v>
          </cell>
          <cell r="AD11">
            <v>13092198</v>
          </cell>
          <cell r="AE11" t="str">
            <v>RR446</v>
          </cell>
          <cell r="AF11">
            <v>263798141</v>
          </cell>
          <cell r="AG11">
            <v>19264354</v>
          </cell>
          <cell r="AH11">
            <v>-920678</v>
          </cell>
          <cell r="AI11">
            <v>-667548</v>
          </cell>
          <cell r="AJ11">
            <v>1632028</v>
          </cell>
          <cell r="AK11">
            <v>9871944</v>
          </cell>
          <cell r="AN11">
            <v>283062495</v>
          </cell>
          <cell r="AO11">
            <v>-1588226</v>
          </cell>
          <cell r="AP11">
            <v>11503972</v>
          </cell>
        </row>
        <row r="12">
          <cell r="C12">
            <v>11045143</v>
          </cell>
          <cell r="D12" t="str">
            <v>CIUSSS Mauricie - Centre du Québec</v>
          </cell>
          <cell r="F12" t="str">
            <v>AS471</v>
          </cell>
          <cell r="G12">
            <v>1186418092</v>
          </cell>
          <cell r="I12">
            <v>5851747</v>
          </cell>
          <cell r="J12">
            <v>964537</v>
          </cell>
          <cell r="L12" t="str">
            <v>AS471</v>
          </cell>
          <cell r="M12">
            <v>1230580814</v>
          </cell>
          <cell r="N12">
            <v>59129339</v>
          </cell>
          <cell r="O12">
            <v>793159</v>
          </cell>
          <cell r="P12">
            <v>82330</v>
          </cell>
          <cell r="Q12">
            <v>338278</v>
          </cell>
          <cell r="R12">
            <v>16398144</v>
          </cell>
          <cell r="S12" t="str">
            <v>AS471</v>
          </cell>
          <cell r="T12">
            <v>1255205079</v>
          </cell>
          <cell r="U12">
            <v>65268708</v>
          </cell>
          <cell r="V12">
            <v>-1899926</v>
          </cell>
          <cell r="W12">
            <v>2290615</v>
          </cell>
          <cell r="X12">
            <v>-6628103</v>
          </cell>
          <cell r="Y12">
            <v>23755214</v>
          </cell>
          <cell r="AB12">
            <v>1320473787</v>
          </cell>
          <cell r="AC12">
            <v>390689</v>
          </cell>
          <cell r="AD12">
            <v>17127111</v>
          </cell>
          <cell r="AE12" t="str">
            <v>RR446</v>
          </cell>
          <cell r="AF12">
            <v>1298516841</v>
          </cell>
          <cell r="AG12">
            <v>62983142</v>
          </cell>
          <cell r="AH12">
            <v>0</v>
          </cell>
          <cell r="AI12">
            <v>-366139</v>
          </cell>
          <cell r="AJ12">
            <v>-3928105</v>
          </cell>
          <cell r="AK12">
            <v>23389075</v>
          </cell>
          <cell r="AN12">
            <v>1361499983</v>
          </cell>
          <cell r="AO12">
            <v>-366139</v>
          </cell>
          <cell r="AP12">
            <v>19460970</v>
          </cell>
        </row>
        <row r="13">
          <cell r="C13">
            <v>11045150</v>
          </cell>
          <cell r="D13" t="str">
            <v>CIUSSS Estrie - Centre hospiptalier universitaire de Sherbrooke</v>
          </cell>
          <cell r="F13" t="str">
            <v>AS471</v>
          </cell>
          <cell r="G13">
            <v>1181646859</v>
          </cell>
          <cell r="I13">
            <v>10351260</v>
          </cell>
          <cell r="J13">
            <v>-15505185</v>
          </cell>
          <cell r="L13" t="str">
            <v>AS471</v>
          </cell>
          <cell r="M13">
            <v>1224059252</v>
          </cell>
          <cell r="N13">
            <v>64024160</v>
          </cell>
          <cell r="O13">
            <v>3941584</v>
          </cell>
          <cell r="P13">
            <v>-214374</v>
          </cell>
          <cell r="Q13">
            <v>-16719033</v>
          </cell>
          <cell r="R13">
            <v>30341456</v>
          </cell>
          <cell r="S13" t="str">
            <v>AS471</v>
          </cell>
          <cell r="T13">
            <v>1246860233</v>
          </cell>
          <cell r="U13">
            <v>67512934</v>
          </cell>
          <cell r="V13">
            <v>-478171</v>
          </cell>
          <cell r="W13">
            <v>959348</v>
          </cell>
          <cell r="X13">
            <v>-20860130</v>
          </cell>
          <cell r="Y13">
            <v>34962300</v>
          </cell>
          <cell r="AB13">
            <v>1314373167</v>
          </cell>
          <cell r="AC13">
            <v>481177</v>
          </cell>
          <cell r="AD13">
            <v>14102170</v>
          </cell>
          <cell r="AE13" t="str">
            <v>RR446</v>
          </cell>
          <cell r="AF13">
            <v>1274532702</v>
          </cell>
          <cell r="AG13">
            <v>64254409</v>
          </cell>
          <cell r="AH13">
            <v>-237361</v>
          </cell>
          <cell r="AI13">
            <v>-479248</v>
          </cell>
          <cell r="AJ13">
            <v>-21328540</v>
          </cell>
          <cell r="AK13">
            <v>34483052</v>
          </cell>
          <cell r="AN13">
            <v>1338787111</v>
          </cell>
          <cell r="AO13">
            <v>-716609</v>
          </cell>
          <cell r="AP13">
            <v>13154512</v>
          </cell>
        </row>
        <row r="14">
          <cell r="C14">
            <v>11045168</v>
          </cell>
          <cell r="D14" t="str">
            <v>CIUSSS Ouest de l'île de Montréal</v>
          </cell>
          <cell r="F14" t="str">
            <v>AS471</v>
          </cell>
          <cell r="G14">
            <v>753359115</v>
          </cell>
          <cell r="I14">
            <v>-6183542</v>
          </cell>
          <cell r="J14">
            <v>-32447128</v>
          </cell>
          <cell r="L14" t="str">
            <v>AS471</v>
          </cell>
          <cell r="M14">
            <v>776237016</v>
          </cell>
          <cell r="N14">
            <v>41167574</v>
          </cell>
          <cell r="O14">
            <v>-3041805</v>
          </cell>
          <cell r="P14">
            <v>243357</v>
          </cell>
          <cell r="Q14">
            <v>-38236046</v>
          </cell>
          <cell r="R14">
            <v>10664595</v>
          </cell>
          <cell r="S14" t="str">
            <v>AS471</v>
          </cell>
          <cell r="T14">
            <v>784610176</v>
          </cell>
          <cell r="U14">
            <v>40924393</v>
          </cell>
          <cell r="V14">
            <v>-8081182</v>
          </cell>
          <cell r="W14">
            <v>1467996</v>
          </cell>
          <cell r="X14">
            <v>-54019254</v>
          </cell>
          <cell r="Y14">
            <v>19834621</v>
          </cell>
          <cell r="AB14">
            <v>825534569</v>
          </cell>
          <cell r="AC14">
            <v>-6613186</v>
          </cell>
          <cell r="AD14">
            <v>-34184633</v>
          </cell>
          <cell r="AE14" t="str">
            <v>RR446</v>
          </cell>
          <cell r="AF14">
            <v>773052847</v>
          </cell>
          <cell r="AG14">
            <v>40277222</v>
          </cell>
          <cell r="AH14">
            <v>8480</v>
          </cell>
          <cell r="AI14">
            <v>-344718</v>
          </cell>
          <cell r="AJ14">
            <v>-64642774</v>
          </cell>
          <cell r="AK14">
            <v>19489903</v>
          </cell>
          <cell r="AN14">
            <v>813330069</v>
          </cell>
          <cell r="AO14">
            <v>-336238</v>
          </cell>
          <cell r="AP14">
            <v>-45152871</v>
          </cell>
        </row>
        <row r="15">
          <cell r="C15">
            <v>11045176</v>
          </cell>
          <cell r="D15" t="str">
            <v>CIUSSS Centre-Ouest de l'île de Montréal</v>
          </cell>
          <cell r="F15" t="str">
            <v>AS471</v>
          </cell>
          <cell r="G15">
            <v>762973130</v>
          </cell>
          <cell r="I15">
            <v>-9598062</v>
          </cell>
          <cell r="J15">
            <v>-51164200</v>
          </cell>
          <cell r="L15" t="str">
            <v>AS471</v>
          </cell>
          <cell r="M15">
            <v>772618947</v>
          </cell>
          <cell r="N15">
            <v>40444540</v>
          </cell>
          <cell r="O15">
            <v>-12345973</v>
          </cell>
          <cell r="P15">
            <v>1058136</v>
          </cell>
          <cell r="Q15">
            <v>-64502242</v>
          </cell>
          <cell r="R15">
            <v>7504062</v>
          </cell>
          <cell r="S15" t="str">
            <v>AS471</v>
          </cell>
          <cell r="T15">
            <v>788338070</v>
          </cell>
          <cell r="U15">
            <v>46639915</v>
          </cell>
          <cell r="V15">
            <v>552756</v>
          </cell>
          <cell r="W15">
            <v>-679210</v>
          </cell>
          <cell r="X15">
            <v>-64123409</v>
          </cell>
          <cell r="Y15">
            <v>6998776</v>
          </cell>
          <cell r="AB15">
            <v>834977985</v>
          </cell>
          <cell r="AC15">
            <v>-126454</v>
          </cell>
          <cell r="AD15">
            <v>-57124633</v>
          </cell>
          <cell r="AE15" t="str">
            <v>RR446</v>
          </cell>
          <cell r="AF15">
            <v>782344178</v>
          </cell>
          <cell r="AG15">
            <v>45639495</v>
          </cell>
          <cell r="AH15">
            <v>-4710286</v>
          </cell>
          <cell r="AI15">
            <v>-646582</v>
          </cell>
          <cell r="AJ15">
            <v>-69200206</v>
          </cell>
          <cell r="AK15">
            <v>6352194</v>
          </cell>
          <cell r="AN15">
            <v>827983673</v>
          </cell>
          <cell r="AO15">
            <v>-5356868</v>
          </cell>
          <cell r="AP15">
            <v>-62848012</v>
          </cell>
        </row>
        <row r="16">
          <cell r="C16">
            <v>11045184</v>
          </cell>
          <cell r="D16" t="str">
            <v>CIUSSS Centre-Est de l'île de Montréal</v>
          </cell>
          <cell r="F16" t="str">
            <v>AS471</v>
          </cell>
          <cell r="G16">
            <v>1073757548</v>
          </cell>
          <cell r="I16">
            <v>7491262</v>
          </cell>
          <cell r="J16">
            <v>9056107</v>
          </cell>
          <cell r="L16" t="str">
            <v>AS471</v>
          </cell>
          <cell r="M16">
            <v>1093598205</v>
          </cell>
          <cell r="N16">
            <v>41584248</v>
          </cell>
          <cell r="O16">
            <v>14980532</v>
          </cell>
          <cell r="P16">
            <v>-33961</v>
          </cell>
          <cell r="Q16">
            <v>13173629</v>
          </cell>
          <cell r="R16">
            <v>40166456</v>
          </cell>
          <cell r="S16" t="str">
            <v>AS471</v>
          </cell>
          <cell r="T16">
            <v>1092466354</v>
          </cell>
          <cell r="U16">
            <v>40290157</v>
          </cell>
          <cell r="V16">
            <v>-3788761</v>
          </cell>
          <cell r="W16">
            <v>-1314268</v>
          </cell>
          <cell r="X16">
            <v>7492330</v>
          </cell>
          <cell r="Y16">
            <v>40744725</v>
          </cell>
          <cell r="AB16">
            <v>1132756511</v>
          </cell>
          <cell r="AC16">
            <v>-5103029</v>
          </cell>
          <cell r="AD16">
            <v>48237055</v>
          </cell>
          <cell r="AE16" t="str">
            <v>RR446</v>
          </cell>
          <cell r="AF16">
            <v>1188940404</v>
          </cell>
          <cell r="AG16">
            <v>71592853</v>
          </cell>
          <cell r="AH16">
            <v>0</v>
          </cell>
          <cell r="AI16">
            <v>0</v>
          </cell>
          <cell r="AJ16">
            <v>4404738</v>
          </cell>
          <cell r="AK16">
            <v>40744725</v>
          </cell>
          <cell r="AN16">
            <v>1260533257</v>
          </cell>
          <cell r="AO16">
            <v>0</v>
          </cell>
          <cell r="AP16">
            <v>45149463</v>
          </cell>
        </row>
        <row r="17">
          <cell r="C17">
            <v>11045192</v>
          </cell>
          <cell r="D17" t="str">
            <v>CIUSSS Nord de l'île de Montréal</v>
          </cell>
          <cell r="F17" t="str">
            <v>AS471</v>
          </cell>
          <cell r="G17">
            <v>856089272</v>
          </cell>
          <cell r="I17">
            <v>3813394</v>
          </cell>
          <cell r="J17">
            <v>-31852517</v>
          </cell>
          <cell r="L17" t="str">
            <v>AS471</v>
          </cell>
          <cell r="M17">
            <v>869664447</v>
          </cell>
          <cell r="N17">
            <v>43014316</v>
          </cell>
          <cell r="O17">
            <v>6558622</v>
          </cell>
          <cell r="P17">
            <v>-1137148</v>
          </cell>
          <cell r="Q17">
            <v>-30401535</v>
          </cell>
          <cell r="R17">
            <v>12242181</v>
          </cell>
          <cell r="S17" t="str">
            <v>AS471</v>
          </cell>
          <cell r="T17">
            <v>884053292</v>
          </cell>
          <cell r="U17">
            <v>46253530</v>
          </cell>
          <cell r="V17">
            <v>-3618723</v>
          </cell>
          <cell r="W17">
            <v>1655110</v>
          </cell>
          <cell r="X17">
            <v>-37339216</v>
          </cell>
          <cell r="Y17">
            <v>17216249</v>
          </cell>
          <cell r="AB17">
            <v>930306822</v>
          </cell>
          <cell r="AC17">
            <v>-1963613</v>
          </cell>
          <cell r="AD17">
            <v>-20122967</v>
          </cell>
          <cell r="AE17" t="str">
            <v>RR446</v>
          </cell>
          <cell r="AF17">
            <v>874833000</v>
          </cell>
          <cell r="AG17">
            <v>44948850</v>
          </cell>
          <cell r="AH17">
            <v>0</v>
          </cell>
          <cell r="AI17">
            <v>160632</v>
          </cell>
          <cell r="AJ17">
            <v>-37339216</v>
          </cell>
          <cell r="AK17">
            <v>17376881</v>
          </cell>
          <cell r="AN17">
            <v>919781850</v>
          </cell>
          <cell r="AO17">
            <v>160632</v>
          </cell>
          <cell r="AP17">
            <v>-19962335</v>
          </cell>
        </row>
        <row r="18">
          <cell r="C18">
            <v>11045200</v>
          </cell>
          <cell r="D18" t="str">
            <v>CIUSSS Est de l'île de Montréal</v>
          </cell>
          <cell r="F18" t="str">
            <v>AS471</v>
          </cell>
          <cell r="G18">
            <v>1103316164</v>
          </cell>
          <cell r="I18">
            <v>3616773</v>
          </cell>
          <cell r="J18">
            <v>-39421716</v>
          </cell>
          <cell r="L18" t="str">
            <v>AS471</v>
          </cell>
          <cell r="M18">
            <v>1116083305</v>
          </cell>
          <cell r="N18">
            <v>55523040</v>
          </cell>
          <cell r="O18">
            <v>-616587</v>
          </cell>
          <cell r="P18">
            <v>2725380</v>
          </cell>
          <cell r="Q18">
            <v>-40237119</v>
          </cell>
          <cell r="R18">
            <v>25544263</v>
          </cell>
          <cell r="S18" t="str">
            <v>AS471</v>
          </cell>
          <cell r="T18">
            <v>1135013190</v>
          </cell>
          <cell r="U18">
            <v>63353787</v>
          </cell>
          <cell r="V18">
            <v>-5568121</v>
          </cell>
          <cell r="W18">
            <v>4920442</v>
          </cell>
          <cell r="X18">
            <v>-50444366</v>
          </cell>
          <cell r="Y18">
            <v>35054967</v>
          </cell>
          <cell r="AB18">
            <v>1198366977</v>
          </cell>
          <cell r="AC18">
            <v>-647679</v>
          </cell>
          <cell r="AD18">
            <v>-15389399</v>
          </cell>
          <cell r="AE18" t="str">
            <v>RR446</v>
          </cell>
          <cell r="AF18">
            <v>1114350835</v>
          </cell>
          <cell r="AG18">
            <v>61529450</v>
          </cell>
          <cell r="AH18">
            <v>0</v>
          </cell>
          <cell r="AI18">
            <v>1041568</v>
          </cell>
          <cell r="AJ18">
            <v>-50474666</v>
          </cell>
          <cell r="AK18">
            <v>36096535</v>
          </cell>
          <cell r="AN18">
            <v>1175880285</v>
          </cell>
          <cell r="AO18">
            <v>1041568</v>
          </cell>
          <cell r="AP18">
            <v>-14378131</v>
          </cell>
        </row>
        <row r="19">
          <cell r="C19">
            <v>11042918</v>
          </cell>
          <cell r="D19" t="str">
            <v>Centre hospitalier de l'université de Montréal (CHUM)</v>
          </cell>
          <cell r="F19" t="str">
            <v>AS471</v>
          </cell>
          <cell r="G19">
            <v>829342702</v>
          </cell>
          <cell r="I19">
            <v>241552</v>
          </cell>
          <cell r="J19">
            <v>-30817809</v>
          </cell>
          <cell r="L19" t="str">
            <v>AS471</v>
          </cell>
          <cell r="M19">
            <v>848841218</v>
          </cell>
          <cell r="N19">
            <v>106559499</v>
          </cell>
          <cell r="O19">
            <v>-7269323</v>
          </cell>
          <cell r="P19">
            <v>10514016</v>
          </cell>
          <cell r="Q19">
            <v>-37985488</v>
          </cell>
          <cell r="R19">
            <v>83496883</v>
          </cell>
          <cell r="S19" t="str">
            <v>AS471</v>
          </cell>
          <cell r="T19">
            <v>856130147</v>
          </cell>
          <cell r="U19">
            <v>126146625</v>
          </cell>
          <cell r="V19">
            <v>-1892361</v>
          </cell>
          <cell r="W19">
            <v>6141615</v>
          </cell>
          <cell r="X19">
            <v>-39877849</v>
          </cell>
          <cell r="Y19">
            <v>89638498</v>
          </cell>
          <cell r="AB19">
            <v>982276772</v>
          </cell>
          <cell r="AC19">
            <v>4249254</v>
          </cell>
          <cell r="AD19">
            <v>49760649</v>
          </cell>
          <cell r="AE19" t="str">
            <v>RR446</v>
          </cell>
          <cell r="AF19">
            <v>854022225</v>
          </cell>
          <cell r="AG19">
            <v>120271330</v>
          </cell>
          <cell r="AH19">
            <v>0</v>
          </cell>
          <cell r="AI19">
            <v>215000</v>
          </cell>
          <cell r="AJ19">
            <v>-39877849</v>
          </cell>
          <cell r="AK19">
            <v>89853498</v>
          </cell>
          <cell r="AN19">
            <v>974293555</v>
          </cell>
          <cell r="AO19">
            <v>215000</v>
          </cell>
          <cell r="AP19">
            <v>49975649</v>
          </cell>
        </row>
        <row r="20">
          <cell r="C20">
            <v>12431656</v>
          </cell>
          <cell r="D20" t="str">
            <v>Institut Cardiologie de Montréal</v>
          </cell>
          <cell r="F20" t="str">
            <v>AS471</v>
          </cell>
          <cell r="G20">
            <v>219973001</v>
          </cell>
          <cell r="I20">
            <v>341285</v>
          </cell>
          <cell r="J20">
            <v>-5163291</v>
          </cell>
          <cell r="L20" t="str">
            <v>AS471</v>
          </cell>
          <cell r="M20">
            <v>210854215</v>
          </cell>
          <cell r="N20">
            <v>26999427</v>
          </cell>
          <cell r="O20">
            <v>2197877</v>
          </cell>
          <cell r="P20">
            <v>-2158438</v>
          </cell>
          <cell r="Q20">
            <v>-5693238</v>
          </cell>
          <cell r="R20">
            <v>21511763</v>
          </cell>
          <cell r="S20" t="str">
            <v>AS471</v>
          </cell>
          <cell r="T20">
            <v>206323025</v>
          </cell>
          <cell r="U20">
            <v>22792144</v>
          </cell>
          <cell r="V20">
            <v>670137</v>
          </cell>
          <cell r="W20">
            <v>-3645175</v>
          </cell>
          <cell r="X20">
            <v>-6265424</v>
          </cell>
          <cell r="Y20">
            <v>1332974</v>
          </cell>
          <cell r="AB20">
            <v>229115169</v>
          </cell>
          <cell r="AC20">
            <v>-2975038</v>
          </cell>
          <cell r="AD20">
            <v>-4932450</v>
          </cell>
          <cell r="AE20" t="str">
            <v>RR446</v>
          </cell>
          <cell r="AF20">
            <v>210259307</v>
          </cell>
          <cell r="AG20">
            <v>23300000</v>
          </cell>
          <cell r="AH20">
            <v>-4864351</v>
          </cell>
          <cell r="AI20">
            <v>-3150000</v>
          </cell>
          <cell r="AJ20">
            <v>-11129775</v>
          </cell>
          <cell r="AK20">
            <v>-1817026</v>
          </cell>
          <cell r="AN20">
            <v>233559307</v>
          </cell>
          <cell r="AO20">
            <v>-8014351</v>
          </cell>
          <cell r="AP20">
            <v>-12946801</v>
          </cell>
        </row>
        <row r="21">
          <cell r="C21">
            <v>12599213</v>
          </cell>
          <cell r="D21" t="str">
            <v>Centre universitaire de santé McGill (CUSM)</v>
          </cell>
          <cell r="F21" t="str">
            <v>AS471</v>
          </cell>
          <cell r="G21">
            <v>1064536370</v>
          </cell>
          <cell r="I21">
            <v>-72512652</v>
          </cell>
          <cell r="J21">
            <v>-143961563</v>
          </cell>
          <cell r="L21" t="str">
            <v>AS471</v>
          </cell>
          <cell r="M21">
            <v>1058863947</v>
          </cell>
          <cell r="N21">
            <v>58862413</v>
          </cell>
          <cell r="O21">
            <v>-13160236</v>
          </cell>
          <cell r="P21">
            <v>777861</v>
          </cell>
          <cell r="Q21">
            <v>-161229602</v>
          </cell>
          <cell r="R21">
            <v>4081139</v>
          </cell>
          <cell r="S21" t="str">
            <v>AS471</v>
          </cell>
          <cell r="T21">
            <v>1075434310</v>
          </cell>
          <cell r="U21">
            <v>102437564</v>
          </cell>
          <cell r="V21">
            <v>-926991</v>
          </cell>
          <cell r="W21">
            <v>294333</v>
          </cell>
          <cell r="X21">
            <v>-159536957</v>
          </cell>
          <cell r="Y21">
            <v>76947149</v>
          </cell>
          <cell r="AB21">
            <v>1177871874</v>
          </cell>
          <cell r="AC21">
            <v>-632658</v>
          </cell>
          <cell r="AD21">
            <v>-82589808</v>
          </cell>
          <cell r="AE21" t="str">
            <v>RR446</v>
          </cell>
          <cell r="AF21">
            <v>1052108312</v>
          </cell>
          <cell r="AG21">
            <v>102437564</v>
          </cell>
          <cell r="AH21">
            <v>0</v>
          </cell>
          <cell r="AI21">
            <v>-733917</v>
          </cell>
          <cell r="AJ21">
            <v>-159536957</v>
          </cell>
          <cell r="AK21">
            <v>76213232</v>
          </cell>
          <cell r="AN21">
            <v>1154545876</v>
          </cell>
          <cell r="AO21">
            <v>-733917</v>
          </cell>
          <cell r="AP21">
            <v>-83323725</v>
          </cell>
        </row>
        <row r="22">
          <cell r="C22">
            <v>12694659</v>
          </cell>
          <cell r="D22" t="str">
            <v>Centre hospitalier Sainte-Justine</v>
          </cell>
          <cell r="F22" t="str">
            <v>AS471</v>
          </cell>
          <cell r="G22">
            <v>405363463</v>
          </cell>
          <cell r="I22">
            <v>1373405</v>
          </cell>
          <cell r="J22">
            <v>-8136255</v>
          </cell>
          <cell r="L22" t="str">
            <v>AS471</v>
          </cell>
          <cell r="M22">
            <v>404911381</v>
          </cell>
          <cell r="N22">
            <v>27474148</v>
          </cell>
          <cell r="O22">
            <v>55931</v>
          </cell>
          <cell r="P22">
            <v>1278037</v>
          </cell>
          <cell r="Q22">
            <v>-8080324</v>
          </cell>
          <cell r="R22">
            <v>4511119</v>
          </cell>
          <cell r="S22" t="str">
            <v>AS471</v>
          </cell>
          <cell r="T22">
            <v>418206364</v>
          </cell>
          <cell r="U22">
            <v>30942458</v>
          </cell>
          <cell r="V22">
            <v>107532</v>
          </cell>
          <cell r="W22">
            <v>869775</v>
          </cell>
          <cell r="X22">
            <v>-7972792</v>
          </cell>
          <cell r="Y22">
            <v>5380894</v>
          </cell>
          <cell r="AB22">
            <v>449148822</v>
          </cell>
          <cell r="AC22">
            <v>977307</v>
          </cell>
          <cell r="AD22">
            <v>-2591898</v>
          </cell>
          <cell r="AE22" t="str">
            <v>RR446</v>
          </cell>
          <cell r="AF22">
            <v>407549402</v>
          </cell>
          <cell r="AG22">
            <v>31000000</v>
          </cell>
          <cell r="AH22">
            <v>0</v>
          </cell>
          <cell r="AI22">
            <v>0</v>
          </cell>
          <cell r="AJ22">
            <v>-7972792</v>
          </cell>
          <cell r="AK22">
            <v>5380894</v>
          </cell>
          <cell r="AN22">
            <v>438549402</v>
          </cell>
          <cell r="AO22">
            <v>0</v>
          </cell>
          <cell r="AP22">
            <v>-2591898</v>
          </cell>
        </row>
        <row r="23">
          <cell r="C23">
            <v>12797577</v>
          </cell>
          <cell r="D23" t="str">
            <v>Institut Philippe-Pinel de Montréal</v>
          </cell>
          <cell r="F23" t="str">
            <v>AS471</v>
          </cell>
          <cell r="G23">
            <v>57552665</v>
          </cell>
          <cell r="I23">
            <v>315668</v>
          </cell>
          <cell r="J23">
            <v>-6684697</v>
          </cell>
          <cell r="L23" t="str">
            <v>AS471</v>
          </cell>
          <cell r="M23">
            <v>54507681</v>
          </cell>
          <cell r="N23">
            <v>1764125</v>
          </cell>
          <cell r="O23">
            <v>-3724919</v>
          </cell>
          <cell r="P23">
            <v>0</v>
          </cell>
          <cell r="Q23">
            <v>-10409616</v>
          </cell>
          <cell r="R23">
            <v>0</v>
          </cell>
          <cell r="S23" t="str">
            <v>AS471</v>
          </cell>
          <cell r="T23">
            <v>53944626</v>
          </cell>
          <cell r="U23">
            <v>1582326</v>
          </cell>
          <cell r="V23">
            <v>-2506131</v>
          </cell>
          <cell r="W23">
            <v>0</v>
          </cell>
          <cell r="X23">
            <v>-12915747</v>
          </cell>
          <cell r="Y23">
            <v>0</v>
          </cell>
          <cell r="AB23">
            <v>55526952</v>
          </cell>
          <cell r="AC23">
            <v>-2506131</v>
          </cell>
          <cell r="AD23">
            <v>-12915747</v>
          </cell>
          <cell r="AE23" t="str">
            <v>RR446</v>
          </cell>
          <cell r="AF23">
            <v>51669154</v>
          </cell>
          <cell r="AG23">
            <v>1724914</v>
          </cell>
          <cell r="AH23">
            <v>-5340990</v>
          </cell>
          <cell r="AI23">
            <v>0</v>
          </cell>
          <cell r="AJ23">
            <v>-18256737</v>
          </cell>
          <cell r="AK23">
            <v>0</v>
          </cell>
          <cell r="AN23">
            <v>53394068</v>
          </cell>
          <cell r="AO23">
            <v>-5340990</v>
          </cell>
          <cell r="AP23">
            <v>-18256737</v>
          </cell>
        </row>
        <row r="24">
          <cell r="C24">
            <v>11045218</v>
          </cell>
          <cell r="D24" t="str">
            <v>CISSS Outaouais</v>
          </cell>
          <cell r="F24" t="str">
            <v>AS471</v>
          </cell>
          <cell r="G24">
            <v>684843422</v>
          </cell>
          <cell r="I24">
            <v>-9905617</v>
          </cell>
          <cell r="J24">
            <v>-41197667</v>
          </cell>
          <cell r="L24" t="str">
            <v>AS471</v>
          </cell>
          <cell r="M24">
            <v>705896958</v>
          </cell>
          <cell r="N24">
            <v>35903285</v>
          </cell>
          <cell r="O24">
            <v>-8210274</v>
          </cell>
          <cell r="P24">
            <v>-226778</v>
          </cell>
          <cell r="Q24">
            <v>-49977012</v>
          </cell>
          <cell r="R24">
            <v>5557539</v>
          </cell>
          <cell r="S24" t="str">
            <v>AS471</v>
          </cell>
          <cell r="T24">
            <v>711716645</v>
          </cell>
          <cell r="U24">
            <v>38434858</v>
          </cell>
          <cell r="V24">
            <v>-15316571</v>
          </cell>
          <cell r="W24">
            <v>274272</v>
          </cell>
          <cell r="X24">
            <v>-66625552</v>
          </cell>
          <cell r="Y24">
            <v>5864725</v>
          </cell>
          <cell r="AB24">
            <v>750151503</v>
          </cell>
          <cell r="AC24">
            <v>-15042299</v>
          </cell>
          <cell r="AD24">
            <v>-60760827</v>
          </cell>
          <cell r="AE24" t="str">
            <v>RR446</v>
          </cell>
          <cell r="AF24">
            <v>757696893</v>
          </cell>
          <cell r="AG24">
            <v>39574460</v>
          </cell>
          <cell r="AH24">
            <v>41580</v>
          </cell>
          <cell r="AI24">
            <v>327043</v>
          </cell>
          <cell r="AJ24">
            <v>-66611059</v>
          </cell>
          <cell r="AK24">
            <v>6191768</v>
          </cell>
          <cell r="AN24">
            <v>797271353</v>
          </cell>
          <cell r="AO24">
            <v>368623</v>
          </cell>
          <cell r="AP24">
            <v>-60419291</v>
          </cell>
        </row>
        <row r="25">
          <cell r="C25">
            <v>11045226</v>
          </cell>
          <cell r="D25" t="str">
            <v>CISSS Abitibi Témiscamingue</v>
          </cell>
          <cell r="F25" t="str">
            <v>AS471</v>
          </cell>
          <cell r="G25">
            <v>426834034</v>
          </cell>
          <cell r="I25">
            <v>-180481</v>
          </cell>
          <cell r="J25">
            <v>352904</v>
          </cell>
          <cell r="L25" t="str">
            <v>AS471</v>
          </cell>
          <cell r="M25">
            <v>434529295</v>
          </cell>
          <cell r="N25">
            <v>22133304</v>
          </cell>
          <cell r="O25">
            <v>-3195731</v>
          </cell>
          <cell r="P25">
            <v>214376</v>
          </cell>
          <cell r="Q25">
            <v>-2455061</v>
          </cell>
          <cell r="R25">
            <v>2227075</v>
          </cell>
          <cell r="S25" t="str">
            <v>AS471</v>
          </cell>
          <cell r="T25">
            <v>440759608</v>
          </cell>
          <cell r="U25">
            <v>26336771</v>
          </cell>
          <cell r="V25">
            <v>-5974078</v>
          </cell>
          <cell r="W25">
            <v>516405</v>
          </cell>
          <cell r="X25">
            <v>-9726210</v>
          </cell>
          <cell r="Y25">
            <v>4040551</v>
          </cell>
          <cell r="AB25">
            <v>467096379</v>
          </cell>
          <cell r="AC25">
            <v>-5457673</v>
          </cell>
          <cell r="AD25">
            <v>-5685659</v>
          </cell>
          <cell r="AE25" t="str">
            <v>RR446</v>
          </cell>
          <cell r="AF25">
            <v>454205969</v>
          </cell>
          <cell r="AG25">
            <v>24383002</v>
          </cell>
          <cell r="AH25">
            <v>60259</v>
          </cell>
          <cell r="AI25">
            <v>-55629</v>
          </cell>
          <cell r="AJ25">
            <v>-6457057</v>
          </cell>
          <cell r="AK25">
            <v>3984922</v>
          </cell>
          <cell r="AN25">
            <v>478588971</v>
          </cell>
          <cell r="AO25">
            <v>4630</v>
          </cell>
          <cell r="AP25">
            <v>-2472135</v>
          </cell>
        </row>
        <row r="26">
          <cell r="C26">
            <v>11045234</v>
          </cell>
          <cell r="D26" t="str">
            <v xml:space="preserve">CISSS Côte-Nord </v>
          </cell>
          <cell r="F26" t="str">
            <v>AS471</v>
          </cell>
          <cell r="G26">
            <v>308307158</v>
          </cell>
          <cell r="I26">
            <v>224338</v>
          </cell>
          <cell r="J26">
            <v>-2268399</v>
          </cell>
          <cell r="L26" t="str">
            <v>AS471</v>
          </cell>
          <cell r="M26">
            <v>313629417</v>
          </cell>
          <cell r="N26">
            <v>16054296</v>
          </cell>
          <cell r="O26">
            <v>-3577504</v>
          </cell>
          <cell r="P26">
            <v>-415970</v>
          </cell>
          <cell r="Q26">
            <v>-6269483</v>
          </cell>
          <cell r="R26">
            <v>4373155</v>
          </cell>
          <cell r="S26" t="str">
            <v>AS471</v>
          </cell>
          <cell r="T26">
            <v>320068157</v>
          </cell>
          <cell r="U26">
            <v>17343391</v>
          </cell>
          <cell r="V26">
            <v>-2849159</v>
          </cell>
          <cell r="W26">
            <v>83047</v>
          </cell>
          <cell r="X26">
            <v>-9493170</v>
          </cell>
          <cell r="Y26">
            <v>4830730</v>
          </cell>
          <cell r="AB26">
            <v>337411548</v>
          </cell>
          <cell r="AC26">
            <v>-2766112</v>
          </cell>
          <cell r="AD26">
            <v>-4662440</v>
          </cell>
          <cell r="AE26" t="str">
            <v>RR446</v>
          </cell>
          <cell r="AF26">
            <v>329960014</v>
          </cell>
          <cell r="AG26">
            <v>17828173</v>
          </cell>
          <cell r="AH26">
            <v>-3077329</v>
          </cell>
          <cell r="AI26">
            <v>-675864</v>
          </cell>
          <cell r="AJ26">
            <v>-10755664</v>
          </cell>
          <cell r="AK26">
            <v>4154866</v>
          </cell>
          <cell r="AN26">
            <v>347788187</v>
          </cell>
          <cell r="AO26">
            <v>-3753193</v>
          </cell>
          <cell r="AP26">
            <v>-6600798</v>
          </cell>
        </row>
        <row r="27">
          <cell r="C27">
            <v>11043866</v>
          </cell>
          <cell r="D27" t="str">
            <v>CLSC Naskapi</v>
          </cell>
          <cell r="F27" t="str">
            <v>AS471</v>
          </cell>
          <cell r="G27">
            <v>4967072</v>
          </cell>
          <cell r="I27">
            <v>-25569</v>
          </cell>
          <cell r="J27">
            <v>-794077</v>
          </cell>
          <cell r="L27" t="str">
            <v>AS471</v>
          </cell>
          <cell r="M27">
            <v>5064826</v>
          </cell>
          <cell r="N27">
            <v>128250</v>
          </cell>
          <cell r="O27">
            <v>18028</v>
          </cell>
          <cell r="P27">
            <v>-18375</v>
          </cell>
          <cell r="Q27">
            <v>-776049</v>
          </cell>
          <cell r="R27">
            <v>79856</v>
          </cell>
          <cell r="S27" t="str">
            <v>AS471</v>
          </cell>
          <cell r="T27">
            <v>5105051</v>
          </cell>
          <cell r="U27">
            <v>121679</v>
          </cell>
          <cell r="V27">
            <v>-186698</v>
          </cell>
          <cell r="W27">
            <v>-20533</v>
          </cell>
          <cell r="X27">
            <v>-962747</v>
          </cell>
          <cell r="Y27">
            <v>59323</v>
          </cell>
          <cell r="AB27">
            <v>5226730</v>
          </cell>
          <cell r="AC27">
            <v>-207231</v>
          </cell>
          <cell r="AD27">
            <v>-903424</v>
          </cell>
          <cell r="AE27" t="str">
            <v>RR446</v>
          </cell>
          <cell r="AF27">
            <v>4724420</v>
          </cell>
          <cell r="AG27">
            <v>125000</v>
          </cell>
          <cell r="AH27">
            <v>-696807</v>
          </cell>
          <cell r="AI27">
            <v>-9506</v>
          </cell>
          <cell r="AJ27">
            <v>-1579698</v>
          </cell>
          <cell r="AK27">
            <v>49817</v>
          </cell>
          <cell r="AN27">
            <v>4849420</v>
          </cell>
          <cell r="AO27">
            <v>-706313</v>
          </cell>
          <cell r="AP27">
            <v>-1529881</v>
          </cell>
        </row>
        <row r="28">
          <cell r="C28">
            <v>11042686</v>
          </cell>
          <cell r="D28" t="str">
            <v>C.R.S.S. Baie-James</v>
          </cell>
          <cell r="F28" t="str">
            <v>AS471</v>
          </cell>
          <cell r="G28">
            <v>64161983</v>
          </cell>
          <cell r="I28">
            <v>230224</v>
          </cell>
          <cell r="J28">
            <v>2137509</v>
          </cell>
          <cell r="L28" t="str">
            <v>AS471</v>
          </cell>
          <cell r="M28">
            <v>64808767</v>
          </cell>
          <cell r="N28">
            <v>4987169</v>
          </cell>
          <cell r="O28">
            <v>114620</v>
          </cell>
          <cell r="P28">
            <v>-252449</v>
          </cell>
          <cell r="Q28">
            <v>1944873</v>
          </cell>
          <cell r="R28">
            <v>88062</v>
          </cell>
          <cell r="S28" t="str">
            <v>AS471</v>
          </cell>
          <cell r="T28">
            <v>67003198</v>
          </cell>
          <cell r="U28">
            <v>4288136</v>
          </cell>
          <cell r="V28">
            <v>397748</v>
          </cell>
          <cell r="W28">
            <v>35491</v>
          </cell>
          <cell r="X28">
            <v>829876</v>
          </cell>
          <cell r="Y28">
            <v>1614999</v>
          </cell>
          <cell r="AB28">
            <v>71291334</v>
          </cell>
          <cell r="AC28">
            <v>433239</v>
          </cell>
          <cell r="AD28">
            <v>2444875</v>
          </cell>
          <cell r="AE28" t="str">
            <v>RR446</v>
          </cell>
          <cell r="AF28">
            <v>64746902</v>
          </cell>
          <cell r="AG28">
            <v>4275832</v>
          </cell>
          <cell r="AH28">
            <v>0</v>
          </cell>
          <cell r="AI28">
            <v>0</v>
          </cell>
          <cell r="AJ28">
            <v>829876</v>
          </cell>
          <cell r="AK28">
            <v>1614999</v>
          </cell>
          <cell r="AN28">
            <v>69022734</v>
          </cell>
          <cell r="AO28">
            <v>0</v>
          </cell>
          <cell r="AP28">
            <v>2444875</v>
          </cell>
        </row>
        <row r="29">
          <cell r="C29">
            <v>11045242</v>
          </cell>
          <cell r="D29" t="str">
            <v>CISSS Gaspésie</v>
          </cell>
          <cell r="F29" t="str">
            <v>AS471</v>
          </cell>
          <cell r="G29">
            <v>268679420</v>
          </cell>
          <cell r="I29">
            <v>-6137640</v>
          </cell>
          <cell r="J29">
            <v>-7990032</v>
          </cell>
          <cell r="L29" t="str">
            <v>AS471</v>
          </cell>
          <cell r="M29">
            <v>277708804</v>
          </cell>
          <cell r="N29">
            <v>14651362</v>
          </cell>
          <cell r="O29">
            <v>-5044871</v>
          </cell>
          <cell r="P29">
            <v>6442</v>
          </cell>
          <cell r="Q29">
            <v>-13241795</v>
          </cell>
          <cell r="R29">
            <v>3040065</v>
          </cell>
          <cell r="S29" t="str">
            <v>AS471</v>
          </cell>
          <cell r="T29">
            <v>285136280</v>
          </cell>
          <cell r="U29">
            <v>14873175</v>
          </cell>
          <cell r="V29">
            <v>-5068419</v>
          </cell>
          <cell r="W29">
            <v>123071</v>
          </cell>
          <cell r="X29">
            <v>-18368214</v>
          </cell>
          <cell r="Y29">
            <v>3221135</v>
          </cell>
          <cell r="AB29">
            <v>300009455</v>
          </cell>
          <cell r="AC29">
            <v>-4945348</v>
          </cell>
          <cell r="AD29">
            <v>-15147079</v>
          </cell>
          <cell r="AE29" t="str">
            <v>RR446</v>
          </cell>
          <cell r="AF29">
            <v>304964305</v>
          </cell>
          <cell r="AG29">
            <v>16150510</v>
          </cell>
          <cell r="AH29">
            <v>-14503949</v>
          </cell>
          <cell r="AI29">
            <v>-58626</v>
          </cell>
          <cell r="AJ29">
            <v>-29864216</v>
          </cell>
          <cell r="AK29">
            <v>3162509</v>
          </cell>
          <cell r="AN29">
            <v>321114815</v>
          </cell>
          <cell r="AO29">
            <v>-14562575</v>
          </cell>
          <cell r="AP29">
            <v>-26701707</v>
          </cell>
        </row>
        <row r="30">
          <cell r="C30">
            <v>11044088</v>
          </cell>
          <cell r="D30" t="str">
            <v>CISSS Des Îles</v>
          </cell>
          <cell r="F30" t="str">
            <v>AS471</v>
          </cell>
          <cell r="G30">
            <v>43986663</v>
          </cell>
          <cell r="I30">
            <v>-2756191</v>
          </cell>
          <cell r="J30">
            <v>-13211535</v>
          </cell>
          <cell r="L30" t="str">
            <v>AS471</v>
          </cell>
          <cell r="M30">
            <v>45200323</v>
          </cell>
          <cell r="N30">
            <v>5239829</v>
          </cell>
          <cell r="O30">
            <v>-1043095</v>
          </cell>
          <cell r="P30">
            <v>-26668</v>
          </cell>
          <cell r="Q30">
            <v>-14260399</v>
          </cell>
          <cell r="R30">
            <v>122951</v>
          </cell>
          <cell r="S30" t="str">
            <v>AS471</v>
          </cell>
          <cell r="T30">
            <v>46100815</v>
          </cell>
          <cell r="U30">
            <v>5121650</v>
          </cell>
          <cell r="V30">
            <v>-933925</v>
          </cell>
          <cell r="W30">
            <v>1926</v>
          </cell>
          <cell r="X30">
            <v>-15280125</v>
          </cell>
          <cell r="Y30">
            <v>16659</v>
          </cell>
          <cell r="AB30">
            <v>51222465</v>
          </cell>
          <cell r="AC30">
            <v>-931999</v>
          </cell>
          <cell r="AD30">
            <v>-15263466</v>
          </cell>
          <cell r="AE30" t="str">
            <v>RR446</v>
          </cell>
          <cell r="AF30">
            <v>44353136</v>
          </cell>
          <cell r="AG30">
            <v>5115948</v>
          </cell>
          <cell r="AH30">
            <v>-2539090</v>
          </cell>
          <cell r="AI30">
            <v>62839</v>
          </cell>
          <cell r="AJ30">
            <v>-17819215</v>
          </cell>
          <cell r="AK30">
            <v>79498</v>
          </cell>
          <cell r="AN30">
            <v>49469084</v>
          </cell>
          <cell r="AO30">
            <v>-2476251</v>
          </cell>
          <cell r="AP30">
            <v>-17739717</v>
          </cell>
        </row>
        <row r="31">
          <cell r="C31">
            <v>11045333</v>
          </cell>
          <cell r="D31" t="str">
            <v>CISSS Chaudière-Appalaches</v>
          </cell>
          <cell r="F31" t="str">
            <v>AS471</v>
          </cell>
          <cell r="G31">
            <v>817378236</v>
          </cell>
          <cell r="I31">
            <v>-1297991</v>
          </cell>
          <cell r="J31">
            <v>-17592910</v>
          </cell>
          <cell r="L31" t="str">
            <v>AS471</v>
          </cell>
          <cell r="M31">
            <v>846570596</v>
          </cell>
          <cell r="N31">
            <v>41694049</v>
          </cell>
          <cell r="O31">
            <v>3936584</v>
          </cell>
          <cell r="P31">
            <v>917114</v>
          </cell>
          <cell r="Q31">
            <v>-14627410</v>
          </cell>
          <cell r="R31">
            <v>13299461</v>
          </cell>
          <cell r="S31" t="str">
            <v>AS471</v>
          </cell>
          <cell r="T31">
            <v>856706787</v>
          </cell>
          <cell r="U31">
            <v>41880040</v>
          </cell>
          <cell r="V31">
            <v>7831478</v>
          </cell>
          <cell r="W31">
            <v>594661</v>
          </cell>
          <cell r="X31">
            <v>-9329184</v>
          </cell>
          <cell r="Y31">
            <v>16427361</v>
          </cell>
          <cell r="AB31">
            <v>898586827</v>
          </cell>
          <cell r="AC31">
            <v>8426139</v>
          </cell>
          <cell r="AD31">
            <v>7098177</v>
          </cell>
          <cell r="AE31" t="str">
            <v>RR446</v>
          </cell>
          <cell r="AF31">
            <v>882592278</v>
          </cell>
          <cell r="AG31">
            <v>42379292</v>
          </cell>
          <cell r="AH31">
            <v>0</v>
          </cell>
          <cell r="AI31">
            <v>652557</v>
          </cell>
          <cell r="AJ31">
            <v>-9459184</v>
          </cell>
          <cell r="AK31">
            <v>17079918</v>
          </cell>
          <cell r="AN31">
            <v>924971570</v>
          </cell>
          <cell r="AO31">
            <v>652557</v>
          </cell>
          <cell r="AP31">
            <v>7620734</v>
          </cell>
        </row>
        <row r="32">
          <cell r="C32">
            <v>11045267</v>
          </cell>
          <cell r="D32" t="str">
            <v>CISSS Laval</v>
          </cell>
          <cell r="F32" t="str">
            <v>AS471</v>
          </cell>
          <cell r="G32">
            <v>614228662</v>
          </cell>
          <cell r="I32">
            <v>2809043</v>
          </cell>
          <cell r="J32">
            <v>-2005231</v>
          </cell>
          <cell r="L32" t="str">
            <v>AS471</v>
          </cell>
          <cell r="M32">
            <v>632545251</v>
          </cell>
          <cell r="N32">
            <v>32645822</v>
          </cell>
          <cell r="O32">
            <v>1848165</v>
          </cell>
          <cell r="P32">
            <v>-996642</v>
          </cell>
          <cell r="Q32">
            <v>-1997759</v>
          </cell>
          <cell r="R32">
            <v>10825237</v>
          </cell>
          <cell r="S32" t="str">
            <v>AS471</v>
          </cell>
          <cell r="T32">
            <v>652768514</v>
          </cell>
          <cell r="U32">
            <v>32515883</v>
          </cell>
          <cell r="V32">
            <v>-838622</v>
          </cell>
          <cell r="W32">
            <v>-42837</v>
          </cell>
          <cell r="X32">
            <v>-3094113</v>
          </cell>
          <cell r="Y32">
            <v>11040130</v>
          </cell>
          <cell r="AB32">
            <v>685284397</v>
          </cell>
          <cell r="AC32">
            <v>-881459</v>
          </cell>
          <cell r="AD32">
            <v>7946017</v>
          </cell>
          <cell r="AE32" t="str">
            <v>RR446</v>
          </cell>
          <cell r="AF32">
            <v>698889325</v>
          </cell>
          <cell r="AG32">
            <v>32907000</v>
          </cell>
          <cell r="AH32">
            <v>145147</v>
          </cell>
          <cell r="AI32">
            <v>65000</v>
          </cell>
          <cell r="AJ32">
            <v>-3094093</v>
          </cell>
          <cell r="AK32">
            <v>11105130</v>
          </cell>
          <cell r="AN32">
            <v>731796325</v>
          </cell>
          <cell r="AO32">
            <v>210147</v>
          </cell>
          <cell r="AP32">
            <v>8011037</v>
          </cell>
        </row>
        <row r="33">
          <cell r="C33">
            <v>11045275</v>
          </cell>
          <cell r="D33" t="str">
            <v>CISSS Lanaudière</v>
          </cell>
          <cell r="E33">
            <v>0</v>
          </cell>
          <cell r="F33" t="str">
            <v>AS471</v>
          </cell>
          <cell r="G33">
            <v>786279445</v>
          </cell>
          <cell r="I33">
            <v>-2330503</v>
          </cell>
          <cell r="J33">
            <v>-27151464</v>
          </cell>
          <cell r="L33" t="str">
            <v>AS471</v>
          </cell>
          <cell r="M33">
            <v>816695169</v>
          </cell>
          <cell r="N33">
            <v>35737838</v>
          </cell>
          <cell r="O33">
            <v>-374625</v>
          </cell>
          <cell r="P33">
            <v>334667</v>
          </cell>
          <cell r="Q33">
            <v>-29088318</v>
          </cell>
          <cell r="R33">
            <v>7472319</v>
          </cell>
          <cell r="S33" t="str">
            <v>AS471</v>
          </cell>
          <cell r="T33">
            <v>828259588</v>
          </cell>
          <cell r="U33">
            <v>35773712</v>
          </cell>
          <cell r="V33">
            <v>-2730942</v>
          </cell>
          <cell r="W33">
            <v>855515</v>
          </cell>
          <cell r="X33">
            <v>-32690788</v>
          </cell>
          <cell r="Y33">
            <v>9199362</v>
          </cell>
          <cell r="AB33">
            <v>864033300</v>
          </cell>
          <cell r="AC33">
            <v>-1875427</v>
          </cell>
          <cell r="AD33">
            <v>-23491426</v>
          </cell>
          <cell r="AE33" t="str">
            <v>RR446</v>
          </cell>
          <cell r="AF33">
            <v>876885503</v>
          </cell>
          <cell r="AG33">
            <v>33378914</v>
          </cell>
          <cell r="AH33">
            <v>31591</v>
          </cell>
          <cell r="AI33">
            <v>7847</v>
          </cell>
          <cell r="AJ33">
            <v>-31877158</v>
          </cell>
          <cell r="AK33">
            <v>9207209</v>
          </cell>
          <cell r="AN33">
            <v>910264417</v>
          </cell>
          <cell r="AO33">
            <v>39438</v>
          </cell>
          <cell r="AP33">
            <v>-22669949</v>
          </cell>
        </row>
        <row r="34">
          <cell r="C34">
            <v>11045283</v>
          </cell>
          <cell r="D34" t="str">
            <v>CISSS Laurentides</v>
          </cell>
          <cell r="F34" t="str">
            <v>AS471</v>
          </cell>
          <cell r="G34">
            <v>916588379</v>
          </cell>
          <cell r="I34">
            <v>-6941930</v>
          </cell>
          <cell r="J34">
            <v>-90907536</v>
          </cell>
          <cell r="L34" t="str">
            <v>AS471</v>
          </cell>
          <cell r="M34">
            <v>954976099</v>
          </cell>
          <cell r="N34">
            <v>45253898</v>
          </cell>
          <cell r="O34">
            <v>-6570069</v>
          </cell>
          <cell r="P34">
            <v>3101880</v>
          </cell>
          <cell r="Q34">
            <v>-100201123</v>
          </cell>
          <cell r="R34">
            <v>15477307</v>
          </cell>
          <cell r="S34" t="str">
            <v>AS471</v>
          </cell>
          <cell r="T34">
            <v>976624838</v>
          </cell>
          <cell r="U34">
            <v>48825997</v>
          </cell>
          <cell r="V34">
            <v>-14674127</v>
          </cell>
          <cell r="W34">
            <v>2933689</v>
          </cell>
          <cell r="X34">
            <v>-115939347</v>
          </cell>
          <cell r="Y34">
            <v>19461016</v>
          </cell>
          <cell r="AB34">
            <v>1025450835</v>
          </cell>
          <cell r="AC34">
            <v>-11740438</v>
          </cell>
          <cell r="AD34">
            <v>-96478331</v>
          </cell>
          <cell r="AE34" t="str">
            <v>RR446</v>
          </cell>
          <cell r="AF34">
            <v>1029218799</v>
          </cell>
          <cell r="AG34">
            <v>47002475</v>
          </cell>
          <cell r="AH34">
            <v>-18241485</v>
          </cell>
          <cell r="AI34">
            <v>1348201</v>
          </cell>
          <cell r="AJ34">
            <v>-137673711</v>
          </cell>
          <cell r="AK34">
            <v>20809217</v>
          </cell>
          <cell r="AN34">
            <v>1076221274</v>
          </cell>
          <cell r="AO34">
            <v>-16893284</v>
          </cell>
          <cell r="AP34">
            <v>-116864494</v>
          </cell>
        </row>
        <row r="35">
          <cell r="C35">
            <v>11045309</v>
          </cell>
          <cell r="D35" t="str">
            <v>CISSS Montérégie-Est</v>
          </cell>
          <cell r="F35" t="str">
            <v>AS471</v>
          </cell>
          <cell r="G35">
            <v>852522231</v>
          </cell>
          <cell r="I35">
            <v>4335660</v>
          </cell>
          <cell r="J35">
            <v>-10203635</v>
          </cell>
          <cell r="L35" t="str">
            <v>AS471</v>
          </cell>
          <cell r="M35">
            <v>881551167</v>
          </cell>
          <cell r="N35">
            <v>41920950</v>
          </cell>
          <cell r="O35">
            <v>957875</v>
          </cell>
          <cell r="P35">
            <v>-311626</v>
          </cell>
          <cell r="Q35">
            <v>-9957115</v>
          </cell>
          <cell r="R35">
            <v>12346378</v>
          </cell>
          <cell r="S35" t="str">
            <v>AS471</v>
          </cell>
          <cell r="T35">
            <v>906214347</v>
          </cell>
          <cell r="U35">
            <v>43811203</v>
          </cell>
          <cell r="V35">
            <v>-1444487</v>
          </cell>
          <cell r="W35">
            <v>52116</v>
          </cell>
          <cell r="X35">
            <v>-12883924</v>
          </cell>
          <cell r="Y35">
            <v>13880816</v>
          </cell>
          <cell r="AB35">
            <v>950025550</v>
          </cell>
          <cell r="AC35">
            <v>-1392371</v>
          </cell>
          <cell r="AD35">
            <v>996892</v>
          </cell>
          <cell r="AE35" t="str">
            <v>RR446</v>
          </cell>
          <cell r="AF35">
            <v>899488330</v>
          </cell>
          <cell r="AG35">
            <v>43302553</v>
          </cell>
          <cell r="AH35">
            <v>0</v>
          </cell>
          <cell r="AI35">
            <v>-748739</v>
          </cell>
          <cell r="AJ35">
            <v>-12883924</v>
          </cell>
          <cell r="AK35">
            <v>13132077</v>
          </cell>
          <cell r="AN35">
            <v>942790883</v>
          </cell>
          <cell r="AO35">
            <v>-748739</v>
          </cell>
          <cell r="AP35">
            <v>248153</v>
          </cell>
        </row>
        <row r="36">
          <cell r="C36">
            <v>11045317</v>
          </cell>
          <cell r="D36" t="str">
            <v>CISSS Montérégie-Ouest</v>
          </cell>
          <cell r="F36" t="str">
            <v>AS471</v>
          </cell>
          <cell r="G36">
            <v>661697048</v>
          </cell>
          <cell r="I36">
            <v>2349217</v>
          </cell>
          <cell r="J36">
            <v>920204</v>
          </cell>
          <cell r="L36" t="str">
            <v>AS471</v>
          </cell>
          <cell r="M36">
            <v>696472665</v>
          </cell>
          <cell r="N36">
            <v>25792780</v>
          </cell>
          <cell r="O36">
            <v>-3752770</v>
          </cell>
          <cell r="P36">
            <v>97406</v>
          </cell>
          <cell r="Q36">
            <v>-4101257</v>
          </cell>
          <cell r="R36">
            <v>9485685</v>
          </cell>
          <cell r="S36" t="str">
            <v>AS471</v>
          </cell>
          <cell r="T36">
            <v>714490055</v>
          </cell>
          <cell r="U36">
            <v>26710236</v>
          </cell>
          <cell r="V36">
            <v>-797463</v>
          </cell>
          <cell r="W36">
            <v>-498565</v>
          </cell>
          <cell r="X36">
            <v>-8546071</v>
          </cell>
          <cell r="Y36">
            <v>12634471</v>
          </cell>
          <cell r="AB36">
            <v>741200291</v>
          </cell>
          <cell r="AC36">
            <v>-1296028</v>
          </cell>
          <cell r="AD36">
            <v>4088400</v>
          </cell>
          <cell r="AE36" t="str">
            <v>RR446</v>
          </cell>
          <cell r="AF36">
            <v>704350294</v>
          </cell>
          <cell r="AG36">
            <v>26618901</v>
          </cell>
          <cell r="AH36">
            <v>-906160</v>
          </cell>
          <cell r="AI36">
            <v>640559</v>
          </cell>
          <cell r="AJ36">
            <v>-9617695</v>
          </cell>
          <cell r="AK36">
            <v>13275030</v>
          </cell>
          <cell r="AN36">
            <v>730969195</v>
          </cell>
          <cell r="AO36">
            <v>-265601</v>
          </cell>
          <cell r="AP36">
            <v>3657335</v>
          </cell>
        </row>
        <row r="37">
          <cell r="C37">
            <v>11045291</v>
          </cell>
          <cell r="D37" t="str">
            <v>CISSS Montérégie-Centre</v>
          </cell>
          <cell r="F37" t="str">
            <v>AS471</v>
          </cell>
          <cell r="G37">
            <v>641685877</v>
          </cell>
          <cell r="I37">
            <v>1898736</v>
          </cell>
          <cell r="J37">
            <v>-7183618</v>
          </cell>
          <cell r="L37" t="str">
            <v>AS471</v>
          </cell>
          <cell r="M37">
            <v>660414715</v>
          </cell>
          <cell r="N37">
            <v>29475120</v>
          </cell>
          <cell r="O37">
            <v>-1916079</v>
          </cell>
          <cell r="P37">
            <v>2543637</v>
          </cell>
          <cell r="Q37">
            <v>-9493264</v>
          </cell>
          <cell r="R37">
            <v>13045399</v>
          </cell>
          <cell r="S37" t="str">
            <v>AS471</v>
          </cell>
          <cell r="T37">
            <v>682312227</v>
          </cell>
          <cell r="U37">
            <v>28768037</v>
          </cell>
          <cell r="V37">
            <v>-34097</v>
          </cell>
          <cell r="W37">
            <v>-154230</v>
          </cell>
          <cell r="X37">
            <v>-9732655</v>
          </cell>
          <cell r="Y37">
            <v>13096463</v>
          </cell>
          <cell r="AB37">
            <v>711080264</v>
          </cell>
          <cell r="AC37">
            <v>-188327</v>
          </cell>
          <cell r="AD37">
            <v>3363808</v>
          </cell>
          <cell r="AE37" t="str">
            <v>RR446</v>
          </cell>
          <cell r="AF37">
            <v>770796599</v>
          </cell>
          <cell r="AG37">
            <v>32434220</v>
          </cell>
          <cell r="AH37">
            <v>-2931428</v>
          </cell>
          <cell r="AI37">
            <v>-491445</v>
          </cell>
          <cell r="AJ37">
            <v>-11614308</v>
          </cell>
          <cell r="AK37">
            <v>12605018</v>
          </cell>
          <cell r="AN37">
            <v>803230819</v>
          </cell>
          <cell r="AO37">
            <v>-3422873</v>
          </cell>
          <cell r="AP37">
            <v>990710</v>
          </cell>
        </row>
        <row r="38">
          <cell r="C38">
            <v>12730628</v>
          </cell>
          <cell r="D38" t="str">
            <v>CS Tulattavik de l'Ungava</v>
          </cell>
          <cell r="F38" t="str">
            <v>AS471</v>
          </cell>
          <cell r="G38">
            <v>67742088</v>
          </cell>
          <cell r="I38">
            <v>-2765222</v>
          </cell>
          <cell r="J38">
            <v>-2765222</v>
          </cell>
          <cell r="L38" t="str">
            <v>AS471</v>
          </cell>
          <cell r="M38">
            <v>69456545</v>
          </cell>
          <cell r="N38">
            <v>3440261</v>
          </cell>
          <cell r="O38">
            <v>-5572025</v>
          </cell>
          <cell r="P38">
            <v>0</v>
          </cell>
          <cell r="Q38">
            <v>-8156488</v>
          </cell>
          <cell r="R38">
            <v>0</v>
          </cell>
          <cell r="S38" t="str">
            <v>AS471</v>
          </cell>
          <cell r="T38">
            <v>79478243</v>
          </cell>
          <cell r="U38">
            <v>4178447</v>
          </cell>
          <cell r="V38">
            <v>138645</v>
          </cell>
          <cell r="W38">
            <v>-319632</v>
          </cell>
          <cell r="X38">
            <v>-8337475</v>
          </cell>
          <cell r="Y38">
            <v>0</v>
          </cell>
          <cell r="AB38">
            <v>83656690</v>
          </cell>
          <cell r="AC38">
            <v>-180987</v>
          </cell>
          <cell r="AD38">
            <v>-8337475</v>
          </cell>
          <cell r="AE38" t="str">
            <v>RR446</v>
          </cell>
          <cell r="AF38">
            <v>72484494</v>
          </cell>
          <cell r="AG38">
            <v>3031643</v>
          </cell>
          <cell r="AH38">
            <v>1000195</v>
          </cell>
          <cell r="AI38">
            <v>0</v>
          </cell>
          <cell r="AJ38">
            <v>-7337280</v>
          </cell>
          <cell r="AK38">
            <v>0</v>
          </cell>
          <cell r="AN38">
            <v>75516137</v>
          </cell>
          <cell r="AO38">
            <v>1000195</v>
          </cell>
          <cell r="AP38">
            <v>-7337280</v>
          </cell>
        </row>
        <row r="39">
          <cell r="C39">
            <v>18456327</v>
          </cell>
          <cell r="D39" t="str">
            <v>CS Inuulitsivik</v>
          </cell>
          <cell r="F39" t="str">
            <v>AS471</v>
          </cell>
          <cell r="G39">
            <v>92519561</v>
          </cell>
          <cell r="I39">
            <v>928145</v>
          </cell>
          <cell r="J39">
            <v>-240790</v>
          </cell>
          <cell r="L39" t="str">
            <v>AS471</v>
          </cell>
          <cell r="M39">
            <v>101454493</v>
          </cell>
          <cell r="N39">
            <v>3093556</v>
          </cell>
          <cell r="O39">
            <v>437103</v>
          </cell>
          <cell r="P39">
            <v>-226922</v>
          </cell>
          <cell r="Q39">
            <v>67421</v>
          </cell>
          <cell r="R39">
            <v>-143616</v>
          </cell>
          <cell r="S39" t="str">
            <v>AS471</v>
          </cell>
          <cell r="T39">
            <v>103594525</v>
          </cell>
          <cell r="U39">
            <v>5589968</v>
          </cell>
          <cell r="V39">
            <v>498024</v>
          </cell>
          <cell r="W39">
            <v>-119515</v>
          </cell>
          <cell r="X39">
            <v>565445</v>
          </cell>
          <cell r="Y39">
            <v>-263131</v>
          </cell>
          <cell r="AB39">
            <v>109184493</v>
          </cell>
          <cell r="AC39">
            <v>378509</v>
          </cell>
          <cell r="AD39">
            <v>302314</v>
          </cell>
          <cell r="AE39" t="str">
            <v>est.</v>
          </cell>
          <cell r="AF39">
            <v>104000000</v>
          </cell>
          <cell r="AG39">
            <v>5600000</v>
          </cell>
          <cell r="AH39">
            <v>0</v>
          </cell>
          <cell r="AI39">
            <v>0</v>
          </cell>
          <cell r="AJ39">
            <v>565445</v>
          </cell>
          <cell r="AK39">
            <v>-263131</v>
          </cell>
          <cell r="AN39">
            <v>109600000</v>
          </cell>
          <cell r="AO39">
            <v>0</v>
          </cell>
          <cell r="AP39">
            <v>302314</v>
          </cell>
        </row>
        <row r="40">
          <cell r="C40">
            <v>16258899</v>
          </cell>
          <cell r="D40" t="str">
            <v>Conseil Cri SSS Baie-James</v>
          </cell>
          <cell r="F40" t="str">
            <v>AS471</v>
          </cell>
          <cell r="G40">
            <v>173888460</v>
          </cell>
          <cell r="I40">
            <v>-6311232</v>
          </cell>
          <cell r="J40">
            <v>46413139</v>
          </cell>
          <cell r="L40" t="str">
            <v>AS471</v>
          </cell>
          <cell r="M40">
            <v>181880120</v>
          </cell>
          <cell r="N40">
            <v>6514204</v>
          </cell>
          <cell r="O40">
            <v>-6318056</v>
          </cell>
          <cell r="P40">
            <v>0</v>
          </cell>
          <cell r="Q40">
            <v>39211946</v>
          </cell>
          <cell r="R40">
            <v>0</v>
          </cell>
          <cell r="S40" t="str">
            <v>AS471</v>
          </cell>
          <cell r="T40">
            <v>202286222</v>
          </cell>
          <cell r="U40">
            <v>9268372</v>
          </cell>
          <cell r="V40">
            <v>-2277253</v>
          </cell>
          <cell r="W40">
            <v>0</v>
          </cell>
          <cell r="X40">
            <v>38012897</v>
          </cell>
          <cell r="Y40">
            <v>0</v>
          </cell>
          <cell r="AB40">
            <v>211554594</v>
          </cell>
          <cell r="AC40">
            <v>-2277253</v>
          </cell>
          <cell r="AD40">
            <v>38012897</v>
          </cell>
          <cell r="AE40" t="str">
            <v>est.</v>
          </cell>
          <cell r="AF40">
            <v>202300000</v>
          </cell>
          <cell r="AG40">
            <v>9300000</v>
          </cell>
          <cell r="AH40">
            <v>0</v>
          </cell>
          <cell r="AI40">
            <v>0</v>
          </cell>
          <cell r="AJ40">
            <v>38012897</v>
          </cell>
          <cell r="AK40">
            <v>0</v>
          </cell>
          <cell r="AN40">
            <v>211600000</v>
          </cell>
          <cell r="AO40">
            <v>0</v>
          </cell>
          <cell r="AP40">
            <v>38012897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 global"/>
      <sheetName val="évolution 2016-2017"/>
      <sheetName val="public années antérieures"/>
      <sheetName val="BD 1516"/>
      <sheetName val="don"/>
      <sheetName val="med_privé"/>
      <sheetName val="évolution 2015-2016"/>
      <sheetName val="évolution 2014-2015"/>
      <sheetName val="évolution 2013-2014"/>
      <sheetName val="évolution 2012-2013"/>
      <sheetName val="évolution 2011-2012"/>
      <sheetName val="évolution 2010-2011"/>
      <sheetName val="évolution 2009-2010"/>
      <sheetName val="évolution 2008-2009"/>
      <sheetName val="évolution 2007-2008"/>
      <sheetName val="évolution 2006-2007"/>
      <sheetName val="évolution 2005-2006 "/>
      <sheetName val="évolution 2004-2005"/>
      <sheetName val="notes"/>
      <sheetName val="BD 1415"/>
      <sheetName val="BD 1314"/>
      <sheetName val="BD 1213"/>
      <sheetName val="BD 1112"/>
      <sheetName val="BD 1011"/>
      <sheetName val="BD 0910"/>
      <sheetName val="BD 0809"/>
      <sheetName val="BD 0708"/>
      <sheetName val="BD 0607"/>
    </sheetNames>
    <sheetDataSet>
      <sheetData sheetId="0"/>
      <sheetData sheetId="1" refreshError="1">
        <row r="6">
          <cell r="B6">
            <v>1</v>
          </cell>
          <cell r="C6">
            <v>0</v>
          </cell>
          <cell r="D6" t="str">
            <v>Total Région 1</v>
          </cell>
          <cell r="E6">
            <v>18699674</v>
          </cell>
          <cell r="F6">
            <v>21700114</v>
          </cell>
          <cell r="G6">
            <v>40399788</v>
          </cell>
          <cell r="H6">
            <v>18325632</v>
          </cell>
          <cell r="I6">
            <v>20227034</v>
          </cell>
          <cell r="J6">
            <v>38552666</v>
          </cell>
          <cell r="K6">
            <v>-374042</v>
          </cell>
          <cell r="L6">
            <v>-1473080</v>
          </cell>
          <cell r="M6">
            <v>-1847122</v>
          </cell>
          <cell r="N6">
            <v>384400</v>
          </cell>
          <cell r="O6">
            <v>0</v>
          </cell>
          <cell r="P6">
            <v>384400</v>
          </cell>
          <cell r="Q6">
            <v>0</v>
          </cell>
          <cell r="R6">
            <v>0</v>
          </cell>
          <cell r="S6">
            <v>2231522</v>
          </cell>
          <cell r="T6">
            <v>235615.89240000001</v>
          </cell>
          <cell r="U6">
            <v>273421.43640000001</v>
          </cell>
          <cell r="V6">
            <v>509037.32880000002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2740559.3288000003</v>
          </cell>
          <cell r="AC6">
            <v>2915051.3288000003</v>
          </cell>
          <cell r="AE6">
            <v>-174492</v>
          </cell>
        </row>
        <row r="7">
          <cell r="C7">
            <v>2</v>
          </cell>
          <cell r="D7" t="str">
            <v>CIUSSS - Saguenay - LSJ</v>
          </cell>
          <cell r="E7">
            <v>20902203</v>
          </cell>
          <cell r="F7">
            <v>31226438</v>
          </cell>
          <cell r="G7">
            <v>52128641</v>
          </cell>
          <cell r="H7">
            <v>20384232</v>
          </cell>
          <cell r="I7">
            <v>31657116</v>
          </cell>
          <cell r="J7">
            <v>52041348</v>
          </cell>
          <cell r="K7">
            <v>-517971</v>
          </cell>
          <cell r="L7">
            <v>430678</v>
          </cell>
          <cell r="M7">
            <v>-87293</v>
          </cell>
          <cell r="N7">
            <v>468900</v>
          </cell>
          <cell r="O7">
            <v>0</v>
          </cell>
          <cell r="P7">
            <v>468900</v>
          </cell>
          <cell r="Q7">
            <v>0</v>
          </cell>
          <cell r="R7">
            <v>0</v>
          </cell>
          <cell r="S7">
            <v>556193</v>
          </cell>
          <cell r="T7">
            <v>263367.75780000002</v>
          </cell>
          <cell r="U7">
            <v>393453.1188</v>
          </cell>
          <cell r="V7">
            <v>656820.87660000008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1213013.8766000001</v>
          </cell>
          <cell r="AC7">
            <v>1713013.8766000001</v>
          </cell>
          <cell r="AE7">
            <v>-500000</v>
          </cell>
        </row>
        <row r="8">
          <cell r="C8">
            <v>2</v>
          </cell>
          <cell r="D8" t="str">
            <v>Privé du Saguenay - LSJ</v>
          </cell>
          <cell r="E8">
            <v>81559</v>
          </cell>
          <cell r="F8">
            <v>70524</v>
          </cell>
          <cell r="G8">
            <v>152083</v>
          </cell>
          <cell r="H8">
            <v>77840.689549924355</v>
          </cell>
          <cell r="I8">
            <v>75107.04845332673</v>
          </cell>
          <cell r="J8">
            <v>152947.73800325108</v>
          </cell>
          <cell r="K8">
            <v>-3718.3104500756453</v>
          </cell>
          <cell r="L8">
            <v>4583.0484533267299</v>
          </cell>
          <cell r="M8">
            <v>864.73800325108459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-864.73800325108459</v>
          </cell>
          <cell r="T8">
            <v>1027.6433999999999</v>
          </cell>
          <cell r="U8">
            <v>888.60239999999999</v>
          </cell>
          <cell r="V8">
            <v>1916.2457999999999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1051.5077967489153</v>
          </cell>
          <cell r="AC8">
            <v>1051.5077967489153</v>
          </cell>
          <cell r="AE8">
            <v>0</v>
          </cell>
        </row>
        <row r="9">
          <cell r="B9">
            <v>2</v>
          </cell>
          <cell r="C9">
            <v>0</v>
          </cell>
          <cell r="D9" t="str">
            <v>Total Région 2</v>
          </cell>
          <cell r="E9">
            <v>20983762</v>
          </cell>
          <cell r="F9">
            <v>31296962</v>
          </cell>
          <cell r="G9">
            <v>52280724</v>
          </cell>
          <cell r="H9">
            <v>20462072.689549923</v>
          </cell>
          <cell r="I9">
            <v>31732223.048453327</v>
          </cell>
          <cell r="J9">
            <v>52194295.738003254</v>
          </cell>
          <cell r="K9">
            <v>-521689.31045007566</v>
          </cell>
          <cell r="L9">
            <v>435261.04845332674</v>
          </cell>
          <cell r="M9">
            <v>-86428.261996748915</v>
          </cell>
          <cell r="N9">
            <v>468900</v>
          </cell>
          <cell r="O9">
            <v>0</v>
          </cell>
          <cell r="P9">
            <v>468900</v>
          </cell>
          <cell r="Q9">
            <v>0</v>
          </cell>
          <cell r="R9">
            <v>0</v>
          </cell>
          <cell r="S9">
            <v>555328.26199674886</v>
          </cell>
          <cell r="T9">
            <v>264395.40120000002</v>
          </cell>
          <cell r="U9">
            <v>394341.72119999997</v>
          </cell>
          <cell r="V9">
            <v>658737.12239999999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1214065.3843967489</v>
          </cell>
          <cell r="AC9">
            <v>1714065.3843967489</v>
          </cell>
          <cell r="AE9">
            <v>-500000</v>
          </cell>
        </row>
        <row r="10">
          <cell r="C10">
            <v>3</v>
          </cell>
          <cell r="D10" t="str">
            <v>CIUSSS - Capitale-Nationale</v>
          </cell>
          <cell r="E10">
            <v>7660262</v>
          </cell>
          <cell r="F10">
            <v>12811446</v>
          </cell>
          <cell r="G10">
            <v>20471708</v>
          </cell>
          <cell r="H10">
            <v>8616024</v>
          </cell>
          <cell r="I10">
            <v>12385157</v>
          </cell>
          <cell r="J10">
            <v>21001181</v>
          </cell>
          <cell r="K10">
            <v>955762</v>
          </cell>
          <cell r="L10">
            <v>-426289</v>
          </cell>
          <cell r="M10">
            <v>529473</v>
          </cell>
          <cell r="N10">
            <v>153400</v>
          </cell>
          <cell r="O10">
            <v>0</v>
          </cell>
          <cell r="P10">
            <v>153400</v>
          </cell>
          <cell r="Q10">
            <v>0</v>
          </cell>
          <cell r="R10">
            <v>0</v>
          </cell>
          <cell r="S10">
            <v>-376073</v>
          </cell>
          <cell r="T10">
            <v>96519.301200000002</v>
          </cell>
          <cell r="U10">
            <v>161424.21960000001</v>
          </cell>
          <cell r="V10">
            <v>257943.5208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-118129.4792</v>
          </cell>
          <cell r="AC10">
            <v>589912.52080000006</v>
          </cell>
          <cell r="AE10">
            <v>-708042</v>
          </cell>
        </row>
        <row r="11">
          <cell r="C11" t="str">
            <v>3.1</v>
          </cell>
          <cell r="D11" t="str">
            <v>CHU de Québec</v>
          </cell>
          <cell r="E11">
            <v>57230609</v>
          </cell>
          <cell r="F11">
            <v>99411692</v>
          </cell>
          <cell r="G11">
            <v>156642301</v>
          </cell>
          <cell r="H11">
            <v>56791060</v>
          </cell>
          <cell r="I11">
            <v>98546332</v>
          </cell>
          <cell r="J11">
            <v>155337392</v>
          </cell>
          <cell r="K11">
            <v>-439549</v>
          </cell>
          <cell r="L11">
            <v>-865360</v>
          </cell>
          <cell r="M11">
            <v>-1304909</v>
          </cell>
          <cell r="N11">
            <v>1247300</v>
          </cell>
          <cell r="O11">
            <v>0</v>
          </cell>
          <cell r="P11">
            <v>1247300</v>
          </cell>
          <cell r="Q11">
            <v>0</v>
          </cell>
          <cell r="R11">
            <v>0</v>
          </cell>
          <cell r="S11">
            <v>2552209</v>
          </cell>
          <cell r="T11">
            <v>721105.67339999997</v>
          </cell>
          <cell r="U11">
            <v>1252587.3192</v>
          </cell>
          <cell r="V11">
            <v>1973692.9926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4525901.9925999995</v>
          </cell>
          <cell r="AC11">
            <v>4525901.9925999995</v>
          </cell>
          <cell r="AE11">
            <v>0</v>
          </cell>
        </row>
        <row r="12">
          <cell r="C12" t="str">
            <v>3.2</v>
          </cell>
          <cell r="D12" t="str">
            <v>Inst.univ.card.pneumo.Qc/IUCPQ</v>
          </cell>
          <cell r="E12">
            <v>7002602</v>
          </cell>
          <cell r="F12">
            <v>48759936</v>
          </cell>
          <cell r="G12">
            <v>55762538</v>
          </cell>
          <cell r="H12">
            <v>7054803</v>
          </cell>
          <cell r="I12">
            <v>49298021</v>
          </cell>
          <cell r="J12">
            <v>56352824</v>
          </cell>
          <cell r="K12">
            <v>52201</v>
          </cell>
          <cell r="L12">
            <v>538085</v>
          </cell>
          <cell r="M12">
            <v>590286</v>
          </cell>
          <cell r="N12">
            <v>316000</v>
          </cell>
          <cell r="O12">
            <v>0</v>
          </cell>
          <cell r="P12">
            <v>316000</v>
          </cell>
          <cell r="Q12">
            <v>0</v>
          </cell>
          <cell r="R12">
            <v>0</v>
          </cell>
          <cell r="S12">
            <v>-274286</v>
          </cell>
          <cell r="T12">
            <v>88232.785199999998</v>
          </cell>
          <cell r="U12">
            <v>614375.1936</v>
          </cell>
          <cell r="V12">
            <v>702607.97880000004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428321.97880000004</v>
          </cell>
          <cell r="AC12">
            <v>890932.97880000004</v>
          </cell>
          <cell r="AE12">
            <v>-462611</v>
          </cell>
        </row>
        <row r="13">
          <cell r="C13">
            <v>3</v>
          </cell>
          <cell r="D13" t="str">
            <v>Privé de la Capitale-Nationale</v>
          </cell>
          <cell r="E13">
            <v>799457</v>
          </cell>
          <cell r="F13">
            <v>654893</v>
          </cell>
          <cell r="G13">
            <v>1454350</v>
          </cell>
          <cell r="H13">
            <v>763009.40601912572</v>
          </cell>
          <cell r="I13">
            <v>697451.65167523827</v>
          </cell>
          <cell r="J13">
            <v>1460461.0576943639</v>
          </cell>
          <cell r="K13">
            <v>-36447.593980874284</v>
          </cell>
          <cell r="L13">
            <v>42558.651675238274</v>
          </cell>
          <cell r="M13">
            <v>6111.0576943639899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-6111.0576943639899</v>
          </cell>
          <cell r="T13">
            <v>10073.1582</v>
          </cell>
          <cell r="U13">
            <v>8251.6517999999996</v>
          </cell>
          <cell r="V13">
            <v>18324.809999999998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12213.752305636008</v>
          </cell>
          <cell r="AC13">
            <v>12213.752305636008</v>
          </cell>
          <cell r="AE13">
            <v>0</v>
          </cell>
        </row>
        <row r="14">
          <cell r="B14">
            <v>3</v>
          </cell>
          <cell r="C14">
            <v>0</v>
          </cell>
          <cell r="D14" t="str">
            <v>Total Région 3</v>
          </cell>
          <cell r="E14">
            <v>72692930</v>
          </cell>
          <cell r="F14">
            <v>161637967</v>
          </cell>
          <cell r="G14">
            <v>234330897</v>
          </cell>
          <cell r="H14">
            <v>73224896.406019121</v>
          </cell>
          <cell r="I14">
            <v>160926961.65167522</v>
          </cell>
          <cell r="J14">
            <v>234151858.05769435</v>
          </cell>
          <cell r="K14">
            <v>531966.40601912572</v>
          </cell>
          <cell r="L14">
            <v>-711005.34832476173</v>
          </cell>
          <cell r="M14">
            <v>-179038.94230563601</v>
          </cell>
          <cell r="N14">
            <v>1716700</v>
          </cell>
          <cell r="O14">
            <v>0</v>
          </cell>
          <cell r="P14">
            <v>1716700</v>
          </cell>
          <cell r="Q14">
            <v>0</v>
          </cell>
          <cell r="R14">
            <v>0</v>
          </cell>
          <cell r="S14">
            <v>1895738.9423056361</v>
          </cell>
          <cell r="T14">
            <v>915930.91799999995</v>
          </cell>
          <cell r="U14">
            <v>1875214.1646000003</v>
          </cell>
          <cell r="V14">
            <v>2694625.7814000002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4590364.7237056363</v>
          </cell>
          <cell r="AC14">
            <v>5761017.7237056363</v>
          </cell>
          <cell r="AE14">
            <v>-1170653</v>
          </cell>
        </row>
        <row r="15">
          <cell r="C15">
            <v>4</v>
          </cell>
          <cell r="D15" t="str">
            <v>CIUSSS Mauricie et Centre Qc</v>
          </cell>
          <cell r="E15">
            <v>35500000</v>
          </cell>
          <cell r="F15">
            <v>42426956</v>
          </cell>
          <cell r="G15">
            <v>77926956</v>
          </cell>
          <cell r="H15">
            <v>34700000</v>
          </cell>
          <cell r="I15">
            <v>40576000</v>
          </cell>
          <cell r="J15">
            <v>75276000</v>
          </cell>
          <cell r="K15">
            <v>-800000</v>
          </cell>
          <cell r="L15">
            <v>-1850956</v>
          </cell>
          <cell r="M15">
            <v>-2650956</v>
          </cell>
          <cell r="N15">
            <v>754200</v>
          </cell>
          <cell r="O15">
            <v>0</v>
          </cell>
          <cell r="P15">
            <v>754200</v>
          </cell>
          <cell r="Q15">
            <v>0</v>
          </cell>
          <cell r="R15">
            <v>0</v>
          </cell>
          <cell r="S15">
            <v>3405156</v>
          </cell>
          <cell r="T15">
            <v>447300</v>
          </cell>
          <cell r="U15">
            <v>534579.64560000005</v>
          </cell>
          <cell r="V15">
            <v>981879.64560000005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4387035.6456000004</v>
          </cell>
          <cell r="AC15">
            <v>6120397.6456000004</v>
          </cell>
          <cell r="AE15">
            <v>-1733362</v>
          </cell>
        </row>
        <row r="16">
          <cell r="C16">
            <v>4</v>
          </cell>
          <cell r="D16" t="str">
            <v>Privé de la Mauricie et Centre Qc</v>
          </cell>
          <cell r="E16">
            <v>86649</v>
          </cell>
          <cell r="F16">
            <v>65464</v>
          </cell>
          <cell r="G16">
            <v>152113</v>
          </cell>
          <cell r="H16">
            <v>82698.63422566971</v>
          </cell>
          <cell r="I16">
            <v>69718.22103040923</v>
          </cell>
          <cell r="J16">
            <v>152416.85525607894</v>
          </cell>
          <cell r="K16">
            <v>-3950.3657743302902</v>
          </cell>
          <cell r="L16">
            <v>4254.2210304092296</v>
          </cell>
          <cell r="M16">
            <v>303.85525607893942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-303.85525607893942</v>
          </cell>
          <cell r="T16">
            <v>1091.7773999999999</v>
          </cell>
          <cell r="U16">
            <v>824.84640000000002</v>
          </cell>
          <cell r="V16">
            <v>1916.6237999999998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1612.7685439210604</v>
          </cell>
          <cell r="AC16">
            <v>1612.7685439210604</v>
          </cell>
          <cell r="AE16">
            <v>0</v>
          </cell>
        </row>
        <row r="17">
          <cell r="B17">
            <v>4</v>
          </cell>
          <cell r="C17">
            <v>0</v>
          </cell>
          <cell r="D17" t="str">
            <v>Total Région 4</v>
          </cell>
          <cell r="E17">
            <v>35586649</v>
          </cell>
          <cell r="F17">
            <v>42492420</v>
          </cell>
          <cell r="G17">
            <v>78079069</v>
          </cell>
          <cell r="H17">
            <v>34782698.634225667</v>
          </cell>
          <cell r="I17">
            <v>40645718.221030407</v>
          </cell>
          <cell r="J17">
            <v>75428416.855256081</v>
          </cell>
          <cell r="K17">
            <v>-803950.36577433033</v>
          </cell>
          <cell r="L17">
            <v>-1846701.7789695908</v>
          </cell>
          <cell r="M17">
            <v>-2650652.1447439212</v>
          </cell>
          <cell r="N17">
            <v>754200</v>
          </cell>
          <cell r="O17">
            <v>0</v>
          </cell>
          <cell r="P17">
            <v>754200</v>
          </cell>
          <cell r="Q17">
            <v>0</v>
          </cell>
          <cell r="R17">
            <v>0</v>
          </cell>
          <cell r="S17">
            <v>3404852.1447439212</v>
          </cell>
          <cell r="T17">
            <v>448391.77740000002</v>
          </cell>
          <cell r="U17">
            <v>535404.49200000009</v>
          </cell>
          <cell r="V17">
            <v>983796.26940000011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4388648.4141439218</v>
          </cell>
          <cell r="AC17">
            <v>6122010.4141439218</v>
          </cell>
          <cell r="AE17">
            <v>-1733362</v>
          </cell>
        </row>
        <row r="18">
          <cell r="C18">
            <v>5</v>
          </cell>
          <cell r="D18" t="str">
            <v>CIUSSS Estrie - CHUS</v>
          </cell>
          <cell r="E18">
            <v>34508536</v>
          </cell>
          <cell r="F18">
            <v>60050805</v>
          </cell>
          <cell r="G18">
            <v>94559341</v>
          </cell>
          <cell r="H18">
            <v>35754905</v>
          </cell>
          <cell r="I18">
            <v>59196755</v>
          </cell>
          <cell r="J18">
            <v>94951660</v>
          </cell>
          <cell r="K18">
            <v>1246369</v>
          </cell>
          <cell r="L18">
            <v>-854050</v>
          </cell>
          <cell r="M18">
            <v>392319</v>
          </cell>
          <cell r="N18">
            <v>810400</v>
          </cell>
          <cell r="O18">
            <v>0</v>
          </cell>
          <cell r="P18">
            <v>810400</v>
          </cell>
          <cell r="Q18">
            <v>0</v>
          </cell>
          <cell r="R18">
            <v>0</v>
          </cell>
          <cell r="S18">
            <v>418081</v>
          </cell>
          <cell r="T18">
            <v>434807.55359999998</v>
          </cell>
          <cell r="U18">
            <v>756640.14300000004</v>
          </cell>
          <cell r="V18">
            <v>1191447.6965999999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1609528.6965999999</v>
          </cell>
          <cell r="AC18">
            <v>3609528.6965999999</v>
          </cell>
          <cell r="AE18">
            <v>-2000000</v>
          </cell>
        </row>
        <row r="19">
          <cell r="C19">
            <v>5</v>
          </cell>
          <cell r="D19" t="str">
            <v>Privé de l'Estrie - CHUS</v>
          </cell>
          <cell r="E19">
            <v>178687</v>
          </cell>
          <cell r="F19">
            <v>60810</v>
          </cell>
          <cell r="G19">
            <v>239497</v>
          </cell>
          <cell r="H19">
            <v>170540.58158642618</v>
          </cell>
          <cell r="I19">
            <v>64761.77778411319</v>
          </cell>
          <cell r="J19">
            <v>235302.35937053937</v>
          </cell>
          <cell r="K19">
            <v>-8146.4184135738178</v>
          </cell>
          <cell r="L19">
            <v>3951.7777841131901</v>
          </cell>
          <cell r="M19">
            <v>-4194.6406294606277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4194.6406294606277</v>
          </cell>
          <cell r="T19">
            <v>2251.4562000000001</v>
          </cell>
          <cell r="U19">
            <v>766.20600000000002</v>
          </cell>
          <cell r="V19">
            <v>3017.6622000000002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7212.3028294606283</v>
          </cell>
          <cell r="AC19">
            <v>7212.3028294606283</v>
          </cell>
          <cell r="AE19">
            <v>0</v>
          </cell>
        </row>
        <row r="20">
          <cell r="B20">
            <v>5</v>
          </cell>
          <cell r="C20">
            <v>0</v>
          </cell>
          <cell r="D20" t="str">
            <v>Total Région 5</v>
          </cell>
          <cell r="E20">
            <v>34687223</v>
          </cell>
          <cell r="F20">
            <v>60111615</v>
          </cell>
          <cell r="G20">
            <v>94798838</v>
          </cell>
          <cell r="H20">
            <v>35925445.581586428</v>
          </cell>
          <cell r="I20">
            <v>59261516.777784117</v>
          </cell>
          <cell r="J20">
            <v>95186962.359370545</v>
          </cell>
          <cell r="K20">
            <v>1238222.5815864261</v>
          </cell>
          <cell r="L20">
            <v>-850098.22221588681</v>
          </cell>
          <cell r="M20">
            <v>388124.35937053931</v>
          </cell>
          <cell r="N20">
            <v>810400</v>
          </cell>
          <cell r="O20">
            <v>0</v>
          </cell>
          <cell r="P20">
            <v>810400</v>
          </cell>
          <cell r="Q20">
            <v>0</v>
          </cell>
          <cell r="R20">
            <v>0</v>
          </cell>
          <cell r="S20">
            <v>422275.64062946069</v>
          </cell>
          <cell r="T20">
            <v>437059.0098</v>
          </cell>
          <cell r="U20">
            <v>757406.34900000005</v>
          </cell>
          <cell r="V20">
            <v>1194465.3588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1616740.9994294606</v>
          </cell>
          <cell r="AC20">
            <v>3616740.9994294606</v>
          </cell>
          <cell r="AE20">
            <v>-2000000</v>
          </cell>
        </row>
        <row r="21">
          <cell r="C21">
            <v>6</v>
          </cell>
          <cell r="D21" t="str">
            <v>CIUSSS Ouest Ile de Mtl</v>
          </cell>
          <cell r="E21">
            <v>19071204</v>
          </cell>
          <cell r="F21">
            <v>23892656</v>
          </cell>
          <cell r="G21">
            <v>42963860</v>
          </cell>
          <cell r="H21">
            <v>19548400</v>
          </cell>
          <cell r="I21">
            <v>27710407</v>
          </cell>
          <cell r="J21">
            <v>47258807</v>
          </cell>
          <cell r="K21">
            <v>477196</v>
          </cell>
          <cell r="L21">
            <v>3817751</v>
          </cell>
          <cell r="M21">
            <v>4294947</v>
          </cell>
          <cell r="N21">
            <v>368600</v>
          </cell>
          <cell r="O21">
            <v>0</v>
          </cell>
          <cell r="P21">
            <v>368600</v>
          </cell>
          <cell r="Q21">
            <v>0</v>
          </cell>
          <cell r="R21">
            <v>0</v>
          </cell>
          <cell r="S21">
            <v>-3926347</v>
          </cell>
          <cell r="T21">
            <v>240297.1704</v>
          </cell>
          <cell r="U21">
            <v>301047.4656</v>
          </cell>
          <cell r="V21">
            <v>541344.63599999994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-3385002.3640000001</v>
          </cell>
          <cell r="AC21">
            <v>-1984112.3640000001</v>
          </cell>
          <cell r="AE21">
            <v>-1400890</v>
          </cell>
        </row>
        <row r="22">
          <cell r="C22" t="str">
            <v>6.1</v>
          </cell>
          <cell r="D22" t="str">
            <v>CIUSSS Centre Ouest Ile Mtl</v>
          </cell>
          <cell r="E22">
            <v>24311824</v>
          </cell>
          <cell r="F22">
            <v>34451247</v>
          </cell>
          <cell r="G22">
            <v>58763071</v>
          </cell>
          <cell r="H22">
            <v>24064048</v>
          </cell>
          <cell r="I22">
            <v>32470669</v>
          </cell>
          <cell r="J22">
            <v>56534717</v>
          </cell>
          <cell r="K22">
            <v>-247776</v>
          </cell>
          <cell r="L22">
            <v>-1980578</v>
          </cell>
          <cell r="M22">
            <v>-2228354</v>
          </cell>
          <cell r="N22">
            <v>519900</v>
          </cell>
          <cell r="O22">
            <v>0</v>
          </cell>
          <cell r="P22">
            <v>519900</v>
          </cell>
          <cell r="Q22">
            <v>0</v>
          </cell>
          <cell r="R22">
            <v>0</v>
          </cell>
          <cell r="S22">
            <v>2748254</v>
          </cell>
          <cell r="T22">
            <v>306328.98239999998</v>
          </cell>
          <cell r="U22">
            <v>434085.71220000001</v>
          </cell>
          <cell r="V22">
            <v>740414.69460000005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3488668.6946</v>
          </cell>
          <cell r="AC22">
            <v>3488668.6946</v>
          </cell>
          <cell r="AE22">
            <v>0</v>
          </cell>
        </row>
        <row r="23">
          <cell r="C23" t="str">
            <v>6.2</v>
          </cell>
          <cell r="D23" t="str">
            <v>CIUSSS du Centre-Sud-de-l'Ïle-de-Montréal</v>
          </cell>
          <cell r="E23">
            <v>12331842</v>
          </cell>
          <cell r="F23">
            <v>14360107</v>
          </cell>
          <cell r="G23">
            <v>26691949</v>
          </cell>
          <cell r="H23">
            <v>11660806</v>
          </cell>
          <cell r="I23">
            <v>15219387</v>
          </cell>
          <cell r="J23">
            <v>26880193</v>
          </cell>
          <cell r="K23">
            <v>-671036</v>
          </cell>
          <cell r="L23">
            <v>859280</v>
          </cell>
          <cell r="M23">
            <v>188244</v>
          </cell>
          <cell r="N23">
            <v>229000</v>
          </cell>
          <cell r="O23">
            <v>0</v>
          </cell>
          <cell r="P23">
            <v>229000</v>
          </cell>
          <cell r="Q23">
            <v>0</v>
          </cell>
          <cell r="R23">
            <v>0</v>
          </cell>
          <cell r="S23">
            <v>40756</v>
          </cell>
          <cell r="T23">
            <v>155381.20920000001</v>
          </cell>
          <cell r="U23">
            <v>180937.34820000001</v>
          </cell>
          <cell r="V23">
            <v>336318.55740000005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377074.55740000005</v>
          </cell>
          <cell r="AC23">
            <v>521861.55740000005</v>
          </cell>
          <cell r="AE23">
            <v>-144787</v>
          </cell>
        </row>
        <row r="24">
          <cell r="C24" t="str">
            <v>6.3</v>
          </cell>
          <cell r="D24" t="str">
            <v>CIUSSS Nord Ile Montréal</v>
          </cell>
          <cell r="E24">
            <v>25489321</v>
          </cell>
          <cell r="F24">
            <v>59457807</v>
          </cell>
          <cell r="G24">
            <v>84947128</v>
          </cell>
          <cell r="H24">
            <v>25612008</v>
          </cell>
          <cell r="I24">
            <v>59619911</v>
          </cell>
          <cell r="J24">
            <v>85231919</v>
          </cell>
          <cell r="K24">
            <v>122687</v>
          </cell>
          <cell r="L24">
            <v>162104</v>
          </cell>
          <cell r="M24">
            <v>284791</v>
          </cell>
          <cell r="N24">
            <v>635500</v>
          </cell>
          <cell r="O24">
            <v>0</v>
          </cell>
          <cell r="P24">
            <v>635500</v>
          </cell>
          <cell r="Q24">
            <v>0</v>
          </cell>
          <cell r="R24">
            <v>0</v>
          </cell>
          <cell r="S24">
            <v>350709</v>
          </cell>
          <cell r="T24">
            <v>321165.44459999999</v>
          </cell>
          <cell r="U24">
            <v>749168.36820000003</v>
          </cell>
          <cell r="V24">
            <v>1070333.8128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1421042.8128</v>
          </cell>
          <cell r="AC24">
            <v>-3134166.1872</v>
          </cell>
          <cell r="AE24">
            <v>4555209</v>
          </cell>
        </row>
        <row r="25">
          <cell r="C25" t="str">
            <v>6.4</v>
          </cell>
          <cell r="D25" t="str">
            <v>CIUSSS Est Ile Montréal</v>
          </cell>
          <cell r="E25">
            <v>39626009</v>
          </cell>
          <cell r="F25">
            <v>45653538</v>
          </cell>
          <cell r="G25">
            <v>85279547</v>
          </cell>
          <cell r="H25">
            <v>39092169</v>
          </cell>
          <cell r="I25">
            <v>53364253</v>
          </cell>
          <cell r="J25">
            <v>92456422</v>
          </cell>
          <cell r="K25">
            <v>-533840</v>
          </cell>
          <cell r="L25">
            <v>7710715</v>
          </cell>
          <cell r="M25">
            <v>7176875</v>
          </cell>
          <cell r="N25">
            <v>735200</v>
          </cell>
          <cell r="O25">
            <v>0</v>
          </cell>
          <cell r="P25">
            <v>735200</v>
          </cell>
          <cell r="Q25">
            <v>0</v>
          </cell>
          <cell r="R25">
            <v>0</v>
          </cell>
          <cell r="S25">
            <v>-6441675</v>
          </cell>
          <cell r="T25">
            <v>499287.71340000001</v>
          </cell>
          <cell r="U25">
            <v>575234.57880000002</v>
          </cell>
          <cell r="V25">
            <v>1074522.2922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-5367152.7078</v>
          </cell>
          <cell r="AC25">
            <v>-3845940.7078</v>
          </cell>
          <cell r="AE25">
            <v>-1521212</v>
          </cell>
        </row>
        <row r="26">
          <cell r="C26" t="str">
            <v>6.5</v>
          </cell>
          <cell r="D26" t="str">
            <v>Inst. de cardiologie Montréal</v>
          </cell>
          <cell r="E26">
            <v>2461326</v>
          </cell>
          <cell r="F26">
            <v>37971107</v>
          </cell>
          <cell r="G26">
            <v>40432433</v>
          </cell>
          <cell r="H26">
            <v>2629775</v>
          </cell>
          <cell r="I26">
            <v>37834661</v>
          </cell>
          <cell r="J26">
            <v>40464436</v>
          </cell>
          <cell r="K26">
            <v>168449</v>
          </cell>
          <cell r="L26">
            <v>-136446</v>
          </cell>
          <cell r="M26">
            <v>32003</v>
          </cell>
          <cell r="N26">
            <v>230500</v>
          </cell>
          <cell r="O26">
            <v>0</v>
          </cell>
          <cell r="P26">
            <v>230500</v>
          </cell>
          <cell r="Q26">
            <v>0</v>
          </cell>
          <cell r="R26">
            <v>0</v>
          </cell>
          <cell r="S26">
            <v>198497</v>
          </cell>
          <cell r="T26">
            <v>31012.707600000002</v>
          </cell>
          <cell r="U26">
            <v>478435.94819999998</v>
          </cell>
          <cell r="V26">
            <v>509448.65580000001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707945.65580000007</v>
          </cell>
          <cell r="AC26">
            <v>-17221.344199999992</v>
          </cell>
          <cell r="AE26">
            <v>725167</v>
          </cell>
        </row>
        <row r="27">
          <cell r="C27" t="str">
            <v>6.6</v>
          </cell>
          <cell r="D27" t="str">
            <v>Cent.hosp. univ. Montréal CHUM</v>
          </cell>
          <cell r="E27">
            <v>37554966</v>
          </cell>
          <cell r="F27">
            <v>83602548</v>
          </cell>
          <cell r="G27">
            <v>121157514</v>
          </cell>
          <cell r="H27">
            <v>34781800</v>
          </cell>
          <cell r="I27">
            <v>81955455</v>
          </cell>
          <cell r="J27">
            <v>116737255</v>
          </cell>
          <cell r="K27">
            <v>-2773166</v>
          </cell>
          <cell r="L27">
            <v>-1647093</v>
          </cell>
          <cell r="M27">
            <v>-4420259</v>
          </cell>
          <cell r="N27">
            <v>897800</v>
          </cell>
          <cell r="O27">
            <v>0</v>
          </cell>
          <cell r="P27">
            <v>897800</v>
          </cell>
          <cell r="Q27">
            <v>0</v>
          </cell>
          <cell r="R27">
            <v>0</v>
          </cell>
          <cell r="S27">
            <v>5318059</v>
          </cell>
          <cell r="T27">
            <v>473192.57160000002</v>
          </cell>
          <cell r="U27">
            <v>1053392.1048000001</v>
          </cell>
          <cell r="V27">
            <v>1526584.6764000002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6844643.6764000002</v>
          </cell>
          <cell r="AC27">
            <v>7595418.6764000002</v>
          </cell>
          <cell r="AE27">
            <v>-750775</v>
          </cell>
        </row>
        <row r="28">
          <cell r="C28" t="str">
            <v>6.7</v>
          </cell>
          <cell r="D28" t="str">
            <v>Centre univ. santé McGill/CUSM</v>
          </cell>
          <cell r="E28">
            <v>42073737</v>
          </cell>
          <cell r="F28">
            <v>83848934</v>
          </cell>
          <cell r="G28">
            <v>125922671</v>
          </cell>
          <cell r="H28">
            <v>31338639</v>
          </cell>
          <cell r="I28">
            <v>20271061</v>
          </cell>
          <cell r="J28">
            <v>51609700</v>
          </cell>
          <cell r="K28">
            <v>-10735098</v>
          </cell>
          <cell r="L28">
            <v>-63577873</v>
          </cell>
          <cell r="M28">
            <v>-74312971</v>
          </cell>
          <cell r="N28">
            <v>960600</v>
          </cell>
          <cell r="O28">
            <v>0</v>
          </cell>
          <cell r="P28">
            <v>960600</v>
          </cell>
          <cell r="Q28">
            <v>0</v>
          </cell>
          <cell r="R28">
            <v>0</v>
          </cell>
          <cell r="S28">
            <v>75273571</v>
          </cell>
          <cell r="T28">
            <v>530129.08620000002</v>
          </cell>
          <cell r="U28">
            <v>1056496.5684</v>
          </cell>
          <cell r="V28">
            <v>1586625.6546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76860196.654599994</v>
          </cell>
          <cell r="AC28">
            <v>1553469.6546</v>
          </cell>
          <cell r="AE28">
            <v>75306727</v>
          </cell>
        </row>
        <row r="29">
          <cell r="C29" t="str">
            <v>6.8</v>
          </cell>
          <cell r="D29" t="str">
            <v>Inst. Philippe-Pinel Montréal</v>
          </cell>
          <cell r="E29">
            <v>668673</v>
          </cell>
          <cell r="F29">
            <v>77783</v>
          </cell>
          <cell r="G29">
            <v>746456</v>
          </cell>
          <cell r="H29">
            <v>700100</v>
          </cell>
          <cell r="I29">
            <v>60265</v>
          </cell>
          <cell r="J29">
            <v>760365</v>
          </cell>
          <cell r="K29">
            <v>31427</v>
          </cell>
          <cell r="L29">
            <v>-17518</v>
          </cell>
          <cell r="M29">
            <v>13909</v>
          </cell>
          <cell r="N29">
            <v>10000</v>
          </cell>
          <cell r="O29">
            <v>0</v>
          </cell>
          <cell r="P29">
            <v>10000</v>
          </cell>
          <cell r="Q29">
            <v>0</v>
          </cell>
          <cell r="R29">
            <v>0</v>
          </cell>
          <cell r="S29">
            <v>-3909</v>
          </cell>
          <cell r="T29">
            <v>8425.2798000000003</v>
          </cell>
          <cell r="U29">
            <v>980.06579999999997</v>
          </cell>
          <cell r="V29">
            <v>9405.3456000000006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5496.3456000000006</v>
          </cell>
          <cell r="AC29">
            <v>5496.3456000000006</v>
          </cell>
          <cell r="AE29">
            <v>0</v>
          </cell>
        </row>
        <row r="30">
          <cell r="C30" t="str">
            <v>6.9</v>
          </cell>
          <cell r="D30" t="str">
            <v>CHU Ste-Justine</v>
          </cell>
          <cell r="E30">
            <v>29604360</v>
          </cell>
          <cell r="F30">
            <v>20239854</v>
          </cell>
          <cell r="G30">
            <v>49844214</v>
          </cell>
          <cell r="H30">
            <v>42351071</v>
          </cell>
          <cell r="I30">
            <v>86324800</v>
          </cell>
          <cell r="J30">
            <v>128675871</v>
          </cell>
          <cell r="K30">
            <v>12746711</v>
          </cell>
          <cell r="L30">
            <v>66084946</v>
          </cell>
          <cell r="M30">
            <v>78831657</v>
          </cell>
          <cell r="N30">
            <v>471700</v>
          </cell>
          <cell r="O30">
            <v>0</v>
          </cell>
          <cell r="P30">
            <v>471700</v>
          </cell>
          <cell r="Q30">
            <v>0</v>
          </cell>
          <cell r="R30">
            <v>0</v>
          </cell>
          <cell r="S30">
            <v>-78359957</v>
          </cell>
          <cell r="T30">
            <v>373014.93599999999</v>
          </cell>
          <cell r="U30">
            <v>255022.16039999999</v>
          </cell>
          <cell r="V30">
            <v>628037.09639999992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-77731919.903600007</v>
          </cell>
          <cell r="AC30">
            <v>1034441.0963999999</v>
          </cell>
          <cell r="AE30">
            <v>-78766361</v>
          </cell>
        </row>
        <row r="31">
          <cell r="C31">
            <v>6</v>
          </cell>
          <cell r="D31" t="str">
            <v>Privé de Montréal</v>
          </cell>
          <cell r="E31">
            <v>4649282</v>
          </cell>
          <cell r="F31">
            <v>4307071</v>
          </cell>
          <cell r="G31">
            <v>8956353</v>
          </cell>
          <cell r="H31">
            <v>4437319.2019525915</v>
          </cell>
          <cell r="I31">
            <v>4586968.8374017132</v>
          </cell>
          <cell r="J31">
            <v>9024288.0393543057</v>
          </cell>
          <cell r="K31">
            <v>-211962.79804740846</v>
          </cell>
          <cell r="L31">
            <v>279897.83740171324</v>
          </cell>
          <cell r="M31">
            <v>67935.039354304783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-67935.039354304783</v>
          </cell>
          <cell r="T31">
            <v>58580.953200000004</v>
          </cell>
          <cell r="U31">
            <v>54269.094600000004</v>
          </cell>
          <cell r="V31">
            <v>112850.0478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44915.008445695217</v>
          </cell>
          <cell r="AC31">
            <v>44915.008445695217</v>
          </cell>
          <cell r="AE31">
            <v>0</v>
          </cell>
        </row>
        <row r="32">
          <cell r="B32">
            <v>6</v>
          </cell>
          <cell r="C32">
            <v>0</v>
          </cell>
          <cell r="D32" t="str">
            <v>Total Région 6</v>
          </cell>
          <cell r="E32">
            <v>237842544</v>
          </cell>
          <cell r="F32">
            <v>407862652</v>
          </cell>
          <cell r="G32">
            <v>645705196</v>
          </cell>
          <cell r="H32">
            <v>236216135.20195258</v>
          </cell>
          <cell r="I32">
            <v>419417837.83740169</v>
          </cell>
          <cell r="J32">
            <v>655633973.03935432</v>
          </cell>
          <cell r="K32">
            <v>-1626408.7980474085</v>
          </cell>
          <cell r="L32">
            <v>11555185.837401714</v>
          </cell>
          <cell r="M32">
            <v>9928777.0393543057</v>
          </cell>
          <cell r="N32">
            <v>5058800</v>
          </cell>
          <cell r="O32">
            <v>0</v>
          </cell>
          <cell r="P32">
            <v>5058800</v>
          </cell>
          <cell r="Q32">
            <v>0</v>
          </cell>
          <cell r="R32">
            <v>0</v>
          </cell>
          <cell r="S32">
            <v>-4869977.0393543057</v>
          </cell>
          <cell r="T32">
            <v>2996816.0544000003</v>
          </cell>
          <cell r="U32">
            <v>5139069.4152000016</v>
          </cell>
          <cell r="V32">
            <v>8135885.4695999995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3265908.4302456938</v>
          </cell>
          <cell r="AC32">
            <v>5262830.4302456947</v>
          </cell>
          <cell r="AE32">
            <v>-1996922.0000000009</v>
          </cell>
        </row>
        <row r="33">
          <cell r="C33">
            <v>7</v>
          </cell>
          <cell r="D33" t="str">
            <v>CISSS de l'Outaouais</v>
          </cell>
          <cell r="E33">
            <v>23285359</v>
          </cell>
          <cell r="F33">
            <v>30424515</v>
          </cell>
          <cell r="G33">
            <v>53709874</v>
          </cell>
          <cell r="H33">
            <v>23526147</v>
          </cell>
          <cell r="I33">
            <v>28291345</v>
          </cell>
          <cell r="J33">
            <v>51817492</v>
          </cell>
          <cell r="K33">
            <v>240788</v>
          </cell>
          <cell r="L33">
            <v>-2133170</v>
          </cell>
          <cell r="M33">
            <v>-1892382</v>
          </cell>
          <cell r="N33">
            <v>479000</v>
          </cell>
          <cell r="O33">
            <v>0</v>
          </cell>
          <cell r="P33">
            <v>479000</v>
          </cell>
          <cell r="Q33">
            <v>0</v>
          </cell>
          <cell r="R33">
            <v>0</v>
          </cell>
          <cell r="S33">
            <v>2371382</v>
          </cell>
          <cell r="T33">
            <v>293395.52340000001</v>
          </cell>
          <cell r="U33">
            <v>383348.88900000002</v>
          </cell>
          <cell r="V33">
            <v>676744.41240000003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3048126.4123999998</v>
          </cell>
          <cell r="AC33">
            <v>3048126.4123999998</v>
          </cell>
          <cell r="AE33">
            <v>0</v>
          </cell>
        </row>
        <row r="34">
          <cell r="C34">
            <v>7</v>
          </cell>
          <cell r="D34" t="str">
            <v>Privé de l'Outaouais</v>
          </cell>
          <cell r="E34">
            <v>270865</v>
          </cell>
          <cell r="F34">
            <v>122857</v>
          </cell>
          <cell r="G34">
            <v>393722</v>
          </cell>
          <cell r="H34">
            <v>258516.14628600475</v>
          </cell>
          <cell r="I34">
            <v>130840.94282556805</v>
          </cell>
          <cell r="J34">
            <v>389357.08911157283</v>
          </cell>
          <cell r="K34">
            <v>-12348.853713995253</v>
          </cell>
          <cell r="L34">
            <v>7983.9428255680541</v>
          </cell>
          <cell r="M34">
            <v>-4364.9108884271991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4364.9108884271991</v>
          </cell>
          <cell r="T34">
            <v>3412.8989999999999</v>
          </cell>
          <cell r="U34">
            <v>1547.9982</v>
          </cell>
          <cell r="V34">
            <v>4960.8971999999994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9325.8080884271985</v>
          </cell>
          <cell r="AC34">
            <v>9325.8080884271985</v>
          </cell>
          <cell r="AE34">
            <v>0</v>
          </cell>
        </row>
        <row r="35">
          <cell r="B35">
            <v>7</v>
          </cell>
          <cell r="C35">
            <v>0</v>
          </cell>
          <cell r="D35" t="str">
            <v>Total région 7</v>
          </cell>
          <cell r="E35">
            <v>23556224</v>
          </cell>
          <cell r="F35">
            <v>30547372</v>
          </cell>
          <cell r="G35">
            <v>54103596</v>
          </cell>
          <cell r="H35">
            <v>23784663.146286003</v>
          </cell>
          <cell r="I35">
            <v>28422185.942825567</v>
          </cell>
          <cell r="J35">
            <v>52206849.089111567</v>
          </cell>
          <cell r="K35">
            <v>228439.14628600475</v>
          </cell>
          <cell r="L35">
            <v>-2125186.0571744321</v>
          </cell>
          <cell r="M35">
            <v>-1896746.9108884274</v>
          </cell>
          <cell r="N35">
            <v>479000</v>
          </cell>
          <cell r="O35">
            <v>0</v>
          </cell>
          <cell r="P35">
            <v>479000</v>
          </cell>
          <cell r="Q35">
            <v>0</v>
          </cell>
          <cell r="R35">
            <v>0</v>
          </cell>
          <cell r="S35">
            <v>2375746.9108884274</v>
          </cell>
          <cell r="T35">
            <v>296808.42239999998</v>
          </cell>
          <cell r="U35">
            <v>384896.8872</v>
          </cell>
          <cell r="V35">
            <v>681705.30960000004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3057452.2204884272</v>
          </cell>
          <cell r="AC35">
            <v>3057452.2204884272</v>
          </cell>
          <cell r="AE35">
            <v>0</v>
          </cell>
        </row>
        <row r="36">
          <cell r="C36">
            <v>8</v>
          </cell>
          <cell r="D36" t="str">
            <v>CISSS Abitibi-Témiscamingue</v>
          </cell>
          <cell r="E36">
            <v>11373912</v>
          </cell>
          <cell r="F36">
            <v>12926538</v>
          </cell>
          <cell r="G36">
            <v>24300450</v>
          </cell>
          <cell r="H36">
            <v>10564055</v>
          </cell>
          <cell r="I36">
            <v>12635604</v>
          </cell>
          <cell r="J36">
            <v>23199659</v>
          </cell>
          <cell r="K36">
            <v>-809857</v>
          </cell>
          <cell r="L36">
            <v>-290934</v>
          </cell>
          <cell r="M36">
            <v>-1100791</v>
          </cell>
          <cell r="N36">
            <v>226200</v>
          </cell>
          <cell r="O36">
            <v>0</v>
          </cell>
          <cell r="P36">
            <v>226200</v>
          </cell>
          <cell r="Q36">
            <v>0</v>
          </cell>
          <cell r="R36">
            <v>0</v>
          </cell>
          <cell r="S36">
            <v>1326991</v>
          </cell>
          <cell r="T36">
            <v>143311.29120000001</v>
          </cell>
          <cell r="U36">
            <v>162874.37880000001</v>
          </cell>
          <cell r="V36">
            <v>306185.67000000004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1633176.67</v>
          </cell>
          <cell r="AC36">
            <v>1633176.67</v>
          </cell>
          <cell r="AE36">
            <v>0</v>
          </cell>
        </row>
        <row r="37">
          <cell r="C37">
            <v>8</v>
          </cell>
          <cell r="D37" t="str">
            <v>Privé Abitibi-Témiscamingue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C37">
            <v>0</v>
          </cell>
          <cell r="AE37">
            <v>0</v>
          </cell>
        </row>
        <row r="38">
          <cell r="B38">
            <v>8</v>
          </cell>
          <cell r="C38">
            <v>0</v>
          </cell>
          <cell r="D38" t="str">
            <v>Total région 8</v>
          </cell>
          <cell r="E38">
            <v>11373912</v>
          </cell>
          <cell r="F38">
            <v>12926538</v>
          </cell>
          <cell r="G38">
            <v>24300450</v>
          </cell>
          <cell r="H38">
            <v>10564055</v>
          </cell>
          <cell r="I38">
            <v>12635604</v>
          </cell>
          <cell r="J38">
            <v>23199659</v>
          </cell>
          <cell r="K38">
            <v>-809857</v>
          </cell>
          <cell r="L38">
            <v>-290934</v>
          </cell>
          <cell r="M38">
            <v>-1100791</v>
          </cell>
          <cell r="N38">
            <v>226200</v>
          </cell>
          <cell r="O38">
            <v>0</v>
          </cell>
          <cell r="P38">
            <v>226200</v>
          </cell>
          <cell r="Q38">
            <v>0</v>
          </cell>
          <cell r="R38">
            <v>0</v>
          </cell>
          <cell r="S38">
            <v>1326991</v>
          </cell>
          <cell r="T38">
            <v>143311.29120000001</v>
          </cell>
          <cell r="U38">
            <v>162874.37880000001</v>
          </cell>
          <cell r="V38">
            <v>306185.67000000004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1633176.67</v>
          </cell>
          <cell r="AC38">
            <v>1633176.67</v>
          </cell>
          <cell r="AE38">
            <v>0</v>
          </cell>
        </row>
        <row r="39">
          <cell r="C39">
            <v>9</v>
          </cell>
          <cell r="D39" t="str">
            <v>CLSC Naskapi</v>
          </cell>
          <cell r="E39">
            <v>717317</v>
          </cell>
          <cell r="F39">
            <v>167869</v>
          </cell>
          <cell r="G39">
            <v>885186</v>
          </cell>
          <cell r="H39">
            <v>656000</v>
          </cell>
          <cell r="I39">
            <v>85963</v>
          </cell>
          <cell r="J39">
            <v>741963</v>
          </cell>
          <cell r="K39">
            <v>-61317</v>
          </cell>
          <cell r="L39">
            <v>-81906</v>
          </cell>
          <cell r="M39">
            <v>-143223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143223</v>
          </cell>
          <cell r="T39">
            <v>9038.1941999999999</v>
          </cell>
          <cell r="U39">
            <v>2115.1494000000002</v>
          </cell>
          <cell r="V39">
            <v>11153.3436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154376.34359999999</v>
          </cell>
          <cell r="AC39">
            <v>799464.34360000002</v>
          </cell>
          <cell r="AE39">
            <v>-645088</v>
          </cell>
        </row>
        <row r="40">
          <cell r="C40" t="str">
            <v>9.1</v>
          </cell>
          <cell r="D40" t="str">
            <v>CISSS de la Côte-Nord</v>
          </cell>
          <cell r="E40">
            <v>7840745</v>
          </cell>
          <cell r="F40">
            <v>7105533</v>
          </cell>
          <cell r="G40">
            <v>14946278</v>
          </cell>
          <cell r="H40">
            <v>7056710</v>
          </cell>
          <cell r="I40">
            <v>7914486</v>
          </cell>
          <cell r="J40">
            <v>14971196</v>
          </cell>
          <cell r="K40">
            <v>-784035</v>
          </cell>
          <cell r="L40">
            <v>808953</v>
          </cell>
          <cell r="M40">
            <v>24918</v>
          </cell>
          <cell r="N40">
            <v>171200</v>
          </cell>
          <cell r="O40">
            <v>0</v>
          </cell>
          <cell r="P40">
            <v>171200</v>
          </cell>
          <cell r="Q40">
            <v>0</v>
          </cell>
          <cell r="R40">
            <v>0</v>
          </cell>
          <cell r="S40">
            <v>146282</v>
          </cell>
          <cell r="T40">
            <v>98793.387000000002</v>
          </cell>
          <cell r="U40">
            <v>89529.715800000005</v>
          </cell>
          <cell r="V40">
            <v>188323.10279999999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334605.10279999999</v>
          </cell>
          <cell r="AC40">
            <v>334602.10279999999</v>
          </cell>
          <cell r="AE40">
            <v>3</v>
          </cell>
        </row>
        <row r="41">
          <cell r="C41">
            <v>9</v>
          </cell>
          <cell r="D41" t="str">
            <v>Privé de la Côte-Nord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C41">
            <v>0</v>
          </cell>
          <cell r="AE41">
            <v>0</v>
          </cell>
        </row>
        <row r="42">
          <cell r="B42">
            <v>9</v>
          </cell>
          <cell r="C42">
            <v>0</v>
          </cell>
          <cell r="D42" t="str">
            <v>Total région 9</v>
          </cell>
          <cell r="E42">
            <v>8558062</v>
          </cell>
          <cell r="F42">
            <v>7273402</v>
          </cell>
          <cell r="G42">
            <v>15831464</v>
          </cell>
          <cell r="H42">
            <v>7712710</v>
          </cell>
          <cell r="I42">
            <v>8000449</v>
          </cell>
          <cell r="J42">
            <v>15713159</v>
          </cell>
          <cell r="K42">
            <v>-845352</v>
          </cell>
          <cell r="L42">
            <v>727047</v>
          </cell>
          <cell r="M42">
            <v>-118305</v>
          </cell>
          <cell r="N42">
            <v>171200</v>
          </cell>
          <cell r="O42">
            <v>0</v>
          </cell>
          <cell r="P42">
            <v>171200</v>
          </cell>
          <cell r="Q42">
            <v>0</v>
          </cell>
          <cell r="R42">
            <v>0</v>
          </cell>
          <cell r="S42">
            <v>289505</v>
          </cell>
          <cell r="T42">
            <v>107831.5812</v>
          </cell>
          <cell r="U42">
            <v>91644.8652</v>
          </cell>
          <cell r="V42">
            <v>199476.44639999999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488981.44640000002</v>
          </cell>
          <cell r="AC42">
            <v>1134066.4464</v>
          </cell>
          <cell r="AE42">
            <v>-645085</v>
          </cell>
        </row>
        <row r="43">
          <cell r="C43">
            <v>10</v>
          </cell>
          <cell r="D43" t="str">
            <v>Cent. rég. S.S.S. Baie-James</v>
          </cell>
          <cell r="E43">
            <v>1340395</v>
          </cell>
          <cell r="F43">
            <v>1032546</v>
          </cell>
          <cell r="G43">
            <v>2372941</v>
          </cell>
          <cell r="H43">
            <v>1191718</v>
          </cell>
          <cell r="I43">
            <v>1004586</v>
          </cell>
          <cell r="J43">
            <v>2196304</v>
          </cell>
          <cell r="K43">
            <v>-148677</v>
          </cell>
          <cell r="L43">
            <v>-27960</v>
          </cell>
          <cell r="M43">
            <v>-176637</v>
          </cell>
          <cell r="N43">
            <v>25000</v>
          </cell>
          <cell r="O43">
            <v>0</v>
          </cell>
          <cell r="P43">
            <v>25000</v>
          </cell>
          <cell r="Q43">
            <v>0</v>
          </cell>
          <cell r="R43">
            <v>0</v>
          </cell>
          <cell r="S43">
            <v>201637</v>
          </cell>
          <cell r="T43">
            <v>16888.976999999999</v>
          </cell>
          <cell r="U43">
            <v>13010.079600000001</v>
          </cell>
          <cell r="V43">
            <v>29899.0566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231536.05660000001</v>
          </cell>
          <cell r="AC43">
            <v>238027.05660000001</v>
          </cell>
          <cell r="AE43">
            <v>-6491</v>
          </cell>
        </row>
        <row r="44">
          <cell r="C44">
            <v>10</v>
          </cell>
          <cell r="D44" t="str">
            <v>Privé du S.S.S. Baie-James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C44">
            <v>0</v>
          </cell>
          <cell r="AE44">
            <v>0</v>
          </cell>
        </row>
        <row r="45">
          <cell r="B45">
            <v>10</v>
          </cell>
          <cell r="C45">
            <v>0</v>
          </cell>
          <cell r="D45" t="str">
            <v>Total région 10</v>
          </cell>
          <cell r="E45">
            <v>1340395</v>
          </cell>
          <cell r="F45">
            <v>1032546</v>
          </cell>
          <cell r="G45">
            <v>2372941</v>
          </cell>
          <cell r="H45">
            <v>1191718</v>
          </cell>
          <cell r="I45">
            <v>1004586</v>
          </cell>
          <cell r="J45">
            <v>2196304</v>
          </cell>
          <cell r="K45">
            <v>-148677</v>
          </cell>
          <cell r="L45">
            <v>-27960</v>
          </cell>
          <cell r="M45">
            <v>-176637</v>
          </cell>
          <cell r="N45">
            <v>25000</v>
          </cell>
          <cell r="O45">
            <v>0</v>
          </cell>
          <cell r="P45">
            <v>25000</v>
          </cell>
          <cell r="Q45">
            <v>0</v>
          </cell>
          <cell r="R45">
            <v>0</v>
          </cell>
          <cell r="S45">
            <v>201637</v>
          </cell>
          <cell r="T45">
            <v>16888.976999999999</v>
          </cell>
          <cell r="U45">
            <v>13010.079600000001</v>
          </cell>
          <cell r="V45">
            <v>29899.0566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231536.05660000001</v>
          </cell>
          <cell r="AC45">
            <v>238027.05660000001</v>
          </cell>
          <cell r="AE45">
            <v>-6491</v>
          </cell>
        </row>
        <row r="46">
          <cell r="C46">
            <v>11</v>
          </cell>
          <cell r="D46" t="str">
            <v>CISSS de la Gaspésie</v>
          </cell>
          <cell r="E46">
            <v>7738161</v>
          </cell>
          <cell r="F46">
            <v>8334550</v>
          </cell>
          <cell r="G46">
            <v>16072711</v>
          </cell>
          <cell r="H46">
            <v>7410000</v>
          </cell>
          <cell r="I46">
            <v>8110000</v>
          </cell>
          <cell r="J46">
            <v>15520000</v>
          </cell>
          <cell r="K46">
            <v>-328161</v>
          </cell>
          <cell r="L46">
            <v>-224550</v>
          </cell>
          <cell r="M46">
            <v>-552711</v>
          </cell>
          <cell r="N46">
            <v>141200</v>
          </cell>
          <cell r="O46">
            <v>0</v>
          </cell>
          <cell r="P46">
            <v>141200</v>
          </cell>
          <cell r="Q46">
            <v>0</v>
          </cell>
          <cell r="R46">
            <v>0</v>
          </cell>
          <cell r="S46">
            <v>693911</v>
          </cell>
          <cell r="T46">
            <v>97500.828599999993</v>
          </cell>
          <cell r="U46">
            <v>105015.33</v>
          </cell>
          <cell r="V46">
            <v>202516.1586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896427.15859999997</v>
          </cell>
          <cell r="AC46">
            <v>896427.15859999997</v>
          </cell>
          <cell r="AE46">
            <v>0</v>
          </cell>
        </row>
        <row r="47">
          <cell r="C47" t="str">
            <v>11.1</v>
          </cell>
          <cell r="D47" t="str">
            <v>CISSS des Ïles</v>
          </cell>
          <cell r="E47">
            <v>973054</v>
          </cell>
          <cell r="F47">
            <v>949244</v>
          </cell>
          <cell r="G47">
            <v>1922298</v>
          </cell>
          <cell r="H47">
            <v>1012280</v>
          </cell>
          <cell r="I47">
            <v>1034978</v>
          </cell>
          <cell r="J47">
            <v>2047258</v>
          </cell>
          <cell r="K47">
            <v>39226</v>
          </cell>
          <cell r="L47">
            <v>85734</v>
          </cell>
          <cell r="M47">
            <v>124960</v>
          </cell>
          <cell r="N47">
            <v>25000</v>
          </cell>
          <cell r="O47">
            <v>0</v>
          </cell>
          <cell r="P47">
            <v>25000</v>
          </cell>
          <cell r="Q47">
            <v>0</v>
          </cell>
          <cell r="R47">
            <v>0</v>
          </cell>
          <cell r="S47">
            <v>-99960</v>
          </cell>
          <cell r="T47">
            <v>12260.4804</v>
          </cell>
          <cell r="U47">
            <v>11960.474400000001</v>
          </cell>
          <cell r="V47">
            <v>24220.9548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-75739.045199999993</v>
          </cell>
          <cell r="AC47">
            <v>-170739.04519999999</v>
          </cell>
          <cell r="AE47">
            <v>95000</v>
          </cell>
        </row>
        <row r="48">
          <cell r="C48">
            <v>11</v>
          </cell>
          <cell r="D48" t="str">
            <v>Privé de la Gaspésie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C48">
            <v>0</v>
          </cell>
          <cell r="AE48">
            <v>0</v>
          </cell>
        </row>
        <row r="49">
          <cell r="B49">
            <v>11</v>
          </cell>
          <cell r="C49">
            <v>0</v>
          </cell>
          <cell r="D49" t="str">
            <v>Total région 11</v>
          </cell>
          <cell r="E49">
            <v>8711215</v>
          </cell>
          <cell r="F49">
            <v>9283794</v>
          </cell>
          <cell r="G49">
            <v>17995009</v>
          </cell>
          <cell r="H49">
            <v>8422280</v>
          </cell>
          <cell r="I49">
            <v>9144978</v>
          </cell>
          <cell r="J49">
            <v>17567258</v>
          </cell>
          <cell r="K49">
            <v>-288935</v>
          </cell>
          <cell r="L49">
            <v>-138816</v>
          </cell>
          <cell r="M49">
            <v>-427751</v>
          </cell>
          <cell r="N49">
            <v>166200</v>
          </cell>
          <cell r="O49">
            <v>0</v>
          </cell>
          <cell r="P49">
            <v>166200</v>
          </cell>
          <cell r="Q49">
            <v>0</v>
          </cell>
          <cell r="R49">
            <v>0</v>
          </cell>
          <cell r="S49">
            <v>593951</v>
          </cell>
          <cell r="T49">
            <v>97500.828599999993</v>
          </cell>
          <cell r="U49">
            <v>105015.33</v>
          </cell>
          <cell r="V49">
            <v>202516.1586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796467.15859999997</v>
          </cell>
          <cell r="AC49">
            <v>701467.15859999997</v>
          </cell>
          <cell r="AE49">
            <v>95000</v>
          </cell>
        </row>
        <row r="50">
          <cell r="C50">
            <v>12</v>
          </cell>
          <cell r="D50" t="str">
            <v>CISSS Chaudière-Appalaches</v>
          </cell>
          <cell r="E50">
            <v>22473520</v>
          </cell>
          <cell r="F50">
            <v>32757199</v>
          </cell>
          <cell r="G50">
            <v>55230719</v>
          </cell>
          <cell r="H50">
            <v>22473615</v>
          </cell>
          <cell r="I50">
            <v>29409025</v>
          </cell>
          <cell r="J50">
            <v>51882640</v>
          </cell>
          <cell r="K50">
            <v>95</v>
          </cell>
          <cell r="L50">
            <v>-3348174</v>
          </cell>
          <cell r="M50">
            <v>-3348079</v>
          </cell>
          <cell r="N50">
            <v>537200</v>
          </cell>
          <cell r="O50">
            <v>0</v>
          </cell>
          <cell r="P50">
            <v>537200</v>
          </cell>
          <cell r="Q50">
            <v>0</v>
          </cell>
          <cell r="R50">
            <v>0</v>
          </cell>
          <cell r="S50">
            <v>3885279</v>
          </cell>
          <cell r="T50">
            <v>283166.35200000001</v>
          </cell>
          <cell r="U50">
            <v>412740.70740000001</v>
          </cell>
          <cell r="V50">
            <v>695907.05940000003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4581186.0593999997</v>
          </cell>
          <cell r="AC50">
            <v>4581186.0593999997</v>
          </cell>
          <cell r="AE50">
            <v>0</v>
          </cell>
        </row>
        <row r="51">
          <cell r="C51">
            <v>12</v>
          </cell>
          <cell r="D51" t="str">
            <v xml:space="preserve"> Privé Chaudière-Appalaches</v>
          </cell>
          <cell r="E51">
            <v>553060</v>
          </cell>
          <cell r="F51">
            <v>267259</v>
          </cell>
          <cell r="G51">
            <v>820319</v>
          </cell>
          <cell r="H51">
            <v>527845.75292096718</v>
          </cell>
          <cell r="I51">
            <v>284627.00162480358</v>
          </cell>
          <cell r="J51">
            <v>812472.75454577082</v>
          </cell>
          <cell r="K51">
            <v>-25214.247079032823</v>
          </cell>
          <cell r="L51">
            <v>17368.001624803583</v>
          </cell>
          <cell r="M51">
            <v>-7846.2454542292398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7846.2454542292398</v>
          </cell>
          <cell r="T51">
            <v>6968.5560000000005</v>
          </cell>
          <cell r="U51">
            <v>3367.4634000000001</v>
          </cell>
          <cell r="V51">
            <v>10336.019400000001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18182.264854229241</v>
          </cell>
          <cell r="AC51">
            <v>18182.264854229241</v>
          </cell>
          <cell r="AE51">
            <v>0</v>
          </cell>
        </row>
        <row r="52">
          <cell r="B52">
            <v>12</v>
          </cell>
          <cell r="C52">
            <v>0</v>
          </cell>
          <cell r="D52" t="str">
            <v>Total région 12</v>
          </cell>
          <cell r="E52">
            <v>23026580</v>
          </cell>
          <cell r="F52">
            <v>33024458</v>
          </cell>
          <cell r="G52">
            <v>56051038</v>
          </cell>
          <cell r="H52">
            <v>23001460.752920967</v>
          </cell>
          <cell r="I52">
            <v>29693652.001624804</v>
          </cell>
          <cell r="J52">
            <v>52695112.754545771</v>
          </cell>
          <cell r="K52">
            <v>-25119.247079032823</v>
          </cell>
          <cell r="L52">
            <v>-3330805.9983751965</v>
          </cell>
          <cell r="M52">
            <v>-3355925.2454542294</v>
          </cell>
          <cell r="N52">
            <v>537200</v>
          </cell>
          <cell r="O52">
            <v>0</v>
          </cell>
          <cell r="P52">
            <v>537200</v>
          </cell>
          <cell r="Q52">
            <v>0</v>
          </cell>
          <cell r="R52">
            <v>0</v>
          </cell>
          <cell r="S52">
            <v>3893125.2454542294</v>
          </cell>
          <cell r="T52">
            <v>290134.908</v>
          </cell>
          <cell r="U52">
            <v>416108.17080000002</v>
          </cell>
          <cell r="V52">
            <v>706243.07880000002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4599368.3242542297</v>
          </cell>
          <cell r="AC52">
            <v>4599368.3242542297</v>
          </cell>
          <cell r="AE52">
            <v>0</v>
          </cell>
        </row>
        <row r="53">
          <cell r="C53">
            <v>13</v>
          </cell>
          <cell r="D53" t="str">
            <v>CISSS de Laval</v>
          </cell>
          <cell r="E53">
            <v>23029429</v>
          </cell>
          <cell r="F53">
            <v>31064191</v>
          </cell>
          <cell r="G53">
            <v>54093620</v>
          </cell>
          <cell r="H53">
            <v>22901121</v>
          </cell>
          <cell r="I53">
            <v>29404780</v>
          </cell>
          <cell r="J53">
            <v>52305901</v>
          </cell>
          <cell r="K53">
            <v>-128308</v>
          </cell>
          <cell r="L53">
            <v>-1659411</v>
          </cell>
          <cell r="M53">
            <v>-1787719</v>
          </cell>
          <cell r="N53">
            <v>515600</v>
          </cell>
          <cell r="O53">
            <v>0</v>
          </cell>
          <cell r="P53">
            <v>515600</v>
          </cell>
          <cell r="Q53">
            <v>0</v>
          </cell>
          <cell r="R53">
            <v>0</v>
          </cell>
          <cell r="S53">
            <v>2303319</v>
          </cell>
          <cell r="T53">
            <v>290170.80540000001</v>
          </cell>
          <cell r="U53">
            <v>391408.80660000001</v>
          </cell>
          <cell r="V53">
            <v>681579.61199999996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2984898.6119999997</v>
          </cell>
          <cell r="AC53">
            <v>2984898.6119999997</v>
          </cell>
          <cell r="AE53">
            <v>0</v>
          </cell>
        </row>
        <row r="54">
          <cell r="C54">
            <v>13</v>
          </cell>
          <cell r="D54" t="str">
            <v>Privé de Laval</v>
          </cell>
          <cell r="E54">
            <v>846970</v>
          </cell>
          <cell r="F54">
            <v>459477</v>
          </cell>
          <cell r="G54">
            <v>1306447</v>
          </cell>
          <cell r="H54">
            <v>808356.26758664811</v>
          </cell>
          <cell r="I54">
            <v>489336.4145849527</v>
          </cell>
          <cell r="J54">
            <v>1297692.6821716009</v>
          </cell>
          <cell r="K54">
            <v>-38613.732413351885</v>
          </cell>
          <cell r="L54">
            <v>29859.414584952698</v>
          </cell>
          <cell r="M54">
            <v>-8754.3178283991874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8754.3178283991874</v>
          </cell>
          <cell r="T54">
            <v>10671.822</v>
          </cell>
          <cell r="U54">
            <v>5789.4102000000003</v>
          </cell>
          <cell r="V54">
            <v>16461.232199999999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25215.550028399186</v>
          </cell>
          <cell r="AC54">
            <v>25215.550028399186</v>
          </cell>
          <cell r="AE54">
            <v>0</v>
          </cell>
        </row>
        <row r="55">
          <cell r="B55">
            <v>13</v>
          </cell>
          <cell r="C55">
            <v>0</v>
          </cell>
          <cell r="D55" t="str">
            <v>Total région 13</v>
          </cell>
          <cell r="E55">
            <v>23876399</v>
          </cell>
          <cell r="F55">
            <v>31523668</v>
          </cell>
          <cell r="G55">
            <v>55400067</v>
          </cell>
          <cell r="H55">
            <v>23709477.267586648</v>
          </cell>
          <cell r="I55">
            <v>29894116.414584953</v>
          </cell>
          <cell r="J55">
            <v>53603593.682171598</v>
          </cell>
          <cell r="K55">
            <v>-166921.73241335189</v>
          </cell>
          <cell r="L55">
            <v>-1629551.5854150474</v>
          </cell>
          <cell r="M55">
            <v>-1796473.3178283991</v>
          </cell>
          <cell r="N55">
            <v>515600</v>
          </cell>
          <cell r="O55">
            <v>0</v>
          </cell>
          <cell r="P55">
            <v>515600</v>
          </cell>
          <cell r="Q55">
            <v>0</v>
          </cell>
          <cell r="R55">
            <v>0</v>
          </cell>
          <cell r="S55">
            <v>2312073.3178283991</v>
          </cell>
          <cell r="T55">
            <v>300842.6274</v>
          </cell>
          <cell r="U55">
            <v>397198.21679999999</v>
          </cell>
          <cell r="V55">
            <v>698040.84419999993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3010114.1620283993</v>
          </cell>
          <cell r="AC55">
            <v>3010114.1620283993</v>
          </cell>
          <cell r="AE55">
            <v>0</v>
          </cell>
        </row>
        <row r="56">
          <cell r="C56">
            <v>14</v>
          </cell>
          <cell r="D56" t="str">
            <v>CISSS de Lanaudière</v>
          </cell>
          <cell r="E56">
            <v>23318026</v>
          </cell>
          <cell r="F56">
            <v>29126218</v>
          </cell>
          <cell r="G56">
            <v>52444244</v>
          </cell>
          <cell r="H56">
            <v>22756811</v>
          </cell>
          <cell r="I56">
            <v>30322353</v>
          </cell>
          <cell r="J56">
            <v>53079164</v>
          </cell>
          <cell r="K56">
            <v>-561215</v>
          </cell>
          <cell r="L56">
            <v>1196135</v>
          </cell>
          <cell r="M56">
            <v>634920</v>
          </cell>
          <cell r="N56">
            <v>533200</v>
          </cell>
          <cell r="O56">
            <v>0</v>
          </cell>
          <cell r="P56">
            <v>533200</v>
          </cell>
          <cell r="Q56">
            <v>0</v>
          </cell>
          <cell r="R56">
            <v>0</v>
          </cell>
          <cell r="S56">
            <v>-101720</v>
          </cell>
          <cell r="T56">
            <v>293807.12760000001</v>
          </cell>
          <cell r="U56">
            <v>366990.3468</v>
          </cell>
          <cell r="V56">
            <v>660797.47439999995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559077.47439999995</v>
          </cell>
          <cell r="AC56">
            <v>956077.47439999995</v>
          </cell>
          <cell r="AE56">
            <v>-397000</v>
          </cell>
        </row>
        <row r="57">
          <cell r="C57">
            <v>14</v>
          </cell>
          <cell r="D57" t="str">
            <v>Privé de Lanaudière</v>
          </cell>
          <cell r="E57">
            <v>473986</v>
          </cell>
          <cell r="F57">
            <v>249825</v>
          </cell>
          <cell r="G57">
            <v>723811</v>
          </cell>
          <cell r="H57">
            <v>452376.77113513468</v>
          </cell>
          <cell r="I57">
            <v>266060.04168584239</v>
          </cell>
          <cell r="J57">
            <v>718436.81282097707</v>
          </cell>
          <cell r="K57">
            <v>-21609.228864865319</v>
          </cell>
          <cell r="L57">
            <v>16235.041685842385</v>
          </cell>
          <cell r="M57">
            <v>-5374.1871790229343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5374.1871790229343</v>
          </cell>
          <cell r="T57">
            <v>5972.2236000000003</v>
          </cell>
          <cell r="U57">
            <v>3147.7950000000001</v>
          </cell>
          <cell r="V57">
            <v>9120.0185999999994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14494.205779022934</v>
          </cell>
          <cell r="AC57">
            <v>14494.205779022934</v>
          </cell>
          <cell r="AE57">
            <v>0</v>
          </cell>
        </row>
        <row r="58">
          <cell r="B58">
            <v>14</v>
          </cell>
          <cell r="C58">
            <v>0</v>
          </cell>
          <cell r="D58" t="str">
            <v>Total région 14</v>
          </cell>
          <cell r="E58">
            <v>23792012</v>
          </cell>
          <cell r="F58">
            <v>29376043</v>
          </cell>
          <cell r="G58">
            <v>53168055</v>
          </cell>
          <cell r="H58">
            <v>23209187.771135136</v>
          </cell>
          <cell r="I58">
            <v>30588413.041685842</v>
          </cell>
          <cell r="J58">
            <v>53797600.812820978</v>
          </cell>
          <cell r="K58">
            <v>-582824.22886486538</v>
          </cell>
          <cell r="L58">
            <v>1212370.0416858424</v>
          </cell>
          <cell r="M58">
            <v>629545.81282097707</v>
          </cell>
          <cell r="N58">
            <v>533200</v>
          </cell>
          <cell r="O58">
            <v>10733000</v>
          </cell>
          <cell r="P58">
            <v>533200</v>
          </cell>
          <cell r="Q58">
            <v>0</v>
          </cell>
          <cell r="R58">
            <v>0</v>
          </cell>
          <cell r="S58">
            <v>-96345.812820977066</v>
          </cell>
          <cell r="T58">
            <v>299779.35120000003</v>
          </cell>
          <cell r="U58">
            <v>370138.14179999998</v>
          </cell>
          <cell r="V58">
            <v>669917.49300000002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573571.68017902295</v>
          </cell>
          <cell r="AC58">
            <v>970571.68017902295</v>
          </cell>
          <cell r="AE58">
            <v>-397000</v>
          </cell>
        </row>
        <row r="59">
          <cell r="C59">
            <v>15</v>
          </cell>
          <cell r="D59" t="str">
            <v>CISSS des Laurentides</v>
          </cell>
          <cell r="E59">
            <v>29254128</v>
          </cell>
          <cell r="F59">
            <v>41331931</v>
          </cell>
          <cell r="G59">
            <v>70586059</v>
          </cell>
          <cell r="H59">
            <v>28300000</v>
          </cell>
          <cell r="I59">
            <v>42956812</v>
          </cell>
          <cell r="J59">
            <v>71256812</v>
          </cell>
          <cell r="K59">
            <v>-954128</v>
          </cell>
          <cell r="L59">
            <v>1624881</v>
          </cell>
          <cell r="M59">
            <v>670753</v>
          </cell>
          <cell r="N59">
            <v>619200</v>
          </cell>
          <cell r="O59">
            <v>0</v>
          </cell>
          <cell r="P59">
            <v>619200</v>
          </cell>
          <cell r="Q59">
            <v>0</v>
          </cell>
          <cell r="R59">
            <v>0</v>
          </cell>
          <cell r="S59">
            <v>-51553</v>
          </cell>
          <cell r="T59">
            <v>368602.01280000003</v>
          </cell>
          <cell r="U59">
            <v>520782.33059999999</v>
          </cell>
          <cell r="V59">
            <v>889384.34340000001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837831.34340000001</v>
          </cell>
          <cell r="AC59">
            <v>970530.34340000001</v>
          </cell>
          <cell r="AE59">
            <v>-132699</v>
          </cell>
        </row>
        <row r="60">
          <cell r="C60">
            <v>15</v>
          </cell>
          <cell r="D60" t="str">
            <v>Privé des Laurentides</v>
          </cell>
          <cell r="E60">
            <v>570382</v>
          </cell>
          <cell r="F60">
            <v>203215</v>
          </cell>
          <cell r="G60">
            <v>773597</v>
          </cell>
          <cell r="H60">
            <v>544378.03537150961</v>
          </cell>
          <cell r="I60">
            <v>216421.0602269127</v>
          </cell>
          <cell r="J60">
            <v>760799.09559842234</v>
          </cell>
          <cell r="K60">
            <v>-26003.964628490387</v>
          </cell>
          <cell r="L60">
            <v>13206.060226912698</v>
          </cell>
          <cell r="M60">
            <v>-12797.904401577689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12797.904401577689</v>
          </cell>
          <cell r="T60">
            <v>7186.8131999999996</v>
          </cell>
          <cell r="U60">
            <v>2560.509</v>
          </cell>
          <cell r="V60">
            <v>9747.3221999999987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22545.226601577688</v>
          </cell>
          <cell r="AC60">
            <v>22545.226601577688</v>
          </cell>
          <cell r="AE60">
            <v>0</v>
          </cell>
        </row>
        <row r="61">
          <cell r="B61">
            <v>15</v>
          </cell>
          <cell r="C61">
            <v>0</v>
          </cell>
          <cell r="D61" t="str">
            <v>Total région 15</v>
          </cell>
          <cell r="E61">
            <v>29824510</v>
          </cell>
          <cell r="F61">
            <v>41535146</v>
          </cell>
          <cell r="G61">
            <v>71359656</v>
          </cell>
          <cell r="H61">
            <v>28844378.035371508</v>
          </cell>
          <cell r="I61">
            <v>43173233.06022691</v>
          </cell>
          <cell r="J61">
            <v>72017611.095598415</v>
          </cell>
          <cell r="K61">
            <v>-980131.96462849039</v>
          </cell>
          <cell r="L61">
            <v>1638087.0602269126</v>
          </cell>
          <cell r="M61">
            <v>657955.09559842222</v>
          </cell>
          <cell r="N61">
            <v>619200</v>
          </cell>
          <cell r="O61">
            <v>10189200</v>
          </cell>
          <cell r="P61">
            <v>619200</v>
          </cell>
          <cell r="Q61">
            <v>0</v>
          </cell>
          <cell r="R61">
            <v>0</v>
          </cell>
          <cell r="S61">
            <v>-38755.095598422224</v>
          </cell>
          <cell r="T61">
            <v>375788.826</v>
          </cell>
          <cell r="U61">
            <v>523342.83960000001</v>
          </cell>
          <cell r="V61">
            <v>899131.66559999995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860376.57000157773</v>
          </cell>
          <cell r="AC61">
            <v>993075.57000157773</v>
          </cell>
          <cell r="AE61">
            <v>-132699</v>
          </cell>
        </row>
        <row r="62">
          <cell r="C62">
            <v>16</v>
          </cell>
          <cell r="D62" t="str">
            <v>CISSS de la Montérégie-Centre</v>
          </cell>
          <cell r="E62">
            <v>27180570</v>
          </cell>
          <cell r="F62">
            <v>41165647</v>
          </cell>
          <cell r="G62">
            <v>68346217</v>
          </cell>
          <cell r="H62">
            <v>28228346</v>
          </cell>
          <cell r="I62">
            <v>40114888</v>
          </cell>
          <cell r="J62">
            <v>68343234</v>
          </cell>
          <cell r="K62">
            <v>1047776</v>
          </cell>
          <cell r="L62">
            <v>-1050759</v>
          </cell>
          <cell r="M62">
            <v>-2983</v>
          </cell>
          <cell r="N62">
            <v>668400</v>
          </cell>
          <cell r="O62">
            <v>0</v>
          </cell>
          <cell r="P62">
            <v>668400</v>
          </cell>
          <cell r="Q62">
            <v>0</v>
          </cell>
          <cell r="R62">
            <v>0</v>
          </cell>
          <cell r="S62">
            <v>671383</v>
          </cell>
          <cell r="T62">
            <v>342475.18200000003</v>
          </cell>
          <cell r="U62">
            <v>518687.15220000001</v>
          </cell>
          <cell r="V62">
            <v>861162.33420000004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1532545.3341999999</v>
          </cell>
          <cell r="AC62">
            <v>2207980.3341999999</v>
          </cell>
          <cell r="AE62">
            <v>-675435</v>
          </cell>
        </row>
        <row r="63">
          <cell r="C63" t="str">
            <v>16.1</v>
          </cell>
          <cell r="D63" t="str">
            <v>CISSS de la Montérégie-Est</v>
          </cell>
          <cell r="E63">
            <v>22747223</v>
          </cell>
          <cell r="F63">
            <v>37221629</v>
          </cell>
          <cell r="G63">
            <v>59968852</v>
          </cell>
          <cell r="H63">
            <v>20000000</v>
          </cell>
          <cell r="I63">
            <v>37800000</v>
          </cell>
          <cell r="J63">
            <v>57800000</v>
          </cell>
          <cell r="K63">
            <v>-2747223</v>
          </cell>
          <cell r="L63">
            <v>578371</v>
          </cell>
          <cell r="M63">
            <v>-2168852</v>
          </cell>
          <cell r="N63">
            <v>546600</v>
          </cell>
          <cell r="O63">
            <v>0</v>
          </cell>
          <cell r="P63">
            <v>546600</v>
          </cell>
          <cell r="Q63">
            <v>0</v>
          </cell>
          <cell r="R63">
            <v>0</v>
          </cell>
          <cell r="S63">
            <v>2715452</v>
          </cell>
          <cell r="T63">
            <v>286615.0098</v>
          </cell>
          <cell r="U63">
            <v>468992.52539999998</v>
          </cell>
          <cell r="V63">
            <v>755607.53520000004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3471059.5351999998</v>
          </cell>
          <cell r="AC63">
            <v>2222355.5351999998</v>
          </cell>
          <cell r="AE63">
            <v>1248704</v>
          </cell>
        </row>
        <row r="64">
          <cell r="C64" t="str">
            <v>16.2</v>
          </cell>
          <cell r="D64" t="str">
            <v>CISSS de la Montérégie-Ouest</v>
          </cell>
          <cell r="E64">
            <v>15762658</v>
          </cell>
          <cell r="F64">
            <v>19949507</v>
          </cell>
          <cell r="G64">
            <v>35712165</v>
          </cell>
          <cell r="H64">
            <v>14331685</v>
          </cell>
          <cell r="I64">
            <v>20198030</v>
          </cell>
          <cell r="J64">
            <v>34529715</v>
          </cell>
          <cell r="K64">
            <v>-1430973</v>
          </cell>
          <cell r="L64">
            <v>248523</v>
          </cell>
          <cell r="M64">
            <v>-1182450</v>
          </cell>
          <cell r="N64">
            <v>318800</v>
          </cell>
          <cell r="O64">
            <v>0</v>
          </cell>
          <cell r="P64">
            <v>318800</v>
          </cell>
          <cell r="Q64">
            <v>0</v>
          </cell>
          <cell r="R64">
            <v>0</v>
          </cell>
          <cell r="S64">
            <v>1501250</v>
          </cell>
          <cell r="T64">
            <v>198609.4908</v>
          </cell>
          <cell r="U64">
            <v>251363.78820000001</v>
          </cell>
          <cell r="V64">
            <v>449973.27899999998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1951223.2790000001</v>
          </cell>
          <cell r="AC64">
            <v>1951223.2790000001</v>
          </cell>
          <cell r="AE64">
            <v>0</v>
          </cell>
        </row>
        <row r="65">
          <cell r="C65">
            <v>16</v>
          </cell>
          <cell r="D65" t="str">
            <v>Privé de la Montérégie</v>
          </cell>
          <cell r="E65">
            <v>1314514</v>
          </cell>
          <cell r="F65">
            <v>775855</v>
          </cell>
          <cell r="G65">
            <v>2090369</v>
          </cell>
          <cell r="H65">
            <v>1254584.7323168414</v>
          </cell>
          <cell r="I65">
            <v>826274.44668135396</v>
          </cell>
          <cell r="J65">
            <v>2080859.1789981953</v>
          </cell>
          <cell r="K65">
            <v>-59929.267683158629</v>
          </cell>
          <cell r="L65">
            <v>50419.446681353962</v>
          </cell>
          <cell r="M65">
            <v>-9509.8210018046666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9509.8210018046666</v>
          </cell>
          <cell r="T65">
            <v>16562.876400000001</v>
          </cell>
          <cell r="U65">
            <v>9775.7729999999992</v>
          </cell>
          <cell r="V65">
            <v>26338.649400000002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35848.470401804669</v>
          </cell>
          <cell r="AC65">
            <v>35848.470401804669</v>
          </cell>
          <cell r="AE65">
            <v>0</v>
          </cell>
        </row>
        <row r="66">
          <cell r="B66">
            <v>16</v>
          </cell>
          <cell r="C66">
            <v>0</v>
          </cell>
          <cell r="D66" t="str">
            <v>Total région 16</v>
          </cell>
          <cell r="E66">
            <v>67004965</v>
          </cell>
          <cell r="F66">
            <v>99112638</v>
          </cell>
          <cell r="G66">
            <v>166117603</v>
          </cell>
          <cell r="H66">
            <v>63814615.732316844</v>
          </cell>
          <cell r="I66">
            <v>98939192.44668135</v>
          </cell>
          <cell r="J66">
            <v>162753808.1789982</v>
          </cell>
          <cell r="K66">
            <v>-3190349.2676831586</v>
          </cell>
          <cell r="L66">
            <v>-173445.55331864604</v>
          </cell>
          <cell r="M66">
            <v>-3363794.8210018044</v>
          </cell>
          <cell r="N66">
            <v>1533800</v>
          </cell>
          <cell r="O66">
            <v>29077800</v>
          </cell>
          <cell r="P66">
            <v>1533800</v>
          </cell>
          <cell r="Q66">
            <v>0</v>
          </cell>
          <cell r="R66">
            <v>0</v>
          </cell>
          <cell r="S66">
            <v>4897594.8210018044</v>
          </cell>
          <cell r="T66">
            <v>359038.05840000004</v>
          </cell>
          <cell r="U66">
            <v>528462.92520000006</v>
          </cell>
          <cell r="V66">
            <v>887500.98360000015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5785095.8046018044</v>
          </cell>
          <cell r="AC66">
            <v>5211826.8046018044</v>
          </cell>
          <cell r="AE66">
            <v>573269</v>
          </cell>
        </row>
        <row r="67">
          <cell r="C67">
            <v>17</v>
          </cell>
          <cell r="D67" t="str">
            <v xml:space="preserve">Cent. santé Tulattavik Ungava </v>
          </cell>
          <cell r="E67">
            <v>2145088</v>
          </cell>
          <cell r="F67">
            <v>0</v>
          </cell>
          <cell r="G67">
            <v>2145088</v>
          </cell>
          <cell r="H67">
            <v>2140233</v>
          </cell>
          <cell r="I67">
            <v>0</v>
          </cell>
          <cell r="J67">
            <v>2140233</v>
          </cell>
          <cell r="K67">
            <v>-4855</v>
          </cell>
          <cell r="L67">
            <v>0</v>
          </cell>
          <cell r="M67">
            <v>-4855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4855</v>
          </cell>
          <cell r="T67">
            <v>27028.108800000002</v>
          </cell>
          <cell r="U67">
            <v>0</v>
          </cell>
          <cell r="V67">
            <v>27028.108800000002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31883.108800000002</v>
          </cell>
          <cell r="AC67">
            <v>27028.108800000002</v>
          </cell>
          <cell r="AE67">
            <v>4855</v>
          </cell>
        </row>
        <row r="68">
          <cell r="C68" t="str">
            <v>17.1</v>
          </cell>
          <cell r="D68" t="str">
            <v xml:space="preserve">Cent. santé Inuulitsivik </v>
          </cell>
          <cell r="E68">
            <v>2910187</v>
          </cell>
          <cell r="F68">
            <v>1035440</v>
          </cell>
          <cell r="G68">
            <v>3945627</v>
          </cell>
          <cell r="H68">
            <v>2684603</v>
          </cell>
          <cell r="I68">
            <v>1510091</v>
          </cell>
          <cell r="J68">
            <v>4194694</v>
          </cell>
          <cell r="K68">
            <v>-225584</v>
          </cell>
          <cell r="L68">
            <v>474651</v>
          </cell>
          <cell r="M68">
            <v>249067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-249067</v>
          </cell>
          <cell r="T68">
            <v>36668.356200000002</v>
          </cell>
          <cell r="U68">
            <v>13046.544</v>
          </cell>
          <cell r="V68">
            <v>49714.900200000004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-199352.0998</v>
          </cell>
          <cell r="AC68">
            <v>-199352.0998</v>
          </cell>
          <cell r="AE68">
            <v>0</v>
          </cell>
        </row>
        <row r="69">
          <cell r="C69">
            <v>17</v>
          </cell>
          <cell r="D69" t="str">
            <v xml:space="preserve"> Privé du Nunavik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E69">
            <v>0</v>
          </cell>
        </row>
        <row r="70">
          <cell r="B70">
            <v>17</v>
          </cell>
          <cell r="C70">
            <v>0</v>
          </cell>
          <cell r="D70" t="str">
            <v>Total région 17</v>
          </cell>
          <cell r="E70">
            <v>5055275</v>
          </cell>
          <cell r="F70">
            <v>1035440</v>
          </cell>
          <cell r="G70">
            <v>6090715</v>
          </cell>
          <cell r="H70">
            <v>4824836</v>
          </cell>
          <cell r="I70">
            <v>1510091</v>
          </cell>
          <cell r="J70">
            <v>6334927</v>
          </cell>
          <cell r="K70">
            <v>-230439</v>
          </cell>
          <cell r="L70">
            <v>474651</v>
          </cell>
          <cell r="M70">
            <v>244212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-244212</v>
          </cell>
          <cell r="T70">
            <v>27028.108800000002</v>
          </cell>
          <cell r="U70">
            <v>0</v>
          </cell>
          <cell r="V70">
            <v>27028.108800000002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-217183.89120000001</v>
          </cell>
          <cell r="AC70">
            <v>-222038.89120000001</v>
          </cell>
          <cell r="AE70">
            <v>4855</v>
          </cell>
        </row>
        <row r="71">
          <cell r="C71">
            <v>18</v>
          </cell>
          <cell r="D71" t="str">
            <v xml:space="preserve">Cons.CRI Santé S.S. Baie James </v>
          </cell>
          <cell r="E71">
            <v>0</v>
          </cell>
          <cell r="F71">
            <v>2361824</v>
          </cell>
          <cell r="G71">
            <v>2361824</v>
          </cell>
          <cell r="H71">
            <v>0</v>
          </cell>
          <cell r="I71">
            <v>2361824</v>
          </cell>
          <cell r="J71">
            <v>2361824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29758.982400000001</v>
          </cell>
          <cell r="V71">
            <v>29758.982400000001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29758.982400000001</v>
          </cell>
          <cell r="AC71">
            <v>29758.982400000001</v>
          </cell>
          <cell r="AE71">
            <v>0</v>
          </cell>
        </row>
        <row r="72">
          <cell r="C72">
            <v>18</v>
          </cell>
          <cell r="D72" t="str">
            <v>Privé Cons. CRI Santé S.S. Baie James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C72">
            <v>0</v>
          </cell>
          <cell r="AE72">
            <v>0</v>
          </cell>
        </row>
        <row r="73">
          <cell r="B73">
            <v>18</v>
          </cell>
          <cell r="C73">
            <v>0</v>
          </cell>
          <cell r="D73" t="str">
            <v>Total région 18</v>
          </cell>
          <cell r="E73">
            <v>0</v>
          </cell>
          <cell r="F73">
            <v>2361824</v>
          </cell>
          <cell r="G73">
            <v>2361824</v>
          </cell>
          <cell r="H73">
            <v>0</v>
          </cell>
          <cell r="I73">
            <v>2361824</v>
          </cell>
          <cell r="J73">
            <v>2361824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29758.982400000001</v>
          </cell>
          <cell r="V73">
            <v>29758.982400000001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29758.982400000001</v>
          </cell>
          <cell r="AC73">
            <v>29758.982400000001</v>
          </cell>
          <cell r="AE73">
            <v>0</v>
          </cell>
        </row>
        <row r="74">
          <cell r="C74" t="str">
            <v>Total</v>
          </cell>
          <cell r="D74" t="str">
            <v>Total régionnal</v>
          </cell>
          <cell r="E74">
            <v>646612331</v>
          </cell>
          <cell r="F74">
            <v>1024134599</v>
          </cell>
          <cell r="G74">
            <v>1670746930</v>
          </cell>
          <cell r="H74">
            <v>638016262.21895087</v>
          </cell>
          <cell r="I74">
            <v>1027579616.4439743</v>
          </cell>
          <cell r="J74">
            <v>1665595878.662925</v>
          </cell>
          <cell r="K74">
            <v>-8596068.7810491584</v>
          </cell>
          <cell r="L74">
            <v>3445017.4439742342</v>
          </cell>
          <cell r="M74">
            <v>-5151051.3370749233</v>
          </cell>
          <cell r="N74">
            <v>14000000</v>
          </cell>
          <cell r="O74">
            <v>50000000</v>
          </cell>
          <cell r="P74">
            <v>14000000</v>
          </cell>
          <cell r="Q74">
            <v>0</v>
          </cell>
          <cell r="R74">
            <v>0</v>
          </cell>
          <cell r="S74">
            <v>19151051.337074924</v>
          </cell>
          <cell r="T74">
            <v>7613162.0334000001</v>
          </cell>
          <cell r="U74">
            <v>11997308.395800002</v>
          </cell>
          <cell r="V74">
            <v>19513951.128000002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38665002.465074927</v>
          </cell>
          <cell r="AC74">
            <v>46748582.465074897</v>
          </cell>
          <cell r="AE74">
            <v>-8083579.9999999702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R-446_2019"/>
      <sheetName val="AS-617_P3"/>
      <sheetName val="AS-617_P6"/>
      <sheetName val="RR-444_2019_06"/>
      <sheetName val="AS-617_P9"/>
      <sheetName val="AS-617_P12"/>
      <sheetName val="AS-471"/>
      <sheetName val="jour présence"/>
      <sheetName val="Feuil1"/>
      <sheetName val="AS-471_2019"/>
      <sheetName val="RR-446"/>
      <sheetName val="P3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E2">
            <v>1</v>
          </cell>
          <cell r="F2">
            <v>11045119</v>
          </cell>
          <cell r="G2">
            <v>11045127</v>
          </cell>
          <cell r="H2">
            <v>11045051</v>
          </cell>
          <cell r="I2">
            <v>11045135</v>
          </cell>
          <cell r="J2">
            <v>13623616</v>
          </cell>
          <cell r="K2">
            <v>11045143</v>
          </cell>
          <cell r="L2">
            <v>11045150</v>
          </cell>
          <cell r="M2">
            <v>11042918</v>
          </cell>
          <cell r="N2">
            <v>11045168</v>
          </cell>
          <cell r="O2">
            <v>11045176</v>
          </cell>
          <cell r="P2">
            <v>11045184</v>
          </cell>
          <cell r="Q2">
            <v>11045192</v>
          </cell>
          <cell r="R2">
            <v>11045200</v>
          </cell>
          <cell r="S2">
            <v>12431656</v>
          </cell>
          <cell r="T2">
            <v>12599213</v>
          </cell>
          <cell r="U2">
            <v>12694659</v>
          </cell>
          <cell r="V2">
            <v>12797577</v>
          </cell>
          <cell r="W2">
            <v>11045218</v>
          </cell>
          <cell r="X2">
            <v>11045226</v>
          </cell>
          <cell r="Y2">
            <v>11043866</v>
          </cell>
          <cell r="Z2">
            <v>11045234</v>
          </cell>
          <cell r="AA2">
            <v>11042686</v>
          </cell>
          <cell r="AB2">
            <v>11044088</v>
          </cell>
          <cell r="AC2">
            <v>11045242</v>
          </cell>
          <cell r="AD2">
            <v>11045333</v>
          </cell>
          <cell r="AE2">
            <v>11045267</v>
          </cell>
          <cell r="AF2">
            <v>11045275</v>
          </cell>
          <cell r="AG2">
            <v>11045283</v>
          </cell>
          <cell r="AH2">
            <v>11045291</v>
          </cell>
          <cell r="AI2">
            <v>11045309</v>
          </cell>
          <cell r="AJ2">
            <v>11045317</v>
          </cell>
          <cell r="AK2">
            <v>12730628</v>
          </cell>
          <cell r="AL2">
            <v>14665293</v>
          </cell>
          <cell r="AM2">
            <v>18456327</v>
          </cell>
          <cell r="AN2">
            <v>16258899</v>
          </cell>
        </row>
        <row r="3">
          <cell r="E3">
            <v>2</v>
          </cell>
          <cell r="F3" t="str">
            <v>CISSS du Bas-Saint-Laurent</v>
          </cell>
          <cell r="G3" t="str">
            <v>CIUSSS du Saguenay–Lac-Saint-Jean</v>
          </cell>
          <cell r="H3" t="str">
            <v>CHU de Québec</v>
          </cell>
          <cell r="I3" t="str">
            <v>CIUSSS de la Capitale-Nationale</v>
          </cell>
          <cell r="J3" t="str">
            <v>Inst. univ. cardio. et pneumo. de Québec – UL</v>
          </cell>
          <cell r="K3" t="str">
            <v>CIUSSS de la Mauricie-et-du-Centre-du-Québec</v>
          </cell>
          <cell r="L3" t="str">
            <v>CIUSSS de l'Estrie - CHUS</v>
          </cell>
          <cell r="M3" t="str">
            <v>CHUM</v>
          </cell>
          <cell r="N3" t="str">
            <v>CIUSSS de l'Ouest-de-l'Île-de-Montréal</v>
          </cell>
          <cell r="O3" t="str">
            <v>CIUSSS du Centre-Ouest-de-l'Île-de-Montréal</v>
          </cell>
          <cell r="P3" t="str">
            <v>CIUSSS du Centre-Sud-de-l'Île-de-Montréal</v>
          </cell>
          <cell r="Q3" t="str">
            <v>CIUSSS du Nord-de-l'Île-de-Montréal</v>
          </cell>
          <cell r="R3" t="str">
            <v>CIUSSS de l'Est-de-l'Île-de-Montréal</v>
          </cell>
          <cell r="S3" t="str">
            <v>Institut de cardiologie de Montréal</v>
          </cell>
          <cell r="T3" t="str">
            <v>CUSM</v>
          </cell>
          <cell r="U3" t="str">
            <v>CHU Sainte-Justine</v>
          </cell>
          <cell r="V3" t="str">
            <v>INPL Philippe-Pinel</v>
          </cell>
          <cell r="W3" t="str">
            <v>CISSS de l'Outaouais</v>
          </cell>
          <cell r="X3" t="str">
            <v>CISSS de l'Abitibi-Témiscamingue</v>
          </cell>
          <cell r="Y3" t="str">
            <v>CLSC Naskapi</v>
          </cell>
          <cell r="Z3" t="str">
            <v>CISSS de la Côte-Nord</v>
          </cell>
          <cell r="AA3" t="str">
            <v>CRSSS de la Baie-James</v>
          </cell>
          <cell r="AB3" t="str">
            <v>CISSS des Îles</v>
          </cell>
          <cell r="AC3" t="str">
            <v>CISSS de la Gaspésie</v>
          </cell>
          <cell r="AD3" t="str">
            <v>CISSS de Chaudière-Appalaches</v>
          </cell>
          <cell r="AE3" t="str">
            <v>CISSS de Laval</v>
          </cell>
          <cell r="AF3" t="str">
            <v>CISSS de Lanaudière</v>
          </cell>
          <cell r="AG3" t="str">
            <v>CISSS des Laurentides</v>
          </cell>
          <cell r="AH3" t="str">
            <v>CISSS de la Montérégie-Centre</v>
          </cell>
          <cell r="AI3" t="str">
            <v>CISSS de la Montérégie-Est</v>
          </cell>
          <cell r="AJ3" t="str">
            <v>CISSS de la Montérégie-Ouest</v>
          </cell>
          <cell r="AK3" t="str">
            <v>CS Tulattavik de l'Ungava</v>
          </cell>
          <cell r="AL3" t="str">
            <v>RRSSS du Nunavik</v>
          </cell>
          <cell r="AM3" t="str">
            <v>CS Inuulitsivik</v>
          </cell>
          <cell r="AN3" t="str">
            <v>Conseil Cri de SSS de la Baie-James</v>
          </cell>
        </row>
        <row r="4">
          <cell r="E4">
            <v>3</v>
          </cell>
          <cell r="F4" t="str">
            <v>01</v>
          </cell>
          <cell r="G4" t="str">
            <v>02</v>
          </cell>
          <cell r="H4" t="str">
            <v>03</v>
          </cell>
          <cell r="I4" t="str">
            <v>03</v>
          </cell>
          <cell r="J4" t="str">
            <v>03</v>
          </cell>
          <cell r="K4" t="str">
            <v>04</v>
          </cell>
          <cell r="L4" t="str">
            <v>05</v>
          </cell>
          <cell r="M4" t="str">
            <v>06</v>
          </cell>
          <cell r="N4" t="str">
            <v>06</v>
          </cell>
          <cell r="O4" t="str">
            <v>06</v>
          </cell>
          <cell r="P4" t="str">
            <v>06</v>
          </cell>
          <cell r="Q4" t="str">
            <v>06</v>
          </cell>
          <cell r="R4" t="str">
            <v>06</v>
          </cell>
          <cell r="S4" t="str">
            <v>06</v>
          </cell>
          <cell r="T4" t="str">
            <v>06</v>
          </cell>
          <cell r="U4" t="str">
            <v>06</v>
          </cell>
          <cell r="V4" t="str">
            <v>06</v>
          </cell>
          <cell r="W4" t="str">
            <v>07</v>
          </cell>
          <cell r="X4" t="str">
            <v>08</v>
          </cell>
          <cell r="Y4" t="str">
            <v>09</v>
          </cell>
          <cell r="Z4" t="str">
            <v>09</v>
          </cell>
          <cell r="AA4" t="str">
            <v>10</v>
          </cell>
          <cell r="AB4" t="str">
            <v>11</v>
          </cell>
          <cell r="AC4" t="str">
            <v>11</v>
          </cell>
          <cell r="AD4" t="str">
            <v>12</v>
          </cell>
          <cell r="AE4" t="str">
            <v>13</v>
          </cell>
          <cell r="AF4" t="str">
            <v>14</v>
          </cell>
          <cell r="AG4" t="str">
            <v>15</v>
          </cell>
          <cell r="AH4" t="str">
            <v>16</v>
          </cell>
          <cell r="AI4" t="str">
            <v>16</v>
          </cell>
          <cell r="AJ4" t="str">
            <v>16</v>
          </cell>
          <cell r="AK4" t="str">
            <v>17</v>
          </cell>
          <cell r="AL4" t="str">
            <v>17</v>
          </cell>
          <cell r="AM4" t="str">
            <v>17</v>
          </cell>
          <cell r="AN4" t="str">
            <v>18</v>
          </cell>
        </row>
        <row r="5">
          <cell r="E5">
            <v>4</v>
          </cell>
          <cell r="F5">
            <v>700095173</v>
          </cell>
          <cell r="G5">
            <v>866973255</v>
          </cell>
          <cell r="H5">
            <v>1116404728</v>
          </cell>
          <cell r="I5">
            <v>1362807833</v>
          </cell>
          <cell r="J5">
            <v>241985676</v>
          </cell>
          <cell r="K5">
            <v>1462660007</v>
          </cell>
          <cell r="L5">
            <v>1410048737</v>
          </cell>
          <cell r="M5">
            <v>1114557201</v>
          </cell>
          <cell r="N5">
            <v>822511929</v>
          </cell>
          <cell r="O5">
            <v>750563485</v>
          </cell>
          <cell r="P5">
            <v>1513822965</v>
          </cell>
          <cell r="Q5">
            <v>896687773</v>
          </cell>
          <cell r="R5">
            <v>1088634357</v>
          </cell>
          <cell r="S5">
            <v>170099931</v>
          </cell>
          <cell r="T5">
            <v>1126510596</v>
          </cell>
          <cell r="U5">
            <v>418754897</v>
          </cell>
          <cell r="V5">
            <v>63192421</v>
          </cell>
          <cell r="W5">
            <v>882793279</v>
          </cell>
          <cell r="X5">
            <v>459599515</v>
          </cell>
          <cell r="Y5">
            <v>5783034</v>
          </cell>
          <cell r="Z5">
            <v>346993971</v>
          </cell>
          <cell r="AA5">
            <v>72836083</v>
          </cell>
          <cell r="AB5">
            <v>58655603</v>
          </cell>
          <cell r="AC5">
            <v>336469783</v>
          </cell>
          <cell r="AD5">
            <v>961286531</v>
          </cell>
          <cell r="AE5">
            <v>888411068</v>
          </cell>
          <cell r="AF5">
            <v>954927076</v>
          </cell>
          <cell r="AG5">
            <v>1240680617</v>
          </cell>
          <cell r="AH5">
            <v>1071559710</v>
          </cell>
          <cell r="AI5">
            <v>973392970</v>
          </cell>
          <cell r="AJ5">
            <v>773851603</v>
          </cell>
          <cell r="AK5">
            <v>113071787</v>
          </cell>
          <cell r="AL5">
            <v>22589548</v>
          </cell>
          <cell r="AM5">
            <v>141570981</v>
          </cell>
          <cell r="AN5">
            <v>284533332</v>
          </cell>
        </row>
        <row r="6">
          <cell r="E6">
            <v>5</v>
          </cell>
          <cell r="F6">
            <v>696430114</v>
          </cell>
          <cell r="G6">
            <v>890063749</v>
          </cell>
          <cell r="H6">
            <v>1061962310</v>
          </cell>
          <cell r="I6">
            <v>1382824970</v>
          </cell>
          <cell r="J6">
            <v>239303672</v>
          </cell>
          <cell r="K6">
            <v>1493593920</v>
          </cell>
          <cell r="L6">
            <v>1437217706</v>
          </cell>
          <cell r="M6">
            <v>894527585</v>
          </cell>
          <cell r="N6">
            <v>820933686</v>
          </cell>
          <cell r="O6">
            <v>775483667</v>
          </cell>
          <cell r="P6">
            <v>1491304201</v>
          </cell>
          <cell r="Q6">
            <v>882313642</v>
          </cell>
          <cell r="R6">
            <v>1140603177</v>
          </cell>
          <cell r="S6">
            <v>166969735</v>
          </cell>
          <cell r="T6">
            <v>1029561596</v>
          </cell>
          <cell r="U6">
            <v>387255842</v>
          </cell>
          <cell r="V6">
            <v>63645442</v>
          </cell>
          <cell r="W6">
            <v>898668776</v>
          </cell>
          <cell r="X6">
            <v>482706173</v>
          </cell>
          <cell r="Y6">
            <v>7371694</v>
          </cell>
          <cell r="Z6">
            <v>364750071</v>
          </cell>
          <cell r="AA6">
            <v>71962449</v>
          </cell>
          <cell r="AB6">
            <v>56246555</v>
          </cell>
          <cell r="AC6">
            <v>338883787</v>
          </cell>
          <cell r="AD6">
            <v>1022743717</v>
          </cell>
          <cell r="AE6">
            <v>889329123</v>
          </cell>
          <cell r="AF6">
            <v>967095751</v>
          </cell>
          <cell r="AG6">
            <v>1265384991</v>
          </cell>
          <cell r="AH6">
            <v>1103761037</v>
          </cell>
          <cell r="AI6">
            <v>990525578</v>
          </cell>
          <cell r="AJ6">
            <v>813765010</v>
          </cell>
          <cell r="AK6">
            <v>117803804</v>
          </cell>
          <cell r="AL6">
            <v>114769238</v>
          </cell>
          <cell r="AM6">
            <v>140529519</v>
          </cell>
          <cell r="AN6">
            <v>289677233</v>
          </cell>
        </row>
        <row r="7">
          <cell r="E7">
            <v>6</v>
          </cell>
          <cell r="F7">
            <v>33594002</v>
          </cell>
          <cell r="G7">
            <v>41172943</v>
          </cell>
          <cell r="H7">
            <v>78660482</v>
          </cell>
          <cell r="I7">
            <v>79531309</v>
          </cell>
          <cell r="J7">
            <v>19147926</v>
          </cell>
          <cell r="K7">
            <v>72858730</v>
          </cell>
          <cell r="L7">
            <v>61800860</v>
          </cell>
          <cell r="M7">
            <v>299475820</v>
          </cell>
          <cell r="N7">
            <v>38372683</v>
          </cell>
          <cell r="O7">
            <v>50478563</v>
          </cell>
          <cell r="P7">
            <v>56101904</v>
          </cell>
          <cell r="Q7">
            <v>41915945</v>
          </cell>
          <cell r="R7">
            <v>53796972</v>
          </cell>
          <cell r="S7">
            <v>15429735</v>
          </cell>
          <cell r="T7">
            <v>229362085</v>
          </cell>
          <cell r="U7">
            <v>47543812</v>
          </cell>
          <cell r="V7">
            <v>2562302</v>
          </cell>
          <cell r="W7">
            <v>36408203</v>
          </cell>
          <cell r="X7">
            <v>29809289</v>
          </cell>
          <cell r="Y7">
            <v>901270</v>
          </cell>
          <cell r="Z7">
            <v>20207438</v>
          </cell>
          <cell r="AA7">
            <v>4603447</v>
          </cell>
          <cell r="AB7">
            <v>4848824</v>
          </cell>
          <cell r="AC7">
            <v>16927635</v>
          </cell>
          <cell r="AD7">
            <v>51208208</v>
          </cell>
          <cell r="AE7">
            <v>42451838</v>
          </cell>
          <cell r="AF7">
            <v>32348340</v>
          </cell>
          <cell r="AG7">
            <v>46267687</v>
          </cell>
          <cell r="AH7">
            <v>46016343</v>
          </cell>
          <cell r="AI7">
            <v>39223269</v>
          </cell>
          <cell r="AJ7">
            <v>20452770</v>
          </cell>
          <cell r="AK7">
            <v>5559000</v>
          </cell>
          <cell r="AL7">
            <v>3878102</v>
          </cell>
          <cell r="AM7">
            <v>7085346</v>
          </cell>
          <cell r="AN7">
            <v>11144564</v>
          </cell>
        </row>
        <row r="8">
          <cell r="E8">
            <v>7</v>
          </cell>
          <cell r="F8">
            <v>730024116</v>
          </cell>
          <cell r="G8">
            <v>931236692</v>
          </cell>
          <cell r="H8">
            <v>1140622792</v>
          </cell>
          <cell r="I8">
            <v>1462356279</v>
          </cell>
          <cell r="J8">
            <v>258451598</v>
          </cell>
          <cell r="K8">
            <v>1566452650</v>
          </cell>
          <cell r="L8">
            <v>1499018566</v>
          </cell>
          <cell r="M8">
            <v>1194003405</v>
          </cell>
          <cell r="N8">
            <v>859306369</v>
          </cell>
          <cell r="O8">
            <v>825962230</v>
          </cell>
          <cell r="P8">
            <v>1547406105</v>
          </cell>
          <cell r="Q8">
            <v>924229587</v>
          </cell>
          <cell r="R8">
            <v>1194400149</v>
          </cell>
          <cell r="S8">
            <v>182399470</v>
          </cell>
          <cell r="T8">
            <v>1258923681</v>
          </cell>
          <cell r="U8">
            <v>434799654</v>
          </cell>
          <cell r="V8">
            <v>66207744</v>
          </cell>
          <cell r="W8">
            <v>935076979</v>
          </cell>
          <cell r="X8">
            <v>512515462</v>
          </cell>
          <cell r="Y8">
            <v>8272964</v>
          </cell>
          <cell r="Z8">
            <v>384957509</v>
          </cell>
          <cell r="AA8">
            <v>76565896</v>
          </cell>
          <cell r="AB8">
            <v>61095379</v>
          </cell>
          <cell r="AC8">
            <v>355811422</v>
          </cell>
          <cell r="AD8">
            <v>1073951925</v>
          </cell>
          <cell r="AE8">
            <v>931780961</v>
          </cell>
          <cell r="AF8">
            <v>999444091</v>
          </cell>
          <cell r="AG8">
            <v>1311652678</v>
          </cell>
          <cell r="AH8">
            <v>1149777380</v>
          </cell>
          <cell r="AI8">
            <v>1029748847</v>
          </cell>
          <cell r="AJ8">
            <v>834217780</v>
          </cell>
          <cell r="AK8">
            <v>123362804</v>
          </cell>
          <cell r="AL8">
            <v>118647340</v>
          </cell>
          <cell r="AM8">
            <v>147614865</v>
          </cell>
          <cell r="AN8">
            <v>300821797</v>
          </cell>
        </row>
        <row r="9">
          <cell r="E9">
            <v>8</v>
          </cell>
          <cell r="F9">
            <v>108954</v>
          </cell>
          <cell r="G9">
            <v>155126</v>
          </cell>
          <cell r="H9">
            <v>3499500</v>
          </cell>
          <cell r="I9">
            <v>14225820</v>
          </cell>
          <cell r="J9">
            <v>669893</v>
          </cell>
          <cell r="K9">
            <v>142913</v>
          </cell>
          <cell r="L9">
            <v>699000</v>
          </cell>
          <cell r="M9">
            <v>15896438</v>
          </cell>
          <cell r="N9">
            <v>34105443</v>
          </cell>
          <cell r="O9">
            <v>17477697</v>
          </cell>
          <cell r="P9">
            <v>16958347</v>
          </cell>
          <cell r="Q9">
            <v>3023653</v>
          </cell>
          <cell r="R9">
            <v>6280000</v>
          </cell>
          <cell r="S9">
            <v>6229243</v>
          </cell>
          <cell r="T9">
            <v>38610774</v>
          </cell>
          <cell r="U9">
            <v>13764668</v>
          </cell>
          <cell r="V9"/>
          <cell r="W9">
            <v>185057</v>
          </cell>
          <cell r="X9">
            <v>245418</v>
          </cell>
          <cell r="Y9"/>
          <cell r="Z9">
            <v>491097</v>
          </cell>
          <cell r="AA9">
            <v>22935</v>
          </cell>
          <cell r="AB9">
            <v>28248</v>
          </cell>
          <cell r="AC9">
            <v>141000</v>
          </cell>
          <cell r="AD9"/>
          <cell r="AE9">
            <v>231864</v>
          </cell>
          <cell r="AF9"/>
          <cell r="AG9"/>
          <cell r="AH9">
            <v>189950</v>
          </cell>
          <cell r="AI9"/>
          <cell r="AJ9">
            <v>182465</v>
          </cell>
          <cell r="AK9"/>
          <cell r="AL9"/>
          <cell r="AM9"/>
          <cell r="AN9">
            <v>6607052</v>
          </cell>
        </row>
        <row r="10">
          <cell r="E10">
            <v>9</v>
          </cell>
          <cell r="F10">
            <v>105253</v>
          </cell>
          <cell r="G10">
            <v>155126</v>
          </cell>
          <cell r="H10">
            <v>1847793</v>
          </cell>
          <cell r="I10">
            <v>12988534</v>
          </cell>
          <cell r="J10">
            <v>1611136</v>
          </cell>
          <cell r="K10">
            <v>142913</v>
          </cell>
          <cell r="L10">
            <v>357174</v>
          </cell>
          <cell r="M10">
            <v>13321688</v>
          </cell>
          <cell r="N10">
            <v>33264196</v>
          </cell>
          <cell r="O10">
            <v>18561563</v>
          </cell>
          <cell r="P10">
            <v>7206082</v>
          </cell>
          <cell r="Q10">
            <v>2441433</v>
          </cell>
          <cell r="R10">
            <v>8039171</v>
          </cell>
          <cell r="S10">
            <v>2292285</v>
          </cell>
          <cell r="T10">
            <v>37745329</v>
          </cell>
          <cell r="U10">
            <v>14034192</v>
          </cell>
          <cell r="V10"/>
          <cell r="W10">
            <v>193839</v>
          </cell>
          <cell r="X10">
            <v>161880</v>
          </cell>
          <cell r="Y10"/>
          <cell r="Z10">
            <v>480766</v>
          </cell>
          <cell r="AA10">
            <v>24511</v>
          </cell>
          <cell r="AB10">
            <v>26916</v>
          </cell>
          <cell r="AC10">
            <v>140601</v>
          </cell>
          <cell r="AD10">
            <v>288292</v>
          </cell>
          <cell r="AE10">
            <v>231864</v>
          </cell>
          <cell r="AF10"/>
          <cell r="AG10"/>
          <cell r="AH10">
            <v>214650</v>
          </cell>
          <cell r="AI10"/>
          <cell r="AJ10">
            <v>182466</v>
          </cell>
          <cell r="AK10"/>
          <cell r="AL10">
            <v>12778863</v>
          </cell>
          <cell r="AM10"/>
          <cell r="AN10">
            <v>9990066</v>
          </cell>
        </row>
        <row r="11">
          <cell r="E11">
            <v>10</v>
          </cell>
          <cell r="F11"/>
          <cell r="G11"/>
          <cell r="H11">
            <v>1862845</v>
          </cell>
          <cell r="I11">
            <v>307303</v>
          </cell>
          <cell r="J11">
            <v>588110</v>
          </cell>
          <cell r="K11"/>
          <cell r="L11">
            <v>69330</v>
          </cell>
          <cell r="M11">
            <v>751760</v>
          </cell>
          <cell r="N11">
            <v>1111773</v>
          </cell>
          <cell r="O11">
            <v>50286</v>
          </cell>
          <cell r="P11">
            <v>255401</v>
          </cell>
          <cell r="Q11">
            <v>127669</v>
          </cell>
          <cell r="R11">
            <v>118171</v>
          </cell>
          <cell r="S11">
            <v>1671498</v>
          </cell>
          <cell r="T11">
            <v>4709649</v>
          </cell>
          <cell r="U11">
            <v>850688</v>
          </cell>
          <cell r="V11"/>
          <cell r="W11"/>
          <cell r="X11">
            <v>88226</v>
          </cell>
          <cell r="Y11"/>
          <cell r="Z11"/>
          <cell r="AA11"/>
          <cell r="AB11">
            <v>667</v>
          </cell>
          <cell r="AC11"/>
          <cell r="AD11"/>
          <cell r="AE11"/>
          <cell r="AF11"/>
          <cell r="AG11"/>
          <cell r="AH11"/>
          <cell r="AI11"/>
          <cell r="AJ11"/>
          <cell r="AK11"/>
          <cell r="AL11"/>
          <cell r="AM11"/>
          <cell r="AN11"/>
        </row>
        <row r="12">
          <cell r="E12">
            <v>11</v>
          </cell>
          <cell r="F12">
            <v>105253</v>
          </cell>
          <cell r="G12">
            <v>155126</v>
          </cell>
          <cell r="H12">
            <v>3710638</v>
          </cell>
          <cell r="I12">
            <v>13295837</v>
          </cell>
          <cell r="J12">
            <v>2199246</v>
          </cell>
          <cell r="K12">
            <v>142913</v>
          </cell>
          <cell r="L12">
            <v>426504</v>
          </cell>
          <cell r="M12">
            <v>14073448</v>
          </cell>
          <cell r="N12">
            <v>34375969</v>
          </cell>
          <cell r="O12">
            <v>18611849</v>
          </cell>
          <cell r="P12">
            <v>7461483</v>
          </cell>
          <cell r="Q12">
            <v>2569102</v>
          </cell>
          <cell r="R12">
            <v>8157342</v>
          </cell>
          <cell r="S12">
            <v>3963783</v>
          </cell>
          <cell r="T12">
            <v>42454978</v>
          </cell>
          <cell r="U12">
            <v>14884880</v>
          </cell>
          <cell r="V12"/>
          <cell r="W12">
            <v>193839</v>
          </cell>
          <cell r="X12">
            <v>250106</v>
          </cell>
          <cell r="Y12"/>
          <cell r="Z12">
            <v>480766</v>
          </cell>
          <cell r="AA12">
            <v>24511</v>
          </cell>
          <cell r="AB12">
            <v>27583</v>
          </cell>
          <cell r="AC12">
            <v>140601</v>
          </cell>
          <cell r="AD12">
            <v>288292</v>
          </cell>
          <cell r="AE12">
            <v>231864</v>
          </cell>
          <cell r="AF12"/>
          <cell r="AG12"/>
          <cell r="AH12">
            <v>214650</v>
          </cell>
          <cell r="AI12"/>
          <cell r="AJ12">
            <v>182466</v>
          </cell>
          <cell r="AK12"/>
          <cell r="AL12">
            <v>12778863</v>
          </cell>
          <cell r="AM12"/>
          <cell r="AN12">
            <v>9990066</v>
          </cell>
        </row>
        <row r="13">
          <cell r="E13">
            <v>12</v>
          </cell>
          <cell r="F13">
            <v>40457730</v>
          </cell>
          <cell r="G13">
            <v>52533642</v>
          </cell>
          <cell r="H13">
            <v>23674000</v>
          </cell>
          <cell r="I13">
            <v>98739486</v>
          </cell>
          <cell r="J13">
            <v>7935000</v>
          </cell>
          <cell r="K13">
            <v>97143000</v>
          </cell>
          <cell r="L13">
            <v>74623066</v>
          </cell>
          <cell r="M13">
            <v>13785000</v>
          </cell>
          <cell r="N13">
            <v>61263533</v>
          </cell>
          <cell r="O13">
            <v>47720251</v>
          </cell>
          <cell r="P13">
            <v>94972098</v>
          </cell>
          <cell r="Q13">
            <v>64330501</v>
          </cell>
          <cell r="R13">
            <v>79091376</v>
          </cell>
          <cell r="S13">
            <v>1829986</v>
          </cell>
          <cell r="T13">
            <v>36844254</v>
          </cell>
          <cell r="U13">
            <v>7157839</v>
          </cell>
          <cell r="V13">
            <v>4604887</v>
          </cell>
          <cell r="W13">
            <v>45220000</v>
          </cell>
          <cell r="X13">
            <v>50590155</v>
          </cell>
          <cell r="Y13"/>
          <cell r="Z13">
            <v>17307000</v>
          </cell>
          <cell r="AA13">
            <v>1569708</v>
          </cell>
          <cell r="AB13">
            <v>2313323</v>
          </cell>
          <cell r="AC13">
            <v>15327500</v>
          </cell>
          <cell r="AD13">
            <v>63094383</v>
          </cell>
          <cell r="AE13">
            <v>47441417</v>
          </cell>
          <cell r="AF13">
            <v>54260278</v>
          </cell>
          <cell r="AG13">
            <v>69157454</v>
          </cell>
          <cell r="AH13">
            <v>34907578</v>
          </cell>
          <cell r="AI13">
            <v>71590073</v>
          </cell>
          <cell r="AJ13">
            <v>59851096</v>
          </cell>
          <cell r="AK13">
            <v>980000</v>
          </cell>
          <cell r="AL13"/>
          <cell r="AM13">
            <v>1775000</v>
          </cell>
          <cell r="AN13">
            <v>700000</v>
          </cell>
        </row>
        <row r="14">
          <cell r="E14">
            <v>13</v>
          </cell>
          <cell r="F14">
            <v>41558688</v>
          </cell>
          <cell r="G14">
            <v>52418610</v>
          </cell>
          <cell r="H14">
            <v>26613426</v>
          </cell>
          <cell r="I14">
            <v>103110638</v>
          </cell>
          <cell r="J14">
            <v>9500307</v>
          </cell>
          <cell r="K14">
            <v>101933435</v>
          </cell>
          <cell r="L14">
            <v>77983291</v>
          </cell>
          <cell r="M14">
            <v>13054783</v>
          </cell>
          <cell r="N14">
            <v>64505713</v>
          </cell>
          <cell r="O14">
            <v>49382213</v>
          </cell>
          <cell r="P14">
            <v>99654582</v>
          </cell>
          <cell r="Q14">
            <v>61795562</v>
          </cell>
          <cell r="R14">
            <v>81042245</v>
          </cell>
          <cell r="S14">
            <v>1757232</v>
          </cell>
          <cell r="T14">
            <v>39159721</v>
          </cell>
          <cell r="U14">
            <v>8713702</v>
          </cell>
          <cell r="V14">
            <v>5781331</v>
          </cell>
          <cell r="W14">
            <v>48977346</v>
          </cell>
          <cell r="X14">
            <v>50779228</v>
          </cell>
          <cell r="Y14"/>
          <cell r="Z14">
            <v>18995126</v>
          </cell>
          <cell r="AA14">
            <v>1416049</v>
          </cell>
          <cell r="AB14">
            <v>2360787</v>
          </cell>
          <cell r="AC14">
            <v>16777316</v>
          </cell>
          <cell r="AD14">
            <v>67680459</v>
          </cell>
          <cell r="AE14">
            <v>49398382</v>
          </cell>
          <cell r="AF14">
            <v>56982880</v>
          </cell>
          <cell r="AG14">
            <v>75248171</v>
          </cell>
          <cell r="AH14">
            <v>36521011</v>
          </cell>
          <cell r="AI14">
            <v>77933220</v>
          </cell>
          <cell r="AJ14">
            <v>59014292</v>
          </cell>
          <cell r="AK14">
            <v>912490</v>
          </cell>
          <cell r="AL14"/>
          <cell r="AM14">
            <v>1889461</v>
          </cell>
          <cell r="AN14">
            <v>713998</v>
          </cell>
        </row>
        <row r="15">
          <cell r="E15">
            <v>14</v>
          </cell>
          <cell r="F15">
            <v>41558688</v>
          </cell>
          <cell r="G15">
            <v>52418610</v>
          </cell>
          <cell r="H15">
            <v>26613426</v>
          </cell>
          <cell r="I15">
            <v>103110638</v>
          </cell>
          <cell r="J15">
            <v>9500307</v>
          </cell>
          <cell r="K15">
            <v>101933435</v>
          </cell>
          <cell r="L15">
            <v>77983291</v>
          </cell>
          <cell r="M15">
            <v>13054783</v>
          </cell>
          <cell r="N15">
            <v>64505713</v>
          </cell>
          <cell r="O15">
            <v>49382213</v>
          </cell>
          <cell r="P15">
            <v>99654582</v>
          </cell>
          <cell r="Q15">
            <v>61795562</v>
          </cell>
          <cell r="R15">
            <v>81042245</v>
          </cell>
          <cell r="S15">
            <v>1757232</v>
          </cell>
          <cell r="T15">
            <v>39159721</v>
          </cell>
          <cell r="U15">
            <v>8713702</v>
          </cell>
          <cell r="V15">
            <v>5781331</v>
          </cell>
          <cell r="W15">
            <v>48977346</v>
          </cell>
          <cell r="X15">
            <v>50779228</v>
          </cell>
          <cell r="Y15"/>
          <cell r="Z15">
            <v>18995126</v>
          </cell>
          <cell r="AA15">
            <v>1416049</v>
          </cell>
          <cell r="AB15">
            <v>2360787</v>
          </cell>
          <cell r="AC15">
            <v>16777316</v>
          </cell>
          <cell r="AD15">
            <v>67680459</v>
          </cell>
          <cell r="AE15">
            <v>49398382</v>
          </cell>
          <cell r="AF15">
            <v>56982880</v>
          </cell>
          <cell r="AG15">
            <v>75248171</v>
          </cell>
          <cell r="AH15">
            <v>36521011</v>
          </cell>
          <cell r="AI15">
            <v>77933220</v>
          </cell>
          <cell r="AJ15">
            <v>59014292</v>
          </cell>
          <cell r="AK15">
            <v>912490</v>
          </cell>
          <cell r="AL15"/>
          <cell r="AM15">
            <v>1889461</v>
          </cell>
          <cell r="AN15">
            <v>713998</v>
          </cell>
        </row>
        <row r="16">
          <cell r="E16">
            <v>15</v>
          </cell>
          <cell r="F16">
            <v>4263533</v>
          </cell>
          <cell r="G16">
            <v>7897635</v>
          </cell>
          <cell r="H16">
            <v>15656700</v>
          </cell>
          <cell r="I16">
            <v>9732047</v>
          </cell>
          <cell r="J16">
            <v>4847782</v>
          </cell>
          <cell r="K16">
            <v>12487184</v>
          </cell>
          <cell r="L16">
            <v>13659629</v>
          </cell>
          <cell r="M16">
            <v>13557191</v>
          </cell>
          <cell r="N16">
            <v>14274516</v>
          </cell>
          <cell r="O16">
            <v>7284290</v>
          </cell>
          <cell r="P16">
            <v>20156410</v>
          </cell>
          <cell r="Q16">
            <v>7332950</v>
          </cell>
          <cell r="R16">
            <v>22686996</v>
          </cell>
          <cell r="S16">
            <v>3424874</v>
          </cell>
          <cell r="T16">
            <v>18109880</v>
          </cell>
          <cell r="U16">
            <v>11278058</v>
          </cell>
          <cell r="V16">
            <v>512200</v>
          </cell>
          <cell r="W16">
            <v>5300000</v>
          </cell>
          <cell r="X16">
            <v>2881487</v>
          </cell>
          <cell r="Y16">
            <v>20000</v>
          </cell>
          <cell r="Z16">
            <v>8669474</v>
          </cell>
          <cell r="AA16">
            <v>789144</v>
          </cell>
          <cell r="AB16">
            <v>710613</v>
          </cell>
          <cell r="AC16">
            <v>5660660</v>
          </cell>
          <cell r="AD16">
            <v>8639470</v>
          </cell>
          <cell r="AE16">
            <v>5330182</v>
          </cell>
          <cell r="AF16">
            <v>11009126</v>
          </cell>
          <cell r="AG16">
            <v>7943489</v>
          </cell>
          <cell r="AH16">
            <v>10335602</v>
          </cell>
          <cell r="AI16">
            <v>10812649</v>
          </cell>
          <cell r="AJ16">
            <v>5532262</v>
          </cell>
          <cell r="AK16">
            <v>505000</v>
          </cell>
          <cell r="AL16"/>
          <cell r="AM16">
            <v>956085</v>
          </cell>
          <cell r="AN16">
            <v>1270568</v>
          </cell>
        </row>
        <row r="17">
          <cell r="E17">
            <v>16</v>
          </cell>
          <cell r="F17">
            <v>4869269</v>
          </cell>
          <cell r="G17">
            <v>8291256</v>
          </cell>
          <cell r="H17">
            <v>17061784</v>
          </cell>
          <cell r="I17">
            <v>10421426</v>
          </cell>
          <cell r="J17">
            <v>8003516</v>
          </cell>
          <cell r="K17">
            <v>13293431</v>
          </cell>
          <cell r="L17">
            <v>14339606</v>
          </cell>
          <cell r="M17">
            <v>15959068</v>
          </cell>
          <cell r="N17">
            <v>8335762</v>
          </cell>
          <cell r="O17">
            <v>8157411</v>
          </cell>
          <cell r="P17">
            <v>22315872</v>
          </cell>
          <cell r="Q17">
            <v>15185330</v>
          </cell>
          <cell r="R17">
            <v>25606090</v>
          </cell>
          <cell r="S17">
            <v>4105326</v>
          </cell>
          <cell r="T17">
            <v>19487031</v>
          </cell>
          <cell r="U17">
            <v>12693424</v>
          </cell>
          <cell r="V17">
            <v>686634</v>
          </cell>
          <cell r="W17">
            <v>5353236</v>
          </cell>
          <cell r="X17">
            <v>9546593</v>
          </cell>
          <cell r="Y17">
            <v>8986</v>
          </cell>
          <cell r="Z17">
            <v>10174972</v>
          </cell>
          <cell r="AA17">
            <v>1698863</v>
          </cell>
          <cell r="AB17">
            <v>1010813</v>
          </cell>
          <cell r="AC17">
            <v>4592762</v>
          </cell>
          <cell r="AD17">
            <v>7618425</v>
          </cell>
          <cell r="AE17">
            <v>5986085</v>
          </cell>
          <cell r="AF17">
            <v>19908655</v>
          </cell>
          <cell r="AG17">
            <v>21747358</v>
          </cell>
          <cell r="AH17">
            <v>12333208</v>
          </cell>
          <cell r="AI17">
            <v>15382613</v>
          </cell>
          <cell r="AJ17">
            <v>7390719</v>
          </cell>
          <cell r="AK17">
            <v>1136219</v>
          </cell>
          <cell r="AL17"/>
          <cell r="AM17">
            <v>915991</v>
          </cell>
          <cell r="AN17">
            <v>2035030</v>
          </cell>
        </row>
        <row r="18">
          <cell r="E18">
            <v>17</v>
          </cell>
          <cell r="F18">
            <v>4869269</v>
          </cell>
          <cell r="G18">
            <v>8291256</v>
          </cell>
          <cell r="H18">
            <v>17061784</v>
          </cell>
          <cell r="I18">
            <v>10421426</v>
          </cell>
          <cell r="J18">
            <v>8003516</v>
          </cell>
          <cell r="K18">
            <v>13293431</v>
          </cell>
          <cell r="L18">
            <v>14339606</v>
          </cell>
          <cell r="M18">
            <v>15959068</v>
          </cell>
          <cell r="N18">
            <v>8335762</v>
          </cell>
          <cell r="O18">
            <v>8157411</v>
          </cell>
          <cell r="P18">
            <v>22315872</v>
          </cell>
          <cell r="Q18">
            <v>15185330</v>
          </cell>
          <cell r="R18">
            <v>25606090</v>
          </cell>
          <cell r="S18">
            <v>4105326</v>
          </cell>
          <cell r="T18">
            <v>19487031</v>
          </cell>
          <cell r="U18">
            <v>12693424</v>
          </cell>
          <cell r="V18">
            <v>686634</v>
          </cell>
          <cell r="W18">
            <v>5353236</v>
          </cell>
          <cell r="X18">
            <v>9546593</v>
          </cell>
          <cell r="Y18">
            <v>8986</v>
          </cell>
          <cell r="Z18">
            <v>10174972</v>
          </cell>
          <cell r="AA18">
            <v>1698863</v>
          </cell>
          <cell r="AB18">
            <v>1010813</v>
          </cell>
          <cell r="AC18">
            <v>4592762</v>
          </cell>
          <cell r="AD18">
            <v>7618425</v>
          </cell>
          <cell r="AE18">
            <v>5986085</v>
          </cell>
          <cell r="AF18">
            <v>19908655</v>
          </cell>
          <cell r="AG18">
            <v>21747358</v>
          </cell>
          <cell r="AH18">
            <v>12333208</v>
          </cell>
          <cell r="AI18">
            <v>15382613</v>
          </cell>
          <cell r="AJ18">
            <v>7390719</v>
          </cell>
          <cell r="AK18">
            <v>1136219</v>
          </cell>
          <cell r="AL18"/>
          <cell r="AM18">
            <v>915991</v>
          </cell>
          <cell r="AN18">
            <v>2035030</v>
          </cell>
        </row>
        <row r="19">
          <cell r="E19">
            <v>18</v>
          </cell>
          <cell r="F19">
            <v>1072000</v>
          </cell>
          <cell r="G19">
            <v>2615000</v>
          </cell>
          <cell r="H19">
            <v>3573000</v>
          </cell>
          <cell r="I19">
            <v>575000</v>
          </cell>
          <cell r="J19">
            <v>1517504</v>
          </cell>
          <cell r="K19">
            <v>3000000</v>
          </cell>
          <cell r="L19">
            <v>6550000</v>
          </cell>
          <cell r="M19">
            <v>112500</v>
          </cell>
          <cell r="N19">
            <v>18346484</v>
          </cell>
          <cell r="O19">
            <v>10925219</v>
          </cell>
          <cell r="P19">
            <v>2075263</v>
          </cell>
          <cell r="Q19">
            <v>2047607</v>
          </cell>
          <cell r="R19">
            <v>3065000</v>
          </cell>
          <cell r="S19">
            <v>21821524</v>
          </cell>
          <cell r="T19">
            <v>39952669</v>
          </cell>
          <cell r="U19">
            <v>30719893</v>
          </cell>
          <cell r="V19"/>
          <cell r="W19">
            <v>3657211</v>
          </cell>
          <cell r="X19">
            <v>1143943</v>
          </cell>
          <cell r="Y19"/>
          <cell r="Z19">
            <v>427000</v>
          </cell>
          <cell r="AA19"/>
          <cell r="AB19">
            <v>82920</v>
          </cell>
          <cell r="AC19">
            <v>590000</v>
          </cell>
          <cell r="AD19">
            <v>4406000</v>
          </cell>
          <cell r="AE19">
            <v>1350000</v>
          </cell>
          <cell r="AF19">
            <v>1450000</v>
          </cell>
          <cell r="AG19">
            <v>1640000</v>
          </cell>
          <cell r="AH19">
            <v>550000</v>
          </cell>
          <cell r="AI19">
            <v>2627619</v>
          </cell>
          <cell r="AJ19">
            <v>2203500</v>
          </cell>
          <cell r="AK19"/>
          <cell r="AL19"/>
          <cell r="AM19"/>
          <cell r="AN19"/>
        </row>
        <row r="20">
          <cell r="E20">
            <v>19</v>
          </cell>
          <cell r="F20">
            <v>85824</v>
          </cell>
          <cell r="G20">
            <v>347785</v>
          </cell>
          <cell r="H20">
            <v>2621556</v>
          </cell>
          <cell r="I20">
            <v>7850</v>
          </cell>
          <cell r="J20"/>
          <cell r="K20">
            <v>745940</v>
          </cell>
          <cell r="L20">
            <v>1951143</v>
          </cell>
          <cell r="M20"/>
          <cell r="N20">
            <v>11572401</v>
          </cell>
          <cell r="O20"/>
          <cell r="P20">
            <v>2396222</v>
          </cell>
          <cell r="Q20">
            <v>527865</v>
          </cell>
          <cell r="R20"/>
          <cell r="S20">
            <v>3776350</v>
          </cell>
          <cell r="T20">
            <v>23478320</v>
          </cell>
          <cell r="U20">
            <v>12562779</v>
          </cell>
          <cell r="V20">
            <v>15063</v>
          </cell>
          <cell r="W20">
            <v>1161368</v>
          </cell>
          <cell r="X20">
            <v>153249</v>
          </cell>
          <cell r="Y20"/>
          <cell r="Z20"/>
          <cell r="AA20"/>
          <cell r="AB20">
            <v>28165</v>
          </cell>
          <cell r="AC20"/>
          <cell r="AD20"/>
          <cell r="AE20">
            <v>697639</v>
          </cell>
          <cell r="AF20">
            <v>93963</v>
          </cell>
          <cell r="AG20">
            <v>135573</v>
          </cell>
          <cell r="AH20">
            <v>1143310</v>
          </cell>
          <cell r="AI20">
            <v>431100</v>
          </cell>
          <cell r="AJ20">
            <v>96052</v>
          </cell>
          <cell r="AK20"/>
          <cell r="AL20"/>
          <cell r="AM20"/>
          <cell r="AN20"/>
        </row>
        <row r="21">
          <cell r="E21">
            <v>20</v>
          </cell>
          <cell r="F21">
            <v>1108680</v>
          </cell>
          <cell r="G21">
            <v>2351012</v>
          </cell>
          <cell r="H21">
            <v>4035588</v>
          </cell>
          <cell r="I21">
            <v>523429</v>
          </cell>
          <cell r="J21">
            <v>1643124</v>
          </cell>
          <cell r="K21">
            <v>3219792</v>
          </cell>
          <cell r="L21">
            <v>4531790</v>
          </cell>
          <cell r="M21">
            <v>112444</v>
          </cell>
          <cell r="N21">
            <v>2464658</v>
          </cell>
          <cell r="O21">
            <v>11880399</v>
          </cell>
          <cell r="P21">
            <v>488819</v>
          </cell>
          <cell r="Q21">
            <v>1731233</v>
          </cell>
          <cell r="R21">
            <v>2947972</v>
          </cell>
          <cell r="S21">
            <v>5416514</v>
          </cell>
          <cell r="T21">
            <v>9428502</v>
          </cell>
          <cell r="U21">
            <v>11221484</v>
          </cell>
          <cell r="V21">
            <v>333</v>
          </cell>
          <cell r="W21">
            <v>1709775</v>
          </cell>
          <cell r="X21">
            <v>1156237</v>
          </cell>
          <cell r="Y21"/>
          <cell r="Z21">
            <v>413754</v>
          </cell>
          <cell r="AA21">
            <v>22142</v>
          </cell>
          <cell r="AB21">
            <v>78706</v>
          </cell>
          <cell r="AC21">
            <v>510618</v>
          </cell>
          <cell r="AD21">
            <v>2744940</v>
          </cell>
          <cell r="AE21">
            <v>979924</v>
          </cell>
          <cell r="AF21">
            <v>1932352</v>
          </cell>
          <cell r="AG21">
            <v>2073440</v>
          </cell>
          <cell r="AH21">
            <v>1756638</v>
          </cell>
          <cell r="AI21">
            <v>2212303</v>
          </cell>
          <cell r="AJ21">
            <v>1747282</v>
          </cell>
          <cell r="AK21"/>
          <cell r="AL21"/>
          <cell r="AM21"/>
          <cell r="AN21"/>
        </row>
        <row r="22">
          <cell r="E22">
            <v>21</v>
          </cell>
          <cell r="F22">
            <v>1194504</v>
          </cell>
          <cell r="G22">
            <v>2698797</v>
          </cell>
          <cell r="H22">
            <v>6657144</v>
          </cell>
          <cell r="I22">
            <v>531279</v>
          </cell>
          <cell r="J22">
            <v>1643124</v>
          </cell>
          <cell r="K22">
            <v>3965732</v>
          </cell>
          <cell r="L22">
            <v>6482933</v>
          </cell>
          <cell r="M22">
            <v>112444</v>
          </cell>
          <cell r="N22">
            <v>14037059</v>
          </cell>
          <cell r="O22">
            <v>11880399</v>
          </cell>
          <cell r="P22">
            <v>2885041</v>
          </cell>
          <cell r="Q22">
            <v>2259098</v>
          </cell>
          <cell r="R22">
            <v>2947972</v>
          </cell>
          <cell r="S22">
            <v>9192864</v>
          </cell>
          <cell r="T22">
            <v>32906822</v>
          </cell>
          <cell r="U22">
            <v>23784263</v>
          </cell>
          <cell r="V22">
            <v>15396</v>
          </cell>
          <cell r="W22">
            <v>2871143</v>
          </cell>
          <cell r="X22">
            <v>1309486</v>
          </cell>
          <cell r="Y22"/>
          <cell r="Z22">
            <v>413754</v>
          </cell>
          <cell r="AA22">
            <v>22142</v>
          </cell>
          <cell r="AB22">
            <v>106871</v>
          </cell>
          <cell r="AC22">
            <v>510618</v>
          </cell>
          <cell r="AD22">
            <v>2744940</v>
          </cell>
          <cell r="AE22">
            <v>1677563</v>
          </cell>
          <cell r="AF22">
            <v>2026315</v>
          </cell>
          <cell r="AG22">
            <v>2209013</v>
          </cell>
          <cell r="AH22">
            <v>2899948</v>
          </cell>
          <cell r="AI22">
            <v>2643403</v>
          </cell>
          <cell r="AJ22">
            <v>1843334</v>
          </cell>
          <cell r="AK22"/>
          <cell r="AL22"/>
          <cell r="AM22"/>
          <cell r="AN22"/>
        </row>
        <row r="23">
          <cell r="E23">
            <v>22</v>
          </cell>
          <cell r="F23">
            <v>1855000</v>
          </cell>
          <cell r="G23">
            <v>536000</v>
          </cell>
          <cell r="H23">
            <v>70000</v>
          </cell>
          <cell r="I23">
            <v>996350</v>
          </cell>
          <cell r="J23"/>
          <cell r="K23">
            <v>869290</v>
          </cell>
          <cell r="L23">
            <v>829965</v>
          </cell>
          <cell r="M23">
            <v>1050000</v>
          </cell>
          <cell r="N23">
            <v>75618</v>
          </cell>
          <cell r="O23">
            <v>964370</v>
          </cell>
          <cell r="P23">
            <v>1147821</v>
          </cell>
          <cell r="Q23">
            <v>930000</v>
          </cell>
          <cell r="R23">
            <v>724600</v>
          </cell>
          <cell r="S23"/>
          <cell r="T23"/>
          <cell r="U23">
            <v>784200</v>
          </cell>
          <cell r="V23"/>
          <cell r="W23"/>
          <cell r="X23">
            <v>264009</v>
          </cell>
          <cell r="Y23"/>
          <cell r="Z23">
            <v>12000</v>
          </cell>
          <cell r="AA23">
            <v>120000</v>
          </cell>
          <cell r="AB23">
            <v>20050</v>
          </cell>
          <cell r="AC23">
            <v>83500</v>
          </cell>
          <cell r="AD23">
            <v>374369</v>
          </cell>
          <cell r="AE23">
            <v>200000</v>
          </cell>
          <cell r="AF23">
            <v>500000</v>
          </cell>
          <cell r="AG23">
            <v>35000</v>
          </cell>
          <cell r="AH23">
            <v>1605000</v>
          </cell>
          <cell r="AI23">
            <v>700000</v>
          </cell>
          <cell r="AJ23">
            <v>440000</v>
          </cell>
          <cell r="AK23"/>
          <cell r="AL23"/>
          <cell r="AM23"/>
          <cell r="AN23"/>
        </row>
        <row r="24">
          <cell r="E24">
            <v>23</v>
          </cell>
          <cell r="F24">
            <v>1844328</v>
          </cell>
          <cell r="G24">
            <v>861996</v>
          </cell>
          <cell r="H24">
            <v>209332</v>
          </cell>
          <cell r="I24">
            <v>1807707</v>
          </cell>
          <cell r="J24">
            <v>798552</v>
          </cell>
          <cell r="K24">
            <v>1486523</v>
          </cell>
          <cell r="L24">
            <v>588591</v>
          </cell>
          <cell r="M24">
            <v>579</v>
          </cell>
          <cell r="N24">
            <v>1151124</v>
          </cell>
          <cell r="O24">
            <v>1619497</v>
          </cell>
          <cell r="P24">
            <v>1551153</v>
          </cell>
          <cell r="Q24">
            <v>1013477</v>
          </cell>
          <cell r="R24">
            <v>612088</v>
          </cell>
          <cell r="S24"/>
          <cell r="T24"/>
          <cell r="U24">
            <v>578114</v>
          </cell>
          <cell r="V24"/>
          <cell r="W24"/>
          <cell r="X24">
            <v>320193</v>
          </cell>
          <cell r="Y24"/>
          <cell r="Z24"/>
          <cell r="AA24">
            <v>140648</v>
          </cell>
          <cell r="AB24">
            <v>13694</v>
          </cell>
          <cell r="AC24">
            <v>122276</v>
          </cell>
          <cell r="AD24">
            <v>951653</v>
          </cell>
          <cell r="AE24">
            <v>580510</v>
          </cell>
          <cell r="AF24">
            <v>1072949</v>
          </cell>
          <cell r="AG24">
            <v>160883</v>
          </cell>
          <cell r="AH24">
            <v>2078185</v>
          </cell>
          <cell r="AI24">
            <v>1381637</v>
          </cell>
          <cell r="AJ24">
            <v>283845</v>
          </cell>
          <cell r="AK24"/>
          <cell r="AL24"/>
          <cell r="AM24"/>
          <cell r="AN24"/>
        </row>
        <row r="25">
          <cell r="E25">
            <v>24</v>
          </cell>
          <cell r="F25">
            <v>364847</v>
          </cell>
          <cell r="G25">
            <v>57592</v>
          </cell>
          <cell r="H25"/>
          <cell r="I25">
            <v>34031</v>
          </cell>
          <cell r="J25"/>
          <cell r="K25">
            <v>173708</v>
          </cell>
          <cell r="L25">
            <v>315572</v>
          </cell>
          <cell r="M25">
            <v>1245488</v>
          </cell>
          <cell r="N25"/>
          <cell r="O25">
            <v>92936</v>
          </cell>
          <cell r="P25"/>
          <cell r="Q25"/>
          <cell r="R25">
            <v>81587</v>
          </cell>
          <cell r="S25"/>
          <cell r="T25"/>
          <cell r="U25">
            <v>217034</v>
          </cell>
          <cell r="V25"/>
          <cell r="W25">
            <v>223</v>
          </cell>
          <cell r="X25">
            <v>561</v>
          </cell>
          <cell r="Y25"/>
          <cell r="Z25">
            <v>31833</v>
          </cell>
          <cell r="AA25"/>
          <cell r="AB25"/>
          <cell r="AC25">
            <v>44584</v>
          </cell>
          <cell r="AD25"/>
          <cell r="AE25"/>
          <cell r="AF25"/>
          <cell r="AG25">
            <v>72124</v>
          </cell>
          <cell r="AH25"/>
          <cell r="AI25">
            <v>58</v>
          </cell>
          <cell r="AJ25">
            <v>31423</v>
          </cell>
          <cell r="AK25"/>
          <cell r="AL25"/>
          <cell r="AM25"/>
          <cell r="AN25"/>
        </row>
        <row r="26">
          <cell r="E26">
            <v>25</v>
          </cell>
          <cell r="F26">
            <v>2209175</v>
          </cell>
          <cell r="G26">
            <v>919588</v>
          </cell>
          <cell r="H26">
            <v>209332</v>
          </cell>
          <cell r="I26">
            <v>1841738</v>
          </cell>
          <cell r="J26">
            <v>798552</v>
          </cell>
          <cell r="K26">
            <v>1660231</v>
          </cell>
          <cell r="L26">
            <v>904163</v>
          </cell>
          <cell r="M26">
            <v>1246067</v>
          </cell>
          <cell r="N26">
            <v>1151124</v>
          </cell>
          <cell r="O26">
            <v>1712433</v>
          </cell>
          <cell r="P26">
            <v>1551153</v>
          </cell>
          <cell r="Q26">
            <v>1013477</v>
          </cell>
          <cell r="R26">
            <v>693675</v>
          </cell>
          <cell r="S26"/>
          <cell r="T26"/>
          <cell r="U26">
            <v>795148</v>
          </cell>
          <cell r="V26"/>
          <cell r="W26">
            <v>223</v>
          </cell>
          <cell r="X26">
            <v>320754</v>
          </cell>
          <cell r="Y26"/>
          <cell r="Z26">
            <v>31833</v>
          </cell>
          <cell r="AA26">
            <v>140648</v>
          </cell>
          <cell r="AB26">
            <v>13694</v>
          </cell>
          <cell r="AC26">
            <v>166860</v>
          </cell>
          <cell r="AD26">
            <v>951653</v>
          </cell>
          <cell r="AE26">
            <v>580510</v>
          </cell>
          <cell r="AF26">
            <v>1072949</v>
          </cell>
          <cell r="AG26">
            <v>233007</v>
          </cell>
          <cell r="AH26">
            <v>2078185</v>
          </cell>
          <cell r="AI26">
            <v>1381695</v>
          </cell>
          <cell r="AJ26">
            <v>315268</v>
          </cell>
          <cell r="AK26"/>
          <cell r="AL26"/>
          <cell r="AM26"/>
          <cell r="AN26"/>
        </row>
        <row r="27">
          <cell r="E27">
            <v>26</v>
          </cell>
          <cell r="F27">
            <v>2669281</v>
          </cell>
          <cell r="G27">
            <v>4817158</v>
          </cell>
          <cell r="H27">
            <v>13718404</v>
          </cell>
          <cell r="I27">
            <v>6509233</v>
          </cell>
          <cell r="J27">
            <v>1700000</v>
          </cell>
          <cell r="K27">
            <v>5421287</v>
          </cell>
          <cell r="L27">
            <v>9147650</v>
          </cell>
          <cell r="M27">
            <v>10128239</v>
          </cell>
          <cell r="N27">
            <v>5476655</v>
          </cell>
          <cell r="O27">
            <v>6164248</v>
          </cell>
          <cell r="P27">
            <v>13527680</v>
          </cell>
          <cell r="Q27">
            <v>7317296</v>
          </cell>
          <cell r="R27">
            <v>4040749</v>
          </cell>
          <cell r="S27">
            <v>3755695</v>
          </cell>
          <cell r="T27">
            <v>17500000</v>
          </cell>
          <cell r="U27">
            <v>376647</v>
          </cell>
          <cell r="V27">
            <v>347000</v>
          </cell>
          <cell r="W27">
            <v>193000</v>
          </cell>
          <cell r="X27">
            <v>935000</v>
          </cell>
          <cell r="Y27"/>
          <cell r="Z27">
            <v>569600</v>
          </cell>
          <cell r="AA27">
            <v>17800</v>
          </cell>
          <cell r="AB27">
            <v>35750</v>
          </cell>
          <cell r="AC27">
            <v>2139000</v>
          </cell>
          <cell r="AD27">
            <v>7772200</v>
          </cell>
          <cell r="AE27">
            <v>7432750</v>
          </cell>
          <cell r="AF27">
            <v>6856600</v>
          </cell>
          <cell r="AG27">
            <v>6163351</v>
          </cell>
          <cell r="AH27">
            <v>5314117</v>
          </cell>
          <cell r="AI27">
            <v>3309460</v>
          </cell>
          <cell r="AJ27">
            <v>3634462</v>
          </cell>
          <cell r="AK27"/>
          <cell r="AL27"/>
          <cell r="AM27"/>
          <cell r="AN27"/>
        </row>
        <row r="28">
          <cell r="E28">
            <v>27</v>
          </cell>
          <cell r="F28">
            <v>1227229</v>
          </cell>
          <cell r="G28">
            <v>4351045</v>
          </cell>
          <cell r="H28">
            <v>13294449</v>
          </cell>
          <cell r="I28">
            <v>6251421</v>
          </cell>
          <cell r="J28">
            <v>2064214</v>
          </cell>
          <cell r="K28">
            <v>5463057</v>
          </cell>
          <cell r="L28">
            <v>8872588</v>
          </cell>
          <cell r="M28">
            <v>2229918</v>
          </cell>
          <cell r="N28">
            <v>5699717</v>
          </cell>
          <cell r="O28">
            <v>5938540</v>
          </cell>
          <cell r="P28">
            <v>12837874</v>
          </cell>
          <cell r="Q28">
            <v>5114108</v>
          </cell>
          <cell r="R28">
            <v>3701163</v>
          </cell>
          <cell r="S28">
            <v>3679105</v>
          </cell>
          <cell r="T28">
            <v>6997653</v>
          </cell>
          <cell r="U28">
            <v>427775</v>
          </cell>
          <cell r="V28">
            <v>325346</v>
          </cell>
          <cell r="W28">
            <v>188920</v>
          </cell>
          <cell r="X28">
            <v>895720</v>
          </cell>
          <cell r="Y28"/>
          <cell r="Z28">
            <v>592067</v>
          </cell>
          <cell r="AA28">
            <v>17565</v>
          </cell>
          <cell r="AB28">
            <v>34688</v>
          </cell>
          <cell r="AC28">
            <v>1939074</v>
          </cell>
          <cell r="AD28">
            <v>8544200</v>
          </cell>
          <cell r="AE28">
            <v>5997645</v>
          </cell>
          <cell r="AF28">
            <v>6645213</v>
          </cell>
          <cell r="AG28">
            <v>5560449</v>
          </cell>
          <cell r="AH28">
            <v>6362147</v>
          </cell>
          <cell r="AI28">
            <v>3177062</v>
          </cell>
          <cell r="AJ28">
            <v>3726501</v>
          </cell>
          <cell r="AK28"/>
          <cell r="AL28"/>
          <cell r="AM28"/>
          <cell r="AN28"/>
        </row>
        <row r="29">
          <cell r="E29">
            <v>28</v>
          </cell>
          <cell r="F29">
            <v>59735</v>
          </cell>
          <cell r="G29">
            <v>128168</v>
          </cell>
          <cell r="H29">
            <v>106351</v>
          </cell>
          <cell r="I29">
            <v>334202</v>
          </cell>
          <cell r="J29"/>
          <cell r="K29">
            <v>147245</v>
          </cell>
          <cell r="L29">
            <v>160929</v>
          </cell>
          <cell r="M29">
            <v>5127517</v>
          </cell>
          <cell r="N29"/>
          <cell r="O29"/>
          <cell r="P29">
            <v>104741</v>
          </cell>
          <cell r="Q29">
            <v>56923</v>
          </cell>
          <cell r="R29"/>
          <cell r="S29">
            <v>349756</v>
          </cell>
          <cell r="T29">
            <v>11331850</v>
          </cell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>
            <v>1715646</v>
          </cell>
          <cell r="AH29">
            <v>56017</v>
          </cell>
          <cell r="AI29"/>
          <cell r="AJ29">
            <v>143439</v>
          </cell>
          <cell r="AK29"/>
          <cell r="AL29"/>
          <cell r="AM29"/>
          <cell r="AN29"/>
        </row>
        <row r="30">
          <cell r="E30">
            <v>29</v>
          </cell>
          <cell r="F30">
            <v>1286964</v>
          </cell>
          <cell r="G30">
            <v>4479213</v>
          </cell>
          <cell r="H30">
            <v>13400800</v>
          </cell>
          <cell r="I30">
            <v>6585623</v>
          </cell>
          <cell r="J30">
            <v>2064214</v>
          </cell>
          <cell r="K30">
            <v>5610302</v>
          </cell>
          <cell r="L30">
            <v>9033517</v>
          </cell>
          <cell r="M30">
            <v>7357435</v>
          </cell>
          <cell r="N30">
            <v>5699717</v>
          </cell>
          <cell r="O30">
            <v>5938540</v>
          </cell>
          <cell r="P30">
            <v>12942615</v>
          </cell>
          <cell r="Q30">
            <v>5171031</v>
          </cell>
          <cell r="R30">
            <v>3701163</v>
          </cell>
          <cell r="S30">
            <v>4028861</v>
          </cell>
          <cell r="T30">
            <v>18329503</v>
          </cell>
          <cell r="U30">
            <v>427775</v>
          </cell>
          <cell r="V30">
            <v>325346</v>
          </cell>
          <cell r="W30">
            <v>188920</v>
          </cell>
          <cell r="X30">
            <v>895720</v>
          </cell>
          <cell r="Y30"/>
          <cell r="Z30">
            <v>592067</v>
          </cell>
          <cell r="AA30">
            <v>17565</v>
          </cell>
          <cell r="AB30">
            <v>34688</v>
          </cell>
          <cell r="AC30">
            <v>1939074</v>
          </cell>
          <cell r="AD30">
            <v>8544200</v>
          </cell>
          <cell r="AE30">
            <v>5997645</v>
          </cell>
          <cell r="AF30">
            <v>6645213</v>
          </cell>
          <cell r="AG30">
            <v>7276095</v>
          </cell>
          <cell r="AH30">
            <v>6418164</v>
          </cell>
          <cell r="AI30">
            <v>3177062</v>
          </cell>
          <cell r="AJ30">
            <v>3869940</v>
          </cell>
          <cell r="AK30"/>
          <cell r="AL30"/>
          <cell r="AM30"/>
          <cell r="AN30"/>
        </row>
        <row r="31">
          <cell r="E31">
            <v>30</v>
          </cell>
          <cell r="F31">
            <v>10000</v>
          </cell>
          <cell r="G31">
            <v>25000</v>
          </cell>
          <cell r="H31"/>
          <cell r="I31"/>
          <cell r="J31"/>
          <cell r="K31"/>
          <cell r="L31"/>
          <cell r="M31"/>
          <cell r="N31"/>
          <cell r="O31"/>
          <cell r="P31"/>
          <cell r="Q31"/>
          <cell r="R31"/>
          <cell r="S31">
            <v>60609</v>
          </cell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1000</v>
          </cell>
          <cell r="AJ31"/>
          <cell r="AK31"/>
          <cell r="AL31"/>
          <cell r="AM31"/>
          <cell r="AN31"/>
        </row>
        <row r="32">
          <cell r="E32">
            <v>31</v>
          </cell>
          <cell r="F32"/>
          <cell r="G32"/>
          <cell r="H32"/>
          <cell r="I32"/>
          <cell r="J32"/>
          <cell r="K32"/>
          <cell r="L32"/>
          <cell r="M32"/>
          <cell r="N32"/>
          <cell r="O32">
            <v>-224241</v>
          </cell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</row>
        <row r="33">
          <cell r="E33">
            <v>32</v>
          </cell>
          <cell r="F33"/>
          <cell r="G33">
            <v>7900</v>
          </cell>
          <cell r="H33"/>
          <cell r="I33">
            <v>6635</v>
          </cell>
          <cell r="J33"/>
          <cell r="K33">
            <v>1075</v>
          </cell>
          <cell r="L33">
            <v>25305</v>
          </cell>
          <cell r="M33"/>
          <cell r="N33"/>
          <cell r="O33"/>
          <cell r="P33">
            <v>2586126</v>
          </cell>
          <cell r="Q33"/>
          <cell r="R33">
            <v>1220</v>
          </cell>
          <cell r="S33"/>
          <cell r="T33"/>
          <cell r="U33"/>
          <cell r="V33"/>
          <cell r="W33"/>
          <cell r="X33"/>
          <cell r="Y33">
            <v>6417</v>
          </cell>
          <cell r="Z33"/>
          <cell r="AA33"/>
          <cell r="AB33"/>
          <cell r="AC33"/>
          <cell r="AD33">
            <v>22440</v>
          </cell>
          <cell r="AE33"/>
          <cell r="AF33">
            <v>124279</v>
          </cell>
          <cell r="AG33">
            <v>18988</v>
          </cell>
          <cell r="AH33"/>
          <cell r="AI33">
            <v>1825</v>
          </cell>
          <cell r="AJ33"/>
          <cell r="AK33"/>
          <cell r="AL33"/>
          <cell r="AM33"/>
          <cell r="AN33"/>
        </row>
        <row r="34">
          <cell r="E34">
            <v>33</v>
          </cell>
          <cell r="F34"/>
          <cell r="G34">
            <v>7900</v>
          </cell>
          <cell r="H34"/>
          <cell r="I34">
            <v>6635</v>
          </cell>
          <cell r="J34"/>
          <cell r="K34">
            <v>1075</v>
          </cell>
          <cell r="L34">
            <v>25305</v>
          </cell>
          <cell r="M34"/>
          <cell r="N34"/>
          <cell r="O34">
            <v>-224241</v>
          </cell>
          <cell r="P34">
            <v>2586126</v>
          </cell>
          <cell r="Q34"/>
          <cell r="R34">
            <v>1220</v>
          </cell>
          <cell r="S34"/>
          <cell r="T34"/>
          <cell r="U34"/>
          <cell r="V34"/>
          <cell r="W34"/>
          <cell r="X34"/>
          <cell r="Y34">
            <v>6417</v>
          </cell>
          <cell r="Z34"/>
          <cell r="AA34"/>
          <cell r="AB34"/>
          <cell r="AC34"/>
          <cell r="AD34">
            <v>22440</v>
          </cell>
          <cell r="AE34"/>
          <cell r="AF34">
            <v>124279</v>
          </cell>
          <cell r="AG34">
            <v>18988</v>
          </cell>
          <cell r="AH34"/>
          <cell r="AI34">
            <v>1825</v>
          </cell>
          <cell r="AJ34"/>
          <cell r="AK34"/>
          <cell r="AL34"/>
          <cell r="AM34"/>
          <cell r="AN34"/>
        </row>
        <row r="35">
          <cell r="E35">
            <v>34</v>
          </cell>
          <cell r="F35">
            <v>8194859</v>
          </cell>
          <cell r="G35">
            <v>14778695</v>
          </cell>
          <cell r="H35">
            <v>114193544</v>
          </cell>
          <cell r="I35">
            <v>55781784</v>
          </cell>
          <cell r="J35">
            <v>46872773</v>
          </cell>
          <cell r="K35">
            <v>18431241</v>
          </cell>
          <cell r="L35">
            <v>89445501</v>
          </cell>
          <cell r="M35">
            <v>130955178</v>
          </cell>
          <cell r="N35">
            <v>9909054</v>
          </cell>
          <cell r="O35">
            <v>85235548</v>
          </cell>
          <cell r="P35">
            <v>55157928</v>
          </cell>
          <cell r="Q35">
            <v>27743320</v>
          </cell>
          <cell r="R35">
            <v>44900593</v>
          </cell>
          <cell r="S35">
            <v>31412969</v>
          </cell>
          <cell r="T35">
            <v>125196737</v>
          </cell>
          <cell r="U35">
            <v>36175266</v>
          </cell>
          <cell r="V35">
            <v>819599</v>
          </cell>
          <cell r="W35">
            <v>12361573</v>
          </cell>
          <cell r="X35">
            <v>6461674</v>
          </cell>
          <cell r="Y35">
            <v>335724</v>
          </cell>
          <cell r="Z35">
            <v>11247360</v>
          </cell>
          <cell r="AA35">
            <v>826294</v>
          </cell>
          <cell r="AB35">
            <v>494576</v>
          </cell>
          <cell r="AC35">
            <v>4071088</v>
          </cell>
          <cell r="AD35">
            <v>15338873</v>
          </cell>
          <cell r="AE35">
            <v>14354404</v>
          </cell>
          <cell r="AF35">
            <v>14734910</v>
          </cell>
          <cell r="AG35">
            <v>14004342</v>
          </cell>
          <cell r="AH35">
            <v>23226323</v>
          </cell>
          <cell r="AI35">
            <v>4315904</v>
          </cell>
          <cell r="AJ35">
            <v>13804916</v>
          </cell>
          <cell r="AK35">
            <v>125000</v>
          </cell>
          <cell r="AL35">
            <v>1576244</v>
          </cell>
          <cell r="AM35">
            <v>408069</v>
          </cell>
          <cell r="AN35">
            <v>350000</v>
          </cell>
        </row>
        <row r="36">
          <cell r="E36">
            <v>35</v>
          </cell>
          <cell r="F36">
            <v>9148095</v>
          </cell>
          <cell r="G36">
            <v>15748202</v>
          </cell>
          <cell r="H36">
            <v>105130675</v>
          </cell>
          <cell r="I36">
            <v>55045352</v>
          </cell>
          <cell r="J36">
            <v>43080280</v>
          </cell>
          <cell r="K36">
            <v>19970100</v>
          </cell>
          <cell r="L36">
            <v>89563882</v>
          </cell>
          <cell r="M36">
            <v>118290577</v>
          </cell>
          <cell r="N36">
            <v>12129610</v>
          </cell>
          <cell r="O36">
            <v>84981067</v>
          </cell>
          <cell r="P36">
            <v>56463118</v>
          </cell>
          <cell r="Q36">
            <v>29868296</v>
          </cell>
          <cell r="R36">
            <v>48632449</v>
          </cell>
          <cell r="S36">
            <v>42394032</v>
          </cell>
          <cell r="T36">
            <v>160481201</v>
          </cell>
          <cell r="U36">
            <v>44163436</v>
          </cell>
          <cell r="V36">
            <v>1661977</v>
          </cell>
          <cell r="W36">
            <v>11547785</v>
          </cell>
          <cell r="X36">
            <v>7387740</v>
          </cell>
          <cell r="Y36">
            <v>331153</v>
          </cell>
          <cell r="Z36">
            <v>14017384</v>
          </cell>
          <cell r="AA36">
            <v>1083702</v>
          </cell>
          <cell r="AB36">
            <v>650077</v>
          </cell>
          <cell r="AC36">
            <v>5751829</v>
          </cell>
          <cell r="AD36">
            <v>19670830</v>
          </cell>
          <cell r="AE36">
            <v>15450942</v>
          </cell>
          <cell r="AF36">
            <v>13349156</v>
          </cell>
          <cell r="AG36">
            <v>15306054</v>
          </cell>
          <cell r="AH36">
            <v>19240616</v>
          </cell>
          <cell r="AI36">
            <v>3966237</v>
          </cell>
          <cell r="AJ36">
            <v>14961471</v>
          </cell>
          <cell r="AK36">
            <v>1511791</v>
          </cell>
          <cell r="AL36">
            <v>6057471</v>
          </cell>
          <cell r="AM36">
            <v>1029236</v>
          </cell>
          <cell r="AN36">
            <v>680502</v>
          </cell>
        </row>
        <row r="37">
          <cell r="E37">
            <v>36</v>
          </cell>
          <cell r="F37">
            <v>157048</v>
          </cell>
          <cell r="G37">
            <v>147515</v>
          </cell>
          <cell r="H37">
            <v>1703014</v>
          </cell>
          <cell r="I37">
            <v>1117926</v>
          </cell>
          <cell r="J37"/>
          <cell r="K37">
            <v>22820</v>
          </cell>
          <cell r="L37">
            <v>1273174</v>
          </cell>
          <cell r="M37">
            <v>11330858</v>
          </cell>
          <cell r="N37">
            <v>379528</v>
          </cell>
          <cell r="O37">
            <v>367423</v>
          </cell>
          <cell r="P37">
            <v>9936971</v>
          </cell>
          <cell r="Q37">
            <v>61160</v>
          </cell>
          <cell r="R37">
            <v>81140</v>
          </cell>
          <cell r="S37"/>
          <cell r="T37">
            <v>18652439</v>
          </cell>
          <cell r="U37">
            <v>2972053</v>
          </cell>
          <cell r="V37">
            <v>49828</v>
          </cell>
          <cell r="W37">
            <v>328184</v>
          </cell>
          <cell r="X37"/>
          <cell r="Y37"/>
          <cell r="Z37">
            <v>28405</v>
          </cell>
          <cell r="AA37">
            <v>348114</v>
          </cell>
          <cell r="AB37">
            <v>107606</v>
          </cell>
          <cell r="AC37">
            <v>130014</v>
          </cell>
          <cell r="AD37">
            <v>2170805</v>
          </cell>
          <cell r="AE37">
            <v>125686</v>
          </cell>
          <cell r="AF37">
            <v>271587</v>
          </cell>
          <cell r="AG37">
            <v>55868</v>
          </cell>
          <cell r="AH37">
            <v>173734</v>
          </cell>
          <cell r="AI37">
            <v>46048</v>
          </cell>
          <cell r="AJ37">
            <v>333431</v>
          </cell>
          <cell r="AK37">
            <v>109858</v>
          </cell>
          <cell r="AL37"/>
          <cell r="AM37"/>
          <cell r="AN37"/>
        </row>
        <row r="38">
          <cell r="E38">
            <v>37</v>
          </cell>
          <cell r="F38">
            <v>9305143</v>
          </cell>
          <cell r="G38">
            <v>15895717</v>
          </cell>
          <cell r="H38">
            <v>106833689</v>
          </cell>
          <cell r="I38">
            <v>56163278</v>
          </cell>
          <cell r="J38">
            <v>43080280</v>
          </cell>
          <cell r="K38">
            <v>19992920</v>
          </cell>
          <cell r="L38">
            <v>90837056</v>
          </cell>
          <cell r="M38">
            <v>129621435</v>
          </cell>
          <cell r="N38">
            <v>12509138</v>
          </cell>
          <cell r="O38">
            <v>85348490</v>
          </cell>
          <cell r="P38">
            <v>66400089</v>
          </cell>
          <cell r="Q38">
            <v>29929456</v>
          </cell>
          <cell r="R38">
            <v>48713589</v>
          </cell>
          <cell r="S38">
            <v>42394032</v>
          </cell>
          <cell r="T38">
            <v>179133640</v>
          </cell>
          <cell r="U38">
            <v>47135489</v>
          </cell>
          <cell r="V38">
            <v>1711805</v>
          </cell>
          <cell r="W38">
            <v>11875969</v>
          </cell>
          <cell r="X38">
            <v>7387740</v>
          </cell>
          <cell r="Y38">
            <v>331153</v>
          </cell>
          <cell r="Z38">
            <v>14045789</v>
          </cell>
          <cell r="AA38">
            <v>1431816</v>
          </cell>
          <cell r="AB38">
            <v>757683</v>
          </cell>
          <cell r="AC38">
            <v>5881843</v>
          </cell>
          <cell r="AD38">
            <v>21841635</v>
          </cell>
          <cell r="AE38">
            <v>15576628</v>
          </cell>
          <cell r="AF38">
            <v>13620743</v>
          </cell>
          <cell r="AG38">
            <v>15361922</v>
          </cell>
          <cell r="AH38">
            <v>19414350</v>
          </cell>
          <cell r="AI38">
            <v>4012285</v>
          </cell>
          <cell r="AJ38">
            <v>15294902</v>
          </cell>
          <cell r="AK38">
            <v>1621649</v>
          </cell>
          <cell r="AL38">
            <v>6057471</v>
          </cell>
          <cell r="AM38">
            <v>1029236</v>
          </cell>
          <cell r="AN38">
            <v>680502</v>
          </cell>
        </row>
        <row r="39">
          <cell r="E39">
            <v>38</v>
          </cell>
          <cell r="F39">
            <v>758726530</v>
          </cell>
          <cell r="G39">
            <v>950331511</v>
          </cell>
          <cell r="H39">
            <v>1290789876</v>
          </cell>
          <cell r="I39">
            <v>1549367553</v>
          </cell>
          <cell r="J39">
            <v>305528628</v>
          </cell>
          <cell r="K39">
            <v>1600154922</v>
          </cell>
          <cell r="L39">
            <v>1605003548</v>
          </cell>
          <cell r="M39">
            <v>1300041747</v>
          </cell>
          <cell r="N39">
            <v>965963232</v>
          </cell>
          <cell r="O39">
            <v>926335108</v>
          </cell>
          <cell r="P39">
            <v>1717818512</v>
          </cell>
          <cell r="Q39">
            <v>1009413100</v>
          </cell>
          <cell r="R39">
            <v>1249423671</v>
          </cell>
          <cell r="S39">
            <v>238634831</v>
          </cell>
          <cell r="T39">
            <v>1402724910</v>
          </cell>
          <cell r="U39">
            <v>519011468</v>
          </cell>
          <cell r="V39">
            <v>69476107</v>
          </cell>
          <cell r="W39">
            <v>949710120</v>
          </cell>
          <cell r="X39">
            <v>522121201</v>
          </cell>
          <cell r="Y39">
            <v>6138758</v>
          </cell>
          <cell r="Z39">
            <v>385717502</v>
          </cell>
          <cell r="AA39">
            <v>76181964</v>
          </cell>
          <cell r="AB39">
            <v>62341083</v>
          </cell>
          <cell r="AC39">
            <v>364482531</v>
          </cell>
          <cell r="AD39">
            <v>1060911826</v>
          </cell>
          <cell r="AE39">
            <v>964751685</v>
          </cell>
          <cell r="AF39">
            <v>1043737990</v>
          </cell>
          <cell r="AG39">
            <v>1339624253</v>
          </cell>
          <cell r="AH39">
            <v>1147688280</v>
          </cell>
          <cell r="AI39">
            <v>1066749675</v>
          </cell>
          <cell r="AJ39">
            <v>859500304</v>
          </cell>
          <cell r="AK39">
            <v>114681787</v>
          </cell>
          <cell r="AL39">
            <v>24165792</v>
          </cell>
          <cell r="AM39">
            <v>144710135</v>
          </cell>
          <cell r="AN39">
            <v>293460952</v>
          </cell>
        </row>
        <row r="40">
          <cell r="E40">
            <v>39</v>
          </cell>
          <cell r="F40">
            <v>755268800</v>
          </cell>
          <cell r="G40">
            <v>972237769</v>
          </cell>
          <cell r="H40">
            <v>1228741325</v>
          </cell>
          <cell r="I40">
            <v>1572457898</v>
          </cell>
          <cell r="J40">
            <v>304361677</v>
          </cell>
          <cell r="K40">
            <v>1636629319</v>
          </cell>
          <cell r="L40">
            <v>1630873981</v>
          </cell>
          <cell r="M40">
            <v>1057384198</v>
          </cell>
          <cell r="N40">
            <v>957592209</v>
          </cell>
          <cell r="O40">
            <v>943899717</v>
          </cell>
          <cell r="P40">
            <v>1693729104</v>
          </cell>
          <cell r="Q40">
            <v>998259713</v>
          </cell>
          <cell r="R40">
            <v>1308236383</v>
          </cell>
          <cell r="S40">
            <v>224974065</v>
          </cell>
          <cell r="T40">
            <v>1316910851</v>
          </cell>
          <cell r="U40">
            <v>480429264</v>
          </cell>
          <cell r="V40">
            <v>72115793</v>
          </cell>
          <cell r="W40">
            <v>966091270</v>
          </cell>
          <cell r="X40">
            <v>551950776</v>
          </cell>
          <cell r="Y40">
            <v>7711833</v>
          </cell>
          <cell r="Z40">
            <v>409010386</v>
          </cell>
          <cell r="AA40">
            <v>76343787</v>
          </cell>
          <cell r="AB40">
            <v>60371695</v>
          </cell>
          <cell r="AC40">
            <v>368207645</v>
          </cell>
          <cell r="AD40">
            <v>1127497576</v>
          </cell>
          <cell r="AE40">
            <v>967672190</v>
          </cell>
          <cell r="AF40">
            <v>1065148567</v>
          </cell>
          <cell r="AG40">
            <v>1383543479</v>
          </cell>
          <cell r="AH40">
            <v>1181654164</v>
          </cell>
          <cell r="AI40">
            <v>1092797447</v>
          </cell>
          <cell r="AJ40">
            <v>899420356</v>
          </cell>
          <cell r="AK40">
            <v>121364304</v>
          </cell>
          <cell r="AL40">
            <v>133605572</v>
          </cell>
          <cell r="AM40">
            <v>144364207</v>
          </cell>
          <cell r="AN40">
            <v>303096829</v>
          </cell>
        </row>
        <row r="41">
          <cell r="E41">
            <v>40</v>
          </cell>
          <cell r="F41">
            <v>35284312</v>
          </cell>
          <cell r="G41">
            <v>43865130</v>
          </cell>
          <cell r="H41">
            <v>86368280</v>
          </cell>
          <cell r="I41">
            <v>81854835</v>
          </cell>
          <cell r="J41">
            <v>21379160</v>
          </cell>
          <cell r="K41">
            <v>76423370</v>
          </cell>
          <cell r="L41">
            <v>68176960</v>
          </cell>
          <cell r="M41">
            <v>318043887</v>
          </cell>
          <cell r="N41">
            <v>42328642</v>
          </cell>
          <cell r="O41">
            <v>62869607</v>
          </cell>
          <cell r="P41">
            <v>69473962</v>
          </cell>
          <cell r="Q41">
            <v>43892930</v>
          </cell>
          <cell r="R41">
            <v>57027062</v>
          </cell>
          <cell r="S41">
            <v>22867503</v>
          </cell>
          <cell r="T41">
            <v>273484525</v>
          </cell>
          <cell r="U41">
            <v>62805071</v>
          </cell>
          <cell r="V41">
            <v>2612463</v>
          </cell>
          <cell r="W41">
            <v>38446385</v>
          </cell>
          <cell r="X41">
            <v>31054313</v>
          </cell>
          <cell r="Y41">
            <v>907687</v>
          </cell>
          <cell r="Z41">
            <v>20681430</v>
          </cell>
          <cell r="AA41">
            <v>4973703</v>
          </cell>
          <cell r="AB41">
            <v>5035803</v>
          </cell>
          <cell r="AC41">
            <v>17612851</v>
          </cell>
          <cell r="AD41">
            <v>56146393</v>
          </cell>
          <cell r="AE41">
            <v>43557448</v>
          </cell>
          <cell r="AF41">
            <v>34676558</v>
          </cell>
          <cell r="AG41">
            <v>50203753</v>
          </cell>
          <cell r="AH41">
            <v>48002732</v>
          </cell>
          <cell r="AI41">
            <v>41483503</v>
          </cell>
          <cell r="AJ41">
            <v>22708345</v>
          </cell>
          <cell r="AK41">
            <v>5668858</v>
          </cell>
          <cell r="AL41">
            <v>3878102</v>
          </cell>
          <cell r="AM41">
            <v>7085346</v>
          </cell>
          <cell r="AN41">
            <v>11144564</v>
          </cell>
        </row>
        <row r="42">
          <cell r="E42">
            <v>41</v>
          </cell>
          <cell r="F42">
            <v>790553112</v>
          </cell>
          <cell r="G42">
            <v>1016102899</v>
          </cell>
          <cell r="H42">
            <v>1315109605</v>
          </cell>
          <cell r="I42">
            <v>1654312733</v>
          </cell>
          <cell r="J42">
            <v>325740837</v>
          </cell>
          <cell r="K42">
            <v>1713052689</v>
          </cell>
          <cell r="L42">
            <v>1699050941</v>
          </cell>
          <cell r="M42">
            <v>1375428085</v>
          </cell>
          <cell r="N42">
            <v>999920851</v>
          </cell>
          <cell r="O42">
            <v>1006769324</v>
          </cell>
          <cell r="P42">
            <v>1763203066</v>
          </cell>
          <cell r="Q42">
            <v>1042152643</v>
          </cell>
          <cell r="R42">
            <v>1365263445</v>
          </cell>
          <cell r="S42">
            <v>247841568</v>
          </cell>
          <cell r="T42">
            <v>1590395376</v>
          </cell>
          <cell r="U42">
            <v>543234335</v>
          </cell>
          <cell r="V42">
            <v>74728256</v>
          </cell>
          <cell r="W42">
            <v>1004537655</v>
          </cell>
          <cell r="X42">
            <v>583005089</v>
          </cell>
          <cell r="Y42">
            <v>8619520</v>
          </cell>
          <cell r="Z42">
            <v>429691816</v>
          </cell>
          <cell r="AA42">
            <v>81317490</v>
          </cell>
          <cell r="AB42">
            <v>65407498</v>
          </cell>
          <cell r="AC42">
            <v>385820496</v>
          </cell>
          <cell r="AD42">
            <v>1183643969</v>
          </cell>
          <cell r="AE42">
            <v>1011229638</v>
          </cell>
          <cell r="AF42">
            <v>1099825125</v>
          </cell>
          <cell r="AG42">
            <v>1433747232</v>
          </cell>
          <cell r="AH42">
            <v>1229656896</v>
          </cell>
          <cell r="AI42">
            <v>1134280950</v>
          </cell>
          <cell r="AJ42">
            <v>922128701</v>
          </cell>
          <cell r="AK42">
            <v>127033162</v>
          </cell>
          <cell r="AL42">
            <v>137483674</v>
          </cell>
          <cell r="AM42">
            <v>151449553</v>
          </cell>
          <cell r="AN42">
            <v>314241393</v>
          </cell>
        </row>
        <row r="43">
          <cell r="E43">
            <v>42</v>
          </cell>
          <cell r="F43">
            <v>468259675</v>
          </cell>
          <cell r="G43">
            <v>605319245</v>
          </cell>
          <cell r="H43">
            <v>789059700</v>
          </cell>
          <cell r="I43">
            <v>1018588198</v>
          </cell>
          <cell r="J43">
            <v>186068111</v>
          </cell>
          <cell r="K43">
            <v>1013026050</v>
          </cell>
          <cell r="L43">
            <v>1074022433</v>
          </cell>
          <cell r="M43">
            <v>624998514</v>
          </cell>
          <cell r="N43">
            <v>650112571</v>
          </cell>
          <cell r="O43">
            <v>607003265</v>
          </cell>
          <cell r="P43">
            <v>1041289997</v>
          </cell>
          <cell r="Q43">
            <v>701909387</v>
          </cell>
          <cell r="R43">
            <v>876354203</v>
          </cell>
          <cell r="S43">
            <v>130882737</v>
          </cell>
          <cell r="T43">
            <v>760344983</v>
          </cell>
          <cell r="U43">
            <v>321017507</v>
          </cell>
          <cell r="V43">
            <v>58753887</v>
          </cell>
          <cell r="W43">
            <v>595798979</v>
          </cell>
          <cell r="X43">
            <v>341258892</v>
          </cell>
          <cell r="Y43">
            <v>2398514</v>
          </cell>
          <cell r="Z43">
            <v>238186172</v>
          </cell>
          <cell r="AA43">
            <v>47798374</v>
          </cell>
          <cell r="AB43">
            <v>39936725</v>
          </cell>
          <cell r="AC43">
            <v>210495846</v>
          </cell>
          <cell r="AD43">
            <v>705196953</v>
          </cell>
          <cell r="AE43">
            <v>576177338</v>
          </cell>
          <cell r="AF43">
            <v>659325457</v>
          </cell>
          <cell r="AG43">
            <v>839683183</v>
          </cell>
          <cell r="AH43">
            <v>618985855</v>
          </cell>
          <cell r="AI43">
            <v>737876284</v>
          </cell>
          <cell r="AJ43">
            <v>562737451</v>
          </cell>
          <cell r="AK43">
            <v>53950525</v>
          </cell>
          <cell r="AL43">
            <v>9147132</v>
          </cell>
          <cell r="AM43">
            <v>65766213</v>
          </cell>
          <cell r="AN43">
            <v>142945355</v>
          </cell>
        </row>
        <row r="44">
          <cell r="E44">
            <v>43</v>
          </cell>
          <cell r="F44">
            <v>479482218</v>
          </cell>
          <cell r="G44">
            <v>647215243</v>
          </cell>
          <cell r="H44">
            <v>804962800</v>
          </cell>
          <cell r="I44">
            <v>1063849218</v>
          </cell>
          <cell r="J44">
            <v>193401762</v>
          </cell>
          <cell r="K44">
            <v>1080573889</v>
          </cell>
          <cell r="L44">
            <v>1117911749</v>
          </cell>
          <cell r="M44">
            <v>639349198</v>
          </cell>
          <cell r="N44">
            <v>685606619</v>
          </cell>
          <cell r="O44">
            <v>626924173</v>
          </cell>
          <cell r="P44">
            <v>1078620398</v>
          </cell>
          <cell r="Q44">
            <v>732877471</v>
          </cell>
          <cell r="R44">
            <v>944750942</v>
          </cell>
          <cell r="S44">
            <v>134823433</v>
          </cell>
          <cell r="T44">
            <v>801956714</v>
          </cell>
          <cell r="U44">
            <v>332698861</v>
          </cell>
          <cell r="V44">
            <v>61291936</v>
          </cell>
          <cell r="W44">
            <v>615961415</v>
          </cell>
          <cell r="X44">
            <v>372435269</v>
          </cell>
          <cell r="Y44">
            <v>2498663</v>
          </cell>
          <cell r="Z44">
            <v>266026030</v>
          </cell>
          <cell r="AA44">
            <v>49897100</v>
          </cell>
          <cell r="AB44">
            <v>40958629</v>
          </cell>
          <cell r="AC44">
            <v>219298641</v>
          </cell>
          <cell r="AD44">
            <v>740745260</v>
          </cell>
          <cell r="AE44">
            <v>600558442</v>
          </cell>
          <cell r="AF44">
            <v>681229322</v>
          </cell>
          <cell r="AG44">
            <v>884981704</v>
          </cell>
          <cell r="AH44">
            <v>640742159</v>
          </cell>
          <cell r="AI44">
            <v>779525294</v>
          </cell>
          <cell r="AJ44">
            <v>611168158</v>
          </cell>
          <cell r="AK44">
            <v>60116502</v>
          </cell>
          <cell r="AL44">
            <v>14507442</v>
          </cell>
          <cell r="AM44">
            <v>70916277</v>
          </cell>
          <cell r="AN44">
            <v>154850106</v>
          </cell>
        </row>
        <row r="45">
          <cell r="E45">
            <v>44</v>
          </cell>
          <cell r="F45">
            <v>479482218</v>
          </cell>
          <cell r="G45">
            <v>647215243</v>
          </cell>
          <cell r="H45">
            <v>804962800</v>
          </cell>
          <cell r="I45">
            <v>1063849218</v>
          </cell>
          <cell r="J45">
            <v>193401762</v>
          </cell>
          <cell r="K45">
            <v>1080573889</v>
          </cell>
          <cell r="L45">
            <v>1117911749</v>
          </cell>
          <cell r="M45">
            <v>639349198</v>
          </cell>
          <cell r="N45">
            <v>685606619</v>
          </cell>
          <cell r="O45">
            <v>626924173</v>
          </cell>
          <cell r="P45">
            <v>1078620398</v>
          </cell>
          <cell r="Q45">
            <v>732877471</v>
          </cell>
          <cell r="R45">
            <v>944750942</v>
          </cell>
          <cell r="S45">
            <v>134823433</v>
          </cell>
          <cell r="T45">
            <v>801956714</v>
          </cell>
          <cell r="U45">
            <v>332698861</v>
          </cell>
          <cell r="V45">
            <v>61291936</v>
          </cell>
          <cell r="W45">
            <v>615961415</v>
          </cell>
          <cell r="X45">
            <v>372435269</v>
          </cell>
          <cell r="Y45">
            <v>2498663</v>
          </cell>
          <cell r="Z45">
            <v>266026030</v>
          </cell>
          <cell r="AA45">
            <v>49897100</v>
          </cell>
          <cell r="AB45">
            <v>40958629</v>
          </cell>
          <cell r="AC45">
            <v>219298641</v>
          </cell>
          <cell r="AD45">
            <v>740745260</v>
          </cell>
          <cell r="AE45">
            <v>600558442</v>
          </cell>
          <cell r="AF45">
            <v>681229322</v>
          </cell>
          <cell r="AG45">
            <v>884981704</v>
          </cell>
          <cell r="AH45">
            <v>640742159</v>
          </cell>
          <cell r="AI45">
            <v>779525294</v>
          </cell>
          <cell r="AJ45">
            <v>611168158</v>
          </cell>
          <cell r="AK45">
            <v>60116502</v>
          </cell>
          <cell r="AL45">
            <v>14507442</v>
          </cell>
          <cell r="AM45">
            <v>70916277</v>
          </cell>
          <cell r="AN45">
            <v>154850106</v>
          </cell>
        </row>
        <row r="46">
          <cell r="E46">
            <v>45</v>
          </cell>
          <cell r="F46">
            <v>19036685</v>
          </cell>
          <cell r="G46">
            <v>27054000</v>
          </cell>
          <cell r="H46">
            <v>99163600</v>
          </cell>
          <cell r="I46">
            <v>9681596</v>
          </cell>
          <cell r="J46">
            <v>9287300</v>
          </cell>
          <cell r="K46">
            <v>42040047</v>
          </cell>
          <cell r="L46">
            <v>45786873</v>
          </cell>
          <cell r="M46">
            <v>42274428</v>
          </cell>
          <cell r="N46">
            <v>20956094</v>
          </cell>
          <cell r="O46">
            <v>28039207</v>
          </cell>
          <cell r="P46">
            <v>16906533</v>
          </cell>
          <cell r="Q46">
            <v>34720120</v>
          </cell>
          <cell r="R46">
            <v>42672075</v>
          </cell>
          <cell r="S46">
            <v>2413646</v>
          </cell>
          <cell r="T46">
            <v>67837631</v>
          </cell>
          <cell r="U46">
            <v>28830841</v>
          </cell>
          <cell r="V46">
            <v>823000</v>
          </cell>
          <cell r="W46">
            <v>30121611</v>
          </cell>
          <cell r="X46">
            <v>13072168</v>
          </cell>
          <cell r="Y46">
            <v>896349</v>
          </cell>
          <cell r="Z46">
            <v>9252524</v>
          </cell>
          <cell r="AA46">
            <v>1409847</v>
          </cell>
          <cell r="AB46">
            <v>1809003</v>
          </cell>
          <cell r="AC46">
            <v>9000500</v>
          </cell>
          <cell r="AD46">
            <v>27676259</v>
          </cell>
          <cell r="AE46">
            <v>30374963</v>
          </cell>
          <cell r="AF46">
            <v>29797043</v>
          </cell>
          <cell r="AG46">
            <v>43011177</v>
          </cell>
          <cell r="AH46">
            <v>33516548</v>
          </cell>
          <cell r="AI46">
            <v>30129075</v>
          </cell>
          <cell r="AJ46">
            <v>23354783</v>
          </cell>
          <cell r="AK46">
            <v>3113480</v>
          </cell>
          <cell r="AL46"/>
          <cell r="AM46">
            <v>3250000</v>
          </cell>
          <cell r="AN46">
            <v>12750000</v>
          </cell>
        </row>
        <row r="47">
          <cell r="E47">
            <v>46</v>
          </cell>
          <cell r="F47">
            <v>24942070</v>
          </cell>
          <cell r="G47">
            <v>36587008</v>
          </cell>
          <cell r="H47">
            <v>101573673</v>
          </cell>
          <cell r="I47">
            <v>9282999</v>
          </cell>
          <cell r="J47">
            <v>15199687</v>
          </cell>
          <cell r="K47">
            <v>52187211</v>
          </cell>
          <cell r="L47">
            <v>60387995</v>
          </cell>
          <cell r="M47">
            <v>52568527</v>
          </cell>
          <cell r="N47">
            <v>22508933</v>
          </cell>
          <cell r="O47">
            <v>36681379</v>
          </cell>
          <cell r="P47">
            <v>16224418</v>
          </cell>
          <cell r="Q47">
            <v>40079379</v>
          </cell>
          <cell r="R47">
            <v>64567262</v>
          </cell>
          <cell r="S47">
            <v>3193075</v>
          </cell>
          <cell r="T47">
            <v>81561060</v>
          </cell>
          <cell r="U47">
            <v>28522911</v>
          </cell>
          <cell r="V47">
            <v>970583</v>
          </cell>
          <cell r="W47">
            <v>37012811</v>
          </cell>
          <cell r="X47">
            <v>20840336</v>
          </cell>
          <cell r="Y47">
            <v>930529</v>
          </cell>
          <cell r="Z47">
            <v>10916530</v>
          </cell>
          <cell r="AA47">
            <v>2098923</v>
          </cell>
          <cell r="AB47">
            <v>1827953</v>
          </cell>
          <cell r="AC47">
            <v>10957897</v>
          </cell>
          <cell r="AD47">
            <v>36957092</v>
          </cell>
          <cell r="AE47">
            <v>35011639</v>
          </cell>
          <cell r="AF47">
            <v>34639887</v>
          </cell>
          <cell r="AG47">
            <v>48025965</v>
          </cell>
          <cell r="AH47">
            <v>44513958</v>
          </cell>
          <cell r="AI47">
            <v>36062027</v>
          </cell>
          <cell r="AJ47">
            <v>28092956</v>
          </cell>
          <cell r="AK47">
            <v>3437895</v>
          </cell>
          <cell r="AL47"/>
          <cell r="AM47">
            <v>3710853</v>
          </cell>
          <cell r="AN47">
            <v>14710363</v>
          </cell>
        </row>
        <row r="48">
          <cell r="E48">
            <v>47</v>
          </cell>
          <cell r="F48">
            <v>24942070</v>
          </cell>
          <cell r="G48">
            <v>36587008</v>
          </cell>
          <cell r="H48">
            <v>101573673</v>
          </cell>
          <cell r="I48">
            <v>9282999</v>
          </cell>
          <cell r="J48">
            <v>15199687</v>
          </cell>
          <cell r="K48">
            <v>52187211</v>
          </cell>
          <cell r="L48">
            <v>60387995</v>
          </cell>
          <cell r="M48">
            <v>52568527</v>
          </cell>
          <cell r="N48">
            <v>22508933</v>
          </cell>
          <cell r="O48">
            <v>36681379</v>
          </cell>
          <cell r="P48">
            <v>16224418</v>
          </cell>
          <cell r="Q48">
            <v>40079379</v>
          </cell>
          <cell r="R48">
            <v>64567262</v>
          </cell>
          <cell r="S48">
            <v>3193075</v>
          </cell>
          <cell r="T48">
            <v>81561060</v>
          </cell>
          <cell r="U48">
            <v>28522911</v>
          </cell>
          <cell r="V48">
            <v>970583</v>
          </cell>
          <cell r="W48">
            <v>37012811</v>
          </cell>
          <cell r="X48">
            <v>20840336</v>
          </cell>
          <cell r="Y48">
            <v>930529</v>
          </cell>
          <cell r="Z48">
            <v>10916530</v>
          </cell>
          <cell r="AA48">
            <v>2098923</v>
          </cell>
          <cell r="AB48">
            <v>1827953</v>
          </cell>
          <cell r="AC48">
            <v>10957897</v>
          </cell>
          <cell r="AD48">
            <v>36957092</v>
          </cell>
          <cell r="AE48">
            <v>35011639</v>
          </cell>
          <cell r="AF48">
            <v>34639887</v>
          </cell>
          <cell r="AG48">
            <v>48025965</v>
          </cell>
          <cell r="AH48">
            <v>44513958</v>
          </cell>
          <cell r="AI48">
            <v>36062027</v>
          </cell>
          <cell r="AJ48">
            <v>28092956</v>
          </cell>
          <cell r="AK48">
            <v>3437895</v>
          </cell>
          <cell r="AL48"/>
          <cell r="AM48">
            <v>3710853</v>
          </cell>
          <cell r="AN48">
            <v>14710363</v>
          </cell>
        </row>
        <row r="49">
          <cell r="E49">
            <v>48</v>
          </cell>
          <cell r="F49">
            <v>13618888</v>
          </cell>
          <cell r="G49">
            <v>12890406</v>
          </cell>
          <cell r="H49">
            <v>41292900</v>
          </cell>
          <cell r="I49"/>
          <cell r="J49"/>
          <cell r="K49">
            <v>19805156</v>
          </cell>
          <cell r="L49">
            <v>17617496</v>
          </cell>
          <cell r="M49">
            <v>68841642</v>
          </cell>
          <cell r="N49"/>
          <cell r="O49"/>
          <cell r="P49"/>
          <cell r="Q49"/>
          <cell r="R49"/>
          <cell r="S49"/>
          <cell r="T49">
            <v>62210237</v>
          </cell>
          <cell r="U49">
            <v>15111879</v>
          </cell>
          <cell r="V49"/>
          <cell r="W49">
            <v>18500000</v>
          </cell>
          <cell r="X49"/>
          <cell r="Y49"/>
          <cell r="Z49"/>
          <cell r="AA49"/>
          <cell r="AB49"/>
          <cell r="AC49"/>
          <cell r="AD49">
            <v>9155827</v>
          </cell>
          <cell r="AE49">
            <v>39637292</v>
          </cell>
          <cell r="AF49"/>
          <cell r="AG49"/>
          <cell r="AH49">
            <v>39656936</v>
          </cell>
          <cell r="AI49"/>
          <cell r="AJ49"/>
          <cell r="AK49">
            <v>270500</v>
          </cell>
          <cell r="AL49"/>
          <cell r="AM49"/>
          <cell r="AN49"/>
        </row>
        <row r="50">
          <cell r="E50">
            <v>49</v>
          </cell>
          <cell r="F50">
            <v>11872201</v>
          </cell>
          <cell r="G50">
            <v>11867269</v>
          </cell>
          <cell r="H50">
            <v>37400405</v>
          </cell>
          <cell r="I50"/>
          <cell r="J50"/>
          <cell r="K50">
            <v>16305303</v>
          </cell>
          <cell r="L50">
            <v>21918538</v>
          </cell>
          <cell r="M50">
            <v>68145263</v>
          </cell>
          <cell r="N50"/>
          <cell r="O50"/>
          <cell r="P50"/>
          <cell r="Q50"/>
          <cell r="R50"/>
          <cell r="S50"/>
          <cell r="T50">
            <v>72580152</v>
          </cell>
          <cell r="U50">
            <v>15506938</v>
          </cell>
          <cell r="V50"/>
          <cell r="W50">
            <v>18517051</v>
          </cell>
          <cell r="X50"/>
          <cell r="Y50"/>
          <cell r="Z50"/>
          <cell r="AA50"/>
          <cell r="AB50"/>
          <cell r="AC50"/>
          <cell r="AD50">
            <v>10354970</v>
          </cell>
          <cell r="AE50">
            <v>44301077</v>
          </cell>
          <cell r="AF50"/>
          <cell r="AG50"/>
          <cell r="AH50">
            <v>44969814</v>
          </cell>
          <cell r="AI50"/>
          <cell r="AJ50"/>
          <cell r="AK50">
            <v>343997</v>
          </cell>
          <cell r="AL50"/>
          <cell r="AM50"/>
          <cell r="AN50">
            <v>182690</v>
          </cell>
        </row>
        <row r="51">
          <cell r="E51">
            <v>50</v>
          </cell>
          <cell r="F51">
            <v>11872201</v>
          </cell>
          <cell r="G51">
            <v>11867269</v>
          </cell>
          <cell r="H51">
            <v>37400405</v>
          </cell>
          <cell r="I51"/>
          <cell r="J51"/>
          <cell r="K51">
            <v>16305303</v>
          </cell>
          <cell r="L51">
            <v>21918538</v>
          </cell>
          <cell r="M51">
            <v>68145263</v>
          </cell>
          <cell r="N51"/>
          <cell r="O51"/>
          <cell r="P51"/>
          <cell r="Q51"/>
          <cell r="R51"/>
          <cell r="S51"/>
          <cell r="T51">
            <v>72580152</v>
          </cell>
          <cell r="U51">
            <v>15506938</v>
          </cell>
          <cell r="V51"/>
          <cell r="W51">
            <v>18517051</v>
          </cell>
          <cell r="X51"/>
          <cell r="Y51"/>
          <cell r="Z51"/>
          <cell r="AA51"/>
          <cell r="AB51"/>
          <cell r="AC51"/>
          <cell r="AD51">
            <v>10354970</v>
          </cell>
          <cell r="AE51">
            <v>44301077</v>
          </cell>
          <cell r="AF51"/>
          <cell r="AG51"/>
          <cell r="AH51">
            <v>44969814</v>
          </cell>
          <cell r="AI51"/>
          <cell r="AJ51"/>
          <cell r="AK51">
            <v>343997</v>
          </cell>
          <cell r="AL51"/>
          <cell r="AM51"/>
          <cell r="AN51">
            <v>182690</v>
          </cell>
        </row>
        <row r="52">
          <cell r="E52">
            <v>51</v>
          </cell>
          <cell r="F52">
            <v>22940411</v>
          </cell>
          <cell r="G52">
            <v>37170000</v>
          </cell>
          <cell r="H52">
            <v>109145300</v>
          </cell>
          <cell r="I52">
            <v>12078377</v>
          </cell>
          <cell r="J52">
            <v>57547275</v>
          </cell>
          <cell r="K52">
            <v>43158541</v>
          </cell>
          <cell r="L52">
            <v>68332744</v>
          </cell>
          <cell r="M52">
            <v>83193968</v>
          </cell>
          <cell r="N52">
            <v>28540422</v>
          </cell>
          <cell r="O52">
            <v>35946978</v>
          </cell>
          <cell r="P52">
            <v>32411179</v>
          </cell>
          <cell r="Q52">
            <v>57260530</v>
          </cell>
          <cell r="R52">
            <v>53916416</v>
          </cell>
          <cell r="S52">
            <v>48769760</v>
          </cell>
          <cell r="T52">
            <v>89099381</v>
          </cell>
          <cell r="U52">
            <v>19456008</v>
          </cell>
          <cell r="V52">
            <v>81200</v>
          </cell>
          <cell r="W52">
            <v>30807411</v>
          </cell>
          <cell r="X52">
            <v>14357488</v>
          </cell>
          <cell r="Y52">
            <v>40000</v>
          </cell>
          <cell r="Z52">
            <v>8762042</v>
          </cell>
          <cell r="AA52">
            <v>1032440</v>
          </cell>
          <cell r="AB52">
            <v>1313765</v>
          </cell>
          <cell r="AC52">
            <v>8555965</v>
          </cell>
          <cell r="AD52">
            <v>33376036</v>
          </cell>
          <cell r="AE52">
            <v>49420725</v>
          </cell>
          <cell r="AF52">
            <v>33481846</v>
          </cell>
          <cell r="AG52">
            <v>52120047</v>
          </cell>
          <cell r="AH52">
            <v>41650988</v>
          </cell>
          <cell r="AI52">
            <v>37658147</v>
          </cell>
          <cell r="AJ52">
            <v>20691427</v>
          </cell>
          <cell r="AK52"/>
          <cell r="AL52"/>
          <cell r="AM52">
            <v>1049030</v>
          </cell>
          <cell r="AN52">
            <v>4725600</v>
          </cell>
        </row>
        <row r="53">
          <cell r="E53">
            <v>52</v>
          </cell>
          <cell r="F53">
            <v>22848249</v>
          </cell>
          <cell r="G53">
            <v>37767741</v>
          </cell>
          <cell r="H53">
            <v>113189822</v>
          </cell>
          <cell r="I53">
            <v>11796103</v>
          </cell>
          <cell r="J53">
            <v>59437656</v>
          </cell>
          <cell r="K53">
            <v>40853229</v>
          </cell>
          <cell r="L53">
            <v>72669399</v>
          </cell>
          <cell r="M53">
            <v>98197967</v>
          </cell>
          <cell r="N53">
            <v>29206609</v>
          </cell>
          <cell r="O53">
            <v>38826566</v>
          </cell>
          <cell r="P53">
            <v>28354506</v>
          </cell>
          <cell r="Q53">
            <v>58265972</v>
          </cell>
          <cell r="R53">
            <v>59199427</v>
          </cell>
          <cell r="S53">
            <v>47546191</v>
          </cell>
          <cell r="T53">
            <v>100969722</v>
          </cell>
          <cell r="U53">
            <v>20062389</v>
          </cell>
          <cell r="V53">
            <v>116629</v>
          </cell>
          <cell r="W53">
            <v>30923426</v>
          </cell>
          <cell r="X53">
            <v>13141539</v>
          </cell>
          <cell r="Y53">
            <v>68995</v>
          </cell>
          <cell r="Z53">
            <v>8989846</v>
          </cell>
          <cell r="AA53">
            <v>1037688</v>
          </cell>
          <cell r="AB53">
            <v>1251276</v>
          </cell>
          <cell r="AC53">
            <v>9332725</v>
          </cell>
          <cell r="AD53">
            <v>33365408</v>
          </cell>
          <cell r="AE53">
            <v>53054076</v>
          </cell>
          <cell r="AF53">
            <v>33472902</v>
          </cell>
          <cell r="AG53">
            <v>48492379</v>
          </cell>
          <cell r="AH53">
            <v>43202615</v>
          </cell>
          <cell r="AI53">
            <v>38789583</v>
          </cell>
          <cell r="AJ53">
            <v>22958487</v>
          </cell>
          <cell r="AK53">
            <v>1264653</v>
          </cell>
          <cell r="AL53"/>
          <cell r="AM53">
            <v>1148578</v>
          </cell>
          <cell r="AN53">
            <v>4710781</v>
          </cell>
        </row>
        <row r="54">
          <cell r="E54">
            <v>53</v>
          </cell>
          <cell r="F54">
            <v>22848249</v>
          </cell>
          <cell r="G54">
            <v>37767741</v>
          </cell>
          <cell r="H54">
            <v>113189822</v>
          </cell>
          <cell r="I54">
            <v>11796103</v>
          </cell>
          <cell r="J54">
            <v>59437656</v>
          </cell>
          <cell r="K54">
            <v>40853229</v>
          </cell>
          <cell r="L54">
            <v>72669399</v>
          </cell>
          <cell r="M54">
            <v>98197967</v>
          </cell>
          <cell r="N54">
            <v>29206609</v>
          </cell>
          <cell r="O54">
            <v>38826566</v>
          </cell>
          <cell r="P54">
            <v>28354506</v>
          </cell>
          <cell r="Q54">
            <v>58265972</v>
          </cell>
          <cell r="R54">
            <v>59199427</v>
          </cell>
          <cell r="S54">
            <v>47546191</v>
          </cell>
          <cell r="T54">
            <v>100969722</v>
          </cell>
          <cell r="U54">
            <v>20062389</v>
          </cell>
          <cell r="V54">
            <v>116629</v>
          </cell>
          <cell r="W54">
            <v>30923426</v>
          </cell>
          <cell r="X54">
            <v>13141539</v>
          </cell>
          <cell r="Y54">
            <v>68995</v>
          </cell>
          <cell r="Z54">
            <v>8989846</v>
          </cell>
          <cell r="AA54">
            <v>1037688</v>
          </cell>
          <cell r="AB54">
            <v>1251276</v>
          </cell>
          <cell r="AC54">
            <v>9332725</v>
          </cell>
          <cell r="AD54">
            <v>33365408</v>
          </cell>
          <cell r="AE54">
            <v>53054076</v>
          </cell>
          <cell r="AF54">
            <v>33472902</v>
          </cell>
          <cell r="AG54">
            <v>48492379</v>
          </cell>
          <cell r="AH54">
            <v>43202615</v>
          </cell>
          <cell r="AI54">
            <v>38789583</v>
          </cell>
          <cell r="AJ54">
            <v>22958487</v>
          </cell>
          <cell r="AK54">
            <v>1264653</v>
          </cell>
          <cell r="AL54"/>
          <cell r="AM54">
            <v>1148578</v>
          </cell>
          <cell r="AN54">
            <v>4710781</v>
          </cell>
        </row>
        <row r="55">
          <cell r="E55">
            <v>54</v>
          </cell>
          <cell r="F55">
            <v>5151475</v>
          </cell>
          <cell r="G55">
            <v>7704000</v>
          </cell>
          <cell r="H55">
            <v>6788600</v>
          </cell>
          <cell r="I55">
            <v>14219923</v>
          </cell>
          <cell r="J55">
            <v>1558600</v>
          </cell>
          <cell r="K55">
            <v>12308566</v>
          </cell>
          <cell r="L55">
            <v>10936082</v>
          </cell>
          <cell r="M55">
            <v>4807941</v>
          </cell>
          <cell r="N55">
            <v>8946949</v>
          </cell>
          <cell r="O55">
            <v>6466636</v>
          </cell>
          <cell r="P55">
            <v>14116495</v>
          </cell>
          <cell r="Q55">
            <v>9783880</v>
          </cell>
          <cell r="R55">
            <v>12131985</v>
          </cell>
          <cell r="S55">
            <v>874155</v>
          </cell>
          <cell r="T55"/>
          <cell r="U55">
            <v>2630336</v>
          </cell>
          <cell r="V55">
            <v>1219250</v>
          </cell>
          <cell r="W55">
            <v>5671547</v>
          </cell>
          <cell r="X55">
            <v>4077519</v>
          </cell>
          <cell r="Y55"/>
          <cell r="Z55">
            <v>3472300</v>
          </cell>
          <cell r="AA55">
            <v>413700</v>
          </cell>
          <cell r="AB55">
            <v>458600</v>
          </cell>
          <cell r="AC55">
            <v>2602200</v>
          </cell>
          <cell r="AD55">
            <v>7960119</v>
          </cell>
          <cell r="AE55">
            <v>5837703</v>
          </cell>
          <cell r="AF55">
            <v>7753703</v>
          </cell>
          <cell r="AG55">
            <v>9503478</v>
          </cell>
          <cell r="AH55">
            <v>5886099</v>
          </cell>
          <cell r="AI55">
            <v>10553786</v>
          </cell>
          <cell r="AJ55">
            <v>5232363</v>
          </cell>
          <cell r="AK55">
            <v>1019570</v>
          </cell>
          <cell r="AL55"/>
          <cell r="AM55">
            <v>3242700</v>
          </cell>
          <cell r="AN55">
            <v>814400</v>
          </cell>
        </row>
        <row r="56">
          <cell r="E56">
            <v>55</v>
          </cell>
          <cell r="F56">
            <v>5390254</v>
          </cell>
          <cell r="G56">
            <v>8643559</v>
          </cell>
          <cell r="H56">
            <v>6936794</v>
          </cell>
          <cell r="I56">
            <v>14546059</v>
          </cell>
          <cell r="J56">
            <v>1688898</v>
          </cell>
          <cell r="K56">
            <v>12184034</v>
          </cell>
          <cell r="L56">
            <v>11150145</v>
          </cell>
          <cell r="M56">
            <v>5489236</v>
          </cell>
          <cell r="N56">
            <v>9174623</v>
          </cell>
          <cell r="O56">
            <v>7250898</v>
          </cell>
          <cell r="P56">
            <v>15006273</v>
          </cell>
          <cell r="Q56">
            <v>10099819</v>
          </cell>
          <cell r="R56">
            <v>13986291</v>
          </cell>
          <cell r="S56">
            <v>916375</v>
          </cell>
          <cell r="T56"/>
          <cell r="U56">
            <v>2550123</v>
          </cell>
          <cell r="V56">
            <v>1216827</v>
          </cell>
          <cell r="W56">
            <v>6871368</v>
          </cell>
          <cell r="X56">
            <v>3999066</v>
          </cell>
          <cell r="Y56"/>
          <cell r="Z56">
            <v>3555985</v>
          </cell>
          <cell r="AA56">
            <v>394834</v>
          </cell>
          <cell r="AB56">
            <v>470666</v>
          </cell>
          <cell r="AC56">
            <v>2890069</v>
          </cell>
          <cell r="AD56">
            <v>9138122</v>
          </cell>
          <cell r="AE56">
            <v>5703875</v>
          </cell>
          <cell r="AF56">
            <v>7711362</v>
          </cell>
          <cell r="AG56">
            <v>9941869</v>
          </cell>
          <cell r="AH56">
            <v>5670571</v>
          </cell>
          <cell r="AI56">
            <v>11126146</v>
          </cell>
          <cell r="AJ56">
            <v>6332985</v>
          </cell>
          <cell r="AK56">
            <v>1239190</v>
          </cell>
          <cell r="AL56"/>
          <cell r="AM56">
            <v>3478384</v>
          </cell>
          <cell r="AN56">
            <v>875810</v>
          </cell>
        </row>
        <row r="57">
          <cell r="E57">
            <v>56</v>
          </cell>
          <cell r="F57">
            <v>5390254</v>
          </cell>
          <cell r="G57">
            <v>8643559</v>
          </cell>
          <cell r="H57">
            <v>6936794</v>
          </cell>
          <cell r="I57">
            <v>14546059</v>
          </cell>
          <cell r="J57">
            <v>1688898</v>
          </cell>
          <cell r="K57">
            <v>12184034</v>
          </cell>
          <cell r="L57">
            <v>11150145</v>
          </cell>
          <cell r="M57">
            <v>5489236</v>
          </cell>
          <cell r="N57">
            <v>9174623</v>
          </cell>
          <cell r="O57">
            <v>7250898</v>
          </cell>
          <cell r="P57">
            <v>15006273</v>
          </cell>
          <cell r="Q57">
            <v>10099819</v>
          </cell>
          <cell r="R57">
            <v>13986291</v>
          </cell>
          <cell r="S57">
            <v>916375</v>
          </cell>
          <cell r="T57"/>
          <cell r="U57">
            <v>2550123</v>
          </cell>
          <cell r="V57">
            <v>1216827</v>
          </cell>
          <cell r="W57">
            <v>6871368</v>
          </cell>
          <cell r="X57">
            <v>3999066</v>
          </cell>
          <cell r="Y57"/>
          <cell r="Z57">
            <v>3555985</v>
          </cell>
          <cell r="AA57">
            <v>394834</v>
          </cell>
          <cell r="AB57">
            <v>470666</v>
          </cell>
          <cell r="AC57">
            <v>2890069</v>
          </cell>
          <cell r="AD57">
            <v>9138122</v>
          </cell>
          <cell r="AE57">
            <v>5703875</v>
          </cell>
          <cell r="AF57">
            <v>7711362</v>
          </cell>
          <cell r="AG57">
            <v>9941869</v>
          </cell>
          <cell r="AH57">
            <v>5670571</v>
          </cell>
          <cell r="AI57">
            <v>11126146</v>
          </cell>
          <cell r="AJ57">
            <v>6332985</v>
          </cell>
          <cell r="AK57">
            <v>1239190</v>
          </cell>
          <cell r="AL57"/>
          <cell r="AM57">
            <v>3478384</v>
          </cell>
          <cell r="AN57">
            <v>875810</v>
          </cell>
        </row>
        <row r="58">
          <cell r="E58">
            <v>57</v>
          </cell>
          <cell r="F58">
            <v>51788735</v>
          </cell>
          <cell r="G58">
            <v>56821392</v>
          </cell>
          <cell r="H58"/>
          <cell r="I58">
            <v>112861694</v>
          </cell>
          <cell r="J58"/>
          <cell r="K58">
            <v>129640388</v>
          </cell>
          <cell r="L58">
            <v>72479259</v>
          </cell>
          <cell r="M58"/>
          <cell r="N58">
            <v>85762062</v>
          </cell>
          <cell r="O58">
            <v>32840832</v>
          </cell>
          <cell r="P58">
            <v>137065491</v>
          </cell>
          <cell r="Q58">
            <v>35249369</v>
          </cell>
          <cell r="R58">
            <v>77869372</v>
          </cell>
          <cell r="S58"/>
          <cell r="T58"/>
          <cell r="U58">
            <v>418322</v>
          </cell>
          <cell r="V58"/>
          <cell r="W58">
            <v>55885679</v>
          </cell>
          <cell r="X58">
            <v>41232540</v>
          </cell>
          <cell r="Y58"/>
          <cell r="Z58">
            <v>25080600</v>
          </cell>
          <cell r="AA58">
            <v>1171228</v>
          </cell>
          <cell r="AB58">
            <v>3170510</v>
          </cell>
          <cell r="AC58">
            <v>22700000</v>
          </cell>
          <cell r="AD58">
            <v>73449033</v>
          </cell>
          <cell r="AE58">
            <v>57466821</v>
          </cell>
          <cell r="AF58">
            <v>89601315</v>
          </cell>
          <cell r="AG58">
            <v>106478832</v>
          </cell>
          <cell r="AH58">
            <v>47355926</v>
          </cell>
          <cell r="AI58">
            <v>88174479</v>
          </cell>
          <cell r="AJ58">
            <v>105295391</v>
          </cell>
          <cell r="AK58">
            <v>357140</v>
          </cell>
          <cell r="AL58"/>
          <cell r="AM58">
            <v>9430000</v>
          </cell>
          <cell r="AN58"/>
        </row>
        <row r="59">
          <cell r="E59">
            <v>58</v>
          </cell>
          <cell r="F59">
            <v>52822676</v>
          </cell>
          <cell r="G59">
            <v>57700727</v>
          </cell>
          <cell r="H59"/>
          <cell r="I59">
            <v>120123526</v>
          </cell>
          <cell r="J59"/>
          <cell r="K59">
            <v>137637710</v>
          </cell>
          <cell r="L59">
            <v>80937770</v>
          </cell>
          <cell r="M59"/>
          <cell r="N59">
            <v>85882024</v>
          </cell>
          <cell r="O59">
            <v>28401927</v>
          </cell>
          <cell r="P59">
            <v>135220745</v>
          </cell>
          <cell r="Q59">
            <v>35621128</v>
          </cell>
          <cell r="R59">
            <v>77627767</v>
          </cell>
          <cell r="S59"/>
          <cell r="T59"/>
          <cell r="U59">
            <v>159219</v>
          </cell>
          <cell r="V59"/>
          <cell r="W59">
            <v>56293306</v>
          </cell>
          <cell r="X59">
            <v>44627767</v>
          </cell>
          <cell r="Y59"/>
          <cell r="Z59">
            <v>24953639</v>
          </cell>
          <cell r="AA59">
            <v>1126565</v>
          </cell>
          <cell r="AB59">
            <v>3378865</v>
          </cell>
          <cell r="AC59">
            <v>23829607</v>
          </cell>
          <cell r="AD59">
            <v>72332568</v>
          </cell>
          <cell r="AE59">
            <v>60352087</v>
          </cell>
          <cell r="AF59">
            <v>88864966</v>
          </cell>
          <cell r="AG59">
            <v>113079121</v>
          </cell>
          <cell r="AH59">
            <v>43069540</v>
          </cell>
          <cell r="AI59">
            <v>87123552</v>
          </cell>
          <cell r="AJ59">
            <v>97763029</v>
          </cell>
          <cell r="AK59">
            <v>221365</v>
          </cell>
          <cell r="AL59"/>
          <cell r="AM59">
            <v>8400570</v>
          </cell>
          <cell r="AN59"/>
        </row>
        <row r="60">
          <cell r="E60">
            <v>59</v>
          </cell>
          <cell r="F60">
            <v>52822676</v>
          </cell>
          <cell r="G60">
            <v>57700727</v>
          </cell>
          <cell r="H60"/>
          <cell r="I60">
            <v>120123526</v>
          </cell>
          <cell r="J60"/>
          <cell r="K60">
            <v>137637710</v>
          </cell>
          <cell r="L60">
            <v>80937770</v>
          </cell>
          <cell r="M60"/>
          <cell r="N60">
            <v>85882024</v>
          </cell>
          <cell r="O60">
            <v>28401927</v>
          </cell>
          <cell r="P60">
            <v>135220745</v>
          </cell>
          <cell r="Q60">
            <v>35621128</v>
          </cell>
          <cell r="R60">
            <v>77627767</v>
          </cell>
          <cell r="S60"/>
          <cell r="T60"/>
          <cell r="U60">
            <v>159219</v>
          </cell>
          <cell r="V60"/>
          <cell r="W60">
            <v>56293306</v>
          </cell>
          <cell r="X60">
            <v>44627767</v>
          </cell>
          <cell r="Y60"/>
          <cell r="Z60">
            <v>24953639</v>
          </cell>
          <cell r="AA60">
            <v>1126565</v>
          </cell>
          <cell r="AB60">
            <v>3378865</v>
          </cell>
          <cell r="AC60">
            <v>23829607</v>
          </cell>
          <cell r="AD60">
            <v>72332568</v>
          </cell>
          <cell r="AE60">
            <v>60352087</v>
          </cell>
          <cell r="AF60">
            <v>88864966</v>
          </cell>
          <cell r="AG60">
            <v>113079121</v>
          </cell>
          <cell r="AH60">
            <v>43069540</v>
          </cell>
          <cell r="AI60">
            <v>87123552</v>
          </cell>
          <cell r="AJ60">
            <v>97763029</v>
          </cell>
          <cell r="AK60">
            <v>221365</v>
          </cell>
          <cell r="AL60"/>
          <cell r="AM60">
            <v>8400570</v>
          </cell>
          <cell r="AN60"/>
        </row>
        <row r="61">
          <cell r="E61">
            <v>60</v>
          </cell>
          <cell r="F61">
            <v>7400000</v>
          </cell>
          <cell r="G61">
            <v>12410925</v>
          </cell>
          <cell r="H61">
            <v>20681066</v>
          </cell>
          <cell r="I61">
            <v>24125000</v>
          </cell>
          <cell r="J61">
            <v>4425881</v>
          </cell>
          <cell r="K61">
            <v>13711034</v>
          </cell>
          <cell r="L61">
            <v>17390000</v>
          </cell>
          <cell r="M61">
            <v>132780000</v>
          </cell>
          <cell r="N61">
            <v>10775144</v>
          </cell>
          <cell r="O61">
            <v>15990538</v>
          </cell>
          <cell r="P61">
            <v>17175957</v>
          </cell>
          <cell r="Q61">
            <v>12439202</v>
          </cell>
          <cell r="R61">
            <v>17500000</v>
          </cell>
          <cell r="S61">
            <v>3734405</v>
          </cell>
          <cell r="T61">
            <v>103458535</v>
          </cell>
          <cell r="U61">
            <v>21559000</v>
          </cell>
          <cell r="V61">
            <v>840000</v>
          </cell>
          <cell r="W61">
            <v>10100000</v>
          </cell>
          <cell r="X61">
            <v>6249342</v>
          </cell>
          <cell r="Y61">
            <v>72000</v>
          </cell>
          <cell r="Z61">
            <v>5915000</v>
          </cell>
          <cell r="AA61">
            <v>1085739</v>
          </cell>
          <cell r="AB61">
            <v>1621613</v>
          </cell>
          <cell r="AC61">
            <v>4050000</v>
          </cell>
          <cell r="AD61">
            <v>12657641</v>
          </cell>
          <cell r="AE61">
            <v>10000000</v>
          </cell>
          <cell r="AF61">
            <v>7100000</v>
          </cell>
          <cell r="AG61">
            <v>12545555</v>
          </cell>
          <cell r="AH61">
            <v>13323000</v>
          </cell>
          <cell r="AI61">
            <v>13464483</v>
          </cell>
          <cell r="AJ61">
            <v>5100316</v>
          </cell>
          <cell r="AK61">
            <v>3150000</v>
          </cell>
          <cell r="AL61"/>
          <cell r="AM61">
            <v>5130000</v>
          </cell>
          <cell r="AN61">
            <v>8512578</v>
          </cell>
        </row>
        <row r="62">
          <cell r="E62">
            <v>61</v>
          </cell>
          <cell r="F62"/>
          <cell r="G62"/>
          <cell r="H62">
            <v>1025099</v>
          </cell>
          <cell r="I62"/>
          <cell r="J62"/>
          <cell r="K62"/>
          <cell r="L62">
            <v>20532</v>
          </cell>
          <cell r="M62">
            <v>297419</v>
          </cell>
          <cell r="N62">
            <v>1424121</v>
          </cell>
          <cell r="O62">
            <v>837420</v>
          </cell>
          <cell r="P62"/>
          <cell r="Q62">
            <v>1177428</v>
          </cell>
          <cell r="R62">
            <v>2360777</v>
          </cell>
          <cell r="S62">
            <v>180830</v>
          </cell>
          <cell r="T62">
            <v>5011389</v>
          </cell>
          <cell r="U62">
            <v>54855</v>
          </cell>
          <cell r="V62">
            <v>242438</v>
          </cell>
          <cell r="W62">
            <v>624078</v>
          </cell>
          <cell r="X62">
            <v>636020</v>
          </cell>
          <cell r="Y62">
            <v>76551</v>
          </cell>
          <cell r="Z62">
            <v>729083</v>
          </cell>
          <cell r="AA62"/>
          <cell r="AB62">
            <v>290092</v>
          </cell>
          <cell r="AC62">
            <v>30423</v>
          </cell>
          <cell r="AD62"/>
          <cell r="AE62">
            <v>11855</v>
          </cell>
          <cell r="AF62"/>
          <cell r="AG62">
            <v>1910227</v>
          </cell>
          <cell r="AH62"/>
          <cell r="AI62"/>
          <cell r="AJ62">
            <v>153629</v>
          </cell>
          <cell r="AK62">
            <v>1699982</v>
          </cell>
          <cell r="AL62"/>
          <cell r="AM62">
            <v>2349642</v>
          </cell>
          <cell r="AN62">
            <v>2479202</v>
          </cell>
        </row>
        <row r="63">
          <cell r="E63">
            <v>62</v>
          </cell>
          <cell r="F63">
            <v>8101967</v>
          </cell>
          <cell r="G63">
            <v>12675916</v>
          </cell>
          <cell r="H63">
            <v>26014133</v>
          </cell>
          <cell r="I63">
            <v>23708009</v>
          </cell>
          <cell r="J63">
            <v>5441695</v>
          </cell>
          <cell r="K63">
            <v>14959389</v>
          </cell>
          <cell r="L63">
            <v>18518081</v>
          </cell>
          <cell r="M63">
            <v>129137856</v>
          </cell>
          <cell r="N63">
            <v>9723755</v>
          </cell>
          <cell r="O63">
            <v>16744385</v>
          </cell>
          <cell r="P63">
            <v>17280815</v>
          </cell>
          <cell r="Q63">
            <v>11633893</v>
          </cell>
          <cell r="R63">
            <v>16532894</v>
          </cell>
          <cell r="S63">
            <v>4755291</v>
          </cell>
          <cell r="T63">
            <v>96947772</v>
          </cell>
          <cell r="U63">
            <v>21582220</v>
          </cell>
          <cell r="V63">
            <v>846204</v>
          </cell>
          <cell r="W63">
            <v>10774879</v>
          </cell>
          <cell r="X63">
            <v>6453902</v>
          </cell>
          <cell r="Y63">
            <v>358926</v>
          </cell>
          <cell r="Z63">
            <v>5240196</v>
          </cell>
          <cell r="AA63">
            <v>1324716</v>
          </cell>
          <cell r="AB63">
            <v>1336953</v>
          </cell>
          <cell r="AC63">
            <v>5138536</v>
          </cell>
          <cell r="AD63">
            <v>15257001</v>
          </cell>
          <cell r="AE63">
            <v>9557736</v>
          </cell>
          <cell r="AF63">
            <v>7745505</v>
          </cell>
          <cell r="AG63">
            <v>15496078</v>
          </cell>
          <cell r="AH63">
            <v>14000674</v>
          </cell>
          <cell r="AI63">
            <v>13143071</v>
          </cell>
          <cell r="AJ63">
            <v>5347386</v>
          </cell>
          <cell r="AK63">
            <v>2264252</v>
          </cell>
          <cell r="AL63">
            <v>2179656</v>
          </cell>
          <cell r="AM63">
            <v>3025378</v>
          </cell>
          <cell r="AN63">
            <v>4664507</v>
          </cell>
        </row>
        <row r="64">
          <cell r="E64">
            <v>63</v>
          </cell>
          <cell r="F64">
            <v>8101967</v>
          </cell>
          <cell r="G64">
            <v>12675916</v>
          </cell>
          <cell r="H64">
            <v>27039232</v>
          </cell>
          <cell r="I64">
            <v>23708009</v>
          </cell>
          <cell r="J64">
            <v>5441695</v>
          </cell>
          <cell r="K64">
            <v>14959389</v>
          </cell>
          <cell r="L64">
            <v>18538613</v>
          </cell>
          <cell r="M64">
            <v>129435275</v>
          </cell>
          <cell r="N64">
            <v>11147876</v>
          </cell>
          <cell r="O64">
            <v>17581805</v>
          </cell>
          <cell r="P64">
            <v>17280815</v>
          </cell>
          <cell r="Q64">
            <v>12811321</v>
          </cell>
          <cell r="R64">
            <v>18893671</v>
          </cell>
          <cell r="S64">
            <v>4936121</v>
          </cell>
          <cell r="T64">
            <v>101959161</v>
          </cell>
          <cell r="U64">
            <v>21637075</v>
          </cell>
          <cell r="V64">
            <v>1088642</v>
          </cell>
          <cell r="W64">
            <v>11398957</v>
          </cell>
          <cell r="X64">
            <v>7089922</v>
          </cell>
          <cell r="Y64">
            <v>435477</v>
          </cell>
          <cell r="Z64">
            <v>5969279</v>
          </cell>
          <cell r="AA64">
            <v>1324716</v>
          </cell>
          <cell r="AB64">
            <v>1627045</v>
          </cell>
          <cell r="AC64">
            <v>5168959</v>
          </cell>
          <cell r="AD64">
            <v>15257001</v>
          </cell>
          <cell r="AE64">
            <v>9569591</v>
          </cell>
          <cell r="AF64">
            <v>7745505</v>
          </cell>
          <cell r="AG64">
            <v>17406305</v>
          </cell>
          <cell r="AH64">
            <v>14000674</v>
          </cell>
          <cell r="AI64">
            <v>13143071</v>
          </cell>
          <cell r="AJ64">
            <v>5501015</v>
          </cell>
          <cell r="AK64">
            <v>3964234</v>
          </cell>
          <cell r="AL64">
            <v>2179656</v>
          </cell>
          <cell r="AM64">
            <v>5375020</v>
          </cell>
          <cell r="AN64">
            <v>7143709</v>
          </cell>
        </row>
        <row r="65">
          <cell r="E65">
            <v>64</v>
          </cell>
          <cell r="F65">
            <v>13313417</v>
          </cell>
          <cell r="G65">
            <v>17408496</v>
          </cell>
          <cell r="H65">
            <v>25036000</v>
          </cell>
          <cell r="I65">
            <v>29492242</v>
          </cell>
          <cell r="J65">
            <v>5651874</v>
          </cell>
          <cell r="K65">
            <v>36776721</v>
          </cell>
          <cell r="L65">
            <v>38796789</v>
          </cell>
          <cell r="M65">
            <v>43570974</v>
          </cell>
          <cell r="N65">
            <v>14167013</v>
          </cell>
          <cell r="O65">
            <v>14624302</v>
          </cell>
          <cell r="P65">
            <v>16759550</v>
          </cell>
          <cell r="Q65">
            <v>18493826</v>
          </cell>
          <cell r="R65">
            <v>25670610</v>
          </cell>
          <cell r="S65">
            <v>4794527</v>
          </cell>
          <cell r="T65">
            <v>26193998</v>
          </cell>
          <cell r="U65">
            <v>8055237</v>
          </cell>
          <cell r="V65">
            <v>1003650</v>
          </cell>
          <cell r="W65">
            <v>21675000</v>
          </cell>
          <cell r="X65">
            <v>11807154</v>
          </cell>
          <cell r="Y65">
            <v>62500</v>
          </cell>
          <cell r="Z65">
            <v>5780986</v>
          </cell>
          <cell r="AA65">
            <v>1822060</v>
          </cell>
          <cell r="AB65">
            <v>1358831</v>
          </cell>
          <cell r="AC65">
            <v>6496206</v>
          </cell>
          <cell r="AD65">
            <v>9826776</v>
          </cell>
          <cell r="AE65">
            <v>33243382</v>
          </cell>
          <cell r="AF65">
            <v>14432794</v>
          </cell>
          <cell r="AG65">
            <v>19410645</v>
          </cell>
          <cell r="AH65">
            <v>15965865</v>
          </cell>
          <cell r="AI65">
            <v>14696875</v>
          </cell>
          <cell r="AJ65">
            <v>10338469</v>
          </cell>
          <cell r="AK65"/>
          <cell r="AL65">
            <v>601905</v>
          </cell>
          <cell r="AM65">
            <v>2476850</v>
          </cell>
          <cell r="AN65">
            <v>5164960</v>
          </cell>
        </row>
        <row r="66">
          <cell r="E66">
            <v>65</v>
          </cell>
          <cell r="F66">
            <v>11464469</v>
          </cell>
          <cell r="G66">
            <v>17456973</v>
          </cell>
          <cell r="H66">
            <v>24735555</v>
          </cell>
          <cell r="I66">
            <v>19052424</v>
          </cell>
          <cell r="J66">
            <v>4960302</v>
          </cell>
          <cell r="K66">
            <v>22053584</v>
          </cell>
          <cell r="L66">
            <v>38741999</v>
          </cell>
          <cell r="M66">
            <v>45357878</v>
          </cell>
          <cell r="N66">
            <v>14748605</v>
          </cell>
          <cell r="O66">
            <v>15609844</v>
          </cell>
          <cell r="P66">
            <v>17618507</v>
          </cell>
          <cell r="Q66">
            <v>15399353</v>
          </cell>
          <cell r="R66">
            <v>27121742</v>
          </cell>
          <cell r="S66">
            <v>9249346</v>
          </cell>
          <cell r="T66">
            <v>37452409</v>
          </cell>
          <cell r="U66">
            <v>9086629</v>
          </cell>
          <cell r="V66">
            <v>969647</v>
          </cell>
          <cell r="W66">
            <v>18090028</v>
          </cell>
          <cell r="X66">
            <v>5590771</v>
          </cell>
          <cell r="Y66">
            <v>135805</v>
          </cell>
          <cell r="Z66">
            <v>6406275</v>
          </cell>
          <cell r="AA66">
            <v>1246511</v>
          </cell>
          <cell r="AB66">
            <v>1495921</v>
          </cell>
          <cell r="AC66">
            <v>5952563</v>
          </cell>
          <cell r="AD66">
            <v>12273575</v>
          </cell>
          <cell r="AE66">
            <v>23556385</v>
          </cell>
          <cell r="AF66">
            <v>13681243</v>
          </cell>
          <cell r="AG66">
            <v>19037411</v>
          </cell>
          <cell r="AH66">
            <v>19673973</v>
          </cell>
          <cell r="AI66">
            <v>16621573</v>
          </cell>
          <cell r="AJ66">
            <v>11222699</v>
          </cell>
          <cell r="AK66">
            <v>3513195</v>
          </cell>
          <cell r="AL66">
            <v>1664370</v>
          </cell>
          <cell r="AM66">
            <v>2676997</v>
          </cell>
          <cell r="AN66">
            <v>3634198</v>
          </cell>
        </row>
        <row r="67">
          <cell r="E67">
            <v>66</v>
          </cell>
          <cell r="F67">
            <v>2424079</v>
          </cell>
          <cell r="G67">
            <v>971485</v>
          </cell>
          <cell r="H67">
            <v>1921508</v>
          </cell>
          <cell r="I67">
            <v>9300307</v>
          </cell>
          <cell r="J67"/>
          <cell r="K67">
            <v>23439973</v>
          </cell>
          <cell r="L67">
            <v>5076162</v>
          </cell>
          <cell r="M67">
            <v>759582</v>
          </cell>
          <cell r="N67">
            <v>7376276</v>
          </cell>
          <cell r="O67">
            <v>350290</v>
          </cell>
          <cell r="P67">
            <v>2517969</v>
          </cell>
          <cell r="Q67">
            <v>3976858</v>
          </cell>
          <cell r="R67">
            <v>1998711</v>
          </cell>
          <cell r="S67"/>
          <cell r="T67">
            <v>12217608</v>
          </cell>
          <cell r="U67">
            <v>1995872</v>
          </cell>
          <cell r="V67">
            <v>285133</v>
          </cell>
          <cell r="W67">
            <v>4406283</v>
          </cell>
          <cell r="X67">
            <v>10740709</v>
          </cell>
          <cell r="Y67"/>
          <cell r="Z67">
            <v>1039473</v>
          </cell>
          <cell r="AA67">
            <v>780764</v>
          </cell>
          <cell r="AB67">
            <v>8063</v>
          </cell>
          <cell r="AC67">
            <v>495288</v>
          </cell>
          <cell r="AD67">
            <v>3923980</v>
          </cell>
          <cell r="AE67">
            <v>12262409</v>
          </cell>
          <cell r="AF67">
            <v>7684140</v>
          </cell>
          <cell r="AG67">
            <v>2096286</v>
          </cell>
          <cell r="AH67">
            <v>1593888</v>
          </cell>
          <cell r="AI67">
            <v>1189321</v>
          </cell>
          <cell r="AJ67">
            <v>1615166</v>
          </cell>
          <cell r="AK67"/>
          <cell r="AL67"/>
          <cell r="AM67"/>
          <cell r="AN67"/>
        </row>
        <row r="68">
          <cell r="E68">
            <v>67</v>
          </cell>
          <cell r="F68">
            <v>13888548</v>
          </cell>
          <cell r="G68">
            <v>18428458</v>
          </cell>
          <cell r="H68">
            <v>26657063</v>
          </cell>
          <cell r="I68">
            <v>28352731</v>
          </cell>
          <cell r="J68">
            <v>4960302</v>
          </cell>
          <cell r="K68">
            <v>45493557</v>
          </cell>
          <cell r="L68">
            <v>43818161</v>
          </cell>
          <cell r="M68">
            <v>46117460</v>
          </cell>
          <cell r="N68">
            <v>22124881</v>
          </cell>
          <cell r="O68">
            <v>15960134</v>
          </cell>
          <cell r="P68">
            <v>20136476</v>
          </cell>
          <cell r="Q68">
            <v>19376211</v>
          </cell>
          <cell r="R68">
            <v>29120453</v>
          </cell>
          <cell r="S68">
            <v>9249346</v>
          </cell>
          <cell r="T68">
            <v>49670017</v>
          </cell>
          <cell r="U68">
            <v>11082501</v>
          </cell>
          <cell r="V68">
            <v>1254780</v>
          </cell>
          <cell r="W68">
            <v>22496311</v>
          </cell>
          <cell r="X68">
            <v>16331480</v>
          </cell>
          <cell r="Y68">
            <v>135805</v>
          </cell>
          <cell r="Z68">
            <v>7445748</v>
          </cell>
          <cell r="AA68">
            <v>2027275</v>
          </cell>
          <cell r="AB68">
            <v>1503984</v>
          </cell>
          <cell r="AC68">
            <v>6447851</v>
          </cell>
          <cell r="AD68">
            <v>16197555</v>
          </cell>
          <cell r="AE68">
            <v>35818794</v>
          </cell>
          <cell r="AF68">
            <v>21365383</v>
          </cell>
          <cell r="AG68">
            <v>21133697</v>
          </cell>
          <cell r="AH68">
            <v>21267861</v>
          </cell>
          <cell r="AI68">
            <v>17810894</v>
          </cell>
          <cell r="AJ68">
            <v>12837865</v>
          </cell>
          <cell r="AK68">
            <v>3513195</v>
          </cell>
          <cell r="AL68">
            <v>1664370</v>
          </cell>
          <cell r="AM68">
            <v>2676997</v>
          </cell>
          <cell r="AN68">
            <v>3634198</v>
          </cell>
        </row>
        <row r="69">
          <cell r="E69">
            <v>68</v>
          </cell>
          <cell r="F69">
            <v>150000</v>
          </cell>
          <cell r="G69">
            <v>285000</v>
          </cell>
          <cell r="H69">
            <v>700000</v>
          </cell>
          <cell r="I69">
            <v>746500</v>
          </cell>
          <cell r="J69"/>
          <cell r="K69">
            <v>48000</v>
          </cell>
          <cell r="L69">
            <v>500000</v>
          </cell>
          <cell r="M69">
            <v>3194751</v>
          </cell>
          <cell r="N69">
            <v>4011837</v>
          </cell>
          <cell r="O69">
            <v>4449408</v>
          </cell>
          <cell r="P69">
            <v>5186491</v>
          </cell>
          <cell r="Q69">
            <v>12745969</v>
          </cell>
          <cell r="R69">
            <v>2100000</v>
          </cell>
          <cell r="S69">
            <v>85000</v>
          </cell>
          <cell r="T69">
            <v>7321760</v>
          </cell>
          <cell r="U69">
            <v>2000000</v>
          </cell>
          <cell r="V69">
            <v>180000</v>
          </cell>
          <cell r="W69">
            <v>2600000</v>
          </cell>
          <cell r="X69">
            <v>20000</v>
          </cell>
          <cell r="Y69"/>
          <cell r="Z69"/>
          <cell r="AA69">
            <v>15000</v>
          </cell>
          <cell r="AB69"/>
          <cell r="AC69"/>
          <cell r="AD69"/>
          <cell r="AE69">
            <v>650000</v>
          </cell>
          <cell r="AF69">
            <v>1967572</v>
          </cell>
          <cell r="AG69">
            <v>2279817</v>
          </cell>
          <cell r="AH69">
            <v>732171</v>
          </cell>
          <cell r="AI69">
            <v>2310000</v>
          </cell>
          <cell r="AJ69">
            <v>35000</v>
          </cell>
          <cell r="AK69"/>
          <cell r="AL69"/>
          <cell r="AM69"/>
          <cell r="AN69"/>
        </row>
        <row r="70">
          <cell r="E70">
            <v>69</v>
          </cell>
          <cell r="F70">
            <v>95876</v>
          </cell>
          <cell r="G70">
            <v>753546</v>
          </cell>
          <cell r="H70">
            <v>1309929</v>
          </cell>
          <cell r="I70">
            <v>2493885</v>
          </cell>
          <cell r="J70">
            <v>689130</v>
          </cell>
          <cell r="K70">
            <v>1526573</v>
          </cell>
          <cell r="L70">
            <v>1190923</v>
          </cell>
          <cell r="M70">
            <v>2830880</v>
          </cell>
          <cell r="N70">
            <v>5369905</v>
          </cell>
          <cell r="O70">
            <v>9160642</v>
          </cell>
          <cell r="P70">
            <v>6398312</v>
          </cell>
          <cell r="Q70">
            <v>9601786</v>
          </cell>
          <cell r="R70">
            <v>3034644</v>
          </cell>
          <cell r="S70">
            <v>242630</v>
          </cell>
          <cell r="T70">
            <v>9082829</v>
          </cell>
          <cell r="U70">
            <v>2742100</v>
          </cell>
          <cell r="V70">
            <v>1412318</v>
          </cell>
          <cell r="W70">
            <v>3735104</v>
          </cell>
          <cell r="X70">
            <v>190391</v>
          </cell>
          <cell r="Y70"/>
          <cell r="Z70">
            <v>707777</v>
          </cell>
          <cell r="AA70">
            <v>90727</v>
          </cell>
          <cell r="AB70">
            <v>4066</v>
          </cell>
          <cell r="AC70">
            <v>863959</v>
          </cell>
          <cell r="AD70">
            <v>562030</v>
          </cell>
          <cell r="AE70">
            <v>811568</v>
          </cell>
          <cell r="AF70">
            <v>2602994</v>
          </cell>
          <cell r="AG70">
            <v>3173350</v>
          </cell>
          <cell r="AH70">
            <v>1754883</v>
          </cell>
          <cell r="AI70">
            <v>5738856</v>
          </cell>
          <cell r="AJ70">
            <v>1192574</v>
          </cell>
          <cell r="AK70"/>
          <cell r="AL70"/>
          <cell r="AM70"/>
          <cell r="AN70"/>
        </row>
        <row r="71">
          <cell r="E71">
            <v>70</v>
          </cell>
          <cell r="F71">
            <v>95876</v>
          </cell>
          <cell r="G71">
            <v>753546</v>
          </cell>
          <cell r="H71">
            <v>1309929</v>
          </cell>
          <cell r="I71">
            <v>2493885</v>
          </cell>
          <cell r="J71">
            <v>689130</v>
          </cell>
          <cell r="K71">
            <v>1526573</v>
          </cell>
          <cell r="L71">
            <v>1190923</v>
          </cell>
          <cell r="M71">
            <v>2830880</v>
          </cell>
          <cell r="N71">
            <v>5369905</v>
          </cell>
          <cell r="O71">
            <v>9160642</v>
          </cell>
          <cell r="P71">
            <v>6398312</v>
          </cell>
          <cell r="Q71">
            <v>9601786</v>
          </cell>
          <cell r="R71">
            <v>3034644</v>
          </cell>
          <cell r="S71">
            <v>242630</v>
          </cell>
          <cell r="T71">
            <v>9082829</v>
          </cell>
          <cell r="U71">
            <v>2742100</v>
          </cell>
          <cell r="V71">
            <v>1412318</v>
          </cell>
          <cell r="W71">
            <v>3735104</v>
          </cell>
          <cell r="X71">
            <v>190391</v>
          </cell>
          <cell r="Y71"/>
          <cell r="Z71">
            <v>707777</v>
          </cell>
          <cell r="AA71">
            <v>90727</v>
          </cell>
          <cell r="AB71">
            <v>4066</v>
          </cell>
          <cell r="AC71">
            <v>863959</v>
          </cell>
          <cell r="AD71">
            <v>562030</v>
          </cell>
          <cell r="AE71">
            <v>811568</v>
          </cell>
          <cell r="AF71">
            <v>2602994</v>
          </cell>
          <cell r="AG71">
            <v>3173350</v>
          </cell>
          <cell r="AH71">
            <v>1754883</v>
          </cell>
          <cell r="AI71">
            <v>5738856</v>
          </cell>
          <cell r="AJ71">
            <v>1192574</v>
          </cell>
          <cell r="AK71"/>
          <cell r="AL71"/>
          <cell r="AM71"/>
          <cell r="AN71"/>
        </row>
        <row r="72">
          <cell r="E72">
            <v>71</v>
          </cell>
          <cell r="F72">
            <v>7362036</v>
          </cell>
          <cell r="G72">
            <v>8617039</v>
          </cell>
          <cell r="H72">
            <v>9623100</v>
          </cell>
          <cell r="I72">
            <v>22367016</v>
          </cell>
          <cell r="J72"/>
          <cell r="K72">
            <v>13896866</v>
          </cell>
          <cell r="L72">
            <v>13371667</v>
          </cell>
          <cell r="M72">
            <v>1305216</v>
          </cell>
          <cell r="N72">
            <v>7999067</v>
          </cell>
          <cell r="O72">
            <v>13595235</v>
          </cell>
          <cell r="P72">
            <v>35434840</v>
          </cell>
          <cell r="Q72">
            <v>10175066</v>
          </cell>
          <cell r="R72">
            <v>15990203</v>
          </cell>
          <cell r="S72">
            <v>574594</v>
          </cell>
          <cell r="T72">
            <v>5692886</v>
          </cell>
          <cell r="U72">
            <v>366996</v>
          </cell>
          <cell r="V72"/>
          <cell r="W72">
            <v>11714248</v>
          </cell>
          <cell r="X72">
            <v>2914043</v>
          </cell>
          <cell r="Y72">
            <v>387430</v>
          </cell>
          <cell r="Z72">
            <v>4742315</v>
          </cell>
          <cell r="AA72">
            <v>143000</v>
          </cell>
          <cell r="AB72">
            <v>70693</v>
          </cell>
          <cell r="AC72">
            <v>2518063</v>
          </cell>
          <cell r="AD72">
            <v>10255858</v>
          </cell>
          <cell r="AE72">
            <v>7474733</v>
          </cell>
          <cell r="AF72">
            <v>21240698</v>
          </cell>
          <cell r="AG72">
            <v>20550264</v>
          </cell>
          <cell r="AH72">
            <v>17569787</v>
          </cell>
          <cell r="AI72">
            <v>12737798</v>
          </cell>
          <cell r="AJ72">
            <v>22166666</v>
          </cell>
          <cell r="AK72">
            <v>2474932</v>
          </cell>
          <cell r="AL72">
            <v>549000</v>
          </cell>
          <cell r="AM72">
            <v>462500</v>
          </cell>
          <cell r="AN72">
            <v>6709054</v>
          </cell>
        </row>
        <row r="73">
          <cell r="E73">
            <v>72</v>
          </cell>
          <cell r="F73">
            <v>7080728</v>
          </cell>
          <cell r="G73">
            <v>8563596</v>
          </cell>
          <cell r="H73">
            <v>9543769</v>
          </cell>
          <cell r="I73">
            <v>22021465</v>
          </cell>
          <cell r="J73"/>
          <cell r="K73">
            <v>13500782</v>
          </cell>
          <cell r="L73">
            <v>12970757</v>
          </cell>
          <cell r="M73">
            <v>1701521</v>
          </cell>
          <cell r="N73">
            <v>7807644</v>
          </cell>
          <cell r="O73">
            <v>14049446</v>
          </cell>
          <cell r="P73">
            <v>33664000</v>
          </cell>
          <cell r="Q73">
            <v>10364358</v>
          </cell>
          <cell r="R73">
            <v>15490091</v>
          </cell>
          <cell r="S73">
            <v>649776</v>
          </cell>
          <cell r="T73">
            <v>5770610</v>
          </cell>
          <cell r="U73">
            <v>332781</v>
          </cell>
          <cell r="V73"/>
          <cell r="W73">
            <v>12094632</v>
          </cell>
          <cell r="X73">
            <v>2812026</v>
          </cell>
          <cell r="Y73">
            <v>306743</v>
          </cell>
          <cell r="Z73">
            <v>4922555</v>
          </cell>
          <cell r="AA73">
            <v>141485</v>
          </cell>
          <cell r="AB73">
            <v>70188</v>
          </cell>
          <cell r="AC73">
            <v>2415187</v>
          </cell>
          <cell r="AD73">
            <v>9980922</v>
          </cell>
          <cell r="AE73">
            <v>7605785</v>
          </cell>
          <cell r="AF73">
            <v>20088875</v>
          </cell>
          <cell r="AG73">
            <v>20718233</v>
          </cell>
          <cell r="AH73">
            <v>18775882</v>
          </cell>
          <cell r="AI73">
            <v>12731643</v>
          </cell>
          <cell r="AJ73">
            <v>20171445</v>
          </cell>
          <cell r="AK73">
            <v>1551043</v>
          </cell>
          <cell r="AL73">
            <v>646695</v>
          </cell>
          <cell r="AM73">
            <v>463089</v>
          </cell>
          <cell r="AN73">
            <v>6993533</v>
          </cell>
        </row>
        <row r="74">
          <cell r="E74">
            <v>73</v>
          </cell>
          <cell r="F74">
            <v>7080728</v>
          </cell>
          <cell r="G74">
            <v>8563596</v>
          </cell>
          <cell r="H74">
            <v>9543769</v>
          </cell>
          <cell r="I74">
            <v>22021465</v>
          </cell>
          <cell r="J74"/>
          <cell r="K74">
            <v>13500782</v>
          </cell>
          <cell r="L74">
            <v>12970757</v>
          </cell>
          <cell r="M74">
            <v>1701521</v>
          </cell>
          <cell r="N74">
            <v>7807644</v>
          </cell>
          <cell r="O74">
            <v>14049446</v>
          </cell>
          <cell r="P74">
            <v>33664000</v>
          </cell>
          <cell r="Q74">
            <v>10364358</v>
          </cell>
          <cell r="R74">
            <v>15490091</v>
          </cell>
          <cell r="S74">
            <v>649776</v>
          </cell>
          <cell r="T74">
            <v>5770610</v>
          </cell>
          <cell r="U74">
            <v>332781</v>
          </cell>
          <cell r="V74"/>
          <cell r="W74">
            <v>12094632</v>
          </cell>
          <cell r="X74">
            <v>2812026</v>
          </cell>
          <cell r="Y74">
            <v>306743</v>
          </cell>
          <cell r="Z74">
            <v>4922555</v>
          </cell>
          <cell r="AA74">
            <v>141485</v>
          </cell>
          <cell r="AB74">
            <v>70188</v>
          </cell>
          <cell r="AC74">
            <v>2415187</v>
          </cell>
          <cell r="AD74">
            <v>9980922</v>
          </cell>
          <cell r="AE74">
            <v>7605785</v>
          </cell>
          <cell r="AF74">
            <v>20088875</v>
          </cell>
          <cell r="AG74">
            <v>20718233</v>
          </cell>
          <cell r="AH74">
            <v>18775882</v>
          </cell>
          <cell r="AI74">
            <v>12731643</v>
          </cell>
          <cell r="AJ74">
            <v>20171445</v>
          </cell>
          <cell r="AK74">
            <v>1551043</v>
          </cell>
          <cell r="AL74">
            <v>646695</v>
          </cell>
          <cell r="AM74">
            <v>463089</v>
          </cell>
          <cell r="AN74">
            <v>6993533</v>
          </cell>
        </row>
        <row r="75">
          <cell r="E75">
            <v>74</v>
          </cell>
          <cell r="F75">
            <v>23352000</v>
          </cell>
          <cell r="G75">
            <v>31500000</v>
          </cell>
          <cell r="H75">
            <v>62000000</v>
          </cell>
          <cell r="I75">
            <v>49500000</v>
          </cell>
          <cell r="J75">
            <v>15783145</v>
          </cell>
          <cell r="K75">
            <v>37000000</v>
          </cell>
          <cell r="L75">
            <v>44350000</v>
          </cell>
          <cell r="M75">
            <v>118600000</v>
          </cell>
          <cell r="N75">
            <v>27927842</v>
          </cell>
          <cell r="O75">
            <v>43608760</v>
          </cell>
          <cell r="P75">
            <v>63105382</v>
          </cell>
          <cell r="Q75">
            <v>28010567</v>
          </cell>
          <cell r="R75">
            <v>40000000</v>
          </cell>
          <cell r="S75">
            <v>18104190</v>
          </cell>
          <cell r="T75">
            <v>110722877</v>
          </cell>
          <cell r="U75">
            <v>38414487</v>
          </cell>
          <cell r="V75">
            <v>1800000</v>
          </cell>
          <cell r="W75">
            <v>22600000</v>
          </cell>
          <cell r="X75">
            <v>12655392</v>
          </cell>
          <cell r="Y75"/>
          <cell r="Z75">
            <v>14100000</v>
          </cell>
          <cell r="AA75">
            <v>2328675</v>
          </cell>
          <cell r="AB75">
            <v>3450917</v>
          </cell>
          <cell r="AC75">
            <v>11000000</v>
          </cell>
          <cell r="AD75">
            <v>34000000</v>
          </cell>
          <cell r="AE75">
            <v>25000000</v>
          </cell>
          <cell r="AF75">
            <v>22850000</v>
          </cell>
          <cell r="AG75">
            <v>26600000</v>
          </cell>
          <cell r="AH75">
            <v>24195000</v>
          </cell>
          <cell r="AI75">
            <v>27398292</v>
          </cell>
          <cell r="AJ75">
            <v>15075000</v>
          </cell>
          <cell r="AK75">
            <v>3100000</v>
          </cell>
          <cell r="AL75"/>
          <cell r="AM75">
            <v>4100000</v>
          </cell>
          <cell r="AN75">
            <v>8924112</v>
          </cell>
        </row>
        <row r="76">
          <cell r="E76">
            <v>75</v>
          </cell>
          <cell r="F76">
            <v>24460794</v>
          </cell>
          <cell r="G76">
            <v>31253076</v>
          </cell>
          <cell r="H76">
            <v>58592889</v>
          </cell>
          <cell r="I76">
            <v>51063646</v>
          </cell>
          <cell r="J76">
            <v>14733375</v>
          </cell>
          <cell r="K76">
            <v>38631998</v>
          </cell>
          <cell r="L76">
            <v>45057974</v>
          </cell>
          <cell r="M76">
            <v>113930355</v>
          </cell>
          <cell r="N76">
            <v>26257976</v>
          </cell>
          <cell r="O76">
            <v>43389112</v>
          </cell>
          <cell r="P76">
            <v>52378221</v>
          </cell>
          <cell r="Q76">
            <v>28764479</v>
          </cell>
          <cell r="R76">
            <v>40684055</v>
          </cell>
          <cell r="S76">
            <v>18224919</v>
          </cell>
          <cell r="T76">
            <v>117530004</v>
          </cell>
          <cell r="U76">
            <v>39430155</v>
          </cell>
          <cell r="V76">
            <v>1612479</v>
          </cell>
          <cell r="W76">
            <v>22798956</v>
          </cell>
          <cell r="X76">
            <v>14180821</v>
          </cell>
          <cell r="Y76">
            <v>545018</v>
          </cell>
          <cell r="Z76">
            <v>14459758</v>
          </cell>
          <cell r="AA76">
            <v>2810844</v>
          </cell>
          <cell r="AB76">
            <v>3362744</v>
          </cell>
          <cell r="AC76">
            <v>11868597</v>
          </cell>
          <cell r="AD76">
            <v>36377805</v>
          </cell>
          <cell r="AE76">
            <v>22905816</v>
          </cell>
          <cell r="AF76">
            <v>19629481</v>
          </cell>
          <cell r="AG76">
            <v>30941761</v>
          </cell>
          <cell r="AH76">
            <v>32488460</v>
          </cell>
          <cell r="AI76">
            <v>28402755</v>
          </cell>
          <cell r="AJ76">
            <v>16547613</v>
          </cell>
          <cell r="AK76">
            <v>3612338</v>
          </cell>
          <cell r="AL76">
            <v>1698446</v>
          </cell>
          <cell r="AM76">
            <v>4179930</v>
          </cell>
          <cell r="AN76">
            <v>9022208</v>
          </cell>
        </row>
        <row r="77">
          <cell r="E77">
            <v>76</v>
          </cell>
          <cell r="F77">
            <v>24460794</v>
          </cell>
          <cell r="G77">
            <v>31253076</v>
          </cell>
          <cell r="H77">
            <v>58592889</v>
          </cell>
          <cell r="I77">
            <v>51063646</v>
          </cell>
          <cell r="J77">
            <v>14733375</v>
          </cell>
          <cell r="K77">
            <v>38631998</v>
          </cell>
          <cell r="L77">
            <v>45057974</v>
          </cell>
          <cell r="M77">
            <v>113930355</v>
          </cell>
          <cell r="N77">
            <v>26257976</v>
          </cell>
          <cell r="O77">
            <v>43389112</v>
          </cell>
          <cell r="P77">
            <v>52378221</v>
          </cell>
          <cell r="Q77">
            <v>28764479</v>
          </cell>
          <cell r="R77">
            <v>40684055</v>
          </cell>
          <cell r="S77">
            <v>18224919</v>
          </cell>
          <cell r="T77">
            <v>117530004</v>
          </cell>
          <cell r="U77">
            <v>39430155</v>
          </cell>
          <cell r="V77">
            <v>1612479</v>
          </cell>
          <cell r="W77">
            <v>22798956</v>
          </cell>
          <cell r="X77">
            <v>14180821</v>
          </cell>
          <cell r="Y77">
            <v>545018</v>
          </cell>
          <cell r="Z77">
            <v>14459758</v>
          </cell>
          <cell r="AA77">
            <v>2810844</v>
          </cell>
          <cell r="AB77">
            <v>3362744</v>
          </cell>
          <cell r="AC77">
            <v>11868597</v>
          </cell>
          <cell r="AD77">
            <v>36377805</v>
          </cell>
          <cell r="AE77">
            <v>22905816</v>
          </cell>
          <cell r="AF77">
            <v>19629481</v>
          </cell>
          <cell r="AG77">
            <v>30941761</v>
          </cell>
          <cell r="AH77">
            <v>32488460</v>
          </cell>
          <cell r="AI77">
            <v>28402755</v>
          </cell>
          <cell r="AJ77">
            <v>16547613</v>
          </cell>
          <cell r="AK77">
            <v>3612338</v>
          </cell>
          <cell r="AL77">
            <v>1698446</v>
          </cell>
          <cell r="AM77">
            <v>4179930</v>
          </cell>
          <cell r="AN77">
            <v>9022208</v>
          </cell>
        </row>
        <row r="78">
          <cell r="E78">
            <v>77</v>
          </cell>
          <cell r="F78"/>
          <cell r="G78"/>
          <cell r="H78">
            <v>500000</v>
          </cell>
          <cell r="I78"/>
          <cell r="J78"/>
          <cell r="K78"/>
          <cell r="L78"/>
          <cell r="M78"/>
          <cell r="N78"/>
          <cell r="O78"/>
          <cell r="P78"/>
          <cell r="Q78">
            <v>375738</v>
          </cell>
          <cell r="R78"/>
          <cell r="S78">
            <v>136987</v>
          </cell>
          <cell r="T78"/>
          <cell r="U78"/>
          <cell r="V78"/>
          <cell r="W78">
            <v>480000</v>
          </cell>
          <cell r="X78"/>
          <cell r="Y78"/>
          <cell r="Z78"/>
          <cell r="AA78">
            <v>192640</v>
          </cell>
          <cell r="AB78"/>
          <cell r="AC78"/>
          <cell r="AD78"/>
          <cell r="AE78"/>
          <cell r="AF78"/>
          <cell r="AG78"/>
          <cell r="AH78"/>
          <cell r="AI78"/>
          <cell r="AJ78"/>
          <cell r="AK78"/>
          <cell r="AL78"/>
          <cell r="AM78"/>
          <cell r="AN78"/>
        </row>
        <row r="79">
          <cell r="E79">
            <v>78</v>
          </cell>
          <cell r="F79">
            <v>334443</v>
          </cell>
          <cell r="G79">
            <v>312278</v>
          </cell>
          <cell r="H79">
            <v>240840</v>
          </cell>
          <cell r="I79">
            <v>441400</v>
          </cell>
          <cell r="J79"/>
          <cell r="K79">
            <v>387916</v>
          </cell>
          <cell r="L79"/>
          <cell r="M79">
            <v>12966139</v>
          </cell>
          <cell r="N79"/>
          <cell r="O79">
            <v>1844535</v>
          </cell>
          <cell r="P79"/>
          <cell r="Q79">
            <v>475259</v>
          </cell>
          <cell r="R79"/>
          <cell r="S79">
            <v>645763</v>
          </cell>
          <cell r="T79">
            <v>1409518</v>
          </cell>
          <cell r="U79"/>
          <cell r="V79"/>
          <cell r="W79">
            <v>322649</v>
          </cell>
          <cell r="X79"/>
          <cell r="Y79"/>
          <cell r="Z79">
            <v>22631</v>
          </cell>
          <cell r="AA79">
            <v>113732</v>
          </cell>
          <cell r="AB79">
            <v>1395</v>
          </cell>
          <cell r="AC79"/>
          <cell r="AD79">
            <v>989193</v>
          </cell>
          <cell r="AE79"/>
          <cell r="AF79">
            <v>155611</v>
          </cell>
          <cell r="AG79"/>
          <cell r="AH79">
            <v>1115363</v>
          </cell>
          <cell r="AI79"/>
          <cell r="AJ79"/>
          <cell r="AK79"/>
          <cell r="AL79"/>
          <cell r="AM79"/>
          <cell r="AN79"/>
        </row>
        <row r="80">
          <cell r="E80">
            <v>79</v>
          </cell>
          <cell r="F80">
            <v>334443</v>
          </cell>
          <cell r="G80">
            <v>312278</v>
          </cell>
          <cell r="H80">
            <v>240840</v>
          </cell>
          <cell r="I80">
            <v>441400</v>
          </cell>
          <cell r="J80"/>
          <cell r="K80">
            <v>387916</v>
          </cell>
          <cell r="L80"/>
          <cell r="M80">
            <v>12966139</v>
          </cell>
          <cell r="N80"/>
          <cell r="O80">
            <v>1844535</v>
          </cell>
          <cell r="P80"/>
          <cell r="Q80">
            <v>475259</v>
          </cell>
          <cell r="R80"/>
          <cell r="S80">
            <v>645763</v>
          </cell>
          <cell r="T80">
            <v>1409518</v>
          </cell>
          <cell r="U80"/>
          <cell r="V80"/>
          <cell r="W80">
            <v>322649</v>
          </cell>
          <cell r="X80"/>
          <cell r="Y80"/>
          <cell r="Z80">
            <v>22631</v>
          </cell>
          <cell r="AA80">
            <v>113732</v>
          </cell>
          <cell r="AB80">
            <v>1395</v>
          </cell>
          <cell r="AC80"/>
          <cell r="AD80">
            <v>989193</v>
          </cell>
          <cell r="AE80"/>
          <cell r="AF80">
            <v>155611</v>
          </cell>
          <cell r="AG80"/>
          <cell r="AH80">
            <v>1115363</v>
          </cell>
          <cell r="AI80"/>
          <cell r="AJ80"/>
          <cell r="AK80"/>
          <cell r="AL80"/>
          <cell r="AM80"/>
          <cell r="AN80"/>
        </row>
        <row r="81">
          <cell r="E81">
            <v>80</v>
          </cell>
          <cell r="F81">
            <v>50792725</v>
          </cell>
          <cell r="G81">
            <v>52063805</v>
          </cell>
          <cell r="H81"/>
          <cell r="I81">
            <v>124190000</v>
          </cell>
          <cell r="J81"/>
          <cell r="K81">
            <v>90843243</v>
          </cell>
          <cell r="L81">
            <v>67713302</v>
          </cell>
          <cell r="M81"/>
          <cell r="N81">
            <v>1009775</v>
          </cell>
          <cell r="O81">
            <v>1453461</v>
          </cell>
          <cell r="P81">
            <v>161484373</v>
          </cell>
          <cell r="Q81">
            <v>863055</v>
          </cell>
          <cell r="R81">
            <v>4623708</v>
          </cell>
          <cell r="S81"/>
          <cell r="T81"/>
          <cell r="U81"/>
          <cell r="V81"/>
          <cell r="W81">
            <v>62370912</v>
          </cell>
          <cell r="X81">
            <v>21258168</v>
          </cell>
          <cell r="Y81"/>
          <cell r="Z81">
            <v>32970889</v>
          </cell>
          <cell r="AA81">
            <v>9463561</v>
          </cell>
          <cell r="AB81">
            <v>31005</v>
          </cell>
          <cell r="AC81">
            <v>41690652</v>
          </cell>
          <cell r="AD81">
            <v>35229456</v>
          </cell>
          <cell r="AE81">
            <v>61572030</v>
          </cell>
          <cell r="AF81">
            <v>69568841</v>
          </cell>
          <cell r="AG81">
            <v>67628103</v>
          </cell>
          <cell r="AH81">
            <v>178141197</v>
          </cell>
          <cell r="AI81">
            <v>905219</v>
          </cell>
          <cell r="AJ81">
            <v>15843492</v>
          </cell>
          <cell r="AK81"/>
          <cell r="AL81"/>
          <cell r="AM81"/>
          <cell r="AN81"/>
        </row>
        <row r="82">
          <cell r="E82">
            <v>81</v>
          </cell>
          <cell r="F82">
            <v>52746742</v>
          </cell>
          <cell r="G82">
            <v>57898488</v>
          </cell>
          <cell r="H82"/>
          <cell r="I82">
            <v>152358788</v>
          </cell>
          <cell r="J82"/>
          <cell r="K82">
            <v>104166187</v>
          </cell>
          <cell r="L82">
            <v>73742235</v>
          </cell>
          <cell r="M82"/>
          <cell r="N82">
            <v>1582446</v>
          </cell>
          <cell r="O82">
            <v>1532671</v>
          </cell>
          <cell r="P82">
            <v>176525511</v>
          </cell>
          <cell r="Q82">
            <v>711915</v>
          </cell>
          <cell r="R82">
            <v>6940615</v>
          </cell>
          <cell r="S82"/>
          <cell r="T82"/>
          <cell r="U82"/>
          <cell r="V82"/>
          <cell r="W82">
            <v>66668949</v>
          </cell>
          <cell r="X82">
            <v>41618017</v>
          </cell>
          <cell r="Y82"/>
          <cell r="Z82">
            <v>34837028</v>
          </cell>
          <cell r="AA82">
            <v>9986488</v>
          </cell>
          <cell r="AB82">
            <v>49147</v>
          </cell>
          <cell r="AC82">
            <v>44746292</v>
          </cell>
          <cell r="AD82">
            <v>77208040</v>
          </cell>
          <cell r="AE82">
            <v>62682241</v>
          </cell>
          <cell r="AF82">
            <v>78244819</v>
          </cell>
          <cell r="AG82">
            <v>103071561</v>
          </cell>
          <cell r="AH82">
            <v>182926750</v>
          </cell>
          <cell r="AI82">
            <v>951676</v>
          </cell>
          <cell r="AJ82">
            <v>8398969</v>
          </cell>
          <cell r="AK82"/>
          <cell r="AL82">
            <v>91344483</v>
          </cell>
          <cell r="AM82"/>
          <cell r="AN82"/>
        </row>
        <row r="83">
          <cell r="E83">
            <v>82</v>
          </cell>
          <cell r="F83">
            <v>52746742</v>
          </cell>
          <cell r="G83">
            <v>57898488</v>
          </cell>
          <cell r="H83"/>
          <cell r="I83">
            <v>152358788</v>
          </cell>
          <cell r="J83"/>
          <cell r="K83">
            <v>104166187</v>
          </cell>
          <cell r="L83">
            <v>73742235</v>
          </cell>
          <cell r="M83"/>
          <cell r="N83">
            <v>1582446</v>
          </cell>
          <cell r="O83">
            <v>1532671</v>
          </cell>
          <cell r="P83">
            <v>176525511</v>
          </cell>
          <cell r="Q83">
            <v>711915</v>
          </cell>
          <cell r="R83">
            <v>6940615</v>
          </cell>
          <cell r="S83"/>
          <cell r="T83"/>
          <cell r="U83"/>
          <cell r="V83"/>
          <cell r="W83">
            <v>66668949</v>
          </cell>
          <cell r="X83">
            <v>41618017</v>
          </cell>
          <cell r="Y83"/>
          <cell r="Z83">
            <v>34837028</v>
          </cell>
          <cell r="AA83">
            <v>9986488</v>
          </cell>
          <cell r="AB83">
            <v>49147</v>
          </cell>
          <cell r="AC83">
            <v>44746292</v>
          </cell>
          <cell r="AD83">
            <v>77208040</v>
          </cell>
          <cell r="AE83">
            <v>62682241</v>
          </cell>
          <cell r="AF83">
            <v>78244819</v>
          </cell>
          <cell r="AG83">
            <v>103071561</v>
          </cell>
          <cell r="AH83">
            <v>182926750</v>
          </cell>
          <cell r="AI83">
            <v>951676</v>
          </cell>
          <cell r="AJ83">
            <v>8398969</v>
          </cell>
          <cell r="AK83"/>
          <cell r="AL83">
            <v>91344483</v>
          </cell>
          <cell r="AM83"/>
          <cell r="AN83"/>
        </row>
        <row r="84">
          <cell r="E84">
            <v>83</v>
          </cell>
          <cell r="F84">
            <v>75560483</v>
          </cell>
          <cell r="G84">
            <v>81760903</v>
          </cell>
          <cell r="H84">
            <v>147533100</v>
          </cell>
          <cell r="I84">
            <v>147797007</v>
          </cell>
          <cell r="J84">
            <v>29014769</v>
          </cell>
          <cell r="K84">
            <v>149285310</v>
          </cell>
          <cell r="L84">
            <v>133706903</v>
          </cell>
          <cell r="M84">
            <v>232059984</v>
          </cell>
          <cell r="N84">
            <v>107106514</v>
          </cell>
          <cell r="O84">
            <v>135942086</v>
          </cell>
          <cell r="P84">
            <v>182282223</v>
          </cell>
          <cell r="Q84">
            <v>87386391</v>
          </cell>
          <cell r="R84">
            <v>95802912</v>
          </cell>
          <cell r="S84">
            <v>33281886</v>
          </cell>
          <cell r="T84">
            <v>195907701</v>
          </cell>
          <cell r="U84">
            <v>60306226</v>
          </cell>
          <cell r="V84">
            <v>5360120</v>
          </cell>
          <cell r="W84">
            <v>80538733</v>
          </cell>
          <cell r="X84">
            <v>53218495</v>
          </cell>
          <cell r="Y84">
            <v>3541649</v>
          </cell>
          <cell r="Z84">
            <v>56430145</v>
          </cell>
          <cell r="AA84">
            <v>9305700</v>
          </cell>
          <cell r="AB84">
            <v>10032634</v>
          </cell>
          <cell r="AC84">
            <v>45373099</v>
          </cell>
          <cell r="AD84">
            <v>107705755</v>
          </cell>
          <cell r="AE84">
            <v>67896698</v>
          </cell>
          <cell r="AF84">
            <v>86573128</v>
          </cell>
          <cell r="AG84">
            <v>139813152</v>
          </cell>
          <cell r="AH84">
            <v>113547716</v>
          </cell>
          <cell r="AI84">
            <v>91835913</v>
          </cell>
          <cell r="AJ84">
            <v>82029946</v>
          </cell>
          <cell r="AK84">
            <v>47245640</v>
          </cell>
          <cell r="AL84">
            <v>13867755</v>
          </cell>
          <cell r="AM84">
            <v>49802842</v>
          </cell>
          <cell r="AN84">
            <v>104407869</v>
          </cell>
        </row>
        <row r="85">
          <cell r="E85">
            <v>84</v>
          </cell>
          <cell r="F85">
            <v>80231123</v>
          </cell>
          <cell r="G85">
            <v>87747632</v>
          </cell>
          <cell r="H85">
            <v>145848392</v>
          </cell>
          <cell r="I85">
            <v>157216749</v>
          </cell>
          <cell r="J85">
            <v>29451409</v>
          </cell>
          <cell r="K85">
            <v>152173520</v>
          </cell>
          <cell r="L85">
            <v>143722602</v>
          </cell>
          <cell r="M85">
            <v>177321064</v>
          </cell>
          <cell r="N85">
            <v>99321349</v>
          </cell>
          <cell r="O85">
            <v>170630749</v>
          </cell>
          <cell r="P85">
            <v>191140012</v>
          </cell>
          <cell r="Q85">
            <v>92902186</v>
          </cell>
          <cell r="R85">
            <v>108207675</v>
          </cell>
          <cell r="S85">
            <v>27983011</v>
          </cell>
          <cell r="T85">
            <v>220907352</v>
          </cell>
          <cell r="U85">
            <v>66041753</v>
          </cell>
          <cell r="V85">
            <v>5892243</v>
          </cell>
          <cell r="W85">
            <v>94124252</v>
          </cell>
          <cell r="X85">
            <v>65597636</v>
          </cell>
          <cell r="Y85">
            <v>3625189</v>
          </cell>
          <cell r="Z85">
            <v>61499609</v>
          </cell>
          <cell r="AA85">
            <v>9564620</v>
          </cell>
          <cell r="AB85">
            <v>10513519</v>
          </cell>
          <cell r="AC85">
            <v>46670717</v>
          </cell>
          <cell r="AD85">
            <v>120693038</v>
          </cell>
          <cell r="AE85">
            <v>79451989</v>
          </cell>
          <cell r="AF85">
            <v>100646461</v>
          </cell>
          <cell r="AG85">
            <v>132331870</v>
          </cell>
          <cell r="AH85">
            <v>128797369</v>
          </cell>
          <cell r="AI85">
            <v>102101871</v>
          </cell>
          <cell r="AJ85">
            <v>90528922</v>
          </cell>
          <cell r="AK85">
            <v>47722328</v>
          </cell>
          <cell r="AL85">
            <v>18766840</v>
          </cell>
          <cell r="AM85">
            <v>51222990</v>
          </cell>
          <cell r="AN85">
            <v>111612980</v>
          </cell>
        </row>
        <row r="86">
          <cell r="E86">
            <v>85</v>
          </cell>
          <cell r="F86">
            <v>2509</v>
          </cell>
          <cell r="G86"/>
          <cell r="H86">
            <v>300000</v>
          </cell>
          <cell r="I86">
            <v>89437</v>
          </cell>
          <cell r="J86">
            <v>489760</v>
          </cell>
          <cell r="K86">
            <v>70</v>
          </cell>
          <cell r="L86">
            <v>967834</v>
          </cell>
          <cell r="M86">
            <v>57264127</v>
          </cell>
          <cell r="N86">
            <v>15</v>
          </cell>
          <cell r="O86">
            <v>36055</v>
          </cell>
          <cell r="P86">
            <v>36890</v>
          </cell>
          <cell r="Q86"/>
          <cell r="R86">
            <v>-56412</v>
          </cell>
          <cell r="S86"/>
          <cell r="T86">
            <v>29803115</v>
          </cell>
          <cell r="U86">
            <v>64193</v>
          </cell>
          <cell r="V86"/>
          <cell r="W86"/>
          <cell r="X86"/>
          <cell r="Y86"/>
          <cell r="Z86"/>
          <cell r="AA86">
            <v>1000</v>
          </cell>
          <cell r="AB86"/>
          <cell r="AC86"/>
          <cell r="AD86">
            <v>344427</v>
          </cell>
          <cell r="AE86"/>
          <cell r="AF86"/>
          <cell r="AG86"/>
          <cell r="AH86"/>
          <cell r="AI86"/>
          <cell r="AJ86">
            <v>249542</v>
          </cell>
          <cell r="AK86"/>
          <cell r="AL86"/>
          <cell r="AM86"/>
          <cell r="AN86"/>
        </row>
        <row r="87">
          <cell r="E87">
            <v>86</v>
          </cell>
          <cell r="F87">
            <v>80233632</v>
          </cell>
          <cell r="G87">
            <v>87747632</v>
          </cell>
          <cell r="H87">
            <v>146148392</v>
          </cell>
          <cell r="I87">
            <v>157306186</v>
          </cell>
          <cell r="J87">
            <v>29941169</v>
          </cell>
          <cell r="K87">
            <v>152173590</v>
          </cell>
          <cell r="L87">
            <v>144690436</v>
          </cell>
          <cell r="M87">
            <v>234585191</v>
          </cell>
          <cell r="N87">
            <v>99321364</v>
          </cell>
          <cell r="O87">
            <v>170666804</v>
          </cell>
          <cell r="P87">
            <v>191176902</v>
          </cell>
          <cell r="Q87">
            <v>92902186</v>
          </cell>
          <cell r="R87">
            <v>108151263</v>
          </cell>
          <cell r="S87">
            <v>27983011</v>
          </cell>
          <cell r="T87">
            <v>250710467</v>
          </cell>
          <cell r="U87">
            <v>66105946</v>
          </cell>
          <cell r="V87">
            <v>5892243</v>
          </cell>
          <cell r="W87">
            <v>94124252</v>
          </cell>
          <cell r="X87">
            <v>65597636</v>
          </cell>
          <cell r="Y87">
            <v>3625189</v>
          </cell>
          <cell r="Z87">
            <v>61499609</v>
          </cell>
          <cell r="AA87">
            <v>9565620</v>
          </cell>
          <cell r="AB87">
            <v>10513519</v>
          </cell>
          <cell r="AC87">
            <v>46670717</v>
          </cell>
          <cell r="AD87">
            <v>121037465</v>
          </cell>
          <cell r="AE87">
            <v>79451989</v>
          </cell>
          <cell r="AF87">
            <v>100646461</v>
          </cell>
          <cell r="AG87">
            <v>132331870</v>
          </cell>
          <cell r="AH87">
            <v>128797369</v>
          </cell>
          <cell r="AI87">
            <v>102101871</v>
          </cell>
          <cell r="AJ87">
            <v>90778464</v>
          </cell>
          <cell r="AK87">
            <v>47722328</v>
          </cell>
          <cell r="AL87">
            <v>18766840</v>
          </cell>
          <cell r="AM87">
            <v>51222990</v>
          </cell>
          <cell r="AN87">
            <v>111612980</v>
          </cell>
        </row>
        <row r="88">
          <cell r="E88">
            <v>87</v>
          </cell>
          <cell r="F88">
            <v>758726530</v>
          </cell>
          <cell r="G88">
            <v>951005211</v>
          </cell>
          <cell r="H88">
            <v>1311523366</v>
          </cell>
          <cell r="I88">
            <v>1565647553</v>
          </cell>
          <cell r="J88">
            <v>309336955</v>
          </cell>
          <cell r="K88">
            <v>1601539922</v>
          </cell>
          <cell r="L88">
            <v>1605003548</v>
          </cell>
          <cell r="M88">
            <v>1355627418</v>
          </cell>
          <cell r="N88">
            <v>967315290</v>
          </cell>
          <cell r="O88">
            <v>939960708</v>
          </cell>
          <cell r="P88">
            <v>1723218511</v>
          </cell>
          <cell r="Q88">
            <v>1009413100</v>
          </cell>
          <cell r="R88">
            <v>1264631484</v>
          </cell>
          <cell r="S88">
            <v>243651887</v>
          </cell>
          <cell r="T88">
            <v>1428789989</v>
          </cell>
          <cell r="U88">
            <v>518166839</v>
          </cell>
          <cell r="V88">
            <v>70061107</v>
          </cell>
          <cell r="W88">
            <v>948864120</v>
          </cell>
          <cell r="X88">
            <v>522121201</v>
          </cell>
          <cell r="Y88">
            <v>7398442</v>
          </cell>
          <cell r="Z88">
            <v>404692973</v>
          </cell>
          <cell r="AA88">
            <v>76181964</v>
          </cell>
          <cell r="AB88">
            <v>63254296</v>
          </cell>
          <cell r="AC88">
            <v>364482531</v>
          </cell>
          <cell r="AD88">
            <v>1066489713</v>
          </cell>
          <cell r="AE88">
            <v>964751685</v>
          </cell>
          <cell r="AF88">
            <v>1043692397</v>
          </cell>
          <cell r="AG88">
            <v>1339624253</v>
          </cell>
          <cell r="AH88">
            <v>1150527088</v>
          </cell>
          <cell r="AI88">
            <v>1067740351</v>
          </cell>
          <cell r="AJ88">
            <v>867900304</v>
          </cell>
          <cell r="AK88">
            <v>114681787</v>
          </cell>
          <cell r="AL88">
            <v>24165792</v>
          </cell>
          <cell r="AM88">
            <v>144710135</v>
          </cell>
          <cell r="AN88">
            <v>294953928</v>
          </cell>
        </row>
        <row r="89">
          <cell r="E89">
            <v>88</v>
          </cell>
          <cell r="F89">
            <v>748976606</v>
          </cell>
          <cell r="G89">
            <v>972201782</v>
          </cell>
          <cell r="H89">
            <v>1246526238</v>
          </cell>
          <cell r="I89">
            <v>1572741216</v>
          </cell>
          <cell r="J89">
            <v>304828844</v>
          </cell>
          <cell r="K89">
            <v>1633162022</v>
          </cell>
          <cell r="L89">
            <v>1635364644</v>
          </cell>
          <cell r="M89">
            <v>1091258953</v>
          </cell>
          <cell r="N89">
            <v>962632878</v>
          </cell>
          <cell r="O89">
            <v>949905715</v>
          </cell>
          <cell r="P89">
            <v>1698772682</v>
          </cell>
          <cell r="Q89">
            <v>1007100795</v>
          </cell>
          <cell r="R89">
            <v>1323287233</v>
          </cell>
          <cell r="S89">
            <v>224784667</v>
          </cell>
          <cell r="T89">
            <v>1335292237</v>
          </cell>
          <cell r="U89">
            <v>477758559</v>
          </cell>
          <cell r="V89">
            <v>72112621</v>
          </cell>
          <cell r="W89">
            <v>960916420</v>
          </cell>
          <cell r="X89">
            <v>571488838</v>
          </cell>
          <cell r="Y89">
            <v>7642475</v>
          </cell>
          <cell r="Z89">
            <v>423544357</v>
          </cell>
          <cell r="AA89">
            <v>75584941</v>
          </cell>
          <cell r="AB89">
            <v>60310322</v>
          </cell>
          <cell r="AC89">
            <v>366988080</v>
          </cell>
          <cell r="AD89">
            <v>1123611025</v>
          </cell>
          <cell r="AE89">
            <v>973101019</v>
          </cell>
          <cell r="AF89">
            <v>1061182831</v>
          </cell>
          <cell r="AG89">
            <v>1384763690</v>
          </cell>
          <cell r="AH89">
            <v>1174097514</v>
          </cell>
          <cell r="AI89">
            <v>1090772221</v>
          </cell>
          <cell r="AJ89">
            <v>897983853</v>
          </cell>
          <cell r="AK89">
            <v>121110150</v>
          </cell>
          <cell r="AL89">
            <v>126929830</v>
          </cell>
          <cell r="AM89">
            <v>144367380</v>
          </cell>
          <cell r="AN89">
            <v>300049663</v>
          </cell>
        </row>
        <row r="90">
          <cell r="E90">
            <v>89</v>
          </cell>
          <cell r="F90">
            <v>35323792</v>
          </cell>
          <cell r="G90">
            <v>45212755</v>
          </cell>
          <cell r="H90">
            <v>87069370</v>
          </cell>
          <cell r="I90">
            <v>84602799</v>
          </cell>
          <cell r="J90">
            <v>20664830</v>
          </cell>
          <cell r="K90">
            <v>77419346</v>
          </cell>
          <cell r="L90">
            <v>69620051</v>
          </cell>
          <cell r="M90">
            <v>314058059</v>
          </cell>
          <cell r="N90">
            <v>43358022</v>
          </cell>
          <cell r="O90">
            <v>62364377</v>
          </cell>
          <cell r="P90">
            <v>72213895</v>
          </cell>
          <cell r="Q90">
            <v>44850489</v>
          </cell>
          <cell r="R90">
            <v>59159248</v>
          </cell>
          <cell r="S90">
            <v>23625973</v>
          </cell>
          <cell r="T90">
            <v>257908017</v>
          </cell>
          <cell r="U90">
            <v>63072440</v>
          </cell>
          <cell r="V90">
            <v>2743816</v>
          </cell>
          <cell r="W90">
            <v>38302767</v>
          </cell>
          <cell r="X90">
            <v>31375432</v>
          </cell>
          <cell r="Y90">
            <v>903944</v>
          </cell>
          <cell r="Z90">
            <v>20762058</v>
          </cell>
          <cell r="AA90">
            <v>5031056</v>
          </cell>
          <cell r="AB90">
            <v>4709155</v>
          </cell>
          <cell r="AC90">
            <v>17502421</v>
          </cell>
          <cell r="AD90">
            <v>56892406</v>
          </cell>
          <cell r="AE90">
            <v>44725961</v>
          </cell>
          <cell r="AF90">
            <v>35214737</v>
          </cell>
          <cell r="AG90">
            <v>48534125</v>
          </cell>
          <cell r="AH90">
            <v>49198385</v>
          </cell>
          <cell r="AI90">
            <v>42735147</v>
          </cell>
          <cell r="AJ90">
            <v>23759707</v>
          </cell>
          <cell r="AK90">
            <v>5876590</v>
          </cell>
          <cell r="AL90">
            <v>3878102</v>
          </cell>
          <cell r="AM90">
            <v>7205308</v>
          </cell>
          <cell r="AN90">
            <v>13686715</v>
          </cell>
        </row>
        <row r="91">
          <cell r="E91">
            <v>90</v>
          </cell>
          <cell r="F91">
            <v>784300398</v>
          </cell>
          <cell r="G91">
            <v>1017414537</v>
          </cell>
          <cell r="H91">
            <v>1333595608</v>
          </cell>
          <cell r="I91">
            <v>1657344015</v>
          </cell>
          <cell r="J91">
            <v>325493674</v>
          </cell>
          <cell r="K91">
            <v>1710581368</v>
          </cell>
          <cell r="L91">
            <v>1704984695</v>
          </cell>
          <cell r="M91">
            <v>1405317012</v>
          </cell>
          <cell r="N91">
            <v>1005990900</v>
          </cell>
          <cell r="O91">
            <v>1012270092</v>
          </cell>
          <cell r="P91">
            <v>1770986577</v>
          </cell>
          <cell r="Q91">
            <v>1051951284</v>
          </cell>
          <cell r="R91">
            <v>1382446481</v>
          </cell>
          <cell r="S91">
            <v>248410640</v>
          </cell>
          <cell r="T91">
            <v>1593200254</v>
          </cell>
          <cell r="U91">
            <v>540830999</v>
          </cell>
          <cell r="V91">
            <v>74856437</v>
          </cell>
          <cell r="W91">
            <v>999219187</v>
          </cell>
          <cell r="X91">
            <v>602864270</v>
          </cell>
          <cell r="Y91">
            <v>8546419</v>
          </cell>
          <cell r="Z91">
            <v>444306415</v>
          </cell>
          <cell r="AA91">
            <v>80615997</v>
          </cell>
          <cell r="AB91">
            <v>65019477</v>
          </cell>
          <cell r="AC91">
            <v>384490501</v>
          </cell>
          <cell r="AD91">
            <v>1180503431</v>
          </cell>
          <cell r="AE91">
            <v>1017826980</v>
          </cell>
          <cell r="AF91">
            <v>1096397568</v>
          </cell>
          <cell r="AG91">
            <v>1433297815</v>
          </cell>
          <cell r="AH91">
            <v>1223295899</v>
          </cell>
          <cell r="AI91">
            <v>1133507368</v>
          </cell>
          <cell r="AJ91">
            <v>921743560</v>
          </cell>
          <cell r="AK91">
            <v>126986740</v>
          </cell>
          <cell r="AL91">
            <v>130807932</v>
          </cell>
          <cell r="AM91">
            <v>151572688</v>
          </cell>
          <cell r="AN91">
            <v>313736378</v>
          </cell>
        </row>
        <row r="92">
          <cell r="E92">
            <v>91</v>
          </cell>
          <cell r="F92"/>
          <cell r="G92">
            <v>-673700</v>
          </cell>
          <cell r="H92">
            <v>-20733490</v>
          </cell>
          <cell r="I92">
            <v>-16280000</v>
          </cell>
          <cell r="J92">
            <v>-3808327</v>
          </cell>
          <cell r="K92">
            <v>-1385000</v>
          </cell>
          <cell r="L92"/>
          <cell r="M92">
            <v>-55585671</v>
          </cell>
          <cell r="N92">
            <v>-1352058</v>
          </cell>
          <cell r="O92">
            <v>-13625600</v>
          </cell>
          <cell r="P92">
            <v>-5399999</v>
          </cell>
          <cell r="Q92"/>
          <cell r="R92">
            <v>-15207813</v>
          </cell>
          <cell r="S92">
            <v>-5017056</v>
          </cell>
          <cell r="T92">
            <v>-26065079</v>
          </cell>
          <cell r="U92">
            <v>844629</v>
          </cell>
          <cell r="V92">
            <v>-585000</v>
          </cell>
          <cell r="W92">
            <v>846000</v>
          </cell>
          <cell r="X92"/>
          <cell r="Y92">
            <v>-1259684</v>
          </cell>
          <cell r="Z92">
            <v>-18975471</v>
          </cell>
          <cell r="AA92"/>
          <cell r="AB92">
            <v>-913213</v>
          </cell>
          <cell r="AC92"/>
          <cell r="AD92">
            <v>-5577887</v>
          </cell>
          <cell r="AE92"/>
          <cell r="AF92">
            <v>45593</v>
          </cell>
          <cell r="AG92"/>
          <cell r="AH92">
            <v>-2838808</v>
          </cell>
          <cell r="AI92">
            <v>-990676</v>
          </cell>
          <cell r="AJ92">
            <v>-8400000</v>
          </cell>
          <cell r="AK92"/>
          <cell r="AL92"/>
          <cell r="AM92"/>
          <cell r="AN92">
            <v>-1492976</v>
          </cell>
        </row>
        <row r="93">
          <cell r="E93">
            <v>92</v>
          </cell>
          <cell r="F93">
            <v>6292194</v>
          </cell>
          <cell r="G93">
            <v>35987</v>
          </cell>
          <cell r="H93">
            <v>-17784913</v>
          </cell>
          <cell r="I93">
            <v>-283318</v>
          </cell>
          <cell r="J93">
            <v>-467167</v>
          </cell>
          <cell r="K93">
            <v>3467297</v>
          </cell>
          <cell r="L93">
            <v>-4490663</v>
          </cell>
          <cell r="M93">
            <v>-33874755</v>
          </cell>
          <cell r="N93">
            <v>-5040669</v>
          </cell>
          <cell r="O93">
            <v>-6005998</v>
          </cell>
          <cell r="P93">
            <v>-5043578</v>
          </cell>
          <cell r="Q93">
            <v>-8841082</v>
          </cell>
          <cell r="R93">
            <v>-15050850</v>
          </cell>
          <cell r="S93">
            <v>189398</v>
          </cell>
          <cell r="T93">
            <v>-18381386</v>
          </cell>
          <cell r="U93">
            <v>2670705</v>
          </cell>
          <cell r="V93">
            <v>3172</v>
          </cell>
          <cell r="W93">
            <v>5174850</v>
          </cell>
          <cell r="X93">
            <v>-19538062</v>
          </cell>
          <cell r="Y93">
            <v>69358</v>
          </cell>
          <cell r="Z93">
            <v>-14533971</v>
          </cell>
          <cell r="AA93">
            <v>758846</v>
          </cell>
          <cell r="AB93">
            <v>61373</v>
          </cell>
          <cell r="AC93">
            <v>1219565</v>
          </cell>
          <cell r="AD93">
            <v>3886551</v>
          </cell>
          <cell r="AE93">
            <v>-5428829</v>
          </cell>
          <cell r="AF93">
            <v>3965736</v>
          </cell>
          <cell r="AG93">
            <v>-1220211</v>
          </cell>
          <cell r="AH93">
            <v>7556650</v>
          </cell>
          <cell r="AI93">
            <v>2025226</v>
          </cell>
          <cell r="AJ93">
            <v>1436503</v>
          </cell>
          <cell r="AK93">
            <v>254154</v>
          </cell>
          <cell r="AL93">
            <v>6675742</v>
          </cell>
          <cell r="AM93">
            <v>-3173</v>
          </cell>
          <cell r="AN93">
            <v>3047166</v>
          </cell>
        </row>
        <row r="94">
          <cell r="E94">
            <v>93</v>
          </cell>
          <cell r="F94">
            <v>-39480</v>
          </cell>
          <cell r="G94">
            <v>-1347625</v>
          </cell>
          <cell r="H94">
            <v>-701090</v>
          </cell>
          <cell r="I94">
            <v>-2747964</v>
          </cell>
          <cell r="J94">
            <v>714330</v>
          </cell>
          <cell r="K94">
            <v>-995976</v>
          </cell>
          <cell r="L94">
            <v>-1443091</v>
          </cell>
          <cell r="M94">
            <v>3985828</v>
          </cell>
          <cell r="N94">
            <v>-1029380</v>
          </cell>
          <cell r="O94">
            <v>505230</v>
          </cell>
          <cell r="P94">
            <v>-2739933</v>
          </cell>
          <cell r="Q94">
            <v>-957559</v>
          </cell>
          <cell r="R94">
            <v>-2132186</v>
          </cell>
          <cell r="S94">
            <v>-758470</v>
          </cell>
          <cell r="T94">
            <v>15576508</v>
          </cell>
          <cell r="U94">
            <v>-267369</v>
          </cell>
          <cell r="V94">
            <v>-131353</v>
          </cell>
          <cell r="W94">
            <v>143618</v>
          </cell>
          <cell r="X94">
            <v>-321119</v>
          </cell>
          <cell r="Y94">
            <v>3743</v>
          </cell>
          <cell r="Z94">
            <v>-80628</v>
          </cell>
          <cell r="AA94">
            <v>-57353</v>
          </cell>
          <cell r="AB94">
            <v>326648</v>
          </cell>
          <cell r="AC94">
            <v>110430</v>
          </cell>
          <cell r="AD94">
            <v>-746013</v>
          </cell>
          <cell r="AE94">
            <v>-1168513</v>
          </cell>
          <cell r="AF94">
            <v>-538179</v>
          </cell>
          <cell r="AG94">
            <v>1669628</v>
          </cell>
          <cell r="AH94">
            <v>-1195653</v>
          </cell>
          <cell r="AI94">
            <v>-1251644</v>
          </cell>
          <cell r="AJ94">
            <v>-1051362</v>
          </cell>
          <cell r="AK94">
            <v>-207732</v>
          </cell>
          <cell r="AL94"/>
          <cell r="AM94">
            <v>-119962</v>
          </cell>
          <cell r="AN94">
            <v>-2542151</v>
          </cell>
        </row>
        <row r="95">
          <cell r="E95">
            <v>94</v>
          </cell>
          <cell r="F95">
            <v>6252714</v>
          </cell>
          <cell r="G95">
            <v>-1311638</v>
          </cell>
          <cell r="H95">
            <v>-18486003</v>
          </cell>
          <cell r="I95">
            <v>-3031282</v>
          </cell>
          <cell r="J95">
            <v>247163</v>
          </cell>
          <cell r="K95">
            <v>2471321</v>
          </cell>
          <cell r="L95">
            <v>-5933754</v>
          </cell>
          <cell r="M95">
            <v>-29888927</v>
          </cell>
          <cell r="N95">
            <v>-6070049</v>
          </cell>
          <cell r="O95">
            <v>-5500768</v>
          </cell>
          <cell r="P95">
            <v>-7783511</v>
          </cell>
          <cell r="Q95">
            <v>-9798641</v>
          </cell>
          <cell r="R95">
            <v>-17183036</v>
          </cell>
          <cell r="S95">
            <v>-569072</v>
          </cell>
          <cell r="T95">
            <v>-2804878</v>
          </cell>
          <cell r="U95">
            <v>2403336</v>
          </cell>
          <cell r="V95">
            <v>-128181</v>
          </cell>
          <cell r="W95">
            <v>5318468</v>
          </cell>
          <cell r="X95">
            <v>-19859181</v>
          </cell>
          <cell r="Y95">
            <v>73101</v>
          </cell>
          <cell r="Z95">
            <v>-14614599</v>
          </cell>
          <cell r="AA95">
            <v>701493</v>
          </cell>
          <cell r="AB95">
            <v>388021</v>
          </cell>
          <cell r="AC95">
            <v>1329995</v>
          </cell>
          <cell r="AD95">
            <v>3140538</v>
          </cell>
          <cell r="AE95">
            <v>-6597342</v>
          </cell>
          <cell r="AF95">
            <v>3427557</v>
          </cell>
          <cell r="AG95">
            <v>449417</v>
          </cell>
          <cell r="AH95">
            <v>6360997</v>
          </cell>
          <cell r="AI95">
            <v>773582</v>
          </cell>
          <cell r="AJ95">
            <v>385141</v>
          </cell>
          <cell r="AK95">
            <v>46422</v>
          </cell>
          <cell r="AL95">
            <v>6675742</v>
          </cell>
          <cell r="AM95">
            <v>-123135</v>
          </cell>
          <cell r="AN95">
            <v>505015</v>
          </cell>
        </row>
        <row r="96">
          <cell r="E96">
            <v>95</v>
          </cell>
          <cell r="F96">
            <v>29330924</v>
          </cell>
          <cell r="G96">
            <v>-6646378</v>
          </cell>
          <cell r="H96">
            <v>-64341873</v>
          </cell>
          <cell r="I96">
            <v>34397581</v>
          </cell>
          <cell r="J96">
            <v>6035638</v>
          </cell>
          <cell r="K96">
            <v>-16354123</v>
          </cell>
          <cell r="L96">
            <v>-31724233</v>
          </cell>
          <cell r="M96">
            <v>-45358661</v>
          </cell>
          <cell r="N96">
            <v>-69400981</v>
          </cell>
          <cell r="O96">
            <v>-82061447</v>
          </cell>
          <cell r="P96">
            <v>-28486587</v>
          </cell>
          <cell r="Q96">
            <v>-45437227</v>
          </cell>
          <cell r="R96">
            <v>-117774060</v>
          </cell>
          <cell r="S96">
            <v>-5662361</v>
          </cell>
          <cell r="T96">
            <v>-236884754</v>
          </cell>
          <cell r="U96">
            <v>-15428117</v>
          </cell>
          <cell r="V96">
            <v>-13550624</v>
          </cell>
          <cell r="W96">
            <v>-62875374</v>
          </cell>
          <cell r="X96">
            <v>-31084916</v>
          </cell>
          <cell r="Y96">
            <v>-2340183</v>
          </cell>
          <cell r="Z96">
            <v>-21857936</v>
          </cell>
          <cell r="AA96">
            <v>1217182</v>
          </cell>
          <cell r="AB96">
            <v>-15682606</v>
          </cell>
          <cell r="AC96">
            <v>-15169713</v>
          </cell>
          <cell r="AD96">
            <v>-3669152</v>
          </cell>
          <cell r="AE96">
            <v>-5815057</v>
          </cell>
          <cell r="AF96">
            <v>-19283124</v>
          </cell>
          <cell r="AG96">
            <v>-134213491</v>
          </cell>
          <cell r="AH96">
            <v>3766501</v>
          </cell>
          <cell r="AI96">
            <v>-12856943</v>
          </cell>
          <cell r="AJ96">
            <v>-7614253</v>
          </cell>
          <cell r="AK96">
            <v>1069223</v>
          </cell>
          <cell r="AL96">
            <v>13088710</v>
          </cell>
          <cell r="AM96">
            <v>7594137</v>
          </cell>
          <cell r="AN96">
            <v>5339068</v>
          </cell>
        </row>
        <row r="97">
          <cell r="E97">
            <v>96</v>
          </cell>
          <cell r="F97">
            <v>11605203</v>
          </cell>
          <cell r="G97">
            <v>12220054</v>
          </cell>
          <cell r="H97">
            <v>21739069</v>
          </cell>
          <cell r="I97">
            <v>40974951</v>
          </cell>
          <cell r="J97">
            <v>8338147</v>
          </cell>
          <cell r="K97">
            <v>24268121</v>
          </cell>
          <cell r="L97">
            <v>55722411</v>
          </cell>
          <cell r="M97">
            <v>20108480</v>
          </cell>
          <cell r="N97">
            <v>28799904</v>
          </cell>
          <cell r="O97">
            <v>10500131</v>
          </cell>
          <cell r="P97">
            <v>50140005</v>
          </cell>
          <cell r="Q97">
            <v>14405891</v>
          </cell>
          <cell r="R97">
            <v>37469442</v>
          </cell>
          <cell r="S97">
            <v>5812526</v>
          </cell>
          <cell r="T97">
            <v>-3094768</v>
          </cell>
          <cell r="U97">
            <v>8491739</v>
          </cell>
          <cell r="V97">
            <v>165862</v>
          </cell>
          <cell r="W97">
            <v>5813883</v>
          </cell>
          <cell r="X97">
            <v>9539249</v>
          </cell>
          <cell r="Y97">
            <v>24765</v>
          </cell>
          <cell r="Z97">
            <v>6646616</v>
          </cell>
          <cell r="AA97">
            <v>2551845</v>
          </cell>
          <cell r="AB97">
            <v>41503</v>
          </cell>
          <cell r="AC97">
            <v>5041977</v>
          </cell>
          <cell r="AD97">
            <v>22841175</v>
          </cell>
          <cell r="AE97">
            <v>7337361</v>
          </cell>
          <cell r="AF97">
            <v>15326966</v>
          </cell>
          <cell r="AG97">
            <v>29345294</v>
          </cell>
          <cell r="AH97">
            <v>6101109</v>
          </cell>
          <cell r="AI97">
            <v>9416145</v>
          </cell>
          <cell r="AJ97">
            <v>11647764</v>
          </cell>
          <cell r="AK97">
            <v>-485940</v>
          </cell>
          <cell r="AL97"/>
          <cell r="AM97">
            <v>1339980</v>
          </cell>
          <cell r="AN97">
            <v>35062626</v>
          </cell>
        </row>
        <row r="98">
          <cell r="E98">
            <v>97</v>
          </cell>
          <cell r="F98">
            <v>40936127</v>
          </cell>
          <cell r="G98">
            <v>5573676</v>
          </cell>
          <cell r="H98">
            <v>-42602804</v>
          </cell>
          <cell r="I98">
            <v>75372532</v>
          </cell>
          <cell r="J98">
            <v>14373785</v>
          </cell>
          <cell r="K98">
            <v>7913998</v>
          </cell>
          <cell r="L98">
            <v>23998178</v>
          </cell>
          <cell r="M98">
            <v>-25250181</v>
          </cell>
          <cell r="N98">
            <v>-40601077</v>
          </cell>
          <cell r="O98">
            <v>-71561316</v>
          </cell>
          <cell r="P98">
            <v>21653418</v>
          </cell>
          <cell r="Q98">
            <v>-31031336</v>
          </cell>
          <cell r="R98">
            <v>-80304618</v>
          </cell>
          <cell r="S98">
            <v>150165</v>
          </cell>
          <cell r="T98">
            <v>-239979522</v>
          </cell>
          <cell r="U98">
            <v>-6936378</v>
          </cell>
          <cell r="V98">
            <v>-13384762</v>
          </cell>
          <cell r="W98">
            <v>-57061491</v>
          </cell>
          <cell r="X98">
            <v>-21545667</v>
          </cell>
          <cell r="Y98">
            <v>-2315418</v>
          </cell>
          <cell r="Z98">
            <v>-15211320</v>
          </cell>
          <cell r="AA98">
            <v>3769027</v>
          </cell>
          <cell r="AB98">
            <v>-15641103</v>
          </cell>
          <cell r="AC98">
            <v>-10127736</v>
          </cell>
          <cell r="AD98">
            <v>19172023</v>
          </cell>
          <cell r="AE98">
            <v>1522304</v>
          </cell>
          <cell r="AF98">
            <v>-3956158</v>
          </cell>
          <cell r="AG98">
            <v>-104868197</v>
          </cell>
          <cell r="AH98">
            <v>9867610</v>
          </cell>
          <cell r="AI98">
            <v>-3440798</v>
          </cell>
          <cell r="AJ98">
            <v>4033511</v>
          </cell>
          <cell r="AK98">
            <v>583283</v>
          </cell>
          <cell r="AL98">
            <v>13088710</v>
          </cell>
          <cell r="AM98">
            <v>8934117</v>
          </cell>
          <cell r="AN98">
            <v>40401694</v>
          </cell>
        </row>
        <row r="99">
          <cell r="E99">
            <v>98</v>
          </cell>
          <cell r="F99"/>
          <cell r="G99"/>
          <cell r="H99"/>
          <cell r="I99"/>
          <cell r="J99"/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/>
          <cell r="W99"/>
          <cell r="X99"/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/>
          <cell r="AL99"/>
          <cell r="AM99"/>
          <cell r="AN99"/>
        </row>
        <row r="100">
          <cell r="E100">
            <v>99</v>
          </cell>
          <cell r="F100">
            <v>-24048</v>
          </cell>
          <cell r="G100"/>
          <cell r="H100"/>
          <cell r="I100"/>
          <cell r="J100"/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/>
          <cell r="W100"/>
          <cell r="X100"/>
          <cell r="Y100"/>
          <cell r="Z100"/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/>
          <cell r="AL100"/>
          <cell r="AM100"/>
          <cell r="AN100"/>
        </row>
        <row r="101">
          <cell r="E101">
            <v>100</v>
          </cell>
          <cell r="F101">
            <v>-24048</v>
          </cell>
          <cell r="G101"/>
          <cell r="H101"/>
          <cell r="I101"/>
          <cell r="J101"/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/>
          <cell r="W101"/>
          <cell r="X101"/>
          <cell r="Y101"/>
          <cell r="Z101"/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/>
          <cell r="AL101"/>
          <cell r="AM101"/>
          <cell r="AN101"/>
        </row>
        <row r="102">
          <cell r="E102">
            <v>101</v>
          </cell>
          <cell r="F102"/>
          <cell r="G102"/>
          <cell r="H102"/>
          <cell r="I102"/>
          <cell r="J102"/>
          <cell r="K102"/>
          <cell r="L102"/>
          <cell r="M102"/>
          <cell r="N102">
            <v>-202530</v>
          </cell>
          <cell r="O102"/>
          <cell r="P102"/>
          <cell r="Q102"/>
          <cell r="R102"/>
          <cell r="S102">
            <v>61</v>
          </cell>
          <cell r="T102">
            <v>-5061238</v>
          </cell>
          <cell r="U102"/>
          <cell r="V102"/>
          <cell r="W102"/>
          <cell r="X102">
            <v>-441694</v>
          </cell>
          <cell r="Y102"/>
          <cell r="Z102"/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-485940</v>
          </cell>
          <cell r="AL102"/>
          <cell r="AM102"/>
          <cell r="AN102"/>
        </row>
        <row r="103">
          <cell r="E103">
            <v>102</v>
          </cell>
          <cell r="F103"/>
          <cell r="G103"/>
          <cell r="H103"/>
          <cell r="I103"/>
          <cell r="J103"/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/>
          <cell r="W103"/>
          <cell r="X103">
            <v>278160</v>
          </cell>
          <cell r="Y103"/>
          <cell r="Z103"/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485940</v>
          </cell>
          <cell r="AL103"/>
          <cell r="AM103"/>
          <cell r="AN103"/>
        </row>
        <row r="104">
          <cell r="E104">
            <v>103</v>
          </cell>
          <cell r="F104"/>
          <cell r="G104"/>
          <cell r="H104"/>
          <cell r="I104"/>
          <cell r="J104"/>
          <cell r="K104"/>
          <cell r="L104"/>
          <cell r="M104"/>
          <cell r="N104">
            <v>-202530</v>
          </cell>
          <cell r="O104"/>
          <cell r="P104"/>
          <cell r="Q104"/>
          <cell r="R104"/>
          <cell r="S104">
            <v>61</v>
          </cell>
          <cell r="T104">
            <v>-5061238</v>
          </cell>
          <cell r="U104"/>
          <cell r="V104"/>
          <cell r="W104"/>
          <cell r="X104">
            <v>-163534</v>
          </cell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/>
          <cell r="AL104"/>
          <cell r="AM104"/>
          <cell r="AN104"/>
        </row>
        <row r="105">
          <cell r="E105">
            <v>104</v>
          </cell>
          <cell r="F105">
            <v>29330924</v>
          </cell>
          <cell r="G105">
            <v>-6646378</v>
          </cell>
          <cell r="H105">
            <v>-64341873</v>
          </cell>
          <cell r="I105">
            <v>34397581</v>
          </cell>
          <cell r="J105">
            <v>6035638</v>
          </cell>
          <cell r="K105">
            <v>-16354123</v>
          </cell>
          <cell r="L105">
            <v>-31724233</v>
          </cell>
          <cell r="M105">
            <v>-45358661</v>
          </cell>
          <cell r="N105">
            <v>-69603511</v>
          </cell>
          <cell r="O105">
            <v>-82061447</v>
          </cell>
          <cell r="P105">
            <v>-28486587</v>
          </cell>
          <cell r="Q105">
            <v>-45437227</v>
          </cell>
          <cell r="R105">
            <v>-117774060</v>
          </cell>
          <cell r="S105">
            <v>-5662300</v>
          </cell>
          <cell r="T105">
            <v>-241945992</v>
          </cell>
          <cell r="U105">
            <v>-15428117</v>
          </cell>
          <cell r="V105">
            <v>-13550624</v>
          </cell>
          <cell r="W105">
            <v>-62875374</v>
          </cell>
          <cell r="X105">
            <v>-31526610</v>
          </cell>
          <cell r="Y105">
            <v>-2340183</v>
          </cell>
          <cell r="Z105">
            <v>-21857936</v>
          </cell>
          <cell r="AA105">
            <v>1217182</v>
          </cell>
          <cell r="AB105">
            <v>-15682606</v>
          </cell>
          <cell r="AC105">
            <v>-15169713</v>
          </cell>
          <cell r="AD105">
            <v>-3669152</v>
          </cell>
          <cell r="AE105">
            <v>-5815057</v>
          </cell>
          <cell r="AF105">
            <v>-19283124</v>
          </cell>
          <cell r="AG105">
            <v>-134213491</v>
          </cell>
          <cell r="AH105">
            <v>3766501</v>
          </cell>
          <cell r="AI105">
            <v>-12856943</v>
          </cell>
          <cell r="AJ105">
            <v>-7614253</v>
          </cell>
          <cell r="AK105">
            <v>583283</v>
          </cell>
          <cell r="AL105">
            <v>13088710</v>
          </cell>
          <cell r="AM105">
            <v>7594137</v>
          </cell>
          <cell r="AN105">
            <v>5339068</v>
          </cell>
        </row>
        <row r="106">
          <cell r="E106">
            <v>105</v>
          </cell>
          <cell r="F106">
            <v>11581155</v>
          </cell>
          <cell r="G106">
            <v>12220054</v>
          </cell>
          <cell r="H106">
            <v>21739069</v>
          </cell>
          <cell r="I106">
            <v>40974951</v>
          </cell>
          <cell r="J106">
            <v>8338147</v>
          </cell>
          <cell r="K106">
            <v>24268121</v>
          </cell>
          <cell r="L106">
            <v>55722411</v>
          </cell>
          <cell r="M106">
            <v>20108480</v>
          </cell>
          <cell r="N106">
            <v>28799904</v>
          </cell>
          <cell r="O106">
            <v>10500131</v>
          </cell>
          <cell r="P106">
            <v>50140005</v>
          </cell>
          <cell r="Q106">
            <v>14405891</v>
          </cell>
          <cell r="R106">
            <v>37469442</v>
          </cell>
          <cell r="S106">
            <v>5812526</v>
          </cell>
          <cell r="T106">
            <v>-3094768</v>
          </cell>
          <cell r="U106">
            <v>8491739</v>
          </cell>
          <cell r="V106">
            <v>165862</v>
          </cell>
          <cell r="W106">
            <v>5813883</v>
          </cell>
          <cell r="X106">
            <v>9817409</v>
          </cell>
          <cell r="Y106">
            <v>24765</v>
          </cell>
          <cell r="Z106">
            <v>6646616</v>
          </cell>
          <cell r="AA106">
            <v>2551845</v>
          </cell>
          <cell r="AB106">
            <v>41503</v>
          </cell>
          <cell r="AC106">
            <v>5041977</v>
          </cell>
          <cell r="AD106">
            <v>22841175</v>
          </cell>
          <cell r="AE106">
            <v>7337361</v>
          </cell>
          <cell r="AF106">
            <v>15326966</v>
          </cell>
          <cell r="AG106">
            <v>29345294</v>
          </cell>
          <cell r="AH106">
            <v>6101109</v>
          </cell>
          <cell r="AI106">
            <v>9416145</v>
          </cell>
          <cell r="AJ106">
            <v>11647764</v>
          </cell>
          <cell r="AK106"/>
          <cell r="AL106"/>
          <cell r="AM106">
            <v>1339980</v>
          </cell>
          <cell r="AN106">
            <v>35062626</v>
          </cell>
        </row>
        <row r="107">
          <cell r="E107">
            <v>106</v>
          </cell>
          <cell r="F107">
            <v>40912079</v>
          </cell>
          <cell r="G107">
            <v>5573676</v>
          </cell>
          <cell r="H107">
            <v>-42602804</v>
          </cell>
          <cell r="I107">
            <v>75372532</v>
          </cell>
          <cell r="J107">
            <v>14373785</v>
          </cell>
          <cell r="K107">
            <v>7913998</v>
          </cell>
          <cell r="L107">
            <v>23998178</v>
          </cell>
          <cell r="M107">
            <v>-25250181</v>
          </cell>
          <cell r="N107">
            <v>-40803607</v>
          </cell>
          <cell r="O107">
            <v>-71561316</v>
          </cell>
          <cell r="P107">
            <v>21653418</v>
          </cell>
          <cell r="Q107">
            <v>-31031336</v>
          </cell>
          <cell r="R107">
            <v>-80304618</v>
          </cell>
          <cell r="S107">
            <v>150226</v>
          </cell>
          <cell r="T107">
            <v>-245040760</v>
          </cell>
          <cell r="U107">
            <v>-6936378</v>
          </cell>
          <cell r="V107">
            <v>-13384762</v>
          </cell>
          <cell r="W107">
            <v>-57061491</v>
          </cell>
          <cell r="X107">
            <v>-21709201</v>
          </cell>
          <cell r="Y107">
            <v>-2315418</v>
          </cell>
          <cell r="Z107">
            <v>-15211320</v>
          </cell>
          <cell r="AA107">
            <v>3769027</v>
          </cell>
          <cell r="AB107">
            <v>-15641103</v>
          </cell>
          <cell r="AC107">
            <v>-10127736</v>
          </cell>
          <cell r="AD107">
            <v>19172023</v>
          </cell>
          <cell r="AE107">
            <v>1522304</v>
          </cell>
          <cell r="AF107">
            <v>-3956158</v>
          </cell>
          <cell r="AG107">
            <v>-104868197</v>
          </cell>
          <cell r="AH107">
            <v>9867610</v>
          </cell>
          <cell r="AI107">
            <v>-3440798</v>
          </cell>
          <cell r="AJ107">
            <v>4033511</v>
          </cell>
          <cell r="AK107">
            <v>583283</v>
          </cell>
          <cell r="AL107">
            <v>13088710</v>
          </cell>
          <cell r="AM107">
            <v>8934117</v>
          </cell>
          <cell r="AN107">
            <v>40401694</v>
          </cell>
        </row>
        <row r="108">
          <cell r="E108">
            <v>107</v>
          </cell>
          <cell r="F108">
            <v>6292194</v>
          </cell>
          <cell r="G108">
            <v>35987</v>
          </cell>
          <cell r="H108">
            <v>-17784913</v>
          </cell>
          <cell r="I108">
            <v>-283318</v>
          </cell>
          <cell r="J108">
            <v>-467167</v>
          </cell>
          <cell r="K108">
            <v>3467297</v>
          </cell>
          <cell r="L108">
            <v>-4490663</v>
          </cell>
          <cell r="M108">
            <v>-33874755</v>
          </cell>
          <cell r="N108">
            <v>-5040669</v>
          </cell>
          <cell r="O108">
            <v>-6005998</v>
          </cell>
          <cell r="P108">
            <v>-5043578</v>
          </cell>
          <cell r="Q108">
            <v>-8841082</v>
          </cell>
          <cell r="R108">
            <v>-15050850</v>
          </cell>
          <cell r="S108">
            <v>189398</v>
          </cell>
          <cell r="T108">
            <v>-18381386</v>
          </cell>
          <cell r="U108">
            <v>2670705</v>
          </cell>
          <cell r="V108">
            <v>3172</v>
          </cell>
          <cell r="W108">
            <v>5174850</v>
          </cell>
          <cell r="X108">
            <v>-19538062</v>
          </cell>
          <cell r="Y108">
            <v>69358</v>
          </cell>
          <cell r="Z108">
            <v>-14533971</v>
          </cell>
          <cell r="AA108">
            <v>758846</v>
          </cell>
          <cell r="AB108">
            <v>61373</v>
          </cell>
          <cell r="AC108">
            <v>1219565</v>
          </cell>
          <cell r="AD108">
            <v>3886551</v>
          </cell>
          <cell r="AE108">
            <v>-5428829</v>
          </cell>
          <cell r="AF108">
            <v>3965736</v>
          </cell>
          <cell r="AG108">
            <v>-1220211</v>
          </cell>
          <cell r="AH108">
            <v>7556650</v>
          </cell>
          <cell r="AI108">
            <v>2025226</v>
          </cell>
          <cell r="AJ108">
            <v>1436503</v>
          </cell>
          <cell r="AK108">
            <v>254154</v>
          </cell>
          <cell r="AL108">
            <v>6675742</v>
          </cell>
          <cell r="AM108">
            <v>-3173</v>
          </cell>
          <cell r="AN108">
            <v>3047166</v>
          </cell>
        </row>
        <row r="109">
          <cell r="E109">
            <v>108</v>
          </cell>
          <cell r="F109">
            <v>-39480</v>
          </cell>
          <cell r="G109">
            <v>-1347625</v>
          </cell>
          <cell r="H109">
            <v>-701090</v>
          </cell>
          <cell r="I109">
            <v>-2747964</v>
          </cell>
          <cell r="J109">
            <v>714330</v>
          </cell>
          <cell r="K109">
            <v>-995976</v>
          </cell>
          <cell r="L109">
            <v>-1443091</v>
          </cell>
          <cell r="M109">
            <v>3985828</v>
          </cell>
          <cell r="N109">
            <v>-1029380</v>
          </cell>
          <cell r="O109">
            <v>505230</v>
          </cell>
          <cell r="P109">
            <v>-2739933</v>
          </cell>
          <cell r="Q109">
            <v>-957559</v>
          </cell>
          <cell r="R109">
            <v>-2132186</v>
          </cell>
          <cell r="S109">
            <v>-758470</v>
          </cell>
          <cell r="T109">
            <v>15576508</v>
          </cell>
          <cell r="U109">
            <v>-267369</v>
          </cell>
          <cell r="V109">
            <v>-131353</v>
          </cell>
          <cell r="W109">
            <v>143618</v>
          </cell>
          <cell r="X109">
            <v>-321119</v>
          </cell>
          <cell r="Y109">
            <v>3743</v>
          </cell>
          <cell r="Z109">
            <v>-80628</v>
          </cell>
          <cell r="AA109">
            <v>-57353</v>
          </cell>
          <cell r="AB109">
            <v>326648</v>
          </cell>
          <cell r="AC109">
            <v>110430</v>
          </cell>
          <cell r="AD109">
            <v>-746013</v>
          </cell>
          <cell r="AE109">
            <v>-1168513</v>
          </cell>
          <cell r="AF109">
            <v>-538179</v>
          </cell>
          <cell r="AG109">
            <v>1669628</v>
          </cell>
          <cell r="AH109">
            <v>-1195653</v>
          </cell>
          <cell r="AI109">
            <v>-1251644</v>
          </cell>
          <cell r="AJ109">
            <v>-1051362</v>
          </cell>
          <cell r="AK109">
            <v>-207732</v>
          </cell>
          <cell r="AL109"/>
          <cell r="AM109">
            <v>-119962</v>
          </cell>
          <cell r="AN109">
            <v>-2542151</v>
          </cell>
        </row>
        <row r="110">
          <cell r="E110">
            <v>109</v>
          </cell>
          <cell r="F110">
            <v>6252714</v>
          </cell>
          <cell r="G110">
            <v>-1311638</v>
          </cell>
          <cell r="H110">
            <v>-18486003</v>
          </cell>
          <cell r="I110">
            <v>-3031282</v>
          </cell>
          <cell r="J110">
            <v>247163</v>
          </cell>
          <cell r="K110">
            <v>2471321</v>
          </cell>
          <cell r="L110">
            <v>-5933754</v>
          </cell>
          <cell r="M110">
            <v>-29888927</v>
          </cell>
          <cell r="N110">
            <v>-6070049</v>
          </cell>
          <cell r="O110">
            <v>-5500768</v>
          </cell>
          <cell r="P110">
            <v>-7783511</v>
          </cell>
          <cell r="Q110">
            <v>-9798641</v>
          </cell>
          <cell r="R110">
            <v>-17183036</v>
          </cell>
          <cell r="S110">
            <v>-569072</v>
          </cell>
          <cell r="T110">
            <v>-2804878</v>
          </cell>
          <cell r="U110">
            <v>2403336</v>
          </cell>
          <cell r="V110">
            <v>-128181</v>
          </cell>
          <cell r="W110">
            <v>5318468</v>
          </cell>
          <cell r="X110">
            <v>-19859181</v>
          </cell>
          <cell r="Y110">
            <v>73101</v>
          </cell>
          <cell r="Z110">
            <v>-14614599</v>
          </cell>
          <cell r="AA110">
            <v>701493</v>
          </cell>
          <cell r="AB110">
            <v>388021</v>
          </cell>
          <cell r="AC110">
            <v>1329995</v>
          </cell>
          <cell r="AD110">
            <v>3140538</v>
          </cell>
          <cell r="AE110">
            <v>-6597342</v>
          </cell>
          <cell r="AF110">
            <v>3427557</v>
          </cell>
          <cell r="AG110">
            <v>449417</v>
          </cell>
          <cell r="AH110">
            <v>6360997</v>
          </cell>
          <cell r="AI110">
            <v>773582</v>
          </cell>
          <cell r="AJ110">
            <v>385141</v>
          </cell>
          <cell r="AK110">
            <v>46422</v>
          </cell>
          <cell r="AL110">
            <v>6675742</v>
          </cell>
          <cell r="AM110">
            <v>-123135</v>
          </cell>
          <cell r="AN110">
            <v>505015</v>
          </cell>
        </row>
        <row r="111">
          <cell r="E111">
            <v>110</v>
          </cell>
          <cell r="F111"/>
          <cell r="G111"/>
          <cell r="H111"/>
          <cell r="I111"/>
          <cell r="J111"/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/>
          <cell r="W111"/>
          <cell r="X111"/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/>
          <cell r="AL111"/>
          <cell r="AM111"/>
          <cell r="AN111"/>
        </row>
        <row r="112">
          <cell r="E112">
            <v>111</v>
          </cell>
          <cell r="F112"/>
          <cell r="G112"/>
          <cell r="H112"/>
          <cell r="I112"/>
          <cell r="J112"/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/>
          <cell r="W112"/>
          <cell r="X112"/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/>
          <cell r="AL112"/>
          <cell r="AM112"/>
          <cell r="AN112"/>
        </row>
        <row r="113">
          <cell r="E113">
            <v>112</v>
          </cell>
          <cell r="F113"/>
          <cell r="G113"/>
          <cell r="H113"/>
          <cell r="I113"/>
          <cell r="J113"/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/>
          <cell r="W113"/>
          <cell r="X113"/>
          <cell r="Y113"/>
          <cell r="Z113"/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/>
          <cell r="AL113"/>
          <cell r="AM113"/>
          <cell r="AN113"/>
        </row>
        <row r="114">
          <cell r="E114">
            <v>113</v>
          </cell>
          <cell r="F114">
            <v>-3228920</v>
          </cell>
          <cell r="G114"/>
          <cell r="H114">
            <v>-800122</v>
          </cell>
          <cell r="I114">
            <v>-827963</v>
          </cell>
          <cell r="J114"/>
          <cell r="K114"/>
          <cell r="L114">
            <v>-437211</v>
          </cell>
          <cell r="M114"/>
          <cell r="N114"/>
          <cell r="O114">
            <v>-368698</v>
          </cell>
          <cell r="P114">
            <v>-767110</v>
          </cell>
          <cell r="Q114"/>
          <cell r="R114">
            <v>-64303</v>
          </cell>
          <cell r="S114">
            <v>-36358</v>
          </cell>
          <cell r="T114">
            <v>-18815644</v>
          </cell>
          <cell r="U114"/>
          <cell r="V114">
            <v>-7564</v>
          </cell>
          <cell r="W114">
            <v>-50692</v>
          </cell>
          <cell r="X114">
            <v>-560146</v>
          </cell>
          <cell r="Y114"/>
          <cell r="Z114"/>
          <cell r="AA114"/>
          <cell r="AB114"/>
          <cell r="AC114"/>
          <cell r="AD114">
            <v>-1036559</v>
          </cell>
          <cell r="AE114"/>
          <cell r="AF114">
            <v>-340392</v>
          </cell>
          <cell r="AG114">
            <v>-27098</v>
          </cell>
          <cell r="AH114"/>
          <cell r="AI114">
            <v>-1582367</v>
          </cell>
          <cell r="AJ114"/>
          <cell r="AK114">
            <v>-207732</v>
          </cell>
          <cell r="AL114"/>
          <cell r="AM114"/>
          <cell r="AN114">
            <v>-1294599</v>
          </cell>
        </row>
        <row r="115">
          <cell r="E115">
            <v>114</v>
          </cell>
          <cell r="F115">
            <v>3228920</v>
          </cell>
          <cell r="G115"/>
          <cell r="H115">
            <v>800122</v>
          </cell>
          <cell r="I115">
            <v>827963</v>
          </cell>
          <cell r="J115"/>
          <cell r="K115"/>
          <cell r="L115">
            <v>437211</v>
          </cell>
          <cell r="M115"/>
          <cell r="N115"/>
          <cell r="O115">
            <v>368698</v>
          </cell>
          <cell r="P115">
            <v>767110</v>
          </cell>
          <cell r="Q115"/>
          <cell r="R115">
            <v>64303</v>
          </cell>
          <cell r="S115">
            <v>36358</v>
          </cell>
          <cell r="T115">
            <v>18815644</v>
          </cell>
          <cell r="U115"/>
          <cell r="V115">
            <v>7564</v>
          </cell>
          <cell r="W115">
            <v>50692</v>
          </cell>
          <cell r="X115">
            <v>560146</v>
          </cell>
          <cell r="Y115"/>
          <cell r="Z115"/>
          <cell r="AA115"/>
          <cell r="AB115"/>
          <cell r="AC115"/>
          <cell r="AD115">
            <v>1036559</v>
          </cell>
          <cell r="AE115"/>
          <cell r="AF115">
            <v>340392</v>
          </cell>
          <cell r="AG115">
            <v>27098</v>
          </cell>
          <cell r="AH115"/>
          <cell r="AI115">
            <v>1582367</v>
          </cell>
          <cell r="AJ115"/>
          <cell r="AK115">
            <v>207732</v>
          </cell>
          <cell r="AL115"/>
          <cell r="AM115"/>
          <cell r="AN115">
            <v>1294599</v>
          </cell>
        </row>
        <row r="116">
          <cell r="E116">
            <v>115</v>
          </cell>
          <cell r="F116"/>
          <cell r="G116"/>
          <cell r="H116"/>
          <cell r="I116"/>
          <cell r="J116"/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/>
          <cell r="W116"/>
          <cell r="X116"/>
          <cell r="Y116"/>
          <cell r="Z116"/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/>
          <cell r="AL116"/>
          <cell r="AM116"/>
          <cell r="AN116"/>
        </row>
        <row r="117">
          <cell r="E117">
            <v>116</v>
          </cell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/>
          <cell r="W117"/>
          <cell r="X117"/>
          <cell r="Y117"/>
          <cell r="Z117"/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/>
          <cell r="AL117"/>
          <cell r="AM117"/>
          <cell r="AN117"/>
        </row>
        <row r="118">
          <cell r="E118">
            <v>117</v>
          </cell>
          <cell r="F118"/>
          <cell r="G118"/>
          <cell r="H118"/>
          <cell r="I118"/>
          <cell r="J118"/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/>
          <cell r="W118"/>
          <cell r="X118"/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/>
          <cell r="AL118"/>
          <cell r="AM118"/>
          <cell r="AN118"/>
        </row>
        <row r="119">
          <cell r="E119">
            <v>118</v>
          </cell>
          <cell r="F119">
            <v>-3228920</v>
          </cell>
          <cell r="G119"/>
          <cell r="H119">
            <v>-800122</v>
          </cell>
          <cell r="I119">
            <v>-827963</v>
          </cell>
          <cell r="J119"/>
          <cell r="K119"/>
          <cell r="L119">
            <v>-437211</v>
          </cell>
          <cell r="M119"/>
          <cell r="N119"/>
          <cell r="O119">
            <v>-368698</v>
          </cell>
          <cell r="P119">
            <v>-767110</v>
          </cell>
          <cell r="Q119"/>
          <cell r="R119">
            <v>-64303</v>
          </cell>
          <cell r="S119">
            <v>-36358</v>
          </cell>
          <cell r="T119">
            <v>-18815644</v>
          </cell>
          <cell r="U119"/>
          <cell r="V119">
            <v>-7564</v>
          </cell>
          <cell r="W119">
            <v>-50692</v>
          </cell>
          <cell r="X119">
            <v>-560146</v>
          </cell>
          <cell r="Y119"/>
          <cell r="Z119"/>
          <cell r="AA119"/>
          <cell r="AB119"/>
          <cell r="AC119"/>
          <cell r="AD119">
            <v>-1036559</v>
          </cell>
          <cell r="AE119"/>
          <cell r="AF119">
            <v>-340392</v>
          </cell>
          <cell r="AG119">
            <v>-27098</v>
          </cell>
          <cell r="AH119"/>
          <cell r="AI119">
            <v>-1582367</v>
          </cell>
          <cell r="AJ119"/>
          <cell r="AK119">
            <v>-207732</v>
          </cell>
          <cell r="AL119"/>
          <cell r="AM119"/>
          <cell r="AN119">
            <v>-1294599</v>
          </cell>
        </row>
        <row r="120">
          <cell r="E120">
            <v>119</v>
          </cell>
          <cell r="F120">
            <v>3228920</v>
          </cell>
          <cell r="G120"/>
          <cell r="H120">
            <v>800122</v>
          </cell>
          <cell r="I120">
            <v>827963</v>
          </cell>
          <cell r="J120"/>
          <cell r="K120"/>
          <cell r="L120">
            <v>437211</v>
          </cell>
          <cell r="M120"/>
          <cell r="N120"/>
          <cell r="O120">
            <v>368698</v>
          </cell>
          <cell r="P120">
            <v>767110</v>
          </cell>
          <cell r="Q120"/>
          <cell r="R120">
            <v>64303</v>
          </cell>
          <cell r="S120">
            <v>36358</v>
          </cell>
          <cell r="T120">
            <v>18815644</v>
          </cell>
          <cell r="U120"/>
          <cell r="V120">
            <v>7564</v>
          </cell>
          <cell r="W120">
            <v>50692</v>
          </cell>
          <cell r="X120">
            <v>560146</v>
          </cell>
          <cell r="Y120"/>
          <cell r="Z120"/>
          <cell r="AA120"/>
          <cell r="AB120"/>
          <cell r="AC120"/>
          <cell r="AD120">
            <v>1036559</v>
          </cell>
          <cell r="AE120"/>
          <cell r="AF120">
            <v>340392</v>
          </cell>
          <cell r="AG120">
            <v>27098</v>
          </cell>
          <cell r="AH120"/>
          <cell r="AI120">
            <v>1582367</v>
          </cell>
          <cell r="AJ120"/>
          <cell r="AK120">
            <v>207732</v>
          </cell>
          <cell r="AL120"/>
          <cell r="AM120"/>
          <cell r="AN120">
            <v>1294599</v>
          </cell>
        </row>
        <row r="121">
          <cell r="E121">
            <v>120</v>
          </cell>
          <cell r="F121"/>
          <cell r="G121"/>
          <cell r="H121"/>
          <cell r="I121"/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/>
          <cell r="W121"/>
          <cell r="X121"/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/>
          <cell r="AL121"/>
          <cell r="AM121"/>
          <cell r="AN121"/>
        </row>
        <row r="122">
          <cell r="E122">
            <v>121</v>
          </cell>
          <cell r="F122">
            <v>32394198</v>
          </cell>
          <cell r="G122">
            <v>-6610391</v>
          </cell>
          <cell r="H122">
            <v>-82926908</v>
          </cell>
          <cell r="I122">
            <v>33286300</v>
          </cell>
          <cell r="J122">
            <v>5568471</v>
          </cell>
          <cell r="K122">
            <v>-12886826</v>
          </cell>
          <cell r="L122">
            <v>-36652107</v>
          </cell>
          <cell r="M122">
            <v>-79233416</v>
          </cell>
          <cell r="N122">
            <v>-74644180</v>
          </cell>
          <cell r="O122">
            <v>-88436143</v>
          </cell>
          <cell r="P122">
            <v>-34297275</v>
          </cell>
          <cell r="Q122">
            <v>-54278309</v>
          </cell>
          <cell r="R122">
            <v>-132889213</v>
          </cell>
          <cell r="S122">
            <v>-5509260</v>
          </cell>
          <cell r="T122">
            <v>-279143022</v>
          </cell>
          <cell r="U122">
            <v>-12757412</v>
          </cell>
          <cell r="V122">
            <v>-13555016</v>
          </cell>
          <cell r="W122">
            <v>-57751216</v>
          </cell>
          <cell r="X122">
            <v>-51624818</v>
          </cell>
          <cell r="Y122">
            <v>-2270825</v>
          </cell>
          <cell r="Z122">
            <v>-36391907</v>
          </cell>
          <cell r="AA122">
            <v>1976028</v>
          </cell>
          <cell r="AB122">
            <v>-15621233</v>
          </cell>
          <cell r="AC122">
            <v>-13950148</v>
          </cell>
          <cell r="AD122">
            <v>-819160</v>
          </cell>
          <cell r="AE122">
            <v>-11243886</v>
          </cell>
          <cell r="AF122">
            <v>-15657780</v>
          </cell>
          <cell r="AG122">
            <v>-135460800</v>
          </cell>
          <cell r="AH122">
            <v>11323151</v>
          </cell>
          <cell r="AI122">
            <v>-12414084</v>
          </cell>
          <cell r="AJ122">
            <v>-6177750</v>
          </cell>
          <cell r="AK122">
            <v>629705</v>
          </cell>
          <cell r="AL122">
            <v>19764452</v>
          </cell>
          <cell r="AM122">
            <v>7590964</v>
          </cell>
          <cell r="AN122">
            <v>7091635</v>
          </cell>
        </row>
        <row r="123">
          <cell r="E123">
            <v>122</v>
          </cell>
          <cell r="F123">
            <v>14770595</v>
          </cell>
          <cell r="G123">
            <v>10872429</v>
          </cell>
          <cell r="H123">
            <v>21838101</v>
          </cell>
          <cell r="I123">
            <v>39054950</v>
          </cell>
          <cell r="J123">
            <v>9052477</v>
          </cell>
          <cell r="K123">
            <v>23272145</v>
          </cell>
          <cell r="L123">
            <v>54716531</v>
          </cell>
          <cell r="M123">
            <v>24094308</v>
          </cell>
          <cell r="N123">
            <v>27770524</v>
          </cell>
          <cell r="O123">
            <v>11374059</v>
          </cell>
          <cell r="P123">
            <v>48167182</v>
          </cell>
          <cell r="Q123">
            <v>13448332</v>
          </cell>
          <cell r="R123">
            <v>35401559</v>
          </cell>
          <cell r="S123">
            <v>5090414</v>
          </cell>
          <cell r="T123">
            <v>31297384</v>
          </cell>
          <cell r="U123">
            <v>8224370</v>
          </cell>
          <cell r="V123">
            <v>42073</v>
          </cell>
          <cell r="W123">
            <v>6008193</v>
          </cell>
          <cell r="X123">
            <v>10056436</v>
          </cell>
          <cell r="Y123">
            <v>28508</v>
          </cell>
          <cell r="Z123">
            <v>6565988</v>
          </cell>
          <cell r="AA123">
            <v>2494492</v>
          </cell>
          <cell r="AB123">
            <v>368151</v>
          </cell>
          <cell r="AC123">
            <v>5152407</v>
          </cell>
          <cell r="AD123">
            <v>23131721</v>
          </cell>
          <cell r="AE123">
            <v>6168848</v>
          </cell>
          <cell r="AF123">
            <v>15129179</v>
          </cell>
          <cell r="AG123">
            <v>31042020</v>
          </cell>
          <cell r="AH123">
            <v>4905456</v>
          </cell>
          <cell r="AI123">
            <v>9746868</v>
          </cell>
          <cell r="AJ123">
            <v>10596402</v>
          </cell>
          <cell r="AK123"/>
          <cell r="AL123"/>
          <cell r="AM123">
            <v>1220018</v>
          </cell>
          <cell r="AN123">
            <v>33815074</v>
          </cell>
        </row>
        <row r="124">
          <cell r="E124">
            <v>123</v>
          </cell>
          <cell r="F124">
            <v>47164793</v>
          </cell>
          <cell r="G124">
            <v>4262038</v>
          </cell>
          <cell r="H124">
            <v>-61088807</v>
          </cell>
          <cell r="I124">
            <v>72341250</v>
          </cell>
          <cell r="J124">
            <v>14620948</v>
          </cell>
          <cell r="K124">
            <v>10385319</v>
          </cell>
          <cell r="L124">
            <v>18064424</v>
          </cell>
          <cell r="M124">
            <v>-55139108</v>
          </cell>
          <cell r="N124">
            <v>-46873656</v>
          </cell>
          <cell r="O124">
            <v>-77062084</v>
          </cell>
          <cell r="P124">
            <v>13869907</v>
          </cell>
          <cell r="Q124">
            <v>-40829977</v>
          </cell>
          <cell r="R124">
            <v>-97487654</v>
          </cell>
          <cell r="S124">
            <v>-418846</v>
          </cell>
          <cell r="T124">
            <v>-247845638</v>
          </cell>
          <cell r="U124">
            <v>-4533042</v>
          </cell>
          <cell r="V124">
            <v>-13512943</v>
          </cell>
          <cell r="W124">
            <v>-51743023</v>
          </cell>
          <cell r="X124">
            <v>-41568382</v>
          </cell>
          <cell r="Y124">
            <v>-2242317</v>
          </cell>
          <cell r="Z124">
            <v>-29825919</v>
          </cell>
          <cell r="AA124">
            <v>4470520</v>
          </cell>
          <cell r="AB124">
            <v>-15253082</v>
          </cell>
          <cell r="AC124">
            <v>-8797741</v>
          </cell>
          <cell r="AD124">
            <v>22312561</v>
          </cell>
          <cell r="AE124">
            <v>-5075038</v>
          </cell>
          <cell r="AF124">
            <v>-528601</v>
          </cell>
          <cell r="AG124">
            <v>-104418780</v>
          </cell>
          <cell r="AH124">
            <v>16228607</v>
          </cell>
          <cell r="AI124">
            <v>-2667216</v>
          </cell>
          <cell r="AJ124">
            <v>4418652</v>
          </cell>
          <cell r="AK124">
            <v>629705</v>
          </cell>
          <cell r="AL124">
            <v>19764452</v>
          </cell>
          <cell r="AM124">
            <v>8810982</v>
          </cell>
          <cell r="AN124">
            <v>40906709</v>
          </cell>
        </row>
        <row r="125">
          <cell r="E125">
            <v>124</v>
          </cell>
          <cell r="F125"/>
          <cell r="G125">
            <v>162253</v>
          </cell>
          <cell r="H125"/>
          <cell r="I125">
            <v>73711</v>
          </cell>
          <cell r="J125"/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/>
          <cell r="W125"/>
          <cell r="X125"/>
          <cell r="Y125"/>
          <cell r="Z125">
            <v>137867</v>
          </cell>
          <cell r="AA125"/>
          <cell r="AB125"/>
          <cell r="AC125"/>
          <cell r="AD125"/>
          <cell r="AE125"/>
          <cell r="AF125"/>
          <cell r="AG125">
            <v>161000</v>
          </cell>
          <cell r="AH125"/>
          <cell r="AI125">
            <v>50000</v>
          </cell>
          <cell r="AJ125"/>
          <cell r="AK125"/>
          <cell r="AL125"/>
          <cell r="AM125"/>
          <cell r="AN125"/>
        </row>
        <row r="126">
          <cell r="E126">
            <v>125</v>
          </cell>
          <cell r="F126">
            <v>12396667</v>
          </cell>
          <cell r="G126">
            <v>187433</v>
          </cell>
          <cell r="H126">
            <v>7022575</v>
          </cell>
          <cell r="I126">
            <v>5634089</v>
          </cell>
          <cell r="J126">
            <v>9234325</v>
          </cell>
          <cell r="K126">
            <v>1679377</v>
          </cell>
          <cell r="L126">
            <v>2366311</v>
          </cell>
          <cell r="M126">
            <v>6552696</v>
          </cell>
          <cell r="N126"/>
          <cell r="O126">
            <v>1217832</v>
          </cell>
          <cell r="P126">
            <v>15927158</v>
          </cell>
          <cell r="Q126">
            <v>4946327</v>
          </cell>
          <cell r="R126">
            <v>718251</v>
          </cell>
          <cell r="S126">
            <v>1682404</v>
          </cell>
          <cell r="T126">
            <v>15568136</v>
          </cell>
          <cell r="U126">
            <v>4376315</v>
          </cell>
          <cell r="V126">
            <v>72017</v>
          </cell>
          <cell r="W126">
            <v>3304970</v>
          </cell>
          <cell r="X126">
            <v>5664290</v>
          </cell>
          <cell r="Y126"/>
          <cell r="Z126">
            <v>246054</v>
          </cell>
          <cell r="AA126"/>
          <cell r="AB126"/>
          <cell r="AC126">
            <v>1207059</v>
          </cell>
          <cell r="AD126">
            <v>9766802</v>
          </cell>
          <cell r="AE126"/>
          <cell r="AF126">
            <v>19037280</v>
          </cell>
          <cell r="AG126">
            <v>1464696</v>
          </cell>
          <cell r="AH126">
            <v>3636670</v>
          </cell>
          <cell r="AI126">
            <v>1000000</v>
          </cell>
          <cell r="AJ126">
            <v>5001597</v>
          </cell>
          <cell r="AK126"/>
          <cell r="AL126">
            <v>15191830</v>
          </cell>
          <cell r="AM126"/>
          <cell r="AN126">
            <v>5941133</v>
          </cell>
        </row>
        <row r="127">
          <cell r="E127">
            <v>126</v>
          </cell>
          <cell r="F127">
            <v>34768126</v>
          </cell>
          <cell r="G127">
            <v>3912352</v>
          </cell>
          <cell r="H127">
            <v>-68111382</v>
          </cell>
          <cell r="I127">
            <v>66633450</v>
          </cell>
          <cell r="J127">
            <v>5386623</v>
          </cell>
          <cell r="K127">
            <v>8705942</v>
          </cell>
          <cell r="L127">
            <v>15698113</v>
          </cell>
          <cell r="M127">
            <v>-61691804</v>
          </cell>
          <cell r="N127">
            <v>-46873656</v>
          </cell>
          <cell r="O127">
            <v>-78279916</v>
          </cell>
          <cell r="P127">
            <v>-2057251</v>
          </cell>
          <cell r="Q127">
            <v>-45776304</v>
          </cell>
          <cell r="R127">
            <v>-98205905</v>
          </cell>
          <cell r="S127">
            <v>-2101250</v>
          </cell>
          <cell r="T127">
            <v>-263413774</v>
          </cell>
          <cell r="U127">
            <v>-8909357</v>
          </cell>
          <cell r="V127">
            <v>-13584960</v>
          </cell>
          <cell r="W127">
            <v>-55047993</v>
          </cell>
          <cell r="X127">
            <v>-47232672</v>
          </cell>
          <cell r="Y127">
            <v>-2242317</v>
          </cell>
          <cell r="Z127">
            <v>-30209840</v>
          </cell>
          <cell r="AA127">
            <v>4470520</v>
          </cell>
          <cell r="AB127">
            <v>-15253082</v>
          </cell>
          <cell r="AC127">
            <v>-10004800</v>
          </cell>
          <cell r="AD127">
            <v>12545759</v>
          </cell>
          <cell r="AE127">
            <v>-5075038</v>
          </cell>
          <cell r="AF127">
            <v>-19565881</v>
          </cell>
          <cell r="AG127">
            <v>-106044476</v>
          </cell>
          <cell r="AH127">
            <v>12591937</v>
          </cell>
          <cell r="AI127">
            <v>-3717216</v>
          </cell>
          <cell r="AJ127">
            <v>-582945</v>
          </cell>
          <cell r="AK127">
            <v>629705</v>
          </cell>
          <cell r="AL127">
            <v>4572622</v>
          </cell>
          <cell r="AM127">
            <v>8810982</v>
          </cell>
          <cell r="AN127">
            <v>34965576</v>
          </cell>
        </row>
        <row r="128">
          <cell r="E128">
            <v>127</v>
          </cell>
          <cell r="F128">
            <v>47164793</v>
          </cell>
          <cell r="G128">
            <v>4262038</v>
          </cell>
          <cell r="H128">
            <v>-61088807</v>
          </cell>
          <cell r="I128">
            <v>72341250</v>
          </cell>
          <cell r="J128">
            <v>14620948</v>
          </cell>
          <cell r="K128">
            <v>10385319</v>
          </cell>
          <cell r="L128">
            <v>18064424</v>
          </cell>
          <cell r="M128">
            <v>-55139108</v>
          </cell>
          <cell r="N128">
            <v>-46873656</v>
          </cell>
          <cell r="O128">
            <v>-77062084</v>
          </cell>
          <cell r="P128">
            <v>13869907</v>
          </cell>
          <cell r="Q128">
            <v>-40829977</v>
          </cell>
          <cell r="R128">
            <v>-97487654</v>
          </cell>
          <cell r="S128">
            <v>-418846</v>
          </cell>
          <cell r="T128">
            <v>-247845638</v>
          </cell>
          <cell r="U128">
            <v>-4533042</v>
          </cell>
          <cell r="V128">
            <v>-13512943</v>
          </cell>
          <cell r="W128">
            <v>-51743023</v>
          </cell>
          <cell r="X128">
            <v>-41568382</v>
          </cell>
          <cell r="Y128">
            <v>-2242317</v>
          </cell>
          <cell r="Z128">
            <v>-29825919</v>
          </cell>
          <cell r="AA128">
            <v>4470520</v>
          </cell>
          <cell r="AB128">
            <v>-15253082</v>
          </cell>
          <cell r="AC128">
            <v>-8797741</v>
          </cell>
          <cell r="AD128">
            <v>22312561</v>
          </cell>
          <cell r="AE128">
            <v>-5075038</v>
          </cell>
          <cell r="AF128">
            <v>-528601</v>
          </cell>
          <cell r="AG128">
            <v>-104418780</v>
          </cell>
          <cell r="AH128">
            <v>16228607</v>
          </cell>
          <cell r="AI128">
            <v>-2667216</v>
          </cell>
          <cell r="AJ128">
            <v>4418652</v>
          </cell>
          <cell r="AK128">
            <v>629705</v>
          </cell>
          <cell r="AL128">
            <v>19764452</v>
          </cell>
          <cell r="AM128">
            <v>8810982</v>
          </cell>
          <cell r="AN128">
            <v>40906709</v>
          </cell>
        </row>
        <row r="129">
          <cell r="E129">
            <v>128</v>
          </cell>
          <cell r="F129">
            <v>35796432</v>
          </cell>
          <cell r="G129">
            <v>37955611</v>
          </cell>
          <cell r="H129">
            <v>106300824</v>
          </cell>
          <cell r="I129">
            <v>101372013</v>
          </cell>
          <cell r="J129">
            <v>33256039</v>
          </cell>
          <cell r="K129">
            <v>81353520</v>
          </cell>
          <cell r="L129">
            <v>17739385</v>
          </cell>
          <cell r="M129">
            <v>42926482</v>
          </cell>
          <cell r="N129">
            <v>40545150</v>
          </cell>
          <cell r="O129">
            <v>53997126</v>
          </cell>
          <cell r="P129">
            <v>75021709</v>
          </cell>
          <cell r="Q129">
            <v>75165989</v>
          </cell>
          <cell r="R129">
            <v>24927162</v>
          </cell>
          <cell r="S129">
            <v>4061930</v>
          </cell>
          <cell r="T129">
            <v>55894987</v>
          </cell>
          <cell r="U129">
            <v>64129526</v>
          </cell>
          <cell r="V129">
            <v>4292821</v>
          </cell>
          <cell r="W129">
            <v>1328668</v>
          </cell>
          <cell r="X129">
            <v>10086715</v>
          </cell>
          <cell r="Y129">
            <v>-423970</v>
          </cell>
          <cell r="Z129">
            <v>2555045</v>
          </cell>
          <cell r="AA129">
            <v>7405147</v>
          </cell>
          <cell r="AB129">
            <v>515824</v>
          </cell>
          <cell r="AC129">
            <v>10483996</v>
          </cell>
          <cell r="AD129">
            <v>47017586</v>
          </cell>
          <cell r="AE129">
            <v>31438322</v>
          </cell>
          <cell r="AF129">
            <v>72334297</v>
          </cell>
          <cell r="AG129">
            <v>15457399</v>
          </cell>
          <cell r="AH129">
            <v>83197213</v>
          </cell>
          <cell r="AI129">
            <v>73042788</v>
          </cell>
          <cell r="AJ129">
            <v>27883496</v>
          </cell>
          <cell r="AK129">
            <v>412332</v>
          </cell>
          <cell r="AL129">
            <v>4512193</v>
          </cell>
          <cell r="AM129">
            <v>-18790186</v>
          </cell>
          <cell r="AN129">
            <v>15271539</v>
          </cell>
        </row>
        <row r="130">
          <cell r="E130">
            <v>129</v>
          </cell>
          <cell r="F130">
            <v>18188521</v>
          </cell>
          <cell r="G130">
            <v>4217224</v>
          </cell>
          <cell r="H130">
            <v>9401971</v>
          </cell>
          <cell r="I130">
            <v>1174563</v>
          </cell>
          <cell r="J130"/>
          <cell r="K130">
            <v>13145</v>
          </cell>
          <cell r="L130">
            <v>12212549</v>
          </cell>
          <cell r="M130">
            <v>10716001</v>
          </cell>
          <cell r="N130">
            <v>12005000</v>
          </cell>
          <cell r="O130">
            <v>5947279</v>
          </cell>
          <cell r="P130">
            <v>6596635</v>
          </cell>
          <cell r="Q130">
            <v>-5103260</v>
          </cell>
          <cell r="R130">
            <v>3199427</v>
          </cell>
          <cell r="S130">
            <v>-53651</v>
          </cell>
          <cell r="T130">
            <v>30188814</v>
          </cell>
          <cell r="U130">
            <v>10426761</v>
          </cell>
          <cell r="V130">
            <v>-17345</v>
          </cell>
          <cell r="W130">
            <v>-162403</v>
          </cell>
          <cell r="X130">
            <v>366225</v>
          </cell>
          <cell r="Y130"/>
          <cell r="Z130">
            <v>2356651</v>
          </cell>
          <cell r="AA130">
            <v>55182</v>
          </cell>
          <cell r="AB130"/>
          <cell r="AC130">
            <v>225219</v>
          </cell>
          <cell r="AD130">
            <v>-6030955</v>
          </cell>
          <cell r="AE130">
            <v>779107</v>
          </cell>
          <cell r="AF130">
            <v>1535597</v>
          </cell>
          <cell r="AG130">
            <v>16475</v>
          </cell>
          <cell r="AH130">
            <v>4473699</v>
          </cell>
          <cell r="AI130">
            <v>20972245</v>
          </cell>
          <cell r="AJ130">
            <v>1645371</v>
          </cell>
          <cell r="AK130">
            <v>1320</v>
          </cell>
          <cell r="AL130">
            <v>834154</v>
          </cell>
          <cell r="AM130"/>
          <cell r="AN130"/>
        </row>
        <row r="131">
          <cell r="E131">
            <v>130</v>
          </cell>
          <cell r="F131">
            <v>53984953</v>
          </cell>
          <cell r="G131">
            <v>42172835</v>
          </cell>
          <cell r="H131">
            <v>115702795</v>
          </cell>
          <cell r="I131">
            <v>102546576</v>
          </cell>
          <cell r="J131">
            <v>33256039</v>
          </cell>
          <cell r="K131">
            <v>81366665</v>
          </cell>
          <cell r="L131">
            <v>29951934</v>
          </cell>
          <cell r="M131">
            <v>53642483</v>
          </cell>
          <cell r="N131">
            <v>52550150</v>
          </cell>
          <cell r="O131">
            <v>59944405</v>
          </cell>
          <cell r="P131">
            <v>81618344</v>
          </cell>
          <cell r="Q131">
            <v>70062729</v>
          </cell>
          <cell r="R131">
            <v>28126589</v>
          </cell>
          <cell r="S131">
            <v>4008279</v>
          </cell>
          <cell r="T131">
            <v>86083801</v>
          </cell>
          <cell r="U131">
            <v>74556287</v>
          </cell>
          <cell r="V131">
            <v>4275476</v>
          </cell>
          <cell r="W131">
            <v>1166265</v>
          </cell>
          <cell r="X131">
            <v>10452940</v>
          </cell>
          <cell r="Y131">
            <v>-423970</v>
          </cell>
          <cell r="Z131">
            <v>4911696</v>
          </cell>
          <cell r="AA131">
            <v>7460329</v>
          </cell>
          <cell r="AB131">
            <v>515824</v>
          </cell>
          <cell r="AC131">
            <v>10709215</v>
          </cell>
          <cell r="AD131">
            <v>40986631</v>
          </cell>
          <cell r="AE131">
            <v>32217429</v>
          </cell>
          <cell r="AF131">
            <v>73869894</v>
          </cell>
          <cell r="AG131">
            <v>15473874</v>
          </cell>
          <cell r="AH131">
            <v>87670912</v>
          </cell>
          <cell r="AI131">
            <v>94015033</v>
          </cell>
          <cell r="AJ131">
            <v>29528867</v>
          </cell>
          <cell r="AK131">
            <v>413652</v>
          </cell>
          <cell r="AL131">
            <v>5346347</v>
          </cell>
          <cell r="AM131">
            <v>-18790186</v>
          </cell>
          <cell r="AN131">
            <v>15271539</v>
          </cell>
        </row>
        <row r="132">
          <cell r="E132">
            <v>131</v>
          </cell>
          <cell r="F132">
            <v>38000000</v>
          </cell>
          <cell r="G132"/>
          <cell r="H132"/>
          <cell r="I132"/>
          <cell r="J132"/>
          <cell r="K132">
            <v>902899</v>
          </cell>
          <cell r="L132"/>
          <cell r="M132">
            <v>3000014</v>
          </cell>
          <cell r="N132"/>
          <cell r="O132">
            <v>1921017</v>
          </cell>
          <cell r="P132">
            <v>992</v>
          </cell>
          <cell r="Q132"/>
          <cell r="R132">
            <v>7931280</v>
          </cell>
          <cell r="S132"/>
          <cell r="T132">
            <v>10000000</v>
          </cell>
          <cell r="U132"/>
          <cell r="V132"/>
          <cell r="W132"/>
          <cell r="X132"/>
          <cell r="Y132"/>
          <cell r="Z132"/>
          <cell r="AA132"/>
          <cell r="AB132"/>
          <cell r="AC132"/>
          <cell r="AD132">
            <v>2600</v>
          </cell>
          <cell r="AE132"/>
          <cell r="AF132"/>
          <cell r="AG132">
            <v>193541</v>
          </cell>
          <cell r="AH132"/>
          <cell r="AI132"/>
          <cell r="AJ132">
            <v>585215</v>
          </cell>
          <cell r="AK132"/>
          <cell r="AL132"/>
          <cell r="AM132"/>
          <cell r="AN132"/>
        </row>
        <row r="133">
          <cell r="E133">
            <v>132</v>
          </cell>
          <cell r="F133"/>
          <cell r="G133"/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/>
          <cell r="W133"/>
          <cell r="X133"/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/>
          <cell r="AL133"/>
          <cell r="AM133"/>
          <cell r="AN133"/>
        </row>
        <row r="134">
          <cell r="E134">
            <v>133</v>
          </cell>
          <cell r="F134">
            <v>38000000</v>
          </cell>
          <cell r="G134"/>
          <cell r="H134"/>
          <cell r="I134"/>
          <cell r="J134"/>
          <cell r="K134">
            <v>902899</v>
          </cell>
          <cell r="L134"/>
          <cell r="M134">
            <v>3000014</v>
          </cell>
          <cell r="N134"/>
          <cell r="O134">
            <v>1921017</v>
          </cell>
          <cell r="P134">
            <v>992</v>
          </cell>
          <cell r="Q134"/>
          <cell r="R134">
            <v>7931280</v>
          </cell>
          <cell r="S134"/>
          <cell r="T134">
            <v>10000000</v>
          </cell>
          <cell r="U134"/>
          <cell r="V134"/>
          <cell r="W134"/>
          <cell r="X134"/>
          <cell r="Y134"/>
          <cell r="Z134"/>
          <cell r="AA134"/>
          <cell r="AB134"/>
          <cell r="AC134"/>
          <cell r="AD134">
            <v>2600</v>
          </cell>
          <cell r="AE134"/>
          <cell r="AF134"/>
          <cell r="AG134">
            <v>193541</v>
          </cell>
          <cell r="AH134"/>
          <cell r="AI134"/>
          <cell r="AJ134">
            <v>585215</v>
          </cell>
          <cell r="AK134"/>
          <cell r="AL134"/>
          <cell r="AM134"/>
          <cell r="AN134"/>
        </row>
        <row r="135">
          <cell r="E135">
            <v>134</v>
          </cell>
          <cell r="F135">
            <v>19877546</v>
          </cell>
          <cell r="G135">
            <v>47534325</v>
          </cell>
          <cell r="H135">
            <v>52515295</v>
          </cell>
          <cell r="I135">
            <v>89811053</v>
          </cell>
          <cell r="J135">
            <v>21909304</v>
          </cell>
          <cell r="K135">
            <v>77502673</v>
          </cell>
          <cell r="L135">
            <v>120954791</v>
          </cell>
          <cell r="M135">
            <v>64554742</v>
          </cell>
          <cell r="N135">
            <v>56603777</v>
          </cell>
          <cell r="O135">
            <v>66307672</v>
          </cell>
          <cell r="P135">
            <v>100541232</v>
          </cell>
          <cell r="Q135">
            <v>32515973</v>
          </cell>
          <cell r="R135">
            <v>70819710</v>
          </cell>
          <cell r="S135">
            <v>20656278</v>
          </cell>
          <cell r="T135">
            <v>55061509</v>
          </cell>
          <cell r="U135">
            <v>7154188</v>
          </cell>
          <cell r="V135">
            <v>2356524</v>
          </cell>
          <cell r="W135">
            <v>43687673</v>
          </cell>
          <cell r="X135">
            <v>37547992</v>
          </cell>
          <cell r="Y135">
            <v>1261635</v>
          </cell>
          <cell r="Z135">
            <v>31013481</v>
          </cell>
          <cell r="AA135">
            <v>2145088</v>
          </cell>
          <cell r="AB135"/>
          <cell r="AC135">
            <v>13855661</v>
          </cell>
          <cell r="AD135">
            <v>43848419</v>
          </cell>
          <cell r="AE135">
            <v>58162144</v>
          </cell>
          <cell r="AF135">
            <v>40336925</v>
          </cell>
          <cell r="AG135">
            <v>80109647</v>
          </cell>
          <cell r="AH135">
            <v>42169179</v>
          </cell>
          <cell r="AI135">
            <v>34603880</v>
          </cell>
          <cell r="AJ135">
            <v>50647825</v>
          </cell>
          <cell r="AK135">
            <v>121612967</v>
          </cell>
          <cell r="AL135">
            <v>205953593</v>
          </cell>
          <cell r="AM135">
            <v>141562855</v>
          </cell>
          <cell r="AN135">
            <v>137763855</v>
          </cell>
        </row>
        <row r="136">
          <cell r="E136">
            <v>135</v>
          </cell>
          <cell r="F136">
            <v>3629437</v>
          </cell>
          <cell r="G136">
            <v>2559416</v>
          </cell>
          <cell r="H136">
            <v>5618150</v>
          </cell>
          <cell r="I136">
            <v>4598607</v>
          </cell>
          <cell r="J136">
            <v>1232547</v>
          </cell>
          <cell r="K136">
            <v>3032039</v>
          </cell>
          <cell r="L136">
            <v>3836325</v>
          </cell>
          <cell r="M136">
            <v>13686081</v>
          </cell>
          <cell r="N136">
            <v>46097134</v>
          </cell>
          <cell r="O136">
            <v>3535396</v>
          </cell>
          <cell r="P136">
            <v>18224229</v>
          </cell>
          <cell r="Q136">
            <v>3833052</v>
          </cell>
          <cell r="R136">
            <v>3845481</v>
          </cell>
          <cell r="S136">
            <v>849180</v>
          </cell>
          <cell r="T136">
            <v>8913610</v>
          </cell>
          <cell r="U136">
            <v>2683103</v>
          </cell>
          <cell r="V136">
            <v>150520</v>
          </cell>
          <cell r="W136">
            <v>9526089</v>
          </cell>
          <cell r="X136">
            <v>2218219</v>
          </cell>
          <cell r="Y136">
            <v>27036</v>
          </cell>
          <cell r="Z136">
            <v>1201716</v>
          </cell>
          <cell r="AA136">
            <v>194530</v>
          </cell>
          <cell r="AB136">
            <v>259405</v>
          </cell>
          <cell r="AC136">
            <v>857465</v>
          </cell>
          <cell r="AD136">
            <v>4080269</v>
          </cell>
          <cell r="AE136">
            <v>1219076</v>
          </cell>
          <cell r="AF136">
            <v>1234515</v>
          </cell>
          <cell r="AG136">
            <v>4870771</v>
          </cell>
          <cell r="AH136">
            <v>2508582</v>
          </cell>
          <cell r="AI136">
            <v>3094367</v>
          </cell>
          <cell r="AJ136">
            <v>980956</v>
          </cell>
          <cell r="AK136"/>
          <cell r="AL136">
            <v>490464</v>
          </cell>
          <cell r="AM136"/>
          <cell r="AN136">
            <v>1306472</v>
          </cell>
        </row>
        <row r="137">
          <cell r="E137">
            <v>136</v>
          </cell>
          <cell r="F137">
            <v>23506983</v>
          </cell>
          <cell r="G137">
            <v>50093741</v>
          </cell>
          <cell r="H137">
            <v>58133445</v>
          </cell>
          <cell r="I137">
            <v>94409660</v>
          </cell>
          <cell r="J137">
            <v>23141851</v>
          </cell>
          <cell r="K137">
            <v>80534712</v>
          </cell>
          <cell r="L137">
            <v>124791116</v>
          </cell>
          <cell r="M137">
            <v>78240823</v>
          </cell>
          <cell r="N137">
            <v>102700911</v>
          </cell>
          <cell r="O137">
            <v>69843068</v>
          </cell>
          <cell r="P137">
            <v>118765461</v>
          </cell>
          <cell r="Q137">
            <v>36349025</v>
          </cell>
          <cell r="R137">
            <v>74665191</v>
          </cell>
          <cell r="S137">
            <v>21505458</v>
          </cell>
          <cell r="T137">
            <v>63975119</v>
          </cell>
          <cell r="U137">
            <v>9837291</v>
          </cell>
          <cell r="V137">
            <v>2507044</v>
          </cell>
          <cell r="W137">
            <v>53213762</v>
          </cell>
          <cell r="X137">
            <v>39766211</v>
          </cell>
          <cell r="Y137">
            <v>1288671</v>
          </cell>
          <cell r="Z137">
            <v>32215197</v>
          </cell>
          <cell r="AA137">
            <v>2339618</v>
          </cell>
          <cell r="AB137">
            <v>259405</v>
          </cell>
          <cell r="AC137">
            <v>14713126</v>
          </cell>
          <cell r="AD137">
            <v>47928688</v>
          </cell>
          <cell r="AE137">
            <v>59381220</v>
          </cell>
          <cell r="AF137">
            <v>41571440</v>
          </cell>
          <cell r="AG137">
            <v>84980418</v>
          </cell>
          <cell r="AH137">
            <v>44677761</v>
          </cell>
          <cell r="AI137">
            <v>37698247</v>
          </cell>
          <cell r="AJ137">
            <v>51628781</v>
          </cell>
          <cell r="AK137">
            <v>121612967</v>
          </cell>
          <cell r="AL137">
            <v>206444057</v>
          </cell>
          <cell r="AM137">
            <v>141562855</v>
          </cell>
          <cell r="AN137">
            <v>139070327</v>
          </cell>
        </row>
        <row r="138">
          <cell r="E138">
            <v>137</v>
          </cell>
          <cell r="F138">
            <v>7770413</v>
          </cell>
          <cell r="G138">
            <v>12985533</v>
          </cell>
          <cell r="H138">
            <v>59643367</v>
          </cell>
          <cell r="I138">
            <v>27159342</v>
          </cell>
          <cell r="J138">
            <v>9552972</v>
          </cell>
          <cell r="K138">
            <v>18814382</v>
          </cell>
          <cell r="L138">
            <v>29397512</v>
          </cell>
          <cell r="M138">
            <v>49985445</v>
          </cell>
          <cell r="N138">
            <v>35904101</v>
          </cell>
          <cell r="O138">
            <v>24690171</v>
          </cell>
          <cell r="P138">
            <v>31949306</v>
          </cell>
          <cell r="Q138">
            <v>34567176</v>
          </cell>
          <cell r="R138">
            <v>53291385</v>
          </cell>
          <cell r="S138">
            <v>21438794</v>
          </cell>
          <cell r="T138">
            <v>77281024</v>
          </cell>
          <cell r="U138">
            <v>27289444</v>
          </cell>
          <cell r="V138">
            <v>2189939</v>
          </cell>
          <cell r="W138">
            <v>11126037</v>
          </cell>
          <cell r="X138">
            <v>8888228</v>
          </cell>
          <cell r="Y138">
            <v>830910</v>
          </cell>
          <cell r="Z138">
            <v>13281881</v>
          </cell>
          <cell r="AA138">
            <v>1279923</v>
          </cell>
          <cell r="AB138">
            <v>1163688</v>
          </cell>
          <cell r="AC138">
            <v>4477076</v>
          </cell>
          <cell r="AD138">
            <v>17879005</v>
          </cell>
          <cell r="AE138">
            <v>8850767</v>
          </cell>
          <cell r="AF138">
            <v>13152534</v>
          </cell>
          <cell r="AG138">
            <v>15732784</v>
          </cell>
          <cell r="AH138">
            <v>19793207</v>
          </cell>
          <cell r="AI138">
            <v>11330584</v>
          </cell>
          <cell r="AJ138">
            <v>19457188</v>
          </cell>
          <cell r="AK138">
            <v>3231526</v>
          </cell>
          <cell r="AL138">
            <v>12321005</v>
          </cell>
          <cell r="AM138">
            <v>5953843</v>
          </cell>
          <cell r="AN138">
            <v>5953671</v>
          </cell>
        </row>
        <row r="139">
          <cell r="E139">
            <v>138</v>
          </cell>
          <cell r="F139">
            <v>1907970</v>
          </cell>
          <cell r="G139">
            <v>1033967</v>
          </cell>
          <cell r="H139">
            <v>8809648</v>
          </cell>
          <cell r="I139">
            <v>8546784</v>
          </cell>
          <cell r="J139">
            <v>1294864</v>
          </cell>
          <cell r="K139">
            <v>1159415</v>
          </cell>
          <cell r="L139">
            <v>5149805</v>
          </cell>
          <cell r="M139">
            <v>3801217</v>
          </cell>
          <cell r="N139">
            <v>3571886</v>
          </cell>
          <cell r="O139">
            <v>1057322</v>
          </cell>
          <cell r="P139">
            <v>9567910</v>
          </cell>
          <cell r="Q139">
            <v>1487409</v>
          </cell>
          <cell r="R139">
            <v>2839808</v>
          </cell>
          <cell r="S139">
            <v>6525345</v>
          </cell>
          <cell r="T139">
            <v>6820441</v>
          </cell>
          <cell r="U139">
            <v>1403467</v>
          </cell>
          <cell r="V139">
            <v>326648</v>
          </cell>
          <cell r="W139">
            <v>5628692</v>
          </cell>
          <cell r="X139">
            <v>2263791</v>
          </cell>
          <cell r="Y139">
            <v>19191</v>
          </cell>
          <cell r="Z139">
            <v>292519</v>
          </cell>
          <cell r="AA139">
            <v>464040</v>
          </cell>
          <cell r="AB139">
            <v>86210</v>
          </cell>
          <cell r="AC139">
            <v>313368</v>
          </cell>
          <cell r="AD139">
            <v>1246139</v>
          </cell>
          <cell r="AE139">
            <v>623682</v>
          </cell>
          <cell r="AF139">
            <v>1965695</v>
          </cell>
          <cell r="AG139">
            <v>3556837</v>
          </cell>
          <cell r="AH139">
            <v>1079327</v>
          </cell>
          <cell r="AI139">
            <v>2433079</v>
          </cell>
          <cell r="AJ139">
            <v>1532079</v>
          </cell>
          <cell r="AK139">
            <v>5192890</v>
          </cell>
          <cell r="AL139">
            <v>463405</v>
          </cell>
          <cell r="AM139">
            <v>48655</v>
          </cell>
          <cell r="AN139"/>
        </row>
        <row r="140">
          <cell r="E140">
            <v>139</v>
          </cell>
          <cell r="F140">
            <v>9678383</v>
          </cell>
          <cell r="G140">
            <v>14019500</v>
          </cell>
          <cell r="H140">
            <v>68453015</v>
          </cell>
          <cell r="I140">
            <v>35706126</v>
          </cell>
          <cell r="J140">
            <v>10847836</v>
          </cell>
          <cell r="K140">
            <v>19973797</v>
          </cell>
          <cell r="L140">
            <v>34547317</v>
          </cell>
          <cell r="M140">
            <v>53786662</v>
          </cell>
          <cell r="N140">
            <v>39475987</v>
          </cell>
          <cell r="O140">
            <v>25747493</v>
          </cell>
          <cell r="P140">
            <v>41517216</v>
          </cell>
          <cell r="Q140">
            <v>36054585</v>
          </cell>
          <cell r="R140">
            <v>56131193</v>
          </cell>
          <cell r="S140">
            <v>27964139</v>
          </cell>
          <cell r="T140">
            <v>84101465</v>
          </cell>
          <cell r="U140">
            <v>28692911</v>
          </cell>
          <cell r="V140">
            <v>2516587</v>
          </cell>
          <cell r="W140">
            <v>16754729</v>
          </cell>
          <cell r="X140">
            <v>11152019</v>
          </cell>
          <cell r="Y140">
            <v>850101</v>
          </cell>
          <cell r="Z140">
            <v>13574400</v>
          </cell>
          <cell r="AA140">
            <v>1743963</v>
          </cell>
          <cell r="AB140">
            <v>1249898</v>
          </cell>
          <cell r="AC140">
            <v>4790444</v>
          </cell>
          <cell r="AD140">
            <v>19125144</v>
          </cell>
          <cell r="AE140">
            <v>9474449</v>
          </cell>
          <cell r="AF140">
            <v>15118229</v>
          </cell>
          <cell r="AG140">
            <v>19289621</v>
          </cell>
          <cell r="AH140">
            <v>20872534</v>
          </cell>
          <cell r="AI140">
            <v>13763663</v>
          </cell>
          <cell r="AJ140">
            <v>20989267</v>
          </cell>
          <cell r="AK140">
            <v>8424416</v>
          </cell>
          <cell r="AL140">
            <v>12784410</v>
          </cell>
          <cell r="AM140">
            <v>6002498</v>
          </cell>
          <cell r="AN140">
            <v>5953671</v>
          </cell>
        </row>
        <row r="141">
          <cell r="E141">
            <v>140</v>
          </cell>
          <cell r="F141"/>
          <cell r="G141"/>
          <cell r="H141"/>
          <cell r="I141"/>
          <cell r="J141"/>
          <cell r="K141"/>
          <cell r="L141"/>
          <cell r="M141"/>
          <cell r="N141"/>
          <cell r="O141"/>
          <cell r="P141">
            <v>439396</v>
          </cell>
          <cell r="Q141"/>
          <cell r="R141"/>
          <cell r="S141"/>
          <cell r="T141"/>
          <cell r="U141"/>
          <cell r="V141"/>
          <cell r="W141"/>
          <cell r="X141"/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/>
          <cell r="AJ141">
            <v>280524</v>
          </cell>
          <cell r="AK141"/>
          <cell r="AL141">
            <v>2458837</v>
          </cell>
          <cell r="AM141"/>
          <cell r="AN141"/>
        </row>
        <row r="142">
          <cell r="E142">
            <v>141</v>
          </cell>
          <cell r="F142"/>
          <cell r="G142"/>
          <cell r="H142"/>
          <cell r="I142"/>
          <cell r="J142"/>
          <cell r="K142"/>
          <cell r="L142"/>
          <cell r="M142"/>
          <cell r="N142"/>
          <cell r="O142"/>
          <cell r="P142">
            <v>439396</v>
          </cell>
          <cell r="Q142"/>
          <cell r="R142"/>
          <cell r="S142"/>
          <cell r="T142"/>
          <cell r="U142"/>
          <cell r="V142"/>
          <cell r="W142"/>
          <cell r="X142"/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/>
          <cell r="AJ142">
            <v>280524</v>
          </cell>
          <cell r="AK142"/>
          <cell r="AL142">
            <v>2458837</v>
          </cell>
          <cell r="AM142"/>
          <cell r="AN142"/>
        </row>
        <row r="143">
          <cell r="E143">
            <v>142</v>
          </cell>
          <cell r="F143">
            <v>-1630502</v>
          </cell>
          <cell r="G143">
            <v>1712250</v>
          </cell>
          <cell r="H143">
            <v>16762502</v>
          </cell>
          <cell r="I143">
            <v>18818756</v>
          </cell>
          <cell r="J143">
            <v>-362189</v>
          </cell>
          <cell r="K143">
            <v>-11468623</v>
          </cell>
          <cell r="L143">
            <v>-3900946</v>
          </cell>
          <cell r="M143">
            <v>14615081</v>
          </cell>
          <cell r="N143">
            <v>649037</v>
          </cell>
          <cell r="O143">
            <v>1834004</v>
          </cell>
          <cell r="P143">
            <v>-5078615</v>
          </cell>
          <cell r="Q143">
            <v>-953459</v>
          </cell>
          <cell r="R143">
            <v>10923469</v>
          </cell>
          <cell r="S143">
            <v>4186570</v>
          </cell>
          <cell r="T143">
            <v>-1543351</v>
          </cell>
          <cell r="U143">
            <v>-3468034</v>
          </cell>
          <cell r="V143">
            <v>-204663</v>
          </cell>
          <cell r="W143">
            <v>4278361</v>
          </cell>
          <cell r="X143">
            <v>-1226301</v>
          </cell>
          <cell r="Y143">
            <v>500118</v>
          </cell>
          <cell r="Z143">
            <v>42896</v>
          </cell>
          <cell r="AA143">
            <v>254490</v>
          </cell>
          <cell r="AB143">
            <v>-859317</v>
          </cell>
          <cell r="AC143">
            <v>-3122939</v>
          </cell>
          <cell r="AD143">
            <v>-1127918</v>
          </cell>
          <cell r="AE143">
            <v>3901824</v>
          </cell>
          <cell r="AF143">
            <v>-14422716</v>
          </cell>
          <cell r="AG143">
            <v>-1672897</v>
          </cell>
          <cell r="AH143">
            <v>8889690</v>
          </cell>
          <cell r="AI143">
            <v>-1722088</v>
          </cell>
          <cell r="AJ143">
            <v>5135401</v>
          </cell>
          <cell r="AK143">
            <v>3791706</v>
          </cell>
          <cell r="AL143">
            <v>162693</v>
          </cell>
          <cell r="AM143">
            <v>733763</v>
          </cell>
          <cell r="AN143">
            <v>17791073</v>
          </cell>
        </row>
        <row r="144">
          <cell r="E144">
            <v>143</v>
          </cell>
          <cell r="F144">
            <v>1630502</v>
          </cell>
          <cell r="G144">
            <v>-1712250</v>
          </cell>
          <cell r="H144">
            <v>-16762502</v>
          </cell>
          <cell r="I144">
            <v>-18818756</v>
          </cell>
          <cell r="J144">
            <v>362189</v>
          </cell>
          <cell r="K144">
            <v>11468623</v>
          </cell>
          <cell r="L144">
            <v>3900946</v>
          </cell>
          <cell r="M144">
            <v>-14615081</v>
          </cell>
          <cell r="N144">
            <v>-649037</v>
          </cell>
          <cell r="O144">
            <v>-1834004</v>
          </cell>
          <cell r="P144">
            <v>5078615</v>
          </cell>
          <cell r="Q144">
            <v>953459</v>
          </cell>
          <cell r="R144">
            <v>-10923469</v>
          </cell>
          <cell r="S144">
            <v>-4186570</v>
          </cell>
          <cell r="T144">
            <v>1543351</v>
          </cell>
          <cell r="U144">
            <v>3468034</v>
          </cell>
          <cell r="V144">
            <v>204663</v>
          </cell>
          <cell r="W144">
            <v>-4278361</v>
          </cell>
          <cell r="X144">
            <v>1226301</v>
          </cell>
          <cell r="Y144">
            <v>-500118</v>
          </cell>
          <cell r="Z144">
            <v>-42896</v>
          </cell>
          <cell r="AA144">
            <v>-254490</v>
          </cell>
          <cell r="AB144">
            <v>859317</v>
          </cell>
          <cell r="AC144">
            <v>3122939</v>
          </cell>
          <cell r="AD144">
            <v>1127918</v>
          </cell>
          <cell r="AE144">
            <v>-3901824</v>
          </cell>
          <cell r="AF144">
            <v>14422716</v>
          </cell>
          <cell r="AG144">
            <v>1672897</v>
          </cell>
          <cell r="AH144">
            <v>-8889690</v>
          </cell>
          <cell r="AI144">
            <v>1722088</v>
          </cell>
          <cell r="AJ144">
            <v>-5135401</v>
          </cell>
          <cell r="AK144">
            <v>-3791706</v>
          </cell>
          <cell r="AL144">
            <v>-162693</v>
          </cell>
          <cell r="AM144">
            <v>-733763</v>
          </cell>
          <cell r="AN144">
            <v>-17791073</v>
          </cell>
        </row>
        <row r="145">
          <cell r="E145">
            <v>144</v>
          </cell>
          <cell r="F145"/>
          <cell r="G145"/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/>
          <cell r="W145"/>
          <cell r="X145"/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/>
          <cell r="AL145"/>
          <cell r="AM145"/>
          <cell r="AN145"/>
        </row>
        <row r="146">
          <cell r="E146">
            <v>145</v>
          </cell>
          <cell r="F146">
            <v>44399567</v>
          </cell>
          <cell r="G146">
            <v>56934322</v>
          </cell>
          <cell r="H146">
            <v>68528812</v>
          </cell>
          <cell r="I146">
            <v>90685568</v>
          </cell>
          <cell r="J146">
            <v>13441181</v>
          </cell>
          <cell r="K146">
            <v>86284005</v>
          </cell>
          <cell r="L146">
            <v>82982672</v>
          </cell>
          <cell r="M146">
            <v>52611692</v>
          </cell>
          <cell r="N146">
            <v>51038892</v>
          </cell>
          <cell r="O146">
            <v>46372550</v>
          </cell>
          <cell r="P146">
            <v>81256217</v>
          </cell>
          <cell r="Q146">
            <v>56355261</v>
          </cell>
          <cell r="R146">
            <v>75303964</v>
          </cell>
          <cell r="S146">
            <v>8869799</v>
          </cell>
          <cell r="T146">
            <v>64504693</v>
          </cell>
          <cell r="U146">
            <v>26069903</v>
          </cell>
          <cell r="V146">
            <v>5079434</v>
          </cell>
          <cell r="W146">
            <v>48907484</v>
          </cell>
          <cell r="X146">
            <v>32821065</v>
          </cell>
          <cell r="Y146">
            <v>130527</v>
          </cell>
          <cell r="Z146">
            <v>22539600</v>
          </cell>
          <cell r="AA146">
            <v>4106237</v>
          </cell>
          <cell r="AB146">
            <v>3190312</v>
          </cell>
          <cell r="AC146">
            <v>19851215</v>
          </cell>
          <cell r="AD146">
            <v>62289902</v>
          </cell>
          <cell r="AE146">
            <v>45362205</v>
          </cell>
          <cell r="AF146">
            <v>51218314</v>
          </cell>
          <cell r="AG146">
            <v>60048288</v>
          </cell>
          <cell r="AH146">
            <v>47093866</v>
          </cell>
          <cell r="AI146">
            <v>56994117</v>
          </cell>
          <cell r="AJ146">
            <v>41692694</v>
          </cell>
          <cell r="AK146">
            <v>1368625</v>
          </cell>
          <cell r="AL146">
            <v>601969</v>
          </cell>
          <cell r="AM146">
            <v>3731691</v>
          </cell>
          <cell r="AN146">
            <v>5620243</v>
          </cell>
        </row>
        <row r="147">
          <cell r="E147">
            <v>146</v>
          </cell>
          <cell r="F147">
            <v>34831202</v>
          </cell>
          <cell r="G147">
            <v>74118561</v>
          </cell>
          <cell r="H147">
            <v>133285741</v>
          </cell>
          <cell r="I147">
            <v>235874268</v>
          </cell>
          <cell r="J147">
            <v>26728910</v>
          </cell>
          <cell r="K147">
            <v>187472932</v>
          </cell>
          <cell r="L147">
            <v>158352819</v>
          </cell>
          <cell r="M147">
            <v>216984283</v>
          </cell>
          <cell r="N147">
            <v>10789406</v>
          </cell>
          <cell r="O147">
            <v>-13523728</v>
          </cell>
          <cell r="P147">
            <v>2186052</v>
          </cell>
          <cell r="Q147">
            <v>72408212</v>
          </cell>
          <cell r="R147">
            <v>57112756</v>
          </cell>
          <cell r="S147">
            <v>8657439</v>
          </cell>
          <cell r="T147">
            <v>327078326</v>
          </cell>
          <cell r="U147">
            <v>59429607</v>
          </cell>
          <cell r="V147">
            <v>2516781</v>
          </cell>
          <cell r="W147">
            <v>67736136</v>
          </cell>
          <cell r="X147">
            <v>85924989</v>
          </cell>
          <cell r="Y147">
            <v>151687</v>
          </cell>
          <cell r="Z147">
            <v>32115408</v>
          </cell>
          <cell r="AA147">
            <v>13406234</v>
          </cell>
          <cell r="AB147">
            <v>-5723725</v>
          </cell>
          <cell r="AC147">
            <v>32868675</v>
          </cell>
          <cell r="AD147">
            <v>105273286</v>
          </cell>
          <cell r="AE147">
            <v>97736345</v>
          </cell>
          <cell r="AF147">
            <v>122776673</v>
          </cell>
          <cell r="AG147">
            <v>68998489</v>
          </cell>
          <cell r="AH147">
            <v>54688189</v>
          </cell>
          <cell r="AI147">
            <v>47562013</v>
          </cell>
          <cell r="AJ147">
            <v>61065327</v>
          </cell>
          <cell r="AK147">
            <v>15441265</v>
          </cell>
          <cell r="AL147">
            <v>-319502</v>
          </cell>
          <cell r="AM147">
            <v>7173281</v>
          </cell>
          <cell r="AN147">
            <v>-21113012</v>
          </cell>
        </row>
        <row r="148">
          <cell r="E148">
            <v>147</v>
          </cell>
          <cell r="F148">
            <v>79230769</v>
          </cell>
          <cell r="G148">
            <v>131052883</v>
          </cell>
          <cell r="H148">
            <v>201814553</v>
          </cell>
          <cell r="I148">
            <v>326559836</v>
          </cell>
          <cell r="J148">
            <v>40170091</v>
          </cell>
          <cell r="K148">
            <v>273756937</v>
          </cell>
          <cell r="L148">
            <v>241335491</v>
          </cell>
          <cell r="M148">
            <v>269595975</v>
          </cell>
          <cell r="N148">
            <v>61828298</v>
          </cell>
          <cell r="O148">
            <v>32848822</v>
          </cell>
          <cell r="P148">
            <v>83442269</v>
          </cell>
          <cell r="Q148">
            <v>128763473</v>
          </cell>
          <cell r="R148">
            <v>132416720</v>
          </cell>
          <cell r="S148">
            <v>17527238</v>
          </cell>
          <cell r="T148">
            <v>391583019</v>
          </cell>
          <cell r="U148">
            <v>85499510</v>
          </cell>
          <cell r="V148">
            <v>7596215</v>
          </cell>
          <cell r="W148">
            <v>116643620</v>
          </cell>
          <cell r="X148">
            <v>118746054</v>
          </cell>
          <cell r="Y148">
            <v>282214</v>
          </cell>
          <cell r="Z148">
            <v>54655008</v>
          </cell>
          <cell r="AA148">
            <v>17512471</v>
          </cell>
          <cell r="AB148">
            <v>-2533413</v>
          </cell>
          <cell r="AC148">
            <v>52719890</v>
          </cell>
          <cell r="AD148">
            <v>167563188</v>
          </cell>
          <cell r="AE148">
            <v>143098550</v>
          </cell>
          <cell r="AF148">
            <v>173994987</v>
          </cell>
          <cell r="AG148">
            <v>129046777</v>
          </cell>
          <cell r="AH148">
            <v>101782055</v>
          </cell>
          <cell r="AI148">
            <v>104556130</v>
          </cell>
          <cell r="AJ148">
            <v>102758021</v>
          </cell>
          <cell r="AK148">
            <v>16809890</v>
          </cell>
          <cell r="AL148">
            <v>282467</v>
          </cell>
          <cell r="AM148">
            <v>10904972</v>
          </cell>
          <cell r="AN148">
            <v>-15492769</v>
          </cell>
        </row>
        <row r="149">
          <cell r="E149">
            <v>148</v>
          </cell>
          <cell r="F149">
            <v>230000</v>
          </cell>
          <cell r="G149"/>
          <cell r="H149"/>
          <cell r="I149"/>
          <cell r="J149"/>
          <cell r="K149">
            <v>5000000</v>
          </cell>
          <cell r="L149"/>
          <cell r="M149"/>
          <cell r="N149">
            <v>40562</v>
          </cell>
          <cell r="O149">
            <v>26722399</v>
          </cell>
          <cell r="P149"/>
          <cell r="Q149"/>
          <cell r="R149"/>
          <cell r="S149"/>
          <cell r="T149">
            <v>56789233</v>
          </cell>
          <cell r="U149"/>
          <cell r="V149"/>
          <cell r="W149"/>
          <cell r="X149"/>
          <cell r="Y149"/>
          <cell r="Z149"/>
          <cell r="AA149"/>
          <cell r="AB149">
            <v>297</v>
          </cell>
          <cell r="AC149"/>
          <cell r="AD149"/>
          <cell r="AE149"/>
          <cell r="AF149"/>
          <cell r="AG149"/>
          <cell r="AH149"/>
          <cell r="AI149"/>
          <cell r="AJ149"/>
          <cell r="AK149"/>
          <cell r="AL149"/>
          <cell r="AM149"/>
          <cell r="AN149"/>
        </row>
        <row r="150">
          <cell r="E150">
            <v>149</v>
          </cell>
          <cell r="F150"/>
          <cell r="G150">
            <v>62500</v>
          </cell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/>
          <cell r="W150"/>
          <cell r="X150"/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/>
          <cell r="AL150"/>
          <cell r="AM150"/>
          <cell r="AN150"/>
        </row>
        <row r="151">
          <cell r="E151">
            <v>150</v>
          </cell>
          <cell r="F151">
            <v>230000</v>
          </cell>
          <cell r="G151">
            <v>62500</v>
          </cell>
          <cell r="H151"/>
          <cell r="I151"/>
          <cell r="J151"/>
          <cell r="K151">
            <v>5000000</v>
          </cell>
          <cell r="L151"/>
          <cell r="M151"/>
          <cell r="N151">
            <v>40562</v>
          </cell>
          <cell r="O151">
            <v>26722399</v>
          </cell>
          <cell r="P151"/>
          <cell r="Q151"/>
          <cell r="R151"/>
          <cell r="S151"/>
          <cell r="T151">
            <v>56789233</v>
          </cell>
          <cell r="U151"/>
          <cell r="V151"/>
          <cell r="W151"/>
          <cell r="X151"/>
          <cell r="Y151"/>
          <cell r="Z151"/>
          <cell r="AA151"/>
          <cell r="AB151">
            <v>297</v>
          </cell>
          <cell r="AC151"/>
          <cell r="AD151"/>
          <cell r="AE151"/>
          <cell r="AF151"/>
          <cell r="AG151"/>
          <cell r="AH151"/>
          <cell r="AI151"/>
          <cell r="AJ151"/>
          <cell r="AK151"/>
          <cell r="AL151"/>
          <cell r="AM151"/>
          <cell r="AN151"/>
        </row>
        <row r="152">
          <cell r="E152">
            <v>151</v>
          </cell>
          <cell r="F152">
            <v>1332990</v>
          </cell>
          <cell r="G152">
            <v>2070893</v>
          </cell>
          <cell r="H152">
            <v>4670641</v>
          </cell>
          <cell r="I152">
            <v>3415186</v>
          </cell>
          <cell r="J152">
            <v>1135383</v>
          </cell>
          <cell r="K152">
            <v>2761664</v>
          </cell>
          <cell r="L152">
            <v>3188178</v>
          </cell>
          <cell r="M152">
            <v>7752902</v>
          </cell>
          <cell r="N152">
            <v>1526475</v>
          </cell>
          <cell r="O152">
            <v>2756189</v>
          </cell>
          <cell r="P152">
            <v>3016157</v>
          </cell>
          <cell r="Q152">
            <v>2373217</v>
          </cell>
          <cell r="R152">
            <v>2697655</v>
          </cell>
          <cell r="S152">
            <v>764965</v>
          </cell>
          <cell r="T152">
            <v>7564802</v>
          </cell>
          <cell r="U152">
            <v>3441054</v>
          </cell>
          <cell r="V152">
            <v>136843</v>
          </cell>
          <cell r="W152">
            <v>2054259</v>
          </cell>
          <cell r="X152">
            <v>1231767</v>
          </cell>
          <cell r="Y152"/>
          <cell r="Z152">
            <v>977034</v>
          </cell>
          <cell r="AA152">
            <v>305910</v>
          </cell>
          <cell r="AB152">
            <v>287491</v>
          </cell>
          <cell r="AC152">
            <v>848958</v>
          </cell>
          <cell r="AD152">
            <v>2665497</v>
          </cell>
          <cell r="AE152">
            <v>386854</v>
          </cell>
          <cell r="AF152">
            <v>1302794</v>
          </cell>
          <cell r="AG152">
            <v>2604895</v>
          </cell>
          <cell r="AH152">
            <v>1993318</v>
          </cell>
          <cell r="AI152">
            <v>3522635</v>
          </cell>
          <cell r="AJ152">
            <v>876104</v>
          </cell>
          <cell r="AK152"/>
          <cell r="AL152"/>
          <cell r="AM152"/>
          <cell r="AN152"/>
        </row>
        <row r="153">
          <cell r="E153">
            <v>152</v>
          </cell>
          <cell r="F153">
            <v>1332990</v>
          </cell>
          <cell r="G153">
            <v>2070893</v>
          </cell>
          <cell r="H153">
            <v>4670641</v>
          </cell>
          <cell r="I153">
            <v>3415186</v>
          </cell>
          <cell r="J153">
            <v>1135383</v>
          </cell>
          <cell r="K153">
            <v>2761664</v>
          </cell>
          <cell r="L153">
            <v>3188178</v>
          </cell>
          <cell r="M153">
            <v>7752902</v>
          </cell>
          <cell r="N153">
            <v>1526475</v>
          </cell>
          <cell r="O153">
            <v>2756189</v>
          </cell>
          <cell r="P153">
            <v>3016157</v>
          </cell>
          <cell r="Q153">
            <v>2373217</v>
          </cell>
          <cell r="R153">
            <v>2697655</v>
          </cell>
          <cell r="S153">
            <v>764965</v>
          </cell>
          <cell r="T153">
            <v>7564802</v>
          </cell>
          <cell r="U153">
            <v>3441054</v>
          </cell>
          <cell r="V153">
            <v>136843</v>
          </cell>
          <cell r="W153">
            <v>2054259</v>
          </cell>
          <cell r="X153">
            <v>1231767</v>
          </cell>
          <cell r="Y153"/>
          <cell r="Z153">
            <v>977034</v>
          </cell>
          <cell r="AA153">
            <v>305910</v>
          </cell>
          <cell r="AB153">
            <v>287491</v>
          </cell>
          <cell r="AC153">
            <v>848958</v>
          </cell>
          <cell r="AD153">
            <v>2665497</v>
          </cell>
          <cell r="AE153">
            <v>386854</v>
          </cell>
          <cell r="AF153">
            <v>1302794</v>
          </cell>
          <cell r="AG153">
            <v>2604895</v>
          </cell>
          <cell r="AH153">
            <v>1993318</v>
          </cell>
          <cell r="AI153">
            <v>3522635</v>
          </cell>
          <cell r="AJ153">
            <v>876104</v>
          </cell>
          <cell r="AK153"/>
          <cell r="AL153"/>
          <cell r="AM153"/>
          <cell r="AN153"/>
        </row>
        <row r="154">
          <cell r="E154">
            <v>153</v>
          </cell>
          <cell r="F154"/>
          <cell r="G154"/>
          <cell r="H154">
            <v>4393415</v>
          </cell>
          <cell r="I154"/>
          <cell r="J154"/>
          <cell r="K154"/>
          <cell r="L154">
            <v>70795</v>
          </cell>
          <cell r="M154"/>
          <cell r="N154">
            <v>2189002</v>
          </cell>
          <cell r="O154"/>
          <cell r="P154"/>
          <cell r="Q154"/>
          <cell r="R154"/>
          <cell r="S154"/>
          <cell r="T154"/>
          <cell r="U154"/>
          <cell r="V154"/>
          <cell r="W154"/>
          <cell r="X154"/>
          <cell r="Y154"/>
          <cell r="Z154"/>
          <cell r="AA154"/>
          <cell r="AB154"/>
          <cell r="AC154"/>
          <cell r="AD154">
            <v>340789</v>
          </cell>
          <cell r="AE154"/>
          <cell r="AF154">
            <v>487220</v>
          </cell>
          <cell r="AG154"/>
          <cell r="AH154"/>
          <cell r="AI154"/>
          <cell r="AJ154"/>
          <cell r="AK154"/>
          <cell r="AL154"/>
          <cell r="AM154"/>
          <cell r="AN154"/>
        </row>
        <row r="155">
          <cell r="E155">
            <v>154</v>
          </cell>
          <cell r="F155"/>
          <cell r="G155"/>
          <cell r="H155">
            <v>4393415</v>
          </cell>
          <cell r="I155"/>
          <cell r="J155"/>
          <cell r="K155"/>
          <cell r="L155">
            <v>70795</v>
          </cell>
          <cell r="M155"/>
          <cell r="N155">
            <v>2189002</v>
          </cell>
          <cell r="O155"/>
          <cell r="P155"/>
          <cell r="Q155"/>
          <cell r="R155"/>
          <cell r="S155"/>
          <cell r="T155"/>
          <cell r="U155"/>
          <cell r="V155"/>
          <cell r="W155"/>
          <cell r="X155"/>
          <cell r="Y155"/>
          <cell r="Z155"/>
          <cell r="AA155"/>
          <cell r="AB155"/>
          <cell r="AC155"/>
          <cell r="AD155">
            <v>340789</v>
          </cell>
          <cell r="AE155"/>
          <cell r="AF155">
            <v>487220</v>
          </cell>
          <cell r="AG155"/>
          <cell r="AH155"/>
          <cell r="AI155"/>
          <cell r="AJ155"/>
          <cell r="AK155"/>
          <cell r="AL155"/>
          <cell r="AM155"/>
          <cell r="AN155"/>
        </row>
        <row r="156">
          <cell r="E156">
            <v>155</v>
          </cell>
          <cell r="F156">
            <v>1627383</v>
          </cell>
          <cell r="G156">
            <v>826645</v>
          </cell>
          <cell r="H156">
            <v>1972277</v>
          </cell>
          <cell r="I156">
            <v>4575882</v>
          </cell>
          <cell r="J156">
            <v>243013</v>
          </cell>
          <cell r="K156">
            <v>2069787</v>
          </cell>
          <cell r="L156">
            <v>3348632</v>
          </cell>
          <cell r="M156">
            <v>1600837</v>
          </cell>
          <cell r="N156">
            <v>1965909</v>
          </cell>
          <cell r="O156">
            <v>1346434</v>
          </cell>
          <cell r="P156">
            <v>4399976</v>
          </cell>
          <cell r="Q156">
            <v>2292485</v>
          </cell>
          <cell r="R156">
            <v>3502927</v>
          </cell>
          <cell r="S156">
            <v>500667</v>
          </cell>
          <cell r="T156">
            <v>11216267</v>
          </cell>
          <cell r="U156">
            <v>1614205</v>
          </cell>
          <cell r="V156">
            <v>497563</v>
          </cell>
          <cell r="W156">
            <v>1693966</v>
          </cell>
          <cell r="X156">
            <v>174483</v>
          </cell>
          <cell r="Y156"/>
          <cell r="Z156">
            <v>595103</v>
          </cell>
          <cell r="AA156"/>
          <cell r="AB156">
            <v>963</v>
          </cell>
          <cell r="AC156">
            <v>118787</v>
          </cell>
          <cell r="AD156">
            <v>345631</v>
          </cell>
          <cell r="AE156">
            <v>1326567</v>
          </cell>
          <cell r="AF156">
            <v>1431234</v>
          </cell>
          <cell r="AG156">
            <v>2525902</v>
          </cell>
          <cell r="AH156">
            <v>2211508</v>
          </cell>
          <cell r="AI156">
            <v>1395090</v>
          </cell>
          <cell r="AJ156">
            <v>1815367</v>
          </cell>
          <cell r="AK156">
            <v>535966</v>
          </cell>
          <cell r="AL156"/>
          <cell r="AM156">
            <v>112161</v>
          </cell>
          <cell r="AN156">
            <v>2404635</v>
          </cell>
        </row>
        <row r="157">
          <cell r="E157">
            <v>156</v>
          </cell>
          <cell r="F157"/>
          <cell r="G157"/>
          <cell r="H157"/>
          <cell r="I157">
            <v>511786</v>
          </cell>
          <cell r="J157">
            <v>1231448</v>
          </cell>
          <cell r="K157"/>
          <cell r="L157"/>
          <cell r="M157"/>
          <cell r="N157"/>
          <cell r="O157">
            <v>8468</v>
          </cell>
          <cell r="P157"/>
          <cell r="Q157"/>
          <cell r="R157">
            <v>383736</v>
          </cell>
          <cell r="S157"/>
          <cell r="T157"/>
          <cell r="U157">
            <v>13702</v>
          </cell>
          <cell r="V157"/>
          <cell r="W157">
            <v>208</v>
          </cell>
          <cell r="X157"/>
          <cell r="Y157"/>
          <cell r="Z157">
            <v>450</v>
          </cell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/>
          <cell r="AL157"/>
          <cell r="AM157"/>
          <cell r="AN157"/>
        </row>
        <row r="158">
          <cell r="E158">
            <v>157</v>
          </cell>
          <cell r="F158">
            <v>1627383</v>
          </cell>
          <cell r="G158">
            <v>826645</v>
          </cell>
          <cell r="H158">
            <v>1972277</v>
          </cell>
          <cell r="I158">
            <v>5087668</v>
          </cell>
          <cell r="J158">
            <v>1474461</v>
          </cell>
          <cell r="K158">
            <v>2069787</v>
          </cell>
          <cell r="L158">
            <v>3348632</v>
          </cell>
          <cell r="M158">
            <v>1600837</v>
          </cell>
          <cell r="N158">
            <v>1965909</v>
          </cell>
          <cell r="O158">
            <v>1354902</v>
          </cell>
          <cell r="P158">
            <v>4399976</v>
          </cell>
          <cell r="Q158">
            <v>2292485</v>
          </cell>
          <cell r="R158">
            <v>3886663</v>
          </cell>
          <cell r="S158">
            <v>500667</v>
          </cell>
          <cell r="T158">
            <v>11216267</v>
          </cell>
          <cell r="U158">
            <v>1627907</v>
          </cell>
          <cell r="V158">
            <v>497563</v>
          </cell>
          <cell r="W158">
            <v>1694174</v>
          </cell>
          <cell r="X158">
            <v>174483</v>
          </cell>
          <cell r="Y158"/>
          <cell r="Z158">
            <v>595553</v>
          </cell>
          <cell r="AA158"/>
          <cell r="AB158">
            <v>963</v>
          </cell>
          <cell r="AC158">
            <v>118787</v>
          </cell>
          <cell r="AD158">
            <v>345631</v>
          </cell>
          <cell r="AE158">
            <v>1326567</v>
          </cell>
          <cell r="AF158">
            <v>1431234</v>
          </cell>
          <cell r="AG158">
            <v>2525902</v>
          </cell>
          <cell r="AH158">
            <v>2211508</v>
          </cell>
          <cell r="AI158">
            <v>1395090</v>
          </cell>
          <cell r="AJ158">
            <v>1815367</v>
          </cell>
          <cell r="AK158">
            <v>535966</v>
          </cell>
          <cell r="AL158"/>
          <cell r="AM158">
            <v>112161</v>
          </cell>
          <cell r="AN158">
            <v>2404635</v>
          </cell>
        </row>
        <row r="159">
          <cell r="E159">
            <v>158</v>
          </cell>
          <cell r="F159">
            <v>146070839</v>
          </cell>
          <cell r="G159">
            <v>157948686</v>
          </cell>
          <cell r="H159">
            <v>305723077</v>
          </cell>
          <cell r="I159">
            <v>332422614</v>
          </cell>
          <cell r="J159">
            <v>78040320</v>
          </cell>
          <cell r="K159">
            <v>260458643</v>
          </cell>
          <cell r="L159">
            <v>250522046</v>
          </cell>
          <cell r="M159">
            <v>229294293</v>
          </cell>
          <cell r="N159">
            <v>186747428</v>
          </cell>
          <cell r="O159">
            <v>223191373</v>
          </cell>
          <cell r="P159">
            <v>288090817</v>
          </cell>
          <cell r="Q159">
            <v>199943425</v>
          </cell>
          <cell r="R159">
            <v>246699897</v>
          </cell>
          <cell r="S159">
            <v>59714038</v>
          </cell>
          <cell r="T159">
            <v>329204362</v>
          </cell>
          <cell r="U159">
            <v>122789232</v>
          </cell>
          <cell r="V159">
            <v>14211618</v>
          </cell>
          <cell r="W159">
            <v>111022189</v>
          </cell>
          <cell r="X159">
            <v>88292182</v>
          </cell>
          <cell r="Y159">
            <v>2299220</v>
          </cell>
          <cell r="Z159">
            <v>70028006</v>
          </cell>
          <cell r="AA159">
            <v>15190885</v>
          </cell>
          <cell r="AB159">
            <v>4011767</v>
          </cell>
          <cell r="AC159">
            <v>45663796</v>
          </cell>
          <cell r="AD159">
            <v>170255225</v>
          </cell>
          <cell r="AE159">
            <v>149041829</v>
          </cell>
          <cell r="AF159">
            <v>164050588</v>
          </cell>
          <cell r="AG159">
            <v>172394664</v>
          </cell>
          <cell r="AH159">
            <v>203354663</v>
          </cell>
          <cell r="AI159">
            <v>175644371</v>
          </cell>
          <cell r="AJ159">
            <v>147217186</v>
          </cell>
          <cell r="AK159">
            <v>130953122</v>
          </cell>
          <cell r="AL159">
            <v>223551453</v>
          </cell>
          <cell r="AM159">
            <v>133304127</v>
          </cell>
          <cell r="AN159">
            <v>184805016</v>
          </cell>
        </row>
        <row r="160">
          <cell r="E160">
            <v>159</v>
          </cell>
          <cell r="F160">
            <v>61520622</v>
          </cell>
          <cell r="G160">
            <v>82350311</v>
          </cell>
          <cell r="H160">
            <v>149417064</v>
          </cell>
          <cell r="I160">
            <v>235302438</v>
          </cell>
          <cell r="J160">
            <v>31985341</v>
          </cell>
          <cell r="K160">
            <v>205907818</v>
          </cell>
          <cell r="L160">
            <v>186711417</v>
          </cell>
          <cell r="M160">
            <v>238325403</v>
          </cell>
          <cell r="N160">
            <v>75529866</v>
          </cell>
          <cell r="O160">
            <v>-2053078</v>
          </cell>
          <cell r="P160">
            <v>45108994</v>
          </cell>
          <cell r="Q160">
            <v>75952089</v>
          </cell>
          <cell r="R160">
            <v>59155394</v>
          </cell>
          <cell r="S160">
            <v>12556708</v>
          </cell>
          <cell r="T160">
            <v>382109344</v>
          </cell>
          <cell r="U160">
            <v>80865728</v>
          </cell>
          <cell r="V160">
            <v>3318110</v>
          </cell>
          <cell r="W160">
            <v>80504620</v>
          </cell>
          <cell r="X160">
            <v>93231292</v>
          </cell>
          <cell r="Y160">
            <v>-302204</v>
          </cell>
          <cell r="Z160">
            <v>36900882</v>
          </cell>
          <cell r="AA160">
            <v>14171406</v>
          </cell>
          <cell r="AB160">
            <v>-4231302</v>
          </cell>
          <cell r="AC160">
            <v>38236624</v>
          </cell>
          <cell r="AD160">
            <v>108702943</v>
          </cell>
          <cell r="AE160">
            <v>96843240</v>
          </cell>
          <cell r="AF160">
            <v>143725210</v>
          </cell>
          <cell r="AG160">
            <v>81720364</v>
          </cell>
          <cell r="AH160">
            <v>55853425</v>
          </cell>
          <cell r="AI160">
            <v>79306427</v>
          </cell>
          <cell r="AJ160">
            <v>61244960</v>
          </cell>
          <cell r="AK160">
            <v>16843769</v>
          </cell>
          <cell r="AL160">
            <v>3764665</v>
          </cell>
          <cell r="AM160">
            <v>6488173</v>
          </cell>
          <cell r="AN160">
            <v>-37597613</v>
          </cell>
        </row>
        <row r="161">
          <cell r="E161">
            <v>160</v>
          </cell>
          <cell r="F161">
            <v>207591461</v>
          </cell>
          <cell r="G161">
            <v>240298997</v>
          </cell>
          <cell r="H161">
            <v>455140141</v>
          </cell>
          <cell r="I161">
            <v>567725052</v>
          </cell>
          <cell r="J161">
            <v>110025661</v>
          </cell>
          <cell r="K161">
            <v>466366461</v>
          </cell>
          <cell r="L161">
            <v>437233463</v>
          </cell>
          <cell r="M161">
            <v>467619696</v>
          </cell>
          <cell r="N161">
            <v>262277294</v>
          </cell>
          <cell r="O161">
            <v>221138295</v>
          </cell>
          <cell r="P161">
            <v>333199811</v>
          </cell>
          <cell r="Q161">
            <v>275895514</v>
          </cell>
          <cell r="R161">
            <v>305855291</v>
          </cell>
          <cell r="S161">
            <v>72270746</v>
          </cell>
          <cell r="T161">
            <v>711313706</v>
          </cell>
          <cell r="U161">
            <v>203654960</v>
          </cell>
          <cell r="V161">
            <v>17529728</v>
          </cell>
          <cell r="W161">
            <v>191526809</v>
          </cell>
          <cell r="X161">
            <v>181523474</v>
          </cell>
          <cell r="Y161">
            <v>1997016</v>
          </cell>
          <cell r="Z161">
            <v>106928888</v>
          </cell>
          <cell r="AA161">
            <v>29362291</v>
          </cell>
          <cell r="AB161">
            <v>-219535</v>
          </cell>
          <cell r="AC161">
            <v>83900420</v>
          </cell>
          <cell r="AD161">
            <v>278958168</v>
          </cell>
          <cell r="AE161">
            <v>245885069</v>
          </cell>
          <cell r="AF161">
            <v>307775798</v>
          </cell>
          <cell r="AG161">
            <v>254115028</v>
          </cell>
          <cell r="AH161">
            <v>259208088</v>
          </cell>
          <cell r="AI161">
            <v>254950798</v>
          </cell>
          <cell r="AJ161">
            <v>208462146</v>
          </cell>
          <cell r="AK161">
            <v>147796891</v>
          </cell>
          <cell r="AL161">
            <v>227316118</v>
          </cell>
          <cell r="AM161">
            <v>139792300</v>
          </cell>
          <cell r="AN161">
            <v>147207403</v>
          </cell>
        </row>
        <row r="162">
          <cell r="E162">
            <v>161</v>
          </cell>
          <cell r="F162"/>
          <cell r="G162"/>
          <cell r="H162">
            <v>51000000</v>
          </cell>
          <cell r="I162"/>
          <cell r="J162"/>
          <cell r="K162"/>
          <cell r="L162"/>
          <cell r="M162">
            <v>63900000</v>
          </cell>
          <cell r="N162">
            <v>58600000</v>
          </cell>
          <cell r="O162">
            <v>78200000</v>
          </cell>
          <cell r="P162"/>
          <cell r="Q162">
            <v>69200000</v>
          </cell>
          <cell r="R162">
            <v>135500000</v>
          </cell>
          <cell r="S162"/>
          <cell r="T162">
            <v>260000000</v>
          </cell>
          <cell r="U162"/>
          <cell r="V162">
            <v>13100000</v>
          </cell>
          <cell r="W162">
            <v>10100000</v>
          </cell>
          <cell r="X162">
            <v>45400000</v>
          </cell>
          <cell r="Y162">
            <v>3632415</v>
          </cell>
          <cell r="Z162">
            <v>42000000</v>
          </cell>
          <cell r="AA162"/>
          <cell r="AB162">
            <v>9100000</v>
          </cell>
          <cell r="AC162"/>
          <cell r="AD162"/>
          <cell r="AE162"/>
          <cell r="AF162"/>
          <cell r="AG162">
            <v>80000000</v>
          </cell>
          <cell r="AH162"/>
          <cell r="AI162"/>
          <cell r="AJ162"/>
          <cell r="AK162">
            <v>106000000</v>
          </cell>
          <cell r="AL162"/>
          <cell r="AM162">
            <v>100000000</v>
          </cell>
          <cell r="AN162">
            <v>131200994</v>
          </cell>
        </row>
        <row r="163">
          <cell r="E163">
            <v>162</v>
          </cell>
          <cell r="F163">
            <v>40573564</v>
          </cell>
          <cell r="G163">
            <v>38404748</v>
          </cell>
          <cell r="H163">
            <v>149864320</v>
          </cell>
          <cell r="I163">
            <v>91271923</v>
          </cell>
          <cell r="J163">
            <v>38527360</v>
          </cell>
          <cell r="K163">
            <v>61563698</v>
          </cell>
          <cell r="L163">
            <v>80836330</v>
          </cell>
          <cell r="M163">
            <v>72220777</v>
          </cell>
          <cell r="N163">
            <v>16056589</v>
          </cell>
          <cell r="O163">
            <v>50322985</v>
          </cell>
          <cell r="P163">
            <v>69233353</v>
          </cell>
          <cell r="Q163">
            <v>53177305</v>
          </cell>
          <cell r="R163">
            <v>70895227</v>
          </cell>
          <cell r="S163">
            <v>76774269</v>
          </cell>
          <cell r="T163">
            <v>43518615</v>
          </cell>
          <cell r="U163">
            <v>76001211</v>
          </cell>
          <cell r="V163">
            <v>3209323</v>
          </cell>
          <cell r="W163">
            <v>59224298</v>
          </cell>
          <cell r="X163">
            <v>71523170</v>
          </cell>
          <cell r="Y163">
            <v>18086535</v>
          </cell>
          <cell r="Z163">
            <v>21864501</v>
          </cell>
          <cell r="AA163">
            <v>5874642</v>
          </cell>
          <cell r="AB163">
            <v>4249198</v>
          </cell>
          <cell r="AC163">
            <v>34684466</v>
          </cell>
          <cell r="AD163">
            <v>58434602</v>
          </cell>
          <cell r="AE163">
            <v>34217033</v>
          </cell>
          <cell r="AF163">
            <v>40789594</v>
          </cell>
          <cell r="AG163">
            <v>131799805</v>
          </cell>
          <cell r="AH163">
            <v>84247571</v>
          </cell>
          <cell r="AI163">
            <v>42348781</v>
          </cell>
          <cell r="AJ163">
            <v>47526836</v>
          </cell>
          <cell r="AK163">
            <v>2743687</v>
          </cell>
          <cell r="AL163">
            <v>46559572</v>
          </cell>
          <cell r="AM163">
            <v>2593980</v>
          </cell>
          <cell r="AN163">
            <v>7099428</v>
          </cell>
        </row>
        <row r="164">
          <cell r="E164">
            <v>163</v>
          </cell>
          <cell r="F164">
            <v>40573564</v>
          </cell>
          <cell r="G164">
            <v>38404748</v>
          </cell>
          <cell r="H164">
            <v>200864320</v>
          </cell>
          <cell r="I164">
            <v>91271923</v>
          </cell>
          <cell r="J164">
            <v>38527360</v>
          </cell>
          <cell r="K164">
            <v>61563698</v>
          </cell>
          <cell r="L164">
            <v>80836330</v>
          </cell>
          <cell r="M164">
            <v>136120777</v>
          </cell>
          <cell r="N164">
            <v>74656589</v>
          </cell>
          <cell r="O164">
            <v>128522985</v>
          </cell>
          <cell r="P164">
            <v>69233353</v>
          </cell>
          <cell r="Q164">
            <v>122377305</v>
          </cell>
          <cell r="R164">
            <v>206395227</v>
          </cell>
          <cell r="S164">
            <v>76774269</v>
          </cell>
          <cell r="T164">
            <v>303518615</v>
          </cell>
          <cell r="U164">
            <v>76001211</v>
          </cell>
          <cell r="V164">
            <v>16309323</v>
          </cell>
          <cell r="W164">
            <v>69324298</v>
          </cell>
          <cell r="X164">
            <v>116923170</v>
          </cell>
          <cell r="Y164">
            <v>21718950</v>
          </cell>
          <cell r="Z164">
            <v>63864501</v>
          </cell>
          <cell r="AA164">
            <v>5874642</v>
          </cell>
          <cell r="AB164">
            <v>13349198</v>
          </cell>
          <cell r="AC164">
            <v>34684466</v>
          </cell>
          <cell r="AD164">
            <v>58434602</v>
          </cell>
          <cell r="AE164">
            <v>34217033</v>
          </cell>
          <cell r="AF164">
            <v>40789594</v>
          </cell>
          <cell r="AG164">
            <v>211799805</v>
          </cell>
          <cell r="AH164">
            <v>84247571</v>
          </cell>
          <cell r="AI164">
            <v>42348781</v>
          </cell>
          <cell r="AJ164">
            <v>47526836</v>
          </cell>
          <cell r="AK164">
            <v>108743687</v>
          </cell>
          <cell r="AL164">
            <v>46559572</v>
          </cell>
          <cell r="AM164">
            <v>102593980</v>
          </cell>
          <cell r="AN164">
            <v>138300422</v>
          </cell>
        </row>
        <row r="165">
          <cell r="E165">
            <v>164</v>
          </cell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/>
          <cell r="W165"/>
          <cell r="X165"/>
          <cell r="Y165"/>
          <cell r="Z165"/>
          <cell r="AA165"/>
          <cell r="AB165">
            <v>2103695</v>
          </cell>
          <cell r="AC165"/>
          <cell r="AD165"/>
          <cell r="AE165"/>
          <cell r="AF165"/>
          <cell r="AG165"/>
          <cell r="AH165"/>
          <cell r="AI165"/>
          <cell r="AJ165"/>
          <cell r="AK165"/>
          <cell r="AL165"/>
          <cell r="AM165"/>
          <cell r="AN165"/>
        </row>
        <row r="166">
          <cell r="E166">
            <v>165</v>
          </cell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/>
          <cell r="AL166"/>
          <cell r="AM166"/>
          <cell r="AN166"/>
        </row>
        <row r="167">
          <cell r="E167">
            <v>166</v>
          </cell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/>
          <cell r="W167"/>
          <cell r="X167"/>
          <cell r="Y167"/>
          <cell r="Z167"/>
          <cell r="AA167"/>
          <cell r="AB167">
            <v>2103695</v>
          </cell>
          <cell r="AC167"/>
          <cell r="AD167"/>
          <cell r="AE167"/>
          <cell r="AF167"/>
          <cell r="AG167"/>
          <cell r="AH167"/>
          <cell r="AI167"/>
          <cell r="AJ167"/>
          <cell r="AK167"/>
          <cell r="AL167"/>
          <cell r="AM167"/>
          <cell r="AN167"/>
        </row>
        <row r="168">
          <cell r="E168">
            <v>167</v>
          </cell>
          <cell r="F168">
            <v>59377447</v>
          </cell>
          <cell r="G168">
            <v>81300223</v>
          </cell>
          <cell r="H168">
            <v>224349973</v>
          </cell>
          <cell r="I168">
            <v>154990477</v>
          </cell>
          <cell r="J168">
            <v>24619140</v>
          </cell>
          <cell r="K168">
            <v>146411524</v>
          </cell>
          <cell r="L168">
            <v>143336582</v>
          </cell>
          <cell r="M168">
            <v>116376680</v>
          </cell>
          <cell r="N168">
            <v>99206418</v>
          </cell>
          <cell r="O168">
            <v>101440056</v>
          </cell>
          <cell r="P168">
            <v>180134669</v>
          </cell>
          <cell r="Q168">
            <v>98774371</v>
          </cell>
          <cell r="R168">
            <v>121246232</v>
          </cell>
          <cell r="S168">
            <v>27200337</v>
          </cell>
          <cell r="T168">
            <v>153589068</v>
          </cell>
          <cell r="U168">
            <v>44726864</v>
          </cell>
          <cell r="V168">
            <v>7150601</v>
          </cell>
          <cell r="W168">
            <v>88809900</v>
          </cell>
          <cell r="X168">
            <v>56688903</v>
          </cell>
          <cell r="Y168">
            <v>729440</v>
          </cell>
          <cell r="Z168">
            <v>37414985</v>
          </cell>
          <cell r="AA168">
            <v>6109736</v>
          </cell>
          <cell r="AB168">
            <v>4703198</v>
          </cell>
          <cell r="AC168">
            <v>33196054</v>
          </cell>
          <cell r="AD168">
            <v>90347471</v>
          </cell>
          <cell r="AE168">
            <v>92006599</v>
          </cell>
          <cell r="AF168">
            <v>97072954</v>
          </cell>
          <cell r="AG168">
            <v>131442550</v>
          </cell>
          <cell r="AH168">
            <v>92556257</v>
          </cell>
          <cell r="AI168">
            <v>91923657</v>
          </cell>
          <cell r="AJ168">
            <v>84703377</v>
          </cell>
          <cell r="AK168">
            <v>20524724</v>
          </cell>
          <cell r="AL168">
            <v>197330701</v>
          </cell>
          <cell r="AM168">
            <v>19817251</v>
          </cell>
          <cell r="AN168">
            <v>31443653</v>
          </cell>
        </row>
        <row r="169">
          <cell r="E169">
            <v>168</v>
          </cell>
          <cell r="F169">
            <v>7008882</v>
          </cell>
          <cell r="G169">
            <v>4739478</v>
          </cell>
          <cell r="H169">
            <v>50465928</v>
          </cell>
          <cell r="I169">
            <v>18465604</v>
          </cell>
          <cell r="J169">
            <v>3666053</v>
          </cell>
          <cell r="K169">
            <v>4566361</v>
          </cell>
          <cell r="L169">
            <v>10864564</v>
          </cell>
          <cell r="M169">
            <v>12820911</v>
          </cell>
          <cell r="N169">
            <v>4845630</v>
          </cell>
          <cell r="O169">
            <v>9744582</v>
          </cell>
          <cell r="P169">
            <v>20065059</v>
          </cell>
          <cell r="Q169">
            <v>8215449</v>
          </cell>
          <cell r="R169">
            <v>8424224</v>
          </cell>
          <cell r="S169">
            <v>18565041</v>
          </cell>
          <cell r="T169">
            <v>43713432</v>
          </cell>
          <cell r="U169">
            <v>15908285</v>
          </cell>
          <cell r="V169">
            <v>1702071</v>
          </cell>
          <cell r="W169">
            <v>9892831</v>
          </cell>
          <cell r="X169">
            <v>8461630</v>
          </cell>
          <cell r="Y169"/>
          <cell r="Z169">
            <v>2203987</v>
          </cell>
          <cell r="AA169">
            <v>531987</v>
          </cell>
          <cell r="AB169">
            <v>373129</v>
          </cell>
          <cell r="AC169">
            <v>4519055</v>
          </cell>
          <cell r="AD169">
            <v>9888407</v>
          </cell>
          <cell r="AE169">
            <v>3193791</v>
          </cell>
          <cell r="AF169">
            <v>12452459</v>
          </cell>
          <cell r="AG169">
            <v>12650706</v>
          </cell>
          <cell r="AH169">
            <v>8279068</v>
          </cell>
          <cell r="AI169">
            <v>3978496</v>
          </cell>
          <cell r="AJ169">
            <v>8839796</v>
          </cell>
          <cell r="AK169">
            <v>11380445</v>
          </cell>
          <cell r="AL169">
            <v>1454252</v>
          </cell>
          <cell r="AM169">
            <v>5310848</v>
          </cell>
          <cell r="AN169"/>
        </row>
        <row r="170">
          <cell r="E170">
            <v>169</v>
          </cell>
          <cell r="F170">
            <v>66386329</v>
          </cell>
          <cell r="G170">
            <v>86039701</v>
          </cell>
          <cell r="H170">
            <v>274815901</v>
          </cell>
          <cell r="I170">
            <v>173456081</v>
          </cell>
          <cell r="J170">
            <v>28285193</v>
          </cell>
          <cell r="K170">
            <v>150977885</v>
          </cell>
          <cell r="L170">
            <v>154201146</v>
          </cell>
          <cell r="M170">
            <v>129197591</v>
          </cell>
          <cell r="N170">
            <v>104052048</v>
          </cell>
          <cell r="O170">
            <v>111184638</v>
          </cell>
          <cell r="P170">
            <v>200199728</v>
          </cell>
          <cell r="Q170">
            <v>106989820</v>
          </cell>
          <cell r="R170">
            <v>129670456</v>
          </cell>
          <cell r="S170">
            <v>45765378</v>
          </cell>
          <cell r="T170">
            <v>197302500</v>
          </cell>
          <cell r="U170">
            <v>60635149</v>
          </cell>
          <cell r="V170">
            <v>8852672</v>
          </cell>
          <cell r="W170">
            <v>98702731</v>
          </cell>
          <cell r="X170">
            <v>65150533</v>
          </cell>
          <cell r="Y170">
            <v>729440</v>
          </cell>
          <cell r="Z170">
            <v>39618972</v>
          </cell>
          <cell r="AA170">
            <v>6641723</v>
          </cell>
          <cell r="AB170">
            <v>5076327</v>
          </cell>
          <cell r="AC170">
            <v>37715109</v>
          </cell>
          <cell r="AD170">
            <v>100235878</v>
          </cell>
          <cell r="AE170">
            <v>95200390</v>
          </cell>
          <cell r="AF170">
            <v>109525413</v>
          </cell>
          <cell r="AG170">
            <v>144093256</v>
          </cell>
          <cell r="AH170">
            <v>100835325</v>
          </cell>
          <cell r="AI170">
            <v>95902153</v>
          </cell>
          <cell r="AJ170">
            <v>93543173</v>
          </cell>
          <cell r="AK170">
            <v>31905169</v>
          </cell>
          <cell r="AL170">
            <v>198784953</v>
          </cell>
          <cell r="AM170">
            <v>25128099</v>
          </cell>
          <cell r="AN170">
            <v>31443653</v>
          </cell>
        </row>
        <row r="171">
          <cell r="E171">
            <v>170</v>
          </cell>
          <cell r="F171"/>
          <cell r="G171"/>
          <cell r="H171"/>
          <cell r="I171">
            <v>-399201</v>
          </cell>
          <cell r="J171"/>
          <cell r="K171"/>
          <cell r="L171"/>
          <cell r="M171"/>
          <cell r="N171">
            <v>15870</v>
          </cell>
          <cell r="O171"/>
          <cell r="P171"/>
          <cell r="Q171">
            <v>206940</v>
          </cell>
          <cell r="R171">
            <v>130264</v>
          </cell>
          <cell r="S171"/>
          <cell r="T171"/>
          <cell r="U171"/>
          <cell r="V171"/>
          <cell r="W171"/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>
            <v>200554</v>
          </cell>
          <cell r="AI171"/>
          <cell r="AJ171"/>
          <cell r="AK171"/>
          <cell r="AL171"/>
          <cell r="AM171"/>
          <cell r="AN171"/>
        </row>
        <row r="172">
          <cell r="E172">
            <v>171</v>
          </cell>
          <cell r="F172"/>
          <cell r="G172"/>
          <cell r="H172"/>
          <cell r="I172">
            <v>-399201</v>
          </cell>
          <cell r="J172"/>
          <cell r="K172"/>
          <cell r="L172"/>
          <cell r="M172"/>
          <cell r="N172">
            <v>15870</v>
          </cell>
          <cell r="O172"/>
          <cell r="P172"/>
          <cell r="Q172">
            <v>206940</v>
          </cell>
          <cell r="R172">
            <v>130264</v>
          </cell>
          <cell r="S172"/>
          <cell r="T172"/>
          <cell r="U172"/>
          <cell r="V172"/>
          <cell r="W172"/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>
            <v>200554</v>
          </cell>
          <cell r="AI172"/>
          <cell r="AJ172"/>
          <cell r="AK172"/>
          <cell r="AL172"/>
          <cell r="AM172"/>
          <cell r="AN172"/>
        </row>
        <row r="173">
          <cell r="E173">
            <v>172</v>
          </cell>
          <cell r="F173"/>
          <cell r="G173"/>
          <cell r="H173">
            <v>59192</v>
          </cell>
          <cell r="I173"/>
          <cell r="J173"/>
          <cell r="K173"/>
          <cell r="L173"/>
          <cell r="M173">
            <v>72603</v>
          </cell>
          <cell r="N173">
            <v>107135</v>
          </cell>
          <cell r="O173">
            <v>16831</v>
          </cell>
          <cell r="P173"/>
          <cell r="Q173"/>
          <cell r="R173">
            <v>180587</v>
          </cell>
          <cell r="S173"/>
          <cell r="T173">
            <v>344694</v>
          </cell>
          <cell r="U173"/>
          <cell r="V173">
            <v>17625</v>
          </cell>
          <cell r="W173"/>
          <cell r="X173">
            <v>57760</v>
          </cell>
          <cell r="Y173"/>
          <cell r="Z173"/>
          <cell r="AA173"/>
          <cell r="AB173">
            <v>17724</v>
          </cell>
          <cell r="AC173"/>
          <cell r="AD173"/>
          <cell r="AE173"/>
          <cell r="AF173"/>
          <cell r="AG173"/>
          <cell r="AH173"/>
          <cell r="AI173"/>
          <cell r="AJ173"/>
          <cell r="AK173"/>
          <cell r="AL173"/>
          <cell r="AM173">
            <v>134539</v>
          </cell>
          <cell r="AN173">
            <v>165847</v>
          </cell>
        </row>
        <row r="174">
          <cell r="E174">
            <v>173</v>
          </cell>
          <cell r="F174">
            <v>1837438</v>
          </cell>
          <cell r="G174">
            <v>2568929</v>
          </cell>
          <cell r="H174">
            <v>5631690</v>
          </cell>
          <cell r="I174">
            <v>4242239</v>
          </cell>
          <cell r="J174">
            <v>1232547</v>
          </cell>
          <cell r="K174">
            <v>3224866</v>
          </cell>
          <cell r="L174">
            <v>3834746</v>
          </cell>
          <cell r="M174">
            <v>15537959</v>
          </cell>
          <cell r="N174">
            <v>2175376</v>
          </cell>
          <cell r="O174">
            <v>3535396</v>
          </cell>
          <cell r="P174">
            <v>3348229</v>
          </cell>
          <cell r="Q174">
            <v>2528670</v>
          </cell>
          <cell r="R174">
            <v>3800348</v>
          </cell>
          <cell r="S174">
            <v>852326</v>
          </cell>
          <cell r="T174">
            <v>10528008</v>
          </cell>
          <cell r="U174">
            <v>2092160</v>
          </cell>
          <cell r="V174">
            <v>150520</v>
          </cell>
          <cell r="W174">
            <v>2275827</v>
          </cell>
          <cell r="X174">
            <v>1101825</v>
          </cell>
          <cell r="Y174">
            <v>27036</v>
          </cell>
          <cell r="Z174">
            <v>1135829</v>
          </cell>
          <cell r="AA174">
            <v>194530</v>
          </cell>
          <cell r="AB174">
            <v>259405</v>
          </cell>
          <cell r="AC174">
            <v>869560</v>
          </cell>
          <cell r="AD174">
            <v>4089350</v>
          </cell>
          <cell r="AE174">
            <v>1219076</v>
          </cell>
          <cell r="AF174">
            <v>1321264</v>
          </cell>
          <cell r="AG174">
            <v>3413427</v>
          </cell>
          <cell r="AH174">
            <v>2509458</v>
          </cell>
          <cell r="AI174">
            <v>2764720</v>
          </cell>
          <cell r="AJ174">
            <v>980956</v>
          </cell>
          <cell r="AK174"/>
          <cell r="AL174">
            <v>441088</v>
          </cell>
          <cell r="AM174"/>
          <cell r="AN174">
            <v>1306473</v>
          </cell>
        </row>
        <row r="175">
          <cell r="E175">
            <v>174</v>
          </cell>
          <cell r="F175">
            <v>1837438</v>
          </cell>
          <cell r="G175">
            <v>2568929</v>
          </cell>
          <cell r="H175">
            <v>5690882</v>
          </cell>
          <cell r="I175">
            <v>4242239</v>
          </cell>
          <cell r="J175">
            <v>1232547</v>
          </cell>
          <cell r="K175">
            <v>3224866</v>
          </cell>
          <cell r="L175">
            <v>3834746</v>
          </cell>
          <cell r="M175">
            <v>15610562</v>
          </cell>
          <cell r="N175">
            <v>2282511</v>
          </cell>
          <cell r="O175">
            <v>3552227</v>
          </cell>
          <cell r="P175">
            <v>3348229</v>
          </cell>
          <cell r="Q175">
            <v>2528670</v>
          </cell>
          <cell r="R175">
            <v>3980935</v>
          </cell>
          <cell r="S175">
            <v>852326</v>
          </cell>
          <cell r="T175">
            <v>10872702</v>
          </cell>
          <cell r="U175">
            <v>2092160</v>
          </cell>
          <cell r="V175">
            <v>168145</v>
          </cell>
          <cell r="W175">
            <v>2275827</v>
          </cell>
          <cell r="X175">
            <v>1159585</v>
          </cell>
          <cell r="Y175">
            <v>27036</v>
          </cell>
          <cell r="Z175">
            <v>1135829</v>
          </cell>
          <cell r="AA175">
            <v>194530</v>
          </cell>
          <cell r="AB175">
            <v>277129</v>
          </cell>
          <cell r="AC175">
            <v>869560</v>
          </cell>
          <cell r="AD175">
            <v>4089350</v>
          </cell>
          <cell r="AE175">
            <v>1219076</v>
          </cell>
          <cell r="AF175">
            <v>1321264</v>
          </cell>
          <cell r="AG175">
            <v>3413427</v>
          </cell>
          <cell r="AH175">
            <v>2509458</v>
          </cell>
          <cell r="AI175">
            <v>2764720</v>
          </cell>
          <cell r="AJ175">
            <v>980956</v>
          </cell>
          <cell r="AK175"/>
          <cell r="AL175">
            <v>441088</v>
          </cell>
          <cell r="AM175">
            <v>134539</v>
          </cell>
          <cell r="AN175">
            <v>1472320</v>
          </cell>
        </row>
        <row r="176">
          <cell r="E176">
            <v>175</v>
          </cell>
          <cell r="F176">
            <v>13151374</v>
          </cell>
          <cell r="G176">
            <v>20463694</v>
          </cell>
          <cell r="H176">
            <v>56009062</v>
          </cell>
          <cell r="I176">
            <v>20297692</v>
          </cell>
          <cell r="J176">
            <v>32490642</v>
          </cell>
          <cell r="K176">
            <v>15662469</v>
          </cell>
          <cell r="L176">
            <v>35896716</v>
          </cell>
          <cell r="M176">
            <v>76339324</v>
          </cell>
          <cell r="N176">
            <v>29128215</v>
          </cell>
          <cell r="O176">
            <v>68538110</v>
          </cell>
          <cell r="P176">
            <v>29536208</v>
          </cell>
          <cell r="Q176">
            <v>15829780</v>
          </cell>
          <cell r="R176">
            <v>25372287</v>
          </cell>
          <cell r="S176">
            <v>32151246</v>
          </cell>
          <cell r="T176">
            <v>138693122</v>
          </cell>
          <cell r="U176">
            <v>64538884</v>
          </cell>
          <cell r="V176">
            <v>561124</v>
          </cell>
          <cell r="W176">
            <v>10525641</v>
          </cell>
          <cell r="X176">
            <v>4582550</v>
          </cell>
          <cell r="Y176">
            <v>48336</v>
          </cell>
          <cell r="Z176">
            <v>5855925</v>
          </cell>
          <cell r="AA176">
            <v>2660566</v>
          </cell>
          <cell r="AB176">
            <v>346130</v>
          </cell>
          <cell r="AC176">
            <v>4666666</v>
          </cell>
          <cell r="AD176">
            <v>8403299</v>
          </cell>
          <cell r="AE176">
            <v>12693392</v>
          </cell>
          <cell r="AF176">
            <v>10948786</v>
          </cell>
          <cell r="AG176">
            <v>11745115</v>
          </cell>
          <cell r="AH176">
            <v>36333380</v>
          </cell>
          <cell r="AI176">
            <v>14539526</v>
          </cell>
          <cell r="AJ176">
            <v>5529887</v>
          </cell>
          <cell r="AK176">
            <v>1736940</v>
          </cell>
          <cell r="AL176">
            <v>5060215</v>
          </cell>
          <cell r="AM176">
            <v>387551</v>
          </cell>
          <cell r="AN176">
            <v>6179198</v>
          </cell>
        </row>
        <row r="177">
          <cell r="E177">
            <v>176</v>
          </cell>
          <cell r="F177">
            <v>41605762</v>
          </cell>
          <cell r="G177">
            <v>21493367</v>
          </cell>
          <cell r="H177">
            <v>74917972</v>
          </cell>
          <cell r="I177">
            <v>31431781</v>
          </cell>
          <cell r="J177">
            <v>43770654</v>
          </cell>
          <cell r="K177">
            <v>64085333</v>
          </cell>
          <cell r="L177">
            <v>76229174</v>
          </cell>
          <cell r="M177">
            <v>54525383</v>
          </cell>
          <cell r="N177">
            <v>52738176</v>
          </cell>
          <cell r="O177">
            <v>132823620</v>
          </cell>
          <cell r="P177">
            <v>243408654</v>
          </cell>
          <cell r="Q177">
            <v>16413091</v>
          </cell>
          <cell r="R177">
            <v>40802353</v>
          </cell>
          <cell r="S177">
            <v>62648922</v>
          </cell>
          <cell r="T177">
            <v>202067710</v>
          </cell>
          <cell r="U177">
            <v>141110789</v>
          </cell>
          <cell r="V177">
            <v>1436815</v>
          </cell>
          <cell r="W177">
            <v>19712743</v>
          </cell>
          <cell r="X177">
            <v>15887644</v>
          </cell>
          <cell r="Y177"/>
          <cell r="Z177">
            <v>8344920</v>
          </cell>
          <cell r="AA177">
            <v>1889123</v>
          </cell>
          <cell r="AB177">
            <v>3270738</v>
          </cell>
          <cell r="AC177">
            <v>9587200</v>
          </cell>
          <cell r="AD177">
            <v>47290891</v>
          </cell>
          <cell r="AE177">
            <v>16916487</v>
          </cell>
          <cell r="AF177">
            <v>47517128</v>
          </cell>
          <cell r="AG177">
            <v>20768233</v>
          </cell>
          <cell r="AH177">
            <v>31645130</v>
          </cell>
          <cell r="AI177">
            <v>40743569</v>
          </cell>
          <cell r="AJ177">
            <v>16556136</v>
          </cell>
          <cell r="AK177">
            <v>1980456</v>
          </cell>
          <cell r="AL177"/>
          <cell r="AM177"/>
          <cell r="AN177"/>
        </row>
        <row r="178">
          <cell r="E178">
            <v>177</v>
          </cell>
          <cell r="F178">
            <v>54757136</v>
          </cell>
          <cell r="G178">
            <v>41957061</v>
          </cell>
          <cell r="H178">
            <v>130927034</v>
          </cell>
          <cell r="I178">
            <v>51729473</v>
          </cell>
          <cell r="J178">
            <v>76261296</v>
          </cell>
          <cell r="K178">
            <v>79747802</v>
          </cell>
          <cell r="L178">
            <v>112125890</v>
          </cell>
          <cell r="M178">
            <v>130864707</v>
          </cell>
          <cell r="N178">
            <v>81866391</v>
          </cell>
          <cell r="O178">
            <v>201361730</v>
          </cell>
          <cell r="P178">
            <v>272944862</v>
          </cell>
          <cell r="Q178">
            <v>32242871</v>
          </cell>
          <cell r="R178">
            <v>66174640</v>
          </cell>
          <cell r="S178">
            <v>94800168</v>
          </cell>
          <cell r="T178">
            <v>340760832</v>
          </cell>
          <cell r="U178">
            <v>205649673</v>
          </cell>
          <cell r="V178">
            <v>1997939</v>
          </cell>
          <cell r="W178">
            <v>30238384</v>
          </cell>
          <cell r="X178">
            <v>20470194</v>
          </cell>
          <cell r="Y178">
            <v>48336</v>
          </cell>
          <cell r="Z178">
            <v>14200845</v>
          </cell>
          <cell r="AA178">
            <v>4549689</v>
          </cell>
          <cell r="AB178">
            <v>3616868</v>
          </cell>
          <cell r="AC178">
            <v>14253866</v>
          </cell>
          <cell r="AD178">
            <v>55694190</v>
          </cell>
          <cell r="AE178">
            <v>29609879</v>
          </cell>
          <cell r="AF178">
            <v>58465914</v>
          </cell>
          <cell r="AG178">
            <v>32513348</v>
          </cell>
          <cell r="AH178">
            <v>67978510</v>
          </cell>
          <cell r="AI178">
            <v>55283095</v>
          </cell>
          <cell r="AJ178">
            <v>22086023</v>
          </cell>
          <cell r="AK178">
            <v>3717396</v>
          </cell>
          <cell r="AL178">
            <v>5060215</v>
          </cell>
          <cell r="AM178">
            <v>387551</v>
          </cell>
          <cell r="AN178">
            <v>6179198</v>
          </cell>
        </row>
        <row r="179">
          <cell r="E179">
            <v>178</v>
          </cell>
          <cell r="F179">
            <v>290886155</v>
          </cell>
          <cell r="G179">
            <v>418753930</v>
          </cell>
          <cell r="H179">
            <v>1126694433</v>
          </cell>
          <cell r="I179">
            <v>792347540</v>
          </cell>
          <cell r="J179">
            <v>181391088</v>
          </cell>
          <cell r="K179">
            <v>497519390</v>
          </cell>
          <cell r="L179">
            <v>638969545</v>
          </cell>
          <cell r="M179">
            <v>3890217248</v>
          </cell>
          <cell r="N179">
            <v>315036653</v>
          </cell>
          <cell r="O179">
            <v>591480055</v>
          </cell>
          <cell r="P179">
            <v>508751441</v>
          </cell>
          <cell r="Q179">
            <v>426120756</v>
          </cell>
          <cell r="R179">
            <v>577126523</v>
          </cell>
          <cell r="S179">
            <v>133278575</v>
          </cell>
          <cell r="T179">
            <v>2582535651</v>
          </cell>
          <cell r="U179">
            <v>785483391</v>
          </cell>
          <cell r="V179">
            <v>28913757</v>
          </cell>
          <cell r="W179">
            <v>350571461</v>
          </cell>
          <cell r="X179">
            <v>209974754</v>
          </cell>
          <cell r="Y179"/>
          <cell r="Z179">
            <v>192309217</v>
          </cell>
          <cell r="AA179">
            <v>57664997</v>
          </cell>
          <cell r="AB179">
            <v>45036584</v>
          </cell>
          <cell r="AC179">
            <v>162724835</v>
          </cell>
          <cell r="AD179">
            <v>499066617</v>
          </cell>
          <cell r="AE179">
            <v>308872194</v>
          </cell>
          <cell r="AF179">
            <v>270949316</v>
          </cell>
          <cell r="AG179">
            <v>487871380</v>
          </cell>
          <cell r="AH179">
            <v>437165060</v>
          </cell>
          <cell r="AI179">
            <v>416050068</v>
          </cell>
          <cell r="AJ179">
            <v>179402871</v>
          </cell>
          <cell r="AK179">
            <v>106799487</v>
          </cell>
          <cell r="AL179">
            <v>69948340</v>
          </cell>
          <cell r="AM179">
            <v>86703670</v>
          </cell>
          <cell r="AN179">
            <v>124597377</v>
          </cell>
        </row>
        <row r="180">
          <cell r="E180">
            <v>179</v>
          </cell>
          <cell r="F180">
            <v>290886155</v>
          </cell>
          <cell r="G180">
            <v>418753930</v>
          </cell>
          <cell r="H180">
            <v>1126694433</v>
          </cell>
          <cell r="I180">
            <v>792347540</v>
          </cell>
          <cell r="J180">
            <v>181391088</v>
          </cell>
          <cell r="K180">
            <v>497519390</v>
          </cell>
          <cell r="L180">
            <v>638969545</v>
          </cell>
          <cell r="M180">
            <v>3890217248</v>
          </cell>
          <cell r="N180">
            <v>315036653</v>
          </cell>
          <cell r="O180">
            <v>591480055</v>
          </cell>
          <cell r="P180">
            <v>508751441</v>
          </cell>
          <cell r="Q180">
            <v>426120756</v>
          </cell>
          <cell r="R180">
            <v>577126523</v>
          </cell>
          <cell r="S180">
            <v>133278575</v>
          </cell>
          <cell r="T180">
            <v>2582535651</v>
          </cell>
          <cell r="U180">
            <v>785483391</v>
          </cell>
          <cell r="V180">
            <v>28913757</v>
          </cell>
          <cell r="W180">
            <v>350571461</v>
          </cell>
          <cell r="X180">
            <v>209974754</v>
          </cell>
          <cell r="Y180"/>
          <cell r="Z180">
            <v>192309217</v>
          </cell>
          <cell r="AA180">
            <v>57664997</v>
          </cell>
          <cell r="AB180">
            <v>45036584</v>
          </cell>
          <cell r="AC180">
            <v>162724835</v>
          </cell>
          <cell r="AD180">
            <v>499066617</v>
          </cell>
          <cell r="AE180">
            <v>308872194</v>
          </cell>
          <cell r="AF180">
            <v>270949316</v>
          </cell>
          <cell r="AG180">
            <v>487871380</v>
          </cell>
          <cell r="AH180">
            <v>437165060</v>
          </cell>
          <cell r="AI180">
            <v>416050068</v>
          </cell>
          <cell r="AJ180">
            <v>179402871</v>
          </cell>
          <cell r="AK180">
            <v>106799487</v>
          </cell>
          <cell r="AL180">
            <v>69948340</v>
          </cell>
          <cell r="AM180">
            <v>86703670</v>
          </cell>
          <cell r="AN180">
            <v>124597377</v>
          </cell>
        </row>
        <row r="181">
          <cell r="E181">
            <v>180</v>
          </cell>
          <cell r="F181">
            <v>1792000</v>
          </cell>
          <cell r="G181">
            <v>140000</v>
          </cell>
          <cell r="H181"/>
          <cell r="I181">
            <v>371297</v>
          </cell>
          <cell r="J181"/>
          <cell r="K181">
            <v>98565</v>
          </cell>
          <cell r="L181">
            <v>18455</v>
          </cell>
          <cell r="M181">
            <v>1425000</v>
          </cell>
          <cell r="N181">
            <v>53940722</v>
          </cell>
          <cell r="O181"/>
          <cell r="P181">
            <v>14904000</v>
          </cell>
          <cell r="Q181">
            <v>2662382</v>
          </cell>
          <cell r="R181">
            <v>49160</v>
          </cell>
          <cell r="S181"/>
          <cell r="T181">
            <v>3450000</v>
          </cell>
          <cell r="U181">
            <v>590993</v>
          </cell>
          <cell r="V181"/>
          <cell r="W181">
            <v>6682500</v>
          </cell>
          <cell r="X181">
            <v>1116650</v>
          </cell>
          <cell r="Y181"/>
          <cell r="Z181">
            <v>66300</v>
          </cell>
          <cell r="AA181"/>
          <cell r="AB181"/>
          <cell r="AC181"/>
          <cell r="AD181">
            <v>448500</v>
          </cell>
          <cell r="AE181"/>
          <cell r="AF181"/>
          <cell r="AG181">
            <v>2472575</v>
          </cell>
          <cell r="AH181"/>
          <cell r="AI181">
            <v>330000</v>
          </cell>
          <cell r="AJ181">
            <v>538963</v>
          </cell>
          <cell r="AK181"/>
          <cell r="AL181"/>
          <cell r="AM181"/>
          <cell r="AN181"/>
        </row>
        <row r="182">
          <cell r="E182">
            <v>181</v>
          </cell>
          <cell r="F182">
            <v>1792000</v>
          </cell>
          <cell r="G182">
            <v>140000</v>
          </cell>
          <cell r="H182"/>
          <cell r="I182">
            <v>371297</v>
          </cell>
          <cell r="J182"/>
          <cell r="K182">
            <v>98565</v>
          </cell>
          <cell r="L182">
            <v>18455</v>
          </cell>
          <cell r="M182">
            <v>1425000</v>
          </cell>
          <cell r="N182">
            <v>53940722</v>
          </cell>
          <cell r="O182"/>
          <cell r="P182">
            <v>14904000</v>
          </cell>
          <cell r="Q182">
            <v>2662382</v>
          </cell>
          <cell r="R182">
            <v>49160</v>
          </cell>
          <cell r="S182"/>
          <cell r="T182">
            <v>3450000</v>
          </cell>
          <cell r="U182">
            <v>590993</v>
          </cell>
          <cell r="V182"/>
          <cell r="W182">
            <v>6682500</v>
          </cell>
          <cell r="X182">
            <v>1116650</v>
          </cell>
          <cell r="Y182"/>
          <cell r="Z182">
            <v>66300</v>
          </cell>
          <cell r="AA182"/>
          <cell r="AB182"/>
          <cell r="AC182"/>
          <cell r="AD182">
            <v>448500</v>
          </cell>
          <cell r="AE182"/>
          <cell r="AF182"/>
          <cell r="AG182">
            <v>2472575</v>
          </cell>
          <cell r="AH182"/>
          <cell r="AI182">
            <v>330000</v>
          </cell>
          <cell r="AJ182">
            <v>538963</v>
          </cell>
          <cell r="AK182"/>
          <cell r="AL182"/>
          <cell r="AM182"/>
          <cell r="AN182"/>
        </row>
        <row r="183">
          <cell r="E183">
            <v>182</v>
          </cell>
          <cell r="F183">
            <v>57039718</v>
          </cell>
          <cell r="G183">
            <v>83326123</v>
          </cell>
          <cell r="H183">
            <v>89724809</v>
          </cell>
          <cell r="I183">
            <v>132303752</v>
          </cell>
          <cell r="J183">
            <v>20477470</v>
          </cell>
          <cell r="K183">
            <v>126214407</v>
          </cell>
          <cell r="L183">
            <v>131692815</v>
          </cell>
          <cell r="M183">
            <v>68018810</v>
          </cell>
          <cell r="N183">
            <v>83230054</v>
          </cell>
          <cell r="O183">
            <v>75171322</v>
          </cell>
          <cell r="P183">
            <v>126704727</v>
          </cell>
          <cell r="Q183">
            <v>83241065</v>
          </cell>
          <cell r="R183">
            <v>111640989</v>
          </cell>
          <cell r="S183">
            <v>14092067</v>
          </cell>
          <cell r="T183">
            <v>91099919</v>
          </cell>
          <cell r="U183">
            <v>36592662</v>
          </cell>
          <cell r="V183">
            <v>7417657</v>
          </cell>
          <cell r="W183">
            <v>75174371</v>
          </cell>
          <cell r="X183">
            <v>47031462</v>
          </cell>
          <cell r="Y183">
            <v>317254</v>
          </cell>
          <cell r="Z183">
            <v>29145147</v>
          </cell>
          <cell r="AA183">
            <v>5849339</v>
          </cell>
          <cell r="AB183">
            <v>4445196</v>
          </cell>
          <cell r="AC183">
            <v>26311371</v>
          </cell>
          <cell r="AD183">
            <v>87247095</v>
          </cell>
          <cell r="AE183">
            <v>68329695</v>
          </cell>
          <cell r="AF183">
            <v>80318741</v>
          </cell>
          <cell r="AG183">
            <v>101883505</v>
          </cell>
          <cell r="AH183">
            <v>75291488</v>
          </cell>
          <cell r="AI183">
            <v>91254114</v>
          </cell>
          <cell r="AJ183">
            <v>72977779</v>
          </cell>
          <cell r="AK183">
            <v>3539500</v>
          </cell>
          <cell r="AL183">
            <v>1564435</v>
          </cell>
          <cell r="AM183">
            <v>6152871</v>
          </cell>
          <cell r="AN183">
            <v>11951470</v>
          </cell>
        </row>
        <row r="184">
          <cell r="E184">
            <v>183</v>
          </cell>
          <cell r="F184">
            <v>57039718</v>
          </cell>
          <cell r="G184">
            <v>83326123</v>
          </cell>
          <cell r="H184">
            <v>89724809</v>
          </cell>
          <cell r="I184">
            <v>132303752</v>
          </cell>
          <cell r="J184">
            <v>20477470</v>
          </cell>
          <cell r="K184">
            <v>126214407</v>
          </cell>
          <cell r="L184">
            <v>131692815</v>
          </cell>
          <cell r="M184">
            <v>68018810</v>
          </cell>
          <cell r="N184">
            <v>83230054</v>
          </cell>
          <cell r="O184">
            <v>75171322</v>
          </cell>
          <cell r="P184">
            <v>126704727</v>
          </cell>
          <cell r="Q184">
            <v>83241065</v>
          </cell>
          <cell r="R184">
            <v>111640989</v>
          </cell>
          <cell r="S184">
            <v>14092067</v>
          </cell>
          <cell r="T184">
            <v>91099919</v>
          </cell>
          <cell r="U184">
            <v>36592662</v>
          </cell>
          <cell r="V184">
            <v>7417657</v>
          </cell>
          <cell r="W184">
            <v>75174371</v>
          </cell>
          <cell r="X184">
            <v>47031462</v>
          </cell>
          <cell r="Y184">
            <v>317254</v>
          </cell>
          <cell r="Z184">
            <v>29145147</v>
          </cell>
          <cell r="AA184">
            <v>5849339</v>
          </cell>
          <cell r="AB184">
            <v>4445196</v>
          </cell>
          <cell r="AC184">
            <v>26311371</v>
          </cell>
          <cell r="AD184">
            <v>87247095</v>
          </cell>
          <cell r="AE184">
            <v>68329695</v>
          </cell>
          <cell r="AF184">
            <v>80318741</v>
          </cell>
          <cell r="AG184">
            <v>101883505</v>
          </cell>
          <cell r="AH184">
            <v>75291488</v>
          </cell>
          <cell r="AI184">
            <v>91254114</v>
          </cell>
          <cell r="AJ184">
            <v>72977779</v>
          </cell>
          <cell r="AK184">
            <v>3539500</v>
          </cell>
          <cell r="AL184">
            <v>1564435</v>
          </cell>
          <cell r="AM184">
            <v>6152871</v>
          </cell>
          <cell r="AN184">
            <v>11951470</v>
          </cell>
        </row>
        <row r="185">
          <cell r="E185">
            <v>184</v>
          </cell>
          <cell r="F185">
            <v>759587</v>
          </cell>
          <cell r="G185">
            <v>1107264</v>
          </cell>
          <cell r="H185">
            <v>1818588</v>
          </cell>
          <cell r="I185">
            <v>1573124</v>
          </cell>
          <cell r="J185"/>
          <cell r="K185">
            <v>1220569</v>
          </cell>
          <cell r="L185">
            <v>3126183</v>
          </cell>
          <cell r="M185">
            <v>12337942</v>
          </cell>
          <cell r="N185">
            <v>334308</v>
          </cell>
          <cell r="O185">
            <v>651118</v>
          </cell>
          <cell r="P185">
            <v>1296597</v>
          </cell>
          <cell r="Q185">
            <v>2028286</v>
          </cell>
          <cell r="R185">
            <v>2379769</v>
          </cell>
          <cell r="S185">
            <v>110922</v>
          </cell>
          <cell r="T185"/>
          <cell r="U185">
            <v>5290823</v>
          </cell>
          <cell r="V185">
            <v>79728</v>
          </cell>
          <cell r="W185">
            <v>845466</v>
          </cell>
          <cell r="X185">
            <v>981289</v>
          </cell>
          <cell r="Y185"/>
          <cell r="Z185">
            <v>471328</v>
          </cell>
          <cell r="AA185">
            <v>133608</v>
          </cell>
          <cell r="AB185">
            <v>89698</v>
          </cell>
          <cell r="AC185">
            <v>48722</v>
          </cell>
          <cell r="AD185">
            <v>1229361</v>
          </cell>
          <cell r="AE185">
            <v>593701</v>
          </cell>
          <cell r="AF185">
            <v>915572</v>
          </cell>
          <cell r="AG185">
            <v>2079691</v>
          </cell>
          <cell r="AH185">
            <v>3778171</v>
          </cell>
          <cell r="AI185">
            <v>953689</v>
          </cell>
          <cell r="AJ185">
            <v>2045588</v>
          </cell>
          <cell r="AK185">
            <v>766391</v>
          </cell>
          <cell r="AL185"/>
          <cell r="AM185">
            <v>316067</v>
          </cell>
          <cell r="AN185">
            <v>623456</v>
          </cell>
        </row>
        <row r="186">
          <cell r="E186">
            <v>185</v>
          </cell>
          <cell r="F186"/>
          <cell r="G186"/>
          <cell r="H186">
            <v>90941</v>
          </cell>
          <cell r="I186"/>
          <cell r="J186"/>
          <cell r="K186">
            <v>124998</v>
          </cell>
          <cell r="L186"/>
          <cell r="M186">
            <v>1836330</v>
          </cell>
          <cell r="N186"/>
          <cell r="O186">
            <v>30077</v>
          </cell>
          <cell r="P186">
            <v>26398</v>
          </cell>
          <cell r="Q186"/>
          <cell r="R186"/>
          <cell r="S186"/>
          <cell r="T186">
            <v>11534603</v>
          </cell>
          <cell r="U186"/>
          <cell r="V186">
            <v>624747</v>
          </cell>
          <cell r="W186"/>
          <cell r="X186"/>
          <cell r="Y186"/>
          <cell r="Z186">
            <v>48216</v>
          </cell>
          <cell r="AA186"/>
          <cell r="AB186"/>
          <cell r="AC186"/>
          <cell r="AD186"/>
          <cell r="AE186"/>
          <cell r="AF186"/>
          <cell r="AG186"/>
          <cell r="AH186"/>
          <cell r="AI186">
            <v>215147</v>
          </cell>
          <cell r="AJ186">
            <v>254269</v>
          </cell>
          <cell r="AK186">
            <v>1829</v>
          </cell>
          <cell r="AL186"/>
          <cell r="AM186"/>
          <cell r="AN186"/>
        </row>
        <row r="187">
          <cell r="E187">
            <v>186</v>
          </cell>
          <cell r="F187">
            <v>759587</v>
          </cell>
          <cell r="G187">
            <v>1107264</v>
          </cell>
          <cell r="H187">
            <v>1909529</v>
          </cell>
          <cell r="I187">
            <v>1573124</v>
          </cell>
          <cell r="J187"/>
          <cell r="K187">
            <v>1345567</v>
          </cell>
          <cell r="L187">
            <v>3126183</v>
          </cell>
          <cell r="M187">
            <v>14174272</v>
          </cell>
          <cell r="N187">
            <v>334308</v>
          </cell>
          <cell r="O187">
            <v>681195</v>
          </cell>
          <cell r="P187">
            <v>1322995</v>
          </cell>
          <cell r="Q187">
            <v>2028286</v>
          </cell>
          <cell r="R187">
            <v>2379769</v>
          </cell>
          <cell r="S187">
            <v>110922</v>
          </cell>
          <cell r="T187">
            <v>11534603</v>
          </cell>
          <cell r="U187">
            <v>5290823</v>
          </cell>
          <cell r="V187">
            <v>704475</v>
          </cell>
          <cell r="W187">
            <v>845466</v>
          </cell>
          <cell r="X187">
            <v>981289</v>
          </cell>
          <cell r="Y187"/>
          <cell r="Z187">
            <v>519544</v>
          </cell>
          <cell r="AA187">
            <v>133608</v>
          </cell>
          <cell r="AB187">
            <v>89698</v>
          </cell>
          <cell r="AC187">
            <v>48722</v>
          </cell>
          <cell r="AD187">
            <v>1229361</v>
          </cell>
          <cell r="AE187">
            <v>593701</v>
          </cell>
          <cell r="AF187">
            <v>915572</v>
          </cell>
          <cell r="AG187">
            <v>2079691</v>
          </cell>
          <cell r="AH187">
            <v>3778171</v>
          </cell>
          <cell r="AI187">
            <v>1168836</v>
          </cell>
          <cell r="AJ187">
            <v>2299857</v>
          </cell>
          <cell r="AK187">
            <v>768220</v>
          </cell>
          <cell r="AL187"/>
          <cell r="AM187">
            <v>316067</v>
          </cell>
          <cell r="AN187">
            <v>623456</v>
          </cell>
        </row>
        <row r="188">
          <cell r="E188">
            <v>187</v>
          </cell>
          <cell r="F188">
            <v>130328126</v>
          </cell>
          <cell r="G188">
            <v>186197304</v>
          </cell>
          <cell r="H188">
            <v>422961624</v>
          </cell>
          <cell r="I188">
            <v>309165045</v>
          </cell>
          <cell r="J188">
            <v>77587252</v>
          </cell>
          <cell r="K188">
            <v>289508969</v>
          </cell>
          <cell r="L188">
            <v>314052296</v>
          </cell>
          <cell r="M188">
            <v>337045359</v>
          </cell>
          <cell r="N188">
            <v>270606130</v>
          </cell>
          <cell r="O188">
            <v>324017437</v>
          </cell>
          <cell r="P188">
            <v>337672201</v>
          </cell>
          <cell r="Q188">
            <v>269073502</v>
          </cell>
          <cell r="R188">
            <v>396319864</v>
          </cell>
          <cell r="S188">
            <v>73554572</v>
          </cell>
          <cell r="T188">
            <v>643726803</v>
          </cell>
          <cell r="U188">
            <v>151149233</v>
          </cell>
          <cell r="V188">
            <v>28326735</v>
          </cell>
          <cell r="W188">
            <v>185455378</v>
          </cell>
          <cell r="X188">
            <v>154741964</v>
          </cell>
          <cell r="Y188">
            <v>4727445</v>
          </cell>
          <cell r="Z188">
            <v>114887385</v>
          </cell>
          <cell r="AA188">
            <v>14753249</v>
          </cell>
          <cell r="AB188">
            <v>20805641</v>
          </cell>
          <cell r="AC188">
            <v>64222813</v>
          </cell>
          <cell r="AD188">
            <v>187227226</v>
          </cell>
          <cell r="AE188">
            <v>173623387</v>
          </cell>
          <cell r="AF188">
            <v>189256053</v>
          </cell>
          <cell r="AG188">
            <v>327150861</v>
          </cell>
          <cell r="AH188">
            <v>207959296</v>
          </cell>
          <cell r="AI188">
            <v>198670986</v>
          </cell>
          <cell r="AJ188">
            <v>165256631</v>
          </cell>
          <cell r="AK188">
            <v>132567555</v>
          </cell>
          <cell r="AL188">
            <v>203955351</v>
          </cell>
          <cell r="AM188">
            <v>126808279</v>
          </cell>
          <cell r="AN188">
            <v>181564618</v>
          </cell>
        </row>
        <row r="189">
          <cell r="E189">
            <v>188</v>
          </cell>
          <cell r="F189">
            <v>383703801</v>
          </cell>
          <cell r="G189">
            <v>486100452</v>
          </cell>
          <cell r="H189">
            <v>1407665284</v>
          </cell>
          <cell r="I189">
            <v>937731183</v>
          </cell>
          <cell r="J189">
            <v>268587702</v>
          </cell>
          <cell r="K189">
            <v>631183211</v>
          </cell>
          <cell r="L189">
            <v>810752814</v>
          </cell>
          <cell r="M189">
            <v>4048583608</v>
          </cell>
          <cell r="N189">
            <v>444809016</v>
          </cell>
          <cell r="O189">
            <v>787936715</v>
          </cell>
          <cell r="P189">
            <v>859737134</v>
          </cell>
          <cell r="Q189">
            <v>509324593</v>
          </cell>
          <cell r="R189">
            <v>701228099</v>
          </cell>
          <cell r="S189">
            <v>292119133</v>
          </cell>
          <cell r="T189">
            <v>2897348019</v>
          </cell>
          <cell r="U189">
            <v>1021186829</v>
          </cell>
          <cell r="V189">
            <v>36037233</v>
          </cell>
          <cell r="W189">
            <v>448359660</v>
          </cell>
          <cell r="X189">
            <v>308065673</v>
          </cell>
          <cell r="Y189">
            <v>18113571</v>
          </cell>
          <cell r="Z189">
            <v>225972970</v>
          </cell>
          <cell r="AA189">
            <v>66155279</v>
          </cell>
          <cell r="AB189">
            <v>53189054</v>
          </cell>
          <cell r="AC189">
            <v>212385116</v>
          </cell>
          <cell r="AD189">
            <v>619218367</v>
          </cell>
          <cell r="AE189">
            <v>364418581</v>
          </cell>
          <cell r="AF189">
            <v>373029761</v>
          </cell>
          <cell r="AG189">
            <v>658976126</v>
          </cell>
          <cell r="AH189">
            <v>564046841</v>
          </cell>
          <cell r="AI189">
            <v>506430781</v>
          </cell>
          <cell r="AJ189">
            <v>254099827</v>
          </cell>
          <cell r="AK189">
            <v>122905904</v>
          </cell>
          <cell r="AL189">
            <v>118403252</v>
          </cell>
          <cell r="AM189">
            <v>94608498</v>
          </cell>
          <cell r="AN189">
            <v>133003278</v>
          </cell>
        </row>
        <row r="190">
          <cell r="E190">
            <v>189</v>
          </cell>
          <cell r="F190">
            <v>514031927</v>
          </cell>
          <cell r="G190">
            <v>672297756</v>
          </cell>
          <cell r="H190">
            <v>1830626908</v>
          </cell>
          <cell r="I190">
            <v>1246896228</v>
          </cell>
          <cell r="J190">
            <v>346174954</v>
          </cell>
          <cell r="K190">
            <v>920692180</v>
          </cell>
          <cell r="L190">
            <v>1124805110</v>
          </cell>
          <cell r="M190">
            <v>4385628967</v>
          </cell>
          <cell r="N190">
            <v>715415146</v>
          </cell>
          <cell r="O190">
            <v>1111954152</v>
          </cell>
          <cell r="P190">
            <v>1197409335</v>
          </cell>
          <cell r="Q190">
            <v>778398095</v>
          </cell>
          <cell r="R190">
            <v>1097547963</v>
          </cell>
          <cell r="S190">
            <v>365673705</v>
          </cell>
          <cell r="T190">
            <v>3541074822</v>
          </cell>
          <cell r="U190">
            <v>1172336062</v>
          </cell>
          <cell r="V190">
            <v>64363968</v>
          </cell>
          <cell r="W190">
            <v>633815038</v>
          </cell>
          <cell r="X190">
            <v>462807637</v>
          </cell>
          <cell r="Y190">
            <v>22841016</v>
          </cell>
          <cell r="Z190">
            <v>340860355</v>
          </cell>
          <cell r="AA190">
            <v>80908528</v>
          </cell>
          <cell r="AB190">
            <v>73994695</v>
          </cell>
          <cell r="AC190">
            <v>276607929</v>
          </cell>
          <cell r="AD190">
            <v>806445593</v>
          </cell>
          <cell r="AE190">
            <v>538041968</v>
          </cell>
          <cell r="AF190">
            <v>562285814</v>
          </cell>
          <cell r="AG190">
            <v>986126987</v>
          </cell>
          <cell r="AH190">
            <v>772006137</v>
          </cell>
          <cell r="AI190">
            <v>705101767</v>
          </cell>
          <cell r="AJ190">
            <v>419356458</v>
          </cell>
          <cell r="AK190">
            <v>255473459</v>
          </cell>
          <cell r="AL190">
            <v>322358603</v>
          </cell>
          <cell r="AM190">
            <v>221416777</v>
          </cell>
          <cell r="AN190">
            <v>314567896</v>
          </cell>
        </row>
        <row r="191">
          <cell r="E191">
            <v>190</v>
          </cell>
          <cell r="F191">
            <v>15742713</v>
          </cell>
          <cell r="G191">
            <v>-28248618</v>
          </cell>
          <cell r="H191">
            <v>-117238547</v>
          </cell>
          <cell r="I191">
            <v>23257569</v>
          </cell>
          <cell r="J191">
            <v>453068</v>
          </cell>
          <cell r="K191">
            <v>-29050326</v>
          </cell>
          <cell r="L191">
            <v>-63530250</v>
          </cell>
          <cell r="M191">
            <v>-107751066</v>
          </cell>
          <cell r="N191">
            <v>-83858702</v>
          </cell>
          <cell r="O191">
            <v>-100826064</v>
          </cell>
          <cell r="P191">
            <v>-49581384</v>
          </cell>
          <cell r="Q191">
            <v>-69130077</v>
          </cell>
          <cell r="R191">
            <v>-149619967</v>
          </cell>
          <cell r="S191">
            <v>-13840534</v>
          </cell>
          <cell r="T191">
            <v>-314522441</v>
          </cell>
          <cell r="U191">
            <v>-28360001</v>
          </cell>
          <cell r="V191">
            <v>-14115117</v>
          </cell>
          <cell r="W191">
            <v>-74433189</v>
          </cell>
          <cell r="X191">
            <v>-66449782</v>
          </cell>
          <cell r="Y191">
            <v>-2428225</v>
          </cell>
          <cell r="Z191">
            <v>-44859379</v>
          </cell>
          <cell r="AA191">
            <v>437636</v>
          </cell>
          <cell r="AB191">
            <v>-16793874</v>
          </cell>
          <cell r="AC191">
            <v>-18559017</v>
          </cell>
          <cell r="AD191">
            <v>-16972001</v>
          </cell>
          <cell r="AE191">
            <v>-24581558</v>
          </cell>
          <cell r="AF191">
            <v>-25205465</v>
          </cell>
          <cell r="AG191">
            <v>-154756197</v>
          </cell>
          <cell r="AH191">
            <v>-4604633</v>
          </cell>
          <cell r="AI191">
            <v>-23026615</v>
          </cell>
          <cell r="AJ191">
            <v>-18039445</v>
          </cell>
          <cell r="AK191">
            <v>-1614433</v>
          </cell>
          <cell r="AL191">
            <v>19596102</v>
          </cell>
          <cell r="AM191">
            <v>6495848</v>
          </cell>
          <cell r="AN191">
            <v>3240398</v>
          </cell>
        </row>
        <row r="192">
          <cell r="E192">
            <v>191</v>
          </cell>
          <cell r="F192">
            <v>-322183179</v>
          </cell>
          <cell r="G192">
            <v>-403750141</v>
          </cell>
          <cell r="H192">
            <v>-1258248220</v>
          </cell>
          <cell r="I192">
            <v>-702428745</v>
          </cell>
          <cell r="J192">
            <v>-236602361</v>
          </cell>
          <cell r="K192">
            <v>-425275393</v>
          </cell>
          <cell r="L192">
            <v>-624041397</v>
          </cell>
          <cell r="M192">
            <v>-3810258205</v>
          </cell>
          <cell r="N192">
            <v>-369279150</v>
          </cell>
          <cell r="O192">
            <v>-789989793</v>
          </cell>
          <cell r="P192">
            <v>-814628140</v>
          </cell>
          <cell r="Q192">
            <v>-433372504</v>
          </cell>
          <cell r="R192">
            <v>-642072705</v>
          </cell>
          <cell r="S192">
            <v>-279562425</v>
          </cell>
          <cell r="T192">
            <v>-2515238675</v>
          </cell>
          <cell r="U192">
            <v>-940321101</v>
          </cell>
          <cell r="V192">
            <v>-32719123</v>
          </cell>
          <cell r="W192">
            <v>-367855040</v>
          </cell>
          <cell r="X192">
            <v>-214834381</v>
          </cell>
          <cell r="Y192">
            <v>-18415775</v>
          </cell>
          <cell r="Z192">
            <v>-189072088</v>
          </cell>
          <cell r="AA192">
            <v>-51983873</v>
          </cell>
          <cell r="AB192">
            <v>-57420356</v>
          </cell>
          <cell r="AC192">
            <v>-174148492</v>
          </cell>
          <cell r="AD192">
            <v>-510515424</v>
          </cell>
          <cell r="AE192">
            <v>-267575341</v>
          </cell>
          <cell r="AF192">
            <v>-229304551</v>
          </cell>
          <cell r="AG192">
            <v>-577255762</v>
          </cell>
          <cell r="AH192">
            <v>-508193416</v>
          </cell>
          <cell r="AI192">
            <v>-427124354</v>
          </cell>
          <cell r="AJ192">
            <v>-192854867</v>
          </cell>
          <cell r="AK192">
            <v>-106062135</v>
          </cell>
          <cell r="AL192">
            <v>-114638587</v>
          </cell>
          <cell r="AM192">
            <v>-88120325</v>
          </cell>
          <cell r="AN192">
            <v>-170600891</v>
          </cell>
        </row>
        <row r="193">
          <cell r="E193">
            <v>192</v>
          </cell>
          <cell r="F193">
            <v>-306440466</v>
          </cell>
          <cell r="G193">
            <v>-431998759</v>
          </cell>
          <cell r="H193">
            <v>-1375486767</v>
          </cell>
          <cell r="I193">
            <v>-679171176</v>
          </cell>
          <cell r="J193">
            <v>-236149293</v>
          </cell>
          <cell r="K193">
            <v>-454325719</v>
          </cell>
          <cell r="L193">
            <v>-687571647</v>
          </cell>
          <cell r="M193">
            <v>-3918009271</v>
          </cell>
          <cell r="N193">
            <v>-453137852</v>
          </cell>
          <cell r="O193">
            <v>-890815857</v>
          </cell>
          <cell r="P193">
            <v>-864209524</v>
          </cell>
          <cell r="Q193">
            <v>-502502581</v>
          </cell>
          <cell r="R193">
            <v>-791692672</v>
          </cell>
          <cell r="S193">
            <v>-293402959</v>
          </cell>
          <cell r="T193">
            <v>-2829761116</v>
          </cell>
          <cell r="U193">
            <v>-968681102</v>
          </cell>
          <cell r="V193">
            <v>-46834240</v>
          </cell>
          <cell r="W193">
            <v>-442288229</v>
          </cell>
          <cell r="X193">
            <v>-281284163</v>
          </cell>
          <cell r="Y193">
            <v>-20844000</v>
          </cell>
          <cell r="Z193">
            <v>-233931467</v>
          </cell>
          <cell r="AA193">
            <v>-51546237</v>
          </cell>
          <cell r="AB193">
            <v>-74214230</v>
          </cell>
          <cell r="AC193">
            <v>-192707509</v>
          </cell>
          <cell r="AD193">
            <v>-527487425</v>
          </cell>
          <cell r="AE193">
            <v>-292156899</v>
          </cell>
          <cell r="AF193">
            <v>-254510016</v>
          </cell>
          <cell r="AG193">
            <v>-732011959</v>
          </cell>
          <cell r="AH193">
            <v>-512798049</v>
          </cell>
          <cell r="AI193">
            <v>-450150969</v>
          </cell>
          <cell r="AJ193">
            <v>-210894312</v>
          </cell>
          <cell r="AK193">
            <v>-107676568</v>
          </cell>
          <cell r="AL193">
            <v>-95042485</v>
          </cell>
          <cell r="AM193">
            <v>-81624477</v>
          </cell>
          <cell r="AN193">
            <v>-167360493</v>
          </cell>
        </row>
        <row r="194">
          <cell r="E194">
            <v>193</v>
          </cell>
          <cell r="F194">
            <v>336603838</v>
          </cell>
          <cell r="G194">
            <v>414622570</v>
          </cell>
          <cell r="H194">
            <v>1273210388</v>
          </cell>
          <cell r="I194">
            <v>740370824</v>
          </cell>
          <cell r="J194">
            <v>245399151</v>
          </cell>
          <cell r="K194">
            <v>448540983</v>
          </cell>
          <cell r="L194">
            <v>676708596</v>
          </cell>
          <cell r="M194">
            <v>3833207403</v>
          </cell>
          <cell r="N194">
            <v>397049674</v>
          </cell>
          <cell r="O194">
            <v>801319504</v>
          </cell>
          <cell r="P194">
            <v>862624720</v>
          </cell>
          <cell r="Q194">
            <v>446779618</v>
          </cell>
          <cell r="R194">
            <v>677474264</v>
          </cell>
          <cell r="S194">
            <v>284652839</v>
          </cell>
          <cell r="T194">
            <v>2545184528</v>
          </cell>
          <cell r="U194">
            <v>948402934</v>
          </cell>
          <cell r="V194">
            <v>32761196</v>
          </cell>
          <cell r="W194">
            <v>373167759</v>
          </cell>
          <cell r="X194">
            <v>224669630</v>
          </cell>
          <cell r="Y194">
            <v>18444283</v>
          </cell>
          <cell r="Z194">
            <v>195525231</v>
          </cell>
          <cell r="AA194">
            <v>54478366</v>
          </cell>
          <cell r="AB194">
            <v>57788507</v>
          </cell>
          <cell r="AC194">
            <v>179300899</v>
          </cell>
          <cell r="AD194">
            <v>533313089</v>
          </cell>
          <cell r="AE194">
            <v>273744189</v>
          </cell>
          <cell r="AF194">
            <v>244433730</v>
          </cell>
          <cell r="AG194">
            <v>608205896</v>
          </cell>
          <cell r="AH194">
            <v>512752273</v>
          </cell>
          <cell r="AI194">
            <v>436417419</v>
          </cell>
          <cell r="AJ194">
            <v>203431166</v>
          </cell>
          <cell r="AK194">
            <v>106062135</v>
          </cell>
          <cell r="AL194">
            <v>114638587</v>
          </cell>
          <cell r="AM194">
            <v>89340343</v>
          </cell>
          <cell r="AN194">
            <v>204415965</v>
          </cell>
        </row>
        <row r="195">
          <cell r="E195">
            <v>194</v>
          </cell>
          <cell r="F195">
            <v>336603838</v>
          </cell>
          <cell r="G195">
            <v>414622570</v>
          </cell>
          <cell r="H195">
            <v>1273210388</v>
          </cell>
          <cell r="I195">
            <v>740370824</v>
          </cell>
          <cell r="J195">
            <v>245399151</v>
          </cell>
          <cell r="K195">
            <v>448540983</v>
          </cell>
          <cell r="L195">
            <v>676708596</v>
          </cell>
          <cell r="M195">
            <v>3833207403</v>
          </cell>
          <cell r="N195">
            <v>397049674</v>
          </cell>
          <cell r="O195">
            <v>801319504</v>
          </cell>
          <cell r="P195">
            <v>862624720</v>
          </cell>
          <cell r="Q195">
            <v>446779618</v>
          </cell>
          <cell r="R195">
            <v>677474264</v>
          </cell>
          <cell r="S195">
            <v>284652839</v>
          </cell>
          <cell r="T195">
            <v>2545184528</v>
          </cell>
          <cell r="U195">
            <v>948402934</v>
          </cell>
          <cell r="V195">
            <v>32761196</v>
          </cell>
          <cell r="W195">
            <v>373167759</v>
          </cell>
          <cell r="X195">
            <v>224669630</v>
          </cell>
          <cell r="Y195">
            <v>18444283</v>
          </cell>
          <cell r="Z195">
            <v>195525231</v>
          </cell>
          <cell r="AA195">
            <v>54478366</v>
          </cell>
          <cell r="AB195">
            <v>57788507</v>
          </cell>
          <cell r="AC195">
            <v>179300899</v>
          </cell>
          <cell r="AD195">
            <v>533313089</v>
          </cell>
          <cell r="AE195">
            <v>273744189</v>
          </cell>
          <cell r="AF195">
            <v>244433730</v>
          </cell>
          <cell r="AG195">
            <v>608205896</v>
          </cell>
          <cell r="AH195">
            <v>512752273</v>
          </cell>
          <cell r="AI195">
            <v>436417419</v>
          </cell>
          <cell r="AJ195">
            <v>203431166</v>
          </cell>
          <cell r="AK195">
            <v>106062135</v>
          </cell>
          <cell r="AL195">
            <v>114638587</v>
          </cell>
          <cell r="AM195">
            <v>89340343</v>
          </cell>
          <cell r="AN195">
            <v>204415965</v>
          </cell>
        </row>
        <row r="196">
          <cell r="E196">
            <v>195</v>
          </cell>
          <cell r="F196">
            <v>11142131</v>
          </cell>
          <cell r="G196">
            <v>10692992</v>
          </cell>
          <cell r="H196">
            <v>28355220</v>
          </cell>
          <cell r="I196">
            <v>6082350</v>
          </cell>
          <cell r="J196">
            <v>4064317</v>
          </cell>
          <cell r="K196">
            <v>10246953</v>
          </cell>
          <cell r="L196">
            <v>18588160</v>
          </cell>
          <cell r="M196">
            <v>15879252</v>
          </cell>
          <cell r="N196">
            <v>7733207</v>
          </cell>
          <cell r="O196">
            <v>7894096</v>
          </cell>
          <cell r="P196">
            <v>11567341</v>
          </cell>
          <cell r="Q196">
            <v>10202941</v>
          </cell>
          <cell r="R196">
            <v>12206006</v>
          </cell>
          <cell r="S196">
            <v>5282077</v>
          </cell>
          <cell r="T196">
            <v>24230950</v>
          </cell>
          <cell r="U196">
            <v>10782305</v>
          </cell>
          <cell r="V196">
            <v>128416</v>
          </cell>
          <cell r="W196">
            <v>13904130</v>
          </cell>
          <cell r="X196">
            <v>6655950</v>
          </cell>
          <cell r="Y196">
            <v>126018</v>
          </cell>
          <cell r="Z196">
            <v>5869348</v>
          </cell>
          <cell r="AA196">
            <v>544627</v>
          </cell>
          <cell r="AB196">
            <v>870562</v>
          </cell>
          <cell r="AC196">
            <v>3582453</v>
          </cell>
          <cell r="AD196">
            <v>10215310</v>
          </cell>
          <cell r="AE196">
            <v>6854466</v>
          </cell>
          <cell r="AF196">
            <v>7821531</v>
          </cell>
          <cell r="AG196">
            <v>14638451</v>
          </cell>
          <cell r="AH196">
            <v>12088851</v>
          </cell>
          <cell r="AI196">
            <v>8397835</v>
          </cell>
          <cell r="AJ196">
            <v>10227268</v>
          </cell>
          <cell r="AK196">
            <v>1493778</v>
          </cell>
          <cell r="AL196"/>
          <cell r="AM196">
            <v>924104</v>
          </cell>
          <cell r="AN196">
            <v>2233082</v>
          </cell>
        </row>
        <row r="197">
          <cell r="E197">
            <v>196</v>
          </cell>
          <cell r="F197">
            <v>11142131</v>
          </cell>
          <cell r="G197">
            <v>10692992</v>
          </cell>
          <cell r="H197">
            <v>28355220</v>
          </cell>
          <cell r="I197">
            <v>6082350</v>
          </cell>
          <cell r="J197">
            <v>4064317</v>
          </cell>
          <cell r="K197">
            <v>10246953</v>
          </cell>
          <cell r="L197">
            <v>18588160</v>
          </cell>
          <cell r="M197">
            <v>15879252</v>
          </cell>
          <cell r="N197">
            <v>7733207</v>
          </cell>
          <cell r="O197">
            <v>7894096</v>
          </cell>
          <cell r="P197">
            <v>11567341</v>
          </cell>
          <cell r="Q197">
            <v>10202941</v>
          </cell>
          <cell r="R197">
            <v>12206006</v>
          </cell>
          <cell r="S197">
            <v>5282077</v>
          </cell>
          <cell r="T197">
            <v>24230950</v>
          </cell>
          <cell r="U197">
            <v>10782305</v>
          </cell>
          <cell r="V197">
            <v>128416</v>
          </cell>
          <cell r="W197">
            <v>13904130</v>
          </cell>
          <cell r="X197">
            <v>6655950</v>
          </cell>
          <cell r="Y197">
            <v>126018</v>
          </cell>
          <cell r="Z197">
            <v>5869348</v>
          </cell>
          <cell r="AA197">
            <v>544627</v>
          </cell>
          <cell r="AB197">
            <v>870562</v>
          </cell>
          <cell r="AC197">
            <v>3582453</v>
          </cell>
          <cell r="AD197">
            <v>10215310</v>
          </cell>
          <cell r="AE197">
            <v>6854466</v>
          </cell>
          <cell r="AF197">
            <v>7821531</v>
          </cell>
          <cell r="AG197">
            <v>14638451</v>
          </cell>
          <cell r="AH197">
            <v>12088851</v>
          </cell>
          <cell r="AI197">
            <v>8397835</v>
          </cell>
          <cell r="AJ197">
            <v>10227268</v>
          </cell>
          <cell r="AK197">
            <v>1493778</v>
          </cell>
          <cell r="AL197"/>
          <cell r="AM197">
            <v>924104</v>
          </cell>
          <cell r="AN197">
            <v>2233082</v>
          </cell>
        </row>
        <row r="198">
          <cell r="E198">
            <v>197</v>
          </cell>
          <cell r="F198">
            <v>5509354</v>
          </cell>
          <cell r="G198">
            <v>10945235</v>
          </cell>
          <cell r="H198">
            <v>5956419</v>
          </cell>
          <cell r="I198">
            <v>3946381</v>
          </cell>
          <cell r="J198">
            <v>1051086</v>
          </cell>
          <cell r="K198">
            <v>5916547</v>
          </cell>
          <cell r="L198">
            <v>8289983</v>
          </cell>
          <cell r="M198">
            <v>12638398</v>
          </cell>
          <cell r="N198">
            <v>1481315</v>
          </cell>
          <cell r="O198">
            <v>4495825</v>
          </cell>
          <cell r="P198">
            <v>3716768</v>
          </cell>
          <cell r="Q198">
            <v>4648827</v>
          </cell>
          <cell r="R198">
            <v>4524748</v>
          </cell>
          <cell r="S198">
            <v>3049197</v>
          </cell>
          <cell r="T198">
            <v>11148469</v>
          </cell>
          <cell r="U198">
            <v>4820284</v>
          </cell>
          <cell r="V198">
            <v>431685</v>
          </cell>
          <cell r="W198">
            <v>2777843</v>
          </cell>
          <cell r="X198">
            <v>8169014</v>
          </cell>
          <cell r="Y198">
            <v>31382</v>
          </cell>
          <cell r="Z198">
            <v>2598124</v>
          </cell>
          <cell r="AA198">
            <v>993764</v>
          </cell>
          <cell r="AB198">
            <v>302079</v>
          </cell>
          <cell r="AC198">
            <v>1026416</v>
          </cell>
          <cell r="AD198">
            <v>5937531</v>
          </cell>
          <cell r="AE198">
            <v>6483206</v>
          </cell>
          <cell r="AF198">
            <v>1726154</v>
          </cell>
          <cell r="AG198">
            <v>4656947</v>
          </cell>
          <cell r="AH198">
            <v>3838933</v>
          </cell>
          <cell r="AI198">
            <v>2214696</v>
          </cell>
          <cell r="AJ198">
            <v>1634426</v>
          </cell>
          <cell r="AK198">
            <v>750360</v>
          </cell>
          <cell r="AL198">
            <v>168350</v>
          </cell>
          <cell r="AM198">
            <v>171012</v>
          </cell>
          <cell r="AN198">
            <v>1618155</v>
          </cell>
        </row>
        <row r="199">
          <cell r="E199">
            <v>198</v>
          </cell>
          <cell r="F199">
            <v>349936</v>
          </cell>
          <cell r="G199"/>
          <cell r="H199">
            <v>6875933</v>
          </cell>
          <cell r="I199">
            <v>1112871</v>
          </cell>
          <cell r="J199">
            <v>255687</v>
          </cell>
          <cell r="K199">
            <v>6555</v>
          </cell>
          <cell r="L199">
            <v>2049332</v>
          </cell>
          <cell r="M199">
            <v>1145110</v>
          </cell>
          <cell r="N199"/>
          <cell r="O199">
            <v>44348</v>
          </cell>
          <cell r="P199">
            <v>170602</v>
          </cell>
          <cell r="Q199">
            <v>41218</v>
          </cell>
          <cell r="R199"/>
          <cell r="S199"/>
          <cell r="T199">
            <v>1351531</v>
          </cell>
          <cell r="U199">
            <v>142537</v>
          </cell>
          <cell r="V199"/>
          <cell r="W199">
            <v>695474</v>
          </cell>
          <cell r="X199">
            <v>221187</v>
          </cell>
          <cell r="Y199"/>
          <cell r="Z199">
            <v>112845</v>
          </cell>
          <cell r="AA199"/>
          <cell r="AB199"/>
          <cell r="AC199"/>
          <cell r="AD199">
            <v>334056</v>
          </cell>
          <cell r="AE199"/>
          <cell r="AF199"/>
          <cell r="AG199">
            <v>91885</v>
          </cell>
          <cell r="AH199">
            <v>346599</v>
          </cell>
          <cell r="AI199">
            <v>453803</v>
          </cell>
          <cell r="AJ199">
            <v>20104</v>
          </cell>
          <cell r="AK199"/>
          <cell r="AL199"/>
          <cell r="AM199"/>
          <cell r="AN199"/>
        </row>
        <row r="200">
          <cell r="E200">
            <v>199</v>
          </cell>
          <cell r="F200">
            <v>5859290</v>
          </cell>
          <cell r="G200">
            <v>10945235</v>
          </cell>
          <cell r="H200">
            <v>12832352</v>
          </cell>
          <cell r="I200">
            <v>5059252</v>
          </cell>
          <cell r="J200">
            <v>1306773</v>
          </cell>
          <cell r="K200">
            <v>5923102</v>
          </cell>
          <cell r="L200">
            <v>10339315</v>
          </cell>
          <cell r="M200">
            <v>13783508</v>
          </cell>
          <cell r="N200">
            <v>1481315</v>
          </cell>
          <cell r="O200">
            <v>4540173</v>
          </cell>
          <cell r="P200">
            <v>3887370</v>
          </cell>
          <cell r="Q200">
            <v>4690045</v>
          </cell>
          <cell r="R200">
            <v>4524748</v>
          </cell>
          <cell r="S200">
            <v>3049197</v>
          </cell>
          <cell r="T200">
            <v>12500000</v>
          </cell>
          <cell r="U200">
            <v>4962821</v>
          </cell>
          <cell r="V200">
            <v>431685</v>
          </cell>
          <cell r="W200">
            <v>3473317</v>
          </cell>
          <cell r="X200">
            <v>8390201</v>
          </cell>
          <cell r="Y200">
            <v>31382</v>
          </cell>
          <cell r="Z200">
            <v>2710969</v>
          </cell>
          <cell r="AA200">
            <v>993764</v>
          </cell>
          <cell r="AB200">
            <v>302079</v>
          </cell>
          <cell r="AC200">
            <v>1026416</v>
          </cell>
          <cell r="AD200">
            <v>6271587</v>
          </cell>
          <cell r="AE200">
            <v>6483206</v>
          </cell>
          <cell r="AF200">
            <v>1726154</v>
          </cell>
          <cell r="AG200">
            <v>4748832</v>
          </cell>
          <cell r="AH200">
            <v>4185532</v>
          </cell>
          <cell r="AI200">
            <v>2668499</v>
          </cell>
          <cell r="AJ200">
            <v>1654530</v>
          </cell>
          <cell r="AK200">
            <v>750360</v>
          </cell>
          <cell r="AL200">
            <v>168350</v>
          </cell>
          <cell r="AM200">
            <v>171012</v>
          </cell>
          <cell r="AN200">
            <v>1618155</v>
          </cell>
        </row>
        <row r="201">
          <cell r="E201">
            <v>200</v>
          </cell>
          <cell r="F201">
            <v>16651485</v>
          </cell>
          <cell r="G201">
            <v>21638227</v>
          </cell>
          <cell r="H201">
            <v>34311639</v>
          </cell>
          <cell r="I201">
            <v>10028731</v>
          </cell>
          <cell r="J201">
            <v>5115403</v>
          </cell>
          <cell r="K201">
            <v>16163500</v>
          </cell>
          <cell r="L201">
            <v>26878143</v>
          </cell>
          <cell r="M201">
            <v>28517650</v>
          </cell>
          <cell r="N201">
            <v>9214522</v>
          </cell>
          <cell r="O201">
            <v>12389921</v>
          </cell>
          <cell r="P201">
            <v>15284109</v>
          </cell>
          <cell r="Q201">
            <v>14851768</v>
          </cell>
          <cell r="R201">
            <v>16730754</v>
          </cell>
          <cell r="S201">
            <v>8331274</v>
          </cell>
          <cell r="T201">
            <v>35379419</v>
          </cell>
          <cell r="U201">
            <v>15602589</v>
          </cell>
          <cell r="V201">
            <v>560101</v>
          </cell>
          <cell r="W201">
            <v>16681973</v>
          </cell>
          <cell r="X201">
            <v>14824964</v>
          </cell>
          <cell r="Y201">
            <v>157400</v>
          </cell>
          <cell r="Z201">
            <v>8467472</v>
          </cell>
          <cell r="AA201">
            <v>1538391</v>
          </cell>
          <cell r="AB201">
            <v>1172641</v>
          </cell>
          <cell r="AC201">
            <v>4608869</v>
          </cell>
          <cell r="AD201">
            <v>16152841</v>
          </cell>
          <cell r="AE201">
            <v>13337672</v>
          </cell>
          <cell r="AF201">
            <v>9547685</v>
          </cell>
          <cell r="AG201">
            <v>19295398</v>
          </cell>
          <cell r="AH201">
            <v>15927784</v>
          </cell>
          <cell r="AI201">
            <v>10612531</v>
          </cell>
          <cell r="AJ201">
            <v>11861694</v>
          </cell>
          <cell r="AK201">
            <v>2244138</v>
          </cell>
          <cell r="AL201">
            <v>168350</v>
          </cell>
          <cell r="AM201">
            <v>1095116</v>
          </cell>
          <cell r="AN201">
            <v>3851237</v>
          </cell>
        </row>
        <row r="202">
          <cell r="E202">
            <v>201</v>
          </cell>
          <cell r="F202">
            <v>336953774</v>
          </cell>
          <cell r="G202">
            <v>414622570</v>
          </cell>
          <cell r="H202">
            <v>1280086321</v>
          </cell>
          <cell r="I202">
            <v>741483695</v>
          </cell>
          <cell r="J202">
            <v>245654838</v>
          </cell>
          <cell r="K202">
            <v>448547538</v>
          </cell>
          <cell r="L202">
            <v>678757928</v>
          </cell>
          <cell r="M202">
            <v>3834352513</v>
          </cell>
          <cell r="N202">
            <v>397049674</v>
          </cell>
          <cell r="O202">
            <v>801363852</v>
          </cell>
          <cell r="P202">
            <v>862795322</v>
          </cell>
          <cell r="Q202">
            <v>446820836</v>
          </cell>
          <cell r="R202">
            <v>677474264</v>
          </cell>
          <cell r="S202">
            <v>284652839</v>
          </cell>
          <cell r="T202">
            <v>2546536059</v>
          </cell>
          <cell r="U202">
            <v>948545471</v>
          </cell>
          <cell r="V202">
            <v>32761196</v>
          </cell>
          <cell r="W202">
            <v>373863233</v>
          </cell>
          <cell r="X202">
            <v>224890817</v>
          </cell>
          <cell r="Y202">
            <v>18444283</v>
          </cell>
          <cell r="Z202">
            <v>195638076</v>
          </cell>
          <cell r="AA202">
            <v>54478366</v>
          </cell>
          <cell r="AB202">
            <v>57788507</v>
          </cell>
          <cell r="AC202">
            <v>179300899</v>
          </cell>
          <cell r="AD202">
            <v>533647145</v>
          </cell>
          <cell r="AE202">
            <v>273744189</v>
          </cell>
          <cell r="AF202">
            <v>244433730</v>
          </cell>
          <cell r="AG202">
            <v>608297781</v>
          </cell>
          <cell r="AH202">
            <v>513098872</v>
          </cell>
          <cell r="AI202">
            <v>436871222</v>
          </cell>
          <cell r="AJ202">
            <v>203451270</v>
          </cell>
          <cell r="AK202">
            <v>106062135</v>
          </cell>
          <cell r="AL202">
            <v>114638587</v>
          </cell>
          <cell r="AM202">
            <v>89340343</v>
          </cell>
          <cell r="AN202">
            <v>204415965</v>
          </cell>
        </row>
        <row r="203">
          <cell r="E203">
            <v>202</v>
          </cell>
          <cell r="F203">
            <v>353605259</v>
          </cell>
          <cell r="G203">
            <v>436260797</v>
          </cell>
          <cell r="H203">
            <v>1314397960</v>
          </cell>
          <cell r="I203">
            <v>751512426</v>
          </cell>
          <cell r="J203">
            <v>250770241</v>
          </cell>
          <cell r="K203">
            <v>464711038</v>
          </cell>
          <cell r="L203">
            <v>705636071</v>
          </cell>
          <cell r="M203">
            <v>3862870163</v>
          </cell>
          <cell r="N203">
            <v>406264196</v>
          </cell>
          <cell r="O203">
            <v>813753773</v>
          </cell>
          <cell r="P203">
            <v>878079431</v>
          </cell>
          <cell r="Q203">
            <v>461672604</v>
          </cell>
          <cell r="R203">
            <v>694205018</v>
          </cell>
          <cell r="S203">
            <v>292984113</v>
          </cell>
          <cell r="T203">
            <v>2581915478</v>
          </cell>
          <cell r="U203">
            <v>964148060</v>
          </cell>
          <cell r="V203">
            <v>33321297</v>
          </cell>
          <cell r="W203">
            <v>390545206</v>
          </cell>
          <cell r="X203">
            <v>239715781</v>
          </cell>
          <cell r="Y203">
            <v>18601683</v>
          </cell>
          <cell r="Z203">
            <v>204105548</v>
          </cell>
          <cell r="AA203">
            <v>56016757</v>
          </cell>
          <cell r="AB203">
            <v>58961148</v>
          </cell>
          <cell r="AC203">
            <v>183909768</v>
          </cell>
          <cell r="AD203">
            <v>549799986</v>
          </cell>
          <cell r="AE203">
            <v>287081861</v>
          </cell>
          <cell r="AF203">
            <v>253981415</v>
          </cell>
          <cell r="AG203">
            <v>627593179</v>
          </cell>
          <cell r="AH203">
            <v>529026656</v>
          </cell>
          <cell r="AI203">
            <v>447483753</v>
          </cell>
          <cell r="AJ203">
            <v>215312964</v>
          </cell>
          <cell r="AK203">
            <v>108306273</v>
          </cell>
          <cell r="AL203">
            <v>114806937</v>
          </cell>
          <cell r="AM203">
            <v>90435459</v>
          </cell>
          <cell r="AN203">
            <v>208267202</v>
          </cell>
        </row>
        <row r="204">
          <cell r="E204">
            <v>203</v>
          </cell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/>
          <cell r="W204"/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/>
          <cell r="AL204"/>
          <cell r="AM204"/>
          <cell r="AN204"/>
        </row>
        <row r="205">
          <cell r="E205">
            <v>204</v>
          </cell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/>
          <cell r="W205"/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/>
          <cell r="AL205"/>
          <cell r="AM205"/>
          <cell r="AN205"/>
        </row>
        <row r="206">
          <cell r="E206">
            <v>205</v>
          </cell>
          <cell r="F206">
            <v>32394198</v>
          </cell>
          <cell r="G206">
            <v>-6610391</v>
          </cell>
          <cell r="H206">
            <v>-82926908</v>
          </cell>
          <cell r="I206">
            <v>33286300</v>
          </cell>
          <cell r="J206">
            <v>5568471</v>
          </cell>
          <cell r="K206">
            <v>-12886826</v>
          </cell>
          <cell r="L206">
            <v>-36652107</v>
          </cell>
          <cell r="M206">
            <v>-79233416</v>
          </cell>
          <cell r="N206">
            <v>-74644180</v>
          </cell>
          <cell r="O206">
            <v>-88436143</v>
          </cell>
          <cell r="P206">
            <v>-34297275</v>
          </cell>
          <cell r="Q206">
            <v>-54278309</v>
          </cell>
          <cell r="R206">
            <v>-132889213</v>
          </cell>
          <cell r="S206">
            <v>-5509260</v>
          </cell>
          <cell r="T206">
            <v>-279143022</v>
          </cell>
          <cell r="U206">
            <v>-12757412</v>
          </cell>
          <cell r="V206">
            <v>-13555016</v>
          </cell>
          <cell r="W206">
            <v>-57751216</v>
          </cell>
          <cell r="X206">
            <v>-51624818</v>
          </cell>
          <cell r="Y206">
            <v>-2270825</v>
          </cell>
          <cell r="Z206">
            <v>-36391907</v>
          </cell>
          <cell r="AA206">
            <v>1976027</v>
          </cell>
          <cell r="AB206">
            <v>-15621233</v>
          </cell>
          <cell r="AC206">
            <v>-13950148</v>
          </cell>
          <cell r="AD206">
            <v>-819160</v>
          </cell>
          <cell r="AE206">
            <v>-11243886</v>
          </cell>
          <cell r="AF206">
            <v>-15657780</v>
          </cell>
          <cell r="AG206">
            <v>-135460799</v>
          </cell>
          <cell r="AH206">
            <v>11323151</v>
          </cell>
          <cell r="AI206">
            <v>-12414084</v>
          </cell>
          <cell r="AJ206">
            <v>-6177751</v>
          </cell>
          <cell r="AK206">
            <v>629705</v>
          </cell>
          <cell r="AL206">
            <v>19764452</v>
          </cell>
          <cell r="AM206">
            <v>7590964</v>
          </cell>
          <cell r="AN206">
            <v>7091635</v>
          </cell>
        </row>
        <row r="207">
          <cell r="E207">
            <v>206</v>
          </cell>
          <cell r="F207">
            <v>14770595</v>
          </cell>
          <cell r="G207">
            <v>10872429</v>
          </cell>
          <cell r="H207">
            <v>21838101</v>
          </cell>
          <cell r="I207">
            <v>39054950</v>
          </cell>
          <cell r="J207">
            <v>9052477</v>
          </cell>
          <cell r="K207">
            <v>23272145</v>
          </cell>
          <cell r="L207">
            <v>54716531</v>
          </cell>
          <cell r="M207">
            <v>24094308</v>
          </cell>
          <cell r="N207">
            <v>27770524</v>
          </cell>
          <cell r="O207">
            <v>11374059</v>
          </cell>
          <cell r="P207">
            <v>48167182</v>
          </cell>
          <cell r="Q207">
            <v>13448332</v>
          </cell>
          <cell r="R207">
            <v>35401559</v>
          </cell>
          <cell r="S207">
            <v>5090414</v>
          </cell>
          <cell r="T207">
            <v>31297384</v>
          </cell>
          <cell r="U207">
            <v>8224370</v>
          </cell>
          <cell r="V207">
            <v>42073</v>
          </cell>
          <cell r="W207">
            <v>6008193</v>
          </cell>
          <cell r="X207">
            <v>10056436</v>
          </cell>
          <cell r="Y207">
            <v>28508</v>
          </cell>
          <cell r="Z207">
            <v>6565988</v>
          </cell>
          <cell r="AA207">
            <v>2494493</v>
          </cell>
          <cell r="AB207">
            <v>368151</v>
          </cell>
          <cell r="AC207">
            <v>5152407</v>
          </cell>
          <cell r="AD207">
            <v>23131721</v>
          </cell>
          <cell r="AE207">
            <v>6168848</v>
          </cell>
          <cell r="AF207">
            <v>15129179</v>
          </cell>
          <cell r="AG207">
            <v>31042019</v>
          </cell>
          <cell r="AH207">
            <v>4905456</v>
          </cell>
          <cell r="AI207">
            <v>9746868</v>
          </cell>
          <cell r="AJ207">
            <v>10596403</v>
          </cell>
          <cell r="AK207"/>
          <cell r="AL207"/>
          <cell r="AM207">
            <v>1220018</v>
          </cell>
          <cell r="AN207">
            <v>33815074</v>
          </cell>
        </row>
        <row r="208">
          <cell r="E208">
            <v>207</v>
          </cell>
          <cell r="F208">
            <v>47164793</v>
          </cell>
          <cell r="G208">
            <v>4262038</v>
          </cell>
          <cell r="H208">
            <v>-61088807</v>
          </cell>
          <cell r="I208">
            <v>72341250</v>
          </cell>
          <cell r="J208">
            <v>14620948</v>
          </cell>
          <cell r="K208">
            <v>10385319</v>
          </cell>
          <cell r="L208">
            <v>18064424</v>
          </cell>
          <cell r="M208">
            <v>-55139108</v>
          </cell>
          <cell r="N208">
            <v>-46873656</v>
          </cell>
          <cell r="O208">
            <v>-77062084</v>
          </cell>
          <cell r="P208">
            <v>13869907</v>
          </cell>
          <cell r="Q208">
            <v>-40829977</v>
          </cell>
          <cell r="R208">
            <v>-97487654</v>
          </cell>
          <cell r="S208">
            <v>-418846</v>
          </cell>
          <cell r="T208">
            <v>-247845638</v>
          </cell>
          <cell r="U208">
            <v>-4533042</v>
          </cell>
          <cell r="V208">
            <v>-13512943</v>
          </cell>
          <cell r="W208">
            <v>-51743023</v>
          </cell>
          <cell r="X208">
            <v>-41568382</v>
          </cell>
          <cell r="Y208">
            <v>-2242317</v>
          </cell>
          <cell r="Z208">
            <v>-29825919</v>
          </cell>
          <cell r="AA208">
            <v>4470520</v>
          </cell>
          <cell r="AB208">
            <v>-15253082</v>
          </cell>
          <cell r="AC208">
            <v>-8797741</v>
          </cell>
          <cell r="AD208">
            <v>22312561</v>
          </cell>
          <cell r="AE208">
            <v>-5075038</v>
          </cell>
          <cell r="AF208">
            <v>-528601</v>
          </cell>
          <cell r="AG208">
            <v>-104418780</v>
          </cell>
          <cell r="AH208">
            <v>16228607</v>
          </cell>
          <cell r="AI208">
            <v>-2667216</v>
          </cell>
          <cell r="AJ208">
            <v>4418652</v>
          </cell>
          <cell r="AK208">
            <v>629705</v>
          </cell>
          <cell r="AL208">
            <v>19764452</v>
          </cell>
          <cell r="AM208">
            <v>8810982</v>
          </cell>
          <cell r="AN208">
            <v>40906709</v>
          </cell>
        </row>
        <row r="209">
          <cell r="E209">
            <v>208</v>
          </cell>
          <cell r="F209">
            <v>-262821787</v>
          </cell>
          <cell r="G209">
            <v>-397513517</v>
          </cell>
          <cell r="H209">
            <v>-789301778</v>
          </cell>
          <cell r="I209">
            <v>-619279070</v>
          </cell>
          <cell r="J209">
            <v>-188262519</v>
          </cell>
          <cell r="K209">
            <v>-375142124</v>
          </cell>
          <cell r="L209">
            <v>-651356078</v>
          </cell>
          <cell r="M209">
            <v>-3676722217</v>
          </cell>
          <cell r="N209">
            <v>-462684425</v>
          </cell>
          <cell r="O209">
            <v>-855980149</v>
          </cell>
          <cell r="P209">
            <v>-273277591</v>
          </cell>
          <cell r="Q209">
            <v>-447374339</v>
          </cell>
          <cell r="R209">
            <v>-685882363</v>
          </cell>
          <cell r="S209">
            <v>-243746529</v>
          </cell>
          <cell r="T209">
            <v>2887345946</v>
          </cell>
          <cell r="U209">
            <v>-946414975</v>
          </cell>
          <cell r="V209">
            <v>-30452339</v>
          </cell>
          <cell r="W209">
            <v>-311659864</v>
          </cell>
          <cell r="X209">
            <v>-219244129</v>
          </cell>
          <cell r="Y209"/>
          <cell r="Z209">
            <v>-231266398</v>
          </cell>
          <cell r="AA209">
            <v>-28584156</v>
          </cell>
          <cell r="AB209">
            <v>-73732278</v>
          </cell>
          <cell r="AC209">
            <v>-180369246</v>
          </cell>
          <cell r="AD209">
            <v>-518837605</v>
          </cell>
          <cell r="AE209">
            <v>-271663168</v>
          </cell>
          <cell r="AF209">
            <v>-213578118</v>
          </cell>
          <cell r="AG209">
            <v>-482373041</v>
          </cell>
          <cell r="AH209">
            <v>-363158121</v>
          </cell>
          <cell r="AI209">
            <v>-447774192</v>
          </cell>
          <cell r="AJ209">
            <v>-174024253</v>
          </cell>
          <cell r="AK209"/>
          <cell r="AL209">
            <v>-91730213</v>
          </cell>
          <cell r="AM209"/>
          <cell r="AN209">
            <v>-160298987</v>
          </cell>
        </row>
        <row r="210">
          <cell r="E210">
            <v>209</v>
          </cell>
          <cell r="F210">
            <v>16971561</v>
          </cell>
          <cell r="G210">
            <v>-25842495</v>
          </cell>
          <cell r="H210">
            <v>-93536980</v>
          </cell>
          <cell r="I210">
            <v>25024362</v>
          </cell>
          <cell r="J210">
            <v>2097215</v>
          </cell>
          <cell r="K210">
            <v>-29959695</v>
          </cell>
          <cell r="L210">
            <v>-54758813</v>
          </cell>
          <cell r="M210">
            <v>-72679215</v>
          </cell>
          <cell r="N210">
            <v>-78180191</v>
          </cell>
          <cell r="O210">
            <v>-92106374</v>
          </cell>
          <cell r="P210">
            <v>-42047930</v>
          </cell>
          <cell r="Q210">
            <v>-59944669</v>
          </cell>
          <cell r="R210">
            <v>-131383066</v>
          </cell>
          <cell r="S210">
            <v>-10905913</v>
          </cell>
          <cell r="T210">
            <v>-264218960</v>
          </cell>
          <cell r="U210">
            <v>-24895374</v>
          </cell>
          <cell r="V210">
            <v>-13881392</v>
          </cell>
          <cell r="W210">
            <v>-78822369</v>
          </cell>
          <cell r="X210">
            <v>-43441850</v>
          </cell>
          <cell r="Y210">
            <v>-2504612</v>
          </cell>
          <cell r="Z210">
            <v>-28614678</v>
          </cell>
          <cell r="AA210">
            <v>-299967</v>
          </cell>
          <cell r="AB210">
            <v>-16694970</v>
          </cell>
          <cell r="AC210">
            <v>-19722454</v>
          </cell>
          <cell r="AD210">
            <v>-17081410</v>
          </cell>
          <cell r="AE210">
            <v>-15516466</v>
          </cell>
          <cell r="AF210">
            <v>-28151781</v>
          </cell>
          <cell r="AG210">
            <v>-149500200</v>
          </cell>
          <cell r="AH210">
            <v>-10949489</v>
          </cell>
          <cell r="AI210">
            <v>-22040947</v>
          </cell>
          <cell r="AJ210">
            <v>-17669046</v>
          </cell>
          <cell r="AK210">
            <v>-1103593</v>
          </cell>
          <cell r="AL210">
            <v>13028705</v>
          </cell>
          <cell r="AM210">
            <v>6161972</v>
          </cell>
          <cell r="AN210">
            <v>1849557</v>
          </cell>
        </row>
        <row r="211">
          <cell r="E211">
            <v>210</v>
          </cell>
          <cell r="F211">
            <v>-311177276</v>
          </cell>
          <cell r="G211">
            <v>-399576918</v>
          </cell>
          <cell r="H211">
            <v>-973541896</v>
          </cell>
          <cell r="I211">
            <v>-668657113</v>
          </cell>
          <cell r="J211">
            <v>-228735304</v>
          </cell>
          <cell r="K211">
            <v>-425909134</v>
          </cell>
          <cell r="L211">
            <v>-596597265</v>
          </cell>
          <cell r="M211">
            <v>-3597625698</v>
          </cell>
          <cell r="N211">
            <v>-372502341</v>
          </cell>
          <cell r="O211">
            <v>-763873775</v>
          </cell>
          <cell r="P211">
            <v>-790349200</v>
          </cell>
          <cell r="Q211">
            <v>-387429670</v>
          </cell>
          <cell r="R211">
            <v>-616969553</v>
          </cell>
          <cell r="S211">
            <v>-232840616</v>
          </cell>
          <cell r="T211">
            <v>-2623126986</v>
          </cell>
          <cell r="U211">
            <v>-921519601</v>
          </cell>
          <cell r="V211">
            <v>-29605007</v>
          </cell>
          <cell r="W211">
            <v>-346713869</v>
          </cell>
          <cell r="X211">
            <v>-175802279</v>
          </cell>
          <cell r="Y211">
            <v>-18818932</v>
          </cell>
          <cell r="Z211">
            <v>-181916118</v>
          </cell>
          <cell r="AA211">
            <v>-49265661</v>
          </cell>
          <cell r="AB211">
            <v>-57037308</v>
          </cell>
          <cell r="AC211">
            <v>-149464221</v>
          </cell>
          <cell r="AD211">
            <v>-501756195</v>
          </cell>
          <cell r="AE211">
            <v>-270975007</v>
          </cell>
          <cell r="AF211">
            <v>-196656115</v>
          </cell>
          <cell r="AG211">
            <v>-487152936</v>
          </cell>
          <cell r="AH211">
            <v>-487630394</v>
          </cell>
          <cell r="AI211">
            <v>-411583626</v>
          </cell>
          <cell r="AJ211">
            <v>-156355207</v>
          </cell>
          <cell r="AK211">
            <v>-46484111</v>
          </cell>
          <cell r="AL211">
            <v>-150552690</v>
          </cell>
          <cell r="AM211">
            <v>-88262180</v>
          </cell>
          <cell r="AN211">
            <v>-161908021</v>
          </cell>
        </row>
        <row r="212">
          <cell r="E212">
            <v>211</v>
          </cell>
          <cell r="F212">
            <v>-294205715</v>
          </cell>
          <cell r="G212">
            <v>-425419413</v>
          </cell>
          <cell r="H212">
            <v>-1067078876</v>
          </cell>
          <cell r="I212">
            <v>-643632751</v>
          </cell>
          <cell r="J212">
            <v>-226638089</v>
          </cell>
          <cell r="K212">
            <v>-455868829</v>
          </cell>
          <cell r="L212">
            <v>-651356078</v>
          </cell>
          <cell r="M212">
            <v>-3670304913</v>
          </cell>
          <cell r="N212">
            <v>-450682532</v>
          </cell>
          <cell r="O212">
            <v>-855980149</v>
          </cell>
          <cell r="P212">
            <v>-832397130</v>
          </cell>
          <cell r="Q212">
            <v>-447374339</v>
          </cell>
          <cell r="R212">
            <v>-748352619</v>
          </cell>
          <cell r="S212">
            <v>-243746529</v>
          </cell>
          <cell r="T212">
            <v>-2887345946</v>
          </cell>
          <cell r="U212">
            <v>-946414975</v>
          </cell>
          <cell r="V212">
            <v>-43486399</v>
          </cell>
          <cell r="W212">
            <v>-425536238</v>
          </cell>
          <cell r="X212">
            <v>-219244129</v>
          </cell>
          <cell r="Y212">
            <v>-21323544</v>
          </cell>
          <cell r="Z212">
            <v>-210530796</v>
          </cell>
          <cell r="AA212">
            <v>-49565628</v>
          </cell>
          <cell r="AB212">
            <v>-73732278</v>
          </cell>
          <cell r="AC212">
            <v>-169186675</v>
          </cell>
          <cell r="AD212">
            <v>-518837605</v>
          </cell>
          <cell r="AE212">
            <v>-286491473</v>
          </cell>
          <cell r="AF212">
            <v>-224807896</v>
          </cell>
          <cell r="AG212">
            <v>-636653136</v>
          </cell>
          <cell r="AH212">
            <v>-498579883</v>
          </cell>
          <cell r="AI212">
            <v>-433624573</v>
          </cell>
          <cell r="AJ212">
            <v>-174024253</v>
          </cell>
          <cell r="AK212">
            <v>-47587704</v>
          </cell>
          <cell r="AL212">
            <v>-137523985</v>
          </cell>
          <cell r="AM212">
            <v>-82100208</v>
          </cell>
          <cell r="AN212">
            <v>-160058464</v>
          </cell>
        </row>
        <row r="213">
          <cell r="E213">
            <v>212</v>
          </cell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/>
          <cell r="W213"/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/>
          <cell r="AL213"/>
          <cell r="AM213"/>
          <cell r="AN213"/>
        </row>
        <row r="214">
          <cell r="E214">
            <v>213</v>
          </cell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/>
          <cell r="W214"/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/>
          <cell r="AL214"/>
          <cell r="AM214"/>
          <cell r="AN214"/>
        </row>
        <row r="215">
          <cell r="E215">
            <v>214</v>
          </cell>
          <cell r="F215">
            <v>-24048</v>
          </cell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/>
          <cell r="W215"/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/>
          <cell r="AL215"/>
          <cell r="AM215"/>
          <cell r="AN215"/>
        </row>
        <row r="216">
          <cell r="E216">
            <v>215</v>
          </cell>
          <cell r="F216">
            <v>-24048</v>
          </cell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/>
          <cell r="W216"/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/>
          <cell r="AL216"/>
          <cell r="AM216"/>
          <cell r="AN216"/>
        </row>
        <row r="217">
          <cell r="E217">
            <v>216</v>
          </cell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/>
          <cell r="W217"/>
          <cell r="X217"/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/>
          <cell r="AL217"/>
          <cell r="AM217"/>
          <cell r="AN217"/>
        </row>
        <row r="218">
          <cell r="E218">
            <v>217</v>
          </cell>
          <cell r="F218"/>
          <cell r="G218"/>
          <cell r="H218"/>
          <cell r="I218"/>
          <cell r="J218"/>
          <cell r="K218"/>
          <cell r="L218"/>
          <cell r="M218"/>
          <cell r="N218">
            <v>-202530</v>
          </cell>
          <cell r="O218"/>
          <cell r="P218"/>
          <cell r="Q218"/>
          <cell r="R218"/>
          <cell r="S218">
            <v>61</v>
          </cell>
          <cell r="T218">
            <v>-5061238</v>
          </cell>
          <cell r="U218"/>
          <cell r="V218"/>
          <cell r="W218"/>
          <cell r="X218">
            <v>-441694</v>
          </cell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/>
          <cell r="AL218"/>
          <cell r="AM218"/>
          <cell r="AN218"/>
        </row>
        <row r="219">
          <cell r="E219">
            <v>218</v>
          </cell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/>
          <cell r="W219"/>
          <cell r="X219">
            <v>278160</v>
          </cell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/>
          <cell r="AL219"/>
          <cell r="AM219"/>
          <cell r="AN219"/>
        </row>
        <row r="220">
          <cell r="E220">
            <v>219</v>
          </cell>
          <cell r="F220"/>
          <cell r="G220"/>
          <cell r="H220"/>
          <cell r="I220"/>
          <cell r="J220"/>
          <cell r="K220"/>
          <cell r="L220"/>
          <cell r="M220"/>
          <cell r="N220">
            <v>-202530</v>
          </cell>
          <cell r="O220"/>
          <cell r="P220"/>
          <cell r="Q220"/>
          <cell r="R220"/>
          <cell r="S220">
            <v>61</v>
          </cell>
          <cell r="T220">
            <v>-5061238</v>
          </cell>
          <cell r="U220"/>
          <cell r="V220"/>
          <cell r="W220"/>
          <cell r="X220">
            <v>-163534</v>
          </cell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/>
          <cell r="AL220"/>
          <cell r="AM220"/>
          <cell r="AN220"/>
        </row>
        <row r="221">
          <cell r="E221">
            <v>220</v>
          </cell>
          <cell r="F221">
            <v>-262821787</v>
          </cell>
          <cell r="G221">
            <v>-397513517</v>
          </cell>
          <cell r="H221">
            <v>-789301778</v>
          </cell>
          <cell r="I221">
            <v>-619279070</v>
          </cell>
          <cell r="J221">
            <v>-188262519</v>
          </cell>
          <cell r="K221">
            <v>-375142124</v>
          </cell>
          <cell r="L221">
            <v>-651356078</v>
          </cell>
          <cell r="M221">
            <v>-3676722217</v>
          </cell>
          <cell r="N221">
            <v>-462684425</v>
          </cell>
          <cell r="O221">
            <v>-855980149</v>
          </cell>
          <cell r="P221">
            <v>-273277591</v>
          </cell>
          <cell r="Q221">
            <v>-447374339</v>
          </cell>
          <cell r="R221">
            <v>-685882363</v>
          </cell>
          <cell r="S221">
            <v>-243746529</v>
          </cell>
          <cell r="T221">
            <v>2887345946</v>
          </cell>
          <cell r="U221">
            <v>-946414975</v>
          </cell>
          <cell r="V221">
            <v>-30452339</v>
          </cell>
          <cell r="W221">
            <v>-311659864</v>
          </cell>
          <cell r="X221">
            <v>-219244129</v>
          </cell>
          <cell r="Y221"/>
          <cell r="Z221">
            <v>-231266398</v>
          </cell>
          <cell r="AA221">
            <v>-28584156</v>
          </cell>
          <cell r="AB221">
            <v>-73732278</v>
          </cell>
          <cell r="AC221">
            <v>-180369246</v>
          </cell>
          <cell r="AD221">
            <v>-518837605</v>
          </cell>
          <cell r="AE221">
            <v>-271663168</v>
          </cell>
          <cell r="AF221">
            <v>-213578118</v>
          </cell>
          <cell r="AG221">
            <v>-482373041</v>
          </cell>
          <cell r="AH221">
            <v>-363158121</v>
          </cell>
          <cell r="AI221">
            <v>-447774192</v>
          </cell>
          <cell r="AJ221">
            <v>-174024253</v>
          </cell>
          <cell r="AK221"/>
          <cell r="AL221">
            <v>-91730213</v>
          </cell>
          <cell r="AM221"/>
          <cell r="AN221">
            <v>-160298987</v>
          </cell>
        </row>
        <row r="222">
          <cell r="E222">
            <v>221</v>
          </cell>
          <cell r="F222">
            <v>16971561</v>
          </cell>
          <cell r="G222">
            <v>-25842495</v>
          </cell>
          <cell r="H222">
            <v>-93536980</v>
          </cell>
          <cell r="I222">
            <v>25024362</v>
          </cell>
          <cell r="J222">
            <v>2097215</v>
          </cell>
          <cell r="K222">
            <v>-29959695</v>
          </cell>
          <cell r="L222">
            <v>-54758813</v>
          </cell>
          <cell r="M222">
            <v>-72679215</v>
          </cell>
          <cell r="N222">
            <v>-78382721</v>
          </cell>
          <cell r="O222">
            <v>-92106374</v>
          </cell>
          <cell r="P222">
            <v>-42047930</v>
          </cell>
          <cell r="Q222">
            <v>-59944669</v>
          </cell>
          <cell r="R222">
            <v>-131383066</v>
          </cell>
          <cell r="S222">
            <v>-10905852</v>
          </cell>
          <cell r="T222">
            <v>-269280198</v>
          </cell>
          <cell r="U222">
            <v>-24895374</v>
          </cell>
          <cell r="V222">
            <v>-13881392</v>
          </cell>
          <cell r="W222">
            <v>-78822369</v>
          </cell>
          <cell r="X222">
            <v>-43883544</v>
          </cell>
          <cell r="Y222">
            <v>-2504612</v>
          </cell>
          <cell r="Z222">
            <v>-28614678</v>
          </cell>
          <cell r="AA222">
            <v>-299967</v>
          </cell>
          <cell r="AB222">
            <v>-16694970</v>
          </cell>
          <cell r="AC222">
            <v>-19722454</v>
          </cell>
          <cell r="AD222">
            <v>-17081410</v>
          </cell>
          <cell r="AE222">
            <v>-15516466</v>
          </cell>
          <cell r="AF222">
            <v>-28151781</v>
          </cell>
          <cell r="AG222">
            <v>-149500200</v>
          </cell>
          <cell r="AH222">
            <v>-10949489</v>
          </cell>
          <cell r="AI222">
            <v>-22040947</v>
          </cell>
          <cell r="AJ222">
            <v>-17669046</v>
          </cell>
          <cell r="AK222">
            <v>-1103593</v>
          </cell>
          <cell r="AL222">
            <v>13028705</v>
          </cell>
          <cell r="AM222">
            <v>6161972</v>
          </cell>
          <cell r="AN222">
            <v>1849557</v>
          </cell>
        </row>
        <row r="223">
          <cell r="E223">
            <v>222</v>
          </cell>
          <cell r="F223">
            <v>-311201324</v>
          </cell>
          <cell r="G223">
            <v>-399576918</v>
          </cell>
          <cell r="H223">
            <v>-973541896</v>
          </cell>
          <cell r="I223">
            <v>-668657113</v>
          </cell>
          <cell r="J223">
            <v>-228735304</v>
          </cell>
          <cell r="K223">
            <v>-425909134</v>
          </cell>
          <cell r="L223">
            <v>-596597265</v>
          </cell>
          <cell r="M223">
            <v>-3597625698</v>
          </cell>
          <cell r="N223">
            <v>-372502341</v>
          </cell>
          <cell r="O223">
            <v>-763873775</v>
          </cell>
          <cell r="P223">
            <v>-790349200</v>
          </cell>
          <cell r="Q223">
            <v>-387429670</v>
          </cell>
          <cell r="R223">
            <v>-616969553</v>
          </cell>
          <cell r="S223">
            <v>-232840616</v>
          </cell>
          <cell r="T223">
            <v>-2623126986</v>
          </cell>
          <cell r="U223">
            <v>-921519601</v>
          </cell>
          <cell r="V223">
            <v>-29605007</v>
          </cell>
          <cell r="W223">
            <v>-346713869</v>
          </cell>
          <cell r="X223">
            <v>-175524119</v>
          </cell>
          <cell r="Y223">
            <v>-18818932</v>
          </cell>
          <cell r="Z223">
            <v>-181916118</v>
          </cell>
          <cell r="AA223">
            <v>-49265661</v>
          </cell>
          <cell r="AB223">
            <v>-57037308</v>
          </cell>
          <cell r="AC223">
            <v>-149464221</v>
          </cell>
          <cell r="AD223">
            <v>-501756195</v>
          </cell>
          <cell r="AE223">
            <v>-270975007</v>
          </cell>
          <cell r="AF223">
            <v>-196656115</v>
          </cell>
          <cell r="AG223">
            <v>-487152936</v>
          </cell>
          <cell r="AH223">
            <v>-487630394</v>
          </cell>
          <cell r="AI223">
            <v>-411583626</v>
          </cell>
          <cell r="AJ223">
            <v>-156355207</v>
          </cell>
          <cell r="AK223">
            <v>-46484111</v>
          </cell>
          <cell r="AL223">
            <v>-150552690</v>
          </cell>
          <cell r="AM223">
            <v>-88262180</v>
          </cell>
          <cell r="AN223">
            <v>-161908021</v>
          </cell>
        </row>
        <row r="224">
          <cell r="E224">
            <v>223</v>
          </cell>
          <cell r="F224">
            <v>-294229763</v>
          </cell>
          <cell r="G224">
            <v>-425419413</v>
          </cell>
          <cell r="H224">
            <v>-1067078876</v>
          </cell>
          <cell r="I224">
            <v>-643632751</v>
          </cell>
          <cell r="J224">
            <v>-226638089</v>
          </cell>
          <cell r="K224">
            <v>-455868829</v>
          </cell>
          <cell r="L224">
            <v>-651356078</v>
          </cell>
          <cell r="M224">
            <v>-3670304913</v>
          </cell>
          <cell r="N224">
            <v>-450885062</v>
          </cell>
          <cell r="O224">
            <v>-855980149</v>
          </cell>
          <cell r="P224">
            <v>-832397130</v>
          </cell>
          <cell r="Q224">
            <v>-447374339</v>
          </cell>
          <cell r="R224">
            <v>-748352619</v>
          </cell>
          <cell r="S224">
            <v>-243746468</v>
          </cell>
          <cell r="T224">
            <v>-2892407184</v>
          </cell>
          <cell r="U224">
            <v>-946414975</v>
          </cell>
          <cell r="V224">
            <v>-43486399</v>
          </cell>
          <cell r="W224">
            <v>-425536238</v>
          </cell>
          <cell r="X224">
            <v>-219407663</v>
          </cell>
          <cell r="Y224">
            <v>-21323544</v>
          </cell>
          <cell r="Z224">
            <v>-210530796</v>
          </cell>
          <cell r="AA224">
            <v>-49565628</v>
          </cell>
          <cell r="AB224">
            <v>-73732278</v>
          </cell>
          <cell r="AC224">
            <v>-169186675</v>
          </cell>
          <cell r="AD224">
            <v>-518837605</v>
          </cell>
          <cell r="AE224">
            <v>-286491473</v>
          </cell>
          <cell r="AF224">
            <v>-224807896</v>
          </cell>
          <cell r="AG224">
            <v>-636653136</v>
          </cell>
          <cell r="AH224">
            <v>-498579883</v>
          </cell>
          <cell r="AI224">
            <v>-433624573</v>
          </cell>
          <cell r="AJ224">
            <v>-174024253</v>
          </cell>
          <cell r="AK224">
            <v>-47587704</v>
          </cell>
          <cell r="AL224">
            <v>-137523985</v>
          </cell>
          <cell r="AM224">
            <v>-82100208</v>
          </cell>
          <cell r="AN224">
            <v>-160058464</v>
          </cell>
        </row>
        <row r="225">
          <cell r="E225">
            <v>224</v>
          </cell>
          <cell r="F225"/>
          <cell r="G225"/>
          <cell r="H225">
            <v>-20733490</v>
          </cell>
          <cell r="I225">
            <v>-16280000</v>
          </cell>
          <cell r="J225">
            <v>-3808327</v>
          </cell>
          <cell r="K225">
            <v>-1385000</v>
          </cell>
          <cell r="L225"/>
          <cell r="M225">
            <v>-4051884</v>
          </cell>
          <cell r="N225">
            <v>-1352058</v>
          </cell>
          <cell r="O225">
            <v>-15428600</v>
          </cell>
          <cell r="P225"/>
          <cell r="Q225"/>
          <cell r="R225"/>
          <cell r="S225">
            <v>-5017056</v>
          </cell>
          <cell r="T225">
            <v>-26065079</v>
          </cell>
          <cell r="U225">
            <v>844629</v>
          </cell>
          <cell r="V225"/>
          <cell r="W225">
            <v>846000</v>
          </cell>
          <cell r="X225"/>
          <cell r="Y225"/>
          <cell r="Z225">
            <v>-18975471</v>
          </cell>
          <cell r="AA225"/>
          <cell r="AB225">
            <v>-913213</v>
          </cell>
          <cell r="AC225"/>
          <cell r="AD225"/>
          <cell r="AE225"/>
          <cell r="AF225">
            <v>45593</v>
          </cell>
          <cell r="AG225"/>
          <cell r="AH225"/>
          <cell r="AI225"/>
          <cell r="AJ225"/>
          <cell r="AK225"/>
          <cell r="AL225"/>
          <cell r="AM225"/>
          <cell r="AN225">
            <v>-1492976</v>
          </cell>
        </row>
        <row r="226">
          <cell r="E226">
            <v>225</v>
          </cell>
          <cell r="F226">
            <v>6292194</v>
          </cell>
          <cell r="G226">
            <v>35987</v>
          </cell>
          <cell r="H226">
            <v>-17784913</v>
          </cell>
          <cell r="I226">
            <v>-283318</v>
          </cell>
          <cell r="J226">
            <v>-467167</v>
          </cell>
          <cell r="K226">
            <v>3467297</v>
          </cell>
          <cell r="L226">
            <v>-4490663</v>
          </cell>
          <cell r="M226">
            <v>-33874755</v>
          </cell>
          <cell r="N226">
            <v>-5040669</v>
          </cell>
          <cell r="O226">
            <v>-6005998</v>
          </cell>
          <cell r="P226">
            <v>-5043578</v>
          </cell>
          <cell r="Q226">
            <v>-8841082</v>
          </cell>
          <cell r="R226">
            <v>-15050850</v>
          </cell>
          <cell r="S226">
            <v>189398</v>
          </cell>
          <cell r="T226">
            <v>-18381386</v>
          </cell>
          <cell r="U226">
            <v>2670705</v>
          </cell>
          <cell r="V226">
            <v>3172</v>
          </cell>
          <cell r="W226">
            <v>5174850</v>
          </cell>
          <cell r="X226">
            <v>-19538062</v>
          </cell>
          <cell r="Y226">
            <v>69358</v>
          </cell>
          <cell r="Z226">
            <v>-14533971</v>
          </cell>
          <cell r="AA226">
            <v>758846</v>
          </cell>
          <cell r="AB226">
            <v>61373</v>
          </cell>
          <cell r="AC226">
            <v>1219565</v>
          </cell>
          <cell r="AD226">
            <v>3886551</v>
          </cell>
          <cell r="AE226">
            <v>-5428829</v>
          </cell>
          <cell r="AF226">
            <v>3965736</v>
          </cell>
          <cell r="AG226">
            <v>-1220211</v>
          </cell>
          <cell r="AH226">
            <v>7556650</v>
          </cell>
          <cell r="AI226">
            <v>2025226</v>
          </cell>
          <cell r="AJ226">
            <v>1436503</v>
          </cell>
          <cell r="AK226">
            <v>254154</v>
          </cell>
          <cell r="AL226">
            <v>6675742</v>
          </cell>
          <cell r="AM226">
            <v>-3173</v>
          </cell>
          <cell r="AN226">
            <v>3047166</v>
          </cell>
        </row>
        <row r="227">
          <cell r="E227">
            <v>226</v>
          </cell>
          <cell r="F227">
            <v>-39480</v>
          </cell>
          <cell r="G227">
            <v>-1347625</v>
          </cell>
          <cell r="H227">
            <v>-701090</v>
          </cell>
          <cell r="I227">
            <v>-2747964</v>
          </cell>
          <cell r="J227">
            <v>714330</v>
          </cell>
          <cell r="K227">
            <v>-995976</v>
          </cell>
          <cell r="L227">
            <v>-1443091</v>
          </cell>
          <cell r="M227">
            <v>3985828</v>
          </cell>
          <cell r="N227">
            <v>-1029380</v>
          </cell>
          <cell r="O227">
            <v>505230</v>
          </cell>
          <cell r="P227">
            <v>-2739933</v>
          </cell>
          <cell r="Q227">
            <v>-957559</v>
          </cell>
          <cell r="R227">
            <v>-2132186</v>
          </cell>
          <cell r="S227">
            <v>-758470</v>
          </cell>
          <cell r="T227">
            <v>15576508</v>
          </cell>
          <cell r="U227">
            <v>-267369</v>
          </cell>
          <cell r="V227">
            <v>-131353</v>
          </cell>
          <cell r="W227">
            <v>143618</v>
          </cell>
          <cell r="X227">
            <v>-321119</v>
          </cell>
          <cell r="Y227">
            <v>3743</v>
          </cell>
          <cell r="Z227">
            <v>-80628</v>
          </cell>
          <cell r="AA227">
            <v>-57353</v>
          </cell>
          <cell r="AB227">
            <v>326648</v>
          </cell>
          <cell r="AC227">
            <v>110430</v>
          </cell>
          <cell r="AD227">
            <v>-746013</v>
          </cell>
          <cell r="AE227">
            <v>-1168513</v>
          </cell>
          <cell r="AF227">
            <v>-538179</v>
          </cell>
          <cell r="AG227">
            <v>1669628</v>
          </cell>
          <cell r="AH227">
            <v>-1195653</v>
          </cell>
          <cell r="AI227">
            <v>-1251644</v>
          </cell>
          <cell r="AJ227">
            <v>-1051362</v>
          </cell>
          <cell r="AK227">
            <v>-207732</v>
          </cell>
          <cell r="AL227"/>
          <cell r="AM227">
            <v>-119962</v>
          </cell>
          <cell r="AN227">
            <v>-2542151</v>
          </cell>
        </row>
        <row r="228">
          <cell r="E228">
            <v>227</v>
          </cell>
          <cell r="F228">
            <v>6252714</v>
          </cell>
          <cell r="G228">
            <v>-1311638</v>
          </cell>
          <cell r="H228">
            <v>-18486003</v>
          </cell>
          <cell r="I228">
            <v>-3031282</v>
          </cell>
          <cell r="J228">
            <v>247163</v>
          </cell>
          <cell r="K228">
            <v>2471321</v>
          </cell>
          <cell r="L228">
            <v>-5933754</v>
          </cell>
          <cell r="M228">
            <v>-29888927</v>
          </cell>
          <cell r="N228">
            <v>-6070049</v>
          </cell>
          <cell r="O228">
            <v>-5500768</v>
          </cell>
          <cell r="P228">
            <v>-7783511</v>
          </cell>
          <cell r="Q228">
            <v>-9798641</v>
          </cell>
          <cell r="R228">
            <v>-17183036</v>
          </cell>
          <cell r="S228">
            <v>-569072</v>
          </cell>
          <cell r="T228">
            <v>-2804878</v>
          </cell>
          <cell r="U228">
            <v>2403336</v>
          </cell>
          <cell r="V228">
            <v>-128181</v>
          </cell>
          <cell r="W228">
            <v>5318468</v>
          </cell>
          <cell r="X228">
            <v>-19859181</v>
          </cell>
          <cell r="Y228">
            <v>73101</v>
          </cell>
          <cell r="Z228">
            <v>-14614599</v>
          </cell>
          <cell r="AA228">
            <v>701493</v>
          </cell>
          <cell r="AB228">
            <v>388021</v>
          </cell>
          <cell r="AC228">
            <v>1329995</v>
          </cell>
          <cell r="AD228">
            <v>3140538</v>
          </cell>
          <cell r="AE228">
            <v>-6597342</v>
          </cell>
          <cell r="AF228">
            <v>3427557</v>
          </cell>
          <cell r="AG228">
            <v>449417</v>
          </cell>
          <cell r="AH228">
            <v>6360997</v>
          </cell>
          <cell r="AI228">
            <v>773582</v>
          </cell>
          <cell r="AJ228">
            <v>385141</v>
          </cell>
          <cell r="AK228">
            <v>46422</v>
          </cell>
          <cell r="AL228">
            <v>6675742</v>
          </cell>
          <cell r="AM228">
            <v>-123135</v>
          </cell>
          <cell r="AN228">
            <v>505015</v>
          </cell>
        </row>
        <row r="229">
          <cell r="E229">
            <v>228</v>
          </cell>
          <cell r="F229">
            <v>-36000000</v>
          </cell>
          <cell r="G229">
            <v>-35000000</v>
          </cell>
          <cell r="H229">
            <v>-382000000</v>
          </cell>
          <cell r="I229">
            <v>-101350000</v>
          </cell>
          <cell r="J229">
            <v>-40336272</v>
          </cell>
          <cell r="K229">
            <v>-45000000</v>
          </cell>
          <cell r="L229">
            <v>-56000000</v>
          </cell>
          <cell r="M229">
            <v>-191000000</v>
          </cell>
          <cell r="N229">
            <v>-26400000</v>
          </cell>
          <cell r="O229">
            <v>-38432956</v>
          </cell>
          <cell r="P229"/>
          <cell r="Q229">
            <v>-54575615</v>
          </cell>
          <cell r="R229">
            <v>-100000000</v>
          </cell>
          <cell r="S229">
            <v>-42103813</v>
          </cell>
          <cell r="T229"/>
          <cell r="U229">
            <v>-64856639</v>
          </cell>
          <cell r="V229"/>
          <cell r="W229">
            <v>19700000</v>
          </cell>
          <cell r="X229">
            <v>-18025879</v>
          </cell>
          <cell r="Y229"/>
          <cell r="Z229">
            <v>-15000000</v>
          </cell>
          <cell r="AA229">
            <v>-6903500</v>
          </cell>
          <cell r="AB229">
            <v>-9054644</v>
          </cell>
          <cell r="AC229">
            <v>-15000000</v>
          </cell>
          <cell r="AD229">
            <v>-60000000</v>
          </cell>
          <cell r="AE229"/>
          <cell r="AF229">
            <v>-50000000</v>
          </cell>
          <cell r="AG229">
            <v>-100000000</v>
          </cell>
          <cell r="AH229">
            <v>-36115000</v>
          </cell>
          <cell r="AI229"/>
          <cell r="AJ229">
            <v>-52414624</v>
          </cell>
          <cell r="AK229"/>
          <cell r="AL229"/>
          <cell r="AM229"/>
          <cell r="AN229">
            <v>-20000000</v>
          </cell>
        </row>
        <row r="230">
          <cell r="E230">
            <v>229</v>
          </cell>
          <cell r="F230">
            <v>-37754488</v>
          </cell>
          <cell r="G230">
            <v>-34390952</v>
          </cell>
          <cell r="H230">
            <v>-338096725</v>
          </cell>
          <cell r="I230">
            <v>-83302392</v>
          </cell>
          <cell r="J230">
            <v>-23215369</v>
          </cell>
          <cell r="K230">
            <v>-37468452</v>
          </cell>
          <cell r="L230">
            <v>-70434052</v>
          </cell>
          <cell r="M230">
            <v>-342986625</v>
          </cell>
          <cell r="N230">
            <v>-22005405</v>
          </cell>
          <cell r="O230">
            <v>-72223593</v>
          </cell>
          <cell r="P230">
            <v>-75648564</v>
          </cell>
          <cell r="Q230">
            <v>-74184763</v>
          </cell>
          <cell r="R230">
            <v>-63719324</v>
          </cell>
          <cell r="S230">
            <v>-64898226</v>
          </cell>
          <cell r="T230">
            <v>-46710694</v>
          </cell>
          <cell r="U230">
            <v>-62162911</v>
          </cell>
          <cell r="V230">
            <v>-4602806</v>
          </cell>
          <cell r="W230">
            <v>-44207463</v>
          </cell>
          <cell r="X230">
            <v>-53508923</v>
          </cell>
          <cell r="Y230">
            <v>-151842</v>
          </cell>
          <cell r="Z230">
            <v>-21452284</v>
          </cell>
          <cell r="AA230">
            <v>-5585437</v>
          </cell>
          <cell r="AB230">
            <v>-4076038</v>
          </cell>
          <cell r="AC230">
            <v>-36663298</v>
          </cell>
          <cell r="AD230">
            <v>-47012446</v>
          </cell>
          <cell r="AE230">
            <v>-18337637</v>
          </cell>
          <cell r="AF230">
            <v>-52833179</v>
          </cell>
          <cell r="AG230">
            <v>-122851951</v>
          </cell>
          <cell r="AH230">
            <v>-52793721</v>
          </cell>
          <cell r="AI230">
            <v>-44114909</v>
          </cell>
          <cell r="AJ230">
            <v>-52083756</v>
          </cell>
          <cell r="AK230">
            <v>-63260362</v>
          </cell>
          <cell r="AL230">
            <v>-21966450</v>
          </cell>
          <cell r="AM230">
            <v>-3918113</v>
          </cell>
          <cell r="AN230">
            <v>-16467526</v>
          </cell>
        </row>
        <row r="231">
          <cell r="E231">
            <v>230</v>
          </cell>
          <cell r="F231">
            <v>-37754488</v>
          </cell>
          <cell r="G231">
            <v>-34390952</v>
          </cell>
          <cell r="H231">
            <v>-338096725</v>
          </cell>
          <cell r="I231">
            <v>-83302392</v>
          </cell>
          <cell r="J231">
            <v>-23215369</v>
          </cell>
          <cell r="K231">
            <v>-37468452</v>
          </cell>
          <cell r="L231">
            <v>-70434052</v>
          </cell>
          <cell r="M231">
            <v>-342986625</v>
          </cell>
          <cell r="N231">
            <v>-22005405</v>
          </cell>
          <cell r="O231">
            <v>-72223593</v>
          </cell>
          <cell r="P231">
            <v>-75648564</v>
          </cell>
          <cell r="Q231">
            <v>-74184763</v>
          </cell>
          <cell r="R231">
            <v>-63719324</v>
          </cell>
          <cell r="S231">
            <v>-64898226</v>
          </cell>
          <cell r="T231">
            <v>-46710694</v>
          </cell>
          <cell r="U231">
            <v>-62162911</v>
          </cell>
          <cell r="V231">
            <v>-4602806</v>
          </cell>
          <cell r="W231">
            <v>-44207463</v>
          </cell>
          <cell r="X231">
            <v>-53508923</v>
          </cell>
          <cell r="Y231">
            <v>-151842</v>
          </cell>
          <cell r="Z231">
            <v>-21452284</v>
          </cell>
          <cell r="AA231">
            <v>-5585437</v>
          </cell>
          <cell r="AB231">
            <v>-4076038</v>
          </cell>
          <cell r="AC231">
            <v>-36663298</v>
          </cell>
          <cell r="AD231">
            <v>-47012446</v>
          </cell>
          <cell r="AE231">
            <v>-18337637</v>
          </cell>
          <cell r="AF231">
            <v>-52833179</v>
          </cell>
          <cell r="AG231">
            <v>-122851951</v>
          </cell>
          <cell r="AH231">
            <v>-52793721</v>
          </cell>
          <cell r="AI231">
            <v>-44114909</v>
          </cell>
          <cell r="AJ231">
            <v>-52083756</v>
          </cell>
          <cell r="AK231">
            <v>-63260362</v>
          </cell>
          <cell r="AL231">
            <v>-21966450</v>
          </cell>
          <cell r="AM231">
            <v>-3918113</v>
          </cell>
          <cell r="AN231">
            <v>-16467526</v>
          </cell>
        </row>
        <row r="232">
          <cell r="E232">
            <v>231</v>
          </cell>
          <cell r="F232">
            <v>23352000</v>
          </cell>
          <cell r="G232">
            <v>31500000</v>
          </cell>
          <cell r="H232">
            <v>62000000</v>
          </cell>
          <cell r="I232">
            <v>49500000</v>
          </cell>
          <cell r="J232">
            <v>15783145</v>
          </cell>
          <cell r="K232">
            <v>37000000</v>
          </cell>
          <cell r="L232">
            <v>44350000</v>
          </cell>
          <cell r="M232">
            <v>118600000</v>
          </cell>
          <cell r="N232">
            <v>27927842</v>
          </cell>
          <cell r="O232">
            <v>43608760</v>
          </cell>
          <cell r="P232"/>
          <cell r="Q232">
            <v>28010567</v>
          </cell>
          <cell r="R232">
            <v>40000000</v>
          </cell>
          <cell r="S232">
            <v>18104190</v>
          </cell>
          <cell r="T232">
            <v>110722877</v>
          </cell>
          <cell r="U232">
            <v>38414487</v>
          </cell>
          <cell r="V232"/>
          <cell r="W232">
            <v>22600000</v>
          </cell>
          <cell r="X232">
            <v>12655392</v>
          </cell>
          <cell r="Y232"/>
          <cell r="Z232">
            <v>14100000</v>
          </cell>
          <cell r="AA232">
            <v>2328675</v>
          </cell>
          <cell r="AB232">
            <v>3450917</v>
          </cell>
          <cell r="AC232">
            <v>11000000</v>
          </cell>
          <cell r="AD232">
            <v>34000000</v>
          </cell>
          <cell r="AE232"/>
          <cell r="AF232">
            <v>22850000</v>
          </cell>
          <cell r="AG232">
            <v>26600000</v>
          </cell>
          <cell r="AH232">
            <v>24195000</v>
          </cell>
          <cell r="AI232"/>
          <cell r="AJ232">
            <v>15075000</v>
          </cell>
          <cell r="AK232"/>
          <cell r="AL232"/>
          <cell r="AM232"/>
          <cell r="AN232">
            <v>8924112</v>
          </cell>
        </row>
        <row r="233">
          <cell r="E233">
            <v>232</v>
          </cell>
          <cell r="F233">
            <v>24460794</v>
          </cell>
          <cell r="G233">
            <v>31253076</v>
          </cell>
          <cell r="H233">
            <v>58592889</v>
          </cell>
          <cell r="I233">
            <v>51063646</v>
          </cell>
          <cell r="J233">
            <v>14733375</v>
          </cell>
          <cell r="K233">
            <v>38631998</v>
          </cell>
          <cell r="L233">
            <v>45057974</v>
          </cell>
          <cell r="M233">
            <v>113930355</v>
          </cell>
          <cell r="N233">
            <v>26257976</v>
          </cell>
          <cell r="O233">
            <v>43389112</v>
          </cell>
          <cell r="P233">
            <v>52378221</v>
          </cell>
          <cell r="Q233">
            <v>28764479</v>
          </cell>
          <cell r="R233">
            <v>40684055</v>
          </cell>
          <cell r="S233">
            <v>18224919</v>
          </cell>
          <cell r="T233">
            <v>117530004</v>
          </cell>
          <cell r="U233">
            <v>39430155</v>
          </cell>
          <cell r="V233">
            <v>1612479</v>
          </cell>
          <cell r="W233">
            <v>22798956</v>
          </cell>
          <cell r="X233">
            <v>14180821</v>
          </cell>
          <cell r="Y233">
            <v>545018</v>
          </cell>
          <cell r="Z233">
            <v>14459758</v>
          </cell>
          <cell r="AA233">
            <v>2810844</v>
          </cell>
          <cell r="AB233">
            <v>3362744</v>
          </cell>
          <cell r="AC233">
            <v>11868597</v>
          </cell>
          <cell r="AD233">
            <v>36377805</v>
          </cell>
          <cell r="AE233">
            <v>22905816</v>
          </cell>
          <cell r="AF233">
            <v>19629481</v>
          </cell>
          <cell r="AG233">
            <v>30941761</v>
          </cell>
          <cell r="AH233">
            <v>32488460</v>
          </cell>
          <cell r="AI233">
            <v>28402755</v>
          </cell>
          <cell r="AJ233">
            <v>16547613</v>
          </cell>
          <cell r="AK233">
            <v>3612338</v>
          </cell>
          <cell r="AL233">
            <v>1698446</v>
          </cell>
          <cell r="AM233">
            <v>4179930</v>
          </cell>
          <cell r="AN233">
            <v>9022208</v>
          </cell>
        </row>
        <row r="234">
          <cell r="E234">
            <v>233</v>
          </cell>
          <cell r="F234">
            <v>24460794</v>
          </cell>
          <cell r="G234">
            <v>31253076</v>
          </cell>
          <cell r="H234">
            <v>58592889</v>
          </cell>
          <cell r="I234">
            <v>51063646</v>
          </cell>
          <cell r="J234">
            <v>14733375</v>
          </cell>
          <cell r="K234">
            <v>38631998</v>
          </cell>
          <cell r="L234">
            <v>45057974</v>
          </cell>
          <cell r="M234">
            <v>113930355</v>
          </cell>
          <cell r="N234">
            <v>26257976</v>
          </cell>
          <cell r="O234">
            <v>43389112</v>
          </cell>
          <cell r="P234">
            <v>52378221</v>
          </cell>
          <cell r="Q234">
            <v>28764479</v>
          </cell>
          <cell r="R234">
            <v>40684055</v>
          </cell>
          <cell r="S234">
            <v>18224919</v>
          </cell>
          <cell r="T234">
            <v>117530004</v>
          </cell>
          <cell r="U234">
            <v>39430155</v>
          </cell>
          <cell r="V234">
            <v>1612479</v>
          </cell>
          <cell r="W234">
            <v>22798956</v>
          </cell>
          <cell r="X234">
            <v>14180821</v>
          </cell>
          <cell r="Y234">
            <v>545018</v>
          </cell>
          <cell r="Z234">
            <v>14459758</v>
          </cell>
          <cell r="AA234">
            <v>2810844</v>
          </cell>
          <cell r="AB234">
            <v>3362744</v>
          </cell>
          <cell r="AC234">
            <v>11868597</v>
          </cell>
          <cell r="AD234">
            <v>36377805</v>
          </cell>
          <cell r="AE234">
            <v>22905816</v>
          </cell>
          <cell r="AF234">
            <v>19629481</v>
          </cell>
          <cell r="AG234">
            <v>30941761</v>
          </cell>
          <cell r="AH234">
            <v>32488460</v>
          </cell>
          <cell r="AI234">
            <v>28402755</v>
          </cell>
          <cell r="AJ234">
            <v>16547613</v>
          </cell>
          <cell r="AK234">
            <v>3612338</v>
          </cell>
          <cell r="AL234">
            <v>1698446</v>
          </cell>
          <cell r="AM234">
            <v>4179930</v>
          </cell>
          <cell r="AN234">
            <v>9022208</v>
          </cell>
        </row>
        <row r="235">
          <cell r="E235">
            <v>234</v>
          </cell>
          <cell r="F235"/>
          <cell r="G235"/>
          <cell r="H235">
            <v>500000</v>
          </cell>
          <cell r="I235"/>
          <cell r="J235"/>
          <cell r="K235"/>
          <cell r="L235"/>
          <cell r="M235"/>
          <cell r="N235"/>
          <cell r="O235"/>
          <cell r="P235"/>
          <cell r="Q235">
            <v>375738</v>
          </cell>
          <cell r="R235"/>
          <cell r="S235">
            <v>136987</v>
          </cell>
          <cell r="T235"/>
          <cell r="U235"/>
          <cell r="V235"/>
          <cell r="W235">
            <v>480000</v>
          </cell>
          <cell r="X235"/>
          <cell r="Y235"/>
          <cell r="Z235"/>
          <cell r="AA235">
            <v>192640</v>
          </cell>
          <cell r="AB235"/>
          <cell r="AC235"/>
          <cell r="AD235"/>
          <cell r="AE235"/>
          <cell r="AF235"/>
          <cell r="AG235"/>
          <cell r="AH235"/>
          <cell r="AI235"/>
          <cell r="AJ235"/>
          <cell r="AK235"/>
          <cell r="AL235"/>
          <cell r="AM235"/>
          <cell r="AN235"/>
        </row>
        <row r="236">
          <cell r="E236">
            <v>235</v>
          </cell>
          <cell r="F236">
            <v>350982</v>
          </cell>
          <cell r="G236">
            <v>312278</v>
          </cell>
          <cell r="H236">
            <v>240840</v>
          </cell>
          <cell r="I236">
            <v>528740</v>
          </cell>
          <cell r="J236"/>
          <cell r="K236">
            <v>387916</v>
          </cell>
          <cell r="L236"/>
          <cell r="M236">
            <v>12966139</v>
          </cell>
          <cell r="N236"/>
          <cell r="O236">
            <v>1844535</v>
          </cell>
          <cell r="P236">
            <v>638619</v>
          </cell>
          <cell r="Q236">
            <v>475259</v>
          </cell>
          <cell r="R236"/>
          <cell r="S236">
            <v>673610</v>
          </cell>
          <cell r="T236">
            <v>1409518</v>
          </cell>
          <cell r="U236">
            <v>3882478</v>
          </cell>
          <cell r="V236"/>
          <cell r="W236">
            <v>322649</v>
          </cell>
          <cell r="X236"/>
          <cell r="Y236">
            <v>6238</v>
          </cell>
          <cell r="Z236">
            <v>30029</v>
          </cell>
          <cell r="AA236">
            <v>113734</v>
          </cell>
          <cell r="AB236">
            <v>3598</v>
          </cell>
          <cell r="AC236"/>
          <cell r="AD236">
            <v>1329982</v>
          </cell>
          <cell r="AE236"/>
          <cell r="AF236">
            <v>265829</v>
          </cell>
          <cell r="AG236"/>
          <cell r="AH236">
            <v>1115363</v>
          </cell>
          <cell r="AI236"/>
          <cell r="AJ236"/>
          <cell r="AK236"/>
          <cell r="AL236">
            <v>56182107</v>
          </cell>
          <cell r="AM236"/>
          <cell r="AN236"/>
        </row>
        <row r="237">
          <cell r="E237">
            <v>236</v>
          </cell>
          <cell r="F237">
            <v>350982</v>
          </cell>
          <cell r="G237">
            <v>312278</v>
          </cell>
          <cell r="H237">
            <v>240840</v>
          </cell>
          <cell r="I237">
            <v>528740</v>
          </cell>
          <cell r="J237"/>
          <cell r="K237">
            <v>387916</v>
          </cell>
          <cell r="L237"/>
          <cell r="M237">
            <v>12966139</v>
          </cell>
          <cell r="N237"/>
          <cell r="O237">
            <v>1844535</v>
          </cell>
          <cell r="P237">
            <v>638619</v>
          </cell>
          <cell r="Q237">
            <v>475259</v>
          </cell>
          <cell r="R237"/>
          <cell r="S237">
            <v>673610</v>
          </cell>
          <cell r="T237">
            <v>1409518</v>
          </cell>
          <cell r="U237">
            <v>3882478</v>
          </cell>
          <cell r="V237"/>
          <cell r="W237">
            <v>322649</v>
          </cell>
          <cell r="X237"/>
          <cell r="Y237">
            <v>6238</v>
          </cell>
          <cell r="Z237">
            <v>30029</v>
          </cell>
          <cell r="AA237">
            <v>113734</v>
          </cell>
          <cell r="AB237">
            <v>3598</v>
          </cell>
          <cell r="AC237"/>
          <cell r="AD237">
            <v>1329982</v>
          </cell>
          <cell r="AE237"/>
          <cell r="AF237">
            <v>265829</v>
          </cell>
          <cell r="AG237"/>
          <cell r="AH237">
            <v>1115363</v>
          </cell>
          <cell r="AI237"/>
          <cell r="AJ237"/>
          <cell r="AK237"/>
          <cell r="AL237">
            <v>56182107</v>
          </cell>
          <cell r="AM237"/>
          <cell r="AN237"/>
        </row>
        <row r="238">
          <cell r="E238">
            <v>237</v>
          </cell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/>
          <cell r="W238"/>
          <cell r="X238"/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/>
          <cell r="AL238"/>
          <cell r="AM238"/>
          <cell r="AN238"/>
        </row>
        <row r="239">
          <cell r="E239">
            <v>238</v>
          </cell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/>
          <cell r="W239"/>
          <cell r="X239"/>
          <cell r="Y239"/>
          <cell r="Z239"/>
          <cell r="AA239"/>
          <cell r="AB239"/>
          <cell r="AC239"/>
          <cell r="AD239">
            <v>343835</v>
          </cell>
          <cell r="AE239"/>
          <cell r="AF239"/>
          <cell r="AG239"/>
          <cell r="AH239"/>
          <cell r="AI239"/>
          <cell r="AJ239"/>
          <cell r="AK239"/>
          <cell r="AL239"/>
          <cell r="AM239"/>
          <cell r="AN239"/>
        </row>
        <row r="240">
          <cell r="E240">
            <v>239</v>
          </cell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/>
          <cell r="W240"/>
          <cell r="X240"/>
          <cell r="Y240"/>
          <cell r="Z240"/>
          <cell r="AA240"/>
          <cell r="AB240"/>
          <cell r="AC240"/>
          <cell r="AD240">
            <v>343835</v>
          </cell>
          <cell r="AE240"/>
          <cell r="AF240"/>
          <cell r="AG240"/>
          <cell r="AH240"/>
          <cell r="AI240"/>
          <cell r="AJ240"/>
          <cell r="AK240"/>
          <cell r="AL240"/>
          <cell r="AM240"/>
          <cell r="AN240"/>
        </row>
        <row r="241">
          <cell r="E241">
            <v>240</v>
          </cell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/>
          <cell r="W241"/>
          <cell r="X241"/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/>
          <cell r="AL241"/>
          <cell r="AM241"/>
          <cell r="AN241"/>
        </row>
        <row r="242">
          <cell r="E242">
            <v>241</v>
          </cell>
          <cell r="F242">
            <v>-1318405</v>
          </cell>
          <cell r="G242"/>
          <cell r="H242"/>
          <cell r="I242">
            <v>2664</v>
          </cell>
          <cell r="J242"/>
          <cell r="K242">
            <v>78255</v>
          </cell>
          <cell r="L242">
            <v>-80857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/>
          <cell r="W242"/>
          <cell r="X242"/>
          <cell r="Y242"/>
          <cell r="Z242"/>
          <cell r="AA242"/>
          <cell r="AB242"/>
          <cell r="AC242"/>
          <cell r="AD242"/>
          <cell r="AE242"/>
          <cell r="AF242">
            <v>487220</v>
          </cell>
          <cell r="AG242"/>
          <cell r="AH242"/>
          <cell r="AI242"/>
          <cell r="AJ242"/>
          <cell r="AK242"/>
          <cell r="AL242"/>
          <cell r="AM242"/>
          <cell r="AN242"/>
        </row>
        <row r="243">
          <cell r="E243">
            <v>242</v>
          </cell>
          <cell r="F243">
            <v>-1318405</v>
          </cell>
          <cell r="G243"/>
          <cell r="H243"/>
          <cell r="I243">
            <v>2664</v>
          </cell>
          <cell r="J243"/>
          <cell r="K243">
            <v>78255</v>
          </cell>
          <cell r="L243">
            <v>-80857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/>
          <cell r="W243"/>
          <cell r="X243"/>
          <cell r="Y243"/>
          <cell r="Z243"/>
          <cell r="AA243"/>
          <cell r="AB243"/>
          <cell r="AC243"/>
          <cell r="AD243"/>
          <cell r="AE243"/>
          <cell r="AF243">
            <v>487220</v>
          </cell>
          <cell r="AG243"/>
          <cell r="AH243"/>
          <cell r="AI243"/>
          <cell r="AJ243"/>
          <cell r="AK243"/>
          <cell r="AL243"/>
          <cell r="AM243"/>
          <cell r="AN243"/>
        </row>
        <row r="244">
          <cell r="E244">
            <v>243</v>
          </cell>
          <cell r="F244">
            <v>-12648000</v>
          </cell>
          <cell r="G244">
            <v>-3500000</v>
          </cell>
          <cell r="H244">
            <v>-319500000</v>
          </cell>
          <cell r="I244">
            <v>-51850000</v>
          </cell>
          <cell r="J244">
            <v>-24553127</v>
          </cell>
          <cell r="K244">
            <v>-8000000</v>
          </cell>
          <cell r="L244">
            <v>-11650000</v>
          </cell>
          <cell r="M244">
            <v>-72400000</v>
          </cell>
          <cell r="N244">
            <v>1527842</v>
          </cell>
          <cell r="O244">
            <v>5175804</v>
          </cell>
          <cell r="P244"/>
          <cell r="Q244">
            <v>-26189310</v>
          </cell>
          <cell r="R244">
            <v>-60000000</v>
          </cell>
          <cell r="S244">
            <v>-23862636</v>
          </cell>
          <cell r="T244">
            <v>110722877</v>
          </cell>
          <cell r="U244">
            <v>-26442152</v>
          </cell>
          <cell r="V244"/>
          <cell r="W244">
            <v>42780000</v>
          </cell>
          <cell r="X244">
            <v>-5370487</v>
          </cell>
          <cell r="Y244"/>
          <cell r="Z244">
            <v>-900000</v>
          </cell>
          <cell r="AA244">
            <v>-4382185</v>
          </cell>
          <cell r="AB244">
            <v>-5603727</v>
          </cell>
          <cell r="AC244">
            <v>-4000000</v>
          </cell>
          <cell r="AD244">
            <v>-26000000</v>
          </cell>
          <cell r="AE244"/>
          <cell r="AF244">
            <v>-27150000</v>
          </cell>
          <cell r="AG244">
            <v>-73400000</v>
          </cell>
          <cell r="AH244">
            <v>-11920000</v>
          </cell>
          <cell r="AI244"/>
          <cell r="AJ244">
            <v>-37339624</v>
          </cell>
          <cell r="AK244"/>
          <cell r="AL244"/>
          <cell r="AM244"/>
          <cell r="AN244">
            <v>-11075888</v>
          </cell>
        </row>
        <row r="245">
          <cell r="E245">
            <v>244</v>
          </cell>
          <cell r="F245">
            <v>-14261117</v>
          </cell>
          <cell r="G245">
            <v>-2825598</v>
          </cell>
          <cell r="H245">
            <v>-279262996</v>
          </cell>
          <cell r="I245">
            <v>-31707342</v>
          </cell>
          <cell r="J245">
            <v>-8481994</v>
          </cell>
          <cell r="K245">
            <v>1629717</v>
          </cell>
          <cell r="L245">
            <v>-25456935</v>
          </cell>
          <cell r="M245">
            <v>-216090131</v>
          </cell>
          <cell r="N245">
            <v>4252571</v>
          </cell>
          <cell r="O245">
            <v>-26989946</v>
          </cell>
          <cell r="P245">
            <v>-22631724</v>
          </cell>
          <cell r="Q245">
            <v>-44945025</v>
          </cell>
          <cell r="R245">
            <v>-23035269</v>
          </cell>
          <cell r="S245">
            <v>-45999697</v>
          </cell>
          <cell r="T245">
            <v>72228828</v>
          </cell>
          <cell r="U245">
            <v>-18850278</v>
          </cell>
          <cell r="V245">
            <v>-2990327</v>
          </cell>
          <cell r="W245">
            <v>-21085858</v>
          </cell>
          <cell r="X245">
            <v>-39328102</v>
          </cell>
          <cell r="Y245">
            <v>399414</v>
          </cell>
          <cell r="Z245">
            <v>-6962497</v>
          </cell>
          <cell r="AA245">
            <v>-2660859</v>
          </cell>
          <cell r="AB245">
            <v>-709696</v>
          </cell>
          <cell r="AC245">
            <v>-24794701</v>
          </cell>
          <cell r="AD245">
            <v>-8960824</v>
          </cell>
          <cell r="AE245">
            <v>4568179</v>
          </cell>
          <cell r="AF245">
            <v>-32450649</v>
          </cell>
          <cell r="AG245">
            <v>-91910190</v>
          </cell>
          <cell r="AH245">
            <v>-19189898</v>
          </cell>
          <cell r="AI245">
            <v>-15712154</v>
          </cell>
          <cell r="AJ245">
            <v>-35536143</v>
          </cell>
          <cell r="AK245">
            <v>-59648024</v>
          </cell>
          <cell r="AL245">
            <v>35914103</v>
          </cell>
          <cell r="AM245">
            <v>261817</v>
          </cell>
          <cell r="AN245">
            <v>-7445318</v>
          </cell>
        </row>
        <row r="246">
          <cell r="E246">
            <v>245</v>
          </cell>
          <cell r="F246">
            <v>-14261117</v>
          </cell>
          <cell r="G246">
            <v>-2825598</v>
          </cell>
          <cell r="H246">
            <v>-279262996</v>
          </cell>
          <cell r="I246">
            <v>-31707342</v>
          </cell>
          <cell r="J246">
            <v>-8481994</v>
          </cell>
          <cell r="K246">
            <v>1629717</v>
          </cell>
          <cell r="L246">
            <v>-25456935</v>
          </cell>
          <cell r="M246">
            <v>-216090131</v>
          </cell>
          <cell r="N246">
            <v>4252571</v>
          </cell>
          <cell r="O246">
            <v>-26989946</v>
          </cell>
          <cell r="P246">
            <v>-22631724</v>
          </cell>
          <cell r="Q246">
            <v>-44945025</v>
          </cell>
          <cell r="R246">
            <v>-23035269</v>
          </cell>
          <cell r="S246">
            <v>-45999697</v>
          </cell>
          <cell r="T246">
            <v>72228828</v>
          </cell>
          <cell r="U246">
            <v>-18850278</v>
          </cell>
          <cell r="V246">
            <v>-2990327</v>
          </cell>
          <cell r="W246">
            <v>-21085858</v>
          </cell>
          <cell r="X246">
            <v>-39328102</v>
          </cell>
          <cell r="Y246">
            <v>399414</v>
          </cell>
          <cell r="Z246">
            <v>-6962497</v>
          </cell>
          <cell r="AA246">
            <v>-2660859</v>
          </cell>
          <cell r="AB246">
            <v>-709696</v>
          </cell>
          <cell r="AC246">
            <v>-24794701</v>
          </cell>
          <cell r="AD246">
            <v>-8960824</v>
          </cell>
          <cell r="AE246">
            <v>4568179</v>
          </cell>
          <cell r="AF246">
            <v>-32450649</v>
          </cell>
          <cell r="AG246">
            <v>-91910190</v>
          </cell>
          <cell r="AH246">
            <v>-19189898</v>
          </cell>
          <cell r="AI246">
            <v>-15712154</v>
          </cell>
          <cell r="AJ246">
            <v>-35536143</v>
          </cell>
          <cell r="AK246">
            <v>-59648024</v>
          </cell>
          <cell r="AL246">
            <v>35914103</v>
          </cell>
          <cell r="AM246">
            <v>261817</v>
          </cell>
          <cell r="AN246">
            <v>-7445318</v>
          </cell>
        </row>
        <row r="247">
          <cell r="E247">
            <v>246</v>
          </cell>
          <cell r="F247">
            <v>-56000000</v>
          </cell>
          <cell r="G247"/>
          <cell r="H247">
            <v>-112291454</v>
          </cell>
          <cell r="I247">
            <v>-45726767</v>
          </cell>
          <cell r="J247"/>
          <cell r="K247"/>
          <cell r="L247">
            <v>-15770000</v>
          </cell>
          <cell r="M247"/>
          <cell r="N247">
            <v>-89800000</v>
          </cell>
          <cell r="O247"/>
          <cell r="P247"/>
          <cell r="Q247">
            <v>-45000000</v>
          </cell>
          <cell r="R247">
            <v>-9500000</v>
          </cell>
          <cell r="S247">
            <v>-14800000</v>
          </cell>
          <cell r="T247"/>
          <cell r="U247">
            <v>-36700000</v>
          </cell>
          <cell r="V247"/>
          <cell r="W247">
            <v>-117000000</v>
          </cell>
          <cell r="X247">
            <v>-6607007</v>
          </cell>
          <cell r="Y247"/>
          <cell r="Z247"/>
          <cell r="AA247">
            <v>-2560561</v>
          </cell>
          <cell r="AB247">
            <v>-10000</v>
          </cell>
          <cell r="AC247">
            <v>-20000000</v>
          </cell>
          <cell r="AD247">
            <v>-54155968</v>
          </cell>
          <cell r="AE247"/>
          <cell r="AF247">
            <v>-50000000</v>
          </cell>
          <cell r="AG247">
            <v>-115000000</v>
          </cell>
          <cell r="AH247"/>
          <cell r="AI247"/>
          <cell r="AJ247">
            <v>-2000000</v>
          </cell>
          <cell r="AK247"/>
          <cell r="AL247"/>
          <cell r="AM247"/>
          <cell r="AN247">
            <v>-2100000</v>
          </cell>
        </row>
        <row r="248">
          <cell r="E248">
            <v>247</v>
          </cell>
          <cell r="F248">
            <v>-60983262</v>
          </cell>
          <cell r="G248">
            <v>-52893278</v>
          </cell>
          <cell r="H248">
            <v>-6874209</v>
          </cell>
          <cell r="I248">
            <v>-31852827</v>
          </cell>
          <cell r="J248">
            <v>-884855</v>
          </cell>
          <cell r="K248">
            <v>-82790754</v>
          </cell>
          <cell r="L248">
            <v>-18588160</v>
          </cell>
          <cell r="M248"/>
          <cell r="N248">
            <v>-40202353</v>
          </cell>
          <cell r="O248">
            <v>-258178</v>
          </cell>
          <cell r="P248">
            <v>-734276</v>
          </cell>
          <cell r="Q248">
            <v>-45511124</v>
          </cell>
          <cell r="R248">
            <v>-12206006</v>
          </cell>
          <cell r="S248">
            <v>-22025970</v>
          </cell>
          <cell r="T248">
            <v>-4911265</v>
          </cell>
          <cell r="U248">
            <v>-59154661</v>
          </cell>
          <cell r="V248"/>
          <cell r="W248">
            <v>-127893744</v>
          </cell>
          <cell r="X248">
            <v>-6655950</v>
          </cell>
          <cell r="Y248"/>
          <cell r="Z248">
            <v>-24657858</v>
          </cell>
          <cell r="AA248">
            <v>-3460081</v>
          </cell>
          <cell r="AB248">
            <v>-110829</v>
          </cell>
          <cell r="AC248">
            <v>3644676</v>
          </cell>
          <cell r="AD248">
            <v>-60469197</v>
          </cell>
          <cell r="AE248"/>
          <cell r="AF248">
            <v>-58536170</v>
          </cell>
          <cell r="AG248">
            <v>-132988149</v>
          </cell>
          <cell r="AH248">
            <v>-50191674</v>
          </cell>
          <cell r="AI248">
            <v>-8397835</v>
          </cell>
          <cell r="AJ248">
            <v>-10227268</v>
          </cell>
          <cell r="AK248">
            <v>1555246</v>
          </cell>
          <cell r="AL248"/>
          <cell r="AM248">
            <v>-924104</v>
          </cell>
          <cell r="AN248">
            <v>-2233082</v>
          </cell>
        </row>
        <row r="249">
          <cell r="E249">
            <v>248</v>
          </cell>
          <cell r="F249">
            <v>-60983262</v>
          </cell>
          <cell r="G249">
            <v>-52893278</v>
          </cell>
          <cell r="H249">
            <v>-6874209</v>
          </cell>
          <cell r="I249">
            <v>-31852827</v>
          </cell>
          <cell r="J249">
            <v>-884855</v>
          </cell>
          <cell r="K249">
            <v>-82790754</v>
          </cell>
          <cell r="L249">
            <v>-18588160</v>
          </cell>
          <cell r="M249"/>
          <cell r="N249">
            <v>-40202353</v>
          </cell>
          <cell r="O249">
            <v>-258178</v>
          </cell>
          <cell r="P249">
            <v>-734276</v>
          </cell>
          <cell r="Q249">
            <v>-45511124</v>
          </cell>
          <cell r="R249">
            <v>-12206006</v>
          </cell>
          <cell r="S249">
            <v>-22025970</v>
          </cell>
          <cell r="T249">
            <v>-4911265</v>
          </cell>
          <cell r="U249">
            <v>-59154661</v>
          </cell>
          <cell r="V249"/>
          <cell r="W249">
            <v>-127893744</v>
          </cell>
          <cell r="X249">
            <v>-6655950</v>
          </cell>
          <cell r="Y249"/>
          <cell r="Z249">
            <v>-24657858</v>
          </cell>
          <cell r="AA249">
            <v>-3460081</v>
          </cell>
          <cell r="AB249">
            <v>-110829</v>
          </cell>
          <cell r="AC249">
            <v>3644676</v>
          </cell>
          <cell r="AD249">
            <v>-60469197</v>
          </cell>
          <cell r="AE249"/>
          <cell r="AF249">
            <v>-58536170</v>
          </cell>
          <cell r="AG249">
            <v>-132988149</v>
          </cell>
          <cell r="AH249">
            <v>-50191674</v>
          </cell>
          <cell r="AI249">
            <v>-8397835</v>
          </cell>
          <cell r="AJ249">
            <v>-10227268</v>
          </cell>
          <cell r="AK249">
            <v>1555246</v>
          </cell>
          <cell r="AL249"/>
          <cell r="AM249">
            <v>-924104</v>
          </cell>
          <cell r="AN249">
            <v>-2233082</v>
          </cell>
        </row>
        <row r="250">
          <cell r="E250">
            <v>249</v>
          </cell>
          <cell r="F250">
            <v>-2300000</v>
          </cell>
          <cell r="G250"/>
          <cell r="H250">
            <v>-23134749</v>
          </cell>
          <cell r="I250">
            <v>-11348827</v>
          </cell>
          <cell r="J250"/>
          <cell r="K250"/>
          <cell r="L250">
            <v>-7270000</v>
          </cell>
          <cell r="M250"/>
          <cell r="N250">
            <v>-19500000</v>
          </cell>
          <cell r="O250"/>
          <cell r="P250"/>
          <cell r="Q250">
            <v>-29000000</v>
          </cell>
          <cell r="R250">
            <v>-4500000</v>
          </cell>
          <cell r="S250">
            <v>-2600000</v>
          </cell>
          <cell r="T250"/>
          <cell r="U250">
            <v>-8700000</v>
          </cell>
          <cell r="V250"/>
          <cell r="W250">
            <v>-13000000</v>
          </cell>
          <cell r="X250">
            <v>-5958107</v>
          </cell>
          <cell r="Y250"/>
          <cell r="Z250"/>
          <cell r="AA250">
            <v>-997065</v>
          </cell>
          <cell r="AB250">
            <v>50000</v>
          </cell>
          <cell r="AC250">
            <v>-1000000</v>
          </cell>
          <cell r="AD250">
            <v>-22217980</v>
          </cell>
          <cell r="AE250"/>
          <cell r="AF250">
            <v>-1000000</v>
          </cell>
          <cell r="AG250">
            <v>-3500000</v>
          </cell>
          <cell r="AH250"/>
          <cell r="AI250"/>
          <cell r="AJ250">
            <v>-2000000</v>
          </cell>
          <cell r="AK250"/>
          <cell r="AL250"/>
          <cell r="AM250"/>
          <cell r="AN250">
            <v>-1700000</v>
          </cell>
        </row>
        <row r="251">
          <cell r="E251">
            <v>250</v>
          </cell>
          <cell r="F251">
            <v>-6949018</v>
          </cell>
          <cell r="G251">
            <v>-38868683</v>
          </cell>
          <cell r="H251">
            <v>-22289574</v>
          </cell>
          <cell r="I251">
            <v>-16467584</v>
          </cell>
          <cell r="J251">
            <v>-1051086</v>
          </cell>
          <cell r="K251">
            <v>-19394906</v>
          </cell>
          <cell r="L251">
            <v>-8289983</v>
          </cell>
          <cell r="M251">
            <v>-2801731</v>
          </cell>
          <cell r="N251">
            <v>-17299028</v>
          </cell>
          <cell r="O251">
            <v>-2086816</v>
          </cell>
          <cell r="P251">
            <v>-988490</v>
          </cell>
          <cell r="Q251">
            <v>-9686967</v>
          </cell>
          <cell r="R251">
            <v>-4524748</v>
          </cell>
          <cell r="S251">
            <v>-3919812</v>
          </cell>
          <cell r="T251">
            <v>-4506281</v>
          </cell>
          <cell r="U251">
            <v>-11992833</v>
          </cell>
          <cell r="V251">
            <v>-261147</v>
          </cell>
          <cell r="W251">
            <v>-12816021</v>
          </cell>
          <cell r="X251">
            <v>-8169014</v>
          </cell>
          <cell r="Y251">
            <v>7029</v>
          </cell>
          <cell r="Z251">
            <v>-6010751</v>
          </cell>
          <cell r="AA251">
            <v>-968966</v>
          </cell>
          <cell r="AB251">
            <v>-49448</v>
          </cell>
          <cell r="AC251">
            <v>908065</v>
          </cell>
          <cell r="AD251">
            <v>-20928231</v>
          </cell>
          <cell r="AE251">
            <v>-3882031</v>
          </cell>
          <cell r="AF251">
            <v>-1910080</v>
          </cell>
          <cell r="AG251">
            <v>-4656947</v>
          </cell>
          <cell r="AH251">
            <v>-20823817</v>
          </cell>
          <cell r="AI251">
            <v>-2214696</v>
          </cell>
          <cell r="AJ251">
            <v>-1634426</v>
          </cell>
          <cell r="AK251">
            <v>131630</v>
          </cell>
          <cell r="AL251"/>
          <cell r="AM251">
            <v>-171012</v>
          </cell>
          <cell r="AN251">
            <v>-1618155</v>
          </cell>
        </row>
        <row r="252">
          <cell r="E252">
            <v>251</v>
          </cell>
          <cell r="F252">
            <v>-248770</v>
          </cell>
          <cell r="G252"/>
          <cell r="H252">
            <v>-10267664</v>
          </cell>
          <cell r="I252">
            <v>-212143</v>
          </cell>
          <cell r="J252">
            <v>-167953</v>
          </cell>
          <cell r="K252"/>
          <cell r="L252">
            <v>-1638106</v>
          </cell>
          <cell r="M252">
            <v>-528204</v>
          </cell>
          <cell r="N252"/>
          <cell r="O252"/>
          <cell r="P252"/>
          <cell r="Q252">
            <v>-104276</v>
          </cell>
          <cell r="R252"/>
          <cell r="S252"/>
          <cell r="T252"/>
          <cell r="U252">
            <v>-142537</v>
          </cell>
          <cell r="V252"/>
          <cell r="W252">
            <v>-682792</v>
          </cell>
          <cell r="X252">
            <v>-221187</v>
          </cell>
          <cell r="Y252"/>
          <cell r="Z252">
            <v>-112845</v>
          </cell>
          <cell r="AA252"/>
          <cell r="AB252"/>
          <cell r="AC252"/>
          <cell r="AD252">
            <v>-1070525</v>
          </cell>
          <cell r="AE252"/>
          <cell r="AF252"/>
          <cell r="AG252">
            <v>-91885</v>
          </cell>
          <cell r="AH252">
            <v>-1001351</v>
          </cell>
          <cell r="AI252">
            <v>294506</v>
          </cell>
          <cell r="AJ252"/>
          <cell r="AK252">
            <v>70000</v>
          </cell>
          <cell r="AL252"/>
          <cell r="AM252"/>
          <cell r="AN252"/>
        </row>
        <row r="253">
          <cell r="E253">
            <v>252</v>
          </cell>
          <cell r="F253">
            <v>-7197788</v>
          </cell>
          <cell r="G253">
            <v>-38868683</v>
          </cell>
          <cell r="H253">
            <v>-32557238</v>
          </cell>
          <cell r="I253">
            <v>-16679727</v>
          </cell>
          <cell r="J253">
            <v>-1219039</v>
          </cell>
          <cell r="K253">
            <v>-19394906</v>
          </cell>
          <cell r="L253">
            <v>-9928089</v>
          </cell>
          <cell r="M253">
            <v>-3329935</v>
          </cell>
          <cell r="N253">
            <v>-17299028</v>
          </cell>
          <cell r="O253">
            <v>-2086816</v>
          </cell>
          <cell r="P253">
            <v>-988490</v>
          </cell>
          <cell r="Q253">
            <v>-9791243</v>
          </cell>
          <cell r="R253">
            <v>-4524748</v>
          </cell>
          <cell r="S253">
            <v>-3919812</v>
          </cell>
          <cell r="T253">
            <v>-4506281</v>
          </cell>
          <cell r="U253">
            <v>-12135370</v>
          </cell>
          <cell r="V253">
            <v>-261147</v>
          </cell>
          <cell r="W253">
            <v>-13498813</v>
          </cell>
          <cell r="X253">
            <v>-8390201</v>
          </cell>
          <cell r="Y253">
            <v>7029</v>
          </cell>
          <cell r="Z253">
            <v>-6123596</v>
          </cell>
          <cell r="AA253">
            <v>-968966</v>
          </cell>
          <cell r="AB253">
            <v>-49448</v>
          </cell>
          <cell r="AC253">
            <v>908065</v>
          </cell>
          <cell r="AD253">
            <v>-21998756</v>
          </cell>
          <cell r="AE253">
            <v>-3882031</v>
          </cell>
          <cell r="AF253">
            <v>-1910080</v>
          </cell>
          <cell r="AG253">
            <v>-4748832</v>
          </cell>
          <cell r="AH253">
            <v>-21825168</v>
          </cell>
          <cell r="AI253">
            <v>-1920190</v>
          </cell>
          <cell r="AJ253">
            <v>-1634426</v>
          </cell>
          <cell r="AK253">
            <v>201630</v>
          </cell>
          <cell r="AL253"/>
          <cell r="AM253">
            <v>-171012</v>
          </cell>
          <cell r="AN253">
            <v>-1618155</v>
          </cell>
        </row>
        <row r="254">
          <cell r="E254">
            <v>253</v>
          </cell>
          <cell r="F254">
            <v>56000000</v>
          </cell>
          <cell r="G254"/>
          <cell r="H254">
            <v>110953867</v>
          </cell>
          <cell r="I254">
            <v>44454454</v>
          </cell>
          <cell r="J254"/>
          <cell r="K254"/>
          <cell r="L254">
            <v>15770000</v>
          </cell>
          <cell r="M254"/>
          <cell r="N254">
            <v>89500000</v>
          </cell>
          <cell r="O254"/>
          <cell r="P254"/>
          <cell r="Q254">
            <v>45500000</v>
          </cell>
          <cell r="R254">
            <v>9300000</v>
          </cell>
          <cell r="S254">
            <v>14200000</v>
          </cell>
          <cell r="T254"/>
          <cell r="U254">
            <v>36400000</v>
          </cell>
          <cell r="V254"/>
          <cell r="W254">
            <v>117000000</v>
          </cell>
          <cell r="X254">
            <v>7027876</v>
          </cell>
          <cell r="Y254"/>
          <cell r="Z254"/>
          <cell r="AA254">
            <v>2554724</v>
          </cell>
          <cell r="AB254"/>
          <cell r="AC254">
            <v>20000000</v>
          </cell>
          <cell r="AD254">
            <v>53850420</v>
          </cell>
          <cell r="AE254"/>
          <cell r="AF254">
            <v>50000000</v>
          </cell>
          <cell r="AG254">
            <v>115000000</v>
          </cell>
          <cell r="AH254"/>
          <cell r="AI254"/>
          <cell r="AJ254">
            <v>2000000</v>
          </cell>
          <cell r="AK254"/>
          <cell r="AL254"/>
          <cell r="AM254"/>
          <cell r="AN254">
            <v>2039700</v>
          </cell>
        </row>
        <row r="255">
          <cell r="E255">
            <v>254</v>
          </cell>
          <cell r="F255">
            <v>59662520</v>
          </cell>
          <cell r="G255">
            <v>52891256</v>
          </cell>
          <cell r="H255">
            <v>2697525</v>
          </cell>
          <cell r="I255">
            <v>31462788</v>
          </cell>
          <cell r="J255"/>
          <cell r="K255">
            <v>80921506</v>
          </cell>
          <cell r="L255">
            <v>15767018</v>
          </cell>
          <cell r="M255">
            <v>1604635</v>
          </cell>
          <cell r="N255">
            <v>38757070</v>
          </cell>
          <cell r="O255"/>
          <cell r="P255"/>
          <cell r="Q255">
            <v>45073099</v>
          </cell>
          <cell r="R255">
            <v>9298848</v>
          </cell>
          <cell r="S255">
            <v>20544307</v>
          </cell>
          <cell r="T255"/>
          <cell r="U255">
            <v>53897943</v>
          </cell>
          <cell r="V255">
            <v>31814</v>
          </cell>
          <cell r="W255">
            <v>126409478</v>
          </cell>
          <cell r="X255">
            <v>5895552</v>
          </cell>
          <cell r="Y255"/>
          <cell r="Z255">
            <v>24009908</v>
          </cell>
          <cell r="AA255">
            <v>3405654</v>
          </cell>
          <cell r="AB255"/>
          <cell r="AC255">
            <v>-3582453</v>
          </cell>
          <cell r="AD255">
            <v>59792134</v>
          </cell>
          <cell r="AE255">
            <v>245768</v>
          </cell>
          <cell r="AF255">
            <v>57874395</v>
          </cell>
          <cell r="AG255">
            <v>130580158</v>
          </cell>
          <cell r="AH255">
            <v>48629496</v>
          </cell>
          <cell r="AI255">
            <v>6953294</v>
          </cell>
          <cell r="AJ255">
            <v>8743736</v>
          </cell>
          <cell r="AK255">
            <v>-1493778</v>
          </cell>
          <cell r="AL255"/>
          <cell r="AM255">
            <v>804948</v>
          </cell>
          <cell r="AN255">
            <v>2039700</v>
          </cell>
        </row>
        <row r="256">
          <cell r="E256">
            <v>255</v>
          </cell>
          <cell r="F256">
            <v>59662520</v>
          </cell>
          <cell r="G256">
            <v>52891256</v>
          </cell>
          <cell r="H256">
            <v>2697525</v>
          </cell>
          <cell r="I256">
            <v>31462788</v>
          </cell>
          <cell r="J256"/>
          <cell r="K256">
            <v>80921506</v>
          </cell>
          <cell r="L256">
            <v>15767018</v>
          </cell>
          <cell r="M256">
            <v>1604635</v>
          </cell>
          <cell r="N256">
            <v>38757070</v>
          </cell>
          <cell r="O256"/>
          <cell r="P256"/>
          <cell r="Q256">
            <v>45073099</v>
          </cell>
          <cell r="R256">
            <v>9298848</v>
          </cell>
          <cell r="S256">
            <v>20544307</v>
          </cell>
          <cell r="T256"/>
          <cell r="U256">
            <v>53897943</v>
          </cell>
          <cell r="V256">
            <v>31814</v>
          </cell>
          <cell r="W256">
            <v>126409478</v>
          </cell>
          <cell r="X256">
            <v>5895552</v>
          </cell>
          <cell r="Y256"/>
          <cell r="Z256">
            <v>24009908</v>
          </cell>
          <cell r="AA256">
            <v>3405654</v>
          </cell>
          <cell r="AB256"/>
          <cell r="AC256">
            <v>-3582453</v>
          </cell>
          <cell r="AD256">
            <v>59792134</v>
          </cell>
          <cell r="AE256">
            <v>245768</v>
          </cell>
          <cell r="AF256">
            <v>57874395</v>
          </cell>
          <cell r="AG256">
            <v>130580158</v>
          </cell>
          <cell r="AH256">
            <v>48629496</v>
          </cell>
          <cell r="AI256">
            <v>6953294</v>
          </cell>
          <cell r="AJ256">
            <v>8743736</v>
          </cell>
          <cell r="AK256">
            <v>-1493778</v>
          </cell>
          <cell r="AL256"/>
          <cell r="AM256">
            <v>804948</v>
          </cell>
          <cell r="AN256">
            <v>2039700</v>
          </cell>
        </row>
        <row r="257">
          <cell r="E257">
            <v>256</v>
          </cell>
          <cell r="F257">
            <v>2300000</v>
          </cell>
          <cell r="G257"/>
          <cell r="H257">
            <v>22309963</v>
          </cell>
          <cell r="I257">
            <v>16359580</v>
          </cell>
          <cell r="J257"/>
          <cell r="K257"/>
          <cell r="L257">
            <v>7270000</v>
          </cell>
          <cell r="M257"/>
          <cell r="N257">
            <v>18500000</v>
          </cell>
          <cell r="O257"/>
          <cell r="P257"/>
          <cell r="Q257">
            <v>30500000</v>
          </cell>
          <cell r="R257">
            <v>4300000</v>
          </cell>
          <cell r="S257">
            <v>2300000</v>
          </cell>
          <cell r="T257"/>
          <cell r="U257">
            <v>7600000</v>
          </cell>
          <cell r="V257"/>
          <cell r="W257">
            <v>13000000</v>
          </cell>
          <cell r="X257">
            <v>2956954</v>
          </cell>
          <cell r="Y257"/>
          <cell r="Z257"/>
          <cell r="AA257">
            <v>999481</v>
          </cell>
          <cell r="AB257"/>
          <cell r="AC257">
            <v>1000000</v>
          </cell>
          <cell r="AD257">
            <v>21652047</v>
          </cell>
          <cell r="AE257"/>
          <cell r="AF257">
            <v>1000000</v>
          </cell>
          <cell r="AG257">
            <v>3500000</v>
          </cell>
          <cell r="AH257"/>
          <cell r="AI257"/>
          <cell r="AJ257">
            <v>2000000</v>
          </cell>
          <cell r="AK257"/>
          <cell r="AL257"/>
          <cell r="AM257"/>
          <cell r="AN257">
            <v>1449811</v>
          </cell>
        </row>
        <row r="258">
          <cell r="E258">
            <v>257</v>
          </cell>
          <cell r="F258">
            <v>3977638</v>
          </cell>
          <cell r="G258">
            <v>36428595</v>
          </cell>
          <cell r="H258">
            <v>21349726</v>
          </cell>
          <cell r="I258">
            <v>16202111</v>
          </cell>
          <cell r="J258">
            <v>758961</v>
          </cell>
          <cell r="K258">
            <v>18706226</v>
          </cell>
          <cell r="L258">
            <v>7267562</v>
          </cell>
          <cell r="M258"/>
          <cell r="N258">
            <v>18308999</v>
          </cell>
          <cell r="O258"/>
          <cell r="P258"/>
          <cell r="Q258">
            <v>9780666</v>
          </cell>
          <cell r="R258">
            <v>4310158</v>
          </cell>
          <cell r="S258">
            <v>2313753</v>
          </cell>
          <cell r="T258">
            <v>1372333</v>
          </cell>
          <cell r="U258">
            <v>11114219</v>
          </cell>
          <cell r="V258"/>
          <cell r="W258">
            <v>13565309</v>
          </cell>
          <cell r="X258">
            <v>6461382</v>
          </cell>
          <cell r="Y258"/>
          <cell r="Z258">
            <v>4947971</v>
          </cell>
          <cell r="AA258">
            <v>1002150</v>
          </cell>
          <cell r="AB258"/>
          <cell r="AC258">
            <v>-1026416</v>
          </cell>
          <cell r="AD258">
            <v>18864711</v>
          </cell>
          <cell r="AE258"/>
          <cell r="AF258">
            <v>1892827</v>
          </cell>
          <cell r="AG258">
            <v>3056250</v>
          </cell>
          <cell r="AH258">
            <v>21174201</v>
          </cell>
          <cell r="AI258">
            <v>2230710</v>
          </cell>
          <cell r="AJ258">
            <v>1311056</v>
          </cell>
          <cell r="AK258">
            <v>-750360</v>
          </cell>
          <cell r="AL258">
            <v>-108345</v>
          </cell>
          <cell r="AM258">
            <v>627217</v>
          </cell>
          <cell r="AN258">
            <v>1449811</v>
          </cell>
        </row>
        <row r="259">
          <cell r="E259">
            <v>258</v>
          </cell>
          <cell r="F259">
            <v>338592</v>
          </cell>
          <cell r="G259"/>
          <cell r="H259">
            <v>4725304</v>
          </cell>
          <cell r="I259">
            <v>67854</v>
          </cell>
          <cell r="J259">
            <v>68560</v>
          </cell>
          <cell r="K259"/>
          <cell r="L259">
            <v>656789</v>
          </cell>
          <cell r="M259"/>
          <cell r="N259"/>
          <cell r="O259"/>
          <cell r="P259">
            <v>325607</v>
          </cell>
          <cell r="Q259">
            <v>64026</v>
          </cell>
          <cell r="R259"/>
          <cell r="S259"/>
          <cell r="T259">
            <v>1267331</v>
          </cell>
          <cell r="U259">
            <v>458684</v>
          </cell>
          <cell r="V259"/>
          <cell r="W259">
            <v>433169</v>
          </cell>
          <cell r="X259"/>
          <cell r="Y259"/>
          <cell r="Z259"/>
          <cell r="AA259"/>
          <cell r="AB259"/>
          <cell r="AC259"/>
          <cell r="AD259">
            <v>981574</v>
          </cell>
          <cell r="AE259"/>
          <cell r="AF259"/>
          <cell r="AG259">
            <v>202523</v>
          </cell>
          <cell r="AH259">
            <v>823880</v>
          </cell>
          <cell r="AI259">
            <v>-453803</v>
          </cell>
          <cell r="AJ259">
            <v>87845</v>
          </cell>
          <cell r="AK259"/>
          <cell r="AL259"/>
          <cell r="AM259"/>
          <cell r="AN259"/>
        </row>
        <row r="260">
          <cell r="E260">
            <v>259</v>
          </cell>
          <cell r="F260">
            <v>4316230</v>
          </cell>
          <cell r="G260">
            <v>36428595</v>
          </cell>
          <cell r="H260">
            <v>26075030</v>
          </cell>
          <cell r="I260">
            <v>16269965</v>
          </cell>
          <cell r="J260">
            <v>827521</v>
          </cell>
          <cell r="K260">
            <v>18706226</v>
          </cell>
          <cell r="L260">
            <v>7924351</v>
          </cell>
          <cell r="M260"/>
          <cell r="N260">
            <v>18308999</v>
          </cell>
          <cell r="O260"/>
          <cell r="P260">
            <v>325607</v>
          </cell>
          <cell r="Q260">
            <v>9844692</v>
          </cell>
          <cell r="R260">
            <v>4310158</v>
          </cell>
          <cell r="S260">
            <v>2313753</v>
          </cell>
          <cell r="T260">
            <v>2639664</v>
          </cell>
          <cell r="U260">
            <v>11572903</v>
          </cell>
          <cell r="V260"/>
          <cell r="W260">
            <v>13998478</v>
          </cell>
          <cell r="X260">
            <v>6461382</v>
          </cell>
          <cell r="Y260"/>
          <cell r="Z260">
            <v>4947971</v>
          </cell>
          <cell r="AA260">
            <v>1002150</v>
          </cell>
          <cell r="AB260"/>
          <cell r="AC260">
            <v>-1026416</v>
          </cell>
          <cell r="AD260">
            <v>19846285</v>
          </cell>
          <cell r="AE260"/>
          <cell r="AF260">
            <v>1892827</v>
          </cell>
          <cell r="AG260">
            <v>3258773</v>
          </cell>
          <cell r="AH260">
            <v>21998081</v>
          </cell>
          <cell r="AI260">
            <v>1776907</v>
          </cell>
          <cell r="AJ260">
            <v>1398901</v>
          </cell>
          <cell r="AK260">
            <v>-750360</v>
          </cell>
          <cell r="AL260">
            <v>-108345</v>
          </cell>
          <cell r="AM260">
            <v>627217</v>
          </cell>
          <cell r="AN260">
            <v>1449811</v>
          </cell>
        </row>
        <row r="261">
          <cell r="E261">
            <v>260</v>
          </cell>
          <cell r="F261"/>
          <cell r="G261"/>
          <cell r="H261">
            <v>-2162373</v>
          </cell>
          <cell r="I261">
            <v>3738440</v>
          </cell>
          <cell r="J261"/>
          <cell r="K261"/>
          <cell r="L261"/>
          <cell r="M261"/>
          <cell r="N261">
            <v>-1300000</v>
          </cell>
          <cell r="O261"/>
          <cell r="P261"/>
          <cell r="Q261">
            <v>2000000</v>
          </cell>
          <cell r="R261">
            <v>-400000</v>
          </cell>
          <cell r="S261">
            <v>-900000</v>
          </cell>
          <cell r="T261"/>
          <cell r="U261">
            <v>-1400000</v>
          </cell>
          <cell r="V261"/>
          <cell r="W261"/>
          <cell r="X261">
            <v>-2580284</v>
          </cell>
          <cell r="Y261"/>
          <cell r="Z261"/>
          <cell r="AA261">
            <v>-3421</v>
          </cell>
          <cell r="AB261">
            <v>40000</v>
          </cell>
          <cell r="AC261"/>
          <cell r="AD261">
            <v>-871481</v>
          </cell>
          <cell r="AE261"/>
          <cell r="AF261"/>
          <cell r="AG261"/>
          <cell r="AH261"/>
          <cell r="AI261"/>
          <cell r="AJ261"/>
          <cell r="AK261"/>
          <cell r="AL261"/>
          <cell r="AM261"/>
          <cell r="AN261">
            <v>-310489</v>
          </cell>
        </row>
        <row r="262">
          <cell r="E262">
            <v>261</v>
          </cell>
          <cell r="F262">
            <v>-4292122</v>
          </cell>
          <cell r="G262">
            <v>-2442110</v>
          </cell>
          <cell r="H262">
            <v>-5116532</v>
          </cell>
          <cell r="I262">
            <v>-655512</v>
          </cell>
          <cell r="J262">
            <v>-1176980</v>
          </cell>
          <cell r="K262">
            <v>-2557928</v>
          </cell>
          <cell r="L262">
            <v>-3843563</v>
          </cell>
          <cell r="M262">
            <v>-1197096</v>
          </cell>
          <cell r="N262">
            <v>-435312</v>
          </cell>
          <cell r="O262">
            <v>-2344994</v>
          </cell>
          <cell r="P262">
            <v>-1722766</v>
          </cell>
          <cell r="Q262">
            <v>-344326</v>
          </cell>
          <cell r="R262">
            <v>-3121748</v>
          </cell>
          <cell r="S262">
            <v>-3087722</v>
          </cell>
          <cell r="T262">
            <v>-8045213</v>
          </cell>
          <cell r="U262">
            <v>-6135332</v>
          </cell>
          <cell r="V262">
            <v>-229333</v>
          </cell>
          <cell r="W262">
            <v>-734978</v>
          </cell>
          <cell r="X262">
            <v>-2468030</v>
          </cell>
          <cell r="Y262">
            <v>7029</v>
          </cell>
          <cell r="Z262">
            <v>-1710730</v>
          </cell>
          <cell r="AA262">
            <v>-21243</v>
          </cell>
          <cell r="AB262">
            <v>-160277</v>
          </cell>
          <cell r="AC262">
            <v>-56128</v>
          </cell>
          <cell r="AD262">
            <v>-2740583</v>
          </cell>
          <cell r="AE262">
            <v>-3636263</v>
          </cell>
          <cell r="AF262">
            <v>-679028</v>
          </cell>
          <cell r="AG262">
            <v>-4008688</v>
          </cell>
          <cell r="AH262">
            <v>-1211794</v>
          </cell>
          <cell r="AI262">
            <v>-1428527</v>
          </cell>
          <cell r="AJ262">
            <v>-1806902</v>
          </cell>
          <cell r="AK262">
            <v>-557262</v>
          </cell>
          <cell r="AL262">
            <v>-108345</v>
          </cell>
          <cell r="AM262">
            <v>337049</v>
          </cell>
          <cell r="AN262">
            <v>-361726</v>
          </cell>
        </row>
        <row r="263">
          <cell r="E263">
            <v>262</v>
          </cell>
          <cell r="F263">
            <v>89822</v>
          </cell>
          <cell r="G263"/>
          <cell r="H263">
            <v>-5542360</v>
          </cell>
          <cell r="I263">
            <v>-144289</v>
          </cell>
          <cell r="J263">
            <v>-99393</v>
          </cell>
          <cell r="K263"/>
          <cell r="L263">
            <v>-981317</v>
          </cell>
          <cell r="M263">
            <v>-528204</v>
          </cell>
          <cell r="N263"/>
          <cell r="O263"/>
          <cell r="P263">
            <v>325607</v>
          </cell>
          <cell r="Q263">
            <v>-40250</v>
          </cell>
          <cell r="R263"/>
          <cell r="S263"/>
          <cell r="T263">
            <v>1267331</v>
          </cell>
          <cell r="U263">
            <v>316147</v>
          </cell>
          <cell r="V263"/>
          <cell r="W263">
            <v>-249623</v>
          </cell>
          <cell r="X263">
            <v>-221187</v>
          </cell>
          <cell r="Y263"/>
          <cell r="Z263">
            <v>-112845</v>
          </cell>
          <cell r="AA263"/>
          <cell r="AB263"/>
          <cell r="AC263"/>
          <cell r="AD263">
            <v>-88951</v>
          </cell>
          <cell r="AE263"/>
          <cell r="AF263"/>
          <cell r="AG263">
            <v>110638</v>
          </cell>
          <cell r="AH263">
            <v>-177471</v>
          </cell>
          <cell r="AI263">
            <v>-159297</v>
          </cell>
          <cell r="AJ263">
            <v>87845</v>
          </cell>
          <cell r="AK263">
            <v>70000</v>
          </cell>
          <cell r="AL263"/>
          <cell r="AM263"/>
          <cell r="AN263"/>
        </row>
        <row r="264">
          <cell r="E264">
            <v>263</v>
          </cell>
          <cell r="F264">
            <v>-4202300</v>
          </cell>
          <cell r="G264">
            <v>-2442110</v>
          </cell>
          <cell r="H264">
            <v>-10658892</v>
          </cell>
          <cell r="I264">
            <v>-799801</v>
          </cell>
          <cell r="J264">
            <v>-1276373</v>
          </cell>
          <cell r="K264">
            <v>-2557928</v>
          </cell>
          <cell r="L264">
            <v>-4824880</v>
          </cell>
          <cell r="M264">
            <v>-1725300</v>
          </cell>
          <cell r="N264">
            <v>-435312</v>
          </cell>
          <cell r="O264">
            <v>-2344994</v>
          </cell>
          <cell r="P264">
            <v>-1397159</v>
          </cell>
          <cell r="Q264">
            <v>-384576</v>
          </cell>
          <cell r="R264">
            <v>-3121748</v>
          </cell>
          <cell r="S264">
            <v>-3087722</v>
          </cell>
          <cell r="T264">
            <v>-6777882</v>
          </cell>
          <cell r="U264">
            <v>-5819185</v>
          </cell>
          <cell r="V264">
            <v>-229333</v>
          </cell>
          <cell r="W264">
            <v>-984601</v>
          </cell>
          <cell r="X264">
            <v>-2689217</v>
          </cell>
          <cell r="Y264">
            <v>7029</v>
          </cell>
          <cell r="Z264">
            <v>-1823575</v>
          </cell>
          <cell r="AA264">
            <v>-21243</v>
          </cell>
          <cell r="AB264">
            <v>-160277</v>
          </cell>
          <cell r="AC264">
            <v>-56128</v>
          </cell>
          <cell r="AD264">
            <v>-2829534</v>
          </cell>
          <cell r="AE264">
            <v>-3636263</v>
          </cell>
          <cell r="AF264">
            <v>-679028</v>
          </cell>
          <cell r="AG264">
            <v>-3898050</v>
          </cell>
          <cell r="AH264">
            <v>-1389265</v>
          </cell>
          <cell r="AI264">
            <v>-1587824</v>
          </cell>
          <cell r="AJ264">
            <v>-1719057</v>
          </cell>
          <cell r="AK264">
            <v>-487262</v>
          </cell>
          <cell r="AL264">
            <v>-108345</v>
          </cell>
          <cell r="AM264">
            <v>337049</v>
          </cell>
          <cell r="AN264">
            <v>-361726</v>
          </cell>
        </row>
        <row r="265">
          <cell r="E265">
            <v>264</v>
          </cell>
          <cell r="F265"/>
          <cell r="G265"/>
          <cell r="H265"/>
          <cell r="I265"/>
          <cell r="J265"/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/>
          <cell r="W265"/>
          <cell r="X265"/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/>
          <cell r="AL265"/>
          <cell r="AM265"/>
          <cell r="AN265"/>
        </row>
        <row r="266">
          <cell r="E266">
            <v>265</v>
          </cell>
          <cell r="F266">
            <v>-3228920</v>
          </cell>
          <cell r="G266"/>
          <cell r="H266">
            <v>-800122</v>
          </cell>
          <cell r="I266">
            <v>-827963</v>
          </cell>
          <cell r="J266"/>
          <cell r="K266"/>
          <cell r="L266">
            <v>-437211</v>
          </cell>
          <cell r="M266"/>
          <cell r="N266"/>
          <cell r="O266">
            <v>-368698</v>
          </cell>
          <cell r="P266">
            <v>-767110</v>
          </cell>
          <cell r="Q266"/>
          <cell r="R266">
            <v>-64303</v>
          </cell>
          <cell r="S266">
            <v>-36358</v>
          </cell>
          <cell r="T266">
            <v>-18815644</v>
          </cell>
          <cell r="U266"/>
          <cell r="V266">
            <v>-7564</v>
          </cell>
          <cell r="W266">
            <v>-50692</v>
          </cell>
          <cell r="X266">
            <v>-560146</v>
          </cell>
          <cell r="Y266"/>
          <cell r="Z266"/>
          <cell r="AA266"/>
          <cell r="AB266"/>
          <cell r="AC266"/>
          <cell r="AD266">
            <v>-1036559</v>
          </cell>
          <cell r="AE266"/>
          <cell r="AF266">
            <v>-340392</v>
          </cell>
          <cell r="AG266">
            <v>-27098</v>
          </cell>
          <cell r="AH266"/>
          <cell r="AI266">
            <v>-1582367</v>
          </cell>
          <cell r="AJ266"/>
          <cell r="AK266">
            <v>-207732</v>
          </cell>
          <cell r="AL266"/>
          <cell r="AM266"/>
          <cell r="AN266">
            <v>-1294599</v>
          </cell>
        </row>
        <row r="267">
          <cell r="E267">
            <v>266</v>
          </cell>
          <cell r="F267">
            <v>3228920</v>
          </cell>
          <cell r="G267"/>
          <cell r="H267">
            <v>800122</v>
          </cell>
          <cell r="I267">
            <v>827963</v>
          </cell>
          <cell r="J267"/>
          <cell r="K267"/>
          <cell r="L267">
            <v>437211</v>
          </cell>
          <cell r="M267"/>
          <cell r="N267"/>
          <cell r="O267">
            <v>368698</v>
          </cell>
          <cell r="P267">
            <v>767110</v>
          </cell>
          <cell r="Q267"/>
          <cell r="R267">
            <v>64303</v>
          </cell>
          <cell r="S267">
            <v>36358</v>
          </cell>
          <cell r="T267">
            <v>18815644</v>
          </cell>
          <cell r="U267"/>
          <cell r="V267">
            <v>7564</v>
          </cell>
          <cell r="W267">
            <v>50692</v>
          </cell>
          <cell r="X267">
            <v>560146</v>
          </cell>
          <cell r="Y267"/>
          <cell r="Z267"/>
          <cell r="AA267"/>
          <cell r="AB267"/>
          <cell r="AC267"/>
          <cell r="AD267">
            <v>1036559</v>
          </cell>
          <cell r="AE267"/>
          <cell r="AF267">
            <v>340392</v>
          </cell>
          <cell r="AG267">
            <v>27098</v>
          </cell>
          <cell r="AH267"/>
          <cell r="AI267">
            <v>1582367</v>
          </cell>
          <cell r="AJ267"/>
          <cell r="AK267">
            <v>207732</v>
          </cell>
          <cell r="AL267"/>
          <cell r="AM267"/>
          <cell r="AN267">
            <v>1294599</v>
          </cell>
        </row>
        <row r="268">
          <cell r="E268">
            <v>267</v>
          </cell>
          <cell r="F268"/>
          <cell r="G268"/>
          <cell r="H268"/>
          <cell r="I268"/>
          <cell r="J268"/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/>
          <cell r="W268"/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/>
          <cell r="AL268"/>
          <cell r="AM268"/>
          <cell r="AN268"/>
        </row>
        <row r="269">
          <cell r="E269">
            <v>268</v>
          </cell>
          <cell r="F269">
            <v>-12648000</v>
          </cell>
          <cell r="G269">
            <v>-3500000</v>
          </cell>
          <cell r="H269">
            <v>-342395863</v>
          </cell>
          <cell r="I269">
            <v>-64391560</v>
          </cell>
          <cell r="J269">
            <v>-28361454</v>
          </cell>
          <cell r="K269">
            <v>-9385000</v>
          </cell>
          <cell r="L269">
            <v>-11650000</v>
          </cell>
          <cell r="M269">
            <v>-76451884</v>
          </cell>
          <cell r="N269">
            <v>-1124216</v>
          </cell>
          <cell r="O269">
            <v>-10252796</v>
          </cell>
          <cell r="P269"/>
          <cell r="Q269">
            <v>-24189310</v>
          </cell>
          <cell r="R269">
            <v>-60400000</v>
          </cell>
          <cell r="S269">
            <v>-29779692</v>
          </cell>
          <cell r="T269">
            <v>84657798</v>
          </cell>
          <cell r="U269">
            <v>-26997523</v>
          </cell>
          <cell r="V269"/>
          <cell r="W269">
            <v>43626000</v>
          </cell>
          <cell r="X269">
            <v>-7950771</v>
          </cell>
          <cell r="Y269"/>
          <cell r="Z269">
            <v>-19875471</v>
          </cell>
          <cell r="AA269">
            <v>-4385606</v>
          </cell>
          <cell r="AB269">
            <v>-6476940</v>
          </cell>
          <cell r="AC269">
            <v>-4000000</v>
          </cell>
          <cell r="AD269">
            <v>-26871481</v>
          </cell>
          <cell r="AE269"/>
          <cell r="AF269">
            <v>-27104407</v>
          </cell>
          <cell r="AG269">
            <v>-73400000</v>
          </cell>
          <cell r="AH269">
            <v>-11920000</v>
          </cell>
          <cell r="AI269"/>
          <cell r="AJ269">
            <v>-37339624</v>
          </cell>
          <cell r="AK269"/>
          <cell r="AL269"/>
          <cell r="AM269"/>
          <cell r="AN269">
            <v>-12879353</v>
          </cell>
        </row>
        <row r="270">
          <cell r="E270">
            <v>269</v>
          </cell>
          <cell r="F270">
            <v>-1228848</v>
          </cell>
          <cell r="G270">
            <v>-2406123</v>
          </cell>
          <cell r="H270">
            <v>-23701567</v>
          </cell>
          <cell r="I270">
            <v>-1766793</v>
          </cell>
          <cell r="J270">
            <v>-1644147</v>
          </cell>
          <cell r="K270">
            <v>909369</v>
          </cell>
          <cell r="L270">
            <v>-8771437</v>
          </cell>
          <cell r="M270">
            <v>-35071851</v>
          </cell>
          <cell r="N270">
            <v>-5475981</v>
          </cell>
          <cell r="O270">
            <v>-8719690</v>
          </cell>
          <cell r="P270">
            <v>-7533454</v>
          </cell>
          <cell r="Q270">
            <v>-9185408</v>
          </cell>
          <cell r="R270">
            <v>-18236901</v>
          </cell>
          <cell r="S270">
            <v>-2934682</v>
          </cell>
          <cell r="T270">
            <v>-45242243</v>
          </cell>
          <cell r="U270">
            <v>-3464627</v>
          </cell>
          <cell r="V270">
            <v>-233725</v>
          </cell>
          <cell r="W270">
            <v>4389180</v>
          </cell>
          <cell r="X270">
            <v>-22566238</v>
          </cell>
          <cell r="Y270">
            <v>76387</v>
          </cell>
          <cell r="Z270">
            <v>-16244701</v>
          </cell>
          <cell r="AA270">
            <v>737603</v>
          </cell>
          <cell r="AB270">
            <v>-98904</v>
          </cell>
          <cell r="AC270">
            <v>1163437</v>
          </cell>
          <cell r="AD270">
            <v>109409</v>
          </cell>
          <cell r="AE270">
            <v>-9065092</v>
          </cell>
          <cell r="AF270">
            <v>2946316</v>
          </cell>
          <cell r="AG270">
            <v>-5255997</v>
          </cell>
          <cell r="AH270">
            <v>6344856</v>
          </cell>
          <cell r="AI270">
            <v>-985668</v>
          </cell>
          <cell r="AJ270">
            <v>-370399</v>
          </cell>
          <cell r="AK270">
            <v>-510840</v>
          </cell>
          <cell r="AL270">
            <v>6567397</v>
          </cell>
          <cell r="AM270">
            <v>333876</v>
          </cell>
          <cell r="AN270">
            <v>1390841</v>
          </cell>
        </row>
        <row r="271">
          <cell r="E271">
            <v>270</v>
          </cell>
          <cell r="F271">
            <v>-10981855</v>
          </cell>
          <cell r="G271">
            <v>-4173223</v>
          </cell>
          <cell r="H271">
            <v>-284706324</v>
          </cell>
          <cell r="I271">
            <v>-33771632</v>
          </cell>
          <cell r="J271">
            <v>-7867057</v>
          </cell>
          <cell r="K271">
            <v>633741</v>
          </cell>
          <cell r="L271">
            <v>-27444132</v>
          </cell>
          <cell r="M271">
            <v>-212632507</v>
          </cell>
          <cell r="N271">
            <v>3223191</v>
          </cell>
          <cell r="O271">
            <v>-26116018</v>
          </cell>
          <cell r="P271">
            <v>-24278940</v>
          </cell>
          <cell r="Q271">
            <v>-45942834</v>
          </cell>
          <cell r="R271">
            <v>-25103152</v>
          </cell>
          <cell r="S271">
            <v>-46721809</v>
          </cell>
          <cell r="T271">
            <v>107888311</v>
          </cell>
          <cell r="U271">
            <v>-18801500</v>
          </cell>
          <cell r="V271">
            <v>-3114116</v>
          </cell>
          <cell r="W271">
            <v>-21141171</v>
          </cell>
          <cell r="X271">
            <v>-39310262</v>
          </cell>
          <cell r="Y271">
            <v>403157</v>
          </cell>
          <cell r="Z271">
            <v>-7155970</v>
          </cell>
          <cell r="AA271">
            <v>-2718212</v>
          </cell>
          <cell r="AB271">
            <v>-383048</v>
          </cell>
          <cell r="AC271">
            <v>-24684271</v>
          </cell>
          <cell r="AD271">
            <v>-8759229</v>
          </cell>
          <cell r="AE271">
            <v>3399666</v>
          </cell>
          <cell r="AF271">
            <v>-32648436</v>
          </cell>
          <cell r="AG271">
            <v>-90102826</v>
          </cell>
          <cell r="AH271">
            <v>-20563022</v>
          </cell>
          <cell r="AI271">
            <v>-15540728</v>
          </cell>
          <cell r="AJ271">
            <v>-36499660</v>
          </cell>
          <cell r="AK271">
            <v>-59578024</v>
          </cell>
          <cell r="AL271">
            <v>35914103</v>
          </cell>
          <cell r="AM271">
            <v>141855</v>
          </cell>
          <cell r="AN271">
            <v>-8692870</v>
          </cell>
        </row>
        <row r="272">
          <cell r="E272">
            <v>271</v>
          </cell>
          <cell r="F272">
            <v>-12210703</v>
          </cell>
          <cell r="G272">
            <v>-6579346</v>
          </cell>
          <cell r="H272">
            <v>-308407891</v>
          </cell>
          <cell r="I272">
            <v>-35538425</v>
          </cell>
          <cell r="J272">
            <v>-9511204</v>
          </cell>
          <cell r="K272">
            <v>1543110</v>
          </cell>
          <cell r="L272">
            <v>-36215569</v>
          </cell>
          <cell r="M272">
            <v>-247704358</v>
          </cell>
          <cell r="N272">
            <v>-2252790</v>
          </cell>
          <cell r="O272">
            <v>-34835708</v>
          </cell>
          <cell r="P272">
            <v>-31812394</v>
          </cell>
          <cell r="Q272">
            <v>-55128242</v>
          </cell>
          <cell r="R272">
            <v>-43340053</v>
          </cell>
          <cell r="S272">
            <v>-49656491</v>
          </cell>
          <cell r="T272">
            <v>62646068</v>
          </cell>
          <cell r="U272">
            <v>-22266127</v>
          </cell>
          <cell r="V272">
            <v>-3347841</v>
          </cell>
          <cell r="W272">
            <v>-16751991</v>
          </cell>
          <cell r="X272">
            <v>-61876500</v>
          </cell>
          <cell r="Y272">
            <v>479544</v>
          </cell>
          <cell r="Z272">
            <v>-23400671</v>
          </cell>
          <cell r="AA272">
            <v>-1980609</v>
          </cell>
          <cell r="AB272">
            <v>-481952</v>
          </cell>
          <cell r="AC272">
            <v>-23520834</v>
          </cell>
          <cell r="AD272">
            <v>-8649820</v>
          </cell>
          <cell r="AE272">
            <v>-5665426</v>
          </cell>
          <cell r="AF272">
            <v>-29702120</v>
          </cell>
          <cell r="AG272">
            <v>-95358823</v>
          </cell>
          <cell r="AH272">
            <v>-14218166</v>
          </cell>
          <cell r="AI272">
            <v>-16526396</v>
          </cell>
          <cell r="AJ272">
            <v>-36870059</v>
          </cell>
          <cell r="AK272">
            <v>-60088864</v>
          </cell>
          <cell r="AL272">
            <v>42481500</v>
          </cell>
          <cell r="AM272">
            <v>475731</v>
          </cell>
          <cell r="AN272">
            <v>-7302029</v>
          </cell>
        </row>
        <row r="273">
          <cell r="E273">
            <v>272</v>
          </cell>
          <cell r="F273">
            <v>-275469787</v>
          </cell>
          <cell r="G273">
            <v>-401013517</v>
          </cell>
          <cell r="H273">
            <v>-1131697641</v>
          </cell>
          <cell r="I273">
            <v>-683670630</v>
          </cell>
          <cell r="J273">
            <v>-216623973</v>
          </cell>
          <cell r="K273">
            <v>-384527124</v>
          </cell>
          <cell r="L273">
            <v>-663006078</v>
          </cell>
          <cell r="M273">
            <v>-3753174101</v>
          </cell>
          <cell r="N273">
            <v>-463808641</v>
          </cell>
          <cell r="O273">
            <v>-866232945</v>
          </cell>
          <cell r="P273">
            <v>-273277591</v>
          </cell>
          <cell r="Q273">
            <v>-471563649</v>
          </cell>
          <cell r="R273">
            <v>-746282363</v>
          </cell>
          <cell r="S273">
            <v>-273526221</v>
          </cell>
          <cell r="T273">
            <v>2972003744</v>
          </cell>
          <cell r="U273">
            <v>-973412498</v>
          </cell>
          <cell r="V273">
            <v>-30452339</v>
          </cell>
          <cell r="W273">
            <v>-268033864</v>
          </cell>
          <cell r="X273">
            <v>-227194900</v>
          </cell>
          <cell r="Y273"/>
          <cell r="Z273">
            <v>-251141869</v>
          </cell>
          <cell r="AA273">
            <v>-32969762</v>
          </cell>
          <cell r="AB273">
            <v>-80209218</v>
          </cell>
          <cell r="AC273">
            <v>-184369246</v>
          </cell>
          <cell r="AD273">
            <v>-545709086</v>
          </cell>
          <cell r="AE273">
            <v>-271663168</v>
          </cell>
          <cell r="AF273">
            <v>-240682525</v>
          </cell>
          <cell r="AG273">
            <v>-555773041</v>
          </cell>
          <cell r="AH273">
            <v>-375078121</v>
          </cell>
          <cell r="AI273">
            <v>-447774192</v>
          </cell>
          <cell r="AJ273">
            <v>-211363877</v>
          </cell>
          <cell r="AK273"/>
          <cell r="AL273">
            <v>-91730213</v>
          </cell>
          <cell r="AM273"/>
          <cell r="AN273">
            <v>-173178340</v>
          </cell>
        </row>
        <row r="274">
          <cell r="E274">
            <v>273</v>
          </cell>
          <cell r="F274">
            <v>15742713</v>
          </cell>
          <cell r="G274">
            <v>-28248618</v>
          </cell>
          <cell r="H274">
            <v>-117238547</v>
          </cell>
          <cell r="I274">
            <v>23257569</v>
          </cell>
          <cell r="J274">
            <v>453068</v>
          </cell>
          <cell r="K274">
            <v>-29050326</v>
          </cell>
          <cell r="L274">
            <v>-63530250</v>
          </cell>
          <cell r="M274">
            <v>-107751066</v>
          </cell>
          <cell r="N274">
            <v>-83858702</v>
          </cell>
          <cell r="O274">
            <v>-100826064</v>
          </cell>
          <cell r="P274">
            <v>-49581384</v>
          </cell>
          <cell r="Q274">
            <v>-69130077</v>
          </cell>
          <cell r="R274">
            <v>-149619967</v>
          </cell>
          <cell r="S274">
            <v>-13840534</v>
          </cell>
          <cell r="T274">
            <v>-314522441</v>
          </cell>
          <cell r="U274">
            <v>-28360001</v>
          </cell>
          <cell r="V274">
            <v>-14115117</v>
          </cell>
          <cell r="W274">
            <v>-74433189</v>
          </cell>
          <cell r="X274">
            <v>-66449782</v>
          </cell>
          <cell r="Y274">
            <v>-2428225</v>
          </cell>
          <cell r="Z274">
            <v>-44859379</v>
          </cell>
          <cell r="AA274">
            <v>437636</v>
          </cell>
          <cell r="AB274">
            <v>-16793874</v>
          </cell>
          <cell r="AC274">
            <v>-18559017</v>
          </cell>
          <cell r="AD274">
            <v>-16972001</v>
          </cell>
          <cell r="AE274">
            <v>-24581558</v>
          </cell>
          <cell r="AF274">
            <v>-25205465</v>
          </cell>
          <cell r="AG274">
            <v>-154756197</v>
          </cell>
          <cell r="AH274">
            <v>-4604633</v>
          </cell>
          <cell r="AI274">
            <v>-23026615</v>
          </cell>
          <cell r="AJ274">
            <v>-18039445</v>
          </cell>
          <cell r="AK274">
            <v>-1614433</v>
          </cell>
          <cell r="AL274">
            <v>19596102</v>
          </cell>
          <cell r="AM274">
            <v>6495848</v>
          </cell>
          <cell r="AN274">
            <v>3240398</v>
          </cell>
        </row>
        <row r="275">
          <cell r="E275">
            <v>274</v>
          </cell>
          <cell r="F275">
            <v>-322183179</v>
          </cell>
          <cell r="G275">
            <v>-403750141</v>
          </cell>
          <cell r="H275">
            <v>-1258248220</v>
          </cell>
          <cell r="I275">
            <v>-702428745</v>
          </cell>
          <cell r="J275">
            <v>-236602361</v>
          </cell>
          <cell r="K275">
            <v>-425275393</v>
          </cell>
          <cell r="L275">
            <v>-624041397</v>
          </cell>
          <cell r="M275">
            <v>-3810258205</v>
          </cell>
          <cell r="N275">
            <v>-369279150</v>
          </cell>
          <cell r="O275">
            <v>-789989793</v>
          </cell>
          <cell r="P275">
            <v>-814628140</v>
          </cell>
          <cell r="Q275">
            <v>-433372504</v>
          </cell>
          <cell r="R275">
            <v>-642072705</v>
          </cell>
          <cell r="S275">
            <v>-279562425</v>
          </cell>
          <cell r="T275">
            <v>-2515238675</v>
          </cell>
          <cell r="U275">
            <v>-940321101</v>
          </cell>
          <cell r="V275">
            <v>-32719123</v>
          </cell>
          <cell r="W275">
            <v>-367855040</v>
          </cell>
          <cell r="X275">
            <v>-214834381</v>
          </cell>
          <cell r="Y275">
            <v>-18415775</v>
          </cell>
          <cell r="Z275">
            <v>-189072088</v>
          </cell>
          <cell r="AA275">
            <v>-51983873</v>
          </cell>
          <cell r="AB275">
            <v>-57420356</v>
          </cell>
          <cell r="AC275">
            <v>-174148492</v>
          </cell>
          <cell r="AD275">
            <v>-510515424</v>
          </cell>
          <cell r="AE275">
            <v>-267575341</v>
          </cell>
          <cell r="AF275">
            <v>-229304551</v>
          </cell>
          <cell r="AG275">
            <v>-577255762</v>
          </cell>
          <cell r="AH275">
            <v>-508193416</v>
          </cell>
          <cell r="AI275">
            <v>-427124354</v>
          </cell>
          <cell r="AJ275">
            <v>-192854867</v>
          </cell>
          <cell r="AK275">
            <v>-106062135</v>
          </cell>
          <cell r="AL275">
            <v>-114638587</v>
          </cell>
          <cell r="AM275">
            <v>-88120325</v>
          </cell>
          <cell r="AN275">
            <v>-170600891</v>
          </cell>
        </row>
        <row r="276">
          <cell r="E276">
            <v>275</v>
          </cell>
          <cell r="F276">
            <v>-306440466</v>
          </cell>
          <cell r="G276">
            <v>-431998759</v>
          </cell>
          <cell r="H276">
            <v>-1375486767</v>
          </cell>
          <cell r="I276">
            <v>-679171176</v>
          </cell>
          <cell r="J276">
            <v>-236149293</v>
          </cell>
          <cell r="K276">
            <v>-454325719</v>
          </cell>
          <cell r="L276">
            <v>-687571647</v>
          </cell>
          <cell r="M276">
            <v>-3918009271</v>
          </cell>
          <cell r="N276">
            <v>-453137852</v>
          </cell>
          <cell r="O276">
            <v>-890815857</v>
          </cell>
          <cell r="P276">
            <v>-864209524</v>
          </cell>
          <cell r="Q276">
            <v>-502502581</v>
          </cell>
          <cell r="R276">
            <v>-791692672</v>
          </cell>
          <cell r="S276">
            <v>-293402959</v>
          </cell>
          <cell r="T276">
            <v>-2829761116</v>
          </cell>
          <cell r="U276">
            <v>-968681102</v>
          </cell>
          <cell r="V276">
            <v>-46834240</v>
          </cell>
          <cell r="W276">
            <v>-442288229</v>
          </cell>
          <cell r="X276">
            <v>-281284163</v>
          </cell>
          <cell r="Y276">
            <v>-20844000</v>
          </cell>
          <cell r="Z276">
            <v>-233931467</v>
          </cell>
          <cell r="AA276">
            <v>-51546237</v>
          </cell>
          <cell r="AB276">
            <v>-74214230</v>
          </cell>
          <cell r="AC276">
            <v>-192707509</v>
          </cell>
          <cell r="AD276">
            <v>-527487425</v>
          </cell>
          <cell r="AE276">
            <v>-292156899</v>
          </cell>
          <cell r="AF276">
            <v>-254510016</v>
          </cell>
          <cell r="AG276">
            <v>-732011959</v>
          </cell>
          <cell r="AH276">
            <v>-512798049</v>
          </cell>
          <cell r="AI276">
            <v>-450150969</v>
          </cell>
          <cell r="AJ276">
            <v>-210894312</v>
          </cell>
          <cell r="AK276">
            <v>-107676568</v>
          </cell>
          <cell r="AL276">
            <v>-95042485</v>
          </cell>
          <cell r="AM276">
            <v>-81624477</v>
          </cell>
          <cell r="AN276">
            <v>-167360493</v>
          </cell>
        </row>
        <row r="277">
          <cell r="E277">
            <v>276</v>
          </cell>
          <cell r="F277">
            <v>6252714</v>
          </cell>
          <cell r="G277">
            <v>-1311638</v>
          </cell>
          <cell r="H277">
            <v>-18486003</v>
          </cell>
          <cell r="I277">
            <v>-3031282</v>
          </cell>
          <cell r="J277">
            <v>247163</v>
          </cell>
          <cell r="K277">
            <v>2471321</v>
          </cell>
          <cell r="L277">
            <v>-5933754</v>
          </cell>
          <cell r="M277">
            <v>-29888927</v>
          </cell>
          <cell r="N277">
            <v>-6070049</v>
          </cell>
          <cell r="O277">
            <v>-5500768</v>
          </cell>
          <cell r="P277">
            <v>-7783511</v>
          </cell>
          <cell r="Q277">
            <v>-9798641</v>
          </cell>
          <cell r="R277">
            <v>-17183036</v>
          </cell>
          <cell r="S277">
            <v>-569072</v>
          </cell>
          <cell r="T277">
            <v>-2804878</v>
          </cell>
          <cell r="U277">
            <v>2403336</v>
          </cell>
          <cell r="V277">
            <v>-128181</v>
          </cell>
          <cell r="W277">
            <v>5318468</v>
          </cell>
          <cell r="X277">
            <v>-19859181</v>
          </cell>
          <cell r="Y277">
            <v>73101</v>
          </cell>
          <cell r="Z277">
            <v>-14614599</v>
          </cell>
          <cell r="AA277">
            <v>701493</v>
          </cell>
          <cell r="AB277">
            <v>388021</v>
          </cell>
          <cell r="AC277">
            <v>1329995</v>
          </cell>
          <cell r="AD277">
            <v>3140538</v>
          </cell>
          <cell r="AE277">
            <v>-6597342</v>
          </cell>
          <cell r="AF277">
            <v>3427557</v>
          </cell>
          <cell r="AG277">
            <v>449417</v>
          </cell>
          <cell r="AH277">
            <v>6360997</v>
          </cell>
          <cell r="AI277">
            <v>773582</v>
          </cell>
          <cell r="AJ277">
            <v>385141</v>
          </cell>
          <cell r="AK277">
            <v>46422</v>
          </cell>
          <cell r="AL277">
            <v>6675742</v>
          </cell>
          <cell r="AM277">
            <v>-123135</v>
          </cell>
          <cell r="AN277">
            <v>505015</v>
          </cell>
        </row>
        <row r="278">
          <cell r="E278">
            <v>277</v>
          </cell>
          <cell r="F278"/>
          <cell r="G278"/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/>
          <cell r="W278"/>
          <cell r="X278"/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/>
          <cell r="AL278"/>
          <cell r="AM278"/>
          <cell r="AN278"/>
        </row>
        <row r="279">
          <cell r="E279">
            <v>278</v>
          </cell>
          <cell r="F279">
            <v>-4202300</v>
          </cell>
          <cell r="G279">
            <v>-2442110</v>
          </cell>
          <cell r="H279">
            <v>-10658892</v>
          </cell>
          <cell r="I279">
            <v>-799801</v>
          </cell>
          <cell r="J279">
            <v>-1276373</v>
          </cell>
          <cell r="K279">
            <v>-2557928</v>
          </cell>
          <cell r="L279">
            <v>-4824880</v>
          </cell>
          <cell r="M279">
            <v>-1725300</v>
          </cell>
          <cell r="N279">
            <v>-435312</v>
          </cell>
          <cell r="O279">
            <v>-2344994</v>
          </cell>
          <cell r="P279">
            <v>-1397159</v>
          </cell>
          <cell r="Q279">
            <v>-384576</v>
          </cell>
          <cell r="R279">
            <v>-3121748</v>
          </cell>
          <cell r="S279">
            <v>-3087722</v>
          </cell>
          <cell r="T279">
            <v>-6777882</v>
          </cell>
          <cell r="U279">
            <v>-5819185</v>
          </cell>
          <cell r="V279">
            <v>-229333</v>
          </cell>
          <cell r="W279">
            <v>-984601</v>
          </cell>
          <cell r="X279">
            <v>-2689217</v>
          </cell>
          <cell r="Y279">
            <v>7029</v>
          </cell>
          <cell r="Z279">
            <v>-1823575</v>
          </cell>
          <cell r="AA279">
            <v>-21243</v>
          </cell>
          <cell r="AB279">
            <v>-160277</v>
          </cell>
          <cell r="AC279">
            <v>-56128</v>
          </cell>
          <cell r="AD279">
            <v>-2829534</v>
          </cell>
          <cell r="AE279">
            <v>-3636263</v>
          </cell>
          <cell r="AF279">
            <v>-679028</v>
          </cell>
          <cell r="AG279">
            <v>-3898050</v>
          </cell>
          <cell r="AH279">
            <v>-1389265</v>
          </cell>
          <cell r="AI279">
            <v>-1587824</v>
          </cell>
          <cell r="AJ279">
            <v>-1719057</v>
          </cell>
          <cell r="AK279">
            <v>-487262</v>
          </cell>
          <cell r="AL279">
            <v>-108345</v>
          </cell>
          <cell r="AM279">
            <v>337049</v>
          </cell>
          <cell r="AN279">
            <v>-361726</v>
          </cell>
        </row>
        <row r="280">
          <cell r="E280">
            <v>279</v>
          </cell>
          <cell r="F280">
            <v>334443</v>
          </cell>
          <cell r="G280">
            <v>304378</v>
          </cell>
          <cell r="H280">
            <v>240840</v>
          </cell>
          <cell r="I280">
            <v>434765</v>
          </cell>
          <cell r="J280"/>
          <cell r="K280">
            <v>386841</v>
          </cell>
          <cell r="L280">
            <v>-25305</v>
          </cell>
          <cell r="M280">
            <v>12966139</v>
          </cell>
          <cell r="N280"/>
          <cell r="O280">
            <v>1844535</v>
          </cell>
          <cell r="P280">
            <v>-2586126</v>
          </cell>
          <cell r="Q280">
            <v>475259</v>
          </cell>
          <cell r="R280">
            <v>-1220</v>
          </cell>
          <cell r="S280">
            <v>645763</v>
          </cell>
          <cell r="T280">
            <v>1409518</v>
          </cell>
          <cell r="U280"/>
          <cell r="V280"/>
          <cell r="W280">
            <v>322649</v>
          </cell>
          <cell r="X280"/>
          <cell r="Y280">
            <v>-6417</v>
          </cell>
          <cell r="Z280">
            <v>22631</v>
          </cell>
          <cell r="AA280">
            <v>113732</v>
          </cell>
          <cell r="AB280">
            <v>1395</v>
          </cell>
          <cell r="AC280"/>
          <cell r="AD280">
            <v>966753</v>
          </cell>
          <cell r="AE280"/>
          <cell r="AF280">
            <v>31332</v>
          </cell>
          <cell r="AG280">
            <v>-18988</v>
          </cell>
          <cell r="AH280">
            <v>1115363</v>
          </cell>
          <cell r="AI280">
            <v>-1825</v>
          </cell>
          <cell r="AJ280"/>
          <cell r="AK280"/>
          <cell r="AL280"/>
          <cell r="AM280"/>
          <cell r="AN280"/>
        </row>
        <row r="281">
          <cell r="E281">
            <v>280</v>
          </cell>
          <cell r="F281"/>
          <cell r="G281"/>
          <cell r="H281"/>
          <cell r="I281"/>
          <cell r="J281"/>
          <cell r="K281"/>
          <cell r="L281"/>
          <cell r="M281"/>
          <cell r="N281"/>
          <cell r="O281">
            <v>224241</v>
          </cell>
          <cell r="P281"/>
          <cell r="Q281"/>
          <cell r="R281"/>
          <cell r="S281"/>
          <cell r="T281">
            <v>-361979</v>
          </cell>
          <cell r="U281"/>
          <cell r="V281"/>
          <cell r="W281"/>
          <cell r="X281"/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/>
          <cell r="AL281"/>
          <cell r="AM281"/>
          <cell r="AN281"/>
        </row>
        <row r="282">
          <cell r="E282">
            <v>281</v>
          </cell>
          <cell r="F282"/>
          <cell r="G282"/>
          <cell r="H282">
            <v>1059488</v>
          </cell>
          <cell r="I282">
            <v>999299</v>
          </cell>
          <cell r="J282">
            <v>-588110</v>
          </cell>
          <cell r="K282"/>
          <cell r="L282">
            <v>-69330</v>
          </cell>
          <cell r="M282">
            <v>-751760</v>
          </cell>
          <cell r="N282">
            <v>-1111773</v>
          </cell>
          <cell r="O282">
            <v>-50286</v>
          </cell>
          <cell r="P282">
            <v>-255401</v>
          </cell>
          <cell r="Q282">
            <v>-127669</v>
          </cell>
          <cell r="R282">
            <v>-118171</v>
          </cell>
          <cell r="S282">
            <v>-1671498</v>
          </cell>
          <cell r="T282">
            <v>-4709649</v>
          </cell>
          <cell r="U282">
            <v>-850688</v>
          </cell>
          <cell r="V282"/>
          <cell r="W282"/>
          <cell r="X282">
            <v>-88226</v>
          </cell>
          <cell r="Y282"/>
          <cell r="Z282"/>
          <cell r="AA282"/>
          <cell r="AB282">
            <v>-667</v>
          </cell>
          <cell r="AC282"/>
          <cell r="AD282"/>
          <cell r="AE282"/>
          <cell r="AF282"/>
          <cell r="AG282"/>
          <cell r="AH282"/>
          <cell r="AI282"/>
          <cell r="AJ282"/>
          <cell r="AK282"/>
          <cell r="AL282"/>
          <cell r="AM282"/>
          <cell r="AN282"/>
        </row>
        <row r="283">
          <cell r="E283">
            <v>282</v>
          </cell>
          <cell r="F283">
            <v>-2974331</v>
          </cell>
          <cell r="G283">
            <v>-2372637</v>
          </cell>
          <cell r="H283">
            <v>2361079</v>
          </cell>
          <cell r="I283">
            <v>3743421</v>
          </cell>
          <cell r="J283">
            <v>-1643124</v>
          </cell>
          <cell r="K283">
            <v>-412319</v>
          </cell>
          <cell r="L283">
            <v>-6512703</v>
          </cell>
          <cell r="M283">
            <v>-8672302</v>
          </cell>
          <cell r="N283">
            <v>-2961741</v>
          </cell>
          <cell r="O283">
            <v>-12056738</v>
          </cell>
          <cell r="P283">
            <v>-6688651</v>
          </cell>
          <cell r="Q283">
            <v>-1731233</v>
          </cell>
          <cell r="R283">
            <v>-3035697</v>
          </cell>
          <cell r="S283">
            <v>-5630471</v>
          </cell>
          <cell r="T283">
            <v>-9428502</v>
          </cell>
          <cell r="U283">
            <v>-11481192</v>
          </cell>
          <cell r="V283">
            <v>-50148</v>
          </cell>
          <cell r="W283">
            <v>-2472969</v>
          </cell>
          <cell r="X283">
            <v>-1200351</v>
          </cell>
          <cell r="Y283"/>
          <cell r="Z283">
            <v>-976750</v>
          </cell>
          <cell r="AA283"/>
          <cell r="AB283">
            <v>-213216</v>
          </cell>
          <cell r="AC283">
            <v>-510618</v>
          </cell>
          <cell r="AD283">
            <v>-4225137</v>
          </cell>
          <cell r="AE283">
            <v>-979924</v>
          </cell>
          <cell r="AF283">
            <v>-2999526</v>
          </cell>
          <cell r="AG283">
            <v>-2109804</v>
          </cell>
          <cell r="AH283"/>
          <cell r="AI283">
            <v>-2791885</v>
          </cell>
          <cell r="AJ283">
            <v>-1782900</v>
          </cell>
          <cell r="AK283"/>
          <cell r="AL283"/>
          <cell r="AM283"/>
          <cell r="AN283"/>
        </row>
        <row r="284">
          <cell r="E284">
            <v>283</v>
          </cell>
          <cell r="F284">
            <v>24460794</v>
          </cell>
          <cell r="G284">
            <v>31253076</v>
          </cell>
          <cell r="H284">
            <v>58592889</v>
          </cell>
          <cell r="I284">
            <v>51063646</v>
          </cell>
          <cell r="J284">
            <v>14733375</v>
          </cell>
          <cell r="K284">
            <v>38631998</v>
          </cell>
          <cell r="L284">
            <v>45057974</v>
          </cell>
          <cell r="M284">
            <v>113930355</v>
          </cell>
          <cell r="N284">
            <v>26257976</v>
          </cell>
          <cell r="O284">
            <v>43389112</v>
          </cell>
          <cell r="P284">
            <v>52378221</v>
          </cell>
          <cell r="Q284">
            <v>28764479</v>
          </cell>
          <cell r="R284">
            <v>40684055</v>
          </cell>
          <cell r="S284">
            <v>18224919</v>
          </cell>
          <cell r="T284">
            <v>117530004</v>
          </cell>
          <cell r="U284">
            <v>39430155</v>
          </cell>
          <cell r="V284">
            <v>1612479</v>
          </cell>
          <cell r="W284">
            <v>22798956</v>
          </cell>
          <cell r="X284">
            <v>14180821</v>
          </cell>
          <cell r="Y284">
            <v>545018</v>
          </cell>
          <cell r="Z284">
            <v>14459758</v>
          </cell>
          <cell r="AA284">
            <v>2810844</v>
          </cell>
          <cell r="AB284">
            <v>3362744</v>
          </cell>
          <cell r="AC284">
            <v>11868597</v>
          </cell>
          <cell r="AD284">
            <v>36377805</v>
          </cell>
          <cell r="AE284">
            <v>22905816</v>
          </cell>
          <cell r="AF284">
            <v>19629481</v>
          </cell>
          <cell r="AG284">
            <v>30941761</v>
          </cell>
          <cell r="AH284">
            <v>32488460</v>
          </cell>
          <cell r="AI284">
            <v>28402755</v>
          </cell>
          <cell r="AJ284">
            <v>16547613</v>
          </cell>
          <cell r="AK284">
            <v>3612338</v>
          </cell>
          <cell r="AL284">
            <v>1698446</v>
          </cell>
          <cell r="AM284">
            <v>4179930</v>
          </cell>
          <cell r="AN284">
            <v>9022208</v>
          </cell>
        </row>
        <row r="285">
          <cell r="E285">
            <v>284</v>
          </cell>
          <cell r="F285"/>
          <cell r="G285"/>
          <cell r="H285"/>
          <cell r="I285"/>
          <cell r="J285"/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/>
          <cell r="W285"/>
          <cell r="X285"/>
          <cell r="Y285"/>
          <cell r="Z285"/>
          <cell r="AA285"/>
          <cell r="AB285"/>
          <cell r="AC285"/>
          <cell r="AD285">
            <v>343835</v>
          </cell>
          <cell r="AE285"/>
          <cell r="AF285"/>
          <cell r="AG285"/>
          <cell r="AH285"/>
          <cell r="AI285"/>
          <cell r="AJ285"/>
          <cell r="AK285"/>
          <cell r="AL285"/>
          <cell r="AM285"/>
          <cell r="AN285"/>
        </row>
        <row r="286">
          <cell r="E286">
            <v>285</v>
          </cell>
          <cell r="F286">
            <v>194116</v>
          </cell>
          <cell r="G286">
            <v>275389</v>
          </cell>
          <cell r="H286"/>
          <cell r="I286">
            <v>523332</v>
          </cell>
          <cell r="J286">
            <v>100042</v>
          </cell>
          <cell r="K286">
            <v>300884</v>
          </cell>
          <cell r="L286">
            <v>416931</v>
          </cell>
          <cell r="M286">
            <v>1220458</v>
          </cell>
          <cell r="N286">
            <v>209811</v>
          </cell>
          <cell r="O286">
            <v>387477</v>
          </cell>
          <cell r="P286">
            <v>319600</v>
          </cell>
          <cell r="Q286"/>
          <cell r="R286">
            <v>342104</v>
          </cell>
          <cell r="S286">
            <v>89434</v>
          </cell>
          <cell r="T286"/>
          <cell r="U286">
            <v>576868</v>
          </cell>
          <cell r="V286">
            <v>13108</v>
          </cell>
          <cell r="W286">
            <v>208640</v>
          </cell>
          <cell r="X286">
            <v>129576</v>
          </cell>
          <cell r="Y286"/>
          <cell r="Z286">
            <v>143088</v>
          </cell>
          <cell r="AA286"/>
          <cell r="AB286">
            <v>34778</v>
          </cell>
          <cell r="AC286">
            <v>121667</v>
          </cell>
          <cell r="AD286">
            <v>254428</v>
          </cell>
          <cell r="AE286">
            <v>321843</v>
          </cell>
          <cell r="AF286">
            <v>178323</v>
          </cell>
          <cell r="AG286">
            <v>308286</v>
          </cell>
          <cell r="AH286">
            <v>243062</v>
          </cell>
          <cell r="AI286">
            <v>308761</v>
          </cell>
          <cell r="AJ286">
            <v>115654</v>
          </cell>
          <cell r="AK286"/>
          <cell r="AL286"/>
          <cell r="AM286"/>
          <cell r="AN286"/>
        </row>
        <row r="287">
          <cell r="E287">
            <v>286</v>
          </cell>
          <cell r="F287"/>
          <cell r="G287"/>
          <cell r="H287"/>
          <cell r="I287"/>
          <cell r="J287"/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>
            <v>-55</v>
          </cell>
          <cell r="V287"/>
          <cell r="W287"/>
          <cell r="X287"/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/>
          <cell r="AL287"/>
          <cell r="AM287"/>
          <cell r="AN287"/>
        </row>
        <row r="288">
          <cell r="E288">
            <v>287</v>
          </cell>
          <cell r="F288">
            <v>13751783</v>
          </cell>
          <cell r="G288">
            <v>-28384618</v>
          </cell>
          <cell r="H288">
            <v>-51074253</v>
          </cell>
          <cell r="I288">
            <v>35823750</v>
          </cell>
          <cell r="J288">
            <v>-13459962</v>
          </cell>
          <cell r="K288">
            <v>-23432179</v>
          </cell>
          <cell r="L288">
            <v>39021256</v>
          </cell>
          <cell r="M288">
            <v>-87990772</v>
          </cell>
          <cell r="N288">
            <v>-21376030</v>
          </cell>
          <cell r="O288">
            <v>34244559</v>
          </cell>
          <cell r="P288">
            <v>-33391972</v>
          </cell>
          <cell r="Q288">
            <v>-63622860</v>
          </cell>
          <cell r="R288">
            <v>-4987041</v>
          </cell>
          <cell r="S288">
            <v>-3335080</v>
          </cell>
          <cell r="T288">
            <v>-109005330</v>
          </cell>
          <cell r="U288">
            <v>8349483</v>
          </cell>
          <cell r="V288">
            <v>-1332079</v>
          </cell>
          <cell r="W288">
            <v>-25607998</v>
          </cell>
          <cell r="X288">
            <v>-8186974</v>
          </cell>
          <cell r="Y288">
            <v>-542344</v>
          </cell>
          <cell r="Z288"/>
          <cell r="AA288">
            <v>-966918</v>
          </cell>
          <cell r="AB288">
            <v>-3588395</v>
          </cell>
          <cell r="AC288">
            <v>11148073</v>
          </cell>
          <cell r="AD288">
            <v>6337420</v>
          </cell>
          <cell r="AE288">
            <v>-32227675</v>
          </cell>
          <cell r="AF288">
            <v>-23931428</v>
          </cell>
          <cell r="AG288">
            <v>-47173840</v>
          </cell>
          <cell r="AH288"/>
          <cell r="AI288">
            <v>1018127</v>
          </cell>
          <cell r="AJ288">
            <v>-13450125</v>
          </cell>
          <cell r="AK288">
            <v>-3249918</v>
          </cell>
          <cell r="AL288">
            <v>240180</v>
          </cell>
          <cell r="AM288">
            <v>805242</v>
          </cell>
          <cell r="AN288">
            <v>-6480060</v>
          </cell>
        </row>
        <row r="289">
          <cell r="E289">
            <v>288</v>
          </cell>
          <cell r="F289">
            <v>95876</v>
          </cell>
          <cell r="G289"/>
          <cell r="H289"/>
          <cell r="I289">
            <v>2664</v>
          </cell>
          <cell r="J289"/>
          <cell r="K289">
            <v>78255</v>
          </cell>
          <cell r="L289">
            <v>-80857</v>
          </cell>
          <cell r="M289"/>
          <cell r="N289">
            <v>-197091</v>
          </cell>
          <cell r="O289"/>
          <cell r="P289"/>
          <cell r="Q289"/>
          <cell r="R289"/>
          <cell r="S289"/>
          <cell r="T289"/>
          <cell r="U289">
            <v>-3249022</v>
          </cell>
          <cell r="V289"/>
          <cell r="W289"/>
          <cell r="X289"/>
          <cell r="Y289"/>
          <cell r="Z289"/>
          <cell r="AA289"/>
          <cell r="AB289">
            <v>2203</v>
          </cell>
          <cell r="AC289"/>
          <cell r="AD289"/>
          <cell r="AE289"/>
          <cell r="AF289">
            <v>2602994</v>
          </cell>
          <cell r="AG289">
            <v>15229459</v>
          </cell>
          <cell r="AH289">
            <v>-12738611</v>
          </cell>
          <cell r="AI289"/>
          <cell r="AJ289"/>
          <cell r="AK289"/>
          <cell r="AL289"/>
          <cell r="AM289"/>
          <cell r="AN289"/>
        </row>
        <row r="290">
          <cell r="E290">
            <v>289</v>
          </cell>
          <cell r="F290">
            <v>31660381</v>
          </cell>
          <cell r="G290">
            <v>-1366522</v>
          </cell>
          <cell r="H290">
            <v>521151</v>
          </cell>
          <cell r="I290">
            <v>91791076</v>
          </cell>
          <cell r="J290">
            <v>-2134152</v>
          </cell>
          <cell r="K290">
            <v>12995552</v>
          </cell>
          <cell r="L290">
            <v>72983086</v>
          </cell>
          <cell r="M290">
            <v>28976818</v>
          </cell>
          <cell r="N290">
            <v>385840</v>
          </cell>
          <cell r="O290">
            <v>65637906</v>
          </cell>
          <cell r="P290">
            <v>8378512</v>
          </cell>
          <cell r="Q290">
            <v>-36626600</v>
          </cell>
          <cell r="R290">
            <v>29762282</v>
          </cell>
          <cell r="S290">
            <v>5235345</v>
          </cell>
          <cell r="T290">
            <v>-11343820</v>
          </cell>
          <cell r="U290">
            <v>26956364</v>
          </cell>
          <cell r="V290">
            <v>14027</v>
          </cell>
          <cell r="W290">
            <v>-5735323</v>
          </cell>
          <cell r="X290">
            <v>2145629</v>
          </cell>
          <cell r="Y290">
            <v>3286</v>
          </cell>
          <cell r="Z290">
            <v>11825152</v>
          </cell>
          <cell r="AA290">
            <v>1936415</v>
          </cell>
          <cell r="AB290">
            <v>-561435</v>
          </cell>
          <cell r="AC290">
            <v>22571591</v>
          </cell>
          <cell r="AD290">
            <v>37225570</v>
          </cell>
          <cell r="AE290">
            <v>-13616203</v>
          </cell>
          <cell r="AF290">
            <v>-5167852</v>
          </cell>
          <cell r="AG290">
            <v>-6721176</v>
          </cell>
          <cell r="AH290">
            <v>19719009</v>
          </cell>
          <cell r="AI290">
            <v>25348109</v>
          </cell>
          <cell r="AJ290">
            <v>-288815</v>
          </cell>
          <cell r="AK290">
            <v>-124842</v>
          </cell>
          <cell r="AL290">
            <v>1830281</v>
          </cell>
          <cell r="AM290">
            <v>5322221</v>
          </cell>
          <cell r="AN290">
            <v>2180422</v>
          </cell>
        </row>
        <row r="291">
          <cell r="E291">
            <v>290</v>
          </cell>
          <cell r="F291">
            <v>6555638</v>
          </cell>
          <cell r="G291">
            <v>10975652</v>
          </cell>
          <cell r="H291">
            <v>97967010</v>
          </cell>
          <cell r="I291">
            <v>30424030</v>
          </cell>
          <cell r="J291">
            <v>28092708</v>
          </cell>
          <cell r="K291">
            <v>18154646</v>
          </cell>
          <cell r="L291">
            <v>7180579</v>
          </cell>
          <cell r="M291">
            <v>-6071782</v>
          </cell>
          <cell r="N291">
            <v>26179769</v>
          </cell>
          <cell r="O291">
            <v>2931682</v>
          </cell>
          <cell r="P291">
            <v>14521935</v>
          </cell>
          <cell r="Q291">
            <v>37421992</v>
          </cell>
          <cell r="R291">
            <v>5514285</v>
          </cell>
          <cell r="S291">
            <v>12197904</v>
          </cell>
          <cell r="T291">
            <v>22843304</v>
          </cell>
          <cell r="U291">
            <v>28104834</v>
          </cell>
          <cell r="V291">
            <v>801876</v>
          </cell>
          <cell r="W291">
            <v>22976683</v>
          </cell>
          <cell r="X291">
            <v>7756731</v>
          </cell>
          <cell r="Y291">
            <v>-1393925</v>
          </cell>
          <cell r="Z291">
            <v>640155</v>
          </cell>
          <cell r="AA291">
            <v>-1641986</v>
          </cell>
          <cell r="AB291">
            <v>5394052</v>
          </cell>
          <cell r="AC291">
            <v>10630890</v>
          </cell>
          <cell r="AD291">
            <v>7873800</v>
          </cell>
          <cell r="AE291">
            <v>7339753</v>
          </cell>
          <cell r="AF291">
            <v>40993953</v>
          </cell>
          <cell r="AG291">
            <v>35835374</v>
          </cell>
          <cell r="AH291">
            <v>14755702</v>
          </cell>
          <cell r="AI291">
            <v>45800887</v>
          </cell>
          <cell r="AJ291">
            <v>24174164</v>
          </cell>
          <cell r="AK291">
            <v>-15034743</v>
          </cell>
          <cell r="AL291">
            <v>-16544795</v>
          </cell>
          <cell r="AM291">
            <v>-20993735</v>
          </cell>
          <cell r="AN291">
            <v>47140027</v>
          </cell>
        </row>
        <row r="292">
          <cell r="E292">
            <v>291</v>
          </cell>
          <cell r="F292">
            <v>44468733</v>
          </cell>
          <cell r="G292">
            <v>8297492</v>
          </cell>
          <cell r="H292">
            <v>80002158</v>
          </cell>
          <cell r="I292">
            <v>119183824</v>
          </cell>
          <cell r="J292">
            <v>26205719</v>
          </cell>
          <cell r="K292">
            <v>33621519</v>
          </cell>
          <cell r="L292">
            <v>74229911</v>
          </cell>
          <cell r="M292">
            <v>-6983891</v>
          </cell>
          <cell r="N292">
            <v>20495560</v>
          </cell>
          <cell r="O292">
            <v>63068820</v>
          </cell>
          <cell r="P292">
            <v>15116936</v>
          </cell>
          <cell r="Q292">
            <v>-9003249</v>
          </cell>
          <cell r="R292">
            <v>18093531</v>
          </cell>
          <cell r="S292">
            <v>16864177</v>
          </cell>
          <cell r="T292">
            <v>8694606</v>
          </cell>
          <cell r="U292">
            <v>57464534</v>
          </cell>
          <cell r="V292">
            <v>687722</v>
          </cell>
          <cell r="W292">
            <v>22559828</v>
          </cell>
          <cell r="X292">
            <v>-9956821</v>
          </cell>
          <cell r="Y292">
            <v>-1317538</v>
          </cell>
          <cell r="Z292">
            <v>-2149292</v>
          </cell>
          <cell r="AA292">
            <v>995922</v>
          </cell>
          <cell r="AB292">
            <v>5220638</v>
          </cell>
          <cell r="AC292">
            <v>34532476</v>
          </cell>
          <cell r="AD292">
            <v>48239908</v>
          </cell>
          <cell r="AE292">
            <v>-12873792</v>
          </cell>
          <cell r="AF292">
            <v>39253658</v>
          </cell>
          <cell r="AG292">
            <v>29563615</v>
          </cell>
          <cell r="AH292">
            <v>40835708</v>
          </cell>
          <cell r="AI292">
            <v>71922578</v>
          </cell>
          <cell r="AJ292">
            <v>24270490</v>
          </cell>
          <cell r="AK292">
            <v>-15113163</v>
          </cell>
          <cell r="AL292">
            <v>-8038772</v>
          </cell>
          <cell r="AM292">
            <v>-15794649</v>
          </cell>
          <cell r="AN292">
            <v>49825464</v>
          </cell>
        </row>
        <row r="293">
          <cell r="E293">
            <v>292</v>
          </cell>
          <cell r="F293">
            <v>-34980135</v>
          </cell>
          <cell r="G293">
            <v>-29651474</v>
          </cell>
          <cell r="H293">
            <v>-338160553</v>
          </cell>
          <cell r="I293">
            <v>-74514080</v>
          </cell>
          <cell r="J293">
            <v>-22780218</v>
          </cell>
          <cell r="K293">
            <v>-37468452</v>
          </cell>
          <cell r="L293">
            <v>-67620394</v>
          </cell>
          <cell r="M293">
            <v>-213876059</v>
          </cell>
          <cell r="N293">
            <v>-19462469</v>
          </cell>
          <cell r="O293">
            <v>-68316840</v>
          </cell>
          <cell r="P293">
            <v>-64672414</v>
          </cell>
          <cell r="Q293">
            <v>-69897987</v>
          </cell>
          <cell r="R293">
            <v>-63719324</v>
          </cell>
          <cell r="S293">
            <v>-55132932</v>
          </cell>
          <cell r="T293">
            <v>-36197754</v>
          </cell>
          <cell r="U293">
            <v>-60962031</v>
          </cell>
          <cell r="V293">
            <v>-3483507</v>
          </cell>
          <cell r="W293">
            <v>-38308092</v>
          </cell>
          <cell r="X293">
            <v>-53508923</v>
          </cell>
          <cell r="Y293">
            <v>-151842</v>
          </cell>
          <cell r="Z293">
            <v>-21452284</v>
          </cell>
          <cell r="AA293">
            <v>-5585437</v>
          </cell>
          <cell r="AB293">
            <v>-3702909</v>
          </cell>
          <cell r="AC293">
            <v>-29608119</v>
          </cell>
          <cell r="AD293">
            <v>-48151663</v>
          </cell>
          <cell r="AE293">
            <v>-21023688</v>
          </cell>
          <cell r="AF293">
            <v>-40521424</v>
          </cell>
          <cell r="AG293">
            <v>-122851951</v>
          </cell>
          <cell r="AH293">
            <v>-44514653</v>
          </cell>
          <cell r="AI293">
            <v>-44533245</v>
          </cell>
          <cell r="AJ293">
            <v>-45889179</v>
          </cell>
          <cell r="AK293">
            <v>-63260362</v>
          </cell>
          <cell r="AL293">
            <v>-21966450</v>
          </cell>
          <cell r="AM293">
            <v>-3918113</v>
          </cell>
          <cell r="AN293">
            <v>-15590569</v>
          </cell>
        </row>
        <row r="294">
          <cell r="E294">
            <v>293</v>
          </cell>
          <cell r="F294">
            <v>41794</v>
          </cell>
          <cell r="G294">
            <v>7900</v>
          </cell>
          <cell r="H294"/>
          <cell r="I294">
            <v>93975</v>
          </cell>
          <cell r="J294"/>
          <cell r="K294">
            <v>1075</v>
          </cell>
          <cell r="L294">
            <v>25305</v>
          </cell>
          <cell r="M294"/>
          <cell r="N294"/>
          <cell r="O294"/>
          <cell r="P294">
            <v>3224745</v>
          </cell>
          <cell r="Q294"/>
          <cell r="R294">
            <v>1220</v>
          </cell>
          <cell r="S294">
            <v>27848</v>
          </cell>
          <cell r="T294"/>
          <cell r="U294"/>
          <cell r="V294"/>
          <cell r="W294"/>
          <cell r="X294"/>
          <cell r="Y294">
            <v>12655</v>
          </cell>
          <cell r="Z294">
            <v>7398</v>
          </cell>
          <cell r="AA294"/>
          <cell r="AB294"/>
          <cell r="AC294"/>
          <cell r="AD294">
            <v>22440</v>
          </cell>
          <cell r="AE294"/>
          <cell r="AF294">
            <v>234497</v>
          </cell>
          <cell r="AG294">
            <v>18988</v>
          </cell>
          <cell r="AH294"/>
          <cell r="AI294">
            <v>1825</v>
          </cell>
          <cell r="AJ294"/>
          <cell r="AK294"/>
          <cell r="AL294">
            <v>56182107</v>
          </cell>
          <cell r="AM294"/>
          <cell r="AN294"/>
        </row>
        <row r="295">
          <cell r="E295">
            <v>294</v>
          </cell>
          <cell r="F295">
            <v>-34938341</v>
          </cell>
          <cell r="G295">
            <v>-29643574</v>
          </cell>
          <cell r="H295">
            <v>-338160553</v>
          </cell>
          <cell r="I295">
            <v>-74420105</v>
          </cell>
          <cell r="J295">
            <v>-22780218</v>
          </cell>
          <cell r="K295">
            <v>-37467377</v>
          </cell>
          <cell r="L295">
            <v>-67595089</v>
          </cell>
          <cell r="M295">
            <v>-213876059</v>
          </cell>
          <cell r="N295">
            <v>-19462469</v>
          </cell>
          <cell r="O295">
            <v>-68316840</v>
          </cell>
          <cell r="P295">
            <v>-61447669</v>
          </cell>
          <cell r="Q295">
            <v>-69897987</v>
          </cell>
          <cell r="R295">
            <v>-63718104</v>
          </cell>
          <cell r="S295">
            <v>-55105084</v>
          </cell>
          <cell r="T295">
            <v>-36197754</v>
          </cell>
          <cell r="U295">
            <v>-60962031</v>
          </cell>
          <cell r="V295">
            <v>-3483507</v>
          </cell>
          <cell r="W295">
            <v>-38308092</v>
          </cell>
          <cell r="X295">
            <v>-53508923</v>
          </cell>
          <cell r="Y295">
            <v>-139187</v>
          </cell>
          <cell r="Z295">
            <v>-21444886</v>
          </cell>
          <cell r="AA295">
            <v>-5585437</v>
          </cell>
          <cell r="AB295">
            <v>-3702909</v>
          </cell>
          <cell r="AC295">
            <v>-29608119</v>
          </cell>
          <cell r="AD295">
            <v>-48129223</v>
          </cell>
          <cell r="AE295">
            <v>-21023688</v>
          </cell>
          <cell r="AF295">
            <v>-40286927</v>
          </cell>
          <cell r="AG295">
            <v>-122832963</v>
          </cell>
          <cell r="AH295">
            <v>-44514653</v>
          </cell>
          <cell r="AI295">
            <v>-44531420</v>
          </cell>
          <cell r="AJ295">
            <v>-45889179</v>
          </cell>
          <cell r="AK295">
            <v>-63260362</v>
          </cell>
          <cell r="AL295">
            <v>34215657</v>
          </cell>
          <cell r="AM295">
            <v>-3918113</v>
          </cell>
          <cell r="AN295">
            <v>-15590569</v>
          </cell>
        </row>
        <row r="296">
          <cell r="E296">
            <v>295</v>
          </cell>
          <cell r="F296">
            <v>2000000</v>
          </cell>
          <cell r="G296"/>
          <cell r="H296"/>
          <cell r="I296"/>
          <cell r="J296"/>
          <cell r="K296">
            <v>6597101</v>
          </cell>
          <cell r="L296"/>
          <cell r="M296"/>
          <cell r="N296"/>
          <cell r="O296">
            <v>-1921017</v>
          </cell>
          <cell r="P296"/>
          <cell r="Q296"/>
          <cell r="R296"/>
          <cell r="S296"/>
          <cell r="T296">
            <v>-10000000</v>
          </cell>
          <cell r="U296"/>
          <cell r="V296"/>
          <cell r="W296"/>
          <cell r="X296"/>
          <cell r="Y296"/>
          <cell r="Z296"/>
          <cell r="AA296"/>
          <cell r="AB296"/>
          <cell r="AC296"/>
          <cell r="AD296"/>
          <cell r="AE296">
            <v>2127000</v>
          </cell>
          <cell r="AF296"/>
          <cell r="AG296">
            <v>-783</v>
          </cell>
          <cell r="AH296"/>
          <cell r="AI296"/>
          <cell r="AJ296">
            <v>-6653</v>
          </cell>
          <cell r="AK296"/>
          <cell r="AL296"/>
          <cell r="AM296"/>
          <cell r="AN296"/>
        </row>
        <row r="297">
          <cell r="E297">
            <v>296</v>
          </cell>
          <cell r="F297"/>
          <cell r="G297"/>
          <cell r="H297"/>
          <cell r="I297"/>
          <cell r="J297"/>
          <cell r="K297">
            <v>-5000000</v>
          </cell>
          <cell r="L297"/>
          <cell r="M297"/>
          <cell r="N297"/>
          <cell r="O297">
            <v>-2761115</v>
          </cell>
          <cell r="P297"/>
          <cell r="Q297"/>
          <cell r="R297"/>
          <cell r="S297"/>
          <cell r="T297">
            <v>-56446152</v>
          </cell>
          <cell r="U297"/>
          <cell r="V297"/>
          <cell r="W297"/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/>
          <cell r="AL297"/>
          <cell r="AM297"/>
          <cell r="AN297"/>
        </row>
        <row r="298">
          <cell r="E298">
            <v>297</v>
          </cell>
          <cell r="F298"/>
          <cell r="G298"/>
          <cell r="H298"/>
          <cell r="I298"/>
          <cell r="J298"/>
          <cell r="K298"/>
          <cell r="L298"/>
          <cell r="M298">
            <v>31995659</v>
          </cell>
          <cell r="N298"/>
          <cell r="O298">
            <v>7374787</v>
          </cell>
          <cell r="P298"/>
          <cell r="Q298"/>
          <cell r="R298"/>
          <cell r="S298"/>
          <cell r="T298">
            <v>56723658</v>
          </cell>
          <cell r="U298"/>
          <cell r="V298"/>
          <cell r="W298"/>
          <cell r="X298"/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/>
          <cell r="AL298"/>
          <cell r="AM298"/>
          <cell r="AN298"/>
        </row>
        <row r="299">
          <cell r="E299">
            <v>298</v>
          </cell>
          <cell r="F299"/>
          <cell r="G299"/>
          <cell r="H299"/>
          <cell r="I299"/>
          <cell r="J299"/>
          <cell r="K299">
            <v>902900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/>
          <cell r="W299"/>
          <cell r="X299"/>
          <cell r="Y299"/>
          <cell r="Z299"/>
          <cell r="AA299"/>
          <cell r="AB299"/>
          <cell r="AC299"/>
          <cell r="AD299"/>
          <cell r="AE299">
            <v>11931000</v>
          </cell>
          <cell r="AF299"/>
          <cell r="AG299"/>
          <cell r="AH299"/>
          <cell r="AI299"/>
          <cell r="AJ299"/>
          <cell r="AK299"/>
          <cell r="AL299"/>
          <cell r="AM299"/>
          <cell r="AN299"/>
        </row>
        <row r="300">
          <cell r="E300">
            <v>299</v>
          </cell>
          <cell r="F300">
            <v>2000000</v>
          </cell>
          <cell r="G300"/>
          <cell r="H300"/>
          <cell r="I300"/>
          <cell r="J300"/>
          <cell r="K300">
            <v>2500001</v>
          </cell>
          <cell r="L300"/>
          <cell r="M300">
            <v>31995659</v>
          </cell>
          <cell r="N300"/>
          <cell r="O300">
            <v>2692655</v>
          </cell>
          <cell r="P300"/>
          <cell r="Q300"/>
          <cell r="R300"/>
          <cell r="S300"/>
          <cell r="T300">
            <v>-9722494</v>
          </cell>
          <cell r="U300"/>
          <cell r="V300"/>
          <cell r="W300"/>
          <cell r="X300"/>
          <cell r="Y300"/>
          <cell r="Z300"/>
          <cell r="AA300"/>
          <cell r="AB300"/>
          <cell r="AC300"/>
          <cell r="AD300"/>
          <cell r="AE300">
            <v>14058000</v>
          </cell>
          <cell r="AF300"/>
          <cell r="AG300">
            <v>-783</v>
          </cell>
          <cell r="AH300"/>
          <cell r="AI300"/>
          <cell r="AJ300">
            <v>-6653</v>
          </cell>
          <cell r="AK300"/>
          <cell r="AL300"/>
          <cell r="AM300"/>
          <cell r="AN300"/>
        </row>
        <row r="301">
          <cell r="E301">
            <v>300</v>
          </cell>
          <cell r="F301"/>
          <cell r="G301">
            <v>30864733</v>
          </cell>
          <cell r="H301">
            <v>342792633</v>
          </cell>
          <cell r="I301"/>
          <cell r="J301"/>
          <cell r="K301">
            <v>93300015</v>
          </cell>
          <cell r="L301"/>
          <cell r="M301">
            <v>148482643</v>
          </cell>
          <cell r="N301">
            <v>12719599</v>
          </cell>
          <cell r="O301">
            <v>34287365</v>
          </cell>
          <cell r="P301"/>
          <cell r="Q301">
            <v>103649290</v>
          </cell>
          <cell r="R301">
            <v>116321982</v>
          </cell>
          <cell r="S301">
            <v>19455337</v>
          </cell>
          <cell r="T301">
            <v>117040</v>
          </cell>
          <cell r="U301"/>
          <cell r="V301"/>
          <cell r="W301">
            <v>42634874</v>
          </cell>
          <cell r="X301">
            <v>28988132</v>
          </cell>
          <cell r="Y301"/>
          <cell r="Z301">
            <v>16711021</v>
          </cell>
          <cell r="AA301">
            <v>20342904</v>
          </cell>
          <cell r="AB301"/>
          <cell r="AC301"/>
          <cell r="AD301"/>
          <cell r="AE301"/>
          <cell r="AF301"/>
          <cell r="AG301">
            <v>91679862</v>
          </cell>
          <cell r="AH301">
            <v>70965207</v>
          </cell>
          <cell r="AI301">
            <v>52500047</v>
          </cell>
          <cell r="AJ301">
            <v>4690611</v>
          </cell>
          <cell r="AK301">
            <v>97562780</v>
          </cell>
          <cell r="AL301">
            <v>42892422</v>
          </cell>
          <cell r="AM301">
            <v>8050501</v>
          </cell>
          <cell r="AN301"/>
        </row>
        <row r="302">
          <cell r="E302">
            <v>301</v>
          </cell>
          <cell r="F302">
            <v>-113588</v>
          </cell>
          <cell r="G302">
            <v>-720117</v>
          </cell>
          <cell r="H302">
            <v>-2894917</v>
          </cell>
          <cell r="I302">
            <v>-613578</v>
          </cell>
          <cell r="J302"/>
          <cell r="K302">
            <v>-52052713</v>
          </cell>
          <cell r="L302">
            <v>-395777</v>
          </cell>
          <cell r="M302">
            <v>-171980173</v>
          </cell>
          <cell r="N302"/>
          <cell r="O302">
            <v>-32984795</v>
          </cell>
          <cell r="P302">
            <v>-181412</v>
          </cell>
          <cell r="Q302"/>
          <cell r="R302">
            <v>-60009900</v>
          </cell>
          <cell r="S302">
            <v>-21684657</v>
          </cell>
          <cell r="T302">
            <v>-16684932</v>
          </cell>
          <cell r="U302">
            <v>-4505</v>
          </cell>
          <cell r="V302"/>
          <cell r="W302">
            <v>-19313091</v>
          </cell>
          <cell r="X302">
            <v>-20571764</v>
          </cell>
          <cell r="Y302"/>
          <cell r="Z302">
            <v>-18850754</v>
          </cell>
          <cell r="AA302">
            <v>-2404272</v>
          </cell>
          <cell r="AB302">
            <v>-4700</v>
          </cell>
          <cell r="AC302">
            <v>-15110</v>
          </cell>
          <cell r="AD302">
            <v>-1973792</v>
          </cell>
          <cell r="AE302">
            <v>-31254</v>
          </cell>
          <cell r="AF302">
            <v>-747609</v>
          </cell>
          <cell r="AG302">
            <v>-612943</v>
          </cell>
          <cell r="AH302">
            <v>-55268050</v>
          </cell>
          <cell r="AI302">
            <v>-50107080</v>
          </cell>
          <cell r="AJ302">
            <v>-1660867</v>
          </cell>
          <cell r="AK302">
            <v>-4778774</v>
          </cell>
          <cell r="AL302">
            <v>-2025863</v>
          </cell>
          <cell r="AM302">
            <v>-4555913</v>
          </cell>
          <cell r="AN302"/>
        </row>
        <row r="303">
          <cell r="E303">
            <v>302</v>
          </cell>
          <cell r="F303"/>
          <cell r="G303"/>
          <cell r="H303"/>
          <cell r="I303"/>
          <cell r="J303"/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/>
          <cell r="W303"/>
          <cell r="X303"/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/>
          <cell r="AL303"/>
          <cell r="AM303"/>
          <cell r="AN303"/>
        </row>
        <row r="304">
          <cell r="E304">
            <v>303</v>
          </cell>
          <cell r="F304"/>
          <cell r="G304"/>
          <cell r="H304">
            <v>29900000</v>
          </cell>
          <cell r="I304"/>
          <cell r="J304"/>
          <cell r="K304"/>
          <cell r="L304"/>
          <cell r="M304">
            <v>63900000</v>
          </cell>
          <cell r="N304">
            <v>-9100000</v>
          </cell>
          <cell r="O304">
            <v>8600000</v>
          </cell>
          <cell r="P304"/>
          <cell r="Q304">
            <v>17100000</v>
          </cell>
          <cell r="R304">
            <v>25400000</v>
          </cell>
          <cell r="S304">
            <v>-6400000</v>
          </cell>
          <cell r="T304">
            <v>30000000</v>
          </cell>
          <cell r="U304">
            <v>-3300000</v>
          </cell>
          <cell r="V304">
            <v>4850000</v>
          </cell>
          <cell r="W304">
            <v>-38500000</v>
          </cell>
          <cell r="X304">
            <v>15100000</v>
          </cell>
          <cell r="Y304">
            <v>1132415</v>
          </cell>
          <cell r="Z304">
            <v>6000000</v>
          </cell>
          <cell r="AA304"/>
          <cell r="AB304">
            <v>-6122617</v>
          </cell>
          <cell r="AC304"/>
          <cell r="AD304"/>
          <cell r="AE304"/>
          <cell r="AF304"/>
          <cell r="AG304">
            <v>-26000000</v>
          </cell>
          <cell r="AH304"/>
          <cell r="AI304"/>
          <cell r="AJ304">
            <v>-11994778</v>
          </cell>
          <cell r="AK304">
            <v>19000000</v>
          </cell>
          <cell r="AL304"/>
          <cell r="AM304">
            <v>100000000</v>
          </cell>
          <cell r="AN304">
            <v>-33901624</v>
          </cell>
        </row>
        <row r="305">
          <cell r="E305">
            <v>304</v>
          </cell>
          <cell r="F305">
            <v>25880432</v>
          </cell>
          <cell r="G305">
            <v>79304378</v>
          </cell>
          <cell r="H305">
            <v>2219300</v>
          </cell>
          <cell r="I305">
            <v>62983948</v>
          </cell>
          <cell r="J305">
            <v>12034649</v>
          </cell>
          <cell r="K305">
            <v>121572588</v>
          </cell>
          <cell r="L305">
            <v>49996940</v>
          </cell>
          <cell r="M305">
            <v>219817052</v>
          </cell>
          <cell r="N305">
            <v>27456158</v>
          </cell>
          <cell r="O305">
            <v>51675177</v>
          </cell>
          <cell r="P305">
            <v>59137742</v>
          </cell>
          <cell r="Q305">
            <v>677665</v>
          </cell>
          <cell r="R305">
            <v>145392025</v>
          </cell>
          <cell r="S305">
            <v>161342503</v>
          </cell>
          <cell r="T305">
            <v>40674716</v>
          </cell>
          <cell r="U305">
            <v>18588718</v>
          </cell>
          <cell r="V305">
            <v>3248557</v>
          </cell>
          <cell r="W305">
            <v>243415171</v>
          </cell>
          <cell r="X305">
            <v>60989879</v>
          </cell>
          <cell r="Y305">
            <v>71896</v>
          </cell>
          <cell r="Z305">
            <v>41902968</v>
          </cell>
          <cell r="AA305">
            <v>10347317</v>
          </cell>
          <cell r="AB305">
            <v>4311416</v>
          </cell>
          <cell r="AC305">
            <v>16255248</v>
          </cell>
          <cell r="AD305"/>
          <cell r="AE305">
            <v>90440404</v>
          </cell>
          <cell r="AF305">
            <v>87953019</v>
          </cell>
          <cell r="AG305">
            <v>106187061</v>
          </cell>
          <cell r="AH305">
            <v>174774317</v>
          </cell>
          <cell r="AI305">
            <v>109036144</v>
          </cell>
          <cell r="AJ305">
            <v>55767584</v>
          </cell>
          <cell r="AK305">
            <v>3707845</v>
          </cell>
          <cell r="AL305">
            <v>33685152</v>
          </cell>
          <cell r="AM305">
            <v>2880300</v>
          </cell>
          <cell r="AN305">
            <v>9916536</v>
          </cell>
        </row>
        <row r="306">
          <cell r="E306">
            <v>305</v>
          </cell>
          <cell r="F306">
            <v>-29780649</v>
          </cell>
          <cell r="G306">
            <v>-78777857</v>
          </cell>
          <cell r="H306">
            <v>-14343423</v>
          </cell>
          <cell r="I306">
            <v>-67625175</v>
          </cell>
          <cell r="J306">
            <v>-10712358</v>
          </cell>
          <cell r="K306">
            <v>-137507930</v>
          </cell>
          <cell r="L306">
            <v>-73846094</v>
          </cell>
          <cell r="M306">
            <v>-83392672</v>
          </cell>
          <cell r="N306">
            <v>-24006654</v>
          </cell>
          <cell r="O306">
            <v>-36378655</v>
          </cell>
          <cell r="P306"/>
          <cell r="Q306"/>
          <cell r="R306">
            <v>-172150942</v>
          </cell>
          <cell r="S306">
            <v>-117903149</v>
          </cell>
          <cell r="T306">
            <v>-196631</v>
          </cell>
          <cell r="U306">
            <v>-3343904</v>
          </cell>
          <cell r="V306">
            <v>-884546</v>
          </cell>
          <cell r="W306">
            <v>-213192995</v>
          </cell>
          <cell r="X306">
            <v>-23415390</v>
          </cell>
          <cell r="Y306">
            <v>-10918</v>
          </cell>
          <cell r="Z306">
            <v>-32028160</v>
          </cell>
          <cell r="AA306">
            <v>-23242904</v>
          </cell>
          <cell r="AB306"/>
          <cell r="AC306">
            <v>-11417365</v>
          </cell>
          <cell r="AD306"/>
          <cell r="AE306">
            <v>-32319814</v>
          </cell>
          <cell r="AF306">
            <v>-46739362</v>
          </cell>
          <cell r="AG306">
            <v>-78475093</v>
          </cell>
          <cell r="AH306">
            <v>-174292127</v>
          </cell>
          <cell r="AI306">
            <v>-96237785</v>
          </cell>
          <cell r="AJ306">
            <v>-12970921</v>
          </cell>
          <cell r="AK306">
            <v>-37943113</v>
          </cell>
          <cell r="AL306">
            <v>-110402598</v>
          </cell>
          <cell r="AM306">
            <v>-8418460</v>
          </cell>
          <cell r="AN306"/>
        </row>
        <row r="307">
          <cell r="E307">
            <v>306</v>
          </cell>
          <cell r="F307"/>
          <cell r="G307"/>
          <cell r="H307"/>
          <cell r="I307"/>
          <cell r="J307"/>
          <cell r="K307"/>
          <cell r="L307"/>
          <cell r="M307">
            <v>-7907350</v>
          </cell>
          <cell r="N307"/>
          <cell r="O307"/>
          <cell r="P307"/>
          <cell r="Q307"/>
          <cell r="R307"/>
          <cell r="S307"/>
          <cell r="T307">
            <v>-14164000</v>
          </cell>
          <cell r="U307">
            <v>-2928650</v>
          </cell>
          <cell r="V307"/>
          <cell r="W307"/>
          <cell r="X307"/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/>
          <cell r="AL307"/>
          <cell r="AM307"/>
          <cell r="AN307"/>
        </row>
        <row r="308">
          <cell r="E308">
            <v>307</v>
          </cell>
          <cell r="F308"/>
          <cell r="G308"/>
          <cell r="H308"/>
          <cell r="I308"/>
          <cell r="J308"/>
          <cell r="K308"/>
          <cell r="L308"/>
          <cell r="M308"/>
          <cell r="N308"/>
          <cell r="O308"/>
          <cell r="P308">
            <v>789370</v>
          </cell>
          <cell r="Q308"/>
          <cell r="R308"/>
          <cell r="S308">
            <v>61</v>
          </cell>
          <cell r="T308"/>
          <cell r="U308"/>
          <cell r="V308">
            <v>-1550000</v>
          </cell>
          <cell r="W308"/>
          <cell r="X308"/>
          <cell r="Y308"/>
          <cell r="Z308"/>
          <cell r="AA308"/>
          <cell r="AB308"/>
          <cell r="AC308"/>
          <cell r="AD308"/>
          <cell r="AE308">
            <v>-25691925</v>
          </cell>
          <cell r="AF308"/>
          <cell r="AG308"/>
          <cell r="AH308"/>
          <cell r="AI308"/>
          <cell r="AJ308"/>
          <cell r="AK308"/>
          <cell r="AL308"/>
          <cell r="AM308"/>
          <cell r="AN308"/>
        </row>
        <row r="309">
          <cell r="E309">
            <v>308</v>
          </cell>
          <cell r="F309">
            <v>-4013805</v>
          </cell>
          <cell r="G309">
            <v>30671137</v>
          </cell>
          <cell r="H309">
            <v>357673593</v>
          </cell>
          <cell r="I309">
            <v>-5254805</v>
          </cell>
          <cell r="J309">
            <v>1322291</v>
          </cell>
          <cell r="K309">
            <v>25311960</v>
          </cell>
          <cell r="L309">
            <v>-24244931</v>
          </cell>
          <cell r="M309">
            <v>168919500</v>
          </cell>
          <cell r="N309">
            <v>7069103</v>
          </cell>
          <cell r="O309">
            <v>25199092</v>
          </cell>
          <cell r="P309">
            <v>59745700</v>
          </cell>
          <cell r="Q309">
            <v>121426955</v>
          </cell>
          <cell r="R309">
            <v>54953165</v>
          </cell>
          <cell r="S309">
            <v>34810095</v>
          </cell>
          <cell r="T309">
            <v>39746193</v>
          </cell>
          <cell r="U309">
            <v>9011659</v>
          </cell>
          <cell r="V309">
            <v>5664011</v>
          </cell>
          <cell r="W309">
            <v>15043959</v>
          </cell>
          <cell r="X309">
            <v>61090857</v>
          </cell>
          <cell r="Y309">
            <v>1193393</v>
          </cell>
          <cell r="Z309">
            <v>13735075</v>
          </cell>
          <cell r="AA309">
            <v>5043045</v>
          </cell>
          <cell r="AB309">
            <v>-1815901</v>
          </cell>
          <cell r="AC309">
            <v>4822773</v>
          </cell>
          <cell r="AD309">
            <v>-1973792</v>
          </cell>
          <cell r="AE309">
            <v>32397411</v>
          </cell>
          <cell r="AF309">
            <v>40466048</v>
          </cell>
          <cell r="AG309">
            <v>92778887</v>
          </cell>
          <cell r="AH309">
            <v>16179347</v>
          </cell>
          <cell r="AI309">
            <v>15191326</v>
          </cell>
          <cell r="AJ309">
            <v>33831629</v>
          </cell>
          <cell r="AK309">
            <v>77548738</v>
          </cell>
          <cell r="AL309">
            <v>-35850887</v>
          </cell>
          <cell r="AM309">
            <v>97956428</v>
          </cell>
          <cell r="AN309">
            <v>-23985088</v>
          </cell>
        </row>
        <row r="310">
          <cell r="E310">
            <v>309</v>
          </cell>
          <cell r="F310">
            <v>7516587</v>
          </cell>
          <cell r="G310">
            <v>9325055</v>
          </cell>
          <cell r="H310">
            <v>99515198</v>
          </cell>
          <cell r="I310">
            <v>39508914</v>
          </cell>
          <cell r="J310">
            <v>4747792</v>
          </cell>
          <cell r="K310">
            <v>23966103</v>
          </cell>
          <cell r="L310">
            <v>-17610109</v>
          </cell>
          <cell r="M310">
            <v>-19944791</v>
          </cell>
          <cell r="N310">
            <v>8102194</v>
          </cell>
          <cell r="O310">
            <v>22643727</v>
          </cell>
          <cell r="P310">
            <v>13414967</v>
          </cell>
          <cell r="Q310">
            <v>42525719</v>
          </cell>
          <cell r="R310">
            <v>9328592</v>
          </cell>
          <cell r="S310">
            <v>-3430812</v>
          </cell>
          <cell r="T310">
            <v>2520551</v>
          </cell>
          <cell r="U310">
            <v>5514162</v>
          </cell>
          <cell r="V310">
            <v>2868226</v>
          </cell>
          <cell r="W310">
            <v>-704305</v>
          </cell>
          <cell r="X310">
            <v>-2374887</v>
          </cell>
          <cell r="Y310">
            <v>-263332</v>
          </cell>
          <cell r="Z310">
            <v>-9859103</v>
          </cell>
          <cell r="AA310">
            <v>453530</v>
          </cell>
          <cell r="AB310">
            <v>-298172</v>
          </cell>
          <cell r="AC310">
            <v>9747130</v>
          </cell>
          <cell r="AD310">
            <v>-1863107</v>
          </cell>
          <cell r="AE310">
            <v>12557931</v>
          </cell>
          <cell r="AF310">
            <v>39432779</v>
          </cell>
          <cell r="AG310">
            <v>-491244</v>
          </cell>
          <cell r="AH310">
            <v>12500402</v>
          </cell>
          <cell r="AI310">
            <v>42582484</v>
          </cell>
          <cell r="AJ310">
            <v>12206287</v>
          </cell>
          <cell r="AK310">
            <v>-824787</v>
          </cell>
          <cell r="AL310">
            <v>-9674002</v>
          </cell>
          <cell r="AM310">
            <v>78243666</v>
          </cell>
          <cell r="AN310">
            <v>10249807</v>
          </cell>
        </row>
        <row r="311">
          <cell r="E311">
            <v>310</v>
          </cell>
          <cell r="F311">
            <v>46468366</v>
          </cell>
          <cell r="G311">
            <v>32847780</v>
          </cell>
          <cell r="H311">
            <v>16187597</v>
          </cell>
          <cell r="I311">
            <v>63037662</v>
          </cell>
          <cell r="J311">
            <v>28508247</v>
          </cell>
          <cell r="K311">
            <v>57400562</v>
          </cell>
          <cell r="L311">
            <v>47562043</v>
          </cell>
          <cell r="M311">
            <v>73587274</v>
          </cell>
          <cell r="N311">
            <v>44447956</v>
          </cell>
          <cell r="O311">
            <v>37300678</v>
          </cell>
          <cell r="P311">
            <v>68204369</v>
          </cell>
          <cell r="Q311">
            <v>27537010</v>
          </cell>
          <cell r="R311">
            <v>26729277</v>
          </cell>
          <cell r="S311">
            <v>7439091</v>
          </cell>
          <cell r="T311">
            <v>83563250</v>
          </cell>
          <cell r="U311">
            <v>69042125</v>
          </cell>
          <cell r="V311">
            <v>1407250</v>
          </cell>
          <cell r="W311">
            <v>1870570</v>
          </cell>
          <cell r="X311">
            <v>12827827</v>
          </cell>
          <cell r="Y311">
            <v>-160638</v>
          </cell>
          <cell r="Z311">
            <v>14770799</v>
          </cell>
          <cell r="AA311">
            <v>7006799</v>
          </cell>
          <cell r="AB311">
            <v>813996</v>
          </cell>
          <cell r="AC311">
            <v>962085</v>
          </cell>
          <cell r="AD311">
            <v>42852338</v>
          </cell>
          <cell r="AE311">
            <v>19659498</v>
          </cell>
          <cell r="AF311">
            <v>34437115</v>
          </cell>
          <cell r="AG311">
            <v>15965118</v>
          </cell>
          <cell r="AH311">
            <v>75170510</v>
          </cell>
          <cell r="AI311">
            <v>51432549</v>
          </cell>
          <cell r="AJ311">
            <v>17322580</v>
          </cell>
          <cell r="AK311">
            <v>1238439</v>
          </cell>
          <cell r="AL311">
            <v>15020349</v>
          </cell>
          <cell r="AM311">
            <v>-97033852</v>
          </cell>
          <cell r="AN311">
            <v>5021732</v>
          </cell>
        </row>
        <row r="312">
          <cell r="E312">
            <v>311</v>
          </cell>
          <cell r="F312">
            <v>53984953</v>
          </cell>
          <cell r="G312">
            <v>42172835</v>
          </cell>
          <cell r="H312">
            <v>115702795</v>
          </cell>
          <cell r="I312">
            <v>102546576</v>
          </cell>
          <cell r="J312">
            <v>33256039</v>
          </cell>
          <cell r="K312">
            <v>81366665</v>
          </cell>
          <cell r="L312">
            <v>29951934</v>
          </cell>
          <cell r="M312">
            <v>53642483</v>
          </cell>
          <cell r="N312">
            <v>52550150</v>
          </cell>
          <cell r="O312">
            <v>59944405</v>
          </cell>
          <cell r="P312">
            <v>81619336</v>
          </cell>
          <cell r="Q312">
            <v>70062729</v>
          </cell>
          <cell r="R312">
            <v>36057869</v>
          </cell>
          <cell r="S312">
            <v>4008279</v>
          </cell>
          <cell r="T312">
            <v>86083801</v>
          </cell>
          <cell r="U312">
            <v>74556287</v>
          </cell>
          <cell r="V312">
            <v>4275476</v>
          </cell>
          <cell r="W312">
            <v>1166265</v>
          </cell>
          <cell r="X312">
            <v>10452940</v>
          </cell>
          <cell r="Y312">
            <v>-423970</v>
          </cell>
          <cell r="Z312">
            <v>4911696</v>
          </cell>
          <cell r="AA312">
            <v>7460329</v>
          </cell>
          <cell r="AB312">
            <v>515824</v>
          </cell>
          <cell r="AC312">
            <v>10709215</v>
          </cell>
          <cell r="AD312">
            <v>40989231</v>
          </cell>
          <cell r="AE312">
            <v>32217429</v>
          </cell>
          <cell r="AF312">
            <v>73869894</v>
          </cell>
          <cell r="AG312">
            <v>15473874</v>
          </cell>
          <cell r="AH312">
            <v>87670912</v>
          </cell>
          <cell r="AI312">
            <v>94015033</v>
          </cell>
          <cell r="AJ312">
            <v>29528867</v>
          </cell>
          <cell r="AK312">
            <v>413652</v>
          </cell>
          <cell r="AL312">
            <v>5346347</v>
          </cell>
          <cell r="AM312">
            <v>-18790186</v>
          </cell>
          <cell r="AN312">
            <v>15271539</v>
          </cell>
        </row>
        <row r="313">
          <cell r="E313">
            <v>312</v>
          </cell>
          <cell r="F313">
            <v>53984953</v>
          </cell>
          <cell r="G313">
            <v>42172835</v>
          </cell>
          <cell r="H313">
            <v>115702795</v>
          </cell>
          <cell r="I313">
            <v>102546576</v>
          </cell>
          <cell r="J313">
            <v>33256039</v>
          </cell>
          <cell r="K313">
            <v>81366665</v>
          </cell>
          <cell r="L313">
            <v>29951934</v>
          </cell>
          <cell r="M313">
            <v>53642483</v>
          </cell>
          <cell r="N313">
            <v>52550150</v>
          </cell>
          <cell r="O313">
            <v>59944405</v>
          </cell>
          <cell r="P313">
            <v>81618344</v>
          </cell>
          <cell r="Q313">
            <v>70062729</v>
          </cell>
          <cell r="R313">
            <v>28126589</v>
          </cell>
          <cell r="S313">
            <v>4008279</v>
          </cell>
          <cell r="T313">
            <v>86083801</v>
          </cell>
          <cell r="U313">
            <v>74556287</v>
          </cell>
          <cell r="V313">
            <v>4275476</v>
          </cell>
          <cell r="W313">
            <v>1166265</v>
          </cell>
          <cell r="X313">
            <v>10452940</v>
          </cell>
          <cell r="Y313">
            <v>-423970</v>
          </cell>
          <cell r="Z313">
            <v>4911696</v>
          </cell>
          <cell r="AA313">
            <v>7460329</v>
          </cell>
          <cell r="AB313">
            <v>515824</v>
          </cell>
          <cell r="AC313">
            <v>10709215</v>
          </cell>
          <cell r="AD313">
            <v>40986631</v>
          </cell>
          <cell r="AE313">
            <v>32217429</v>
          </cell>
          <cell r="AF313">
            <v>73869894</v>
          </cell>
          <cell r="AG313">
            <v>15473874</v>
          </cell>
          <cell r="AH313">
            <v>87670912</v>
          </cell>
          <cell r="AI313">
            <v>94015033</v>
          </cell>
          <cell r="AJ313">
            <v>29528867</v>
          </cell>
          <cell r="AK313">
            <v>413652</v>
          </cell>
          <cell r="AL313">
            <v>5346347</v>
          </cell>
          <cell r="AM313">
            <v>-18790186</v>
          </cell>
          <cell r="AN313">
            <v>15271539</v>
          </cell>
        </row>
        <row r="314">
          <cell r="E314">
            <v>313</v>
          </cell>
          <cell r="F314"/>
          <cell r="G314"/>
          <cell r="H314"/>
          <cell r="I314"/>
          <cell r="J314"/>
          <cell r="K314"/>
          <cell r="L314"/>
          <cell r="M314"/>
          <cell r="N314"/>
          <cell r="O314"/>
          <cell r="P314">
            <v>992</v>
          </cell>
          <cell r="Q314"/>
          <cell r="R314">
            <v>7931280</v>
          </cell>
          <cell r="S314"/>
          <cell r="T314"/>
          <cell r="U314"/>
          <cell r="V314"/>
          <cell r="W314"/>
          <cell r="X314"/>
          <cell r="Y314"/>
          <cell r="Z314"/>
          <cell r="AA314"/>
          <cell r="AB314"/>
          <cell r="AC314"/>
          <cell r="AD314">
            <v>2600</v>
          </cell>
          <cell r="AE314"/>
          <cell r="AF314"/>
          <cell r="AG314"/>
          <cell r="AH314"/>
          <cell r="AI314"/>
          <cell r="AJ314"/>
          <cell r="AK314"/>
          <cell r="AL314"/>
          <cell r="AM314"/>
          <cell r="AN314"/>
        </row>
        <row r="315">
          <cell r="E315">
            <v>314</v>
          </cell>
          <cell r="F315">
            <v>53984953</v>
          </cell>
          <cell r="G315">
            <v>42172835</v>
          </cell>
          <cell r="H315">
            <v>115702795</v>
          </cell>
          <cell r="I315">
            <v>102546576</v>
          </cell>
          <cell r="J315">
            <v>33256039</v>
          </cell>
          <cell r="K315">
            <v>81366665</v>
          </cell>
          <cell r="L315">
            <v>29951934</v>
          </cell>
          <cell r="M315">
            <v>53642483</v>
          </cell>
          <cell r="N315">
            <v>52550150</v>
          </cell>
          <cell r="O315">
            <v>59944405</v>
          </cell>
          <cell r="P315">
            <v>81619336</v>
          </cell>
          <cell r="Q315">
            <v>70062729</v>
          </cell>
          <cell r="R315">
            <v>36057869</v>
          </cell>
          <cell r="S315">
            <v>4008279</v>
          </cell>
          <cell r="T315">
            <v>86083801</v>
          </cell>
          <cell r="U315">
            <v>74556287</v>
          </cell>
          <cell r="V315">
            <v>4275476</v>
          </cell>
          <cell r="W315">
            <v>1166265</v>
          </cell>
          <cell r="X315">
            <v>10452940</v>
          </cell>
          <cell r="Y315">
            <v>-423970</v>
          </cell>
          <cell r="Z315">
            <v>4911696</v>
          </cell>
          <cell r="AA315">
            <v>7460329</v>
          </cell>
          <cell r="AB315">
            <v>515824</v>
          </cell>
          <cell r="AC315">
            <v>10709215</v>
          </cell>
          <cell r="AD315">
            <v>40989231</v>
          </cell>
          <cell r="AE315">
            <v>32217429</v>
          </cell>
          <cell r="AF315">
            <v>73869894</v>
          </cell>
          <cell r="AG315">
            <v>15473874</v>
          </cell>
          <cell r="AH315">
            <v>87670912</v>
          </cell>
          <cell r="AI315">
            <v>94015033</v>
          </cell>
          <cell r="AJ315">
            <v>29528867</v>
          </cell>
          <cell r="AK315">
            <v>413652</v>
          </cell>
          <cell r="AL315">
            <v>5346347</v>
          </cell>
          <cell r="AM315">
            <v>-18790186</v>
          </cell>
          <cell r="AN315">
            <v>15271539</v>
          </cell>
        </row>
        <row r="316">
          <cell r="E316">
            <v>315</v>
          </cell>
          <cell r="F316">
            <v>-1598848</v>
          </cell>
          <cell r="G316">
            <v>-13914406</v>
          </cell>
          <cell r="H316">
            <v>-3359119</v>
          </cell>
          <cell r="I316">
            <v>-18202731</v>
          </cell>
          <cell r="J316">
            <v>1815916</v>
          </cell>
          <cell r="K316">
            <v>-28279536</v>
          </cell>
          <cell r="L316">
            <v>-23648259</v>
          </cell>
          <cell r="M316">
            <v>-38440382</v>
          </cell>
          <cell r="N316">
            <v>-1799116</v>
          </cell>
          <cell r="O316">
            <v>-261443</v>
          </cell>
          <cell r="P316">
            <v>-26410581</v>
          </cell>
          <cell r="Q316">
            <v>6653088</v>
          </cell>
          <cell r="R316">
            <v>-13633791</v>
          </cell>
          <cell r="S316">
            <v>-4934415</v>
          </cell>
          <cell r="T316">
            <v>-12776811</v>
          </cell>
          <cell r="U316">
            <v>-5039131</v>
          </cell>
          <cell r="V316">
            <v>-1226104</v>
          </cell>
          <cell r="W316">
            <v>-5385541</v>
          </cell>
          <cell r="X316">
            <v>-11611629</v>
          </cell>
          <cell r="Y316">
            <v>-956534</v>
          </cell>
          <cell r="Z316">
            <v>-10907285</v>
          </cell>
          <cell r="AA316">
            <v>-431048</v>
          </cell>
          <cell r="AB316">
            <v>3218655</v>
          </cell>
          <cell r="AC316">
            <v>-2141541</v>
          </cell>
          <cell r="AD316">
            <v>-12175180</v>
          </cell>
          <cell r="AE316">
            <v>-16360030</v>
          </cell>
          <cell r="AF316">
            <v>559364</v>
          </cell>
          <cell r="AG316">
            <v>-2272530</v>
          </cell>
          <cell r="AH316">
            <v>-5291814</v>
          </cell>
          <cell r="AI316">
            <v>10069238</v>
          </cell>
          <cell r="AJ316">
            <v>-6883784</v>
          </cell>
          <cell r="AK316">
            <v>-27029220</v>
          </cell>
          <cell r="AL316">
            <v>-19627190</v>
          </cell>
          <cell r="AM316">
            <v>-21095435</v>
          </cell>
          <cell r="AN316">
            <v>48959137</v>
          </cell>
        </row>
        <row r="317">
          <cell r="E317">
            <v>316</v>
          </cell>
          <cell r="F317">
            <v>-549333</v>
          </cell>
          <cell r="G317">
            <v>2905219</v>
          </cell>
          <cell r="H317">
            <v>-9126342</v>
          </cell>
          <cell r="I317">
            <v>6485663</v>
          </cell>
          <cell r="J317">
            <v>-855974</v>
          </cell>
          <cell r="K317">
            <v>1902453</v>
          </cell>
          <cell r="L317">
            <v>-4510041</v>
          </cell>
          <cell r="M317">
            <v>-6672609</v>
          </cell>
          <cell r="N317">
            <v>9179123</v>
          </cell>
          <cell r="O317">
            <v>4674544</v>
          </cell>
          <cell r="P317">
            <v>-679330</v>
          </cell>
          <cell r="Q317">
            <v>1119696</v>
          </cell>
          <cell r="R317">
            <v>-6253286</v>
          </cell>
          <cell r="S317">
            <v>-639640</v>
          </cell>
          <cell r="T317">
            <v>5005929</v>
          </cell>
          <cell r="U317">
            <v>4281749</v>
          </cell>
          <cell r="V317">
            <v>-718080</v>
          </cell>
          <cell r="W317">
            <v>-150456</v>
          </cell>
          <cell r="X317">
            <v>-2346125</v>
          </cell>
          <cell r="Y317">
            <v>-195402</v>
          </cell>
          <cell r="Z317">
            <v>-1772530</v>
          </cell>
          <cell r="AA317">
            <v>-253532</v>
          </cell>
          <cell r="AB317">
            <v>469115</v>
          </cell>
          <cell r="AC317">
            <v>678387</v>
          </cell>
          <cell r="AD317">
            <v>706028</v>
          </cell>
          <cell r="AE317">
            <v>1225671</v>
          </cell>
          <cell r="AF317">
            <v>-3011657</v>
          </cell>
          <cell r="AG317">
            <v>-2241592</v>
          </cell>
          <cell r="AH317">
            <v>952356</v>
          </cell>
          <cell r="AI317">
            <v>1496246</v>
          </cell>
          <cell r="AJ317">
            <v>1704699</v>
          </cell>
          <cell r="AK317">
            <v>-3390280</v>
          </cell>
          <cell r="AL317">
            <v>-6245574</v>
          </cell>
          <cell r="AM317">
            <v>-843763</v>
          </cell>
          <cell r="AN317">
            <v>649928</v>
          </cell>
        </row>
        <row r="318">
          <cell r="E318">
            <v>317</v>
          </cell>
          <cell r="F318"/>
          <cell r="G318"/>
          <cell r="H318"/>
          <cell r="I318"/>
          <cell r="J318"/>
          <cell r="K318"/>
          <cell r="L318"/>
          <cell r="M318"/>
          <cell r="N318"/>
          <cell r="O318"/>
          <cell r="P318">
            <v>-6524</v>
          </cell>
          <cell r="Q318"/>
          <cell r="R318"/>
          <cell r="S318"/>
          <cell r="T318"/>
          <cell r="U318"/>
          <cell r="V318"/>
          <cell r="W318"/>
          <cell r="X318"/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/>
          <cell r="AJ318">
            <v>-280524</v>
          </cell>
          <cell r="AK318"/>
          <cell r="AL318">
            <v>-1540204</v>
          </cell>
          <cell r="AM318"/>
          <cell r="AN318"/>
        </row>
        <row r="319">
          <cell r="E319">
            <v>318</v>
          </cell>
          <cell r="F319">
            <v>9145</v>
          </cell>
          <cell r="G319">
            <v>257947</v>
          </cell>
          <cell r="H319">
            <v>24117</v>
          </cell>
          <cell r="I319">
            <v>3298</v>
          </cell>
          <cell r="J319">
            <v>243</v>
          </cell>
          <cell r="K319">
            <v>3349</v>
          </cell>
          <cell r="L319">
            <v>3073</v>
          </cell>
          <cell r="M319">
            <v>1552923</v>
          </cell>
          <cell r="N319">
            <v>212635</v>
          </cell>
          <cell r="O319">
            <v>-35795949</v>
          </cell>
          <cell r="P319">
            <v>12639</v>
          </cell>
          <cell r="Q319">
            <v>1500</v>
          </cell>
          <cell r="R319">
            <v>4457</v>
          </cell>
          <cell r="S319">
            <v>300</v>
          </cell>
          <cell r="T319">
            <v>-212384</v>
          </cell>
          <cell r="U319">
            <v>-1155819</v>
          </cell>
          <cell r="V319"/>
          <cell r="W319">
            <v>104500</v>
          </cell>
          <cell r="X319">
            <v>1030</v>
          </cell>
          <cell r="Y319"/>
          <cell r="Z319">
            <v>-1014758</v>
          </cell>
          <cell r="AA319">
            <v>1838</v>
          </cell>
          <cell r="AB319">
            <v>-3623</v>
          </cell>
          <cell r="AC319"/>
          <cell r="AD319">
            <v>1773</v>
          </cell>
          <cell r="AE319">
            <v>5889</v>
          </cell>
          <cell r="AF319"/>
          <cell r="AG319">
            <v>1063</v>
          </cell>
          <cell r="AH319"/>
          <cell r="AI319">
            <v>5193</v>
          </cell>
          <cell r="AJ319">
            <v>3367</v>
          </cell>
          <cell r="AK319"/>
          <cell r="AL319"/>
          <cell r="AM319"/>
          <cell r="AN319"/>
        </row>
        <row r="320">
          <cell r="E320">
            <v>319</v>
          </cell>
          <cell r="F320">
            <v>-303755</v>
          </cell>
          <cell r="G320">
            <v>-263926</v>
          </cell>
          <cell r="H320">
            <v>-1701482</v>
          </cell>
          <cell r="I320">
            <v>-546483</v>
          </cell>
          <cell r="J320">
            <v>-304466</v>
          </cell>
          <cell r="K320">
            <v>-519978</v>
          </cell>
          <cell r="L320">
            <v>-377816</v>
          </cell>
          <cell r="M320">
            <v>-971862</v>
          </cell>
          <cell r="N320">
            <v>-282866</v>
          </cell>
          <cell r="O320">
            <v>-196042</v>
          </cell>
          <cell r="P320">
            <v>-336840</v>
          </cell>
          <cell r="Q320">
            <v>-558088</v>
          </cell>
          <cell r="R320">
            <v>-659060</v>
          </cell>
          <cell r="S320">
            <v>-107837</v>
          </cell>
          <cell r="T320">
            <v>608986</v>
          </cell>
          <cell r="U320">
            <v>-162838</v>
          </cell>
          <cell r="V320">
            <v>-30904</v>
          </cell>
          <cell r="W320">
            <v>-230295</v>
          </cell>
          <cell r="X320">
            <v>-147177</v>
          </cell>
          <cell r="Y320"/>
          <cell r="Z320">
            <v>-92794</v>
          </cell>
          <cell r="AA320">
            <v>-92055</v>
          </cell>
          <cell r="AB320">
            <v>-46730</v>
          </cell>
          <cell r="AC320">
            <v>-118787</v>
          </cell>
          <cell r="AD320">
            <v>-782134</v>
          </cell>
          <cell r="AE320">
            <v>-239019</v>
          </cell>
          <cell r="AF320">
            <v>-202711</v>
          </cell>
          <cell r="AG320">
            <v>-532656</v>
          </cell>
          <cell r="AH320">
            <v>-378990</v>
          </cell>
          <cell r="AI320">
            <v>-280838</v>
          </cell>
          <cell r="AJ320">
            <v>-146033</v>
          </cell>
          <cell r="AK320"/>
          <cell r="AL320"/>
          <cell r="AM320"/>
          <cell r="AN320"/>
        </row>
        <row r="321">
          <cell r="E321">
            <v>320</v>
          </cell>
          <cell r="F321">
            <v>-224055</v>
          </cell>
          <cell r="G321">
            <v>-16598</v>
          </cell>
          <cell r="H321">
            <v>718102</v>
          </cell>
          <cell r="I321">
            <v>-156936</v>
          </cell>
          <cell r="J321">
            <v>-174047</v>
          </cell>
          <cell r="K321">
            <v>1043299</v>
          </cell>
          <cell r="L321">
            <v>180878</v>
          </cell>
          <cell r="M321">
            <v>-350862</v>
          </cell>
          <cell r="N321">
            <v>-182198</v>
          </cell>
          <cell r="O321">
            <v>-89672</v>
          </cell>
          <cell r="P321">
            <v>-491984</v>
          </cell>
          <cell r="Q321">
            <v>-370396</v>
          </cell>
          <cell r="R321">
            <v>145881</v>
          </cell>
          <cell r="S321">
            <v>-67958</v>
          </cell>
          <cell r="T321">
            <v>1056305</v>
          </cell>
          <cell r="U321">
            <v>-68123</v>
          </cell>
          <cell r="V321">
            <v>-77721</v>
          </cell>
          <cell r="W321">
            <v>15800</v>
          </cell>
          <cell r="X321">
            <v>74044</v>
          </cell>
          <cell r="Y321"/>
          <cell r="Z321">
            <v>169082</v>
          </cell>
          <cell r="AA321">
            <v>93323</v>
          </cell>
          <cell r="AB321">
            <v>194</v>
          </cell>
          <cell r="AC321">
            <v>-105108</v>
          </cell>
          <cell r="AD321">
            <v>256625</v>
          </cell>
          <cell r="AE321"/>
          <cell r="AF321">
            <v>275989</v>
          </cell>
          <cell r="AG321">
            <v>-336851</v>
          </cell>
          <cell r="AH321">
            <v>-105537</v>
          </cell>
          <cell r="AI321">
            <v>107004</v>
          </cell>
          <cell r="AJ321">
            <v>-152706</v>
          </cell>
          <cell r="AK321">
            <v>-333364</v>
          </cell>
          <cell r="AL321"/>
          <cell r="AM321">
            <v>36600</v>
          </cell>
          <cell r="AN321">
            <v>7128197</v>
          </cell>
        </row>
        <row r="322">
          <cell r="E322">
            <v>321</v>
          </cell>
          <cell r="F322"/>
          <cell r="G322"/>
          <cell r="H322"/>
          <cell r="I322"/>
          <cell r="J322"/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/>
          <cell r="W322"/>
          <cell r="X322"/>
          <cell r="Y322"/>
          <cell r="Z322"/>
          <cell r="AA322"/>
          <cell r="AB322">
            <v>2103695</v>
          </cell>
          <cell r="AC322"/>
          <cell r="AD322"/>
          <cell r="AE322"/>
          <cell r="AF322"/>
          <cell r="AG322"/>
          <cell r="AH322"/>
          <cell r="AI322"/>
          <cell r="AJ322"/>
          <cell r="AK322"/>
          <cell r="AL322"/>
          <cell r="AM322"/>
          <cell r="AN322"/>
        </row>
        <row r="323">
          <cell r="E323">
            <v>322</v>
          </cell>
          <cell r="F323">
            <v>4789920</v>
          </cell>
          <cell r="G323">
            <v>8743353</v>
          </cell>
          <cell r="H323">
            <v>102164841</v>
          </cell>
          <cell r="I323">
            <v>31507016</v>
          </cell>
          <cell r="J323">
            <v>2696800</v>
          </cell>
          <cell r="K323">
            <v>31822683</v>
          </cell>
          <cell r="L323">
            <v>21541422</v>
          </cell>
          <cell r="M323">
            <v>24809688</v>
          </cell>
          <cell r="N323">
            <v>8247438</v>
          </cell>
          <cell r="O323">
            <v>12325055</v>
          </cell>
          <cell r="P323">
            <v>30003039</v>
          </cell>
          <cell r="Q323">
            <v>21422328</v>
          </cell>
          <cell r="R323">
            <v>13408163</v>
          </cell>
          <cell r="S323">
            <v>2363855</v>
          </cell>
          <cell r="T323">
            <v>6669099</v>
          </cell>
          <cell r="U323">
            <v>5240000</v>
          </cell>
          <cell r="V323">
            <v>1781679</v>
          </cell>
          <cell r="W323">
            <v>20696960</v>
          </cell>
          <cell r="X323">
            <v>15655358</v>
          </cell>
          <cell r="Y323">
            <v>-255552</v>
          </cell>
          <cell r="Z323">
            <v>9566001</v>
          </cell>
          <cell r="AA323">
            <v>-1065794</v>
          </cell>
          <cell r="AB323">
            <v>-774208</v>
          </cell>
          <cell r="AC323">
            <v>7831547</v>
          </cell>
          <cell r="AD323">
            <v>14037625</v>
          </cell>
          <cell r="AE323">
            <v>16135456</v>
          </cell>
          <cell r="AF323">
            <v>14614431</v>
          </cell>
          <cell r="AG323">
            <v>33012666</v>
          </cell>
          <cell r="AH323">
            <v>5991537</v>
          </cell>
          <cell r="AI323">
            <v>16564266</v>
          </cell>
          <cell r="AJ323">
            <v>19299871</v>
          </cell>
          <cell r="AK323">
            <v>10943044</v>
          </cell>
          <cell r="AL323">
            <v>5179655</v>
          </cell>
          <cell r="AM323">
            <v>160865</v>
          </cell>
          <cell r="AN323">
            <v>-3822141</v>
          </cell>
        </row>
        <row r="324">
          <cell r="E324">
            <v>323</v>
          </cell>
          <cell r="F324"/>
          <cell r="G324"/>
          <cell r="H324"/>
          <cell r="I324"/>
          <cell r="J324"/>
          <cell r="K324"/>
          <cell r="L324"/>
          <cell r="M324"/>
          <cell r="N324">
            <v>-3754</v>
          </cell>
          <cell r="O324"/>
          <cell r="P324"/>
          <cell r="Q324">
            <v>75656</v>
          </cell>
          <cell r="R324">
            <v>-39452</v>
          </cell>
          <cell r="S324"/>
          <cell r="T324">
            <v>-2396599</v>
          </cell>
          <cell r="U324"/>
          <cell r="V324"/>
          <cell r="W324"/>
          <cell r="X324"/>
          <cell r="Y324"/>
          <cell r="Z324"/>
          <cell r="AA324"/>
          <cell r="AB324"/>
          <cell r="AC324"/>
          <cell r="AD324"/>
          <cell r="AE324"/>
          <cell r="AF324"/>
          <cell r="AG324"/>
          <cell r="AH324">
            <v>200554</v>
          </cell>
          <cell r="AI324"/>
          <cell r="AJ324"/>
          <cell r="AK324"/>
          <cell r="AL324"/>
          <cell r="AM324"/>
          <cell r="AN324"/>
        </row>
        <row r="325">
          <cell r="E325">
            <v>324</v>
          </cell>
          <cell r="F325"/>
          <cell r="G325">
            <v>173307</v>
          </cell>
          <cell r="H325">
            <v>959435</v>
          </cell>
          <cell r="I325">
            <v>823428</v>
          </cell>
          <cell r="J325">
            <v>314697</v>
          </cell>
          <cell r="K325">
            <v>561422</v>
          </cell>
          <cell r="L325">
            <v>349599</v>
          </cell>
          <cell r="M325">
            <v>-166824</v>
          </cell>
          <cell r="N325">
            <v>239897</v>
          </cell>
          <cell r="O325">
            <v>124241</v>
          </cell>
          <cell r="P325">
            <v>39097</v>
          </cell>
          <cell r="Q325">
            <v>514987</v>
          </cell>
          <cell r="R325">
            <v>939321</v>
          </cell>
          <cell r="S325">
            <v>50037</v>
          </cell>
          <cell r="T325">
            <v>-329606</v>
          </cell>
          <cell r="U325">
            <v>9985</v>
          </cell>
          <cell r="V325">
            <v>31076</v>
          </cell>
          <cell r="W325">
            <v>78897</v>
          </cell>
          <cell r="X325">
            <v>213599</v>
          </cell>
          <cell r="Y325">
            <v>-5101</v>
          </cell>
          <cell r="Z325">
            <v>130642</v>
          </cell>
          <cell r="AA325">
            <v>64185</v>
          </cell>
          <cell r="AB325">
            <v>-8846</v>
          </cell>
          <cell r="AC325">
            <v>17813</v>
          </cell>
          <cell r="AD325">
            <v>1788</v>
          </cell>
          <cell r="AE325">
            <v>-82513</v>
          </cell>
          <cell r="AF325">
            <v>-11499</v>
          </cell>
          <cell r="AG325">
            <v>769706</v>
          </cell>
          <cell r="AH325">
            <v>458069</v>
          </cell>
          <cell r="AI325">
            <v>399101</v>
          </cell>
          <cell r="AJ325">
            <v>36659</v>
          </cell>
          <cell r="AK325"/>
          <cell r="AL325">
            <v>265221</v>
          </cell>
          <cell r="AM325">
            <v>134539</v>
          </cell>
          <cell r="AN325">
            <v>-129609</v>
          </cell>
        </row>
        <row r="326">
          <cell r="E326">
            <v>325</v>
          </cell>
          <cell r="F326">
            <v>2390607</v>
          </cell>
          <cell r="G326">
            <v>8041355</v>
          </cell>
          <cell r="H326">
            <v>6435877</v>
          </cell>
          <cell r="I326">
            <v>4197146</v>
          </cell>
          <cell r="J326">
            <v>11338100</v>
          </cell>
          <cell r="K326">
            <v>4269236</v>
          </cell>
          <cell r="L326">
            <v>8137502</v>
          </cell>
          <cell r="M326">
            <v>11599629</v>
          </cell>
          <cell r="N326">
            <v>6448936</v>
          </cell>
          <cell r="O326">
            <v>18450258</v>
          </cell>
          <cell r="P326">
            <v>3166906</v>
          </cell>
          <cell r="Q326">
            <v>2522898</v>
          </cell>
          <cell r="R326">
            <v>4734914</v>
          </cell>
          <cell r="S326">
            <v>15186516</v>
          </cell>
          <cell r="T326">
            <v>24882097</v>
          </cell>
          <cell r="U326">
            <v>21955730</v>
          </cell>
          <cell r="V326">
            <v>605802</v>
          </cell>
          <cell r="W326">
            <v>4402698</v>
          </cell>
          <cell r="X326">
            <v>4021324</v>
          </cell>
          <cell r="Y326">
            <v>101</v>
          </cell>
          <cell r="Z326">
            <v>3426235</v>
          </cell>
          <cell r="AA326">
            <v>13374</v>
          </cell>
          <cell r="AB326">
            <v>-8764</v>
          </cell>
          <cell r="AC326">
            <v>3542782</v>
          </cell>
          <cell r="AD326">
            <v>2358486</v>
          </cell>
          <cell r="AE326">
            <v>1656838</v>
          </cell>
          <cell r="AF326">
            <v>24109183</v>
          </cell>
          <cell r="AG326">
            <v>1684402</v>
          </cell>
          <cell r="AH326">
            <v>5794085</v>
          </cell>
          <cell r="AI326">
            <v>12406380</v>
          </cell>
          <cell r="AJ326">
            <v>4781637</v>
          </cell>
          <cell r="AK326">
            <v>3717396</v>
          </cell>
          <cell r="AL326">
            <v>5060215</v>
          </cell>
          <cell r="AM326">
            <v>372849</v>
          </cell>
          <cell r="AN326">
            <v>-226049</v>
          </cell>
        </row>
        <row r="327">
          <cell r="E327">
            <v>326</v>
          </cell>
          <cell r="F327"/>
          <cell r="G327"/>
          <cell r="H327">
            <v>-315000</v>
          </cell>
          <cell r="I327">
            <v>89109</v>
          </cell>
          <cell r="J327"/>
          <cell r="K327">
            <v>-59487</v>
          </cell>
          <cell r="L327">
            <v>363</v>
          </cell>
          <cell r="M327">
            <v>45000</v>
          </cell>
          <cell r="N327">
            <v>-737938</v>
          </cell>
          <cell r="O327"/>
          <cell r="P327"/>
          <cell r="Q327">
            <v>-30000</v>
          </cell>
          <cell r="R327">
            <v>-1185499</v>
          </cell>
          <cell r="S327"/>
          <cell r="T327">
            <v>-1650000</v>
          </cell>
          <cell r="U327"/>
          <cell r="V327"/>
          <cell r="W327"/>
          <cell r="X327"/>
          <cell r="Y327"/>
          <cell r="Z327"/>
          <cell r="AA327"/>
          <cell r="AB327"/>
          <cell r="AC327"/>
          <cell r="AD327"/>
          <cell r="AE327"/>
          <cell r="AF327"/>
          <cell r="AG327">
            <v>-1602054</v>
          </cell>
          <cell r="AH327"/>
          <cell r="AI327"/>
          <cell r="AJ327"/>
          <cell r="AK327"/>
          <cell r="AL327"/>
          <cell r="AM327"/>
          <cell r="AN327"/>
        </row>
        <row r="328">
          <cell r="E328">
            <v>327</v>
          </cell>
          <cell r="F328">
            <v>1840686</v>
          </cell>
          <cell r="G328">
            <v>4900576</v>
          </cell>
          <cell r="H328">
            <v>1485463</v>
          </cell>
          <cell r="I328">
            <v>6243441</v>
          </cell>
          <cell r="J328">
            <v>743875</v>
          </cell>
          <cell r="K328">
            <v>8232924</v>
          </cell>
          <cell r="L328">
            <v>4765134</v>
          </cell>
          <cell r="M328">
            <v>1412501</v>
          </cell>
          <cell r="N328">
            <v>4983211</v>
          </cell>
          <cell r="O328">
            <v>3687230</v>
          </cell>
          <cell r="P328">
            <v>9121408</v>
          </cell>
          <cell r="Q328">
            <v>5943587</v>
          </cell>
          <cell r="R328">
            <v>8048192</v>
          </cell>
          <cell r="S328">
            <v>349710</v>
          </cell>
          <cell r="T328">
            <v>1467972</v>
          </cell>
          <cell r="U328">
            <v>3637936</v>
          </cell>
          <cell r="V328">
            <v>456897</v>
          </cell>
          <cell r="W328">
            <v>3489831</v>
          </cell>
          <cell r="X328">
            <v>1756596</v>
          </cell>
          <cell r="Y328">
            <v>18563</v>
          </cell>
          <cell r="Z328">
            <v>1196415</v>
          </cell>
          <cell r="AA328">
            <v>46133</v>
          </cell>
          <cell r="AB328">
            <v>373815</v>
          </cell>
          <cell r="AC328">
            <v>1011128</v>
          </cell>
          <cell r="AD328">
            <v>3928071</v>
          </cell>
          <cell r="AE328">
            <v>5308668</v>
          </cell>
          <cell r="AF328">
            <v>4738585</v>
          </cell>
          <cell r="AG328">
            <v>6571191</v>
          </cell>
          <cell r="AH328">
            <v>5956735</v>
          </cell>
          <cell r="AI328">
            <v>5038480</v>
          </cell>
          <cell r="AJ328">
            <v>5589768</v>
          </cell>
          <cell r="AK328">
            <v>797934</v>
          </cell>
          <cell r="AL328">
            <v>363082</v>
          </cell>
          <cell r="AM328">
            <v>287895</v>
          </cell>
          <cell r="AN328">
            <v>1806607</v>
          </cell>
        </row>
        <row r="329">
          <cell r="E329">
            <v>328</v>
          </cell>
          <cell r="F329">
            <v>201271</v>
          </cell>
          <cell r="G329">
            <v>148825</v>
          </cell>
          <cell r="H329">
            <v>681118</v>
          </cell>
          <cell r="I329">
            <v>-18921</v>
          </cell>
          <cell r="J329">
            <v>12517564</v>
          </cell>
          <cell r="K329">
            <v>-821719</v>
          </cell>
          <cell r="L329">
            <v>738724</v>
          </cell>
          <cell r="M329">
            <v>1111016</v>
          </cell>
          <cell r="N329">
            <v>-125599</v>
          </cell>
          <cell r="O329">
            <v>13460</v>
          </cell>
          <cell r="P329">
            <v>104105</v>
          </cell>
          <cell r="Q329">
            <v>126736</v>
          </cell>
          <cell r="R329">
            <v>4445</v>
          </cell>
          <cell r="S329">
            <v>-2664</v>
          </cell>
          <cell r="T329">
            <v>518316</v>
          </cell>
          <cell r="U329">
            <v>-594655</v>
          </cell>
          <cell r="V329">
            <v>-20769</v>
          </cell>
          <cell r="W329">
            <v>-45711</v>
          </cell>
          <cell r="X329">
            <v>139711</v>
          </cell>
          <cell r="Y329"/>
          <cell r="Z329">
            <v>-60853</v>
          </cell>
          <cell r="AA329">
            <v>-18410</v>
          </cell>
          <cell r="AB329">
            <v>70749</v>
          </cell>
          <cell r="AC329">
            <v>-85331</v>
          </cell>
          <cell r="AD329">
            <v>-459282</v>
          </cell>
          <cell r="AE329">
            <v>-311207</v>
          </cell>
          <cell r="AF329">
            <v>-77732</v>
          </cell>
          <cell r="AG329">
            <v>782029</v>
          </cell>
          <cell r="AH329">
            <v>1178707</v>
          </cell>
          <cell r="AI329">
            <v>-4183</v>
          </cell>
          <cell r="AJ329">
            <v>221210</v>
          </cell>
          <cell r="AK329">
            <v>259747</v>
          </cell>
          <cell r="AL329"/>
          <cell r="AM329">
            <v>-47285</v>
          </cell>
          <cell r="AN329">
            <v>-7226043</v>
          </cell>
        </row>
        <row r="330">
          <cell r="E330">
            <v>329</v>
          </cell>
          <cell r="F330">
            <v>6555638</v>
          </cell>
          <cell r="G330">
            <v>10975652</v>
          </cell>
          <cell r="H330">
            <v>97967010</v>
          </cell>
          <cell r="I330">
            <v>30424030</v>
          </cell>
          <cell r="J330">
            <v>28092708</v>
          </cell>
          <cell r="K330">
            <v>18154646</v>
          </cell>
          <cell r="L330">
            <v>7180579</v>
          </cell>
          <cell r="M330">
            <v>-6071782</v>
          </cell>
          <cell r="N330">
            <v>26179769</v>
          </cell>
          <cell r="O330">
            <v>2931682</v>
          </cell>
          <cell r="P330">
            <v>14521935</v>
          </cell>
          <cell r="Q330">
            <v>37421992</v>
          </cell>
          <cell r="R330">
            <v>5514285</v>
          </cell>
          <cell r="S330">
            <v>12197904</v>
          </cell>
          <cell r="T330">
            <v>22843304</v>
          </cell>
          <cell r="U330">
            <v>28104834</v>
          </cell>
          <cell r="V330">
            <v>801876</v>
          </cell>
          <cell r="W330">
            <v>22976683</v>
          </cell>
          <cell r="X330">
            <v>7756731</v>
          </cell>
          <cell r="Y330">
            <v>-1393925</v>
          </cell>
          <cell r="Z330">
            <v>640155</v>
          </cell>
          <cell r="AA330">
            <v>-1641986</v>
          </cell>
          <cell r="AB330">
            <v>5394052</v>
          </cell>
          <cell r="AC330">
            <v>10630890</v>
          </cell>
          <cell r="AD330">
            <v>7873800</v>
          </cell>
          <cell r="AE330">
            <v>7339753</v>
          </cell>
          <cell r="AF330">
            <v>40993953</v>
          </cell>
          <cell r="AG330">
            <v>35835374</v>
          </cell>
          <cell r="AH330">
            <v>14755702</v>
          </cell>
          <cell r="AI330">
            <v>45800887</v>
          </cell>
          <cell r="AJ330">
            <v>24174164</v>
          </cell>
          <cell r="AK330">
            <v>-15034743</v>
          </cell>
          <cell r="AL330">
            <v>-16544795</v>
          </cell>
          <cell r="AM330">
            <v>-20993735</v>
          </cell>
          <cell r="AN330">
            <v>47140027</v>
          </cell>
        </row>
        <row r="331">
          <cell r="E331">
            <v>330</v>
          </cell>
          <cell r="F331">
            <v>7008882</v>
          </cell>
          <cell r="G331">
            <v>4739478</v>
          </cell>
          <cell r="H331">
            <v>50465928</v>
          </cell>
          <cell r="I331">
            <v>18465604</v>
          </cell>
          <cell r="J331">
            <v>3666053</v>
          </cell>
          <cell r="K331">
            <v>4566361</v>
          </cell>
          <cell r="L331">
            <v>10864057</v>
          </cell>
          <cell r="M331">
            <v>3550470</v>
          </cell>
          <cell r="N331">
            <v>4845630</v>
          </cell>
          <cell r="O331">
            <v>9744582</v>
          </cell>
          <cell r="P331">
            <v>20049016</v>
          </cell>
          <cell r="Q331">
            <v>8215449</v>
          </cell>
          <cell r="R331"/>
          <cell r="S331">
            <v>18565041</v>
          </cell>
          <cell r="T331">
            <v>43713432</v>
          </cell>
          <cell r="U331">
            <v>14354761</v>
          </cell>
          <cell r="V331">
            <v>1307187</v>
          </cell>
          <cell r="W331">
            <v>9892831</v>
          </cell>
          <cell r="X331">
            <v>8349354</v>
          </cell>
          <cell r="Y331"/>
          <cell r="Z331">
            <v>2203987</v>
          </cell>
          <cell r="AA331"/>
          <cell r="AB331">
            <v>373129</v>
          </cell>
          <cell r="AC331">
            <v>4519055</v>
          </cell>
          <cell r="AD331">
            <v>6926832</v>
          </cell>
          <cell r="AE331">
            <v>2686752</v>
          </cell>
          <cell r="AF331">
            <v>12311755</v>
          </cell>
          <cell r="AG331">
            <v>12650706</v>
          </cell>
          <cell r="AH331">
            <v>8279068</v>
          </cell>
          <cell r="AI331">
            <v>3978496</v>
          </cell>
          <cell r="AJ331">
            <v>8120218</v>
          </cell>
          <cell r="AK331"/>
          <cell r="AL331"/>
          <cell r="AM331"/>
          <cell r="AN331">
            <v>2541083</v>
          </cell>
        </row>
        <row r="332">
          <cell r="E332">
            <v>331</v>
          </cell>
          <cell r="F332"/>
          <cell r="G332"/>
          <cell r="H332"/>
          <cell r="I332"/>
          <cell r="J332"/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/>
          <cell r="W332"/>
          <cell r="X332"/>
          <cell r="Y332"/>
          <cell r="Z332"/>
          <cell r="AA332"/>
          <cell r="AB332"/>
          <cell r="AC332"/>
          <cell r="AD332"/>
          <cell r="AE332"/>
          <cell r="AF332">
            <v>233997</v>
          </cell>
          <cell r="AG332"/>
          <cell r="AH332"/>
          <cell r="AI332"/>
          <cell r="AJ332"/>
          <cell r="AK332"/>
          <cell r="AL332"/>
          <cell r="AM332"/>
          <cell r="AN332"/>
        </row>
        <row r="333">
          <cell r="E333">
            <v>332</v>
          </cell>
          <cell r="F333">
            <v>13847658</v>
          </cell>
          <cell r="G333">
            <v>28384618</v>
          </cell>
          <cell r="H333">
            <v>51074253</v>
          </cell>
          <cell r="I333">
            <v>35823750</v>
          </cell>
          <cell r="J333">
            <v>13459962</v>
          </cell>
          <cell r="K333"/>
          <cell r="L333">
            <v>39021256</v>
          </cell>
          <cell r="M333">
            <v>-87990772</v>
          </cell>
          <cell r="N333"/>
          <cell r="O333"/>
          <cell r="P333">
            <v>-50136919</v>
          </cell>
          <cell r="Q333">
            <v>-160882596</v>
          </cell>
          <cell r="R333"/>
          <cell r="S333"/>
          <cell r="T333">
            <v>78439785</v>
          </cell>
          <cell r="U333">
            <v>8349483</v>
          </cell>
          <cell r="V333">
            <v>-1332079</v>
          </cell>
          <cell r="W333">
            <v>-25607998</v>
          </cell>
          <cell r="X333"/>
          <cell r="Y333"/>
          <cell r="Z333"/>
          <cell r="AA333"/>
          <cell r="AB333">
            <v>3588395</v>
          </cell>
          <cell r="AC333">
            <v>11148073</v>
          </cell>
          <cell r="AD333">
            <v>12098773</v>
          </cell>
          <cell r="AE333">
            <v>-32227675</v>
          </cell>
          <cell r="AF333">
            <v>-23931428</v>
          </cell>
          <cell r="AG333">
            <v>-47173840</v>
          </cell>
          <cell r="AH333"/>
          <cell r="AI333"/>
          <cell r="AJ333"/>
          <cell r="AK333"/>
          <cell r="AL333"/>
          <cell r="AM333"/>
          <cell r="AN333">
            <v>-6480060</v>
          </cell>
        </row>
        <row r="334">
          <cell r="E334">
            <v>333</v>
          </cell>
          <cell r="F334">
            <v>2209175</v>
          </cell>
          <cell r="G334">
            <v>919588</v>
          </cell>
          <cell r="H334">
            <v>209332</v>
          </cell>
          <cell r="I334">
            <v>1841738</v>
          </cell>
          <cell r="J334">
            <v>5986507</v>
          </cell>
          <cell r="K334">
            <v>1660231</v>
          </cell>
          <cell r="L334">
            <v>-904163</v>
          </cell>
          <cell r="M334">
            <v>1246067</v>
          </cell>
          <cell r="N334">
            <v>1151124</v>
          </cell>
          <cell r="O334">
            <v>1211655</v>
          </cell>
          <cell r="P334">
            <v>1551153</v>
          </cell>
          <cell r="Q334">
            <v>1013477</v>
          </cell>
          <cell r="R334">
            <v>3796321</v>
          </cell>
          <cell r="S334"/>
          <cell r="T334"/>
          <cell r="U334">
            <v>795148</v>
          </cell>
          <cell r="V334">
            <v>36095</v>
          </cell>
          <cell r="W334">
            <v>223</v>
          </cell>
          <cell r="X334">
            <v>320754</v>
          </cell>
          <cell r="Y334"/>
          <cell r="Z334">
            <v>31833</v>
          </cell>
          <cell r="AA334"/>
          <cell r="AB334">
            <v>13694</v>
          </cell>
          <cell r="AC334">
            <v>166860</v>
          </cell>
          <cell r="AD334">
            <v>951653</v>
          </cell>
          <cell r="AE334">
            <v>580510</v>
          </cell>
          <cell r="AF334">
            <v>8196336</v>
          </cell>
          <cell r="AG334"/>
          <cell r="AH334">
            <v>2078185</v>
          </cell>
          <cell r="AI334">
            <v>1381695</v>
          </cell>
          <cell r="AJ334">
            <v>315268</v>
          </cell>
          <cell r="AK334"/>
          <cell r="AL334"/>
          <cell r="AM334"/>
          <cell r="AN334"/>
        </row>
        <row r="335">
          <cell r="E335">
            <v>334</v>
          </cell>
          <cell r="F335">
            <v>2148216</v>
          </cell>
          <cell r="G335">
            <v>919727</v>
          </cell>
          <cell r="H335">
            <v>159510</v>
          </cell>
          <cell r="I335">
            <v>1841480</v>
          </cell>
          <cell r="J335">
            <v>5682432</v>
          </cell>
          <cell r="K335">
            <v>1623103</v>
          </cell>
          <cell r="L335">
            <v>931038</v>
          </cell>
          <cell r="M335">
            <v>1246067</v>
          </cell>
          <cell r="N335">
            <v>1156090</v>
          </cell>
          <cell r="O335">
            <v>1163507</v>
          </cell>
          <cell r="P335">
            <v>1592920</v>
          </cell>
          <cell r="Q335">
            <v>990834</v>
          </cell>
          <cell r="R335">
            <v>10204209</v>
          </cell>
          <cell r="S335"/>
          <cell r="T335"/>
          <cell r="U335">
            <v>800835</v>
          </cell>
          <cell r="V335">
            <v>34852</v>
          </cell>
          <cell r="W335">
            <v>223</v>
          </cell>
          <cell r="X335">
            <v>333912</v>
          </cell>
          <cell r="Y335"/>
          <cell r="Z335">
            <v>31833</v>
          </cell>
          <cell r="AA335"/>
          <cell r="AB335">
            <v>13888</v>
          </cell>
          <cell r="AC335">
            <v>166860</v>
          </cell>
          <cell r="AD335">
            <v>934011</v>
          </cell>
          <cell r="AE335">
            <v>790198</v>
          </cell>
          <cell r="AF335">
            <v>1060829</v>
          </cell>
          <cell r="AG335">
            <v>211396</v>
          </cell>
          <cell r="AH335">
            <v>1952868</v>
          </cell>
          <cell r="AI335">
            <v>1375359</v>
          </cell>
          <cell r="AJ335">
            <v>335077</v>
          </cell>
          <cell r="AK335"/>
          <cell r="AL335"/>
          <cell r="AM335"/>
          <cell r="AN335"/>
        </row>
        <row r="336">
          <cell r="E336">
            <v>335</v>
          </cell>
          <cell r="F336">
            <v>7907851</v>
          </cell>
          <cell r="G336">
            <v>272985</v>
          </cell>
          <cell r="H336">
            <v>26878325</v>
          </cell>
          <cell r="I336">
            <v>23184677</v>
          </cell>
          <cell r="J336">
            <v>-5141661</v>
          </cell>
          <cell r="K336">
            <v>14658505</v>
          </cell>
          <cell r="L336">
            <v>18121682</v>
          </cell>
          <cell r="M336">
            <v>128214817</v>
          </cell>
          <cell r="N336">
            <v>11032163</v>
          </cell>
          <cell r="O336">
            <v>837420</v>
          </cell>
          <cell r="P336">
            <v>16961215</v>
          </cell>
          <cell r="Q336">
            <v>12603466</v>
          </cell>
          <cell r="R336">
            <v>3800348</v>
          </cell>
          <cell r="S336">
            <v>4607150</v>
          </cell>
          <cell r="T336">
            <v>100776139</v>
          </cell>
          <cell r="U336">
            <v>21060261</v>
          </cell>
          <cell r="V336">
            <v>1071397</v>
          </cell>
          <cell r="W336">
            <v>11190317</v>
          </cell>
          <cell r="X336">
            <v>6960346</v>
          </cell>
          <cell r="Y336"/>
          <cell r="Z336">
            <v>5096519</v>
          </cell>
          <cell r="AA336"/>
          <cell r="AB336">
            <v>1592267</v>
          </cell>
          <cell r="AC336">
            <v>5047292</v>
          </cell>
          <cell r="AD336">
            <v>15002573</v>
          </cell>
          <cell r="AE336">
            <v>8677260</v>
          </cell>
          <cell r="AF336">
            <v>7567182</v>
          </cell>
          <cell r="AG336"/>
          <cell r="AH336">
            <v>13757612</v>
          </cell>
          <cell r="AI336">
            <v>12834310</v>
          </cell>
          <cell r="AJ336">
            <v>5385361</v>
          </cell>
          <cell r="AK336"/>
          <cell r="AL336"/>
          <cell r="AM336"/>
          <cell r="AN336">
            <v>7143709</v>
          </cell>
        </row>
        <row r="337">
          <cell r="E337">
            <v>336</v>
          </cell>
          <cell r="F337">
            <v>7459089</v>
          </cell>
          <cell r="G337">
            <v>262250</v>
          </cell>
          <cell r="H337">
            <v>25874831</v>
          </cell>
          <cell r="I337">
            <v>1010432</v>
          </cell>
          <cell r="J337">
            <v>-4826964</v>
          </cell>
          <cell r="K337">
            <v>14097063</v>
          </cell>
          <cell r="L337">
            <v>-17772083</v>
          </cell>
          <cell r="M337">
            <v>128381641</v>
          </cell>
          <cell r="N337">
            <v>10792266</v>
          </cell>
          <cell r="O337">
            <v>961661</v>
          </cell>
          <cell r="P337">
            <v>16922118</v>
          </cell>
          <cell r="Q337">
            <v>12124399</v>
          </cell>
          <cell r="R337">
            <v>16190789</v>
          </cell>
          <cell r="S337">
            <v>-239537</v>
          </cell>
          <cell r="T337">
            <v>101105745</v>
          </cell>
          <cell r="U337">
            <v>21050275</v>
          </cell>
          <cell r="V337">
            <v>1102472</v>
          </cell>
          <cell r="W337">
            <v>11111420</v>
          </cell>
          <cell r="X337">
            <v>6746747</v>
          </cell>
          <cell r="Y337"/>
          <cell r="Z337">
            <v>4965877</v>
          </cell>
          <cell r="AA337"/>
          <cell r="AB337">
            <v>298654</v>
          </cell>
          <cell r="AC337">
            <v>5029479</v>
          </cell>
          <cell r="AD337">
            <v>435024</v>
          </cell>
          <cell r="AE337">
            <v>8759773</v>
          </cell>
          <cell r="AF337">
            <v>17566</v>
          </cell>
          <cell r="AG337">
            <v>1868559</v>
          </cell>
          <cell r="AH337">
            <v>11248154</v>
          </cell>
          <cell r="AI337">
            <v>12435209</v>
          </cell>
          <cell r="AJ337">
            <v>5348702</v>
          </cell>
          <cell r="AK337"/>
          <cell r="AL337"/>
          <cell r="AM337"/>
          <cell r="AN337">
            <v>2598239</v>
          </cell>
        </row>
        <row r="338">
          <cell r="E338">
            <v>337</v>
          </cell>
          <cell r="F338"/>
          <cell r="G338"/>
          <cell r="H338"/>
          <cell r="I338">
            <v>83125</v>
          </cell>
          <cell r="J338"/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/>
          <cell r="W338"/>
          <cell r="X338"/>
          <cell r="Y338"/>
          <cell r="Z338"/>
          <cell r="AA338"/>
          <cell r="AB338"/>
          <cell r="AC338"/>
          <cell r="AD338"/>
          <cell r="AE338"/>
          <cell r="AF338"/>
          <cell r="AG338">
            <v>161000</v>
          </cell>
          <cell r="AH338"/>
          <cell r="AI338">
            <v>50000</v>
          </cell>
          <cell r="AJ338"/>
          <cell r="AK338"/>
          <cell r="AL338"/>
          <cell r="AM338"/>
          <cell r="AN338"/>
        </row>
        <row r="339">
          <cell r="E339">
            <v>338</v>
          </cell>
          <cell r="F339"/>
          <cell r="G339"/>
          <cell r="H339"/>
          <cell r="I339"/>
          <cell r="J339"/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/>
          <cell r="W339"/>
          <cell r="X339"/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/>
          <cell r="AL339"/>
          <cell r="AM339"/>
          <cell r="AN339"/>
        </row>
        <row r="340">
          <cell r="E340">
            <v>339</v>
          </cell>
          <cell r="F340"/>
          <cell r="G340"/>
          <cell r="H340"/>
          <cell r="I340">
            <v>9414</v>
          </cell>
          <cell r="J340"/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/>
          <cell r="W340"/>
          <cell r="X340"/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/>
          <cell r="AL340"/>
          <cell r="AM340"/>
          <cell r="AN340"/>
        </row>
        <row r="341">
          <cell r="E341">
            <v>340</v>
          </cell>
          <cell r="F341"/>
          <cell r="G341"/>
          <cell r="H341"/>
          <cell r="I341">
            <v>73711</v>
          </cell>
          <cell r="J341"/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/>
          <cell r="W341"/>
          <cell r="X341"/>
          <cell r="Y341"/>
          <cell r="Z341"/>
          <cell r="AA341"/>
          <cell r="AB341"/>
          <cell r="AC341"/>
          <cell r="AD341"/>
          <cell r="AE341"/>
          <cell r="AF341"/>
          <cell r="AG341">
            <v>161000</v>
          </cell>
          <cell r="AH341"/>
          <cell r="AI341">
            <v>50000</v>
          </cell>
          <cell r="AJ341"/>
          <cell r="AK341"/>
          <cell r="AL341"/>
          <cell r="AM341"/>
          <cell r="AN341"/>
        </row>
        <row r="342">
          <cell r="E342">
            <v>341</v>
          </cell>
          <cell r="F342"/>
          <cell r="G342">
            <v>153980</v>
          </cell>
          <cell r="H342"/>
          <cell r="I342"/>
          <cell r="J342"/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/>
          <cell r="W342"/>
          <cell r="X342"/>
          <cell r="Y342"/>
          <cell r="Z342">
            <v>154151</v>
          </cell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/>
          <cell r="AL342"/>
          <cell r="AM342"/>
          <cell r="AN342"/>
        </row>
        <row r="343">
          <cell r="E343">
            <v>342</v>
          </cell>
          <cell r="F343"/>
          <cell r="G343">
            <v>8273</v>
          </cell>
          <cell r="H343"/>
          <cell r="I343"/>
          <cell r="J343"/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/>
          <cell r="W343"/>
          <cell r="X343"/>
          <cell r="Y343"/>
          <cell r="Z343">
            <v>1778</v>
          </cell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/>
          <cell r="AL343"/>
          <cell r="AM343"/>
          <cell r="AN343"/>
        </row>
        <row r="344">
          <cell r="E344">
            <v>343</v>
          </cell>
          <cell r="F344"/>
          <cell r="G344"/>
          <cell r="H344"/>
          <cell r="I344"/>
          <cell r="J344"/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/>
          <cell r="W344"/>
          <cell r="X344"/>
          <cell r="Y344"/>
          <cell r="Z344">
            <v>18062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/>
          <cell r="AL344"/>
          <cell r="AM344"/>
          <cell r="AN344"/>
        </row>
        <row r="345">
          <cell r="E345">
            <v>344</v>
          </cell>
          <cell r="F345"/>
          <cell r="G345">
            <v>162253</v>
          </cell>
          <cell r="H345"/>
          <cell r="I345"/>
          <cell r="J345"/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/>
          <cell r="W345"/>
          <cell r="X345"/>
          <cell r="Y345"/>
          <cell r="Z345">
            <v>137867</v>
          </cell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/>
          <cell r="AL345"/>
          <cell r="AM345"/>
          <cell r="AN345"/>
        </row>
        <row r="346">
          <cell r="E346">
            <v>345</v>
          </cell>
          <cell r="F346">
            <v>358325</v>
          </cell>
          <cell r="G346">
            <v>245493</v>
          </cell>
          <cell r="H346">
            <v>1453792</v>
          </cell>
          <cell r="I346">
            <v>676653</v>
          </cell>
          <cell r="J346">
            <v>6308136</v>
          </cell>
          <cell r="K346"/>
          <cell r="L346">
            <v>2201089</v>
          </cell>
          <cell r="M346">
            <v>688700</v>
          </cell>
          <cell r="N346"/>
          <cell r="O346">
            <v>577993</v>
          </cell>
          <cell r="P346">
            <v>733983</v>
          </cell>
          <cell r="Q346">
            <v>1717475</v>
          </cell>
          <cell r="R346">
            <v>186606</v>
          </cell>
          <cell r="S346">
            <v>1308310</v>
          </cell>
          <cell r="T346">
            <v>14585668</v>
          </cell>
          <cell r="U346">
            <v>1419251</v>
          </cell>
          <cell r="V346"/>
          <cell r="W346"/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/>
          <cell r="AL346"/>
          <cell r="AM346"/>
          <cell r="AN346"/>
        </row>
        <row r="347">
          <cell r="E347">
            <v>346</v>
          </cell>
          <cell r="F347">
            <v>106084</v>
          </cell>
          <cell r="G347"/>
          <cell r="H347">
            <v>489247</v>
          </cell>
          <cell r="I347">
            <v>38754</v>
          </cell>
          <cell r="J347"/>
          <cell r="K347"/>
          <cell r="L347"/>
          <cell r="M347"/>
          <cell r="N347"/>
          <cell r="O347"/>
          <cell r="P347"/>
          <cell r="Q347"/>
          <cell r="R347"/>
          <cell r="S347">
            <v>87016</v>
          </cell>
          <cell r="T347">
            <v>982468</v>
          </cell>
          <cell r="U347">
            <v>751980</v>
          </cell>
          <cell r="V347"/>
          <cell r="W347"/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/>
          <cell r="AL347"/>
          <cell r="AM347"/>
          <cell r="AN347"/>
        </row>
        <row r="348">
          <cell r="E348">
            <v>347</v>
          </cell>
          <cell r="F348"/>
          <cell r="G348">
            <v>58060</v>
          </cell>
          <cell r="H348">
            <v>307691</v>
          </cell>
          <cell r="I348">
            <v>298647</v>
          </cell>
          <cell r="J348">
            <v>323068</v>
          </cell>
          <cell r="K348"/>
          <cell r="L348">
            <v>319821</v>
          </cell>
          <cell r="M348">
            <v>417502</v>
          </cell>
          <cell r="N348"/>
          <cell r="O348">
            <v>53988</v>
          </cell>
          <cell r="P348">
            <v>20013</v>
          </cell>
          <cell r="Q348">
            <v>130094</v>
          </cell>
          <cell r="R348"/>
          <cell r="S348">
            <v>207369</v>
          </cell>
          <cell r="T348"/>
          <cell r="U348">
            <v>40201</v>
          </cell>
          <cell r="V348"/>
          <cell r="W348"/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/>
          <cell r="AL348"/>
          <cell r="AM348"/>
          <cell r="AN348"/>
        </row>
        <row r="349">
          <cell r="E349">
            <v>348</v>
          </cell>
          <cell r="F349">
            <v>464409</v>
          </cell>
          <cell r="G349">
            <v>187433</v>
          </cell>
          <cell r="H349">
            <v>1635348</v>
          </cell>
          <cell r="I349">
            <v>416760</v>
          </cell>
          <cell r="J349">
            <v>5985068</v>
          </cell>
          <cell r="K349"/>
          <cell r="L349">
            <v>1881268</v>
          </cell>
          <cell r="M349">
            <v>271198</v>
          </cell>
          <cell r="N349"/>
          <cell r="O349">
            <v>524005</v>
          </cell>
          <cell r="P349">
            <v>713970</v>
          </cell>
          <cell r="Q349">
            <v>1587381</v>
          </cell>
          <cell r="R349">
            <v>186606</v>
          </cell>
          <cell r="S349">
            <v>1187957</v>
          </cell>
          <cell r="T349">
            <v>15568136</v>
          </cell>
          <cell r="U349">
            <v>2131030</v>
          </cell>
          <cell r="V349"/>
          <cell r="W349"/>
          <cell r="X349"/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/>
          <cell r="AL349"/>
          <cell r="AM349"/>
          <cell r="AN349"/>
        </row>
        <row r="350">
          <cell r="E350">
            <v>349</v>
          </cell>
          <cell r="F350"/>
          <cell r="G350"/>
          <cell r="H350">
            <v>1148308</v>
          </cell>
          <cell r="I350">
            <v>33337</v>
          </cell>
          <cell r="J350">
            <v>662269</v>
          </cell>
          <cell r="K350"/>
          <cell r="L350">
            <v>629326</v>
          </cell>
          <cell r="M350"/>
          <cell r="N350"/>
          <cell r="O350">
            <v>3296</v>
          </cell>
          <cell r="P350">
            <v>299956</v>
          </cell>
          <cell r="Q350"/>
          <cell r="R350"/>
          <cell r="S350"/>
          <cell r="T350"/>
          <cell r="U350"/>
          <cell r="V350"/>
          <cell r="W350"/>
          <cell r="X350"/>
          <cell r="Y350"/>
          <cell r="Z350"/>
          <cell r="AA350"/>
          <cell r="AB350"/>
          <cell r="AC350"/>
          <cell r="AD350">
            <v>409513</v>
          </cell>
          <cell r="AE350"/>
          <cell r="AF350"/>
          <cell r="AG350"/>
          <cell r="AH350"/>
          <cell r="AI350"/>
          <cell r="AJ350"/>
          <cell r="AK350"/>
          <cell r="AL350"/>
          <cell r="AM350"/>
          <cell r="AN350"/>
        </row>
        <row r="351">
          <cell r="E351">
            <v>350</v>
          </cell>
          <cell r="F351"/>
          <cell r="G351"/>
          <cell r="H351"/>
          <cell r="I351"/>
          <cell r="J351"/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/>
          <cell r="W351"/>
          <cell r="X351"/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/>
          <cell r="AL351"/>
          <cell r="AM351"/>
          <cell r="AN351"/>
        </row>
        <row r="352">
          <cell r="E352">
            <v>351</v>
          </cell>
          <cell r="F352"/>
          <cell r="G352"/>
          <cell r="H352">
            <v>16118</v>
          </cell>
          <cell r="I352">
            <v>8220</v>
          </cell>
          <cell r="J352">
            <v>191422</v>
          </cell>
          <cell r="K352"/>
          <cell r="L352">
            <v>255165</v>
          </cell>
          <cell r="M352"/>
          <cell r="N352"/>
          <cell r="O352">
            <v>3296</v>
          </cell>
          <cell r="P352"/>
          <cell r="Q352"/>
          <cell r="R352"/>
          <cell r="S352"/>
          <cell r="T352"/>
          <cell r="U352"/>
          <cell r="V352"/>
          <cell r="W352"/>
          <cell r="X352"/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/>
          <cell r="AL352"/>
          <cell r="AM352"/>
          <cell r="AN352"/>
        </row>
        <row r="353">
          <cell r="E353">
            <v>352</v>
          </cell>
          <cell r="F353"/>
          <cell r="G353"/>
          <cell r="H353">
            <v>1132190</v>
          </cell>
          <cell r="I353">
            <v>25117</v>
          </cell>
          <cell r="J353">
            <v>470847</v>
          </cell>
          <cell r="K353"/>
          <cell r="L353">
            <v>374161</v>
          </cell>
          <cell r="M353"/>
          <cell r="N353"/>
          <cell r="O353"/>
          <cell r="P353">
            <v>299956</v>
          </cell>
          <cell r="Q353"/>
          <cell r="R353"/>
          <cell r="S353"/>
          <cell r="T353"/>
          <cell r="U353"/>
          <cell r="V353"/>
          <cell r="W353"/>
          <cell r="X353"/>
          <cell r="Y353"/>
          <cell r="Z353"/>
          <cell r="AA353"/>
          <cell r="AB353"/>
          <cell r="AC353"/>
          <cell r="AD353">
            <v>409513</v>
          </cell>
          <cell r="AE353"/>
          <cell r="AF353"/>
          <cell r="AG353"/>
          <cell r="AH353"/>
          <cell r="AI353"/>
          <cell r="AJ353"/>
          <cell r="AK353"/>
          <cell r="AL353"/>
          <cell r="AM353"/>
          <cell r="AN353"/>
        </row>
        <row r="354">
          <cell r="E354">
            <v>353</v>
          </cell>
          <cell r="F354">
            <v>449797</v>
          </cell>
          <cell r="G354"/>
          <cell r="H354"/>
          <cell r="I354">
            <v>4306212</v>
          </cell>
          <cell r="J354">
            <v>-9681</v>
          </cell>
          <cell r="K354">
            <v>66767</v>
          </cell>
          <cell r="L354"/>
          <cell r="M354"/>
          <cell r="N354"/>
          <cell r="O354"/>
          <cell r="P354">
            <v>888962</v>
          </cell>
          <cell r="Q354">
            <v>1310251</v>
          </cell>
          <cell r="R354">
            <v>595948</v>
          </cell>
          <cell r="S354"/>
          <cell r="T354"/>
          <cell r="U354">
            <v>1172099</v>
          </cell>
          <cell r="V354">
            <v>79581</v>
          </cell>
          <cell r="W354"/>
          <cell r="X354">
            <v>159000</v>
          </cell>
          <cell r="Y354"/>
          <cell r="Z354">
            <v>73041</v>
          </cell>
          <cell r="AA354"/>
          <cell r="AB354"/>
          <cell r="AC354">
            <v>258686</v>
          </cell>
          <cell r="AD354">
            <v>18670</v>
          </cell>
          <cell r="AE354">
            <v>1790132</v>
          </cell>
          <cell r="AF354">
            <v>11357271</v>
          </cell>
          <cell r="AG354">
            <v>800000</v>
          </cell>
          <cell r="AH354">
            <v>621711</v>
          </cell>
          <cell r="AI354">
            <v>705000</v>
          </cell>
          <cell r="AJ354">
            <v>491411</v>
          </cell>
          <cell r="AK354"/>
          <cell r="AL354"/>
          <cell r="AM354"/>
          <cell r="AN354"/>
        </row>
        <row r="355">
          <cell r="E355">
            <v>354</v>
          </cell>
          <cell r="F355">
            <v>350000</v>
          </cell>
          <cell r="G355"/>
          <cell r="H355"/>
          <cell r="I355"/>
          <cell r="J355">
            <v>557216</v>
          </cell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>
            <v>1073186</v>
          </cell>
          <cell r="V355"/>
          <cell r="W355"/>
          <cell r="X355"/>
          <cell r="Y355"/>
          <cell r="Z355"/>
          <cell r="AA355"/>
          <cell r="AB355"/>
          <cell r="AC355"/>
          <cell r="AD355"/>
          <cell r="AE355"/>
          <cell r="AF355">
            <v>3800000</v>
          </cell>
          <cell r="AG355"/>
          <cell r="AH355">
            <v>124241</v>
          </cell>
          <cell r="AI355">
            <v>1000000</v>
          </cell>
          <cell r="AJ355">
            <v>385141</v>
          </cell>
          <cell r="AK355"/>
          <cell r="AL355"/>
          <cell r="AM355"/>
          <cell r="AN355"/>
        </row>
        <row r="356">
          <cell r="E356">
            <v>355</v>
          </cell>
          <cell r="F356">
            <v>799797</v>
          </cell>
          <cell r="G356"/>
          <cell r="H356"/>
          <cell r="I356"/>
          <cell r="J356"/>
          <cell r="K356"/>
          <cell r="L356"/>
          <cell r="M356"/>
          <cell r="N356"/>
          <cell r="O356"/>
          <cell r="P356"/>
          <cell r="Q356"/>
          <cell r="R356">
            <v>64303</v>
          </cell>
          <cell r="S356"/>
          <cell r="T356"/>
          <cell r="U356"/>
          <cell r="V356">
            <v>7564</v>
          </cell>
          <cell r="W356"/>
          <cell r="X356"/>
          <cell r="Y356"/>
          <cell r="Z356"/>
          <cell r="AA356"/>
          <cell r="AB356"/>
          <cell r="AC356"/>
          <cell r="AD356">
            <v>18670</v>
          </cell>
          <cell r="AE356">
            <v>1790132</v>
          </cell>
          <cell r="AF356">
            <v>340392</v>
          </cell>
          <cell r="AG356"/>
          <cell r="AH356"/>
          <cell r="AI356">
            <v>705000</v>
          </cell>
          <cell r="AJ356"/>
          <cell r="AK356"/>
          <cell r="AL356"/>
          <cell r="AM356"/>
          <cell r="AN356"/>
        </row>
        <row r="357">
          <cell r="E357">
            <v>356</v>
          </cell>
          <cell r="F357"/>
          <cell r="G357"/>
          <cell r="H357"/>
          <cell r="I357">
            <v>4306212</v>
          </cell>
          <cell r="J357">
            <v>547535</v>
          </cell>
          <cell r="K357">
            <v>66767</v>
          </cell>
          <cell r="L357"/>
          <cell r="M357"/>
          <cell r="N357"/>
          <cell r="O357"/>
          <cell r="P357">
            <v>888962</v>
          </cell>
          <cell r="Q357">
            <v>1310251</v>
          </cell>
          <cell r="R357">
            <v>531645</v>
          </cell>
          <cell r="S357"/>
          <cell r="T357"/>
          <cell r="U357">
            <v>2245285</v>
          </cell>
          <cell r="V357">
            <v>72017</v>
          </cell>
          <cell r="W357"/>
          <cell r="X357">
            <v>159000</v>
          </cell>
          <cell r="Y357"/>
          <cell r="Z357">
            <v>73041</v>
          </cell>
          <cell r="AA357"/>
          <cell r="AB357"/>
          <cell r="AC357">
            <v>258686</v>
          </cell>
          <cell r="AD357"/>
          <cell r="AE357"/>
          <cell r="AF357">
            <v>14816879</v>
          </cell>
          <cell r="AG357">
            <v>800000</v>
          </cell>
          <cell r="AH357">
            <v>745952</v>
          </cell>
          <cell r="AI357">
            <v>1000000</v>
          </cell>
          <cell r="AJ357">
            <v>876552</v>
          </cell>
          <cell r="AK357"/>
          <cell r="AL357"/>
          <cell r="AM357"/>
          <cell r="AN357"/>
        </row>
        <row r="358">
          <cell r="E358">
            <v>357</v>
          </cell>
          <cell r="F358">
            <v>12196794</v>
          </cell>
          <cell r="G358">
            <v>1539544</v>
          </cell>
          <cell r="H358"/>
          <cell r="I358">
            <v>1647759</v>
          </cell>
          <cell r="J358"/>
          <cell r="K358">
            <v>1612610</v>
          </cell>
          <cell r="L358">
            <v>548093</v>
          </cell>
          <cell r="M358"/>
          <cell r="N358">
            <v>107115</v>
          </cell>
          <cell r="O358">
            <v>1062525</v>
          </cell>
          <cell r="P358">
            <v>13198024</v>
          </cell>
          <cell r="Q358"/>
          <cell r="R358"/>
          <cell r="S358"/>
          <cell r="T358"/>
          <cell r="U358"/>
          <cell r="V358"/>
          <cell r="W358">
            <v>3268537</v>
          </cell>
          <cell r="X358">
            <v>7565158</v>
          </cell>
          <cell r="Y358"/>
          <cell r="Z358">
            <v>173013</v>
          </cell>
          <cell r="AA358"/>
          <cell r="AB358"/>
          <cell r="AC358">
            <v>948373</v>
          </cell>
          <cell r="AD358">
            <v>9358248</v>
          </cell>
          <cell r="AE358">
            <v>3647959</v>
          </cell>
          <cell r="AF358">
            <v>3516052</v>
          </cell>
          <cell r="AG358">
            <v>534681</v>
          </cell>
          <cell r="AH358">
            <v>3739584</v>
          </cell>
          <cell r="AI358">
            <v>699066</v>
          </cell>
          <cell r="AJ358">
            <v>4125045</v>
          </cell>
          <cell r="AK358"/>
          <cell r="AL358"/>
          <cell r="AM358"/>
          <cell r="AN358"/>
        </row>
        <row r="359">
          <cell r="E359">
            <v>358</v>
          </cell>
          <cell r="F359">
            <v>264536</v>
          </cell>
          <cell r="G359">
            <v>1539544</v>
          </cell>
          <cell r="H359"/>
          <cell r="I359">
            <v>1647759</v>
          </cell>
          <cell r="J359"/>
          <cell r="K359"/>
          <cell r="L359">
            <v>437211</v>
          </cell>
          <cell r="M359"/>
          <cell r="N359">
            <v>107115</v>
          </cell>
          <cell r="O359">
            <v>368698</v>
          </cell>
          <cell r="P359"/>
          <cell r="Q359"/>
          <cell r="R359"/>
          <cell r="S359"/>
          <cell r="T359"/>
          <cell r="U359"/>
          <cell r="V359"/>
          <cell r="W359">
            <v>264118</v>
          </cell>
          <cell r="X359">
            <v>2059868</v>
          </cell>
          <cell r="Y359"/>
          <cell r="Z359"/>
          <cell r="AA359"/>
          <cell r="AB359"/>
          <cell r="AC359"/>
          <cell r="AD359">
            <v>959</v>
          </cell>
          <cell r="AE359">
            <v>3647959</v>
          </cell>
          <cell r="AF359">
            <v>77690</v>
          </cell>
          <cell r="AG359">
            <v>27098</v>
          </cell>
          <cell r="AH359">
            <v>848866</v>
          </cell>
          <cell r="AI359">
            <v>699066</v>
          </cell>
          <cell r="AJ359"/>
          <cell r="AK359"/>
          <cell r="AL359"/>
          <cell r="AM359"/>
          <cell r="AN359"/>
        </row>
        <row r="360">
          <cell r="E360">
            <v>359</v>
          </cell>
          <cell r="F360">
            <v>11932258</v>
          </cell>
          <cell r="G360"/>
          <cell r="H360"/>
          <cell r="I360"/>
          <cell r="J360"/>
          <cell r="K360">
            <v>1612610</v>
          </cell>
          <cell r="L360">
            <v>110882</v>
          </cell>
          <cell r="M360"/>
          <cell r="N360"/>
          <cell r="O360">
            <v>693827</v>
          </cell>
          <cell r="P360">
            <v>13198024</v>
          </cell>
          <cell r="Q360"/>
          <cell r="R360"/>
          <cell r="S360"/>
          <cell r="T360"/>
          <cell r="U360"/>
          <cell r="V360"/>
          <cell r="W360">
            <v>3004419</v>
          </cell>
          <cell r="X360">
            <v>5505290</v>
          </cell>
          <cell r="Y360"/>
          <cell r="Z360">
            <v>173013</v>
          </cell>
          <cell r="AA360"/>
          <cell r="AB360"/>
          <cell r="AC360">
            <v>948373</v>
          </cell>
          <cell r="AD360">
            <v>9357289</v>
          </cell>
          <cell r="AE360"/>
          <cell r="AF360">
            <v>3438362</v>
          </cell>
          <cell r="AG360">
            <v>507583</v>
          </cell>
          <cell r="AH360">
            <v>2890718</v>
          </cell>
          <cell r="AI360"/>
          <cell r="AJ360">
            <v>4125045</v>
          </cell>
          <cell r="AK360"/>
          <cell r="AL360"/>
          <cell r="AM360"/>
          <cell r="AN360"/>
        </row>
        <row r="361">
          <cell r="E361">
            <v>360</v>
          </cell>
          <cell r="F361"/>
          <cell r="G361"/>
          <cell r="H361"/>
          <cell r="I361"/>
          <cell r="J361"/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/>
          <cell r="W361"/>
          <cell r="X361"/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/>
          <cell r="AL361">
            <v>2179213</v>
          </cell>
          <cell r="AM361"/>
          <cell r="AN361"/>
        </row>
        <row r="362">
          <cell r="E362">
            <v>361</v>
          </cell>
          <cell r="F362"/>
          <cell r="G362"/>
          <cell r="H362"/>
          <cell r="I362"/>
          <cell r="J362"/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/>
          <cell r="W362"/>
          <cell r="X362"/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/>
          <cell r="AL362">
            <v>115321926</v>
          </cell>
          <cell r="AM362"/>
          <cell r="AN362"/>
        </row>
        <row r="363">
          <cell r="E363">
            <v>362</v>
          </cell>
          <cell r="F363"/>
          <cell r="G363"/>
          <cell r="H363"/>
          <cell r="I363"/>
          <cell r="J363"/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/>
          <cell r="W363"/>
          <cell r="X363"/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/>
          <cell r="AL363">
            <v>102309309</v>
          </cell>
          <cell r="AM363"/>
          <cell r="AN363"/>
        </row>
        <row r="364">
          <cell r="E364">
            <v>363</v>
          </cell>
          <cell r="F364"/>
          <cell r="G364"/>
          <cell r="H364"/>
          <cell r="I364"/>
          <cell r="J364"/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/>
          <cell r="W364"/>
          <cell r="X364"/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/>
          <cell r="AL364">
            <v>15191830</v>
          </cell>
          <cell r="AM364"/>
          <cell r="AN364"/>
        </row>
        <row r="365">
          <cell r="E365">
            <v>364</v>
          </cell>
          <cell r="F365"/>
          <cell r="G365"/>
          <cell r="H365"/>
          <cell r="I365"/>
          <cell r="J365"/>
          <cell r="K365"/>
          <cell r="L365"/>
          <cell r="M365"/>
          <cell r="N365"/>
          <cell r="O365"/>
          <cell r="P365"/>
          <cell r="Q365"/>
          <cell r="R365"/>
          <cell r="S365">
            <v>20160517</v>
          </cell>
          <cell r="T365"/>
          <cell r="U365"/>
          <cell r="V365"/>
          <cell r="W365">
            <v>20150226</v>
          </cell>
          <cell r="X365"/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/>
          <cell r="AL365"/>
          <cell r="AM365"/>
          <cell r="AN365"/>
        </row>
        <row r="366">
          <cell r="E366">
            <v>365</v>
          </cell>
          <cell r="F366"/>
          <cell r="G366">
            <v>75000</v>
          </cell>
          <cell r="H366">
            <v>5039244</v>
          </cell>
          <cell r="I366">
            <v>2408000</v>
          </cell>
          <cell r="J366">
            <v>2273601</v>
          </cell>
          <cell r="K366"/>
          <cell r="L366"/>
          <cell r="M366">
            <v>6281498</v>
          </cell>
          <cell r="N366"/>
          <cell r="O366"/>
          <cell r="P366">
            <v>826246</v>
          </cell>
          <cell r="Q366">
            <v>2048695</v>
          </cell>
          <cell r="R366"/>
          <cell r="S366">
            <v>323576</v>
          </cell>
          <cell r="T366"/>
          <cell r="U366"/>
          <cell r="V366"/>
          <cell r="W366">
            <v>300551</v>
          </cell>
          <cell r="X366"/>
          <cell r="Y366"/>
          <cell r="Z366"/>
          <cell r="AA366"/>
          <cell r="AB366"/>
          <cell r="AC366"/>
          <cell r="AD366"/>
          <cell r="AE366"/>
          <cell r="AF366">
            <v>782039</v>
          </cell>
          <cell r="AG366">
            <v>135501</v>
          </cell>
          <cell r="AH366"/>
          <cell r="AI366"/>
          <cell r="AJ366"/>
          <cell r="AK366"/>
          <cell r="AL366"/>
          <cell r="AM366"/>
          <cell r="AN366">
            <v>5744042</v>
          </cell>
        </row>
        <row r="367">
          <cell r="E367">
            <v>366</v>
          </cell>
          <cell r="F367"/>
          <cell r="G367"/>
          <cell r="H367">
            <v>15915</v>
          </cell>
          <cell r="I367"/>
          <cell r="J367"/>
          <cell r="K367"/>
          <cell r="L367"/>
          <cell r="M367"/>
          <cell r="N367"/>
          <cell r="O367"/>
          <cell r="P367"/>
          <cell r="Q367"/>
          <cell r="R367"/>
          <cell r="S367">
            <v>203881</v>
          </cell>
          <cell r="T367"/>
          <cell r="U367"/>
          <cell r="V367"/>
          <cell r="W367"/>
          <cell r="X367"/>
          <cell r="Y367"/>
          <cell r="Z367"/>
          <cell r="AA367"/>
          <cell r="AB367"/>
          <cell r="AC367"/>
          <cell r="AD367"/>
          <cell r="AE367"/>
          <cell r="AF367"/>
          <cell r="AG367">
            <v>21612</v>
          </cell>
          <cell r="AH367"/>
          <cell r="AI367"/>
          <cell r="AJ367"/>
          <cell r="AK367"/>
          <cell r="AL367"/>
          <cell r="AM367"/>
          <cell r="AN367">
            <v>197091</v>
          </cell>
        </row>
        <row r="368">
          <cell r="E368">
            <v>367</v>
          </cell>
          <cell r="F368"/>
          <cell r="G368">
            <v>75000</v>
          </cell>
          <cell r="H368">
            <v>800122</v>
          </cell>
          <cell r="I368">
            <v>1522000</v>
          </cell>
          <cell r="J368">
            <v>42726</v>
          </cell>
          <cell r="K368"/>
          <cell r="L368"/>
          <cell r="M368"/>
          <cell r="N368"/>
          <cell r="O368"/>
          <cell r="P368"/>
          <cell r="Q368"/>
          <cell r="R368"/>
          <cell r="S368">
            <v>33010</v>
          </cell>
          <cell r="T368"/>
          <cell r="U368"/>
          <cell r="V368"/>
          <cell r="W368"/>
          <cell r="X368"/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/>
          <cell r="AL368"/>
          <cell r="AM368"/>
          <cell r="AN368"/>
        </row>
        <row r="369">
          <cell r="E369">
            <v>368</v>
          </cell>
          <cell r="F369"/>
          <cell r="G369"/>
          <cell r="H369">
            <v>4255037</v>
          </cell>
          <cell r="I369">
            <v>886000</v>
          </cell>
          <cell r="J369">
            <v>2230875</v>
          </cell>
          <cell r="K369"/>
          <cell r="L369"/>
          <cell r="M369">
            <v>6281498</v>
          </cell>
          <cell r="N369"/>
          <cell r="O369"/>
          <cell r="P369">
            <v>826246</v>
          </cell>
          <cell r="Q369">
            <v>2048695</v>
          </cell>
          <cell r="R369"/>
          <cell r="S369">
            <v>494447</v>
          </cell>
          <cell r="T369"/>
          <cell r="U369"/>
          <cell r="V369"/>
          <cell r="W369">
            <v>300551</v>
          </cell>
          <cell r="X369"/>
          <cell r="Y369"/>
          <cell r="Z369"/>
          <cell r="AA369"/>
          <cell r="AB369"/>
          <cell r="AC369"/>
          <cell r="AD369"/>
          <cell r="AE369"/>
          <cell r="AF369">
            <v>782039</v>
          </cell>
          <cell r="AG369">
            <v>157113</v>
          </cell>
          <cell r="AH369"/>
          <cell r="AI369"/>
          <cell r="AJ369"/>
          <cell r="AK369"/>
          <cell r="AL369"/>
          <cell r="AM369"/>
          <cell r="AN369">
            <v>5941133</v>
          </cell>
        </row>
        <row r="370">
          <cell r="E370">
            <v>369</v>
          </cell>
          <cell r="F370">
            <v>13004916</v>
          </cell>
          <cell r="G370">
            <v>1860037</v>
          </cell>
          <cell r="H370">
            <v>7641344</v>
          </cell>
          <cell r="I370">
            <v>9071961</v>
          </cell>
          <cell r="J370">
            <v>9234325</v>
          </cell>
          <cell r="K370">
            <v>1679377</v>
          </cell>
          <cell r="L370">
            <v>3378508</v>
          </cell>
          <cell r="M370">
            <v>6970198</v>
          </cell>
          <cell r="N370">
            <v>107115</v>
          </cell>
          <cell r="O370">
            <v>1643814</v>
          </cell>
          <cell r="P370">
            <v>15947171</v>
          </cell>
          <cell r="Q370">
            <v>5076421</v>
          </cell>
          <cell r="R370">
            <v>782554</v>
          </cell>
          <cell r="S370">
            <v>1631886</v>
          </cell>
          <cell r="T370">
            <v>14585668</v>
          </cell>
          <cell r="U370">
            <v>2591350</v>
          </cell>
          <cell r="V370">
            <v>79581</v>
          </cell>
          <cell r="W370">
            <v>3569088</v>
          </cell>
          <cell r="X370">
            <v>7724158</v>
          </cell>
          <cell r="Y370"/>
          <cell r="Z370">
            <v>246054</v>
          </cell>
          <cell r="AA370"/>
          <cell r="AB370"/>
          <cell r="AC370">
            <v>1207059</v>
          </cell>
          <cell r="AD370">
            <v>9786431</v>
          </cell>
          <cell r="AE370">
            <v>5438091</v>
          </cell>
          <cell r="AF370">
            <v>15655362</v>
          </cell>
          <cell r="AG370">
            <v>1470182</v>
          </cell>
          <cell r="AH370">
            <v>4361295</v>
          </cell>
          <cell r="AI370">
            <v>1404066</v>
          </cell>
          <cell r="AJ370">
            <v>4616456</v>
          </cell>
          <cell r="AK370"/>
          <cell r="AL370">
            <v>2179213</v>
          </cell>
          <cell r="AM370"/>
          <cell r="AN370">
            <v>5744042</v>
          </cell>
        </row>
        <row r="371">
          <cell r="E371">
            <v>370</v>
          </cell>
          <cell r="F371">
            <v>456084</v>
          </cell>
          <cell r="G371"/>
          <cell r="H371">
            <v>505162</v>
          </cell>
          <cell r="I371">
            <v>38754</v>
          </cell>
          <cell r="J371">
            <v>557216</v>
          </cell>
          <cell r="K371"/>
          <cell r="L371"/>
          <cell r="M371"/>
          <cell r="N371"/>
          <cell r="O371"/>
          <cell r="P371"/>
          <cell r="Q371"/>
          <cell r="R371"/>
          <cell r="S371">
            <v>290897</v>
          </cell>
          <cell r="T371">
            <v>982468</v>
          </cell>
          <cell r="U371">
            <v>1825166</v>
          </cell>
          <cell r="V371"/>
          <cell r="W371"/>
          <cell r="X371"/>
          <cell r="Y371"/>
          <cell r="Z371"/>
          <cell r="AA371"/>
          <cell r="AB371"/>
          <cell r="AC371"/>
          <cell r="AD371"/>
          <cell r="AE371"/>
          <cell r="AF371">
            <v>3800000</v>
          </cell>
          <cell r="AG371">
            <v>21612</v>
          </cell>
          <cell r="AH371">
            <v>124241</v>
          </cell>
          <cell r="AI371">
            <v>1000000</v>
          </cell>
          <cell r="AJ371">
            <v>385141</v>
          </cell>
          <cell r="AK371"/>
          <cell r="AL371">
            <v>115321926</v>
          </cell>
          <cell r="AM371"/>
          <cell r="AN371">
            <v>197091</v>
          </cell>
        </row>
        <row r="372">
          <cell r="E372">
            <v>371</v>
          </cell>
          <cell r="F372">
            <v>1064333</v>
          </cell>
          <cell r="G372">
            <v>1672604</v>
          </cell>
          <cell r="H372">
            <v>1123931</v>
          </cell>
          <cell r="I372">
            <v>3476626</v>
          </cell>
          <cell r="J372">
            <v>557216</v>
          </cell>
          <cell r="K372"/>
          <cell r="L372">
            <v>1012197</v>
          </cell>
          <cell r="M372">
            <v>417502</v>
          </cell>
          <cell r="N372">
            <v>107115</v>
          </cell>
          <cell r="O372">
            <v>425982</v>
          </cell>
          <cell r="P372">
            <v>20013</v>
          </cell>
          <cell r="Q372">
            <v>130094</v>
          </cell>
          <cell r="R372">
            <v>64303</v>
          </cell>
          <cell r="S372">
            <v>240379</v>
          </cell>
          <cell r="T372"/>
          <cell r="U372">
            <v>40201</v>
          </cell>
          <cell r="V372">
            <v>7564</v>
          </cell>
          <cell r="W372">
            <v>264118</v>
          </cell>
          <cell r="X372">
            <v>2059868</v>
          </cell>
          <cell r="Y372"/>
          <cell r="Z372"/>
          <cell r="AA372"/>
          <cell r="AB372"/>
          <cell r="AC372"/>
          <cell r="AD372">
            <v>19629</v>
          </cell>
          <cell r="AE372">
            <v>5438091</v>
          </cell>
          <cell r="AF372">
            <v>418082</v>
          </cell>
          <cell r="AG372">
            <v>27098</v>
          </cell>
          <cell r="AH372">
            <v>848866</v>
          </cell>
          <cell r="AI372">
            <v>1404066</v>
          </cell>
          <cell r="AJ372"/>
          <cell r="AK372"/>
          <cell r="AL372">
            <v>102309309</v>
          </cell>
          <cell r="AM372"/>
          <cell r="AN372"/>
        </row>
        <row r="373">
          <cell r="E373">
            <v>372</v>
          </cell>
          <cell r="F373">
            <v>12396667</v>
          </cell>
          <cell r="G373">
            <v>187433</v>
          </cell>
          <cell r="H373">
            <v>7022575</v>
          </cell>
          <cell r="I373">
            <v>5634089</v>
          </cell>
          <cell r="J373">
            <v>9234325</v>
          </cell>
          <cell r="K373">
            <v>1679377</v>
          </cell>
          <cell r="L373">
            <v>2366311</v>
          </cell>
          <cell r="M373">
            <v>6552696</v>
          </cell>
          <cell r="N373"/>
          <cell r="O373">
            <v>1217832</v>
          </cell>
          <cell r="P373">
            <v>15927158</v>
          </cell>
          <cell r="Q373">
            <v>4946327</v>
          </cell>
          <cell r="R373">
            <v>718251</v>
          </cell>
          <cell r="S373">
            <v>1682404</v>
          </cell>
          <cell r="T373">
            <v>15568136</v>
          </cell>
          <cell r="U373">
            <v>4376315</v>
          </cell>
          <cell r="V373">
            <v>72017</v>
          </cell>
          <cell r="W373">
            <v>3304970</v>
          </cell>
          <cell r="X373">
            <v>5664290</v>
          </cell>
          <cell r="Y373"/>
          <cell r="Z373">
            <v>246054</v>
          </cell>
          <cell r="AA373"/>
          <cell r="AB373"/>
          <cell r="AC373">
            <v>1207059</v>
          </cell>
          <cell r="AD373">
            <v>9766802</v>
          </cell>
          <cell r="AE373"/>
          <cell r="AF373">
            <v>19037280</v>
          </cell>
          <cell r="AG373">
            <v>1464696</v>
          </cell>
          <cell r="AH373">
            <v>3636670</v>
          </cell>
          <cell r="AI373">
            <v>1000000</v>
          </cell>
          <cell r="AJ373">
            <v>5001597</v>
          </cell>
          <cell r="AK373"/>
          <cell r="AL373">
            <v>15191830</v>
          </cell>
          <cell r="AM373"/>
          <cell r="AN373">
            <v>5941133</v>
          </cell>
        </row>
        <row r="374">
          <cell r="E374">
            <v>373</v>
          </cell>
          <cell r="F374">
            <v>299271</v>
          </cell>
          <cell r="G374"/>
          <cell r="H374"/>
          <cell r="I374"/>
          <cell r="J374"/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/>
          <cell r="W374"/>
          <cell r="X374"/>
          <cell r="Y374"/>
          <cell r="Z374">
            <v>-117885</v>
          </cell>
          <cell r="AA374"/>
          <cell r="AB374"/>
          <cell r="AC374">
            <v>4652</v>
          </cell>
          <cell r="AD374">
            <v>40150</v>
          </cell>
          <cell r="AE374"/>
          <cell r="AF374">
            <v>41016</v>
          </cell>
          <cell r="AG374"/>
          <cell r="AH374"/>
          <cell r="AI374"/>
          <cell r="AJ374"/>
          <cell r="AK374"/>
          <cell r="AL374"/>
          <cell r="AM374"/>
          <cell r="AN374"/>
        </row>
        <row r="375">
          <cell r="E375">
            <v>374</v>
          </cell>
          <cell r="F375"/>
          <cell r="G375"/>
          <cell r="H375"/>
          <cell r="I375"/>
          <cell r="J375"/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/>
          <cell r="W375"/>
          <cell r="X375"/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/>
          <cell r="AL375"/>
          <cell r="AM375"/>
          <cell r="AN375"/>
        </row>
        <row r="376">
          <cell r="E376">
            <v>375</v>
          </cell>
          <cell r="F376"/>
          <cell r="G376"/>
          <cell r="H376"/>
          <cell r="I376"/>
          <cell r="J376"/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/>
          <cell r="W376"/>
          <cell r="X376"/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/>
          <cell r="AL376"/>
          <cell r="AM376"/>
          <cell r="AN376"/>
        </row>
        <row r="377">
          <cell r="E377">
            <v>376</v>
          </cell>
          <cell r="F377">
            <v>299271</v>
          </cell>
          <cell r="G377"/>
          <cell r="H377"/>
          <cell r="I377"/>
          <cell r="J377"/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/>
          <cell r="W377"/>
          <cell r="X377"/>
          <cell r="Y377"/>
          <cell r="Z377">
            <v>-117885</v>
          </cell>
          <cell r="AA377"/>
          <cell r="AB377"/>
          <cell r="AC377">
            <v>4652</v>
          </cell>
          <cell r="AD377">
            <v>40150</v>
          </cell>
          <cell r="AE377"/>
          <cell r="AF377">
            <v>41016</v>
          </cell>
          <cell r="AG377"/>
          <cell r="AH377"/>
          <cell r="AI377"/>
          <cell r="AJ377"/>
          <cell r="AK377"/>
          <cell r="AL377"/>
          <cell r="AM377"/>
          <cell r="AN377"/>
        </row>
        <row r="378">
          <cell r="E378">
            <v>377</v>
          </cell>
          <cell r="F378">
            <v>489933</v>
          </cell>
          <cell r="G378"/>
          <cell r="H378"/>
          <cell r="I378"/>
          <cell r="J378"/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/>
          <cell r="W378"/>
          <cell r="X378"/>
          <cell r="Y378"/>
          <cell r="Z378"/>
          <cell r="AA378"/>
          <cell r="AB378"/>
          <cell r="AC378"/>
          <cell r="AD378">
            <v>114381</v>
          </cell>
          <cell r="AE378"/>
          <cell r="AF378"/>
          <cell r="AG378"/>
          <cell r="AH378"/>
          <cell r="AI378"/>
          <cell r="AJ378"/>
          <cell r="AK378"/>
          <cell r="AL378"/>
          <cell r="AM378"/>
          <cell r="AN378"/>
        </row>
        <row r="379">
          <cell r="E379">
            <v>378</v>
          </cell>
          <cell r="F379"/>
          <cell r="G379"/>
          <cell r="H379"/>
          <cell r="I379"/>
          <cell r="J379"/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/>
          <cell r="W379"/>
          <cell r="X379"/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/>
          <cell r="AL379"/>
          <cell r="AM379"/>
          <cell r="AN379"/>
        </row>
        <row r="380">
          <cell r="E380">
            <v>379</v>
          </cell>
          <cell r="F380"/>
          <cell r="G380"/>
          <cell r="H380"/>
          <cell r="I380"/>
          <cell r="J380"/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/>
          <cell r="W380"/>
          <cell r="X380"/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/>
          <cell r="AL380"/>
          <cell r="AM380"/>
          <cell r="AN380"/>
        </row>
        <row r="381">
          <cell r="E381">
            <v>380</v>
          </cell>
          <cell r="F381">
            <v>489933</v>
          </cell>
          <cell r="G381"/>
          <cell r="H381"/>
          <cell r="I381"/>
          <cell r="J381"/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/>
          <cell r="W381"/>
          <cell r="X381"/>
          <cell r="Y381"/>
          <cell r="Z381"/>
          <cell r="AA381"/>
          <cell r="AB381"/>
          <cell r="AC381"/>
          <cell r="AD381">
            <v>114381</v>
          </cell>
          <cell r="AE381"/>
          <cell r="AF381"/>
          <cell r="AG381"/>
          <cell r="AH381"/>
          <cell r="AI381"/>
          <cell r="AJ381"/>
          <cell r="AK381"/>
          <cell r="AL381"/>
          <cell r="AM381"/>
          <cell r="AN381"/>
        </row>
        <row r="382">
          <cell r="E382">
            <v>381</v>
          </cell>
          <cell r="F382">
            <v>1575805</v>
          </cell>
          <cell r="G382"/>
          <cell r="H382"/>
          <cell r="I382"/>
          <cell r="J382"/>
          <cell r="K382">
            <v>1056667</v>
          </cell>
          <cell r="L382">
            <v>82896</v>
          </cell>
          <cell r="M382"/>
          <cell r="N382"/>
          <cell r="O382"/>
          <cell r="P382">
            <v>3658885</v>
          </cell>
          <cell r="Q382"/>
          <cell r="R382"/>
          <cell r="S382"/>
          <cell r="T382"/>
          <cell r="U382"/>
          <cell r="V382"/>
          <cell r="W382"/>
          <cell r="X382"/>
          <cell r="Y382"/>
          <cell r="Z382"/>
          <cell r="AA382"/>
          <cell r="AB382"/>
          <cell r="AC382"/>
          <cell r="AD382">
            <v>470550</v>
          </cell>
          <cell r="AE382"/>
          <cell r="AF382"/>
          <cell r="AG382">
            <v>208317</v>
          </cell>
          <cell r="AH382"/>
          <cell r="AI382"/>
          <cell r="AJ382"/>
          <cell r="AK382"/>
          <cell r="AL382"/>
          <cell r="AM382"/>
          <cell r="AN382"/>
        </row>
        <row r="383">
          <cell r="E383">
            <v>382</v>
          </cell>
          <cell r="F383"/>
          <cell r="G383"/>
          <cell r="H383"/>
          <cell r="I383"/>
          <cell r="J383"/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/>
          <cell r="W383"/>
          <cell r="X383"/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/>
          <cell r="AL383"/>
          <cell r="AM383"/>
          <cell r="AN383"/>
        </row>
        <row r="384">
          <cell r="E384">
            <v>383</v>
          </cell>
          <cell r="F384"/>
          <cell r="G384"/>
          <cell r="H384"/>
          <cell r="I384"/>
          <cell r="J384"/>
          <cell r="K384"/>
          <cell r="L384">
            <v>82896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/>
          <cell r="W384"/>
          <cell r="X384"/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/>
          <cell r="AL384"/>
          <cell r="AM384"/>
          <cell r="AN384"/>
        </row>
        <row r="385">
          <cell r="E385">
            <v>384</v>
          </cell>
          <cell r="F385">
            <v>1575805</v>
          </cell>
          <cell r="G385"/>
          <cell r="H385"/>
          <cell r="I385"/>
          <cell r="J385"/>
          <cell r="K385">
            <v>1056667</v>
          </cell>
          <cell r="L385"/>
          <cell r="M385"/>
          <cell r="N385"/>
          <cell r="O385"/>
          <cell r="P385">
            <v>3658885</v>
          </cell>
          <cell r="Q385"/>
          <cell r="R385"/>
          <cell r="S385"/>
          <cell r="T385"/>
          <cell r="U385"/>
          <cell r="V385"/>
          <cell r="W385"/>
          <cell r="X385"/>
          <cell r="Y385"/>
          <cell r="Z385"/>
          <cell r="AA385"/>
          <cell r="AB385"/>
          <cell r="AC385"/>
          <cell r="AD385">
            <v>470550</v>
          </cell>
          <cell r="AE385"/>
          <cell r="AF385"/>
          <cell r="AG385">
            <v>208317</v>
          </cell>
          <cell r="AH385"/>
          <cell r="AI385"/>
          <cell r="AJ385"/>
        </row>
        <row r="386">
          <cell r="E386">
            <v>385</v>
          </cell>
          <cell r="F386">
            <v>1296681</v>
          </cell>
          <cell r="G386"/>
          <cell r="H386"/>
          <cell r="I386"/>
          <cell r="J386"/>
          <cell r="K386"/>
          <cell r="L386"/>
          <cell r="M386"/>
          <cell r="N386"/>
          <cell r="O386">
            <v>368698</v>
          </cell>
          <cell r="P386">
            <v>1601784</v>
          </cell>
          <cell r="Q386"/>
          <cell r="R386"/>
          <cell r="S386"/>
          <cell r="T386"/>
          <cell r="U386"/>
          <cell r="V386"/>
          <cell r="W386">
            <v>463896</v>
          </cell>
          <cell r="X386"/>
          <cell r="Y386"/>
          <cell r="Z386"/>
          <cell r="AA386"/>
          <cell r="AB386"/>
          <cell r="AC386"/>
          <cell r="AD386">
            <v>1946964</v>
          </cell>
          <cell r="AE386">
            <v>487043</v>
          </cell>
          <cell r="AF386">
            <v>1164024</v>
          </cell>
          <cell r="AG386">
            <v>326364</v>
          </cell>
          <cell r="AH386">
            <v>1622647</v>
          </cell>
          <cell r="AI386"/>
          <cell r="AJ386">
            <v>1067971</v>
          </cell>
        </row>
        <row r="387">
          <cell r="E387">
            <v>386</v>
          </cell>
          <cell r="F387"/>
          <cell r="G387"/>
          <cell r="H387"/>
          <cell r="I387"/>
          <cell r="J387"/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/>
          <cell r="W387"/>
          <cell r="X387"/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</row>
        <row r="388">
          <cell r="E388">
            <v>387</v>
          </cell>
          <cell r="F388"/>
          <cell r="G388"/>
          <cell r="H388"/>
          <cell r="I388"/>
          <cell r="J388"/>
          <cell r="K388"/>
          <cell r="L388"/>
          <cell r="M388"/>
          <cell r="N388"/>
          <cell r="O388">
            <v>368698</v>
          </cell>
          <cell r="P388"/>
          <cell r="Q388"/>
          <cell r="R388"/>
          <cell r="S388"/>
          <cell r="T388"/>
          <cell r="U388"/>
          <cell r="V388"/>
          <cell r="W388"/>
          <cell r="X388"/>
          <cell r="Y388"/>
          <cell r="Z388"/>
          <cell r="AA388"/>
          <cell r="AB388"/>
          <cell r="AC388"/>
          <cell r="AD388"/>
          <cell r="AE388">
            <v>487043</v>
          </cell>
          <cell r="AF388"/>
          <cell r="AG388">
            <v>27098</v>
          </cell>
          <cell r="AH388"/>
          <cell r="AI388"/>
          <cell r="AJ388"/>
        </row>
        <row r="389">
          <cell r="E389">
            <v>388</v>
          </cell>
          <cell r="F389">
            <v>1296681</v>
          </cell>
          <cell r="G389"/>
          <cell r="H389"/>
          <cell r="I389"/>
          <cell r="J389"/>
          <cell r="K389"/>
          <cell r="L389"/>
          <cell r="M389"/>
          <cell r="N389"/>
          <cell r="O389"/>
          <cell r="P389">
            <v>1601784</v>
          </cell>
          <cell r="Q389"/>
          <cell r="R389"/>
          <cell r="S389"/>
          <cell r="T389"/>
          <cell r="U389"/>
          <cell r="V389"/>
          <cell r="W389">
            <v>463896</v>
          </cell>
          <cell r="X389"/>
          <cell r="Y389"/>
          <cell r="Z389"/>
          <cell r="AA389"/>
          <cell r="AB389"/>
          <cell r="AC389"/>
          <cell r="AD389">
            <v>1946964</v>
          </cell>
          <cell r="AE389"/>
          <cell r="AF389">
            <v>1164024</v>
          </cell>
          <cell r="AG389">
            <v>299266</v>
          </cell>
          <cell r="AH389">
            <v>1622647</v>
          </cell>
          <cell r="AI389"/>
          <cell r="AJ389">
            <v>1067971</v>
          </cell>
        </row>
        <row r="390">
          <cell r="E390">
            <v>389</v>
          </cell>
          <cell r="F390">
            <v>1333527</v>
          </cell>
          <cell r="G390"/>
          <cell r="H390"/>
          <cell r="I390"/>
          <cell r="J390"/>
          <cell r="K390"/>
          <cell r="L390">
            <v>271419</v>
          </cell>
          <cell r="M390"/>
          <cell r="N390">
            <v>107115</v>
          </cell>
          <cell r="O390"/>
          <cell r="P390">
            <v>3605170</v>
          </cell>
          <cell r="Q390"/>
          <cell r="R390"/>
          <cell r="S390"/>
          <cell r="T390"/>
          <cell r="U390"/>
          <cell r="V390"/>
          <cell r="W390">
            <v>1153144</v>
          </cell>
          <cell r="X390">
            <v>2047006</v>
          </cell>
          <cell r="Y390"/>
          <cell r="Z390"/>
          <cell r="AA390"/>
          <cell r="AB390"/>
          <cell r="AC390">
            <v>359164</v>
          </cell>
          <cell r="AD390">
            <v>767110</v>
          </cell>
          <cell r="AE390">
            <v>595413</v>
          </cell>
          <cell r="AF390">
            <v>1130145</v>
          </cell>
          <cell r="AG390"/>
          <cell r="AH390"/>
          <cell r="AI390"/>
          <cell r="AJ390">
            <v>2050037</v>
          </cell>
        </row>
        <row r="391">
          <cell r="E391">
            <v>390</v>
          </cell>
          <cell r="F391"/>
          <cell r="G391"/>
          <cell r="H391"/>
          <cell r="I391"/>
          <cell r="J391"/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/>
          <cell r="W391"/>
          <cell r="X391"/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</row>
        <row r="392">
          <cell r="E392">
            <v>391</v>
          </cell>
          <cell r="F392"/>
          <cell r="G392"/>
          <cell r="H392"/>
          <cell r="I392"/>
          <cell r="J392"/>
          <cell r="K392"/>
          <cell r="L392">
            <v>271419</v>
          </cell>
          <cell r="M392"/>
          <cell r="N392">
            <v>107115</v>
          </cell>
          <cell r="O392"/>
          <cell r="P392"/>
          <cell r="Q392"/>
          <cell r="R392"/>
          <cell r="S392"/>
          <cell r="T392"/>
          <cell r="U392"/>
          <cell r="V392"/>
          <cell r="W392">
            <v>3468</v>
          </cell>
          <cell r="X392">
            <v>1499722</v>
          </cell>
          <cell r="Y392"/>
          <cell r="Z392"/>
          <cell r="AA392"/>
          <cell r="AB392"/>
          <cell r="AC392"/>
          <cell r="AD392"/>
          <cell r="AE392">
            <v>595413</v>
          </cell>
          <cell r="AF392"/>
          <cell r="AG392"/>
          <cell r="AH392"/>
          <cell r="AI392"/>
          <cell r="AJ392"/>
        </row>
        <row r="393">
          <cell r="E393">
            <v>392</v>
          </cell>
          <cell r="F393">
            <v>1333527</v>
          </cell>
          <cell r="G393"/>
          <cell r="H393"/>
          <cell r="I393"/>
          <cell r="J393"/>
          <cell r="K393"/>
          <cell r="L393"/>
          <cell r="M393"/>
          <cell r="N393"/>
          <cell r="O393"/>
          <cell r="P393">
            <v>3605170</v>
          </cell>
          <cell r="Q393"/>
          <cell r="R393"/>
          <cell r="S393"/>
          <cell r="T393"/>
          <cell r="U393"/>
          <cell r="V393"/>
          <cell r="W393">
            <v>1149676</v>
          </cell>
          <cell r="X393">
            <v>547284</v>
          </cell>
          <cell r="Y393"/>
          <cell r="Z393"/>
          <cell r="AA393"/>
          <cell r="AB393"/>
          <cell r="AC393">
            <v>359164</v>
          </cell>
          <cell r="AD393">
            <v>767110</v>
          </cell>
          <cell r="AE393"/>
          <cell r="AF393">
            <v>1130145</v>
          </cell>
          <cell r="AG393"/>
          <cell r="AH393"/>
          <cell r="AI393"/>
          <cell r="AJ393">
            <v>2050037</v>
          </cell>
        </row>
        <row r="394">
          <cell r="E394">
            <v>393</v>
          </cell>
          <cell r="F394">
            <v>1980125</v>
          </cell>
          <cell r="G394"/>
          <cell r="H394"/>
          <cell r="I394">
            <v>718669</v>
          </cell>
          <cell r="J394"/>
          <cell r="K394"/>
          <cell r="L394"/>
          <cell r="M394"/>
          <cell r="N394"/>
          <cell r="O394"/>
          <cell r="P394">
            <v>3672304</v>
          </cell>
          <cell r="Q394"/>
          <cell r="R394"/>
          <cell r="S394"/>
          <cell r="T394"/>
          <cell r="U394"/>
          <cell r="V394"/>
          <cell r="W394">
            <v>509741</v>
          </cell>
          <cell r="X394">
            <v>4018245</v>
          </cell>
          <cell r="Y394"/>
          <cell r="Z394"/>
          <cell r="AA394"/>
          <cell r="AB394"/>
          <cell r="AC394">
            <v>5233</v>
          </cell>
          <cell r="AD394">
            <v>4724854</v>
          </cell>
          <cell r="AE394">
            <v>860790</v>
          </cell>
          <cell r="AF394"/>
          <cell r="AG394"/>
          <cell r="AH394"/>
          <cell r="AI394">
            <v>699066</v>
          </cell>
          <cell r="AJ394"/>
        </row>
        <row r="395">
          <cell r="E395">
            <v>394</v>
          </cell>
          <cell r="F395"/>
          <cell r="G395"/>
          <cell r="H395"/>
          <cell r="I395"/>
          <cell r="J395"/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/>
          <cell r="W395"/>
          <cell r="X395"/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</row>
        <row r="396">
          <cell r="E396">
            <v>395</v>
          </cell>
          <cell r="F396"/>
          <cell r="G396"/>
          <cell r="H396"/>
          <cell r="I396">
            <v>718669</v>
          </cell>
          <cell r="J396"/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/>
          <cell r="W396"/>
          <cell r="X396">
            <v>560146</v>
          </cell>
          <cell r="Y396"/>
          <cell r="Z396"/>
          <cell r="AA396"/>
          <cell r="AB396"/>
          <cell r="AC396"/>
          <cell r="AD396"/>
          <cell r="AE396">
            <v>860790</v>
          </cell>
          <cell r="AF396"/>
          <cell r="AG396"/>
          <cell r="AH396"/>
          <cell r="AI396">
            <v>699066</v>
          </cell>
          <cell r="AJ396"/>
        </row>
        <row r="397">
          <cell r="E397">
            <v>396</v>
          </cell>
          <cell r="F397">
            <v>1980125</v>
          </cell>
          <cell r="G397"/>
          <cell r="H397"/>
          <cell r="I397"/>
          <cell r="J397"/>
          <cell r="K397"/>
          <cell r="L397"/>
          <cell r="M397"/>
          <cell r="N397"/>
          <cell r="O397"/>
          <cell r="P397">
            <v>3672304</v>
          </cell>
          <cell r="Q397"/>
          <cell r="R397"/>
          <cell r="S397"/>
          <cell r="T397"/>
          <cell r="U397"/>
          <cell r="V397"/>
          <cell r="W397">
            <v>509741</v>
          </cell>
          <cell r="X397">
            <v>3458099</v>
          </cell>
          <cell r="Y397"/>
          <cell r="Z397"/>
          <cell r="AA397"/>
          <cell r="AB397"/>
          <cell r="AC397">
            <v>5233</v>
          </cell>
          <cell r="AD397">
            <v>4724854</v>
          </cell>
          <cell r="AE397"/>
          <cell r="AF397"/>
          <cell r="AG397"/>
          <cell r="AH397"/>
          <cell r="AI397"/>
          <cell r="AJ397"/>
        </row>
        <row r="398">
          <cell r="E398">
            <v>397</v>
          </cell>
          <cell r="F398">
            <v>171</v>
          </cell>
          <cell r="G398"/>
          <cell r="H398"/>
          <cell r="I398"/>
          <cell r="J398"/>
          <cell r="K398">
            <v>555943</v>
          </cell>
          <cell r="L398"/>
          <cell r="M398"/>
          <cell r="N398"/>
          <cell r="O398"/>
          <cell r="P398">
            <v>659881</v>
          </cell>
          <cell r="Q398"/>
          <cell r="R398"/>
          <cell r="S398"/>
          <cell r="T398"/>
          <cell r="U398"/>
          <cell r="V398"/>
          <cell r="W398">
            <v>9620</v>
          </cell>
          <cell r="X398">
            <v>414297</v>
          </cell>
          <cell r="Y398"/>
          <cell r="Z398"/>
          <cell r="AA398"/>
          <cell r="AB398"/>
          <cell r="AC398"/>
          <cell r="AD398">
            <v>15045</v>
          </cell>
          <cell r="AE398">
            <v>58073</v>
          </cell>
          <cell r="AF398"/>
          <cell r="AG398"/>
          <cell r="AH398"/>
          <cell r="AI398"/>
          <cell r="AJ398">
            <v>1007037</v>
          </cell>
        </row>
        <row r="399">
          <cell r="E399">
            <v>398</v>
          </cell>
          <cell r="F399"/>
          <cell r="G399"/>
          <cell r="H399"/>
          <cell r="I399"/>
          <cell r="J399"/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/>
          <cell r="W399"/>
          <cell r="X399"/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</row>
        <row r="400">
          <cell r="E400">
            <v>399</v>
          </cell>
          <cell r="F400"/>
          <cell r="G400"/>
          <cell r="H400"/>
          <cell r="I400"/>
          <cell r="J400"/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/>
          <cell r="W400"/>
          <cell r="X400"/>
          <cell r="Y400"/>
          <cell r="Z400"/>
          <cell r="AA400"/>
          <cell r="AB400"/>
          <cell r="AC400"/>
          <cell r="AD400"/>
          <cell r="AE400">
            <v>58073</v>
          </cell>
          <cell r="AF400"/>
          <cell r="AG400"/>
          <cell r="AH400"/>
          <cell r="AI400"/>
          <cell r="AJ400"/>
        </row>
        <row r="401">
          <cell r="E401">
            <v>400</v>
          </cell>
          <cell r="F401">
            <v>171</v>
          </cell>
          <cell r="G401"/>
          <cell r="H401"/>
          <cell r="I401"/>
          <cell r="J401"/>
          <cell r="K401">
            <v>555943</v>
          </cell>
          <cell r="L401"/>
          <cell r="M401"/>
          <cell r="N401"/>
          <cell r="O401"/>
          <cell r="P401">
            <v>659881</v>
          </cell>
          <cell r="Q401"/>
          <cell r="R401"/>
          <cell r="S401"/>
          <cell r="T401"/>
          <cell r="U401"/>
          <cell r="V401"/>
          <cell r="W401">
            <v>9620</v>
          </cell>
          <cell r="X401">
            <v>414297</v>
          </cell>
          <cell r="Y401"/>
          <cell r="Z401"/>
          <cell r="AA401"/>
          <cell r="AB401"/>
          <cell r="AC401"/>
          <cell r="AD401">
            <v>15045</v>
          </cell>
          <cell r="AE401"/>
          <cell r="AF401"/>
          <cell r="AG401"/>
          <cell r="AH401"/>
          <cell r="AI401"/>
          <cell r="AJ401">
            <v>1007037</v>
          </cell>
        </row>
        <row r="402">
          <cell r="E402">
            <v>401</v>
          </cell>
          <cell r="F402">
            <v>187228</v>
          </cell>
          <cell r="G402"/>
          <cell r="H402"/>
          <cell r="I402">
            <v>818496</v>
          </cell>
          <cell r="J402"/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/>
          <cell r="W402"/>
          <cell r="X402"/>
          <cell r="Y402"/>
          <cell r="Z402"/>
          <cell r="AA402"/>
          <cell r="AB402"/>
          <cell r="AC402"/>
          <cell r="AD402">
            <v>128120</v>
          </cell>
          <cell r="AE402">
            <v>63347</v>
          </cell>
          <cell r="AF402"/>
          <cell r="AG402"/>
          <cell r="AH402"/>
          <cell r="AI402"/>
          <cell r="AJ402"/>
        </row>
        <row r="403">
          <cell r="E403">
            <v>402</v>
          </cell>
          <cell r="F403"/>
          <cell r="G403"/>
          <cell r="H403"/>
          <cell r="I403"/>
          <cell r="J403"/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/>
          <cell r="W403"/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</row>
        <row r="404">
          <cell r="E404">
            <v>403</v>
          </cell>
          <cell r="F404"/>
          <cell r="G404"/>
          <cell r="H404"/>
          <cell r="I404">
            <v>818496</v>
          </cell>
          <cell r="J404"/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/>
          <cell r="W404"/>
          <cell r="X404"/>
          <cell r="Y404"/>
          <cell r="Z404"/>
          <cell r="AA404"/>
          <cell r="AB404"/>
          <cell r="AC404"/>
          <cell r="AD404"/>
          <cell r="AE404">
            <v>63347</v>
          </cell>
          <cell r="AF404"/>
          <cell r="AG404"/>
          <cell r="AH404"/>
          <cell r="AI404"/>
          <cell r="AJ404"/>
        </row>
        <row r="405">
          <cell r="E405">
            <v>404</v>
          </cell>
          <cell r="F405">
            <v>187228</v>
          </cell>
          <cell r="G405"/>
          <cell r="H405"/>
          <cell r="I405"/>
          <cell r="J405"/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/>
          <cell r="W405"/>
          <cell r="X405"/>
          <cell r="Y405"/>
          <cell r="Z405"/>
          <cell r="AA405"/>
          <cell r="AB405"/>
          <cell r="AC405"/>
          <cell r="AD405">
            <v>128120</v>
          </cell>
          <cell r="AE405"/>
          <cell r="AF405"/>
          <cell r="AG405"/>
          <cell r="AH405"/>
          <cell r="AI405"/>
          <cell r="AJ405"/>
        </row>
        <row r="406">
          <cell r="E406">
            <v>405</v>
          </cell>
          <cell r="F406">
            <v>1577675</v>
          </cell>
          <cell r="G406"/>
          <cell r="H406"/>
          <cell r="I406"/>
          <cell r="J406"/>
          <cell r="K406"/>
          <cell r="L406">
            <v>82896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/>
          <cell r="W406">
            <v>442476</v>
          </cell>
          <cell r="X406"/>
          <cell r="Y406"/>
          <cell r="Z406"/>
          <cell r="AA406"/>
          <cell r="AB406"/>
          <cell r="AC406"/>
          <cell r="AD406"/>
          <cell r="AE406">
            <v>221090</v>
          </cell>
          <cell r="AF406"/>
          <cell r="AG406"/>
          <cell r="AH406"/>
          <cell r="AI406"/>
          <cell r="AJ406"/>
        </row>
        <row r="407">
          <cell r="E407">
            <v>406</v>
          </cell>
          <cell r="F407"/>
          <cell r="G407"/>
          <cell r="H407"/>
          <cell r="I407"/>
          <cell r="J407"/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/>
          <cell r="W407"/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</row>
        <row r="408">
          <cell r="E408">
            <v>407</v>
          </cell>
          <cell r="F408"/>
          <cell r="G408"/>
          <cell r="H408"/>
          <cell r="I408"/>
          <cell r="J408"/>
          <cell r="K408"/>
          <cell r="L408">
            <v>82896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/>
          <cell r="W408"/>
          <cell r="X408"/>
          <cell r="Y408"/>
          <cell r="Z408"/>
          <cell r="AA408"/>
          <cell r="AB408"/>
          <cell r="AC408"/>
          <cell r="AD408"/>
          <cell r="AE408">
            <v>221090</v>
          </cell>
          <cell r="AF408"/>
          <cell r="AG408"/>
          <cell r="AH408"/>
          <cell r="AI408"/>
          <cell r="AJ408"/>
        </row>
        <row r="409">
          <cell r="E409">
            <v>408</v>
          </cell>
          <cell r="F409">
            <v>1577675</v>
          </cell>
          <cell r="G409"/>
          <cell r="H409"/>
          <cell r="I409"/>
          <cell r="J409"/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/>
          <cell r="W409">
            <v>442476</v>
          </cell>
          <cell r="X409"/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</row>
        <row r="410">
          <cell r="E410">
            <v>409</v>
          </cell>
          <cell r="F410">
            <v>1313843</v>
          </cell>
          <cell r="G410"/>
          <cell r="H410"/>
          <cell r="I410"/>
          <cell r="J410"/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/>
          <cell r="W410"/>
          <cell r="X410"/>
          <cell r="Y410"/>
          <cell r="Z410"/>
          <cell r="AA410"/>
          <cell r="AB410"/>
          <cell r="AC410"/>
          <cell r="AD410"/>
          <cell r="AE410">
            <v>392748</v>
          </cell>
          <cell r="AF410"/>
          <cell r="AG410"/>
          <cell r="AH410">
            <v>455853</v>
          </cell>
          <cell r="AI410"/>
          <cell r="AJ410"/>
        </row>
        <row r="411">
          <cell r="E411">
            <v>410</v>
          </cell>
          <cell r="F411"/>
          <cell r="G411"/>
          <cell r="H411"/>
          <cell r="I411"/>
          <cell r="J411"/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/>
          <cell r="W411"/>
          <cell r="X411"/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</row>
        <row r="412">
          <cell r="E412">
            <v>411</v>
          </cell>
          <cell r="F412"/>
          <cell r="G412"/>
          <cell r="H412"/>
          <cell r="I412"/>
          <cell r="J412"/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/>
          <cell r="W412"/>
          <cell r="X412"/>
          <cell r="Y412"/>
          <cell r="Z412"/>
          <cell r="AA412"/>
          <cell r="AB412"/>
          <cell r="AC412"/>
          <cell r="AD412"/>
          <cell r="AE412">
            <v>392748</v>
          </cell>
          <cell r="AF412"/>
          <cell r="AG412"/>
          <cell r="AH412">
            <v>455853</v>
          </cell>
          <cell r="AI412"/>
          <cell r="AJ412"/>
        </row>
        <row r="413">
          <cell r="E413">
            <v>412</v>
          </cell>
          <cell r="F413">
            <v>1313843</v>
          </cell>
          <cell r="G413"/>
          <cell r="H413"/>
          <cell r="I413"/>
          <cell r="J413"/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/>
          <cell r="W413"/>
          <cell r="X413"/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</row>
        <row r="414">
          <cell r="E414">
            <v>413</v>
          </cell>
          <cell r="F414">
            <v>1123287</v>
          </cell>
          <cell r="G414"/>
          <cell r="H414"/>
          <cell r="I414"/>
          <cell r="J414"/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/>
          <cell r="W414"/>
          <cell r="X414"/>
          <cell r="Y414"/>
          <cell r="Z414"/>
          <cell r="AA414"/>
          <cell r="AB414"/>
          <cell r="AC414">
            <v>53438</v>
          </cell>
          <cell r="AD414">
            <v>143001</v>
          </cell>
          <cell r="AE414">
            <v>182828</v>
          </cell>
          <cell r="AF414"/>
          <cell r="AG414"/>
          <cell r="AH414">
            <v>1095031</v>
          </cell>
          <cell r="AI414"/>
          <cell r="AJ414"/>
        </row>
        <row r="415">
          <cell r="E415">
            <v>414</v>
          </cell>
          <cell r="F415"/>
          <cell r="G415"/>
          <cell r="H415"/>
          <cell r="I415"/>
          <cell r="J415"/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/>
          <cell r="W415"/>
          <cell r="X415"/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</row>
        <row r="416">
          <cell r="E416">
            <v>415</v>
          </cell>
          <cell r="F416"/>
          <cell r="G416"/>
          <cell r="H416"/>
          <cell r="I416"/>
          <cell r="J416"/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/>
          <cell r="W416"/>
          <cell r="X416"/>
          <cell r="Y416"/>
          <cell r="Z416"/>
          <cell r="AA416"/>
          <cell r="AB416"/>
          <cell r="AC416"/>
          <cell r="AD416"/>
          <cell r="AE416">
            <v>182828</v>
          </cell>
          <cell r="AF416"/>
          <cell r="AG416"/>
          <cell r="AH416">
            <v>27214</v>
          </cell>
          <cell r="AI416"/>
          <cell r="AJ416"/>
        </row>
        <row r="417">
          <cell r="E417">
            <v>416</v>
          </cell>
          <cell r="F417">
            <v>1123287</v>
          </cell>
          <cell r="G417"/>
          <cell r="H417"/>
          <cell r="I417"/>
          <cell r="J417"/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/>
          <cell r="W417"/>
          <cell r="X417"/>
          <cell r="Y417"/>
          <cell r="Z417"/>
          <cell r="AA417"/>
          <cell r="AB417"/>
          <cell r="AC417">
            <v>53438</v>
          </cell>
          <cell r="AD417">
            <v>143001</v>
          </cell>
          <cell r="AE417"/>
          <cell r="AF417"/>
          <cell r="AG417"/>
          <cell r="AH417">
            <v>1067817</v>
          </cell>
          <cell r="AI417"/>
          <cell r="AJ417"/>
        </row>
        <row r="418">
          <cell r="E418">
            <v>417</v>
          </cell>
          <cell r="F418">
            <v>547960</v>
          </cell>
          <cell r="G418">
            <v>1110663</v>
          </cell>
          <cell r="H418"/>
          <cell r="I418">
            <v>23243</v>
          </cell>
          <cell r="J418"/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/>
          <cell r="W418">
            <v>429010</v>
          </cell>
          <cell r="X418">
            <v>1085610</v>
          </cell>
          <cell r="Y418"/>
          <cell r="Z418"/>
          <cell r="AA418"/>
          <cell r="AB418"/>
          <cell r="AC418">
            <v>190843</v>
          </cell>
          <cell r="AD418"/>
          <cell r="AE418">
            <v>72648</v>
          </cell>
          <cell r="AF418">
            <v>269339</v>
          </cell>
          <cell r="AG418"/>
          <cell r="AH418">
            <v>365799</v>
          </cell>
          <cell r="AI418"/>
          <cell r="AJ418"/>
        </row>
        <row r="419">
          <cell r="E419">
            <v>418</v>
          </cell>
          <cell r="F419"/>
          <cell r="G419"/>
          <cell r="H419"/>
          <cell r="I419"/>
          <cell r="J419"/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/>
          <cell r="W419"/>
          <cell r="X419"/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</row>
        <row r="420">
          <cell r="E420">
            <v>419</v>
          </cell>
          <cell r="F420">
            <v>264536</v>
          </cell>
          <cell r="G420">
            <v>1110663</v>
          </cell>
          <cell r="H420"/>
          <cell r="I420">
            <v>23243</v>
          </cell>
          <cell r="J420"/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/>
          <cell r="W420"/>
          <cell r="X420"/>
          <cell r="Y420"/>
          <cell r="Z420"/>
          <cell r="AA420"/>
          <cell r="AB420"/>
          <cell r="AC420"/>
          <cell r="AD420"/>
          <cell r="AE420">
            <v>72648</v>
          </cell>
          <cell r="AF420"/>
          <cell r="AG420"/>
          <cell r="AH420">
            <v>365799</v>
          </cell>
          <cell r="AI420"/>
          <cell r="AJ420"/>
        </row>
        <row r="421">
          <cell r="E421">
            <v>420</v>
          </cell>
          <cell r="F421">
            <v>283424</v>
          </cell>
          <cell r="G421"/>
          <cell r="H421"/>
          <cell r="I421"/>
          <cell r="J421"/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/>
          <cell r="W421">
            <v>429010</v>
          </cell>
          <cell r="X421">
            <v>1085610</v>
          </cell>
          <cell r="Y421"/>
          <cell r="Z421"/>
          <cell r="AA421"/>
          <cell r="AB421"/>
          <cell r="AC421">
            <v>190843</v>
          </cell>
          <cell r="AD421"/>
          <cell r="AE421"/>
          <cell r="AF421">
            <v>269339</v>
          </cell>
          <cell r="AG421"/>
          <cell r="AH421"/>
          <cell r="AI421"/>
          <cell r="AJ421"/>
        </row>
        <row r="422">
          <cell r="E422">
            <v>421</v>
          </cell>
          <cell r="F422">
            <v>471288</v>
          </cell>
          <cell r="G422">
            <v>428881</v>
          </cell>
          <cell r="H422"/>
          <cell r="I422">
            <v>87351</v>
          </cell>
          <cell r="J422"/>
          <cell r="K422"/>
          <cell r="L422">
            <v>110882</v>
          </cell>
          <cell r="M422"/>
          <cell r="N422"/>
          <cell r="O422">
            <v>693827</v>
          </cell>
          <cell r="P422"/>
          <cell r="Q422"/>
          <cell r="R422"/>
          <cell r="S422"/>
          <cell r="T422"/>
          <cell r="U422"/>
          <cell r="V422"/>
          <cell r="W422">
            <v>260650</v>
          </cell>
          <cell r="X422"/>
          <cell r="Y422"/>
          <cell r="Z422">
            <v>290898</v>
          </cell>
          <cell r="AA422"/>
          <cell r="AB422"/>
          <cell r="AC422">
            <v>335043</v>
          </cell>
          <cell r="AD422">
            <v>1008073</v>
          </cell>
          <cell r="AE422">
            <v>713979</v>
          </cell>
          <cell r="AF422">
            <v>911528</v>
          </cell>
          <cell r="AG422"/>
          <cell r="AH422">
            <v>200254</v>
          </cell>
          <cell r="AI422"/>
          <cell r="AJ422"/>
        </row>
        <row r="423">
          <cell r="E423">
            <v>422</v>
          </cell>
          <cell r="F423"/>
          <cell r="G423"/>
          <cell r="H423"/>
          <cell r="I423"/>
          <cell r="J423"/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/>
          <cell r="W423"/>
          <cell r="X423"/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</row>
        <row r="424">
          <cell r="E424">
            <v>423</v>
          </cell>
          <cell r="F424"/>
          <cell r="G424">
            <v>428881</v>
          </cell>
          <cell r="H424"/>
          <cell r="I424">
            <v>87351</v>
          </cell>
          <cell r="J424"/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/>
          <cell r="W424">
            <v>260650</v>
          </cell>
          <cell r="X424"/>
          <cell r="Y424"/>
          <cell r="Z424"/>
          <cell r="AA424"/>
          <cell r="AB424"/>
          <cell r="AC424"/>
          <cell r="AD424">
            <v>959</v>
          </cell>
          <cell r="AE424">
            <v>713979</v>
          </cell>
          <cell r="AF424">
            <v>77690</v>
          </cell>
          <cell r="AG424"/>
          <cell r="AH424"/>
          <cell r="AI424"/>
          <cell r="AJ424"/>
        </row>
        <row r="425">
          <cell r="E425">
            <v>424</v>
          </cell>
          <cell r="F425">
            <v>471288</v>
          </cell>
          <cell r="G425"/>
          <cell r="H425"/>
          <cell r="I425"/>
          <cell r="J425"/>
          <cell r="K425"/>
          <cell r="L425">
            <v>110882</v>
          </cell>
          <cell r="M425"/>
          <cell r="N425"/>
          <cell r="O425">
            <v>693827</v>
          </cell>
          <cell r="P425"/>
          <cell r="Q425"/>
          <cell r="R425"/>
          <cell r="S425"/>
          <cell r="T425"/>
          <cell r="U425"/>
          <cell r="V425"/>
          <cell r="W425"/>
          <cell r="X425"/>
          <cell r="Y425"/>
          <cell r="Z425">
            <v>290898</v>
          </cell>
          <cell r="AA425"/>
          <cell r="AB425"/>
          <cell r="AC425">
            <v>335043</v>
          </cell>
          <cell r="AD425">
            <v>1007114</v>
          </cell>
          <cell r="AE425"/>
          <cell r="AF425">
            <v>833838</v>
          </cell>
          <cell r="AG425"/>
          <cell r="AH425">
            <v>200254</v>
          </cell>
          <cell r="AI425"/>
          <cell r="AJ425"/>
        </row>
        <row r="426">
          <cell r="E426">
            <v>425</v>
          </cell>
          <cell r="F426">
            <v>12196794</v>
          </cell>
          <cell r="G426">
            <v>1539544</v>
          </cell>
          <cell r="H426"/>
          <cell r="I426">
            <v>1647759</v>
          </cell>
          <cell r="J426"/>
          <cell r="K426">
            <v>1612610</v>
          </cell>
          <cell r="L426">
            <v>548093</v>
          </cell>
          <cell r="M426"/>
          <cell r="N426">
            <v>107115</v>
          </cell>
          <cell r="O426">
            <v>1062525</v>
          </cell>
          <cell r="P426">
            <v>13198024</v>
          </cell>
          <cell r="Q426"/>
          <cell r="R426"/>
          <cell r="S426"/>
          <cell r="T426"/>
          <cell r="U426"/>
          <cell r="V426"/>
          <cell r="W426">
            <v>3268537</v>
          </cell>
          <cell r="X426">
            <v>7565158</v>
          </cell>
          <cell r="Y426"/>
          <cell r="Z426">
            <v>173013</v>
          </cell>
          <cell r="AA426"/>
          <cell r="AB426"/>
          <cell r="AC426">
            <v>948373</v>
          </cell>
          <cell r="AD426">
            <v>9358248</v>
          </cell>
          <cell r="AE426">
            <v>3647959</v>
          </cell>
          <cell r="AF426">
            <v>3516052</v>
          </cell>
          <cell r="AG426">
            <v>534681</v>
          </cell>
          <cell r="AH426">
            <v>3739584</v>
          </cell>
          <cell r="AI426">
            <v>699066</v>
          </cell>
          <cell r="AJ426">
            <v>4125045</v>
          </cell>
        </row>
        <row r="427">
          <cell r="E427">
            <v>426</v>
          </cell>
          <cell r="F427"/>
          <cell r="G427"/>
          <cell r="H427"/>
          <cell r="I427"/>
          <cell r="J427"/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/>
          <cell r="W427"/>
          <cell r="X427"/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</row>
        <row r="428">
          <cell r="E428">
            <v>427</v>
          </cell>
          <cell r="F428">
            <v>264536</v>
          </cell>
          <cell r="G428">
            <v>1539544</v>
          </cell>
          <cell r="H428"/>
          <cell r="I428">
            <v>1647759</v>
          </cell>
          <cell r="J428"/>
          <cell r="K428"/>
          <cell r="L428">
            <v>437211</v>
          </cell>
          <cell r="M428"/>
          <cell r="N428">
            <v>107115</v>
          </cell>
          <cell r="O428">
            <v>368698</v>
          </cell>
          <cell r="P428"/>
          <cell r="Q428"/>
          <cell r="R428"/>
          <cell r="S428"/>
          <cell r="T428"/>
          <cell r="U428"/>
          <cell r="V428"/>
          <cell r="W428">
            <v>264118</v>
          </cell>
          <cell r="X428">
            <v>2059868</v>
          </cell>
          <cell r="Y428"/>
          <cell r="Z428"/>
          <cell r="AA428"/>
          <cell r="AB428"/>
          <cell r="AC428"/>
          <cell r="AD428">
            <v>959</v>
          </cell>
          <cell r="AE428">
            <v>3647959</v>
          </cell>
          <cell r="AF428">
            <v>77690</v>
          </cell>
          <cell r="AG428">
            <v>27098</v>
          </cell>
          <cell r="AH428">
            <v>848866</v>
          </cell>
          <cell r="AI428">
            <v>699066</v>
          </cell>
          <cell r="AJ428"/>
        </row>
        <row r="429">
          <cell r="E429">
            <v>428</v>
          </cell>
          <cell r="F429">
            <v>11932258</v>
          </cell>
          <cell r="G429"/>
          <cell r="H429"/>
          <cell r="I429"/>
          <cell r="J429"/>
          <cell r="K429">
            <v>1612610</v>
          </cell>
          <cell r="L429">
            <v>110882</v>
          </cell>
          <cell r="M429"/>
          <cell r="N429"/>
          <cell r="O429">
            <v>693827</v>
          </cell>
          <cell r="P429">
            <v>13198024</v>
          </cell>
          <cell r="Q429"/>
          <cell r="R429"/>
          <cell r="S429"/>
          <cell r="T429"/>
          <cell r="U429"/>
          <cell r="V429"/>
          <cell r="W429">
            <v>3004419</v>
          </cell>
          <cell r="X429">
            <v>5505290</v>
          </cell>
          <cell r="Y429"/>
          <cell r="Z429">
            <v>173013</v>
          </cell>
          <cell r="AA429"/>
          <cell r="AB429"/>
          <cell r="AC429">
            <v>948373</v>
          </cell>
          <cell r="AD429">
            <v>9357289</v>
          </cell>
          <cell r="AE429"/>
          <cell r="AF429">
            <v>3438362</v>
          </cell>
          <cell r="AG429">
            <v>507583</v>
          </cell>
          <cell r="AH429">
            <v>2890718</v>
          </cell>
          <cell r="AI429"/>
          <cell r="AJ429">
            <v>4125045</v>
          </cell>
        </row>
        <row r="430">
          <cell r="E430">
            <v>429</v>
          </cell>
          <cell r="F430">
            <v>471288</v>
          </cell>
          <cell r="G430"/>
          <cell r="H430"/>
          <cell r="I430"/>
          <cell r="J430"/>
          <cell r="K430"/>
          <cell r="L430">
            <v>51212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/>
          <cell r="W430">
            <v>260650</v>
          </cell>
          <cell r="X430"/>
          <cell r="Y430"/>
          <cell r="Z430">
            <v>198870</v>
          </cell>
          <cell r="AA430"/>
          <cell r="AB430"/>
          <cell r="AC430">
            <v>22423</v>
          </cell>
          <cell r="AD430"/>
          <cell r="AE430"/>
          <cell r="AF430">
            <v>77690</v>
          </cell>
          <cell r="AG430"/>
          <cell r="AH430"/>
          <cell r="AI430"/>
          <cell r="AJ430"/>
        </row>
        <row r="431">
          <cell r="E431">
            <v>430</v>
          </cell>
          <cell r="F431"/>
          <cell r="G431"/>
          <cell r="H431"/>
          <cell r="I431"/>
          <cell r="J431"/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/>
          <cell r="W431"/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</row>
        <row r="432">
          <cell r="E432">
            <v>431</v>
          </cell>
          <cell r="F432"/>
          <cell r="G432"/>
          <cell r="H432"/>
          <cell r="I432"/>
          <cell r="J432"/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/>
          <cell r="W432">
            <v>260650</v>
          </cell>
          <cell r="X432"/>
          <cell r="Y432"/>
          <cell r="Z432"/>
          <cell r="AA432"/>
          <cell r="AB432"/>
          <cell r="AC432"/>
          <cell r="AD432"/>
          <cell r="AE432"/>
          <cell r="AF432">
            <v>77690</v>
          </cell>
          <cell r="AG432"/>
          <cell r="AH432"/>
          <cell r="AI432"/>
          <cell r="AJ432"/>
        </row>
        <row r="433">
          <cell r="E433">
            <v>432</v>
          </cell>
          <cell r="F433">
            <v>471288</v>
          </cell>
          <cell r="G433"/>
          <cell r="H433"/>
          <cell r="I433"/>
          <cell r="J433"/>
          <cell r="K433"/>
          <cell r="L433">
            <v>51212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/>
          <cell r="W433"/>
          <cell r="X433"/>
          <cell r="Y433"/>
          <cell r="Z433">
            <v>198870</v>
          </cell>
          <cell r="AA433"/>
          <cell r="AB433"/>
          <cell r="AC433">
            <v>22423</v>
          </cell>
          <cell r="AD433"/>
          <cell r="AE433"/>
          <cell r="AF433"/>
          <cell r="AG433"/>
          <cell r="AH433"/>
        </row>
        <row r="434">
          <cell r="E434">
            <v>433</v>
          </cell>
          <cell r="F434"/>
          <cell r="G434"/>
          <cell r="H434"/>
          <cell r="I434"/>
          <cell r="J434"/>
          <cell r="K434"/>
          <cell r="L434">
            <v>37447</v>
          </cell>
          <cell r="M434"/>
          <cell r="N434"/>
          <cell r="O434">
            <v>693827</v>
          </cell>
          <cell r="P434"/>
          <cell r="Q434"/>
          <cell r="R434"/>
          <cell r="S434"/>
          <cell r="T434"/>
          <cell r="U434"/>
          <cell r="V434"/>
          <cell r="W434"/>
          <cell r="X434"/>
          <cell r="Y434"/>
          <cell r="Z434">
            <v>49402</v>
          </cell>
          <cell r="AA434"/>
          <cell r="AB434"/>
          <cell r="AC434">
            <v>312620</v>
          </cell>
          <cell r="AD434">
            <v>981458</v>
          </cell>
          <cell r="AE434">
            <v>713979</v>
          </cell>
          <cell r="AF434">
            <v>833838</v>
          </cell>
          <cell r="AG434"/>
          <cell r="AH434">
            <v>200254</v>
          </cell>
        </row>
        <row r="435">
          <cell r="E435">
            <v>434</v>
          </cell>
          <cell r="F435"/>
          <cell r="G435"/>
          <cell r="H435"/>
          <cell r="I435"/>
          <cell r="J435"/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/>
          <cell r="W435"/>
          <cell r="X435"/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</row>
        <row r="436">
          <cell r="E436">
            <v>435</v>
          </cell>
          <cell r="F436"/>
          <cell r="G436"/>
          <cell r="H436"/>
          <cell r="I436"/>
          <cell r="J436"/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/>
          <cell r="W436"/>
          <cell r="X436"/>
          <cell r="Y436"/>
          <cell r="Z436"/>
          <cell r="AA436"/>
          <cell r="AB436"/>
          <cell r="AC436"/>
          <cell r="AD436"/>
          <cell r="AE436">
            <v>713979</v>
          </cell>
          <cell r="AF436"/>
          <cell r="AG436"/>
          <cell r="AH436"/>
        </row>
        <row r="437">
          <cell r="E437">
            <v>436</v>
          </cell>
          <cell r="F437"/>
          <cell r="G437"/>
          <cell r="H437"/>
          <cell r="I437"/>
          <cell r="J437"/>
          <cell r="K437"/>
          <cell r="L437">
            <v>37447</v>
          </cell>
          <cell r="M437"/>
          <cell r="N437"/>
          <cell r="O437">
            <v>693827</v>
          </cell>
          <cell r="P437"/>
          <cell r="Q437"/>
          <cell r="R437"/>
          <cell r="S437"/>
          <cell r="T437"/>
          <cell r="U437"/>
          <cell r="V437"/>
          <cell r="W437"/>
          <cell r="X437"/>
          <cell r="Y437"/>
          <cell r="Z437">
            <v>49402</v>
          </cell>
          <cell r="AA437"/>
          <cell r="AB437"/>
          <cell r="AC437">
            <v>312620</v>
          </cell>
          <cell r="AD437">
            <v>981458</v>
          </cell>
          <cell r="AE437"/>
          <cell r="AF437">
            <v>833838</v>
          </cell>
          <cell r="AG437"/>
          <cell r="AH437">
            <v>200254</v>
          </cell>
        </row>
        <row r="438">
          <cell r="E438">
            <v>437</v>
          </cell>
          <cell r="F438"/>
          <cell r="G438"/>
          <cell r="H438"/>
          <cell r="I438"/>
          <cell r="J438"/>
          <cell r="K438"/>
          <cell r="L438">
            <v>22223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/>
          <cell r="W438"/>
          <cell r="X438"/>
          <cell r="Y438"/>
          <cell r="Z438">
            <v>42626</v>
          </cell>
          <cell r="AA438"/>
          <cell r="AB438"/>
          <cell r="AC438"/>
          <cell r="AD438">
            <v>8407</v>
          </cell>
          <cell r="AE438"/>
          <cell r="AF438"/>
          <cell r="AG438"/>
          <cell r="AH438"/>
        </row>
        <row r="439">
          <cell r="E439">
            <v>438</v>
          </cell>
          <cell r="F439"/>
          <cell r="G439"/>
          <cell r="H439"/>
          <cell r="I439"/>
          <cell r="J439"/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/>
          <cell r="W439"/>
          <cell r="X439"/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</row>
        <row r="440">
          <cell r="E440">
            <v>439</v>
          </cell>
          <cell r="F440"/>
          <cell r="G440"/>
          <cell r="H440"/>
          <cell r="I440"/>
          <cell r="J440"/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/>
          <cell r="W440"/>
          <cell r="X440"/>
          <cell r="Y440"/>
          <cell r="Z440"/>
          <cell r="AA440"/>
          <cell r="AB440"/>
          <cell r="AC440"/>
          <cell r="AD440">
            <v>959</v>
          </cell>
          <cell r="AE440"/>
          <cell r="AF440"/>
          <cell r="AG440"/>
          <cell r="AH440"/>
        </row>
        <row r="441">
          <cell r="E441">
            <v>440</v>
          </cell>
          <cell r="F441"/>
          <cell r="G441"/>
          <cell r="H441"/>
          <cell r="I441"/>
          <cell r="J441"/>
          <cell r="K441"/>
          <cell r="L441">
            <v>22223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/>
          <cell r="W441"/>
          <cell r="X441"/>
          <cell r="Y441"/>
          <cell r="Z441">
            <v>42626</v>
          </cell>
          <cell r="AA441"/>
          <cell r="AB441"/>
          <cell r="AC441"/>
          <cell r="AD441">
            <v>7448</v>
          </cell>
          <cell r="AE441"/>
          <cell r="AF441"/>
          <cell r="AG441"/>
          <cell r="AH441"/>
        </row>
        <row r="442">
          <cell r="E442">
            <v>441</v>
          </cell>
          <cell r="F442"/>
          <cell r="G442">
            <v>18643</v>
          </cell>
          <cell r="H442"/>
          <cell r="I442">
            <v>9061</v>
          </cell>
          <cell r="J442"/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/>
          <cell r="W442"/>
          <cell r="X442"/>
          <cell r="Y442"/>
          <cell r="Z442"/>
          <cell r="AA442"/>
          <cell r="AB442"/>
          <cell r="AC442"/>
          <cell r="AD442">
            <v>18208</v>
          </cell>
          <cell r="AE442"/>
          <cell r="AF442"/>
          <cell r="AG442"/>
          <cell r="AH442"/>
        </row>
        <row r="443">
          <cell r="E443">
            <v>442</v>
          </cell>
          <cell r="F443"/>
          <cell r="G443"/>
          <cell r="H443"/>
          <cell r="I443"/>
          <cell r="J443"/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/>
          <cell r="W443"/>
          <cell r="X443"/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</row>
        <row r="444">
          <cell r="E444">
            <v>443</v>
          </cell>
          <cell r="F444"/>
          <cell r="G444">
            <v>18643</v>
          </cell>
          <cell r="H444"/>
          <cell r="I444">
            <v>9061</v>
          </cell>
          <cell r="J444"/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/>
          <cell r="W444"/>
          <cell r="X444"/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</row>
        <row r="445">
          <cell r="E445">
            <v>444</v>
          </cell>
          <cell r="F445"/>
          <cell r="G445"/>
          <cell r="H445"/>
          <cell r="I445"/>
          <cell r="J445"/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/>
          <cell r="W445"/>
          <cell r="X445"/>
          <cell r="Y445"/>
          <cell r="Z445"/>
          <cell r="AA445"/>
          <cell r="AB445"/>
          <cell r="AC445"/>
          <cell r="AD445">
            <v>18208</v>
          </cell>
          <cell r="AE445"/>
          <cell r="AF445"/>
          <cell r="AG445"/>
          <cell r="AH445"/>
        </row>
        <row r="446">
          <cell r="E446">
            <v>445</v>
          </cell>
          <cell r="F446"/>
          <cell r="G446">
            <v>14275</v>
          </cell>
          <cell r="H446"/>
          <cell r="I446">
            <v>73943</v>
          </cell>
          <cell r="J446"/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/>
          <cell r="W446"/>
          <cell r="X446"/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</row>
        <row r="447">
          <cell r="E447">
            <v>446</v>
          </cell>
          <cell r="F447"/>
          <cell r="G447"/>
          <cell r="H447"/>
          <cell r="I447"/>
          <cell r="J447"/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/>
          <cell r="W447"/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</row>
        <row r="448">
          <cell r="E448">
            <v>447</v>
          </cell>
          <cell r="F448"/>
          <cell r="G448">
            <v>14275</v>
          </cell>
          <cell r="H448"/>
          <cell r="I448">
            <v>73943</v>
          </cell>
          <cell r="J448"/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/>
          <cell r="W448"/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</row>
        <row r="449">
          <cell r="E449">
            <v>448</v>
          </cell>
          <cell r="F449"/>
          <cell r="G449"/>
          <cell r="H449"/>
          <cell r="I449"/>
        </row>
        <row r="450">
          <cell r="E450">
            <v>449</v>
          </cell>
          <cell r="F450"/>
          <cell r="G450">
            <v>14595</v>
          </cell>
          <cell r="H450"/>
          <cell r="I450"/>
        </row>
        <row r="451">
          <cell r="E451">
            <v>450</v>
          </cell>
          <cell r="F451"/>
          <cell r="G451"/>
          <cell r="H451"/>
          <cell r="I451"/>
        </row>
        <row r="452">
          <cell r="E452">
            <v>451</v>
          </cell>
          <cell r="F452"/>
          <cell r="G452">
            <v>14595</v>
          </cell>
          <cell r="H452"/>
          <cell r="I452"/>
        </row>
        <row r="453">
          <cell r="E453">
            <v>452</v>
          </cell>
          <cell r="F453"/>
          <cell r="G453"/>
          <cell r="H453"/>
          <cell r="I453"/>
        </row>
        <row r="454">
          <cell r="E454">
            <v>453</v>
          </cell>
          <cell r="F454"/>
          <cell r="G454">
            <v>202486</v>
          </cell>
          <cell r="H454"/>
          <cell r="I454">
            <v>4347</v>
          </cell>
        </row>
        <row r="455">
          <cell r="E455">
            <v>454</v>
          </cell>
          <cell r="F455"/>
          <cell r="G455"/>
          <cell r="H455"/>
          <cell r="I455"/>
        </row>
        <row r="456">
          <cell r="E456">
            <v>455</v>
          </cell>
          <cell r="F456"/>
          <cell r="G456">
            <v>202486</v>
          </cell>
          <cell r="H456"/>
          <cell r="I456">
            <v>4347</v>
          </cell>
        </row>
        <row r="457">
          <cell r="E457">
            <v>456</v>
          </cell>
          <cell r="F457"/>
          <cell r="G457"/>
          <cell r="H457"/>
          <cell r="I457"/>
        </row>
        <row r="458">
          <cell r="E458">
            <v>457</v>
          </cell>
          <cell r="F458"/>
          <cell r="G458">
            <v>131649</v>
          </cell>
          <cell r="H458"/>
          <cell r="I458"/>
        </row>
        <row r="459">
          <cell r="E459">
            <v>458</v>
          </cell>
          <cell r="F459"/>
          <cell r="G459"/>
          <cell r="H459"/>
          <cell r="I459"/>
        </row>
        <row r="460">
          <cell r="E460">
            <v>459</v>
          </cell>
          <cell r="F460"/>
          <cell r="G460">
            <v>131649</v>
          </cell>
          <cell r="H460"/>
          <cell r="I460"/>
        </row>
        <row r="461">
          <cell r="E461">
            <v>460</v>
          </cell>
          <cell r="F461"/>
          <cell r="G461"/>
          <cell r="H461"/>
          <cell r="I461"/>
        </row>
        <row r="462">
          <cell r="E462">
            <v>461</v>
          </cell>
          <cell r="F462"/>
          <cell r="G462">
            <v>47233</v>
          </cell>
          <cell r="H462"/>
          <cell r="I462"/>
        </row>
        <row r="463">
          <cell r="E463">
            <v>462</v>
          </cell>
          <cell r="F463"/>
          <cell r="G463"/>
          <cell r="H463"/>
          <cell r="I463"/>
        </row>
        <row r="464">
          <cell r="E464">
            <v>463</v>
          </cell>
          <cell r="F464"/>
          <cell r="G464">
            <v>47233</v>
          </cell>
          <cell r="H464"/>
          <cell r="I464"/>
        </row>
        <row r="465">
          <cell r="E465">
            <v>464</v>
          </cell>
        </row>
        <row r="466">
          <cell r="E466">
            <v>465</v>
          </cell>
        </row>
        <row r="467">
          <cell r="E467">
            <v>466</v>
          </cell>
        </row>
        <row r="468">
          <cell r="E468">
            <v>467</v>
          </cell>
        </row>
        <row r="469">
          <cell r="E469">
            <v>468</v>
          </cell>
        </row>
        <row r="470">
          <cell r="E470">
            <v>469</v>
          </cell>
        </row>
        <row r="471">
          <cell r="E471">
            <v>470</v>
          </cell>
        </row>
        <row r="472">
          <cell r="E472">
            <v>471</v>
          </cell>
        </row>
        <row r="473">
          <cell r="E473">
            <v>472</v>
          </cell>
        </row>
        <row r="474">
          <cell r="E474">
            <v>473</v>
          </cell>
        </row>
        <row r="475">
          <cell r="E475">
            <v>474</v>
          </cell>
        </row>
        <row r="476">
          <cell r="E476">
            <v>475</v>
          </cell>
        </row>
        <row r="477">
          <cell r="E477">
            <v>476</v>
          </cell>
        </row>
        <row r="478">
          <cell r="E478">
            <v>477</v>
          </cell>
        </row>
        <row r="479">
          <cell r="E479">
            <v>478</v>
          </cell>
        </row>
        <row r="480">
          <cell r="E480">
            <v>479</v>
          </cell>
        </row>
        <row r="481">
          <cell r="E481">
            <v>480</v>
          </cell>
        </row>
        <row r="482">
          <cell r="E482">
            <v>481</v>
          </cell>
        </row>
        <row r="483">
          <cell r="E483">
            <v>482</v>
          </cell>
        </row>
        <row r="484">
          <cell r="E484">
            <v>483</v>
          </cell>
        </row>
        <row r="485">
          <cell r="E485">
            <v>484</v>
          </cell>
        </row>
        <row r="486">
          <cell r="E486">
            <v>485</v>
          </cell>
        </row>
        <row r="487">
          <cell r="E487">
            <v>486</v>
          </cell>
        </row>
        <row r="488">
          <cell r="E488">
            <v>487</v>
          </cell>
        </row>
        <row r="489">
          <cell r="E489">
            <v>488</v>
          </cell>
        </row>
        <row r="490">
          <cell r="E490">
            <v>489</v>
          </cell>
        </row>
        <row r="491">
          <cell r="E491">
            <v>490</v>
          </cell>
        </row>
        <row r="492">
          <cell r="E492">
            <v>491</v>
          </cell>
        </row>
        <row r="493">
          <cell r="E493">
            <v>492</v>
          </cell>
        </row>
        <row r="494">
          <cell r="E494">
            <v>493</v>
          </cell>
        </row>
        <row r="495">
          <cell r="E495">
            <v>494</v>
          </cell>
        </row>
        <row r="496">
          <cell r="E496">
            <v>495</v>
          </cell>
        </row>
        <row r="497">
          <cell r="E497">
            <v>496</v>
          </cell>
          <cell r="F497"/>
          <cell r="G497"/>
          <cell r="H497"/>
          <cell r="I497"/>
          <cell r="J497"/>
          <cell r="K497"/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/>
          <cell r="W497"/>
          <cell r="X497"/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/>
          <cell r="AL497"/>
          <cell r="AM497"/>
          <cell r="AN497"/>
        </row>
        <row r="498">
          <cell r="E498">
            <v>497</v>
          </cell>
          <cell r="F498"/>
          <cell r="G498"/>
          <cell r="H498"/>
          <cell r="I498"/>
          <cell r="J498"/>
          <cell r="K498"/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/>
          <cell r="W498"/>
          <cell r="X498"/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/>
          <cell r="AL498"/>
          <cell r="AM498"/>
          <cell r="AN498"/>
        </row>
        <row r="499">
          <cell r="E499">
            <v>498</v>
          </cell>
          <cell r="F499"/>
          <cell r="G499"/>
          <cell r="H499"/>
          <cell r="I499"/>
          <cell r="J499"/>
          <cell r="K499"/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/>
          <cell r="W499"/>
          <cell r="X499"/>
          <cell r="Y499"/>
          <cell r="Z499"/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/>
          <cell r="AL499"/>
          <cell r="AM499"/>
          <cell r="AN499"/>
        </row>
        <row r="500">
          <cell r="E500">
            <v>499</v>
          </cell>
          <cell r="F500"/>
          <cell r="G500"/>
          <cell r="H500"/>
          <cell r="I500"/>
          <cell r="J500"/>
          <cell r="K500"/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/>
          <cell r="W500"/>
          <cell r="X500"/>
          <cell r="Y500"/>
          <cell r="Z500"/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/>
          <cell r="AL500"/>
          <cell r="AM500"/>
          <cell r="AN500"/>
        </row>
        <row r="501">
          <cell r="E501">
            <v>500</v>
          </cell>
          <cell r="F501"/>
          <cell r="G501"/>
          <cell r="H501"/>
          <cell r="I501"/>
          <cell r="J501"/>
          <cell r="K501"/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/>
          <cell r="W501"/>
          <cell r="X501"/>
          <cell r="Y501"/>
          <cell r="Z501"/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/>
          <cell r="AL501"/>
          <cell r="AM501"/>
          <cell r="AN501"/>
        </row>
        <row r="502">
          <cell r="E502">
            <v>501</v>
          </cell>
          <cell r="F502"/>
          <cell r="G502"/>
          <cell r="H502"/>
          <cell r="I502"/>
          <cell r="J502"/>
          <cell r="K502"/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/>
          <cell r="W502"/>
          <cell r="X502"/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/>
          <cell r="AL502"/>
          <cell r="AM502"/>
          <cell r="AN502"/>
        </row>
        <row r="503">
          <cell r="E503">
            <v>502</v>
          </cell>
          <cell r="F503"/>
          <cell r="G503"/>
          <cell r="H503"/>
          <cell r="I503"/>
          <cell r="J503"/>
          <cell r="K503"/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/>
          <cell r="W503"/>
          <cell r="X503"/>
          <cell r="Y503"/>
          <cell r="Z503"/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/>
          <cell r="AL503"/>
          <cell r="AM503"/>
          <cell r="AN503"/>
        </row>
        <row r="504">
          <cell r="E504">
            <v>503</v>
          </cell>
          <cell r="F504"/>
          <cell r="G504"/>
          <cell r="H504"/>
          <cell r="I504"/>
          <cell r="J504"/>
          <cell r="K504"/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/>
          <cell r="W504"/>
          <cell r="X504"/>
          <cell r="Y504"/>
          <cell r="Z504"/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/>
          <cell r="AL504"/>
          <cell r="AM504"/>
          <cell r="AN504"/>
        </row>
        <row r="505">
          <cell r="E505">
            <v>504</v>
          </cell>
          <cell r="F505"/>
          <cell r="G505"/>
          <cell r="H505"/>
          <cell r="I505"/>
          <cell r="J505"/>
          <cell r="K505"/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/>
          <cell r="W505"/>
          <cell r="X505"/>
          <cell r="Y505"/>
          <cell r="Z505"/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/>
          <cell r="AL505"/>
          <cell r="AM505"/>
          <cell r="AN505"/>
        </row>
        <row r="506">
          <cell r="E506">
            <v>505</v>
          </cell>
          <cell r="F506">
            <v>471288</v>
          </cell>
          <cell r="G506">
            <v>428881</v>
          </cell>
          <cell r="H506"/>
          <cell r="I506">
            <v>87351</v>
          </cell>
          <cell r="J506"/>
          <cell r="K506"/>
          <cell r="L506">
            <v>110882</v>
          </cell>
          <cell r="M506"/>
          <cell r="N506"/>
          <cell r="O506">
            <v>693827</v>
          </cell>
          <cell r="P506"/>
          <cell r="Q506"/>
          <cell r="R506"/>
          <cell r="S506"/>
          <cell r="T506"/>
          <cell r="U506"/>
          <cell r="V506"/>
          <cell r="W506">
            <v>260650</v>
          </cell>
          <cell r="X506"/>
          <cell r="Y506"/>
          <cell r="Z506">
            <v>290898</v>
          </cell>
          <cell r="AA506"/>
          <cell r="AB506"/>
          <cell r="AC506">
            <v>335043</v>
          </cell>
          <cell r="AD506">
            <v>1008073</v>
          </cell>
          <cell r="AE506">
            <v>713979</v>
          </cell>
          <cell r="AF506">
            <v>911528</v>
          </cell>
          <cell r="AG506"/>
          <cell r="AH506">
            <v>200254</v>
          </cell>
          <cell r="AI506"/>
          <cell r="AJ506"/>
          <cell r="AK506"/>
          <cell r="AL506"/>
          <cell r="AM506"/>
          <cell r="AN506"/>
        </row>
        <row r="507">
          <cell r="E507">
            <v>506</v>
          </cell>
          <cell r="F507"/>
          <cell r="G507"/>
          <cell r="H507"/>
          <cell r="I507"/>
          <cell r="J507"/>
          <cell r="K507"/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/>
          <cell r="W507"/>
          <cell r="X507"/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/>
          <cell r="AL507"/>
          <cell r="AM507"/>
          <cell r="AN507"/>
        </row>
        <row r="508">
          <cell r="E508">
            <v>507</v>
          </cell>
          <cell r="F508"/>
          <cell r="G508">
            <v>428881</v>
          </cell>
          <cell r="H508"/>
          <cell r="I508">
            <v>87351</v>
          </cell>
          <cell r="J508"/>
          <cell r="K508"/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/>
          <cell r="W508">
            <v>260650</v>
          </cell>
          <cell r="X508"/>
          <cell r="Y508"/>
          <cell r="Z508"/>
          <cell r="AA508"/>
          <cell r="AB508"/>
          <cell r="AC508"/>
          <cell r="AD508">
            <v>959</v>
          </cell>
          <cell r="AE508">
            <v>713979</v>
          </cell>
          <cell r="AF508">
            <v>77690</v>
          </cell>
          <cell r="AG508"/>
          <cell r="AH508"/>
          <cell r="AI508"/>
          <cell r="AJ508"/>
          <cell r="AK508"/>
          <cell r="AL508"/>
          <cell r="AM508"/>
          <cell r="AN508"/>
        </row>
        <row r="509">
          <cell r="E509">
            <v>508</v>
          </cell>
          <cell r="F509">
            <v>471288</v>
          </cell>
          <cell r="G509"/>
          <cell r="H509"/>
          <cell r="I509"/>
          <cell r="J509"/>
          <cell r="K509"/>
          <cell r="L509">
            <v>110882</v>
          </cell>
          <cell r="M509"/>
          <cell r="N509"/>
          <cell r="O509">
            <v>693827</v>
          </cell>
          <cell r="P509"/>
          <cell r="Q509"/>
          <cell r="R509"/>
          <cell r="S509"/>
          <cell r="T509"/>
          <cell r="U509"/>
          <cell r="V509"/>
          <cell r="W509"/>
          <cell r="X509"/>
          <cell r="Y509"/>
          <cell r="Z509">
            <v>290898</v>
          </cell>
          <cell r="AA509"/>
          <cell r="AB509"/>
          <cell r="AC509">
            <v>335043</v>
          </cell>
          <cell r="AD509">
            <v>1007114</v>
          </cell>
          <cell r="AE509"/>
          <cell r="AF509">
            <v>833838</v>
          </cell>
          <cell r="AG509"/>
          <cell r="AH509">
            <v>200254</v>
          </cell>
          <cell r="AI509"/>
          <cell r="AJ509"/>
          <cell r="AK509"/>
          <cell r="AL509"/>
          <cell r="AM509"/>
          <cell r="AN509"/>
        </row>
        <row r="510">
          <cell r="E510">
            <v>509</v>
          </cell>
          <cell r="F510">
            <v>36038</v>
          </cell>
          <cell r="G510">
            <v>225000</v>
          </cell>
          <cell r="H510">
            <v>211250</v>
          </cell>
          <cell r="I510">
            <v>451624</v>
          </cell>
          <cell r="J510"/>
          <cell r="K510">
            <v>20620</v>
          </cell>
          <cell r="L510">
            <v>25211</v>
          </cell>
          <cell r="M510">
            <v>339844</v>
          </cell>
          <cell r="N510">
            <v>78000</v>
          </cell>
          <cell r="O510">
            <v>354573</v>
          </cell>
          <cell r="P510"/>
          <cell r="Q510">
            <v>250006</v>
          </cell>
          <cell r="R510"/>
          <cell r="S510"/>
          <cell r="T510"/>
          <cell r="U510">
            <v>86755</v>
          </cell>
          <cell r="V510">
            <v>16481</v>
          </cell>
          <cell r="W510"/>
          <cell r="X510">
            <v>243532</v>
          </cell>
          <cell r="Y510">
            <v>14899</v>
          </cell>
          <cell r="Z510"/>
          <cell r="AA510">
            <v>53750</v>
          </cell>
          <cell r="AB510">
            <v>330994</v>
          </cell>
          <cell r="AC510">
            <v>79150</v>
          </cell>
          <cell r="AD510">
            <v>27609</v>
          </cell>
          <cell r="AE510">
            <v>167250</v>
          </cell>
          <cell r="AF510">
            <v>38766</v>
          </cell>
          <cell r="AG510">
            <v>225169</v>
          </cell>
          <cell r="AH510">
            <v>602649</v>
          </cell>
          <cell r="AI510">
            <v>40684</v>
          </cell>
          <cell r="AJ510">
            <v>224993</v>
          </cell>
          <cell r="AK510"/>
          <cell r="AL510"/>
          <cell r="AM510">
            <v>14702</v>
          </cell>
          <cell r="AN510">
            <v>5760961</v>
          </cell>
        </row>
        <row r="511">
          <cell r="E511">
            <v>510</v>
          </cell>
          <cell r="F511"/>
          <cell r="G511"/>
          <cell r="H511"/>
          <cell r="I511"/>
          <cell r="J511"/>
          <cell r="K511"/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/>
          <cell r="W511"/>
          <cell r="X511"/>
          <cell r="Y511">
            <v>101</v>
          </cell>
          <cell r="Z511"/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/>
          <cell r="AL511"/>
          <cell r="AM511"/>
          <cell r="AN511"/>
        </row>
        <row r="512">
          <cell r="E512">
            <v>511</v>
          </cell>
          <cell r="F512"/>
          <cell r="G512"/>
          <cell r="H512">
            <v>480405</v>
          </cell>
          <cell r="I512">
            <v>530973</v>
          </cell>
          <cell r="J512"/>
          <cell r="K512"/>
          <cell r="L512">
            <v>526306</v>
          </cell>
          <cell r="M512">
            <v>254222</v>
          </cell>
          <cell r="N512"/>
          <cell r="O512">
            <v>275000</v>
          </cell>
          <cell r="P512">
            <v>400000</v>
          </cell>
          <cell r="Q512">
            <v>403590</v>
          </cell>
          <cell r="R512"/>
          <cell r="S512"/>
          <cell r="T512"/>
          <cell r="U512">
            <v>148862</v>
          </cell>
          <cell r="V512"/>
          <cell r="W512"/>
          <cell r="X512">
            <v>28263</v>
          </cell>
          <cell r="Y512"/>
          <cell r="Z512">
            <v>263694</v>
          </cell>
          <cell r="AA512">
            <v>80000</v>
          </cell>
          <cell r="AB512"/>
          <cell r="AC512"/>
          <cell r="AD512"/>
          <cell r="AE512"/>
          <cell r="AF512">
            <v>280000</v>
          </cell>
          <cell r="AG512"/>
          <cell r="AH512">
            <v>771458</v>
          </cell>
          <cell r="AI512">
            <v>400126</v>
          </cell>
          <cell r="AJ512">
            <v>327223</v>
          </cell>
          <cell r="AK512"/>
          <cell r="AL512"/>
          <cell r="AM512">
            <v>14970</v>
          </cell>
          <cell r="AN512"/>
        </row>
        <row r="513">
          <cell r="E513">
            <v>512</v>
          </cell>
          <cell r="F513">
            <v>36038</v>
          </cell>
          <cell r="G513">
            <v>225000</v>
          </cell>
          <cell r="H513">
            <v>439726</v>
          </cell>
          <cell r="I513">
            <v>448975</v>
          </cell>
          <cell r="J513"/>
          <cell r="K513"/>
          <cell r="L513">
            <v>510702</v>
          </cell>
          <cell r="M513">
            <v>218766</v>
          </cell>
          <cell r="N513"/>
          <cell r="O513">
            <v>492967</v>
          </cell>
          <cell r="P513">
            <v>6348</v>
          </cell>
          <cell r="Q513">
            <v>347128</v>
          </cell>
          <cell r="R513"/>
          <cell r="S513"/>
          <cell r="T513"/>
          <cell r="U513">
            <v>123331</v>
          </cell>
          <cell r="V513">
            <v>16481</v>
          </cell>
          <cell r="W513"/>
          <cell r="X513">
            <v>243532</v>
          </cell>
          <cell r="Y513"/>
          <cell r="Z513"/>
          <cell r="AA513">
            <v>133750</v>
          </cell>
          <cell r="AB513">
            <v>41833</v>
          </cell>
          <cell r="AC513">
            <v>23680</v>
          </cell>
          <cell r="AD513"/>
          <cell r="AE513">
            <v>167250</v>
          </cell>
          <cell r="AF513">
            <v>318766</v>
          </cell>
          <cell r="AG513"/>
          <cell r="AH513">
            <v>602649</v>
          </cell>
          <cell r="AI513">
            <v>440810</v>
          </cell>
          <cell r="AJ513"/>
          <cell r="AK513"/>
          <cell r="AL513"/>
          <cell r="AM513">
            <v>14702</v>
          </cell>
          <cell r="AN513">
            <v>-180172</v>
          </cell>
        </row>
        <row r="514">
          <cell r="E514">
            <v>513</v>
          </cell>
          <cell r="F514"/>
          <cell r="G514"/>
          <cell r="H514">
            <v>251929</v>
          </cell>
          <cell r="I514">
            <v>533622</v>
          </cell>
          <cell r="J514"/>
          <cell r="K514">
            <v>20620</v>
          </cell>
          <cell r="L514">
            <v>40815</v>
          </cell>
          <cell r="M514">
            <v>375300</v>
          </cell>
          <cell r="N514">
            <v>78000</v>
          </cell>
          <cell r="O514">
            <v>136606</v>
          </cell>
          <cell r="P514">
            <v>393652</v>
          </cell>
          <cell r="Q514">
            <v>306468</v>
          </cell>
          <cell r="R514"/>
          <cell r="S514"/>
          <cell r="T514"/>
          <cell r="U514">
            <v>112286</v>
          </cell>
          <cell r="V514"/>
          <cell r="W514"/>
          <cell r="X514">
            <v>28263</v>
          </cell>
          <cell r="Y514">
            <v>15000</v>
          </cell>
          <cell r="Z514">
            <v>263694</v>
          </cell>
          <cell r="AA514"/>
          <cell r="AB514">
            <v>289161</v>
          </cell>
          <cell r="AC514">
            <v>55470</v>
          </cell>
          <cell r="AD514">
            <v>27609</v>
          </cell>
          <cell r="AE514"/>
          <cell r="AF514"/>
          <cell r="AG514">
            <v>225169</v>
          </cell>
          <cell r="AH514">
            <v>771458</v>
          </cell>
          <cell r="AI514"/>
          <cell r="AJ514">
            <v>552216</v>
          </cell>
          <cell r="AK514"/>
          <cell r="AL514"/>
          <cell r="AM514">
            <v>14970</v>
          </cell>
          <cell r="AN514">
            <v>5941133</v>
          </cell>
        </row>
        <row r="515">
          <cell r="E515">
            <v>514</v>
          </cell>
          <cell r="F515">
            <v>36038</v>
          </cell>
          <cell r="G515">
            <v>225000</v>
          </cell>
          <cell r="H515">
            <v>-40679</v>
          </cell>
          <cell r="I515">
            <v>-81998</v>
          </cell>
          <cell r="J515"/>
          <cell r="K515"/>
          <cell r="L515">
            <v>-15604</v>
          </cell>
          <cell r="M515">
            <v>-35456</v>
          </cell>
          <cell r="N515"/>
          <cell r="O515">
            <v>217967</v>
          </cell>
          <cell r="P515">
            <v>-393652</v>
          </cell>
          <cell r="Q515">
            <v>-56462</v>
          </cell>
          <cell r="R515"/>
          <cell r="S515"/>
          <cell r="T515"/>
          <cell r="U515">
            <v>-25531</v>
          </cell>
          <cell r="V515">
            <v>16481</v>
          </cell>
          <cell r="W515"/>
          <cell r="X515">
            <v>215269</v>
          </cell>
          <cell r="Y515"/>
          <cell r="Z515">
            <v>-263694</v>
          </cell>
          <cell r="AA515">
            <v>53750</v>
          </cell>
          <cell r="AB515">
            <v>41833</v>
          </cell>
          <cell r="AC515">
            <v>23680</v>
          </cell>
          <cell r="AD515"/>
          <cell r="AE515">
            <v>167250</v>
          </cell>
          <cell r="AF515">
            <v>38766</v>
          </cell>
          <cell r="AG515"/>
          <cell r="AH515">
            <v>-168809</v>
          </cell>
          <cell r="AI515">
            <v>40684</v>
          </cell>
          <cell r="AJ515">
            <v>-327223</v>
          </cell>
          <cell r="AK515"/>
          <cell r="AL515"/>
          <cell r="AM515">
            <v>-268</v>
          </cell>
          <cell r="AN515">
            <v>-180172</v>
          </cell>
        </row>
        <row r="516">
          <cell r="E516">
            <v>515</v>
          </cell>
          <cell r="F516"/>
          <cell r="G516"/>
          <cell r="H516">
            <v>75000</v>
          </cell>
          <cell r="I516">
            <v>411403</v>
          </cell>
          <cell r="J516"/>
          <cell r="K516"/>
          <cell r="L516">
            <v>91270</v>
          </cell>
          <cell r="M516"/>
          <cell r="N516">
            <v>400000</v>
          </cell>
          <cell r="O516">
            <v>134177</v>
          </cell>
          <cell r="P516"/>
          <cell r="Q516">
            <v>50000</v>
          </cell>
          <cell r="R516"/>
          <cell r="S516">
            <v>68074</v>
          </cell>
          <cell r="T516">
            <v>132634</v>
          </cell>
          <cell r="U516">
            <v>35431</v>
          </cell>
          <cell r="V516">
            <v>4205</v>
          </cell>
          <cell r="W516">
            <v>98493</v>
          </cell>
          <cell r="X516">
            <v>227294</v>
          </cell>
          <cell r="Y516"/>
          <cell r="Z516"/>
          <cell r="AA516">
            <v>89034</v>
          </cell>
          <cell r="AB516">
            <v>15233</v>
          </cell>
          <cell r="AC516">
            <v>28022</v>
          </cell>
          <cell r="AD516">
            <v>41500</v>
          </cell>
          <cell r="AE516"/>
          <cell r="AF516"/>
          <cell r="AG516"/>
          <cell r="AH516">
            <v>393480</v>
          </cell>
          <cell r="AI516"/>
          <cell r="AJ516">
            <v>156600</v>
          </cell>
          <cell r="AK516"/>
          <cell r="AL516"/>
          <cell r="AM516"/>
          <cell r="AN516"/>
        </row>
        <row r="517">
          <cell r="E517">
            <v>516</v>
          </cell>
          <cell r="F517"/>
          <cell r="G517"/>
          <cell r="H517"/>
          <cell r="I517"/>
          <cell r="J517"/>
          <cell r="K517"/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/>
          <cell r="W517"/>
          <cell r="X517"/>
          <cell r="Y517"/>
          <cell r="Z517"/>
          <cell r="AA517"/>
          <cell r="AB517"/>
          <cell r="AC517"/>
          <cell r="AD517"/>
          <cell r="AE517"/>
          <cell r="AF517"/>
          <cell r="AG517"/>
          <cell r="AH517"/>
          <cell r="AI517"/>
          <cell r="AJ517"/>
          <cell r="AK517"/>
          <cell r="AL517"/>
          <cell r="AM517"/>
          <cell r="AN517"/>
        </row>
        <row r="518">
          <cell r="E518">
            <v>517</v>
          </cell>
          <cell r="F518">
            <v>165000</v>
          </cell>
          <cell r="G518">
            <v>1400700</v>
          </cell>
          <cell r="H518"/>
          <cell r="I518">
            <v>430546</v>
          </cell>
          <cell r="J518"/>
          <cell r="K518">
            <v>28000</v>
          </cell>
          <cell r="L518">
            <v>180000</v>
          </cell>
          <cell r="M518"/>
          <cell r="N518"/>
          <cell r="O518">
            <v>304589</v>
          </cell>
          <cell r="P518">
            <v>91211</v>
          </cell>
          <cell r="Q518">
            <v>-50000</v>
          </cell>
          <cell r="R518"/>
          <cell r="S518">
            <v>47544</v>
          </cell>
          <cell r="T518">
            <v>258715</v>
          </cell>
          <cell r="U518">
            <v>80000</v>
          </cell>
          <cell r="V518"/>
          <cell r="W518">
            <v>107849</v>
          </cell>
          <cell r="X518">
            <v>36292</v>
          </cell>
          <cell r="Y518"/>
          <cell r="Z518">
            <v>96806</v>
          </cell>
          <cell r="AA518">
            <v>6786</v>
          </cell>
          <cell r="AB518">
            <v>7849</v>
          </cell>
          <cell r="AC518"/>
          <cell r="AD518"/>
          <cell r="AE518">
            <v>146600</v>
          </cell>
          <cell r="AF518"/>
          <cell r="AG518">
            <v>140000</v>
          </cell>
          <cell r="AH518"/>
          <cell r="AI518">
            <v>682500</v>
          </cell>
          <cell r="AJ518"/>
          <cell r="AK518"/>
          <cell r="AL518"/>
          <cell r="AM518">
            <v>110066</v>
          </cell>
          <cell r="AN518"/>
        </row>
        <row r="519">
          <cell r="E519">
            <v>518</v>
          </cell>
          <cell r="F519">
            <v>2651</v>
          </cell>
          <cell r="G519">
            <v>841390</v>
          </cell>
          <cell r="H519">
            <v>50847</v>
          </cell>
          <cell r="I519">
            <v>841949</v>
          </cell>
          <cell r="J519"/>
          <cell r="K519"/>
          <cell r="L519">
            <v>160000</v>
          </cell>
          <cell r="M519"/>
          <cell r="N519">
            <v>400000</v>
          </cell>
          <cell r="O519">
            <v>233762</v>
          </cell>
          <cell r="P519">
            <v>5328</v>
          </cell>
          <cell r="Q519"/>
          <cell r="R519"/>
          <cell r="S519">
            <v>47144</v>
          </cell>
          <cell r="T519">
            <v>289583</v>
          </cell>
          <cell r="U519">
            <v>78837</v>
          </cell>
          <cell r="V519">
            <v>4205</v>
          </cell>
          <cell r="W519">
            <v>39154</v>
          </cell>
          <cell r="X519">
            <v>227294</v>
          </cell>
          <cell r="Y519"/>
          <cell r="Z519"/>
          <cell r="AA519">
            <v>95072</v>
          </cell>
          <cell r="AB519">
            <v>15233</v>
          </cell>
          <cell r="AC519">
            <v>28022</v>
          </cell>
          <cell r="AD519">
            <v>5191</v>
          </cell>
          <cell r="AE519"/>
          <cell r="AF519"/>
          <cell r="AG519"/>
          <cell r="AH519">
            <v>121219</v>
          </cell>
          <cell r="AI519">
            <v>563750</v>
          </cell>
          <cell r="AJ519">
            <v>156600</v>
          </cell>
          <cell r="AK519"/>
          <cell r="AL519"/>
          <cell r="AM519">
            <v>4719</v>
          </cell>
          <cell r="AN519"/>
        </row>
        <row r="520">
          <cell r="E520">
            <v>519</v>
          </cell>
          <cell r="F520">
            <v>162349</v>
          </cell>
          <cell r="G520">
            <v>559310</v>
          </cell>
          <cell r="H520">
            <v>24153</v>
          </cell>
          <cell r="I520"/>
          <cell r="J520"/>
          <cell r="K520">
            <v>28000</v>
          </cell>
          <cell r="L520">
            <v>111270</v>
          </cell>
          <cell r="M520"/>
          <cell r="N520"/>
          <cell r="O520">
            <v>205004</v>
          </cell>
          <cell r="P520">
            <v>85883</v>
          </cell>
          <cell r="Q520"/>
          <cell r="R520"/>
          <cell r="S520">
            <v>68474</v>
          </cell>
          <cell r="T520">
            <v>101766</v>
          </cell>
          <cell r="U520">
            <v>36594</v>
          </cell>
          <cell r="V520"/>
          <cell r="W520">
            <v>167188</v>
          </cell>
          <cell r="X520">
            <v>36292</v>
          </cell>
          <cell r="Y520"/>
          <cell r="Z520">
            <v>96806</v>
          </cell>
          <cell r="AA520">
            <v>748</v>
          </cell>
          <cell r="AB520">
            <v>7849</v>
          </cell>
          <cell r="AC520"/>
          <cell r="AD520">
            <v>36309</v>
          </cell>
          <cell r="AE520">
            <v>146600</v>
          </cell>
          <cell r="AF520"/>
          <cell r="AG520">
            <v>140000</v>
          </cell>
          <cell r="AH520">
            <v>272261</v>
          </cell>
          <cell r="AI520">
            <v>118750</v>
          </cell>
          <cell r="AJ520"/>
          <cell r="AK520"/>
          <cell r="AL520"/>
          <cell r="AM520">
            <v>105347</v>
          </cell>
          <cell r="AN520"/>
        </row>
        <row r="521">
          <cell r="E521">
            <v>520</v>
          </cell>
          <cell r="F521">
            <v>-162349</v>
          </cell>
          <cell r="G521">
            <v>-559310</v>
          </cell>
          <cell r="H521">
            <v>50847</v>
          </cell>
          <cell r="I521">
            <v>411403</v>
          </cell>
          <cell r="J521"/>
          <cell r="K521">
            <v>-28000</v>
          </cell>
          <cell r="L521">
            <v>-20000</v>
          </cell>
          <cell r="M521"/>
          <cell r="N521">
            <v>400000</v>
          </cell>
          <cell r="O521">
            <v>-70827</v>
          </cell>
          <cell r="P521">
            <v>-85883</v>
          </cell>
          <cell r="Q521">
            <v>50000</v>
          </cell>
          <cell r="R521"/>
          <cell r="S521">
            <v>-400</v>
          </cell>
          <cell r="T521">
            <v>30868</v>
          </cell>
          <cell r="U521">
            <v>-1163</v>
          </cell>
          <cell r="V521">
            <v>4205</v>
          </cell>
          <cell r="W521">
            <v>-68695</v>
          </cell>
          <cell r="X521">
            <v>191002</v>
          </cell>
          <cell r="Y521"/>
          <cell r="Z521">
            <v>-96806</v>
          </cell>
          <cell r="AA521">
            <v>88286</v>
          </cell>
          <cell r="AB521">
            <v>7384</v>
          </cell>
          <cell r="AC521">
            <v>28022</v>
          </cell>
          <cell r="AD521">
            <v>5191</v>
          </cell>
          <cell r="AE521">
            <v>-146600</v>
          </cell>
          <cell r="AF521"/>
          <cell r="AG521">
            <v>-140000</v>
          </cell>
          <cell r="AH521">
            <v>121219</v>
          </cell>
          <cell r="AI521">
            <v>-118750</v>
          </cell>
          <cell r="AJ521">
            <v>156600</v>
          </cell>
          <cell r="AK521"/>
          <cell r="AL521"/>
          <cell r="AM521">
            <v>-105347</v>
          </cell>
          <cell r="AN521"/>
        </row>
        <row r="522">
          <cell r="E522">
            <v>521</v>
          </cell>
          <cell r="F522">
            <v>311532</v>
          </cell>
          <cell r="G522">
            <v>87677</v>
          </cell>
          <cell r="H522">
            <v>44782</v>
          </cell>
          <cell r="I522">
            <v>185392</v>
          </cell>
          <cell r="J522"/>
          <cell r="K522">
            <v>82610</v>
          </cell>
          <cell r="L522">
            <v>157708</v>
          </cell>
          <cell r="M522">
            <v>421960</v>
          </cell>
          <cell r="N522">
            <v>25000</v>
          </cell>
          <cell r="O522">
            <v>12104</v>
          </cell>
          <cell r="P522">
            <v>74174</v>
          </cell>
          <cell r="Q522">
            <v>25000</v>
          </cell>
          <cell r="R522"/>
          <cell r="S522"/>
          <cell r="T522">
            <v>468841</v>
          </cell>
          <cell r="U522"/>
          <cell r="V522">
            <v>11730</v>
          </cell>
          <cell r="W522">
            <v>12582</v>
          </cell>
          <cell r="X522">
            <v>156000</v>
          </cell>
          <cell r="Y522"/>
          <cell r="Z522"/>
          <cell r="AA522"/>
          <cell r="AB522">
            <v>3250</v>
          </cell>
          <cell r="AC522">
            <v>96000</v>
          </cell>
          <cell r="AD522">
            <v>12542</v>
          </cell>
          <cell r="AE522">
            <v>284348</v>
          </cell>
          <cell r="AF522">
            <v>42035</v>
          </cell>
          <cell r="AG522"/>
          <cell r="AH522">
            <v>32315</v>
          </cell>
          <cell r="AI522">
            <v>77890</v>
          </cell>
          <cell r="AJ522">
            <v>492197</v>
          </cell>
          <cell r="AK522"/>
          <cell r="AL522"/>
          <cell r="AM522"/>
          <cell r="AN522"/>
        </row>
        <row r="523">
          <cell r="E523">
            <v>522</v>
          </cell>
          <cell r="F523"/>
          <cell r="G523"/>
          <cell r="H523"/>
          <cell r="I523"/>
          <cell r="J523"/>
          <cell r="K523"/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/>
          <cell r="W523"/>
          <cell r="X523"/>
          <cell r="Y523"/>
          <cell r="Z523"/>
          <cell r="AA523"/>
          <cell r="AB523"/>
          <cell r="AC523"/>
          <cell r="AD523"/>
          <cell r="AE523"/>
          <cell r="AF523"/>
          <cell r="AG523"/>
          <cell r="AH523"/>
          <cell r="AI523"/>
          <cell r="AJ523"/>
          <cell r="AK523"/>
          <cell r="AL523"/>
          <cell r="AM523"/>
          <cell r="AN523"/>
        </row>
        <row r="524">
          <cell r="E524">
            <v>523</v>
          </cell>
          <cell r="F524"/>
          <cell r="G524">
            <v>312895</v>
          </cell>
          <cell r="H524">
            <v>82029</v>
          </cell>
          <cell r="I524"/>
          <cell r="J524"/>
          <cell r="K524"/>
          <cell r="L524"/>
          <cell r="M524">
            <v>480839</v>
          </cell>
          <cell r="N524"/>
          <cell r="O524"/>
          <cell r="P524"/>
          <cell r="Q524"/>
          <cell r="R524"/>
          <cell r="S524">
            <v>168581</v>
          </cell>
          <cell r="T524">
            <v>649004</v>
          </cell>
          <cell r="U524">
            <v>52500</v>
          </cell>
          <cell r="V524"/>
          <cell r="W524"/>
          <cell r="X524"/>
          <cell r="Y524"/>
          <cell r="Z524">
            <v>89500</v>
          </cell>
          <cell r="AA524"/>
          <cell r="AB524"/>
          <cell r="AC524">
            <v>96800</v>
          </cell>
          <cell r="AD524"/>
          <cell r="AE524">
            <v>158096</v>
          </cell>
          <cell r="AF524"/>
          <cell r="AG524">
            <v>75000</v>
          </cell>
          <cell r="AH524"/>
          <cell r="AI524"/>
          <cell r="AJ524">
            <v>1347336</v>
          </cell>
          <cell r="AK524"/>
          <cell r="AL524"/>
          <cell r="AM524"/>
          <cell r="AN524"/>
        </row>
        <row r="525">
          <cell r="E525">
            <v>524</v>
          </cell>
          <cell r="F525">
            <v>19573</v>
          </cell>
          <cell r="G525">
            <v>243019</v>
          </cell>
          <cell r="H525">
            <v>94647</v>
          </cell>
          <cell r="I525">
            <v>84288</v>
          </cell>
          <cell r="J525"/>
          <cell r="K525">
            <v>66582</v>
          </cell>
          <cell r="L525"/>
          <cell r="M525">
            <v>315105</v>
          </cell>
          <cell r="N525">
            <v>25000</v>
          </cell>
          <cell r="O525"/>
          <cell r="P525">
            <v>74174</v>
          </cell>
          <cell r="Q525">
            <v>25000</v>
          </cell>
          <cell r="R525"/>
          <cell r="S525">
            <v>105560</v>
          </cell>
          <cell r="T525">
            <v>675263</v>
          </cell>
          <cell r="U525">
            <v>22500</v>
          </cell>
          <cell r="V525">
            <v>11730</v>
          </cell>
          <cell r="W525"/>
          <cell r="X525">
            <v>156000</v>
          </cell>
          <cell r="Y525"/>
          <cell r="Z525"/>
          <cell r="AA525"/>
          <cell r="AB525">
            <v>3250</v>
          </cell>
          <cell r="AC525">
            <v>96000</v>
          </cell>
          <cell r="AD525">
            <v>12542</v>
          </cell>
          <cell r="AE525">
            <v>167183</v>
          </cell>
          <cell r="AF525">
            <v>42035</v>
          </cell>
          <cell r="AG525"/>
          <cell r="AH525">
            <v>32315</v>
          </cell>
          <cell r="AI525"/>
          <cell r="AJ525"/>
          <cell r="AK525"/>
          <cell r="AL525"/>
          <cell r="AM525"/>
          <cell r="AN525"/>
        </row>
        <row r="526">
          <cell r="E526">
            <v>525</v>
          </cell>
          <cell r="F526">
            <v>291959</v>
          </cell>
          <cell r="G526">
            <v>157553</v>
          </cell>
          <cell r="H526">
            <v>32164</v>
          </cell>
          <cell r="I526">
            <v>101104</v>
          </cell>
          <cell r="J526"/>
          <cell r="K526">
            <v>16028</v>
          </cell>
          <cell r="L526">
            <v>157708</v>
          </cell>
          <cell r="M526">
            <v>587694</v>
          </cell>
          <cell r="N526"/>
          <cell r="O526">
            <v>12104</v>
          </cell>
          <cell r="P526"/>
          <cell r="Q526"/>
          <cell r="R526"/>
          <cell r="S526">
            <v>63021</v>
          </cell>
          <cell r="T526">
            <v>442582</v>
          </cell>
          <cell r="U526">
            <v>30000</v>
          </cell>
          <cell r="V526"/>
          <cell r="W526">
            <v>12582</v>
          </cell>
          <cell r="X526"/>
          <cell r="Y526"/>
          <cell r="Z526">
            <v>89500</v>
          </cell>
          <cell r="AA526"/>
          <cell r="AB526"/>
          <cell r="AC526">
            <v>96800</v>
          </cell>
          <cell r="AD526"/>
          <cell r="AE526">
            <v>275261</v>
          </cell>
          <cell r="AF526"/>
          <cell r="AG526">
            <v>75000</v>
          </cell>
          <cell r="AH526"/>
          <cell r="AI526">
            <v>77890</v>
          </cell>
          <cell r="AJ526">
            <v>1839533</v>
          </cell>
          <cell r="AK526"/>
          <cell r="AL526"/>
          <cell r="AM526"/>
          <cell r="AN526"/>
        </row>
        <row r="527">
          <cell r="E527">
            <v>526</v>
          </cell>
          <cell r="F527">
            <v>19573</v>
          </cell>
          <cell r="G527">
            <v>-69876</v>
          </cell>
          <cell r="H527">
            <v>12618</v>
          </cell>
          <cell r="I527">
            <v>84288</v>
          </cell>
          <cell r="J527"/>
          <cell r="K527">
            <v>66582</v>
          </cell>
          <cell r="L527"/>
          <cell r="M527">
            <v>-165734</v>
          </cell>
          <cell r="N527">
            <v>25000</v>
          </cell>
          <cell r="O527"/>
          <cell r="P527">
            <v>74174</v>
          </cell>
          <cell r="Q527">
            <v>25000</v>
          </cell>
          <cell r="R527"/>
          <cell r="S527">
            <v>-63021</v>
          </cell>
          <cell r="T527">
            <v>26259</v>
          </cell>
          <cell r="U527">
            <v>-30000</v>
          </cell>
          <cell r="V527">
            <v>11730</v>
          </cell>
          <cell r="W527"/>
          <cell r="X527">
            <v>156000</v>
          </cell>
          <cell r="Y527"/>
          <cell r="Z527">
            <v>-89500</v>
          </cell>
          <cell r="AA527"/>
          <cell r="AB527">
            <v>3250</v>
          </cell>
          <cell r="AC527">
            <v>-800</v>
          </cell>
          <cell r="AD527">
            <v>12542</v>
          </cell>
          <cell r="AE527">
            <v>9087</v>
          </cell>
          <cell r="AF527">
            <v>42035</v>
          </cell>
          <cell r="AG527">
            <v>-75000</v>
          </cell>
          <cell r="AH527">
            <v>32315</v>
          </cell>
          <cell r="AI527"/>
          <cell r="AJ527">
            <v>-1347336</v>
          </cell>
          <cell r="AK527"/>
          <cell r="AL527"/>
          <cell r="AM527"/>
          <cell r="AN527"/>
        </row>
        <row r="528">
          <cell r="E528">
            <v>527</v>
          </cell>
          <cell r="F528"/>
          <cell r="G528">
            <v>50000</v>
          </cell>
          <cell r="H528">
            <v>1054304</v>
          </cell>
          <cell r="I528"/>
          <cell r="J528">
            <v>9299</v>
          </cell>
          <cell r="K528">
            <v>48000</v>
          </cell>
          <cell r="L528">
            <v>388510</v>
          </cell>
          <cell r="M528"/>
          <cell r="N528">
            <v>441348</v>
          </cell>
          <cell r="O528">
            <v>100000</v>
          </cell>
          <cell r="P528">
            <v>489270</v>
          </cell>
          <cell r="Q528">
            <v>58500</v>
          </cell>
          <cell r="R528"/>
          <cell r="S528">
            <v>62882</v>
          </cell>
          <cell r="T528">
            <v>299254</v>
          </cell>
          <cell r="U528">
            <v>100000</v>
          </cell>
          <cell r="V528"/>
          <cell r="W528">
            <v>15745</v>
          </cell>
          <cell r="X528">
            <v>140100</v>
          </cell>
          <cell r="Y528"/>
          <cell r="Z528"/>
          <cell r="AA528"/>
          <cell r="AB528">
            <v>80000</v>
          </cell>
          <cell r="AC528">
            <v>1500</v>
          </cell>
          <cell r="AD528">
            <v>27474</v>
          </cell>
          <cell r="AE528">
            <v>296691</v>
          </cell>
          <cell r="AF528">
            <v>683500</v>
          </cell>
          <cell r="AG528">
            <v>95224</v>
          </cell>
          <cell r="AH528">
            <v>76780</v>
          </cell>
          <cell r="AI528">
            <v>10000</v>
          </cell>
          <cell r="AJ528"/>
          <cell r="AK528"/>
          <cell r="AL528"/>
          <cell r="AM528"/>
          <cell r="AN528"/>
        </row>
        <row r="529">
          <cell r="E529">
            <v>528</v>
          </cell>
          <cell r="F529"/>
          <cell r="G529"/>
          <cell r="H529"/>
          <cell r="I529"/>
          <cell r="J529"/>
          <cell r="K529"/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/>
          <cell r="W529"/>
          <cell r="X529"/>
          <cell r="Y529"/>
          <cell r="Z529"/>
          <cell r="AA529"/>
          <cell r="AB529"/>
          <cell r="AC529"/>
          <cell r="AD529"/>
          <cell r="AE529"/>
          <cell r="AF529">
            <v>-683500</v>
          </cell>
          <cell r="AG529"/>
          <cell r="AH529"/>
          <cell r="AI529"/>
          <cell r="AJ529"/>
        </row>
        <row r="530">
          <cell r="E530">
            <v>529</v>
          </cell>
          <cell r="F530">
            <v>20000</v>
          </cell>
          <cell r="G530"/>
          <cell r="H530"/>
          <cell r="I530">
            <v>2000000</v>
          </cell>
          <cell r="J530">
            <v>4001</v>
          </cell>
          <cell r="K530">
            <v>180000</v>
          </cell>
          <cell r="L530">
            <v>513906</v>
          </cell>
          <cell r="M530"/>
          <cell r="N530">
            <v>499504</v>
          </cell>
          <cell r="O530"/>
          <cell r="P530"/>
          <cell r="Q530"/>
          <cell r="R530"/>
          <cell r="S530">
            <v>67840</v>
          </cell>
          <cell r="T530">
            <v>327114</v>
          </cell>
          <cell r="U530"/>
          <cell r="V530">
            <v>50000</v>
          </cell>
          <cell r="W530"/>
          <cell r="X530">
            <v>109625</v>
          </cell>
          <cell r="Y530"/>
          <cell r="Z530">
            <v>213547</v>
          </cell>
          <cell r="AA530"/>
          <cell r="AB530"/>
          <cell r="AC530"/>
          <cell r="AD530"/>
          <cell r="AE530"/>
          <cell r="AF530">
            <v>1367000</v>
          </cell>
          <cell r="AG530">
            <v>339097</v>
          </cell>
          <cell r="AH530">
            <v>504830</v>
          </cell>
          <cell r="AI530"/>
          <cell r="AJ530"/>
        </row>
        <row r="531">
          <cell r="E531">
            <v>530</v>
          </cell>
          <cell r="F531"/>
          <cell r="G531">
            <v>50000</v>
          </cell>
          <cell r="H531">
            <v>1054304</v>
          </cell>
          <cell r="I531">
            <v>42000</v>
          </cell>
          <cell r="J531">
            <v>13300</v>
          </cell>
          <cell r="K531">
            <v>48000</v>
          </cell>
          <cell r="L531">
            <v>502974</v>
          </cell>
          <cell r="M531"/>
          <cell r="N531">
            <v>654876</v>
          </cell>
          <cell r="O531"/>
          <cell r="P531"/>
          <cell r="Q531">
            <v>58500</v>
          </cell>
          <cell r="R531"/>
          <cell r="S531">
            <v>45084</v>
          </cell>
          <cell r="T531">
            <v>283171</v>
          </cell>
          <cell r="U531">
            <v>100000</v>
          </cell>
          <cell r="V531"/>
          <cell r="W531">
            <v>9902</v>
          </cell>
          <cell r="X531">
            <v>140100</v>
          </cell>
          <cell r="Y531"/>
          <cell r="Z531"/>
          <cell r="AA531"/>
          <cell r="AB531">
            <v>80000</v>
          </cell>
          <cell r="AC531">
            <v>1500</v>
          </cell>
          <cell r="AD531"/>
          <cell r="AE531">
            <v>4880</v>
          </cell>
          <cell r="AF531"/>
          <cell r="AG531">
            <v>318131</v>
          </cell>
          <cell r="AH531">
            <v>513852</v>
          </cell>
          <cell r="AI531"/>
          <cell r="AJ531"/>
        </row>
        <row r="532">
          <cell r="E532">
            <v>531</v>
          </cell>
          <cell r="F532">
            <v>20000</v>
          </cell>
          <cell r="G532"/>
          <cell r="H532"/>
          <cell r="I532">
            <v>1958000</v>
          </cell>
          <cell r="J532"/>
          <cell r="K532">
            <v>180000</v>
          </cell>
          <cell r="L532">
            <v>399442</v>
          </cell>
          <cell r="M532"/>
          <cell r="N532">
            <v>285976</v>
          </cell>
          <cell r="O532">
            <v>100000</v>
          </cell>
          <cell r="P532">
            <v>489270</v>
          </cell>
          <cell r="Q532"/>
          <cell r="R532"/>
          <cell r="S532">
            <v>85638</v>
          </cell>
          <cell r="T532">
            <v>343197</v>
          </cell>
          <cell r="U532"/>
          <cell r="V532">
            <v>50000</v>
          </cell>
          <cell r="W532">
            <v>5843</v>
          </cell>
          <cell r="X532">
            <v>109625</v>
          </cell>
          <cell r="Y532"/>
          <cell r="Z532">
            <v>213547</v>
          </cell>
          <cell r="AA532"/>
          <cell r="AB532"/>
          <cell r="AC532"/>
          <cell r="AD532">
            <v>27474</v>
          </cell>
          <cell r="AE532">
            <v>291811</v>
          </cell>
          <cell r="AF532">
            <v>1367000</v>
          </cell>
          <cell r="AG532">
            <v>116190</v>
          </cell>
          <cell r="AH532">
            <v>67758</v>
          </cell>
          <cell r="AI532">
            <v>10000</v>
          </cell>
          <cell r="AJ532"/>
        </row>
        <row r="533">
          <cell r="E533">
            <v>532</v>
          </cell>
          <cell r="F533">
            <v>-20000</v>
          </cell>
          <cell r="G533">
            <v>50000</v>
          </cell>
          <cell r="H533">
            <v>1054304</v>
          </cell>
          <cell r="I533">
            <v>-1958000</v>
          </cell>
          <cell r="J533">
            <v>9299</v>
          </cell>
          <cell r="K533">
            <v>-132000</v>
          </cell>
          <cell r="L533">
            <v>-10932</v>
          </cell>
          <cell r="M533"/>
          <cell r="N533">
            <v>155372</v>
          </cell>
          <cell r="O533"/>
          <cell r="P533"/>
          <cell r="Q533">
            <v>58500</v>
          </cell>
          <cell r="R533"/>
          <cell r="S533">
            <v>-22756</v>
          </cell>
          <cell r="T533">
            <v>-43943</v>
          </cell>
          <cell r="U533">
            <v>100000</v>
          </cell>
          <cell r="V533">
            <v>-50000</v>
          </cell>
          <cell r="W533">
            <v>9902</v>
          </cell>
          <cell r="X533">
            <v>30475</v>
          </cell>
          <cell r="Y533"/>
          <cell r="Z533">
            <v>-213547</v>
          </cell>
          <cell r="AA533"/>
          <cell r="AB533">
            <v>80000</v>
          </cell>
          <cell r="AC533">
            <v>1500</v>
          </cell>
          <cell r="AD533"/>
          <cell r="AE533">
            <v>4880</v>
          </cell>
          <cell r="AF533">
            <v>-1367000</v>
          </cell>
          <cell r="AG533">
            <v>-20966</v>
          </cell>
          <cell r="AH533">
            <v>9022</v>
          </cell>
          <cell r="AI533"/>
          <cell r="AJ533"/>
        </row>
        <row r="534">
          <cell r="E534">
            <v>533</v>
          </cell>
          <cell r="F534">
            <v>9501</v>
          </cell>
          <cell r="G534">
            <v>1110247</v>
          </cell>
          <cell r="H534">
            <v>368556</v>
          </cell>
          <cell r="I534">
            <v>149959</v>
          </cell>
          <cell r="J534">
            <v>85352</v>
          </cell>
          <cell r="K534">
            <v>373285</v>
          </cell>
          <cell r="L534">
            <v>238982</v>
          </cell>
          <cell r="M534">
            <v>1021754</v>
          </cell>
          <cell r="N534">
            <v>52177</v>
          </cell>
          <cell r="O534">
            <v>200000</v>
          </cell>
          <cell r="P534"/>
          <cell r="Q534">
            <v>247088</v>
          </cell>
          <cell r="R534">
            <v>147293</v>
          </cell>
          <cell r="S534">
            <v>33270</v>
          </cell>
          <cell r="T534">
            <v>20060</v>
          </cell>
          <cell r="U534">
            <v>50000</v>
          </cell>
          <cell r="V534"/>
          <cell r="W534">
            <v>12600</v>
          </cell>
          <cell r="X534">
            <v>140000</v>
          </cell>
          <cell r="Y534"/>
          <cell r="Z534">
            <v>86200</v>
          </cell>
          <cell r="AA534">
            <v>5861</v>
          </cell>
          <cell r="AB534">
            <v>3176</v>
          </cell>
          <cell r="AC534">
            <v>50000</v>
          </cell>
          <cell r="AD534">
            <v>17292</v>
          </cell>
          <cell r="AE534">
            <v>63600</v>
          </cell>
          <cell r="AF534">
            <v>202631</v>
          </cell>
          <cell r="AG534"/>
          <cell r="AH534">
            <v>400000</v>
          </cell>
          <cell r="AI534">
            <v>51630</v>
          </cell>
          <cell r="AJ534"/>
        </row>
        <row r="535">
          <cell r="E535">
            <v>534</v>
          </cell>
          <cell r="F535"/>
          <cell r="G535"/>
          <cell r="H535">
            <v>405438</v>
          </cell>
          <cell r="I535">
            <v>-59622</v>
          </cell>
          <cell r="J535"/>
          <cell r="K535"/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/>
          <cell r="W535"/>
          <cell r="X535"/>
          <cell r="Y535"/>
          <cell r="Z535"/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</row>
        <row r="536">
          <cell r="E536">
            <v>535</v>
          </cell>
          <cell r="F536"/>
          <cell r="G536">
            <v>555405</v>
          </cell>
          <cell r="H536">
            <v>1094746</v>
          </cell>
          <cell r="I536">
            <v>150000</v>
          </cell>
          <cell r="J536">
            <v>308046</v>
          </cell>
          <cell r="K536">
            <v>215000</v>
          </cell>
          <cell r="L536">
            <v>444000</v>
          </cell>
          <cell r="M536">
            <v>1295460</v>
          </cell>
          <cell r="N536"/>
          <cell r="O536"/>
          <cell r="P536"/>
          <cell r="Q536"/>
          <cell r="R536"/>
          <cell r="S536">
            <v>39525</v>
          </cell>
          <cell r="T536">
            <v>32691</v>
          </cell>
          <cell r="U536"/>
          <cell r="V536"/>
          <cell r="W536">
            <v>1260</v>
          </cell>
          <cell r="X536"/>
          <cell r="Y536"/>
          <cell r="Z536"/>
          <cell r="AA536"/>
          <cell r="AB536"/>
          <cell r="AC536"/>
          <cell r="AD536"/>
          <cell r="AE536">
            <v>26400</v>
          </cell>
          <cell r="AF536"/>
          <cell r="AG536">
            <v>145700</v>
          </cell>
          <cell r="AH536">
            <v>100000</v>
          </cell>
          <cell r="AI536"/>
          <cell r="AJ536"/>
        </row>
        <row r="537">
          <cell r="E537">
            <v>536</v>
          </cell>
          <cell r="F537">
            <v>9501</v>
          </cell>
          <cell r="G537">
            <v>317449</v>
          </cell>
          <cell r="H537">
            <v>888042</v>
          </cell>
          <cell r="I537">
            <v>240337</v>
          </cell>
          <cell r="J537">
            <v>330959</v>
          </cell>
          <cell r="K537">
            <v>373285</v>
          </cell>
          <cell r="L537">
            <v>296976</v>
          </cell>
          <cell r="M537">
            <v>898469</v>
          </cell>
          <cell r="N537">
            <v>52177</v>
          </cell>
          <cell r="O537"/>
          <cell r="P537"/>
          <cell r="Q537">
            <v>247088</v>
          </cell>
          <cell r="R537"/>
          <cell r="S537">
            <v>37731</v>
          </cell>
          <cell r="T537">
            <v>32691</v>
          </cell>
          <cell r="U537">
            <v>50000</v>
          </cell>
          <cell r="V537"/>
          <cell r="W537">
            <v>12600</v>
          </cell>
          <cell r="X537">
            <v>140000</v>
          </cell>
          <cell r="Y537"/>
          <cell r="Z537"/>
          <cell r="AA537">
            <v>3320</v>
          </cell>
          <cell r="AB537">
            <v>3176</v>
          </cell>
          <cell r="AC537">
            <v>50000</v>
          </cell>
          <cell r="AD537"/>
          <cell r="AE537"/>
          <cell r="AF537">
            <v>202631</v>
          </cell>
          <cell r="AG537"/>
          <cell r="AH537">
            <v>182363</v>
          </cell>
          <cell r="AI537"/>
          <cell r="AJ537"/>
        </row>
        <row r="538">
          <cell r="E538">
            <v>537</v>
          </cell>
          <cell r="F538"/>
          <cell r="G538">
            <v>1348203</v>
          </cell>
          <cell r="H538">
            <v>980698</v>
          </cell>
          <cell r="I538"/>
          <cell r="J538">
            <v>62439</v>
          </cell>
          <cell r="K538">
            <v>215000</v>
          </cell>
          <cell r="L538">
            <v>386006</v>
          </cell>
          <cell r="M538">
            <v>1418745</v>
          </cell>
          <cell r="N538"/>
          <cell r="O538">
            <v>200000</v>
          </cell>
          <cell r="P538"/>
          <cell r="Q538"/>
          <cell r="R538">
            <v>147293</v>
          </cell>
          <cell r="S538">
            <v>35064</v>
          </cell>
          <cell r="T538">
            <v>20060</v>
          </cell>
          <cell r="U538"/>
          <cell r="V538"/>
          <cell r="W538">
            <v>1260</v>
          </cell>
          <cell r="X538"/>
          <cell r="Y538"/>
          <cell r="Z538">
            <v>86200</v>
          </cell>
          <cell r="AA538">
            <v>2541</v>
          </cell>
          <cell r="AB538"/>
          <cell r="AC538"/>
          <cell r="AD538">
            <v>17292</v>
          </cell>
          <cell r="AE538">
            <v>90000</v>
          </cell>
          <cell r="AF538"/>
          <cell r="AG538">
            <v>145700</v>
          </cell>
          <cell r="AH538">
            <v>317637</v>
          </cell>
          <cell r="AI538">
            <v>51630</v>
          </cell>
          <cell r="AJ538"/>
        </row>
        <row r="539">
          <cell r="E539">
            <v>538</v>
          </cell>
          <cell r="F539">
            <v>9501</v>
          </cell>
          <cell r="G539">
            <v>-237956</v>
          </cell>
          <cell r="H539">
            <v>-206704</v>
          </cell>
          <cell r="I539">
            <v>90337</v>
          </cell>
          <cell r="J539">
            <v>22913</v>
          </cell>
          <cell r="K539">
            <v>158285</v>
          </cell>
          <cell r="L539">
            <v>-147024</v>
          </cell>
          <cell r="M539">
            <v>-396991</v>
          </cell>
          <cell r="N539">
            <v>52177</v>
          </cell>
          <cell r="O539"/>
          <cell r="P539"/>
          <cell r="Q539">
            <v>247088</v>
          </cell>
          <cell r="R539"/>
          <cell r="S539">
            <v>-1794</v>
          </cell>
          <cell r="T539"/>
          <cell r="U539">
            <v>50000</v>
          </cell>
          <cell r="V539"/>
          <cell r="W539">
            <v>11340</v>
          </cell>
          <cell r="X539">
            <v>140000</v>
          </cell>
          <cell r="Y539"/>
          <cell r="Z539"/>
          <cell r="AA539">
            <v>3320</v>
          </cell>
          <cell r="AB539">
            <v>3176</v>
          </cell>
          <cell r="AC539">
            <v>50000</v>
          </cell>
          <cell r="AD539"/>
          <cell r="AE539">
            <v>-26400</v>
          </cell>
          <cell r="AF539">
            <v>202631</v>
          </cell>
          <cell r="AG539">
            <v>-145700</v>
          </cell>
          <cell r="AH539">
            <v>82363</v>
          </cell>
          <cell r="AI539"/>
          <cell r="AJ539"/>
        </row>
        <row r="540">
          <cell r="E540">
            <v>539</v>
          </cell>
          <cell r="F540">
            <v>68435</v>
          </cell>
          <cell r="G540">
            <v>35000</v>
          </cell>
          <cell r="H540"/>
          <cell r="I540">
            <v>1345000</v>
          </cell>
          <cell r="J540"/>
          <cell r="K540"/>
          <cell r="L540">
            <v>85402</v>
          </cell>
          <cell r="M540">
            <v>533581</v>
          </cell>
          <cell r="N540">
            <v>75000</v>
          </cell>
          <cell r="O540"/>
          <cell r="P540"/>
          <cell r="Q540">
            <v>80000</v>
          </cell>
          <cell r="R540">
            <v>20084</v>
          </cell>
          <cell r="S540">
            <v>8475</v>
          </cell>
          <cell r="T540">
            <v>4279</v>
          </cell>
          <cell r="U540"/>
          <cell r="V540"/>
          <cell r="W540">
            <v>6354</v>
          </cell>
          <cell r="X540">
            <v>118600</v>
          </cell>
          <cell r="Y540"/>
          <cell r="Z540"/>
          <cell r="AA540">
            <v>106298</v>
          </cell>
          <cell r="AB540"/>
          <cell r="AC540">
            <v>37231</v>
          </cell>
          <cell r="AD540">
            <v>146468</v>
          </cell>
          <cell r="AE540">
            <v>33600</v>
          </cell>
          <cell r="AF540">
            <v>1866</v>
          </cell>
          <cell r="AG540"/>
          <cell r="AH540">
            <v>168436</v>
          </cell>
          <cell r="AI540">
            <v>30770</v>
          </cell>
          <cell r="AJ540">
            <v>101467</v>
          </cell>
        </row>
        <row r="541">
          <cell r="E541">
            <v>540</v>
          </cell>
          <cell r="F541"/>
          <cell r="G541"/>
          <cell r="H541"/>
          <cell r="I541">
            <v>59622</v>
          </cell>
          <cell r="J541"/>
          <cell r="K541"/>
          <cell r="L541">
            <v>-50000</v>
          </cell>
          <cell r="M541"/>
          <cell r="N541"/>
          <cell r="O541"/>
          <cell r="P541"/>
          <cell r="Q541"/>
          <cell r="R541"/>
          <cell r="S541"/>
          <cell r="T541"/>
          <cell r="U541"/>
          <cell r="V541"/>
          <cell r="W541"/>
          <cell r="X541"/>
          <cell r="Y541"/>
          <cell r="Z541"/>
          <cell r="AA541"/>
          <cell r="AB541"/>
          <cell r="AC541"/>
          <cell r="AD541"/>
          <cell r="AE541"/>
          <cell r="AF541">
            <v>-1866</v>
          </cell>
          <cell r="AG541"/>
          <cell r="AH541"/>
          <cell r="AI541"/>
          <cell r="AJ541"/>
        </row>
        <row r="542">
          <cell r="E542">
            <v>541</v>
          </cell>
          <cell r="F542">
            <v>314186</v>
          </cell>
          <cell r="G542"/>
          <cell r="H542">
            <v>150000</v>
          </cell>
          <cell r="I542"/>
          <cell r="J542">
            <v>22500</v>
          </cell>
          <cell r="K542">
            <v>391950</v>
          </cell>
          <cell r="L542">
            <v>50000</v>
          </cell>
          <cell r="M542">
            <v>930487</v>
          </cell>
          <cell r="N542"/>
          <cell r="O542"/>
          <cell r="P542">
            <v>343700</v>
          </cell>
          <cell r="Q542"/>
          <cell r="R542"/>
          <cell r="S542">
            <v>8628</v>
          </cell>
          <cell r="T542">
            <v>86775</v>
          </cell>
          <cell r="U542">
            <v>50000</v>
          </cell>
          <cell r="V542"/>
          <cell r="W542"/>
          <cell r="X542">
            <v>-118600</v>
          </cell>
          <cell r="Y542"/>
          <cell r="Z542">
            <v>144000</v>
          </cell>
          <cell r="AA542">
            <v>100000</v>
          </cell>
          <cell r="AB542">
            <v>35080</v>
          </cell>
          <cell r="AC542"/>
          <cell r="AD542"/>
          <cell r="AE542"/>
          <cell r="AF542"/>
          <cell r="AG542">
            <v>305213</v>
          </cell>
          <cell r="AH542">
            <v>310000</v>
          </cell>
          <cell r="AI542">
            <v>90000</v>
          </cell>
          <cell r="AJ542"/>
        </row>
        <row r="543">
          <cell r="E543">
            <v>542</v>
          </cell>
          <cell r="F543">
            <v>299305</v>
          </cell>
          <cell r="G543">
            <v>35000</v>
          </cell>
          <cell r="H543">
            <v>95726</v>
          </cell>
          <cell r="I543">
            <v>59622</v>
          </cell>
          <cell r="J543">
            <v>9000</v>
          </cell>
          <cell r="K543">
            <v>141950</v>
          </cell>
          <cell r="L543">
            <v>59566</v>
          </cell>
          <cell r="M543">
            <v>848696</v>
          </cell>
          <cell r="N543">
            <v>75000</v>
          </cell>
          <cell r="O543"/>
          <cell r="P543">
            <v>7902</v>
          </cell>
          <cell r="Q543">
            <v>80000</v>
          </cell>
          <cell r="R543">
            <v>20084</v>
          </cell>
          <cell r="S543">
            <v>6833</v>
          </cell>
          <cell r="T543">
            <v>78475</v>
          </cell>
          <cell r="U543"/>
          <cell r="V543"/>
          <cell r="W543"/>
          <cell r="X543"/>
          <cell r="Y543"/>
          <cell r="Z543"/>
          <cell r="AA543">
            <v>119568</v>
          </cell>
          <cell r="AB543"/>
          <cell r="AC543">
            <v>37231</v>
          </cell>
          <cell r="AD543"/>
          <cell r="AE543">
            <v>33600</v>
          </cell>
          <cell r="AF543"/>
          <cell r="AG543">
            <v>15446</v>
          </cell>
          <cell r="AH543">
            <v>277390</v>
          </cell>
          <cell r="AI543">
            <v>51945</v>
          </cell>
          <cell r="AJ543"/>
        </row>
        <row r="544">
          <cell r="E544">
            <v>543</v>
          </cell>
          <cell r="F544">
            <v>83316</v>
          </cell>
          <cell r="G544"/>
          <cell r="H544">
            <v>54274</v>
          </cell>
          <cell r="I544">
            <v>1345000</v>
          </cell>
          <cell r="J544">
            <v>13500</v>
          </cell>
          <cell r="K544">
            <v>250000</v>
          </cell>
          <cell r="L544">
            <v>25836</v>
          </cell>
          <cell r="M544">
            <v>615372</v>
          </cell>
          <cell r="N544"/>
          <cell r="O544"/>
          <cell r="P544">
            <v>335798</v>
          </cell>
          <cell r="Q544"/>
          <cell r="R544"/>
          <cell r="S544">
            <v>10270</v>
          </cell>
          <cell r="T544">
            <v>12579</v>
          </cell>
          <cell r="U544">
            <v>50000</v>
          </cell>
          <cell r="V544"/>
          <cell r="W544">
            <v>6354</v>
          </cell>
          <cell r="X544"/>
          <cell r="Y544"/>
          <cell r="Z544">
            <v>144000</v>
          </cell>
          <cell r="AA544">
            <v>86730</v>
          </cell>
          <cell r="AB544">
            <v>35080</v>
          </cell>
          <cell r="AC544"/>
          <cell r="AD544">
            <v>146468</v>
          </cell>
          <cell r="AE544"/>
          <cell r="AF544"/>
          <cell r="AG544">
            <v>289767</v>
          </cell>
          <cell r="AH544">
            <v>201046</v>
          </cell>
          <cell r="AI544">
            <v>68825</v>
          </cell>
          <cell r="AJ544">
            <v>101467</v>
          </cell>
        </row>
        <row r="545">
          <cell r="E545">
            <v>544</v>
          </cell>
          <cell r="F545">
            <v>-14881</v>
          </cell>
          <cell r="G545">
            <v>35000</v>
          </cell>
          <cell r="H545">
            <v>-54274</v>
          </cell>
          <cell r="I545">
            <v>59622</v>
          </cell>
          <cell r="J545">
            <v>-13500</v>
          </cell>
          <cell r="K545">
            <v>-250000</v>
          </cell>
          <cell r="L545">
            <v>9566</v>
          </cell>
          <cell r="M545">
            <v>-81791</v>
          </cell>
          <cell r="N545">
            <v>75000</v>
          </cell>
          <cell r="O545"/>
          <cell r="P545">
            <v>-335798</v>
          </cell>
          <cell r="Q545">
            <v>80000</v>
          </cell>
          <cell r="R545">
            <v>20084</v>
          </cell>
          <cell r="S545">
            <v>-1795</v>
          </cell>
          <cell r="T545">
            <v>-8300</v>
          </cell>
          <cell r="U545">
            <v>-50000</v>
          </cell>
          <cell r="V545"/>
          <cell r="W545"/>
          <cell r="X545">
            <v>118600</v>
          </cell>
          <cell r="Y545"/>
          <cell r="Z545">
            <v>-144000</v>
          </cell>
          <cell r="AA545">
            <v>19568</v>
          </cell>
          <cell r="AB545">
            <v>-35080</v>
          </cell>
          <cell r="AC545">
            <v>37231</v>
          </cell>
          <cell r="AD545"/>
          <cell r="AE545">
            <v>33600</v>
          </cell>
          <cell r="AF545"/>
          <cell r="AG545">
            <v>-289767</v>
          </cell>
          <cell r="AH545">
            <v>-32610</v>
          </cell>
          <cell r="AI545">
            <v>-38055</v>
          </cell>
          <cell r="AJ545"/>
        </row>
        <row r="546">
          <cell r="E546">
            <v>545</v>
          </cell>
          <cell r="F546">
            <v>106612</v>
          </cell>
          <cell r="G546">
            <v>58898</v>
          </cell>
          <cell r="H546">
            <v>15000</v>
          </cell>
          <cell r="I546">
            <v>42128</v>
          </cell>
          <cell r="J546"/>
          <cell r="K546">
            <v>127244</v>
          </cell>
          <cell r="L546"/>
          <cell r="M546">
            <v>63363</v>
          </cell>
          <cell r="N546">
            <v>93332</v>
          </cell>
          <cell r="O546"/>
          <cell r="P546">
            <v>500000</v>
          </cell>
          <cell r="Q546">
            <v>90000</v>
          </cell>
          <cell r="R546"/>
          <cell r="S546">
            <v>23130</v>
          </cell>
          <cell r="T546">
            <v>199518</v>
          </cell>
          <cell r="U546"/>
          <cell r="V546"/>
          <cell r="W546">
            <v>13000</v>
          </cell>
          <cell r="X546">
            <v>98039</v>
          </cell>
          <cell r="Y546"/>
          <cell r="Z546">
            <v>21000</v>
          </cell>
          <cell r="AA546">
            <v>62944</v>
          </cell>
          <cell r="AB546"/>
          <cell r="AC546">
            <v>142118</v>
          </cell>
          <cell r="AD546">
            <v>306</v>
          </cell>
          <cell r="AE546">
            <v>227818</v>
          </cell>
          <cell r="AF546">
            <v>17800</v>
          </cell>
          <cell r="AG546"/>
          <cell r="AH546">
            <v>36396</v>
          </cell>
          <cell r="AI546">
            <v>8881</v>
          </cell>
          <cell r="AJ546">
            <v>87450</v>
          </cell>
        </row>
        <row r="547">
          <cell r="E547">
            <v>546</v>
          </cell>
          <cell r="F547"/>
          <cell r="G547"/>
          <cell r="H547"/>
          <cell r="I547"/>
          <cell r="J547"/>
          <cell r="K547"/>
          <cell r="L547">
            <v>50000</v>
          </cell>
          <cell r="M547"/>
          <cell r="N547"/>
          <cell r="O547"/>
          <cell r="P547"/>
          <cell r="Q547"/>
          <cell r="R547"/>
          <cell r="S547"/>
          <cell r="T547"/>
          <cell r="U547"/>
          <cell r="V547"/>
          <cell r="W547"/>
          <cell r="X547"/>
          <cell r="Y547"/>
          <cell r="Z547"/>
          <cell r="AA547"/>
          <cell r="AB547"/>
          <cell r="AC547"/>
          <cell r="AD547"/>
          <cell r="AE547"/>
          <cell r="AF547"/>
          <cell r="AG547"/>
          <cell r="AH547">
            <v>13000</v>
          </cell>
          <cell r="AI547"/>
          <cell r="AJ547"/>
        </row>
        <row r="548">
          <cell r="E548">
            <v>547</v>
          </cell>
          <cell r="F548"/>
          <cell r="G548"/>
          <cell r="H548">
            <v>25000</v>
          </cell>
          <cell r="I548">
            <v>105000</v>
          </cell>
          <cell r="J548"/>
          <cell r="K548">
            <v>168534</v>
          </cell>
          <cell r="L548">
            <v>70000</v>
          </cell>
          <cell r="M548">
            <v>1332860</v>
          </cell>
          <cell r="N548"/>
          <cell r="O548"/>
          <cell r="P548"/>
          <cell r="Q548"/>
          <cell r="R548"/>
          <cell r="S548">
            <v>55414</v>
          </cell>
          <cell r="T548"/>
          <cell r="U548">
            <v>226000</v>
          </cell>
          <cell r="V548"/>
          <cell r="W548">
            <v>65000</v>
          </cell>
          <cell r="X548">
            <v>-72341</v>
          </cell>
          <cell r="Y548"/>
          <cell r="Z548"/>
          <cell r="AA548">
            <v>66111</v>
          </cell>
          <cell r="AB548">
            <v>6398</v>
          </cell>
          <cell r="AC548">
            <v>96587</v>
          </cell>
          <cell r="AD548"/>
          <cell r="AE548"/>
          <cell r="AF548">
            <v>50000</v>
          </cell>
          <cell r="AG548">
            <v>570000</v>
          </cell>
          <cell r="AH548">
            <v>147333</v>
          </cell>
          <cell r="AI548"/>
          <cell r="AJ548">
            <v>297500</v>
          </cell>
        </row>
        <row r="549">
          <cell r="E549">
            <v>548</v>
          </cell>
          <cell r="F549"/>
          <cell r="G549">
            <v>58898</v>
          </cell>
          <cell r="H549">
            <v>31457</v>
          </cell>
          <cell r="I549">
            <v>19230</v>
          </cell>
          <cell r="J549"/>
          <cell r="K549">
            <v>127244</v>
          </cell>
          <cell r="L549">
            <v>64332</v>
          </cell>
          <cell r="M549">
            <v>1113664</v>
          </cell>
          <cell r="N549">
            <v>93332</v>
          </cell>
          <cell r="O549"/>
          <cell r="P549">
            <v>100000</v>
          </cell>
          <cell r="Q549">
            <v>90000</v>
          </cell>
          <cell r="R549"/>
          <cell r="S549">
            <v>35723</v>
          </cell>
          <cell r="T549"/>
          <cell r="U549"/>
          <cell r="V549"/>
          <cell r="W549">
            <v>58167</v>
          </cell>
          <cell r="X549">
            <v>25698</v>
          </cell>
          <cell r="Y549"/>
          <cell r="Z549">
            <v>9544</v>
          </cell>
          <cell r="AA549">
            <v>62944</v>
          </cell>
          <cell r="AB549"/>
          <cell r="AC549">
            <v>81042</v>
          </cell>
          <cell r="AD549"/>
          <cell r="AE549">
            <v>209856</v>
          </cell>
          <cell r="AF549">
            <v>50000</v>
          </cell>
          <cell r="AG549">
            <v>30376</v>
          </cell>
          <cell r="AH549">
            <v>137867</v>
          </cell>
          <cell r="AI549"/>
          <cell r="AJ549">
            <v>282500</v>
          </cell>
        </row>
        <row r="550">
          <cell r="E550">
            <v>549</v>
          </cell>
          <cell r="F550">
            <v>106612</v>
          </cell>
          <cell r="G550"/>
          <cell r="H550">
            <v>8543</v>
          </cell>
          <cell r="I550">
            <v>127898</v>
          </cell>
          <cell r="J550"/>
          <cell r="K550">
            <v>168534</v>
          </cell>
          <cell r="L550">
            <v>55668</v>
          </cell>
          <cell r="M550">
            <v>282559</v>
          </cell>
          <cell r="N550"/>
          <cell r="O550"/>
          <cell r="P550">
            <v>400000</v>
          </cell>
          <cell r="Q550"/>
          <cell r="R550"/>
          <cell r="S550">
            <v>42821</v>
          </cell>
          <cell r="T550">
            <v>199518</v>
          </cell>
          <cell r="U550">
            <v>226000</v>
          </cell>
          <cell r="V550"/>
          <cell r="W550">
            <v>19833</v>
          </cell>
          <cell r="X550"/>
          <cell r="Y550"/>
          <cell r="Z550">
            <v>11456</v>
          </cell>
          <cell r="AA550">
            <v>66111</v>
          </cell>
          <cell r="AB550">
            <v>6398</v>
          </cell>
          <cell r="AC550">
            <v>157663</v>
          </cell>
          <cell r="AD550">
            <v>306</v>
          </cell>
          <cell r="AE550">
            <v>17962</v>
          </cell>
          <cell r="AF550">
            <v>17800</v>
          </cell>
          <cell r="AG550">
            <v>539624</v>
          </cell>
          <cell r="AH550">
            <v>58862</v>
          </cell>
          <cell r="AI550">
            <v>8881</v>
          </cell>
          <cell r="AJ550">
            <v>102450</v>
          </cell>
        </row>
        <row r="551">
          <cell r="E551">
            <v>550</v>
          </cell>
          <cell r="F551"/>
          <cell r="G551">
            <v>58898</v>
          </cell>
          <cell r="H551">
            <v>6457</v>
          </cell>
          <cell r="I551">
            <v>-85770</v>
          </cell>
          <cell r="J551"/>
          <cell r="K551">
            <v>-41290</v>
          </cell>
          <cell r="L551">
            <v>-5668</v>
          </cell>
          <cell r="M551">
            <v>-219196</v>
          </cell>
          <cell r="N551">
            <v>93332</v>
          </cell>
          <cell r="O551"/>
          <cell r="P551">
            <v>100000</v>
          </cell>
          <cell r="Q551">
            <v>90000</v>
          </cell>
          <cell r="R551"/>
          <cell r="S551">
            <v>-19691</v>
          </cell>
          <cell r="T551"/>
          <cell r="U551">
            <v>-226000</v>
          </cell>
          <cell r="V551"/>
          <cell r="W551">
            <v>-6833</v>
          </cell>
          <cell r="X551">
            <v>98039</v>
          </cell>
          <cell r="Y551"/>
          <cell r="Z551">
            <v>9544</v>
          </cell>
          <cell r="AA551">
            <v>-3167</v>
          </cell>
          <cell r="AB551">
            <v>-6398</v>
          </cell>
          <cell r="AC551">
            <v>-15545</v>
          </cell>
          <cell r="AD551"/>
          <cell r="AE551">
            <v>209856</v>
          </cell>
          <cell r="AF551"/>
          <cell r="AG551">
            <v>-539624</v>
          </cell>
          <cell r="AH551">
            <v>-9466</v>
          </cell>
          <cell r="AI551"/>
          <cell r="AJ551">
            <v>-15000</v>
          </cell>
        </row>
        <row r="552">
          <cell r="E552">
            <v>551</v>
          </cell>
          <cell r="F552">
            <v>202324</v>
          </cell>
          <cell r="G552">
            <v>19630</v>
          </cell>
          <cell r="H552">
            <v>71850</v>
          </cell>
          <cell r="I552">
            <v>49111</v>
          </cell>
          <cell r="J552"/>
          <cell r="K552">
            <v>30965</v>
          </cell>
          <cell r="L552">
            <v>39841</v>
          </cell>
          <cell r="M552"/>
          <cell r="N552"/>
          <cell r="O552">
            <v>143310</v>
          </cell>
          <cell r="P552">
            <v>200000</v>
          </cell>
          <cell r="Q552">
            <v>161800</v>
          </cell>
          <cell r="R552"/>
          <cell r="S552">
            <v>48480</v>
          </cell>
          <cell r="T552">
            <v>97927</v>
          </cell>
          <cell r="U552"/>
          <cell r="V552"/>
          <cell r="W552">
            <v>31300</v>
          </cell>
          <cell r="X552">
            <v>95532</v>
          </cell>
          <cell r="Y552"/>
          <cell r="Z552"/>
          <cell r="AA552"/>
          <cell r="AB552"/>
          <cell r="AC552">
            <v>170000</v>
          </cell>
          <cell r="AD552">
            <v>67961</v>
          </cell>
          <cell r="AE552">
            <v>19090</v>
          </cell>
          <cell r="AF552">
            <v>135664</v>
          </cell>
          <cell r="AG552">
            <v>172232</v>
          </cell>
          <cell r="AH552"/>
          <cell r="AI552">
            <v>466047</v>
          </cell>
          <cell r="AJ552">
            <v>5550</v>
          </cell>
        </row>
        <row r="553">
          <cell r="E553">
            <v>552</v>
          </cell>
          <cell r="F553"/>
          <cell r="G553"/>
          <cell r="H553"/>
          <cell r="I553"/>
          <cell r="J553"/>
          <cell r="K553"/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/>
          <cell r="W553"/>
          <cell r="X553"/>
          <cell r="Y553"/>
          <cell r="Z553"/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</row>
        <row r="554">
          <cell r="E554">
            <v>553</v>
          </cell>
          <cell r="F554"/>
          <cell r="G554">
            <v>102922</v>
          </cell>
          <cell r="H554"/>
          <cell r="I554">
            <v>75000</v>
          </cell>
          <cell r="J554"/>
          <cell r="K554"/>
          <cell r="L554">
            <v>22497</v>
          </cell>
          <cell r="M554"/>
          <cell r="N554">
            <v>832500</v>
          </cell>
          <cell r="O554">
            <v>320858</v>
          </cell>
          <cell r="P554"/>
          <cell r="Q554">
            <v>-148600</v>
          </cell>
          <cell r="R554"/>
          <cell r="S554"/>
          <cell r="T554"/>
          <cell r="U554"/>
          <cell r="V554"/>
          <cell r="W554">
            <v>31300</v>
          </cell>
          <cell r="X554">
            <v>40608</v>
          </cell>
          <cell r="Y554"/>
          <cell r="Z554">
            <v>48596</v>
          </cell>
          <cell r="AA554"/>
          <cell r="AB554"/>
          <cell r="AC554"/>
          <cell r="AD554"/>
          <cell r="AE554">
            <v>1582</v>
          </cell>
          <cell r="AF554">
            <v>258400</v>
          </cell>
          <cell r="AG554">
            <v>355563</v>
          </cell>
          <cell r="AH554">
            <v>44545</v>
          </cell>
          <cell r="AI554">
            <v>85602</v>
          </cell>
          <cell r="AJ554"/>
        </row>
        <row r="555">
          <cell r="E555">
            <v>554</v>
          </cell>
          <cell r="F555"/>
          <cell r="G555">
            <v>122552</v>
          </cell>
          <cell r="H555">
            <v>52108</v>
          </cell>
          <cell r="I555">
            <v>58913</v>
          </cell>
          <cell r="J555"/>
          <cell r="K555">
            <v>30965</v>
          </cell>
          <cell r="L555">
            <v>43539</v>
          </cell>
          <cell r="M555"/>
          <cell r="N555">
            <v>217500</v>
          </cell>
          <cell r="O555">
            <v>204323</v>
          </cell>
          <cell r="P555">
            <v>200000</v>
          </cell>
          <cell r="Q555">
            <v>13200</v>
          </cell>
          <cell r="R555"/>
          <cell r="S555">
            <v>48480</v>
          </cell>
          <cell r="T555"/>
          <cell r="U555"/>
          <cell r="V555"/>
          <cell r="W555">
            <v>31300</v>
          </cell>
          <cell r="X555">
            <v>95532</v>
          </cell>
          <cell r="Y555"/>
          <cell r="Z555"/>
          <cell r="AA555"/>
          <cell r="AB555"/>
          <cell r="AC555"/>
          <cell r="AD555"/>
          <cell r="AE555">
            <v>20672</v>
          </cell>
          <cell r="AF555">
            <v>394064</v>
          </cell>
          <cell r="AG555">
            <v>352428</v>
          </cell>
          <cell r="AH555"/>
          <cell r="AI555">
            <v>135387</v>
          </cell>
          <cell r="AJ555"/>
        </row>
        <row r="556">
          <cell r="E556">
            <v>555</v>
          </cell>
          <cell r="F556">
            <v>202324</v>
          </cell>
          <cell r="G556"/>
          <cell r="H556">
            <v>19742</v>
          </cell>
          <cell r="I556">
            <v>65198</v>
          </cell>
          <cell r="J556"/>
          <cell r="K556"/>
          <cell r="L556">
            <v>18799</v>
          </cell>
          <cell r="M556"/>
          <cell r="N556">
            <v>615000</v>
          </cell>
          <cell r="O556">
            <v>259845</v>
          </cell>
          <cell r="P556"/>
          <cell r="Q556"/>
          <cell r="R556"/>
          <cell r="S556"/>
          <cell r="T556">
            <v>97927</v>
          </cell>
          <cell r="U556"/>
          <cell r="V556"/>
          <cell r="W556">
            <v>31300</v>
          </cell>
          <cell r="X556">
            <v>40608</v>
          </cell>
          <cell r="Y556"/>
          <cell r="Z556">
            <v>48596</v>
          </cell>
          <cell r="AA556"/>
          <cell r="AB556"/>
          <cell r="AC556">
            <v>170000</v>
          </cell>
          <cell r="AD556">
            <v>67961</v>
          </cell>
          <cell r="AE556"/>
          <cell r="AF556"/>
          <cell r="AG556">
            <v>175367</v>
          </cell>
          <cell r="AH556">
            <v>44545</v>
          </cell>
          <cell r="AI556">
            <v>416262</v>
          </cell>
          <cell r="AJ556">
            <v>5550</v>
          </cell>
        </row>
        <row r="557">
          <cell r="E557">
            <v>556</v>
          </cell>
          <cell r="F557"/>
          <cell r="G557">
            <v>19630</v>
          </cell>
          <cell r="H557">
            <v>52108</v>
          </cell>
          <cell r="I557">
            <v>-16087</v>
          </cell>
          <cell r="J557"/>
          <cell r="K557">
            <v>30965</v>
          </cell>
          <cell r="L557">
            <v>21042</v>
          </cell>
          <cell r="M557"/>
          <cell r="N557">
            <v>-615000</v>
          </cell>
          <cell r="O557">
            <v>-116535</v>
          </cell>
          <cell r="P557">
            <v>200000</v>
          </cell>
          <cell r="Q557">
            <v>161800</v>
          </cell>
          <cell r="R557"/>
          <cell r="S557">
            <v>48480</v>
          </cell>
          <cell r="T557"/>
          <cell r="U557"/>
          <cell r="V557"/>
          <cell r="W557"/>
          <cell r="X557">
            <v>54924</v>
          </cell>
          <cell r="Y557"/>
          <cell r="Z557">
            <v>-48596</v>
          </cell>
          <cell r="AA557"/>
          <cell r="AB557"/>
          <cell r="AC557"/>
          <cell r="AD557"/>
          <cell r="AE557">
            <v>19090</v>
          </cell>
          <cell r="AF557">
            <v>135664</v>
          </cell>
          <cell r="AG557">
            <v>-3135</v>
          </cell>
          <cell r="AH557">
            <v>-44545</v>
          </cell>
          <cell r="AI557">
            <v>49785</v>
          </cell>
          <cell r="AJ557"/>
        </row>
        <row r="558">
          <cell r="E558">
            <v>557</v>
          </cell>
          <cell r="F558">
            <v>129053</v>
          </cell>
          <cell r="G558"/>
          <cell r="H558"/>
          <cell r="I558">
            <v>127812</v>
          </cell>
          <cell r="J558"/>
          <cell r="K558"/>
          <cell r="L558">
            <v>115388</v>
          </cell>
          <cell r="M558">
            <v>88867</v>
          </cell>
          <cell r="N558"/>
          <cell r="O558">
            <v>187098</v>
          </cell>
          <cell r="P558">
            <v>75600</v>
          </cell>
          <cell r="Q558">
            <v>483478</v>
          </cell>
          <cell r="R558">
            <v>77624</v>
          </cell>
          <cell r="S558"/>
          <cell r="T558">
            <v>1461386</v>
          </cell>
          <cell r="U558"/>
          <cell r="V558"/>
          <cell r="W558">
            <v>8500</v>
          </cell>
          <cell r="X558">
            <v>91950</v>
          </cell>
          <cell r="Y558"/>
          <cell r="Z558"/>
          <cell r="AA558">
            <v>117809</v>
          </cell>
          <cell r="AB558"/>
          <cell r="AC558">
            <v>40000</v>
          </cell>
          <cell r="AD558">
            <v>28490</v>
          </cell>
          <cell r="AE558">
            <v>36214</v>
          </cell>
          <cell r="AF558">
            <v>14444</v>
          </cell>
          <cell r="AG558">
            <v>7614</v>
          </cell>
          <cell r="AH558">
            <v>51000</v>
          </cell>
          <cell r="AI558">
            <v>421777</v>
          </cell>
          <cell r="AJ558">
            <v>22729</v>
          </cell>
        </row>
        <row r="559">
          <cell r="E559">
            <v>558</v>
          </cell>
          <cell r="F559"/>
          <cell r="G559"/>
          <cell r="H559"/>
          <cell r="I559">
            <v>-112076</v>
          </cell>
          <cell r="J559"/>
          <cell r="K559"/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/>
          <cell r="W559"/>
          <cell r="X559"/>
          <cell r="Y559"/>
          <cell r="Z559"/>
          <cell r="AA559"/>
          <cell r="AB559"/>
          <cell r="AC559"/>
          <cell r="AD559"/>
          <cell r="AE559"/>
          <cell r="AF559"/>
          <cell r="AG559"/>
          <cell r="AH559">
            <v>-51000</v>
          </cell>
          <cell r="AI559"/>
          <cell r="AJ559"/>
        </row>
        <row r="560">
          <cell r="E560">
            <v>559</v>
          </cell>
          <cell r="F560"/>
          <cell r="G560">
            <v>1311131</v>
          </cell>
          <cell r="H560">
            <v>13373</v>
          </cell>
          <cell r="I560"/>
          <cell r="J560"/>
          <cell r="K560">
            <v>142600</v>
          </cell>
          <cell r="L560"/>
          <cell r="M560">
            <v>80872</v>
          </cell>
          <cell r="N560">
            <v>709900</v>
          </cell>
          <cell r="O560"/>
          <cell r="P560">
            <v>75600</v>
          </cell>
          <cell r="Q560">
            <v>46850</v>
          </cell>
          <cell r="R560"/>
          <cell r="S560"/>
          <cell r="T560">
            <v>1492036</v>
          </cell>
          <cell r="U560"/>
          <cell r="V560"/>
          <cell r="W560">
            <v>2500</v>
          </cell>
          <cell r="X560"/>
          <cell r="Y560"/>
          <cell r="Z560">
            <v>30000</v>
          </cell>
          <cell r="AA560">
            <v>45364</v>
          </cell>
          <cell r="AB560"/>
          <cell r="AC560"/>
          <cell r="AD560"/>
          <cell r="AE560"/>
          <cell r="AF560">
            <v>16111</v>
          </cell>
          <cell r="AG560"/>
          <cell r="AH560"/>
          <cell r="AI560"/>
          <cell r="AJ560"/>
        </row>
        <row r="561">
          <cell r="E561">
            <v>560</v>
          </cell>
          <cell r="F561">
            <v>2393</v>
          </cell>
          <cell r="G561">
            <v>1311131</v>
          </cell>
          <cell r="H561"/>
          <cell r="I561">
            <v>15736</v>
          </cell>
          <cell r="J561"/>
          <cell r="K561"/>
          <cell r="L561">
            <v>99101</v>
          </cell>
          <cell r="M561">
            <v>70501</v>
          </cell>
          <cell r="N561"/>
          <cell r="O561">
            <v>187098</v>
          </cell>
          <cell r="P561">
            <v>29290</v>
          </cell>
          <cell r="Q561">
            <v>245053</v>
          </cell>
          <cell r="R561"/>
          <cell r="S561"/>
          <cell r="T561">
            <v>1233785</v>
          </cell>
          <cell r="U561"/>
          <cell r="V561"/>
          <cell r="W561">
            <v>11000</v>
          </cell>
          <cell r="X561">
            <v>91950</v>
          </cell>
          <cell r="Y561"/>
          <cell r="Z561"/>
          <cell r="AA561">
            <v>100693</v>
          </cell>
          <cell r="AB561"/>
          <cell r="AC561"/>
          <cell r="AD561">
            <v>4027</v>
          </cell>
          <cell r="AE561">
            <v>36214</v>
          </cell>
          <cell r="AF561">
            <v>14444</v>
          </cell>
          <cell r="AG561"/>
          <cell r="AH561"/>
          <cell r="AI561"/>
          <cell r="AJ561"/>
        </row>
        <row r="562">
          <cell r="E562">
            <v>561</v>
          </cell>
          <cell r="F562">
            <v>126660</v>
          </cell>
          <cell r="G562"/>
          <cell r="H562">
            <v>13373</v>
          </cell>
          <cell r="I562"/>
          <cell r="J562"/>
          <cell r="K562">
            <v>142600</v>
          </cell>
          <cell r="L562">
            <v>16287</v>
          </cell>
          <cell r="M562">
            <v>99238</v>
          </cell>
          <cell r="N562">
            <v>709900</v>
          </cell>
          <cell r="O562"/>
          <cell r="P562">
            <v>121910</v>
          </cell>
          <cell r="Q562">
            <v>285275</v>
          </cell>
          <cell r="R562">
            <v>77624</v>
          </cell>
          <cell r="S562"/>
          <cell r="T562">
            <v>1719637</v>
          </cell>
          <cell r="U562"/>
          <cell r="V562"/>
          <cell r="W562"/>
          <cell r="X562"/>
          <cell r="Y562"/>
          <cell r="Z562">
            <v>30000</v>
          </cell>
          <cell r="AA562">
            <v>62480</v>
          </cell>
          <cell r="AB562"/>
          <cell r="AC562">
            <v>40000</v>
          </cell>
          <cell r="AD562">
            <v>24463</v>
          </cell>
          <cell r="AE562"/>
          <cell r="AF562">
            <v>16111</v>
          </cell>
          <cell r="AG562">
            <v>7614</v>
          </cell>
          <cell r="AH562"/>
          <cell r="AI562">
            <v>421777</v>
          </cell>
          <cell r="AJ562">
            <v>22729</v>
          </cell>
        </row>
        <row r="563">
          <cell r="E563">
            <v>562</v>
          </cell>
          <cell r="F563">
            <v>2393</v>
          </cell>
          <cell r="G563"/>
          <cell r="H563">
            <v>-13373</v>
          </cell>
          <cell r="I563">
            <v>15736</v>
          </cell>
          <cell r="J563"/>
          <cell r="K563">
            <v>-142600</v>
          </cell>
          <cell r="L563">
            <v>99101</v>
          </cell>
          <cell r="M563">
            <v>-10371</v>
          </cell>
          <cell r="N563">
            <v>-709900</v>
          </cell>
          <cell r="O563">
            <v>187098</v>
          </cell>
          <cell r="P563">
            <v>-46310</v>
          </cell>
          <cell r="Q563">
            <v>198203</v>
          </cell>
          <cell r="R563"/>
          <cell r="S563"/>
          <cell r="T563">
            <v>-258251</v>
          </cell>
          <cell r="U563"/>
          <cell r="V563"/>
          <cell r="W563">
            <v>8500</v>
          </cell>
          <cell r="X563">
            <v>91950</v>
          </cell>
          <cell r="Y563"/>
          <cell r="Z563">
            <v>-30000</v>
          </cell>
          <cell r="AA563">
            <v>55329</v>
          </cell>
          <cell r="AB563"/>
          <cell r="AC563"/>
          <cell r="AD563">
            <v>4027</v>
          </cell>
          <cell r="AE563">
            <v>36214</v>
          </cell>
          <cell r="AF563">
            <v>-1667</v>
          </cell>
          <cell r="AG563"/>
          <cell r="AH563"/>
          <cell r="AI563"/>
          <cell r="AJ563"/>
        </row>
        <row r="564">
          <cell r="E564">
            <v>563</v>
          </cell>
          <cell r="F564">
            <v>58544</v>
          </cell>
          <cell r="G564"/>
          <cell r="H564"/>
          <cell r="I564">
            <v>516209</v>
          </cell>
          <cell r="J564"/>
          <cell r="K564">
            <v>40215</v>
          </cell>
          <cell r="L564">
            <v>35193</v>
          </cell>
          <cell r="M564"/>
          <cell r="N564"/>
          <cell r="O564">
            <v>773238</v>
          </cell>
          <cell r="P564"/>
          <cell r="Q564">
            <v>61682</v>
          </cell>
          <cell r="R564"/>
          <cell r="S564"/>
          <cell r="T564"/>
          <cell r="U564"/>
          <cell r="V564"/>
          <cell r="W564"/>
          <cell r="X564">
            <v>85658</v>
          </cell>
          <cell r="Y564"/>
          <cell r="Z564"/>
          <cell r="AA564">
            <v>104916</v>
          </cell>
          <cell r="AB564"/>
          <cell r="AC564">
            <v>200000</v>
          </cell>
          <cell r="AD564">
            <v>5377</v>
          </cell>
          <cell r="AE564">
            <v>133381</v>
          </cell>
          <cell r="AF564"/>
          <cell r="AG564">
            <v>1015533</v>
          </cell>
          <cell r="AH564">
            <v>81803</v>
          </cell>
          <cell r="AI564">
            <v>32657</v>
          </cell>
          <cell r="AJ564">
            <v>22729</v>
          </cell>
        </row>
        <row r="565">
          <cell r="E565">
            <v>564</v>
          </cell>
          <cell r="F565"/>
          <cell r="G565"/>
          <cell r="H565"/>
          <cell r="I565"/>
          <cell r="J565"/>
          <cell r="K565"/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/>
          <cell r="W565"/>
          <cell r="X565"/>
          <cell r="Y565"/>
          <cell r="Z565"/>
          <cell r="AA565"/>
          <cell r="AB565"/>
          <cell r="AC565"/>
          <cell r="AD565"/>
          <cell r="AE565"/>
          <cell r="AF565"/>
          <cell r="AG565"/>
          <cell r="AH565"/>
          <cell r="AI565">
            <v>10338</v>
          </cell>
          <cell r="AJ565"/>
        </row>
        <row r="566">
          <cell r="E566">
            <v>565</v>
          </cell>
          <cell r="F566"/>
          <cell r="G566">
            <v>634500</v>
          </cell>
          <cell r="H566">
            <v>65000</v>
          </cell>
          <cell r="I566"/>
          <cell r="J566"/>
          <cell r="K566"/>
          <cell r="L566"/>
          <cell r="M566"/>
          <cell r="N566">
            <v>103000</v>
          </cell>
          <cell r="O566">
            <v>300000</v>
          </cell>
          <cell r="P566">
            <v>295000</v>
          </cell>
          <cell r="Q566"/>
          <cell r="R566"/>
          <cell r="S566"/>
          <cell r="T566"/>
          <cell r="U566"/>
          <cell r="V566"/>
          <cell r="W566">
            <v>31485</v>
          </cell>
          <cell r="X566">
            <v>182225</v>
          </cell>
          <cell r="Y566"/>
          <cell r="Z566">
            <v>110524</v>
          </cell>
          <cell r="AA566"/>
          <cell r="AB566"/>
          <cell r="AC566"/>
          <cell r="AD566"/>
          <cell r="AE566">
            <v>275917</v>
          </cell>
          <cell r="AF566">
            <v>70000</v>
          </cell>
          <cell r="AG566"/>
          <cell r="AH566">
            <v>235158</v>
          </cell>
          <cell r="AI566">
            <v>281571</v>
          </cell>
          <cell r="AJ566"/>
        </row>
        <row r="567">
          <cell r="E567">
            <v>566</v>
          </cell>
          <cell r="F567">
            <v>22448</v>
          </cell>
          <cell r="G567">
            <v>634500</v>
          </cell>
          <cell r="H567">
            <v>8832</v>
          </cell>
          <cell r="I567">
            <v>30170</v>
          </cell>
          <cell r="J567"/>
          <cell r="K567">
            <v>40215</v>
          </cell>
          <cell r="L567">
            <v>35193</v>
          </cell>
          <cell r="M567"/>
          <cell r="N567">
            <v>91321</v>
          </cell>
          <cell r="O567">
            <v>223024</v>
          </cell>
          <cell r="P567"/>
          <cell r="Q567">
            <v>61682</v>
          </cell>
          <cell r="R567"/>
          <cell r="S567"/>
          <cell r="T567"/>
          <cell r="U567"/>
          <cell r="V567"/>
          <cell r="W567"/>
          <cell r="X567"/>
          <cell r="Y567"/>
          <cell r="Z567"/>
          <cell r="AA567">
            <v>42464</v>
          </cell>
          <cell r="AB567"/>
          <cell r="AC567"/>
          <cell r="AD567">
            <v>1372</v>
          </cell>
          <cell r="AE567">
            <v>228995</v>
          </cell>
          <cell r="AF567"/>
          <cell r="AG567">
            <v>1015533</v>
          </cell>
          <cell r="AH567">
            <v>219909</v>
          </cell>
          <cell r="AI567">
            <v>305792</v>
          </cell>
          <cell r="AJ567"/>
        </row>
        <row r="568">
          <cell r="E568">
            <v>567</v>
          </cell>
          <cell r="F568">
            <v>36096</v>
          </cell>
          <cell r="G568"/>
          <cell r="H568">
            <v>56168</v>
          </cell>
          <cell r="I568">
            <v>486039</v>
          </cell>
          <cell r="J568"/>
          <cell r="K568"/>
          <cell r="L568"/>
          <cell r="M568"/>
          <cell r="N568">
            <v>11679</v>
          </cell>
          <cell r="O568">
            <v>850214</v>
          </cell>
          <cell r="P568">
            <v>295000</v>
          </cell>
          <cell r="Q568"/>
          <cell r="R568"/>
          <cell r="S568"/>
          <cell r="T568"/>
          <cell r="U568"/>
          <cell r="V568"/>
          <cell r="W568">
            <v>31485</v>
          </cell>
          <cell r="X568">
            <v>267883</v>
          </cell>
          <cell r="Y568"/>
          <cell r="Z568">
            <v>110524</v>
          </cell>
          <cell r="AA568">
            <v>62452</v>
          </cell>
          <cell r="AB568"/>
          <cell r="AC568">
            <v>200000</v>
          </cell>
          <cell r="AD568">
            <v>4005</v>
          </cell>
          <cell r="AE568">
            <v>180303</v>
          </cell>
          <cell r="AF568">
            <v>70000</v>
          </cell>
          <cell r="AG568"/>
          <cell r="AH568">
            <v>97052</v>
          </cell>
          <cell r="AI568">
            <v>18774</v>
          </cell>
          <cell r="AJ568">
            <v>22729</v>
          </cell>
        </row>
        <row r="569">
          <cell r="E569">
            <v>568</v>
          </cell>
          <cell r="F569">
            <v>22448</v>
          </cell>
          <cell r="G569"/>
          <cell r="H569">
            <v>-56168</v>
          </cell>
          <cell r="I569">
            <v>30170</v>
          </cell>
          <cell r="J569"/>
          <cell r="K569">
            <v>40215</v>
          </cell>
          <cell r="L569">
            <v>35193</v>
          </cell>
          <cell r="M569"/>
          <cell r="N569">
            <v>-11679</v>
          </cell>
          <cell r="O569">
            <v>-76976</v>
          </cell>
          <cell r="P569">
            <v>-295000</v>
          </cell>
          <cell r="Q569">
            <v>61682</v>
          </cell>
          <cell r="R569"/>
          <cell r="S569"/>
          <cell r="T569"/>
          <cell r="U569"/>
          <cell r="V569"/>
          <cell r="W569">
            <v>-31485</v>
          </cell>
          <cell r="X569">
            <v>-182225</v>
          </cell>
          <cell r="Y569"/>
          <cell r="Z569">
            <v>-110524</v>
          </cell>
          <cell r="AA569">
            <v>42464</v>
          </cell>
          <cell r="AB569"/>
          <cell r="AC569"/>
          <cell r="AD569">
            <v>1372</v>
          </cell>
          <cell r="AE569">
            <v>-46922</v>
          </cell>
          <cell r="AF569">
            <v>-70000</v>
          </cell>
          <cell r="AG569">
            <v>1015533</v>
          </cell>
          <cell r="AH569">
            <v>-15249</v>
          </cell>
          <cell r="AI569">
            <v>24221</v>
          </cell>
          <cell r="AJ569"/>
        </row>
        <row r="570">
          <cell r="E570">
            <v>569</v>
          </cell>
          <cell r="F570">
            <v>34999</v>
          </cell>
          <cell r="G570"/>
          <cell r="H570"/>
          <cell r="I570">
            <v>17556</v>
          </cell>
          <cell r="J570"/>
          <cell r="K570"/>
          <cell r="L570">
            <v>982163</v>
          </cell>
          <cell r="M570"/>
          <cell r="N570"/>
          <cell r="O570">
            <v>234279</v>
          </cell>
          <cell r="P570"/>
          <cell r="Q570"/>
          <cell r="R570">
            <v>8797</v>
          </cell>
          <cell r="S570"/>
          <cell r="T570">
            <v>-1024</v>
          </cell>
          <cell r="U570"/>
          <cell r="V570"/>
          <cell r="W570">
            <v>83889</v>
          </cell>
          <cell r="X570">
            <v>65418</v>
          </cell>
          <cell r="Y570"/>
          <cell r="Z570"/>
          <cell r="AA570">
            <v>427814</v>
          </cell>
          <cell r="AB570"/>
          <cell r="AC570">
            <v>347577</v>
          </cell>
          <cell r="AD570">
            <v>27793</v>
          </cell>
          <cell r="AE570">
            <v>541600</v>
          </cell>
          <cell r="AF570">
            <v>785753</v>
          </cell>
          <cell r="AG570">
            <v>1220000</v>
          </cell>
          <cell r="AH570">
            <v>49326</v>
          </cell>
          <cell r="AI570">
            <v>86076</v>
          </cell>
          <cell r="AJ570">
            <v>22729</v>
          </cell>
        </row>
        <row r="571">
          <cell r="E571">
            <v>570</v>
          </cell>
          <cell r="F571"/>
          <cell r="G571"/>
          <cell r="H571"/>
          <cell r="I571"/>
          <cell r="J571"/>
          <cell r="K571"/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/>
          <cell r="W571"/>
          <cell r="X571"/>
          <cell r="Y571"/>
          <cell r="Z571"/>
          <cell r="AA571"/>
          <cell r="AB571"/>
          <cell r="AC571"/>
          <cell r="AD571"/>
          <cell r="AE571"/>
          <cell r="AF571"/>
          <cell r="AG571"/>
          <cell r="AH571"/>
          <cell r="AI571"/>
          <cell r="AJ571"/>
        </row>
        <row r="572">
          <cell r="E572">
            <v>571</v>
          </cell>
          <cell r="F572"/>
          <cell r="G572">
            <v>1977000</v>
          </cell>
          <cell r="H572">
            <v>95948</v>
          </cell>
          <cell r="I572">
            <v>26600</v>
          </cell>
          <cell r="J572"/>
          <cell r="K572"/>
          <cell r="L572">
            <v>992138</v>
          </cell>
          <cell r="M572"/>
          <cell r="N572">
            <v>272800</v>
          </cell>
          <cell r="O572">
            <v>747454</v>
          </cell>
          <cell r="P572">
            <v>28000</v>
          </cell>
          <cell r="Q572">
            <v>200000</v>
          </cell>
          <cell r="R572"/>
          <cell r="S572"/>
          <cell r="T572"/>
          <cell r="U572"/>
          <cell r="V572"/>
          <cell r="W572">
            <v>70000</v>
          </cell>
          <cell r="X572"/>
          <cell r="Y572"/>
          <cell r="Z572">
            <v>1000</v>
          </cell>
          <cell r="AA572">
            <v>82378</v>
          </cell>
          <cell r="AB572"/>
          <cell r="AC572">
            <v>32000</v>
          </cell>
          <cell r="AD572"/>
          <cell r="AE572"/>
          <cell r="AF572">
            <v>330602</v>
          </cell>
          <cell r="AG572"/>
          <cell r="AH572">
            <v>-1204</v>
          </cell>
          <cell r="AI572"/>
          <cell r="AJ572"/>
        </row>
        <row r="573">
          <cell r="E573">
            <v>572</v>
          </cell>
          <cell r="F573">
            <v>34999</v>
          </cell>
          <cell r="G573">
            <v>446246</v>
          </cell>
          <cell r="H573"/>
          <cell r="I573">
            <v>36907</v>
          </cell>
          <cell r="J573"/>
          <cell r="K573"/>
          <cell r="L573">
            <v>1974301</v>
          </cell>
          <cell r="M573"/>
          <cell r="N573">
            <v>220872</v>
          </cell>
          <cell r="O573">
            <v>622256</v>
          </cell>
          <cell r="P573"/>
          <cell r="Q573">
            <v>85710</v>
          </cell>
          <cell r="R573"/>
          <cell r="S573"/>
          <cell r="T573">
            <v>1633</v>
          </cell>
          <cell r="U573"/>
          <cell r="V573"/>
          <cell r="W573">
            <v>83889</v>
          </cell>
          <cell r="X573">
            <v>65418</v>
          </cell>
          <cell r="Y573"/>
          <cell r="Z573"/>
          <cell r="AA573">
            <v>31058</v>
          </cell>
          <cell r="AB573"/>
          <cell r="AC573"/>
          <cell r="AD573">
            <v>27793</v>
          </cell>
          <cell r="AE573">
            <v>541600</v>
          </cell>
          <cell r="AF573">
            <v>1116355</v>
          </cell>
          <cell r="AG573"/>
          <cell r="AH573">
            <v>48122</v>
          </cell>
          <cell r="AI573">
            <v>28132</v>
          </cell>
          <cell r="AJ573"/>
        </row>
        <row r="574">
          <cell r="E574">
            <v>573</v>
          </cell>
          <cell r="F574"/>
          <cell r="G574">
            <v>1530754</v>
          </cell>
          <cell r="H574">
            <v>95948</v>
          </cell>
          <cell r="I574">
            <v>7249</v>
          </cell>
          <cell r="J574"/>
          <cell r="K574"/>
          <cell r="L574"/>
          <cell r="M574"/>
          <cell r="N574">
            <v>51928</v>
          </cell>
          <cell r="O574">
            <v>359477</v>
          </cell>
          <cell r="P574">
            <v>28000</v>
          </cell>
          <cell r="Q574">
            <v>114290</v>
          </cell>
          <cell r="R574">
            <v>8797</v>
          </cell>
          <cell r="S574"/>
          <cell r="T574">
            <v>-2657</v>
          </cell>
          <cell r="U574"/>
          <cell r="V574"/>
          <cell r="W574">
            <v>70000</v>
          </cell>
          <cell r="X574"/>
          <cell r="Y574"/>
          <cell r="Z574">
            <v>1000</v>
          </cell>
          <cell r="AA574">
            <v>479134</v>
          </cell>
          <cell r="AB574"/>
          <cell r="AC574">
            <v>379577</v>
          </cell>
          <cell r="AD574"/>
          <cell r="AE574"/>
          <cell r="AF574"/>
          <cell r="AG574">
            <v>1220000</v>
          </cell>
          <cell r="AH574"/>
          <cell r="AI574">
            <v>57944</v>
          </cell>
          <cell r="AJ574">
            <v>22729</v>
          </cell>
        </row>
        <row r="575">
          <cell r="E575">
            <v>574</v>
          </cell>
          <cell r="F575">
            <v>34999</v>
          </cell>
          <cell r="G575">
            <v>-1530754</v>
          </cell>
          <cell r="H575">
            <v>-95948</v>
          </cell>
          <cell r="I575">
            <v>10307</v>
          </cell>
          <cell r="J575"/>
          <cell r="K575"/>
          <cell r="L575">
            <v>982163</v>
          </cell>
          <cell r="M575"/>
          <cell r="N575">
            <v>-51928</v>
          </cell>
          <cell r="O575">
            <v>-125198</v>
          </cell>
          <cell r="P575">
            <v>-28000</v>
          </cell>
          <cell r="Q575">
            <v>-114290</v>
          </cell>
          <cell r="R575"/>
          <cell r="S575"/>
          <cell r="T575">
            <v>1633</v>
          </cell>
          <cell r="U575"/>
          <cell r="V575"/>
          <cell r="W575">
            <v>13889</v>
          </cell>
          <cell r="X575">
            <v>65418</v>
          </cell>
          <cell r="Y575"/>
          <cell r="Z575">
            <v>-1000</v>
          </cell>
          <cell r="AA575">
            <v>-51320</v>
          </cell>
          <cell r="AB575"/>
          <cell r="AC575">
            <v>-32000</v>
          </cell>
          <cell r="AD575">
            <v>27793</v>
          </cell>
          <cell r="AE575">
            <v>541600</v>
          </cell>
          <cell r="AF575">
            <v>785753</v>
          </cell>
          <cell r="AG575"/>
          <cell r="AH575">
            <v>49326</v>
          </cell>
          <cell r="AI575">
            <v>28132</v>
          </cell>
          <cell r="AJ575"/>
        </row>
        <row r="576">
          <cell r="E576">
            <v>575</v>
          </cell>
          <cell r="F576">
            <v>29515</v>
          </cell>
          <cell r="G576"/>
          <cell r="H576"/>
          <cell r="I576"/>
          <cell r="J576"/>
          <cell r="K576">
            <v>14662</v>
          </cell>
          <cell r="L576">
            <v>587504</v>
          </cell>
          <cell r="M576">
            <v>21000</v>
          </cell>
          <cell r="N576"/>
          <cell r="O576">
            <v>21367</v>
          </cell>
          <cell r="P576">
            <v>4455</v>
          </cell>
          <cell r="Q576"/>
          <cell r="R576"/>
          <cell r="S576"/>
          <cell r="T576"/>
          <cell r="U576"/>
          <cell r="V576"/>
          <cell r="W576"/>
          <cell r="X576">
            <v>59147</v>
          </cell>
          <cell r="Y576"/>
          <cell r="Z576"/>
          <cell r="AA576">
            <v>8220</v>
          </cell>
          <cell r="AB576"/>
          <cell r="AC576">
            <v>56072</v>
          </cell>
          <cell r="AD576">
            <v>117000</v>
          </cell>
          <cell r="AE576">
            <v>1363527</v>
          </cell>
          <cell r="AF576">
            <v>100000</v>
          </cell>
          <cell r="AG576"/>
          <cell r="AH576">
            <v>107845</v>
          </cell>
          <cell r="AI576">
            <v>42022</v>
          </cell>
          <cell r="AJ576">
            <v>22729</v>
          </cell>
        </row>
        <row r="577">
          <cell r="E577">
            <v>576</v>
          </cell>
          <cell r="F577"/>
          <cell r="G577"/>
          <cell r="H577"/>
          <cell r="I577"/>
          <cell r="J577"/>
          <cell r="K577"/>
          <cell r="L577"/>
          <cell r="M577">
            <v>-21000</v>
          </cell>
          <cell r="N577"/>
          <cell r="O577"/>
          <cell r="P577"/>
          <cell r="Q577"/>
          <cell r="R577"/>
          <cell r="S577"/>
          <cell r="T577"/>
          <cell r="U577"/>
          <cell r="V577"/>
          <cell r="W577"/>
          <cell r="X577"/>
          <cell r="Y577"/>
          <cell r="Z577"/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</row>
        <row r="578">
          <cell r="E578">
            <v>577</v>
          </cell>
          <cell r="F578"/>
          <cell r="G578">
            <v>3843200</v>
          </cell>
          <cell r="H578">
            <v>187500</v>
          </cell>
          <cell r="I578">
            <v>500000</v>
          </cell>
          <cell r="J578"/>
          <cell r="K578">
            <v>65000</v>
          </cell>
          <cell r="L578"/>
          <cell r="M578"/>
          <cell r="N578">
            <v>1790600</v>
          </cell>
          <cell r="O578"/>
          <cell r="P578"/>
          <cell r="Q578">
            <v>75000</v>
          </cell>
          <cell r="R578"/>
          <cell r="S578"/>
          <cell r="T578">
            <v>12690</v>
          </cell>
          <cell r="U578"/>
          <cell r="V578"/>
          <cell r="W578">
            <v>3500</v>
          </cell>
          <cell r="X578"/>
          <cell r="Y578"/>
          <cell r="Z578"/>
          <cell r="AA578">
            <v>11818</v>
          </cell>
          <cell r="AB578"/>
          <cell r="AC578"/>
          <cell r="AD578"/>
          <cell r="AE578"/>
          <cell r="AF578"/>
          <cell r="AG578">
            <v>570000</v>
          </cell>
          <cell r="AH578">
            <v>131382</v>
          </cell>
          <cell r="AI578"/>
          <cell r="AJ578"/>
        </row>
        <row r="579">
          <cell r="E579">
            <v>578</v>
          </cell>
          <cell r="F579"/>
          <cell r="G579">
            <v>3843200</v>
          </cell>
          <cell r="H579">
            <v>45053</v>
          </cell>
          <cell r="I579">
            <v>35083</v>
          </cell>
          <cell r="J579"/>
          <cell r="K579">
            <v>58883</v>
          </cell>
          <cell r="L579">
            <v>92997</v>
          </cell>
          <cell r="M579"/>
          <cell r="N579">
            <v>1742674</v>
          </cell>
          <cell r="O579"/>
          <cell r="P579">
            <v>4455</v>
          </cell>
          <cell r="Q579"/>
          <cell r="R579"/>
          <cell r="S579"/>
          <cell r="T579"/>
          <cell r="U579"/>
          <cell r="V579"/>
          <cell r="W579"/>
          <cell r="X579">
            <v>59147</v>
          </cell>
          <cell r="Y579"/>
          <cell r="Z579"/>
          <cell r="AA579">
            <v>8220</v>
          </cell>
          <cell r="AB579"/>
          <cell r="AC579"/>
          <cell r="AD579"/>
          <cell r="AE579">
            <v>209856</v>
          </cell>
          <cell r="AF579">
            <v>100000</v>
          </cell>
          <cell r="AG579">
            <v>510250</v>
          </cell>
          <cell r="AH579">
            <v>107845</v>
          </cell>
          <cell r="AI579"/>
          <cell r="AJ579"/>
        </row>
        <row r="580">
          <cell r="E580">
            <v>579</v>
          </cell>
          <cell r="F580">
            <v>29515</v>
          </cell>
          <cell r="G580"/>
          <cell r="H580">
            <v>142447</v>
          </cell>
          <cell r="I580">
            <v>464917</v>
          </cell>
          <cell r="J580"/>
          <cell r="K580">
            <v>20779</v>
          </cell>
          <cell r="L580">
            <v>494507</v>
          </cell>
          <cell r="M580"/>
          <cell r="N580">
            <v>47926</v>
          </cell>
          <cell r="O580">
            <v>21367</v>
          </cell>
          <cell r="P580"/>
          <cell r="Q580">
            <v>75000</v>
          </cell>
          <cell r="R580"/>
          <cell r="S580"/>
          <cell r="T580">
            <v>12690</v>
          </cell>
          <cell r="U580"/>
          <cell r="V580"/>
          <cell r="W580">
            <v>3500</v>
          </cell>
          <cell r="X580"/>
          <cell r="Y580"/>
          <cell r="Z580"/>
          <cell r="AA580">
            <v>11818</v>
          </cell>
          <cell r="AB580"/>
          <cell r="AC580">
            <v>56072</v>
          </cell>
          <cell r="AD580">
            <v>117000</v>
          </cell>
          <cell r="AE580">
            <v>1153671</v>
          </cell>
          <cell r="AF580"/>
          <cell r="AG580">
            <v>59750</v>
          </cell>
          <cell r="AH580">
            <v>131382</v>
          </cell>
          <cell r="AI580">
            <v>42022</v>
          </cell>
          <cell r="AJ580">
            <v>22729</v>
          </cell>
        </row>
        <row r="581">
          <cell r="E581">
            <v>580</v>
          </cell>
          <cell r="F581"/>
          <cell r="G581"/>
          <cell r="H581">
            <v>-142447</v>
          </cell>
          <cell r="I581">
            <v>-464917</v>
          </cell>
          <cell r="J581"/>
          <cell r="K581">
            <v>-6117</v>
          </cell>
          <cell r="L581">
            <v>92997</v>
          </cell>
          <cell r="M581"/>
          <cell r="N581">
            <v>-47926</v>
          </cell>
          <cell r="O581"/>
          <cell r="P581">
            <v>4455</v>
          </cell>
          <cell r="Q581">
            <v>-75000</v>
          </cell>
          <cell r="R581"/>
          <cell r="S581"/>
          <cell r="T581">
            <v>-12690</v>
          </cell>
          <cell r="U581"/>
          <cell r="V581"/>
          <cell r="W581">
            <v>-3500</v>
          </cell>
          <cell r="X581">
            <v>59147</v>
          </cell>
          <cell r="Y581"/>
          <cell r="Z581"/>
          <cell r="AA581">
            <v>-3598</v>
          </cell>
          <cell r="AB581"/>
          <cell r="AC581"/>
          <cell r="AD581"/>
          <cell r="AE581">
            <v>209856</v>
          </cell>
          <cell r="AF581">
            <v>100000</v>
          </cell>
          <cell r="AG581">
            <v>-59750</v>
          </cell>
          <cell r="AH581">
            <v>-23537</v>
          </cell>
          <cell r="AI581"/>
          <cell r="AJ581"/>
        </row>
        <row r="582">
          <cell r="E582">
            <v>581</v>
          </cell>
          <cell r="F582">
            <v>116236</v>
          </cell>
          <cell r="G582"/>
          <cell r="H582"/>
          <cell r="I582"/>
          <cell r="J582"/>
          <cell r="K582"/>
          <cell r="L582">
            <v>300000</v>
          </cell>
          <cell r="M582">
            <v>170000</v>
          </cell>
          <cell r="N582"/>
          <cell r="O582">
            <v>306118</v>
          </cell>
          <cell r="P582">
            <v>139375</v>
          </cell>
          <cell r="Q582"/>
          <cell r="R582"/>
          <cell r="S582"/>
          <cell r="T582"/>
          <cell r="U582"/>
          <cell r="V582"/>
          <cell r="W582"/>
          <cell r="X582">
            <v>50000</v>
          </cell>
          <cell r="Y582"/>
          <cell r="Z582"/>
          <cell r="AA582">
            <v>75000</v>
          </cell>
          <cell r="AB582"/>
          <cell r="AC582">
            <v>300000</v>
          </cell>
          <cell r="AD582">
            <v>4829</v>
          </cell>
          <cell r="AE582">
            <v>423738</v>
          </cell>
          <cell r="AF582">
            <v>377377</v>
          </cell>
          <cell r="AG582">
            <v>635376</v>
          </cell>
          <cell r="AH582">
            <v>197351</v>
          </cell>
          <cell r="AI582">
            <v>25000</v>
          </cell>
          <cell r="AJ582">
            <v>50720</v>
          </cell>
        </row>
        <row r="583">
          <cell r="E583">
            <v>582</v>
          </cell>
          <cell r="F583"/>
          <cell r="G583"/>
          <cell r="H583"/>
          <cell r="I583"/>
          <cell r="J583"/>
          <cell r="K583"/>
          <cell r="L583"/>
          <cell r="M583"/>
          <cell r="N583"/>
          <cell r="O583">
            <v>-49575</v>
          </cell>
          <cell r="P583"/>
          <cell r="Q583"/>
          <cell r="R583"/>
          <cell r="S583"/>
          <cell r="T583"/>
          <cell r="U583"/>
          <cell r="V583"/>
          <cell r="W583"/>
          <cell r="X583"/>
          <cell r="Y583"/>
          <cell r="Z583"/>
          <cell r="AA583"/>
          <cell r="AB583"/>
          <cell r="AC583"/>
          <cell r="AD583"/>
          <cell r="AE583"/>
          <cell r="AF583">
            <v>-63084</v>
          </cell>
          <cell r="AG583"/>
          <cell r="AH583"/>
          <cell r="AI583"/>
          <cell r="AJ583"/>
        </row>
        <row r="584">
          <cell r="E584">
            <v>583</v>
          </cell>
          <cell r="F584"/>
          <cell r="G584">
            <v>218600</v>
          </cell>
          <cell r="H584">
            <v>50000</v>
          </cell>
          <cell r="I584">
            <v>42500</v>
          </cell>
          <cell r="J584"/>
          <cell r="K584">
            <v>461757</v>
          </cell>
          <cell r="L584">
            <v>1683110</v>
          </cell>
          <cell r="M584">
            <v>-117073</v>
          </cell>
          <cell r="N584">
            <v>1112000</v>
          </cell>
          <cell r="O584">
            <v>140060</v>
          </cell>
          <cell r="P584"/>
          <cell r="Q584">
            <v>40600</v>
          </cell>
          <cell r="R584"/>
          <cell r="S584"/>
          <cell r="T584"/>
          <cell r="U584"/>
          <cell r="V584"/>
          <cell r="W584">
            <v>86800</v>
          </cell>
          <cell r="X584"/>
          <cell r="Y584"/>
          <cell r="Z584"/>
          <cell r="AA584">
            <v>25000</v>
          </cell>
          <cell r="AB584"/>
          <cell r="AC584"/>
          <cell r="AD584"/>
          <cell r="AE584"/>
          <cell r="AF584">
            <v>168836</v>
          </cell>
          <cell r="AG584"/>
          <cell r="AH584">
            <v>256953</v>
          </cell>
          <cell r="AI584"/>
          <cell r="AJ584">
            <v>36398</v>
          </cell>
        </row>
        <row r="585">
          <cell r="E585">
            <v>584</v>
          </cell>
          <cell r="F585"/>
          <cell r="G585"/>
          <cell r="H585"/>
          <cell r="I585"/>
          <cell r="J585"/>
          <cell r="K585">
            <v>330705</v>
          </cell>
          <cell r="L585">
            <v>878909</v>
          </cell>
          <cell r="M585">
            <v>52927</v>
          </cell>
          <cell r="N585">
            <v>837113</v>
          </cell>
          <cell r="O585">
            <v>161208</v>
          </cell>
          <cell r="P585">
            <v>55457</v>
          </cell>
          <cell r="Q585"/>
          <cell r="R585"/>
          <cell r="S585"/>
          <cell r="T585"/>
          <cell r="U585"/>
          <cell r="V585"/>
          <cell r="W585"/>
          <cell r="X585">
            <v>50000</v>
          </cell>
          <cell r="Y585"/>
          <cell r="Z585"/>
          <cell r="AA585">
            <v>75000</v>
          </cell>
          <cell r="AB585"/>
          <cell r="AC585"/>
          <cell r="AD585">
            <v>4829</v>
          </cell>
          <cell r="AE585">
            <v>80875</v>
          </cell>
          <cell r="AF585">
            <v>145464</v>
          </cell>
          <cell r="AG585"/>
          <cell r="AH585">
            <v>304651</v>
          </cell>
          <cell r="AI585"/>
          <cell r="AJ585">
            <v>29813</v>
          </cell>
        </row>
        <row r="586">
          <cell r="E586">
            <v>585</v>
          </cell>
          <cell r="F586">
            <v>116236</v>
          </cell>
          <cell r="G586">
            <v>218600</v>
          </cell>
          <cell r="H586">
            <v>50000</v>
          </cell>
          <cell r="I586">
            <v>42500</v>
          </cell>
          <cell r="J586"/>
          <cell r="K586">
            <v>131052</v>
          </cell>
          <cell r="L586">
            <v>1104201</v>
          </cell>
          <cell r="M586"/>
          <cell r="N586">
            <v>274887</v>
          </cell>
          <cell r="O586">
            <v>235395</v>
          </cell>
          <cell r="P586">
            <v>83918</v>
          </cell>
          <cell r="Q586">
            <v>40600</v>
          </cell>
          <cell r="R586"/>
          <cell r="S586"/>
          <cell r="T586"/>
          <cell r="U586"/>
          <cell r="V586"/>
          <cell r="W586">
            <v>86800</v>
          </cell>
          <cell r="X586"/>
          <cell r="Y586"/>
          <cell r="Z586"/>
          <cell r="AA586">
            <v>25000</v>
          </cell>
          <cell r="AB586"/>
          <cell r="AC586">
            <v>300000</v>
          </cell>
          <cell r="AD586"/>
          <cell r="AE586">
            <v>342863</v>
          </cell>
          <cell r="AF586">
            <v>337665</v>
          </cell>
          <cell r="AG586">
            <v>635376</v>
          </cell>
          <cell r="AH586">
            <v>149653</v>
          </cell>
          <cell r="AI586">
            <v>25000</v>
          </cell>
          <cell r="AJ586">
            <v>57305</v>
          </cell>
        </row>
        <row r="587">
          <cell r="E587">
            <v>586</v>
          </cell>
          <cell r="F587"/>
          <cell r="G587">
            <v>-218600</v>
          </cell>
          <cell r="H587">
            <v>-50000</v>
          </cell>
          <cell r="I587">
            <v>-42500</v>
          </cell>
          <cell r="J587"/>
          <cell r="K587">
            <v>-131052</v>
          </cell>
          <cell r="L587">
            <v>-804201</v>
          </cell>
          <cell r="M587">
            <v>170000</v>
          </cell>
          <cell r="N587">
            <v>-274887</v>
          </cell>
          <cell r="O587">
            <v>21148</v>
          </cell>
          <cell r="P587">
            <v>55457</v>
          </cell>
          <cell r="Q587">
            <v>-40600</v>
          </cell>
          <cell r="R587"/>
          <cell r="S587"/>
          <cell r="T587"/>
          <cell r="U587"/>
          <cell r="V587"/>
          <cell r="W587">
            <v>-86800</v>
          </cell>
          <cell r="X587">
            <v>50000</v>
          </cell>
          <cell r="Y587"/>
          <cell r="Z587"/>
          <cell r="AA587">
            <v>50000</v>
          </cell>
          <cell r="AB587"/>
          <cell r="AC587"/>
          <cell r="AD587">
            <v>4829</v>
          </cell>
          <cell r="AE587">
            <v>80875</v>
          </cell>
          <cell r="AF587">
            <v>-23372</v>
          </cell>
          <cell r="AG587"/>
          <cell r="AH587">
            <v>47698</v>
          </cell>
          <cell r="AI587"/>
          <cell r="AJ587">
            <v>-6585</v>
          </cell>
        </row>
        <row r="588">
          <cell r="E588">
            <v>587</v>
          </cell>
          <cell r="F588">
            <v>177500</v>
          </cell>
          <cell r="G588"/>
          <cell r="H588"/>
          <cell r="I588"/>
          <cell r="J588"/>
          <cell r="K588">
            <v>145625</v>
          </cell>
          <cell r="L588">
            <v>44386</v>
          </cell>
          <cell r="M588">
            <v>23500</v>
          </cell>
          <cell r="N588"/>
          <cell r="O588">
            <v>131150</v>
          </cell>
          <cell r="P588">
            <v>1821195</v>
          </cell>
          <cell r="Q588"/>
          <cell r="R588"/>
          <cell r="S588"/>
          <cell r="T588"/>
          <cell r="U588"/>
          <cell r="V588"/>
          <cell r="W588">
            <v>14444</v>
          </cell>
          <cell r="X588">
            <v>50000</v>
          </cell>
          <cell r="Y588"/>
          <cell r="Z588">
            <v>102997</v>
          </cell>
          <cell r="AA588">
            <v>130953</v>
          </cell>
          <cell r="AB588"/>
          <cell r="AC588">
            <v>51076</v>
          </cell>
          <cell r="AD588">
            <v>6250</v>
          </cell>
          <cell r="AE588">
            <v>74150</v>
          </cell>
          <cell r="AF588">
            <v>5489</v>
          </cell>
          <cell r="AG588"/>
          <cell r="AH588">
            <v>32531</v>
          </cell>
          <cell r="AI588">
            <v>100000</v>
          </cell>
          <cell r="AJ588">
            <v>455249</v>
          </cell>
        </row>
        <row r="589">
          <cell r="E589">
            <v>588</v>
          </cell>
          <cell r="F589"/>
          <cell r="G589"/>
          <cell r="H589"/>
          <cell r="I589"/>
          <cell r="J589"/>
          <cell r="K589"/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/>
          <cell r="W589"/>
          <cell r="X589"/>
          <cell r="Y589"/>
          <cell r="Z589"/>
          <cell r="AA589"/>
          <cell r="AB589"/>
          <cell r="AC589"/>
          <cell r="AD589"/>
          <cell r="AE589"/>
          <cell r="AF589"/>
          <cell r="AG589"/>
          <cell r="AH589"/>
          <cell r="AI589"/>
          <cell r="AJ589"/>
        </row>
        <row r="590">
          <cell r="E590">
            <v>589</v>
          </cell>
          <cell r="F590"/>
          <cell r="G590">
            <v>7449900</v>
          </cell>
          <cell r="H590">
            <v>3192265</v>
          </cell>
          <cell r="I590">
            <v>40000</v>
          </cell>
          <cell r="J590"/>
          <cell r="K590">
            <v>170000</v>
          </cell>
          <cell r="L590">
            <v>65000</v>
          </cell>
          <cell r="M590">
            <v>23500</v>
          </cell>
          <cell r="N590">
            <v>353200</v>
          </cell>
          <cell r="O590"/>
          <cell r="P590"/>
          <cell r="Q590">
            <v>288722</v>
          </cell>
          <cell r="R590"/>
          <cell r="S590"/>
          <cell r="T590"/>
          <cell r="U590"/>
          <cell r="V590"/>
          <cell r="W590">
            <v>16111</v>
          </cell>
          <cell r="X590"/>
          <cell r="Y590"/>
          <cell r="Z590"/>
          <cell r="AA590"/>
          <cell r="AB590"/>
          <cell r="AC590"/>
          <cell r="AD590"/>
          <cell r="AE590"/>
          <cell r="AF590"/>
          <cell r="AG590">
            <v>38700</v>
          </cell>
          <cell r="AH590"/>
          <cell r="AI590"/>
          <cell r="AJ590"/>
        </row>
        <row r="591">
          <cell r="E591">
            <v>590</v>
          </cell>
          <cell r="F591"/>
          <cell r="G591">
            <v>3600000</v>
          </cell>
          <cell r="H591">
            <v>2504657</v>
          </cell>
          <cell r="I591"/>
          <cell r="J591"/>
          <cell r="K591">
            <v>180945</v>
          </cell>
          <cell r="L591">
            <v>44386</v>
          </cell>
          <cell r="M591">
            <v>47000</v>
          </cell>
          <cell r="N591">
            <v>66519</v>
          </cell>
          <cell r="O591"/>
          <cell r="P591">
            <v>882005</v>
          </cell>
          <cell r="Q591">
            <v>39761</v>
          </cell>
          <cell r="R591"/>
          <cell r="S591"/>
          <cell r="T591"/>
          <cell r="U591"/>
          <cell r="V591"/>
          <cell r="W591">
            <v>14444</v>
          </cell>
          <cell r="X591">
            <v>50000</v>
          </cell>
          <cell r="Y591"/>
          <cell r="Z591">
            <v>29519</v>
          </cell>
          <cell r="AA591"/>
          <cell r="AB591"/>
          <cell r="AC591">
            <v>51076</v>
          </cell>
          <cell r="AD591"/>
          <cell r="AE591"/>
          <cell r="AF591">
            <v>5489</v>
          </cell>
          <cell r="AG591"/>
          <cell r="AH591">
            <v>32531</v>
          </cell>
          <cell r="AI591"/>
          <cell r="AJ591">
            <v>455249</v>
          </cell>
        </row>
        <row r="592">
          <cell r="E592">
            <v>591</v>
          </cell>
          <cell r="F592">
            <v>177500</v>
          </cell>
          <cell r="G592">
            <v>3849900</v>
          </cell>
          <cell r="H592">
            <v>687608</v>
          </cell>
          <cell r="I592">
            <v>40000</v>
          </cell>
          <cell r="J592"/>
          <cell r="K592">
            <v>134680</v>
          </cell>
          <cell r="L592">
            <v>65000</v>
          </cell>
          <cell r="M592"/>
          <cell r="N592">
            <v>286681</v>
          </cell>
          <cell r="O592">
            <v>131150</v>
          </cell>
          <cell r="P592">
            <v>939190</v>
          </cell>
          <cell r="Q592">
            <v>248961</v>
          </cell>
          <cell r="R592"/>
          <cell r="S592"/>
          <cell r="T592"/>
          <cell r="U592"/>
          <cell r="V592"/>
          <cell r="W592">
            <v>16111</v>
          </cell>
          <cell r="X592"/>
          <cell r="Y592"/>
          <cell r="Z592">
            <v>73478</v>
          </cell>
          <cell r="AA592">
            <v>130953</v>
          </cell>
          <cell r="AB592"/>
          <cell r="AC592"/>
          <cell r="AD592">
            <v>6250</v>
          </cell>
          <cell r="AE592">
            <v>74150</v>
          </cell>
          <cell r="AF592"/>
          <cell r="AG592">
            <v>38700</v>
          </cell>
          <cell r="AH592"/>
          <cell r="AI592">
            <v>100000</v>
          </cell>
          <cell r="AJ592"/>
        </row>
        <row r="593">
          <cell r="E593">
            <v>592</v>
          </cell>
          <cell r="F593"/>
          <cell r="G593">
            <v>-3849900</v>
          </cell>
          <cell r="H593">
            <v>-687608</v>
          </cell>
          <cell r="I593">
            <v>-40000</v>
          </cell>
          <cell r="J593"/>
          <cell r="K593">
            <v>10945</v>
          </cell>
          <cell r="L593">
            <v>-20614</v>
          </cell>
          <cell r="M593">
            <v>23500</v>
          </cell>
          <cell r="N593">
            <v>-286681</v>
          </cell>
          <cell r="O593"/>
          <cell r="P593">
            <v>882005</v>
          </cell>
          <cell r="Q593">
            <v>-248961</v>
          </cell>
          <cell r="R593"/>
          <cell r="S593"/>
          <cell r="T593"/>
          <cell r="U593"/>
          <cell r="V593"/>
          <cell r="W593">
            <v>-1667</v>
          </cell>
          <cell r="X593">
            <v>50000</v>
          </cell>
          <cell r="Y593"/>
          <cell r="Z593">
            <v>29519</v>
          </cell>
          <cell r="AA593"/>
          <cell r="AB593"/>
          <cell r="AC593">
            <v>51076</v>
          </cell>
          <cell r="AD593"/>
          <cell r="AE593"/>
          <cell r="AF593">
            <v>5489</v>
          </cell>
          <cell r="AG593">
            <v>-38700</v>
          </cell>
          <cell r="AH593">
            <v>32531</v>
          </cell>
          <cell r="AI593"/>
          <cell r="AJ593">
            <v>455249</v>
          </cell>
        </row>
        <row r="594">
          <cell r="E594">
            <v>593</v>
          </cell>
          <cell r="F594"/>
          <cell r="G594">
            <v>10103</v>
          </cell>
          <cell r="H594"/>
          <cell r="I594"/>
          <cell r="J594"/>
          <cell r="K594">
            <v>131636</v>
          </cell>
          <cell r="L594">
            <v>58000</v>
          </cell>
          <cell r="M594">
            <v>332875</v>
          </cell>
          <cell r="N594"/>
          <cell r="O594">
            <v>45505</v>
          </cell>
          <cell r="P594">
            <v>35658</v>
          </cell>
          <cell r="Q594"/>
          <cell r="R594"/>
          <cell r="S594"/>
          <cell r="T594">
            <v>52393</v>
          </cell>
          <cell r="U594"/>
          <cell r="V594"/>
          <cell r="W594"/>
          <cell r="X594">
            <v>50000</v>
          </cell>
          <cell r="Y594"/>
          <cell r="Z594"/>
          <cell r="AA594"/>
          <cell r="AB594"/>
          <cell r="AC594">
            <v>42703</v>
          </cell>
          <cell r="AD594">
            <v>7850</v>
          </cell>
          <cell r="AE594">
            <v>89144</v>
          </cell>
          <cell r="AF594"/>
          <cell r="AG594">
            <v>810927</v>
          </cell>
          <cell r="AH594">
            <v>60000</v>
          </cell>
          <cell r="AI594">
            <v>24144</v>
          </cell>
          <cell r="AJ594">
            <v>222762</v>
          </cell>
        </row>
        <row r="595">
          <cell r="E595">
            <v>594</v>
          </cell>
          <cell r="F595"/>
          <cell r="G595"/>
          <cell r="H595"/>
          <cell r="I595"/>
          <cell r="J595"/>
          <cell r="K595"/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/>
          <cell r="W595"/>
          <cell r="X595"/>
          <cell r="Y595"/>
          <cell r="Z595"/>
          <cell r="AA595"/>
          <cell r="AB595"/>
          <cell r="AC595"/>
          <cell r="AD595">
            <v>-7850</v>
          </cell>
          <cell r="AE595"/>
          <cell r="AF595"/>
          <cell r="AG595"/>
          <cell r="AH595"/>
          <cell r="AI595"/>
          <cell r="AJ595"/>
        </row>
        <row r="596">
          <cell r="E596">
            <v>595</v>
          </cell>
          <cell r="F596">
            <v>483298</v>
          </cell>
          <cell r="G596"/>
          <cell r="H596">
            <v>50000</v>
          </cell>
          <cell r="I596">
            <v>231684</v>
          </cell>
          <cell r="J596"/>
          <cell r="K596">
            <v>201500</v>
          </cell>
          <cell r="L596">
            <v>70000</v>
          </cell>
          <cell r="M596">
            <v>900000</v>
          </cell>
          <cell r="N596">
            <v>2058469</v>
          </cell>
          <cell r="O596"/>
          <cell r="P596"/>
          <cell r="Q596">
            <v>463200</v>
          </cell>
          <cell r="R596"/>
          <cell r="S596"/>
          <cell r="T596"/>
          <cell r="U596"/>
          <cell r="V596"/>
          <cell r="W596">
            <v>73000</v>
          </cell>
          <cell r="X596"/>
          <cell r="Y596"/>
          <cell r="Z596"/>
          <cell r="AA596"/>
          <cell r="AB596"/>
          <cell r="AC596"/>
          <cell r="AD596"/>
          <cell r="AE596">
            <v>160000</v>
          </cell>
          <cell r="AF596">
            <v>1112310</v>
          </cell>
          <cell r="AG596"/>
          <cell r="AH596">
            <v>50000</v>
          </cell>
          <cell r="AI596"/>
          <cell r="AJ596"/>
        </row>
        <row r="597">
          <cell r="E597">
            <v>596</v>
          </cell>
          <cell r="F597">
            <v>123762</v>
          </cell>
          <cell r="G597"/>
          <cell r="H597"/>
          <cell r="I597"/>
          <cell r="J597"/>
          <cell r="K597">
            <v>208573</v>
          </cell>
          <cell r="L597">
            <v>128000</v>
          </cell>
          <cell r="M597">
            <v>848715</v>
          </cell>
          <cell r="N597">
            <v>1764598</v>
          </cell>
          <cell r="O597"/>
          <cell r="P597">
            <v>35658</v>
          </cell>
          <cell r="Q597"/>
          <cell r="R597"/>
          <cell r="S597"/>
          <cell r="T597">
            <v>1055</v>
          </cell>
          <cell r="U597"/>
          <cell r="V597"/>
          <cell r="W597"/>
          <cell r="X597"/>
          <cell r="Y597"/>
          <cell r="Z597"/>
          <cell r="AA597"/>
          <cell r="AB597"/>
          <cell r="AC597">
            <v>42703</v>
          </cell>
          <cell r="AD597"/>
          <cell r="AE597">
            <v>249144</v>
          </cell>
          <cell r="AF597">
            <v>259508</v>
          </cell>
          <cell r="AG597"/>
          <cell r="AH597"/>
          <cell r="AI597">
            <v>2111</v>
          </cell>
          <cell r="AJ597">
            <v>222762</v>
          </cell>
        </row>
        <row r="598">
          <cell r="E598">
            <v>597</v>
          </cell>
          <cell r="F598">
            <v>359536</v>
          </cell>
          <cell r="G598">
            <v>10103</v>
          </cell>
          <cell r="H598">
            <v>50000</v>
          </cell>
          <cell r="I598">
            <v>231684</v>
          </cell>
          <cell r="J598"/>
          <cell r="K598">
            <v>124563</v>
          </cell>
          <cell r="L598"/>
          <cell r="M598">
            <v>384160</v>
          </cell>
          <cell r="N598">
            <v>293871</v>
          </cell>
          <cell r="O598">
            <v>45505</v>
          </cell>
          <cell r="P598"/>
          <cell r="Q598">
            <v>463200</v>
          </cell>
          <cell r="R598"/>
          <cell r="S598"/>
          <cell r="T598">
            <v>51338</v>
          </cell>
          <cell r="U598"/>
          <cell r="V598"/>
          <cell r="W598">
            <v>73000</v>
          </cell>
          <cell r="X598">
            <v>50000</v>
          </cell>
          <cell r="Y598"/>
          <cell r="Z598"/>
          <cell r="AA598"/>
          <cell r="AB598"/>
          <cell r="AC598"/>
          <cell r="AD598"/>
          <cell r="AE598"/>
          <cell r="AF598">
            <v>852802</v>
          </cell>
          <cell r="AG598">
            <v>810927</v>
          </cell>
          <cell r="AH598">
            <v>110000</v>
          </cell>
          <cell r="AI598">
            <v>22033</v>
          </cell>
          <cell r="AJ598"/>
        </row>
        <row r="599">
          <cell r="E599">
            <v>598</v>
          </cell>
          <cell r="F599">
            <v>-359536</v>
          </cell>
          <cell r="G599"/>
          <cell r="H599">
            <v>-50000</v>
          </cell>
          <cell r="I599">
            <v>-231684</v>
          </cell>
          <cell r="J599"/>
          <cell r="K599">
            <v>7073</v>
          </cell>
          <cell r="L599">
            <v>58000</v>
          </cell>
          <cell r="M599">
            <v>-51285</v>
          </cell>
          <cell r="N599">
            <v>-293871</v>
          </cell>
          <cell r="O599"/>
          <cell r="P599">
            <v>35658</v>
          </cell>
          <cell r="Q599">
            <v>-463200</v>
          </cell>
          <cell r="R599"/>
          <cell r="S599"/>
          <cell r="T599">
            <v>1055</v>
          </cell>
          <cell r="U599"/>
          <cell r="V599"/>
          <cell r="W599">
            <v>-73000</v>
          </cell>
          <cell r="X599"/>
          <cell r="Y599"/>
          <cell r="Z599"/>
          <cell r="AA599"/>
          <cell r="AB599"/>
          <cell r="AC599">
            <v>42703</v>
          </cell>
          <cell r="AD599"/>
          <cell r="AE599">
            <v>89144</v>
          </cell>
          <cell r="AF599">
            <v>-852802</v>
          </cell>
          <cell r="AG599"/>
          <cell r="AH599">
            <v>-50000</v>
          </cell>
          <cell r="AI599">
            <v>2111</v>
          </cell>
          <cell r="AJ599">
            <v>222762</v>
          </cell>
        </row>
        <row r="600">
          <cell r="E600">
            <v>599</v>
          </cell>
          <cell r="F600"/>
          <cell r="G600"/>
          <cell r="H600"/>
          <cell r="I600"/>
          <cell r="J600"/>
          <cell r="K600"/>
          <cell r="L600">
            <v>203527</v>
          </cell>
          <cell r="M600">
            <v>10745</v>
          </cell>
          <cell r="N600"/>
          <cell r="O600"/>
          <cell r="P600"/>
          <cell r="Q600"/>
          <cell r="R600"/>
          <cell r="S600"/>
          <cell r="T600"/>
          <cell r="U600"/>
          <cell r="V600"/>
          <cell r="W600">
            <v>337322</v>
          </cell>
          <cell r="X600">
            <v>45000</v>
          </cell>
          <cell r="Y600"/>
          <cell r="Z600">
            <v>51395</v>
          </cell>
          <cell r="AA600"/>
          <cell r="AB600"/>
          <cell r="AC600">
            <v>394021</v>
          </cell>
          <cell r="AD600">
            <v>5924</v>
          </cell>
          <cell r="AE600">
            <v>27885</v>
          </cell>
          <cell r="AF600">
            <v>1400000</v>
          </cell>
          <cell r="AG600">
            <v>109699</v>
          </cell>
          <cell r="AH600">
            <v>12489</v>
          </cell>
          <cell r="AI600">
            <v>21460</v>
          </cell>
          <cell r="AJ600">
            <v>16744</v>
          </cell>
        </row>
        <row r="601">
          <cell r="E601">
            <v>600</v>
          </cell>
          <cell r="F601"/>
          <cell r="G601">
            <v>26400</v>
          </cell>
          <cell r="H601"/>
          <cell r="I601"/>
          <cell r="J601"/>
          <cell r="K601"/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/>
          <cell r="W601"/>
          <cell r="X601"/>
          <cell r="Y601"/>
          <cell r="Z601"/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</row>
        <row r="602">
          <cell r="E602">
            <v>601</v>
          </cell>
          <cell r="F602">
            <v>25000</v>
          </cell>
          <cell r="G602"/>
          <cell r="H602"/>
          <cell r="I602">
            <v>46702</v>
          </cell>
          <cell r="J602"/>
          <cell r="K602">
            <v>39603</v>
          </cell>
          <cell r="L602"/>
          <cell r="M602">
            <v>360000</v>
          </cell>
          <cell r="N602">
            <v>250000</v>
          </cell>
          <cell r="O602">
            <v>1067500</v>
          </cell>
          <cell r="P602">
            <v>72800</v>
          </cell>
          <cell r="Q602"/>
          <cell r="R602"/>
          <cell r="S602"/>
          <cell r="T602"/>
          <cell r="U602"/>
          <cell r="V602"/>
          <cell r="W602">
            <v>275944</v>
          </cell>
          <cell r="X602"/>
          <cell r="Y602"/>
          <cell r="Z602"/>
          <cell r="AA602"/>
          <cell r="AB602"/>
          <cell r="AC602"/>
          <cell r="AD602"/>
          <cell r="AE602"/>
          <cell r="AF602">
            <v>5804300</v>
          </cell>
          <cell r="AG602"/>
          <cell r="AH602">
            <v>3250</v>
          </cell>
          <cell r="AI602"/>
          <cell r="AJ602"/>
        </row>
        <row r="603">
          <cell r="E603">
            <v>602</v>
          </cell>
          <cell r="F603"/>
          <cell r="G603">
            <v>26400</v>
          </cell>
          <cell r="H603"/>
          <cell r="I603"/>
          <cell r="J603"/>
          <cell r="K603"/>
          <cell r="L603">
            <v>203527</v>
          </cell>
          <cell r="M603">
            <v>32779</v>
          </cell>
          <cell r="N603">
            <v>49456</v>
          </cell>
          <cell r="O603">
            <v>310663</v>
          </cell>
          <cell r="P603">
            <v>50510</v>
          </cell>
          <cell r="Q603"/>
          <cell r="R603"/>
          <cell r="S603"/>
          <cell r="T603"/>
          <cell r="U603"/>
          <cell r="V603"/>
          <cell r="W603">
            <v>90989</v>
          </cell>
          <cell r="X603">
            <v>45000</v>
          </cell>
          <cell r="Y603"/>
          <cell r="Z603"/>
          <cell r="AA603"/>
          <cell r="AB603"/>
          <cell r="AC603">
            <v>168848</v>
          </cell>
          <cell r="AD603"/>
          <cell r="AE603">
            <v>20000</v>
          </cell>
          <cell r="AF603">
            <v>4604300</v>
          </cell>
          <cell r="AG603"/>
          <cell r="AH603">
            <v>15739</v>
          </cell>
          <cell r="AI603">
            <v>1304</v>
          </cell>
          <cell r="AJ603">
            <v>6312</v>
          </cell>
        </row>
        <row r="604">
          <cell r="E604">
            <v>603</v>
          </cell>
          <cell r="F604">
            <v>25000</v>
          </cell>
          <cell r="G604"/>
          <cell r="H604"/>
          <cell r="I604">
            <v>46702</v>
          </cell>
          <cell r="J604"/>
          <cell r="K604">
            <v>39603</v>
          </cell>
          <cell r="L604"/>
          <cell r="M604">
            <v>337966</v>
          </cell>
          <cell r="N604">
            <v>200544</v>
          </cell>
          <cell r="O604">
            <v>756837</v>
          </cell>
          <cell r="P604">
            <v>22290</v>
          </cell>
          <cell r="Q604"/>
          <cell r="R604"/>
          <cell r="S604"/>
          <cell r="T604"/>
          <cell r="U604"/>
          <cell r="V604"/>
          <cell r="W604">
            <v>522277</v>
          </cell>
          <cell r="X604"/>
          <cell r="Y604"/>
          <cell r="Z604">
            <v>51395</v>
          </cell>
          <cell r="AA604"/>
          <cell r="AB604"/>
          <cell r="AC604">
            <v>225173</v>
          </cell>
          <cell r="AD604">
            <v>5924</v>
          </cell>
          <cell r="AE604">
            <v>7885</v>
          </cell>
          <cell r="AF604">
            <v>2600000</v>
          </cell>
          <cell r="AG604">
            <v>109699</v>
          </cell>
          <cell r="AH604"/>
          <cell r="AI604">
            <v>20156</v>
          </cell>
          <cell r="AJ604">
            <v>10432</v>
          </cell>
        </row>
        <row r="605">
          <cell r="E605">
            <v>604</v>
          </cell>
          <cell r="F605">
            <v>-25000</v>
          </cell>
          <cell r="G605">
            <v>26400</v>
          </cell>
          <cell r="H605"/>
          <cell r="I605">
            <v>-46702</v>
          </cell>
          <cell r="J605"/>
          <cell r="K605">
            <v>-39603</v>
          </cell>
          <cell r="L605">
            <v>203527</v>
          </cell>
          <cell r="M605">
            <v>-327221</v>
          </cell>
          <cell r="N605">
            <v>-200544</v>
          </cell>
          <cell r="O605">
            <v>-756837</v>
          </cell>
          <cell r="P605">
            <v>-22290</v>
          </cell>
          <cell r="Q605"/>
          <cell r="R605"/>
          <cell r="S605"/>
          <cell r="T605"/>
          <cell r="U605"/>
          <cell r="V605"/>
          <cell r="W605">
            <v>-184955</v>
          </cell>
          <cell r="X605">
            <v>45000</v>
          </cell>
          <cell r="Y605"/>
          <cell r="Z605"/>
          <cell r="AA605"/>
          <cell r="AB605"/>
          <cell r="AC605">
            <v>168848</v>
          </cell>
          <cell r="AD605"/>
          <cell r="AE605">
            <v>20000</v>
          </cell>
          <cell r="AF605">
            <v>-1200000</v>
          </cell>
          <cell r="AG605"/>
          <cell r="AH605">
            <v>12489</v>
          </cell>
          <cell r="AI605">
            <v>1304</v>
          </cell>
          <cell r="AJ605">
            <v>6312</v>
          </cell>
        </row>
        <row r="606">
          <cell r="E606">
            <v>605</v>
          </cell>
          <cell r="F606"/>
          <cell r="G606"/>
          <cell r="H606"/>
          <cell r="I606"/>
          <cell r="J606"/>
          <cell r="K606">
            <v>92756</v>
          </cell>
          <cell r="L606">
            <v>29200</v>
          </cell>
          <cell r="M606"/>
          <cell r="N606"/>
          <cell r="O606"/>
          <cell r="P606">
            <v>40868</v>
          </cell>
          <cell r="Q606"/>
          <cell r="R606">
            <v>681029</v>
          </cell>
          <cell r="S606"/>
          <cell r="T606"/>
          <cell r="U606"/>
          <cell r="V606"/>
          <cell r="W606">
            <v>48876</v>
          </cell>
          <cell r="X606">
            <v>40000</v>
          </cell>
          <cell r="Y606"/>
          <cell r="Z606"/>
          <cell r="AA606"/>
          <cell r="AB606"/>
          <cell r="AC606">
            <v>89390</v>
          </cell>
          <cell r="AD606">
            <v>3189</v>
          </cell>
          <cell r="AE606">
            <v>12872</v>
          </cell>
          <cell r="AF606"/>
          <cell r="AG606"/>
          <cell r="AH606">
            <v>232950</v>
          </cell>
          <cell r="AI606">
            <v>114428</v>
          </cell>
          <cell r="AJ606">
            <v>40692</v>
          </cell>
        </row>
        <row r="607">
          <cell r="E607">
            <v>606</v>
          </cell>
          <cell r="F607"/>
          <cell r="G607">
            <v>120000</v>
          </cell>
          <cell r="H607"/>
          <cell r="I607"/>
          <cell r="J607"/>
          <cell r="K607"/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/>
          <cell r="W607"/>
          <cell r="X607"/>
          <cell r="Y607"/>
          <cell r="Z607"/>
          <cell r="AA607"/>
          <cell r="AB607"/>
          <cell r="AC607"/>
          <cell r="AD607"/>
          <cell r="AE607"/>
          <cell r="AF607">
            <v>1350000</v>
          </cell>
          <cell r="AG607"/>
          <cell r="AH607"/>
          <cell r="AI607"/>
          <cell r="AJ607"/>
        </row>
        <row r="608">
          <cell r="E608">
            <v>607</v>
          </cell>
          <cell r="F608">
            <v>150000</v>
          </cell>
          <cell r="G608">
            <v>120000</v>
          </cell>
          <cell r="H608"/>
          <cell r="I608">
            <v>70000</v>
          </cell>
          <cell r="J608"/>
          <cell r="K608"/>
          <cell r="L608"/>
          <cell r="M608"/>
          <cell r="N608"/>
          <cell r="O608">
            <v>510853</v>
          </cell>
          <cell r="P608"/>
          <cell r="Q608"/>
          <cell r="R608"/>
          <cell r="S608"/>
          <cell r="T608"/>
          <cell r="U608"/>
          <cell r="V608"/>
          <cell r="W608"/>
          <cell r="X608"/>
          <cell r="Y608"/>
          <cell r="Z608"/>
          <cell r="AA608"/>
          <cell r="AB608"/>
          <cell r="AC608"/>
          <cell r="AD608"/>
          <cell r="AE608"/>
          <cell r="AF608"/>
          <cell r="AG608">
            <v>162000</v>
          </cell>
          <cell r="AH608">
            <v>-232950</v>
          </cell>
          <cell r="AI608"/>
          <cell r="AJ608"/>
        </row>
        <row r="609">
          <cell r="E609">
            <v>608</v>
          </cell>
          <cell r="F609"/>
          <cell r="G609">
            <v>120000</v>
          </cell>
          <cell r="H609"/>
          <cell r="I609">
            <v>61652</v>
          </cell>
          <cell r="J609"/>
          <cell r="K609"/>
          <cell r="L609">
            <v>7300</v>
          </cell>
          <cell r="M609"/>
          <cell r="N609"/>
          <cell r="O609"/>
          <cell r="P609">
            <v>40868</v>
          </cell>
          <cell r="Q609"/>
          <cell r="R609"/>
          <cell r="S609"/>
          <cell r="T609"/>
          <cell r="U609"/>
          <cell r="V609"/>
          <cell r="W609">
            <v>48876</v>
          </cell>
          <cell r="X609">
            <v>672</v>
          </cell>
          <cell r="Y609"/>
          <cell r="Z609"/>
          <cell r="AA609"/>
          <cell r="AB609"/>
          <cell r="AC609"/>
          <cell r="AD609">
            <v>3189</v>
          </cell>
          <cell r="AE609">
            <v>12872</v>
          </cell>
          <cell r="AF609"/>
          <cell r="AG609"/>
          <cell r="AH609"/>
          <cell r="AI609">
            <v>114428</v>
          </cell>
          <cell r="AJ609"/>
        </row>
        <row r="610">
          <cell r="E610">
            <v>609</v>
          </cell>
          <cell r="F610">
            <v>150000</v>
          </cell>
          <cell r="G610">
            <v>120000</v>
          </cell>
          <cell r="H610"/>
          <cell r="I610">
            <v>8348</v>
          </cell>
          <cell r="J610"/>
          <cell r="K610">
            <v>92756</v>
          </cell>
          <cell r="L610">
            <v>21900</v>
          </cell>
          <cell r="M610"/>
          <cell r="N610"/>
          <cell r="O610">
            <v>510853</v>
          </cell>
          <cell r="P610"/>
          <cell r="Q610"/>
          <cell r="R610">
            <v>681029</v>
          </cell>
          <cell r="S610"/>
          <cell r="T610"/>
          <cell r="U610"/>
          <cell r="V610"/>
          <cell r="W610"/>
          <cell r="X610">
            <v>39328</v>
          </cell>
          <cell r="Y610"/>
          <cell r="Z610"/>
          <cell r="AA610"/>
          <cell r="AB610"/>
          <cell r="AC610">
            <v>89390</v>
          </cell>
          <cell r="AD610"/>
          <cell r="AE610"/>
          <cell r="AF610">
            <v>1350000</v>
          </cell>
          <cell r="AG610">
            <v>162000</v>
          </cell>
          <cell r="AH610"/>
          <cell r="AI610"/>
          <cell r="AJ610">
            <v>40692</v>
          </cell>
        </row>
        <row r="611">
          <cell r="E611">
            <v>610</v>
          </cell>
          <cell r="F611">
            <v>-150000</v>
          </cell>
          <cell r="G611"/>
          <cell r="H611"/>
          <cell r="I611">
            <v>-8348</v>
          </cell>
          <cell r="J611"/>
          <cell r="K611"/>
          <cell r="L611">
            <v>7300</v>
          </cell>
          <cell r="M611"/>
          <cell r="N611"/>
          <cell r="O611">
            <v>-510853</v>
          </cell>
          <cell r="P611">
            <v>40868</v>
          </cell>
          <cell r="Q611"/>
          <cell r="R611"/>
          <cell r="S611"/>
          <cell r="T611"/>
          <cell r="U611"/>
          <cell r="V611"/>
          <cell r="W611">
            <v>48876</v>
          </cell>
          <cell r="X611">
            <v>672</v>
          </cell>
          <cell r="Y611"/>
          <cell r="Z611"/>
          <cell r="AA611"/>
          <cell r="AB611"/>
          <cell r="AC611"/>
          <cell r="AD611">
            <v>3189</v>
          </cell>
          <cell r="AE611">
            <v>12872</v>
          </cell>
          <cell r="AF611"/>
          <cell r="AG611">
            <v>-162000</v>
          </cell>
          <cell r="AH611">
            <v>232950</v>
          </cell>
          <cell r="AI611">
            <v>114428</v>
          </cell>
          <cell r="AJ611"/>
        </row>
        <row r="612">
          <cell r="E612">
            <v>611</v>
          </cell>
          <cell r="F612"/>
          <cell r="G612"/>
          <cell r="H612"/>
          <cell r="I612">
            <v>166482</v>
          </cell>
          <cell r="J612"/>
          <cell r="K612">
            <v>86274</v>
          </cell>
          <cell r="L612">
            <v>510130</v>
          </cell>
          <cell r="M612"/>
          <cell r="N612"/>
          <cell r="O612"/>
          <cell r="P612">
            <v>1250000</v>
          </cell>
          <cell r="Q612"/>
          <cell r="R612">
            <v>109708</v>
          </cell>
          <cell r="S612"/>
          <cell r="T612"/>
          <cell r="U612"/>
          <cell r="V612"/>
          <cell r="W612"/>
          <cell r="X612">
            <v>25000</v>
          </cell>
          <cell r="Y612"/>
          <cell r="Z612"/>
          <cell r="AA612"/>
          <cell r="AB612"/>
          <cell r="AC612">
            <v>175501</v>
          </cell>
          <cell r="AD612">
            <v>52000</v>
          </cell>
          <cell r="AE612">
            <v>46979</v>
          </cell>
          <cell r="AF612"/>
          <cell r="AG612"/>
          <cell r="AH612"/>
          <cell r="AI612">
            <v>34188</v>
          </cell>
          <cell r="AJ612">
            <v>170000</v>
          </cell>
        </row>
        <row r="613">
          <cell r="E613">
            <v>612</v>
          </cell>
          <cell r="F613"/>
          <cell r="G613">
            <v>54587</v>
          </cell>
          <cell r="H613"/>
          <cell r="I613"/>
          <cell r="J613"/>
          <cell r="K613"/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/>
          <cell r="W613"/>
          <cell r="X613"/>
          <cell r="Y613"/>
          <cell r="Z613"/>
          <cell r="AA613"/>
          <cell r="AB613"/>
          <cell r="AC613"/>
          <cell r="AD613"/>
          <cell r="AE613"/>
          <cell r="AF613"/>
          <cell r="AG613"/>
          <cell r="AH613"/>
          <cell r="AI613"/>
          <cell r="AJ613"/>
        </row>
        <row r="614">
          <cell r="E614">
            <v>613</v>
          </cell>
          <cell r="F614">
            <v>116300</v>
          </cell>
          <cell r="G614"/>
          <cell r="H614"/>
          <cell r="I614">
            <v>100000</v>
          </cell>
          <cell r="J614"/>
          <cell r="K614">
            <v>157000</v>
          </cell>
          <cell r="L614"/>
          <cell r="M614"/>
          <cell r="N614"/>
          <cell r="O614">
            <v>12515187</v>
          </cell>
          <cell r="P614"/>
          <cell r="Q614"/>
          <cell r="R614"/>
          <cell r="S614"/>
          <cell r="T614"/>
          <cell r="U614"/>
          <cell r="V614"/>
          <cell r="W614">
            <v>840020</v>
          </cell>
          <cell r="X614"/>
          <cell r="Y614"/>
          <cell r="Z614"/>
          <cell r="AA614"/>
          <cell r="AB614"/>
          <cell r="AC614"/>
          <cell r="AD614"/>
          <cell r="AE614"/>
          <cell r="AF614">
            <v>675000</v>
          </cell>
          <cell r="AG614">
            <v>44545</v>
          </cell>
          <cell r="AH614">
            <v>742845</v>
          </cell>
          <cell r="AI614"/>
          <cell r="AJ614">
            <v>170500</v>
          </cell>
        </row>
        <row r="615">
          <cell r="E615">
            <v>614</v>
          </cell>
          <cell r="F615">
            <v>104702</v>
          </cell>
          <cell r="G615"/>
          <cell r="H615"/>
          <cell r="I615">
            <v>80489</v>
          </cell>
          <cell r="J615"/>
          <cell r="K615">
            <v>82656</v>
          </cell>
          <cell r="L615">
            <v>97077</v>
          </cell>
          <cell r="M615"/>
          <cell r="N615"/>
          <cell r="O615">
            <v>11725885</v>
          </cell>
          <cell r="P615"/>
          <cell r="Q615"/>
          <cell r="R615">
            <v>74793</v>
          </cell>
          <cell r="S615"/>
          <cell r="T615"/>
          <cell r="U615"/>
          <cell r="V615"/>
          <cell r="W615"/>
          <cell r="X615">
            <v>25000</v>
          </cell>
          <cell r="Y615"/>
          <cell r="Z615"/>
          <cell r="AA615"/>
          <cell r="AB615"/>
          <cell r="AC615">
            <v>155000</v>
          </cell>
          <cell r="AD615"/>
          <cell r="AE615">
            <v>3721</v>
          </cell>
          <cell r="AF615">
            <v>352500</v>
          </cell>
          <cell r="AG615"/>
          <cell r="AH615"/>
          <cell r="AI615"/>
          <cell r="AJ615"/>
        </row>
        <row r="616">
          <cell r="E616">
            <v>615</v>
          </cell>
          <cell r="F616">
            <v>11598</v>
          </cell>
          <cell r="G616">
            <v>54587</v>
          </cell>
          <cell r="H616"/>
          <cell r="I616">
            <v>185993</v>
          </cell>
          <cell r="J616"/>
          <cell r="K616">
            <v>160618</v>
          </cell>
          <cell r="L616">
            <v>413053</v>
          </cell>
          <cell r="M616"/>
          <cell r="N616"/>
          <cell r="O616">
            <v>789302</v>
          </cell>
          <cell r="P616">
            <v>1250000</v>
          </cell>
          <cell r="Q616"/>
          <cell r="R616">
            <v>34915</v>
          </cell>
          <cell r="S616"/>
          <cell r="T616"/>
          <cell r="U616"/>
          <cell r="V616"/>
          <cell r="W616">
            <v>840020</v>
          </cell>
          <cell r="X616"/>
          <cell r="Y616"/>
          <cell r="Z616"/>
          <cell r="AA616"/>
          <cell r="AB616"/>
          <cell r="AC616">
            <v>20501</v>
          </cell>
          <cell r="AD616">
            <v>52000</v>
          </cell>
          <cell r="AE616">
            <v>43258</v>
          </cell>
          <cell r="AF616">
            <v>322500</v>
          </cell>
          <cell r="AG616">
            <v>44545</v>
          </cell>
          <cell r="AH616">
            <v>742845</v>
          </cell>
          <cell r="AI616">
            <v>34188</v>
          </cell>
          <cell r="AJ616">
            <v>340500</v>
          </cell>
        </row>
        <row r="617">
          <cell r="E617">
            <v>616</v>
          </cell>
          <cell r="F617">
            <v>-11598</v>
          </cell>
          <cell r="G617"/>
          <cell r="H617"/>
          <cell r="I617">
            <v>-19511</v>
          </cell>
          <cell r="J617"/>
          <cell r="K617">
            <v>-74344</v>
          </cell>
          <cell r="L617">
            <v>97077</v>
          </cell>
          <cell r="M617"/>
          <cell r="N617"/>
          <cell r="O617">
            <v>-789302</v>
          </cell>
          <cell r="P617"/>
          <cell r="Q617"/>
          <cell r="R617">
            <v>74793</v>
          </cell>
          <cell r="S617"/>
          <cell r="T617"/>
          <cell r="U617"/>
          <cell r="V617"/>
          <cell r="W617">
            <v>-840020</v>
          </cell>
          <cell r="X617">
            <v>25000</v>
          </cell>
          <cell r="Y617"/>
          <cell r="Z617"/>
          <cell r="AA617"/>
          <cell r="AB617"/>
          <cell r="AC617">
            <v>155000</v>
          </cell>
          <cell r="AD617"/>
          <cell r="AE617">
            <v>3721</v>
          </cell>
          <cell r="AF617">
            <v>-322500</v>
          </cell>
          <cell r="AG617">
            <v>-44545</v>
          </cell>
          <cell r="AH617">
            <v>-742845</v>
          </cell>
          <cell r="AI617"/>
          <cell r="AJ617">
            <v>-170500</v>
          </cell>
        </row>
        <row r="618">
          <cell r="E618">
            <v>617</v>
          </cell>
          <cell r="F618"/>
          <cell r="G618"/>
          <cell r="H618"/>
          <cell r="I618">
            <v>41611</v>
          </cell>
          <cell r="J618"/>
          <cell r="K618">
            <v>176206</v>
          </cell>
          <cell r="L618">
            <v>142117</v>
          </cell>
          <cell r="M618"/>
          <cell r="N618"/>
          <cell r="O618"/>
          <cell r="P618">
            <v>1892529</v>
          </cell>
          <cell r="Q618"/>
          <cell r="R618">
            <v>195850</v>
          </cell>
          <cell r="S618"/>
          <cell r="T618"/>
          <cell r="U618"/>
          <cell r="V618"/>
          <cell r="W618">
            <v>5242</v>
          </cell>
          <cell r="X618">
            <v>25000</v>
          </cell>
          <cell r="Y618"/>
          <cell r="Z618"/>
          <cell r="AA618"/>
          <cell r="AB618"/>
          <cell r="AC618">
            <v>6924</v>
          </cell>
          <cell r="AD618">
            <v>33874</v>
          </cell>
          <cell r="AE618"/>
          <cell r="AF618">
            <v>317186</v>
          </cell>
          <cell r="AG618">
            <v>227931</v>
          </cell>
          <cell r="AH618">
            <v>317036</v>
          </cell>
          <cell r="AI618">
            <v>4705</v>
          </cell>
          <cell r="AJ618"/>
        </row>
        <row r="619">
          <cell r="E619">
            <v>618</v>
          </cell>
          <cell r="F619"/>
          <cell r="G619">
            <v>150000</v>
          </cell>
          <cell r="H619"/>
          <cell r="I619"/>
          <cell r="J619"/>
          <cell r="K619"/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/>
          <cell r="W619"/>
          <cell r="X619"/>
          <cell r="Y619"/>
          <cell r="Z619"/>
          <cell r="AA619"/>
          <cell r="AB619"/>
          <cell r="AC619"/>
          <cell r="AD619"/>
          <cell r="AE619"/>
          <cell r="AF619"/>
          <cell r="AG619"/>
          <cell r="AH619"/>
          <cell r="AI619"/>
          <cell r="AJ619"/>
        </row>
        <row r="620">
          <cell r="E620">
            <v>619</v>
          </cell>
          <cell r="F620">
            <v>323200</v>
          </cell>
          <cell r="G620"/>
          <cell r="H620"/>
          <cell r="I620">
            <v>592140</v>
          </cell>
          <cell r="J620"/>
          <cell r="K620">
            <v>4000</v>
          </cell>
          <cell r="L620"/>
          <cell r="M620"/>
          <cell r="N620"/>
          <cell r="O620">
            <v>2222828</v>
          </cell>
          <cell r="P620"/>
          <cell r="Q620"/>
          <cell r="R620"/>
          <cell r="S620"/>
          <cell r="T620">
            <v>267089</v>
          </cell>
          <cell r="U620"/>
          <cell r="V620"/>
          <cell r="W620"/>
          <cell r="X620">
            <v>-19676</v>
          </cell>
          <cell r="Y620"/>
          <cell r="Z620"/>
          <cell r="AA620"/>
          <cell r="AB620"/>
          <cell r="AC620"/>
          <cell r="AD620"/>
          <cell r="AE620">
            <v>5000</v>
          </cell>
          <cell r="AF620">
            <v>16800</v>
          </cell>
          <cell r="AG620"/>
          <cell r="AH620">
            <v>159414</v>
          </cell>
          <cell r="AI620"/>
          <cell r="AJ620">
            <v>69700</v>
          </cell>
        </row>
        <row r="621">
          <cell r="E621">
            <v>620</v>
          </cell>
          <cell r="F621"/>
          <cell r="G621">
            <v>150000</v>
          </cell>
          <cell r="H621"/>
          <cell r="I621">
            <v>513680</v>
          </cell>
          <cell r="J621"/>
          <cell r="K621">
            <v>13596</v>
          </cell>
          <cell r="L621">
            <v>66633</v>
          </cell>
          <cell r="M621"/>
          <cell r="N621"/>
          <cell r="O621">
            <v>1885401</v>
          </cell>
          <cell r="P621">
            <v>78134</v>
          </cell>
          <cell r="Q621"/>
          <cell r="R621"/>
          <cell r="S621"/>
          <cell r="T621"/>
          <cell r="U621"/>
          <cell r="V621"/>
          <cell r="W621"/>
          <cell r="X621">
            <v>5324</v>
          </cell>
          <cell r="Y621"/>
          <cell r="Z621"/>
          <cell r="AA621"/>
          <cell r="AB621"/>
          <cell r="AC621"/>
          <cell r="AD621"/>
          <cell r="AE621"/>
          <cell r="AF621">
            <v>291986</v>
          </cell>
          <cell r="AG621"/>
          <cell r="AH621">
            <v>234564</v>
          </cell>
          <cell r="AI621"/>
          <cell r="AJ621"/>
        </row>
        <row r="622">
          <cell r="E622">
            <v>621</v>
          </cell>
          <cell r="F622">
            <v>323200</v>
          </cell>
          <cell r="G622"/>
          <cell r="H622"/>
          <cell r="I622">
            <v>120071</v>
          </cell>
          <cell r="J622"/>
          <cell r="K622">
            <v>166610</v>
          </cell>
          <cell r="L622">
            <v>75484</v>
          </cell>
          <cell r="M622"/>
          <cell r="N622"/>
          <cell r="O622">
            <v>337427</v>
          </cell>
          <cell r="P622">
            <v>1814395</v>
          </cell>
          <cell r="Q622"/>
          <cell r="R622">
            <v>195850</v>
          </cell>
          <cell r="S622"/>
          <cell r="T622">
            <v>267089</v>
          </cell>
          <cell r="U622"/>
          <cell r="V622"/>
          <cell r="W622">
            <v>5242</v>
          </cell>
          <cell r="X622"/>
          <cell r="Y622"/>
          <cell r="Z622"/>
          <cell r="AA622"/>
          <cell r="AB622"/>
          <cell r="AC622">
            <v>6924</v>
          </cell>
          <cell r="AD622">
            <v>33874</v>
          </cell>
          <cell r="AE622">
            <v>5000</v>
          </cell>
          <cell r="AF622">
            <v>42000</v>
          </cell>
          <cell r="AG622">
            <v>227931</v>
          </cell>
          <cell r="AH622">
            <v>241886</v>
          </cell>
          <cell r="AI622">
            <v>4705</v>
          </cell>
          <cell r="AJ622">
            <v>69700</v>
          </cell>
        </row>
        <row r="623">
          <cell r="E623">
            <v>622</v>
          </cell>
          <cell r="F623">
            <v>-323200</v>
          </cell>
          <cell r="G623">
            <v>150000</v>
          </cell>
          <cell r="H623"/>
          <cell r="I623">
            <v>-78460</v>
          </cell>
          <cell r="J623"/>
          <cell r="K623">
            <v>9596</v>
          </cell>
          <cell r="L623">
            <v>66633</v>
          </cell>
          <cell r="M623"/>
          <cell r="N623"/>
          <cell r="O623">
            <v>-337427</v>
          </cell>
          <cell r="P623">
            <v>78134</v>
          </cell>
          <cell r="Q623"/>
          <cell r="R623"/>
          <cell r="S623"/>
          <cell r="T623">
            <v>-267089</v>
          </cell>
          <cell r="U623"/>
          <cell r="V623"/>
          <cell r="W623"/>
          <cell r="X623">
            <v>25000</v>
          </cell>
          <cell r="Y623"/>
          <cell r="Z623"/>
          <cell r="AA623"/>
          <cell r="AB623"/>
          <cell r="AC623"/>
          <cell r="AD623"/>
          <cell r="AE623">
            <v>-5000</v>
          </cell>
          <cell r="AF623">
            <v>275186</v>
          </cell>
          <cell r="AG623"/>
          <cell r="AH623">
            <v>75150</v>
          </cell>
          <cell r="AI623"/>
          <cell r="AJ623">
            <v>-69700</v>
          </cell>
        </row>
        <row r="624">
          <cell r="E624">
            <v>623</v>
          </cell>
          <cell r="F624">
            <v>991574</v>
          </cell>
          <cell r="G624"/>
          <cell r="H624"/>
          <cell r="I624"/>
          <cell r="J624"/>
          <cell r="K624">
            <v>232913</v>
          </cell>
          <cell r="L624">
            <v>300000</v>
          </cell>
          <cell r="M624"/>
          <cell r="N624"/>
          <cell r="O624"/>
          <cell r="P624">
            <v>47628</v>
          </cell>
          <cell r="Q624"/>
          <cell r="R624">
            <v>549274</v>
          </cell>
          <cell r="S624"/>
          <cell r="T624"/>
          <cell r="U624"/>
          <cell r="V624"/>
          <cell r="W624">
            <v>76509</v>
          </cell>
          <cell r="X624">
            <v>23200</v>
          </cell>
          <cell r="Y624"/>
          <cell r="Z624"/>
          <cell r="AA624"/>
          <cell r="AB624"/>
          <cell r="AC624">
            <v>67800</v>
          </cell>
          <cell r="AD624">
            <v>16594</v>
          </cell>
          <cell r="AE624">
            <v>22000</v>
          </cell>
          <cell r="AF624">
            <v>8500</v>
          </cell>
          <cell r="AG624">
            <v>338000</v>
          </cell>
          <cell r="AH624">
            <v>304246</v>
          </cell>
          <cell r="AI624">
            <v>7025</v>
          </cell>
          <cell r="AJ624"/>
        </row>
        <row r="625">
          <cell r="E625">
            <v>624</v>
          </cell>
          <cell r="F625"/>
          <cell r="G625">
            <v>10000</v>
          </cell>
          <cell r="H625"/>
          <cell r="I625"/>
          <cell r="J625"/>
          <cell r="K625"/>
          <cell r="L625"/>
          <cell r="M625"/>
          <cell r="N625"/>
          <cell r="O625"/>
          <cell r="P625"/>
          <cell r="Q625"/>
          <cell r="R625">
            <v>-103320</v>
          </cell>
          <cell r="S625"/>
          <cell r="T625"/>
          <cell r="U625"/>
          <cell r="V625"/>
          <cell r="W625"/>
          <cell r="X625"/>
          <cell r="Y625"/>
          <cell r="Z625"/>
          <cell r="AA625"/>
          <cell r="AB625"/>
          <cell r="AC625"/>
          <cell r="AD625"/>
          <cell r="AE625"/>
          <cell r="AF625"/>
          <cell r="AG625"/>
          <cell r="AH625"/>
          <cell r="AI625"/>
          <cell r="AJ625"/>
        </row>
        <row r="626">
          <cell r="E626">
            <v>625</v>
          </cell>
          <cell r="F626"/>
          <cell r="G626"/>
          <cell r="H626"/>
          <cell r="I626">
            <v>7500</v>
          </cell>
          <cell r="J626"/>
          <cell r="K626"/>
          <cell r="L626"/>
          <cell r="M626"/>
          <cell r="N626"/>
          <cell r="O626"/>
          <cell r="P626"/>
          <cell r="Q626"/>
          <cell r="R626">
            <v>236198</v>
          </cell>
          <cell r="S626"/>
          <cell r="T626">
            <v>682197</v>
          </cell>
          <cell r="U626"/>
          <cell r="V626"/>
          <cell r="W626">
            <v>225000</v>
          </cell>
          <cell r="X626"/>
          <cell r="Y626"/>
          <cell r="Z626"/>
          <cell r="AA626"/>
          <cell r="AB626"/>
          <cell r="AC626"/>
          <cell r="AD626"/>
          <cell r="AE626"/>
          <cell r="AF626"/>
          <cell r="AG626"/>
          <cell r="AH626">
            <v>558500</v>
          </cell>
          <cell r="AI626"/>
          <cell r="AJ626">
            <v>648121</v>
          </cell>
        </row>
        <row r="627">
          <cell r="E627">
            <v>626</v>
          </cell>
          <cell r="F627"/>
          <cell r="G627">
            <v>10000</v>
          </cell>
          <cell r="H627"/>
          <cell r="I627"/>
          <cell r="J627"/>
          <cell r="K627">
            <v>232913</v>
          </cell>
          <cell r="L627">
            <v>300000</v>
          </cell>
          <cell r="M627"/>
          <cell r="N627"/>
          <cell r="O627"/>
          <cell r="P627">
            <v>47628</v>
          </cell>
          <cell r="Q627"/>
          <cell r="R627">
            <v>251308</v>
          </cell>
          <cell r="S627"/>
          <cell r="T627"/>
          <cell r="U627"/>
          <cell r="V627"/>
          <cell r="W627">
            <v>134171</v>
          </cell>
          <cell r="X627">
            <v>23200</v>
          </cell>
          <cell r="Y627"/>
          <cell r="Z627"/>
          <cell r="AA627"/>
          <cell r="AB627"/>
          <cell r="AC627"/>
          <cell r="AD627"/>
          <cell r="AE627">
            <v>22000</v>
          </cell>
          <cell r="AF627">
            <v>894</v>
          </cell>
          <cell r="AG627"/>
          <cell r="AH627">
            <v>491961</v>
          </cell>
          <cell r="AI627"/>
          <cell r="AJ627"/>
        </row>
        <row r="628">
          <cell r="E628">
            <v>627</v>
          </cell>
          <cell r="F628">
            <v>991574</v>
          </cell>
          <cell r="G628"/>
          <cell r="H628"/>
          <cell r="I628">
            <v>7500</v>
          </cell>
          <cell r="J628"/>
          <cell r="K628"/>
          <cell r="L628"/>
          <cell r="M628"/>
          <cell r="N628"/>
          <cell r="O628"/>
          <cell r="P628"/>
          <cell r="Q628"/>
          <cell r="R628">
            <v>430844</v>
          </cell>
          <cell r="S628"/>
          <cell r="T628">
            <v>682197</v>
          </cell>
          <cell r="U628"/>
          <cell r="V628"/>
          <cell r="W628">
            <v>167338</v>
          </cell>
          <cell r="X628"/>
          <cell r="Y628"/>
          <cell r="Z628"/>
          <cell r="AA628"/>
          <cell r="AB628"/>
          <cell r="AC628">
            <v>67800</v>
          </cell>
          <cell r="AD628">
            <v>16594</v>
          </cell>
          <cell r="AE628"/>
          <cell r="AF628">
            <v>7606</v>
          </cell>
          <cell r="AG628">
            <v>338000</v>
          </cell>
          <cell r="AH628">
            <v>370785</v>
          </cell>
          <cell r="AI628">
            <v>7025</v>
          </cell>
          <cell r="AJ628">
            <v>648121</v>
          </cell>
        </row>
        <row r="629">
          <cell r="E629">
            <v>628</v>
          </cell>
          <cell r="F629"/>
          <cell r="G629">
            <v>10000</v>
          </cell>
          <cell r="H629"/>
          <cell r="I629">
            <v>-7500</v>
          </cell>
          <cell r="J629"/>
          <cell r="K629">
            <v>232913</v>
          </cell>
          <cell r="L629">
            <v>300000</v>
          </cell>
          <cell r="M629"/>
          <cell r="N629"/>
          <cell r="O629"/>
          <cell r="P629">
            <v>47628</v>
          </cell>
          <cell r="Q629"/>
          <cell r="R629">
            <v>15110</v>
          </cell>
          <cell r="S629"/>
          <cell r="T629">
            <v>-682197</v>
          </cell>
          <cell r="U629"/>
          <cell r="V629"/>
          <cell r="W629">
            <v>-90829</v>
          </cell>
          <cell r="X629">
            <v>23200</v>
          </cell>
          <cell r="Y629"/>
          <cell r="Z629"/>
          <cell r="AA629"/>
          <cell r="AB629"/>
          <cell r="AC629"/>
          <cell r="AD629"/>
          <cell r="AE629">
            <v>22000</v>
          </cell>
          <cell r="AF629">
            <v>894</v>
          </cell>
          <cell r="AG629"/>
          <cell r="AH629">
            <v>-66539</v>
          </cell>
          <cell r="AI629"/>
          <cell r="AJ629">
            <v>-648121</v>
          </cell>
        </row>
        <row r="630">
          <cell r="E630">
            <v>629</v>
          </cell>
          <cell r="F630">
            <v>509871</v>
          </cell>
          <cell r="G630"/>
          <cell r="H630"/>
          <cell r="I630">
            <v>150000</v>
          </cell>
          <cell r="J630"/>
          <cell r="K630"/>
          <cell r="L630">
            <v>514196</v>
          </cell>
          <cell r="M630"/>
          <cell r="N630">
            <v>-1684</v>
          </cell>
          <cell r="O630"/>
          <cell r="P630">
            <v>49903</v>
          </cell>
          <cell r="Q630"/>
          <cell r="R630"/>
          <cell r="S630"/>
          <cell r="T630"/>
          <cell r="U630"/>
          <cell r="V630"/>
          <cell r="W630">
            <v>319208</v>
          </cell>
          <cell r="X630">
            <v>14444</v>
          </cell>
          <cell r="Y630"/>
          <cell r="Z630"/>
          <cell r="AA630"/>
          <cell r="AB630"/>
          <cell r="AC630">
            <v>35884</v>
          </cell>
          <cell r="AD630"/>
          <cell r="AE630">
            <v>1816525</v>
          </cell>
          <cell r="AF630">
            <v>19815</v>
          </cell>
          <cell r="AG630"/>
          <cell r="AH630"/>
          <cell r="AI630">
            <v>2081</v>
          </cell>
          <cell r="AJ630"/>
        </row>
        <row r="631">
          <cell r="E631">
            <v>630</v>
          </cell>
          <cell r="F631"/>
          <cell r="G631"/>
          <cell r="H631"/>
          <cell r="I631"/>
          <cell r="J631"/>
          <cell r="K631"/>
          <cell r="L631"/>
          <cell r="M631"/>
          <cell r="N631">
            <v>1684</v>
          </cell>
          <cell r="O631"/>
          <cell r="P631"/>
          <cell r="Q631"/>
          <cell r="R631"/>
          <cell r="S631"/>
          <cell r="T631"/>
          <cell r="U631"/>
          <cell r="V631"/>
          <cell r="W631"/>
          <cell r="X631"/>
          <cell r="Y631"/>
          <cell r="Z631"/>
          <cell r="AA631"/>
          <cell r="AB631"/>
          <cell r="AC631"/>
          <cell r="AD631"/>
          <cell r="AE631"/>
          <cell r="AF631"/>
          <cell r="AG631"/>
          <cell r="AH631"/>
          <cell r="AI631"/>
          <cell r="AJ631"/>
        </row>
        <row r="632">
          <cell r="E632">
            <v>631</v>
          </cell>
          <cell r="F632"/>
          <cell r="G632">
            <v>315000</v>
          </cell>
          <cell r="H632"/>
          <cell r="I632"/>
          <cell r="J632"/>
          <cell r="K632"/>
          <cell r="L632">
            <v>108555</v>
          </cell>
          <cell r="M632"/>
          <cell r="N632">
            <v>47238</v>
          </cell>
          <cell r="O632"/>
          <cell r="P632">
            <v>464250</v>
          </cell>
          <cell r="Q632"/>
          <cell r="R632">
            <v>985988</v>
          </cell>
          <cell r="S632"/>
          <cell r="T632"/>
          <cell r="U632"/>
          <cell r="V632"/>
          <cell r="W632">
            <v>83670</v>
          </cell>
          <cell r="X632"/>
          <cell r="Y632"/>
          <cell r="Z632"/>
          <cell r="AA632"/>
          <cell r="AB632"/>
          <cell r="AC632"/>
          <cell r="AD632">
            <v>5000</v>
          </cell>
          <cell r="AE632"/>
          <cell r="AF632"/>
          <cell r="AG632">
            <v>100000</v>
          </cell>
          <cell r="AH632">
            <v>120000</v>
          </cell>
          <cell r="AI632"/>
          <cell r="AJ632">
            <v>65450</v>
          </cell>
        </row>
        <row r="633">
          <cell r="E633">
            <v>632</v>
          </cell>
          <cell r="F633">
            <v>509871</v>
          </cell>
          <cell r="G633">
            <v>100000</v>
          </cell>
          <cell r="H633"/>
          <cell r="I633"/>
          <cell r="J633"/>
          <cell r="K633"/>
          <cell r="L633">
            <v>114199</v>
          </cell>
          <cell r="M633"/>
          <cell r="N633">
            <v>39172</v>
          </cell>
          <cell r="O633"/>
          <cell r="P633">
            <v>454154</v>
          </cell>
          <cell r="Q633"/>
          <cell r="R633">
            <v>385988</v>
          </cell>
          <cell r="S633"/>
          <cell r="T633"/>
          <cell r="U633"/>
          <cell r="V633"/>
          <cell r="W633">
            <v>203260</v>
          </cell>
          <cell r="X633">
            <v>14444</v>
          </cell>
          <cell r="Y633"/>
          <cell r="Z633"/>
          <cell r="AA633"/>
          <cell r="AB633"/>
          <cell r="AC633">
            <v>35884</v>
          </cell>
          <cell r="AD633">
            <v>3994</v>
          </cell>
          <cell r="AE633">
            <v>491750</v>
          </cell>
          <cell r="AF633">
            <v>921</v>
          </cell>
          <cell r="AG633"/>
          <cell r="AH633">
            <v>53333</v>
          </cell>
          <cell r="AI633"/>
          <cell r="AJ633"/>
        </row>
        <row r="634">
          <cell r="E634">
            <v>633</v>
          </cell>
          <cell r="F634"/>
          <cell r="G634">
            <v>215000</v>
          </cell>
          <cell r="H634"/>
          <cell r="I634">
            <v>150000</v>
          </cell>
          <cell r="J634"/>
          <cell r="K634"/>
          <cell r="L634">
            <v>508552</v>
          </cell>
          <cell r="M634"/>
          <cell r="N634">
            <v>8066</v>
          </cell>
          <cell r="O634"/>
          <cell r="P634">
            <v>59999</v>
          </cell>
          <cell r="Q634"/>
          <cell r="R634">
            <v>600000</v>
          </cell>
          <cell r="S634"/>
          <cell r="T634"/>
          <cell r="U634"/>
          <cell r="V634"/>
          <cell r="W634">
            <v>199618</v>
          </cell>
          <cell r="X634"/>
          <cell r="Y634"/>
          <cell r="Z634"/>
          <cell r="AA634"/>
          <cell r="AB634"/>
          <cell r="AC634"/>
          <cell r="AD634">
            <v>1006</v>
          </cell>
          <cell r="AE634">
            <v>1324775</v>
          </cell>
          <cell r="AF634">
            <v>18894</v>
          </cell>
          <cell r="AG634">
            <v>100000</v>
          </cell>
          <cell r="AH634">
            <v>66667</v>
          </cell>
          <cell r="AI634">
            <v>2081</v>
          </cell>
          <cell r="AJ634">
            <v>65450</v>
          </cell>
        </row>
        <row r="635">
          <cell r="E635">
            <v>634</v>
          </cell>
          <cell r="F635">
            <v>509871</v>
          </cell>
          <cell r="G635">
            <v>-215000</v>
          </cell>
          <cell r="H635"/>
          <cell r="I635"/>
          <cell r="J635"/>
          <cell r="K635"/>
          <cell r="L635">
            <v>5644</v>
          </cell>
          <cell r="M635"/>
          <cell r="N635">
            <v>-8066</v>
          </cell>
          <cell r="O635"/>
          <cell r="P635">
            <v>-10096</v>
          </cell>
          <cell r="Q635"/>
          <cell r="R635">
            <v>-600000</v>
          </cell>
          <cell r="S635"/>
          <cell r="T635"/>
          <cell r="U635"/>
          <cell r="V635"/>
          <cell r="W635">
            <v>119590</v>
          </cell>
          <cell r="X635">
            <v>14444</v>
          </cell>
          <cell r="Y635"/>
          <cell r="Z635"/>
          <cell r="AA635"/>
          <cell r="AB635"/>
          <cell r="AC635">
            <v>35884</v>
          </cell>
          <cell r="AD635">
            <v>-1006</v>
          </cell>
          <cell r="AE635">
            <v>491750</v>
          </cell>
          <cell r="AF635">
            <v>921</v>
          </cell>
          <cell r="AG635">
            <v>-100000</v>
          </cell>
          <cell r="AH635">
            <v>-66667</v>
          </cell>
          <cell r="AI635"/>
          <cell r="AJ635">
            <v>-65450</v>
          </cell>
        </row>
        <row r="636">
          <cell r="E636">
            <v>635</v>
          </cell>
          <cell r="F636">
            <v>216468</v>
          </cell>
          <cell r="G636"/>
          <cell r="H636"/>
          <cell r="I636"/>
          <cell r="J636"/>
          <cell r="K636">
            <v>22000</v>
          </cell>
          <cell r="L636">
            <v>74150</v>
          </cell>
          <cell r="M636"/>
          <cell r="N636">
            <v>1450</v>
          </cell>
          <cell r="O636"/>
          <cell r="P636">
            <v>85633</v>
          </cell>
          <cell r="Q636"/>
          <cell r="R636"/>
          <cell r="S636"/>
          <cell r="T636"/>
          <cell r="U636"/>
          <cell r="V636"/>
          <cell r="W636">
            <v>1000948</v>
          </cell>
          <cell r="X636">
            <v>13849</v>
          </cell>
          <cell r="Y636"/>
          <cell r="Z636"/>
          <cell r="AA636"/>
          <cell r="AB636"/>
          <cell r="AC636">
            <v>51000</v>
          </cell>
          <cell r="AD636">
            <v>5000</v>
          </cell>
          <cell r="AE636">
            <v>39900</v>
          </cell>
          <cell r="AF636"/>
          <cell r="AG636"/>
          <cell r="AH636"/>
          <cell r="AI636">
            <v>17558</v>
          </cell>
          <cell r="AJ636"/>
        </row>
        <row r="637">
          <cell r="E637">
            <v>636</v>
          </cell>
          <cell r="F637"/>
          <cell r="G637"/>
          <cell r="H637"/>
          <cell r="I637"/>
          <cell r="J637"/>
          <cell r="K637"/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/>
          <cell r="W637"/>
          <cell r="X637"/>
          <cell r="Y637"/>
          <cell r="Z637"/>
          <cell r="AA637"/>
          <cell r="AB637"/>
          <cell r="AC637"/>
          <cell r="AD637"/>
          <cell r="AE637"/>
          <cell r="AF637">
            <v>8743</v>
          </cell>
          <cell r="AG637"/>
          <cell r="AH637"/>
          <cell r="AI637"/>
          <cell r="AJ637"/>
        </row>
        <row r="638">
          <cell r="E638">
            <v>637</v>
          </cell>
          <cell r="F638"/>
          <cell r="G638">
            <v>46575</v>
          </cell>
          <cell r="H638"/>
          <cell r="I638">
            <v>150000</v>
          </cell>
          <cell r="J638"/>
          <cell r="K638"/>
          <cell r="L638"/>
          <cell r="M638"/>
          <cell r="N638">
            <v>16247</v>
          </cell>
          <cell r="O638"/>
          <cell r="P638"/>
          <cell r="Q638"/>
          <cell r="R638">
            <v>150000</v>
          </cell>
          <cell r="S638"/>
          <cell r="T638"/>
          <cell r="U638"/>
          <cell r="V638"/>
          <cell r="W638"/>
          <cell r="X638"/>
          <cell r="Y638"/>
          <cell r="Z638"/>
          <cell r="AA638"/>
          <cell r="AB638"/>
          <cell r="AC638">
            <v>70000</v>
          </cell>
          <cell r="AD638"/>
          <cell r="AE638">
            <v>65000</v>
          </cell>
          <cell r="AF638">
            <v>16800</v>
          </cell>
          <cell r="AG638"/>
          <cell r="AH638">
            <v>375000</v>
          </cell>
          <cell r="AI638"/>
          <cell r="AJ638"/>
        </row>
        <row r="639">
          <cell r="E639">
            <v>638</v>
          </cell>
          <cell r="F639"/>
          <cell r="G639">
            <v>46575</v>
          </cell>
          <cell r="H639"/>
          <cell r="I639">
            <v>24410</v>
          </cell>
          <cell r="J639"/>
          <cell r="K639">
            <v>4547</v>
          </cell>
          <cell r="L639"/>
          <cell r="M639"/>
          <cell r="N639">
            <v>1728</v>
          </cell>
          <cell r="O639"/>
          <cell r="P639">
            <v>45971</v>
          </cell>
          <cell r="Q639"/>
          <cell r="R639">
            <v>41093</v>
          </cell>
          <cell r="S639"/>
          <cell r="T639"/>
          <cell r="U639"/>
          <cell r="V639"/>
          <cell r="W639"/>
          <cell r="X639">
            <v>6529</v>
          </cell>
          <cell r="Y639"/>
          <cell r="Z639"/>
          <cell r="AA639"/>
          <cell r="AB639"/>
          <cell r="AC639">
            <v>79312</v>
          </cell>
          <cell r="AD639">
            <v>3451</v>
          </cell>
          <cell r="AE639">
            <v>39900</v>
          </cell>
          <cell r="AF639">
            <v>14964</v>
          </cell>
          <cell r="AG639"/>
          <cell r="AH639">
            <v>188937</v>
          </cell>
          <cell r="AI639"/>
          <cell r="AJ639"/>
        </row>
        <row r="640">
          <cell r="E640">
            <v>639</v>
          </cell>
          <cell r="F640">
            <v>216468</v>
          </cell>
          <cell r="G640"/>
          <cell r="H640"/>
          <cell r="I640">
            <v>125590</v>
          </cell>
          <cell r="J640"/>
          <cell r="K640">
            <v>17453</v>
          </cell>
          <cell r="L640">
            <v>74150</v>
          </cell>
          <cell r="M640"/>
          <cell r="N640">
            <v>15969</v>
          </cell>
          <cell r="O640"/>
          <cell r="P640">
            <v>39662</v>
          </cell>
          <cell r="Q640"/>
          <cell r="R640">
            <v>108907</v>
          </cell>
          <cell r="S640"/>
          <cell r="T640"/>
          <cell r="U640"/>
          <cell r="V640"/>
          <cell r="W640">
            <v>1000948</v>
          </cell>
          <cell r="X640">
            <v>7320</v>
          </cell>
          <cell r="Y640"/>
          <cell r="Z640"/>
          <cell r="AA640"/>
          <cell r="AB640"/>
          <cell r="AC640">
            <v>41688</v>
          </cell>
          <cell r="AD640">
            <v>1549</v>
          </cell>
          <cell r="AE640">
            <v>65000</v>
          </cell>
          <cell r="AF640">
            <v>10579</v>
          </cell>
          <cell r="AG640"/>
          <cell r="AH640">
            <v>186063</v>
          </cell>
          <cell r="AI640">
            <v>17558</v>
          </cell>
          <cell r="AJ640"/>
        </row>
        <row r="641">
          <cell r="E641">
            <v>640</v>
          </cell>
          <cell r="F641"/>
          <cell r="G641"/>
          <cell r="H641"/>
          <cell r="I641">
            <v>-125590</v>
          </cell>
          <cell r="J641"/>
          <cell r="K641">
            <v>4547</v>
          </cell>
          <cell r="L641"/>
          <cell r="M641"/>
          <cell r="N641">
            <v>-14519</v>
          </cell>
          <cell r="O641"/>
          <cell r="P641">
            <v>45971</v>
          </cell>
          <cell r="Q641"/>
          <cell r="R641">
            <v>-108907</v>
          </cell>
          <cell r="S641"/>
          <cell r="T641"/>
          <cell r="U641"/>
          <cell r="V641"/>
          <cell r="W641"/>
          <cell r="X641">
            <v>6529</v>
          </cell>
          <cell r="Y641"/>
          <cell r="Z641"/>
          <cell r="AA641"/>
          <cell r="AB641"/>
          <cell r="AC641">
            <v>9312</v>
          </cell>
          <cell r="AD641">
            <v>3451</v>
          </cell>
          <cell r="AE641">
            <v>-25100</v>
          </cell>
          <cell r="AF641">
            <v>-1836</v>
          </cell>
          <cell r="AG641"/>
          <cell r="AH641">
            <v>-186063</v>
          </cell>
          <cell r="AI641"/>
        </row>
        <row r="642">
          <cell r="E642">
            <v>641</v>
          </cell>
          <cell r="F642">
            <v>440000</v>
          </cell>
          <cell r="G642">
            <v>11539</v>
          </cell>
          <cell r="H642"/>
          <cell r="I642"/>
          <cell r="J642"/>
          <cell r="K642">
            <v>88278</v>
          </cell>
          <cell r="L642">
            <v>67800</v>
          </cell>
          <cell r="M642"/>
          <cell r="N642">
            <v>14846</v>
          </cell>
          <cell r="O642"/>
          <cell r="P642">
            <v>18332</v>
          </cell>
          <cell r="Q642"/>
          <cell r="R642"/>
          <cell r="S642"/>
          <cell r="T642">
            <v>46804</v>
          </cell>
          <cell r="U642"/>
          <cell r="V642"/>
          <cell r="W642"/>
          <cell r="X642">
            <v>8500</v>
          </cell>
          <cell r="Y642"/>
          <cell r="Z642"/>
          <cell r="AA642"/>
          <cell r="AB642"/>
          <cell r="AC642">
            <v>26017</v>
          </cell>
          <cell r="AD642">
            <v>5000</v>
          </cell>
          <cell r="AE642">
            <v>17800</v>
          </cell>
          <cell r="AF642"/>
          <cell r="AG642">
            <v>878269</v>
          </cell>
          <cell r="AH642">
            <v>294964</v>
          </cell>
          <cell r="AI642">
            <v>15434</v>
          </cell>
        </row>
        <row r="643">
          <cell r="E643">
            <v>642</v>
          </cell>
          <cell r="F643"/>
          <cell r="G643"/>
          <cell r="H643"/>
          <cell r="I643"/>
          <cell r="J643"/>
          <cell r="K643"/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/>
          <cell r="W643"/>
          <cell r="X643"/>
          <cell r="Y643"/>
          <cell r="Z643"/>
          <cell r="AA643"/>
          <cell r="AB643"/>
          <cell r="AC643"/>
          <cell r="AD643"/>
          <cell r="AE643"/>
          <cell r="AF643"/>
          <cell r="AG643"/>
          <cell r="AH643"/>
          <cell r="AI643"/>
        </row>
        <row r="644">
          <cell r="E644">
            <v>643</v>
          </cell>
          <cell r="F644"/>
          <cell r="G644"/>
          <cell r="H644"/>
          <cell r="I644">
            <v>257300</v>
          </cell>
          <cell r="J644"/>
          <cell r="K644"/>
          <cell r="L644"/>
          <cell r="M644"/>
          <cell r="N644">
            <v>63388</v>
          </cell>
          <cell r="O644"/>
          <cell r="P644"/>
          <cell r="Q644"/>
          <cell r="R644">
            <v>510750</v>
          </cell>
          <cell r="S644"/>
          <cell r="T644">
            <v>49998</v>
          </cell>
          <cell r="U644"/>
          <cell r="V644"/>
          <cell r="W644"/>
          <cell r="X644">
            <v>2000</v>
          </cell>
          <cell r="Y644"/>
          <cell r="Z644"/>
          <cell r="AA644"/>
          <cell r="AB644"/>
          <cell r="AC644"/>
          <cell r="AD644"/>
          <cell r="AE644"/>
          <cell r="AF644">
            <v>70000</v>
          </cell>
          <cell r="AG644"/>
          <cell r="AH644">
            <v>313175</v>
          </cell>
          <cell r="AI644"/>
        </row>
        <row r="645">
          <cell r="E645">
            <v>644</v>
          </cell>
          <cell r="F645"/>
          <cell r="G645">
            <v>11539</v>
          </cell>
          <cell r="H645"/>
          <cell r="I645"/>
          <cell r="J645"/>
          <cell r="K645"/>
          <cell r="L645">
            <v>67800</v>
          </cell>
          <cell r="M645"/>
          <cell r="N645">
            <v>74560</v>
          </cell>
          <cell r="O645"/>
          <cell r="P645">
            <v>18332</v>
          </cell>
          <cell r="Q645"/>
          <cell r="R645"/>
          <cell r="S645"/>
          <cell r="T645">
            <v>85202</v>
          </cell>
          <cell r="U645"/>
          <cell r="V645"/>
          <cell r="W645"/>
          <cell r="X645"/>
          <cell r="Y645"/>
          <cell r="Z645"/>
          <cell r="AA645"/>
          <cell r="AB645"/>
          <cell r="AC645"/>
          <cell r="AD645">
            <v>544</v>
          </cell>
          <cell r="AE645"/>
          <cell r="AF645"/>
          <cell r="AG645"/>
          <cell r="AH645">
            <v>608139</v>
          </cell>
          <cell r="AI645"/>
        </row>
        <row r="646">
          <cell r="E646">
            <v>645</v>
          </cell>
          <cell r="F646">
            <v>440000</v>
          </cell>
          <cell r="G646"/>
          <cell r="H646"/>
          <cell r="I646">
            <v>257300</v>
          </cell>
          <cell r="J646"/>
          <cell r="K646">
            <v>88278</v>
          </cell>
          <cell r="L646"/>
          <cell r="M646"/>
          <cell r="N646">
            <v>3674</v>
          </cell>
          <cell r="O646"/>
          <cell r="P646"/>
          <cell r="Q646"/>
          <cell r="R646">
            <v>510750</v>
          </cell>
          <cell r="S646"/>
          <cell r="T646">
            <v>11600</v>
          </cell>
          <cell r="U646"/>
          <cell r="V646"/>
          <cell r="W646"/>
          <cell r="X646">
            <v>10500</v>
          </cell>
          <cell r="Y646"/>
          <cell r="Z646"/>
          <cell r="AA646"/>
          <cell r="AB646"/>
          <cell r="AC646">
            <v>26017</v>
          </cell>
          <cell r="AD646">
            <v>4456</v>
          </cell>
          <cell r="AE646">
            <v>17800</v>
          </cell>
          <cell r="AF646">
            <v>70000</v>
          </cell>
          <cell r="AG646">
            <v>878269</v>
          </cell>
          <cell r="AH646"/>
          <cell r="AI646">
            <v>15434</v>
          </cell>
        </row>
        <row r="647">
          <cell r="E647">
            <v>646</v>
          </cell>
          <cell r="F647"/>
          <cell r="G647">
            <v>11539</v>
          </cell>
          <cell r="H647"/>
          <cell r="I647">
            <v>-257300</v>
          </cell>
          <cell r="J647"/>
          <cell r="K647"/>
          <cell r="L647">
            <v>67800</v>
          </cell>
          <cell r="M647"/>
          <cell r="N647">
            <v>11172</v>
          </cell>
          <cell r="O647"/>
          <cell r="P647">
            <v>18332</v>
          </cell>
          <cell r="Q647"/>
          <cell r="R647">
            <v>-510750</v>
          </cell>
          <cell r="S647"/>
          <cell r="T647">
            <v>35204</v>
          </cell>
          <cell r="U647"/>
          <cell r="V647"/>
          <cell r="W647"/>
          <cell r="X647">
            <v>-2000</v>
          </cell>
          <cell r="Y647"/>
          <cell r="Z647"/>
          <cell r="AA647"/>
          <cell r="AB647"/>
          <cell r="AC647"/>
          <cell r="AD647">
            <v>544</v>
          </cell>
          <cell r="AE647"/>
          <cell r="AF647">
            <v>-70000</v>
          </cell>
          <cell r="AG647"/>
          <cell r="AH647">
            <v>294964</v>
          </cell>
          <cell r="AI647"/>
        </row>
        <row r="648">
          <cell r="E648">
            <v>647</v>
          </cell>
          <cell r="F648">
            <v>100000</v>
          </cell>
          <cell r="G648"/>
          <cell r="H648"/>
          <cell r="I648"/>
          <cell r="J648"/>
          <cell r="K648"/>
          <cell r="L648">
            <v>288500</v>
          </cell>
          <cell r="M648"/>
          <cell r="N648">
            <v>45</v>
          </cell>
          <cell r="O648"/>
          <cell r="P648"/>
          <cell r="Q648"/>
          <cell r="R648"/>
          <cell r="S648"/>
          <cell r="T648"/>
          <cell r="U648"/>
          <cell r="V648"/>
          <cell r="W648"/>
          <cell r="X648"/>
          <cell r="Y648"/>
          <cell r="Z648"/>
          <cell r="AA648"/>
          <cell r="AB648"/>
          <cell r="AC648">
            <v>259308</v>
          </cell>
          <cell r="AD648">
            <v>5000</v>
          </cell>
          <cell r="AE648"/>
          <cell r="AF648"/>
          <cell r="AG648"/>
          <cell r="AH648">
            <v>119726</v>
          </cell>
          <cell r="AI648">
            <v>104551</v>
          </cell>
        </row>
        <row r="649">
          <cell r="E649">
            <v>648</v>
          </cell>
          <cell r="F649"/>
          <cell r="G649"/>
          <cell r="H649"/>
          <cell r="I649"/>
          <cell r="J649"/>
          <cell r="K649"/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/>
          <cell r="W649"/>
          <cell r="X649"/>
          <cell r="Y649"/>
          <cell r="Z649"/>
          <cell r="AA649"/>
          <cell r="AB649"/>
          <cell r="AC649"/>
          <cell r="AD649"/>
          <cell r="AE649"/>
          <cell r="AF649"/>
          <cell r="AG649"/>
          <cell r="AH649"/>
          <cell r="AI649"/>
        </row>
        <row r="650">
          <cell r="E650">
            <v>649</v>
          </cell>
          <cell r="F650"/>
          <cell r="G650">
            <v>730391</v>
          </cell>
          <cell r="H650"/>
          <cell r="I650">
            <v>100000</v>
          </cell>
          <cell r="J650"/>
          <cell r="K650"/>
          <cell r="L650">
            <v>120000</v>
          </cell>
          <cell r="M650"/>
          <cell r="N650">
            <v>30959</v>
          </cell>
          <cell r="O650"/>
          <cell r="P650">
            <v>67360</v>
          </cell>
          <cell r="Q650"/>
          <cell r="R650">
            <v>50000</v>
          </cell>
          <cell r="S650"/>
          <cell r="T650"/>
          <cell r="U650"/>
          <cell r="V650"/>
          <cell r="W650"/>
          <cell r="X650">
            <v>510258</v>
          </cell>
          <cell r="Y650"/>
          <cell r="Z650"/>
          <cell r="AA650"/>
          <cell r="AB650"/>
          <cell r="AC650"/>
          <cell r="AD650"/>
          <cell r="AE650">
            <v>291400</v>
          </cell>
          <cell r="AF650">
            <v>61432</v>
          </cell>
          <cell r="AG650"/>
          <cell r="AH650">
            <v>37041</v>
          </cell>
          <cell r="AI650"/>
        </row>
        <row r="651">
          <cell r="E651">
            <v>650</v>
          </cell>
          <cell r="F651"/>
          <cell r="G651">
            <v>730391</v>
          </cell>
          <cell r="H651"/>
          <cell r="I651"/>
          <cell r="J651"/>
          <cell r="K651"/>
          <cell r="L651">
            <v>288500</v>
          </cell>
          <cell r="M651"/>
          <cell r="N651">
            <v>45</v>
          </cell>
          <cell r="O651"/>
          <cell r="P651">
            <v>1046</v>
          </cell>
          <cell r="Q651"/>
          <cell r="R651">
            <v>12500</v>
          </cell>
          <cell r="S651"/>
          <cell r="T651"/>
          <cell r="U651"/>
          <cell r="V651"/>
          <cell r="W651"/>
          <cell r="X651"/>
          <cell r="Y651"/>
          <cell r="Z651"/>
          <cell r="AA651"/>
          <cell r="AB651"/>
          <cell r="AC651">
            <v>40308</v>
          </cell>
          <cell r="AD651">
            <v>3247</v>
          </cell>
          <cell r="AE651"/>
          <cell r="AF651">
            <v>41432</v>
          </cell>
          <cell r="AG651"/>
          <cell r="AH651">
            <v>21570</v>
          </cell>
          <cell r="AI651"/>
        </row>
        <row r="652">
          <cell r="E652">
            <v>651</v>
          </cell>
          <cell r="F652">
            <v>100000</v>
          </cell>
          <cell r="G652"/>
          <cell r="H652"/>
          <cell r="I652">
            <v>100000</v>
          </cell>
          <cell r="J652"/>
          <cell r="K652"/>
          <cell r="L652">
            <v>120000</v>
          </cell>
          <cell r="M652"/>
          <cell r="N652">
            <v>30959</v>
          </cell>
          <cell r="O652"/>
          <cell r="P652">
            <v>66314</v>
          </cell>
          <cell r="Q652"/>
          <cell r="R652">
            <v>37500</v>
          </cell>
          <cell r="S652"/>
          <cell r="T652"/>
          <cell r="U652"/>
          <cell r="V652"/>
          <cell r="W652"/>
          <cell r="X652">
            <v>510258</v>
          </cell>
          <cell r="Y652"/>
          <cell r="Z652"/>
          <cell r="AA652"/>
          <cell r="AB652"/>
          <cell r="AC652">
            <v>219000</v>
          </cell>
          <cell r="AD652">
            <v>1753</v>
          </cell>
          <cell r="AE652">
            <v>291400</v>
          </cell>
          <cell r="AF652">
            <v>20000</v>
          </cell>
          <cell r="AG652"/>
          <cell r="AH652">
            <v>135197</v>
          </cell>
          <cell r="AI652">
            <v>104551</v>
          </cell>
        </row>
        <row r="653">
          <cell r="E653">
            <v>652</v>
          </cell>
          <cell r="F653"/>
          <cell r="G653"/>
          <cell r="H653"/>
          <cell r="I653">
            <v>-100000</v>
          </cell>
          <cell r="J653"/>
          <cell r="K653"/>
          <cell r="L653">
            <v>168500</v>
          </cell>
          <cell r="M653"/>
          <cell r="N653">
            <v>-30914</v>
          </cell>
          <cell r="O653"/>
          <cell r="P653">
            <v>-66314</v>
          </cell>
          <cell r="Q653"/>
          <cell r="R653">
            <v>-37500</v>
          </cell>
          <cell r="S653"/>
          <cell r="T653"/>
          <cell r="U653"/>
          <cell r="V653"/>
          <cell r="W653"/>
          <cell r="X653">
            <v>-510258</v>
          </cell>
          <cell r="Y653"/>
          <cell r="Z653"/>
          <cell r="AA653"/>
          <cell r="AB653"/>
          <cell r="AC653">
            <v>40308</v>
          </cell>
          <cell r="AD653">
            <v>3247</v>
          </cell>
          <cell r="AE653">
            <v>-291400</v>
          </cell>
          <cell r="AF653">
            <v>-20000</v>
          </cell>
          <cell r="AG653"/>
          <cell r="AH653">
            <v>-15471</v>
          </cell>
          <cell r="AI653"/>
        </row>
        <row r="654">
          <cell r="E654">
            <v>653</v>
          </cell>
          <cell r="F654">
            <v>407672</v>
          </cell>
          <cell r="G654">
            <v>19500</v>
          </cell>
          <cell r="H654"/>
          <cell r="I654"/>
          <cell r="J654"/>
          <cell r="K654">
            <v>82547</v>
          </cell>
          <cell r="L654">
            <v>48070</v>
          </cell>
          <cell r="M654"/>
          <cell r="N654"/>
          <cell r="O654"/>
          <cell r="P654"/>
          <cell r="Q654"/>
          <cell r="R654"/>
          <cell r="S654"/>
          <cell r="T654"/>
          <cell r="U654"/>
          <cell r="V654"/>
          <cell r="W654">
            <v>95390</v>
          </cell>
          <cell r="X654"/>
          <cell r="Y654"/>
          <cell r="Z654"/>
          <cell r="AA654"/>
          <cell r="AB654"/>
          <cell r="AC654">
            <v>53333</v>
          </cell>
          <cell r="AD654">
            <v>18000</v>
          </cell>
          <cell r="AE654"/>
          <cell r="AF654"/>
          <cell r="AG654"/>
          <cell r="AH654"/>
          <cell r="AI654">
            <v>44545</v>
          </cell>
        </row>
        <row r="655">
          <cell r="E655">
            <v>654</v>
          </cell>
          <cell r="F655"/>
          <cell r="G655"/>
          <cell r="H655"/>
          <cell r="I655"/>
          <cell r="J655"/>
          <cell r="K655"/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/>
          <cell r="W655"/>
          <cell r="X655"/>
          <cell r="Y655"/>
          <cell r="Z655"/>
          <cell r="AA655"/>
          <cell r="AB655"/>
          <cell r="AC655"/>
          <cell r="AD655"/>
          <cell r="AE655"/>
          <cell r="AF655"/>
          <cell r="AG655"/>
          <cell r="AH655"/>
          <cell r="AI655"/>
        </row>
        <row r="656">
          <cell r="E656">
            <v>655</v>
          </cell>
          <cell r="F656"/>
          <cell r="G656"/>
          <cell r="H656"/>
          <cell r="I656">
            <v>218988</v>
          </cell>
          <cell r="J656"/>
          <cell r="K656"/>
          <cell r="L656">
            <v>-13845</v>
          </cell>
          <cell r="M656"/>
          <cell r="N656">
            <v>6302</v>
          </cell>
          <cell r="O656"/>
          <cell r="P656">
            <v>226300</v>
          </cell>
          <cell r="Q656"/>
          <cell r="R656"/>
          <cell r="S656"/>
          <cell r="T656"/>
          <cell r="U656"/>
          <cell r="V656"/>
          <cell r="W656"/>
          <cell r="X656">
            <v>15000</v>
          </cell>
          <cell r="Y656"/>
          <cell r="Z656"/>
          <cell r="AA656"/>
          <cell r="AB656"/>
          <cell r="AC656"/>
          <cell r="AD656"/>
          <cell r="AE656">
            <v>275817</v>
          </cell>
          <cell r="AF656">
            <v>188300</v>
          </cell>
          <cell r="AG656"/>
          <cell r="AH656">
            <v>472700</v>
          </cell>
          <cell r="AI656"/>
        </row>
        <row r="657">
          <cell r="E657">
            <v>656</v>
          </cell>
          <cell r="F657"/>
          <cell r="G657">
            <v>19500</v>
          </cell>
          <cell r="H657"/>
          <cell r="I657">
            <v>58502</v>
          </cell>
          <cell r="J657"/>
          <cell r="K657"/>
          <cell r="L657">
            <v>34225</v>
          </cell>
          <cell r="M657"/>
          <cell r="N657"/>
          <cell r="O657"/>
          <cell r="P657"/>
          <cell r="Q657"/>
          <cell r="R657"/>
          <cell r="S657"/>
          <cell r="T657"/>
          <cell r="U657"/>
          <cell r="V657"/>
          <cell r="W657"/>
          <cell r="X657"/>
          <cell r="Y657"/>
          <cell r="Z657"/>
          <cell r="AA657"/>
          <cell r="AB657"/>
          <cell r="AC657"/>
          <cell r="AD657">
            <v>14924</v>
          </cell>
          <cell r="AE657"/>
          <cell r="AF657"/>
          <cell r="AG657"/>
          <cell r="AH657"/>
          <cell r="AI657"/>
        </row>
        <row r="658">
          <cell r="E658">
            <v>657</v>
          </cell>
          <cell r="F658">
            <v>407672</v>
          </cell>
          <cell r="G658"/>
          <cell r="H658"/>
          <cell r="I658">
            <v>160486</v>
          </cell>
          <cell r="J658"/>
          <cell r="K658">
            <v>82547</v>
          </cell>
          <cell r="L658"/>
          <cell r="M658"/>
          <cell r="N658">
            <v>6302</v>
          </cell>
          <cell r="O658"/>
          <cell r="P658">
            <v>226300</v>
          </cell>
          <cell r="Q658"/>
          <cell r="R658"/>
          <cell r="S658"/>
          <cell r="T658"/>
          <cell r="U658"/>
          <cell r="V658"/>
          <cell r="W658">
            <v>95390</v>
          </cell>
          <cell r="X658">
            <v>15000</v>
          </cell>
          <cell r="Y658"/>
          <cell r="Z658"/>
          <cell r="AA658"/>
          <cell r="AB658"/>
          <cell r="AC658">
            <v>53333</v>
          </cell>
          <cell r="AD658">
            <v>3076</v>
          </cell>
          <cell r="AE658">
            <v>275817</v>
          </cell>
          <cell r="AF658">
            <v>188300</v>
          </cell>
          <cell r="AG658"/>
          <cell r="AH658">
            <v>472700</v>
          </cell>
          <cell r="AI658">
            <v>44545</v>
          </cell>
        </row>
        <row r="659">
          <cell r="E659">
            <v>658</v>
          </cell>
          <cell r="F659"/>
          <cell r="G659">
            <v>19500</v>
          </cell>
          <cell r="H659"/>
          <cell r="I659">
            <v>-160486</v>
          </cell>
          <cell r="J659"/>
          <cell r="K659"/>
          <cell r="L659">
            <v>48070</v>
          </cell>
          <cell r="M659"/>
          <cell r="N659">
            <v>-6302</v>
          </cell>
          <cell r="O659"/>
          <cell r="P659">
            <v>-226300</v>
          </cell>
          <cell r="Q659"/>
          <cell r="R659"/>
          <cell r="S659"/>
          <cell r="T659"/>
          <cell r="U659"/>
          <cell r="V659"/>
          <cell r="W659"/>
          <cell r="X659">
            <v>-15000</v>
          </cell>
          <cell r="Y659"/>
          <cell r="Z659"/>
          <cell r="AA659"/>
          <cell r="AB659"/>
          <cell r="AC659"/>
          <cell r="AD659">
            <v>14924</v>
          </cell>
          <cell r="AE659">
            <v>-275817</v>
          </cell>
          <cell r="AF659">
            <v>-188300</v>
          </cell>
          <cell r="AG659"/>
          <cell r="AH659">
            <v>-472700</v>
          </cell>
          <cell r="AI659"/>
        </row>
        <row r="660">
          <cell r="E660">
            <v>659</v>
          </cell>
          <cell r="F660">
            <v>126740</v>
          </cell>
          <cell r="G660">
            <v>36147</v>
          </cell>
          <cell r="H660"/>
          <cell r="I660"/>
          <cell r="J660"/>
          <cell r="K660">
            <v>59627</v>
          </cell>
          <cell r="L660">
            <v>60421</v>
          </cell>
          <cell r="M660"/>
          <cell r="N660">
            <v>126143</v>
          </cell>
          <cell r="O660"/>
          <cell r="P660">
            <v>137700</v>
          </cell>
          <cell r="Q660"/>
          <cell r="R660"/>
          <cell r="S660"/>
          <cell r="T660">
            <v>72774</v>
          </cell>
          <cell r="U660"/>
          <cell r="V660"/>
          <cell r="W660">
            <v>22961</v>
          </cell>
          <cell r="X660"/>
          <cell r="Y660"/>
          <cell r="Z660"/>
          <cell r="AA660"/>
          <cell r="AB660"/>
          <cell r="AC660">
            <v>82610</v>
          </cell>
          <cell r="AD660">
            <v>8829</v>
          </cell>
          <cell r="AE660"/>
          <cell r="AF660">
            <v>1285</v>
          </cell>
          <cell r="AG660"/>
          <cell r="AH660">
            <v>159002</v>
          </cell>
          <cell r="AI660">
            <v>51148</v>
          </cell>
        </row>
        <row r="661">
          <cell r="E661">
            <v>660</v>
          </cell>
          <cell r="F661"/>
          <cell r="G661"/>
          <cell r="H661"/>
          <cell r="I661"/>
          <cell r="J661"/>
          <cell r="K661"/>
          <cell r="L661"/>
          <cell r="M661"/>
          <cell r="N661">
            <v>-1684</v>
          </cell>
          <cell r="O661"/>
          <cell r="P661"/>
          <cell r="Q661"/>
          <cell r="R661"/>
          <cell r="S661"/>
          <cell r="T661"/>
          <cell r="U661"/>
          <cell r="V661"/>
          <cell r="W661"/>
          <cell r="X661"/>
          <cell r="Y661"/>
          <cell r="Z661"/>
          <cell r="AA661"/>
          <cell r="AB661"/>
          <cell r="AC661"/>
          <cell r="AD661"/>
          <cell r="AE661"/>
          <cell r="AF661"/>
          <cell r="AG661"/>
          <cell r="AH661"/>
          <cell r="AI661"/>
        </row>
        <row r="662">
          <cell r="E662">
            <v>661</v>
          </cell>
          <cell r="F662"/>
          <cell r="G662">
            <v>35275</v>
          </cell>
          <cell r="H662"/>
          <cell r="I662">
            <v>188000</v>
          </cell>
          <cell r="J662"/>
          <cell r="K662"/>
          <cell r="L662">
            <v>75000</v>
          </cell>
          <cell r="M662"/>
          <cell r="N662">
            <v>110867</v>
          </cell>
          <cell r="O662"/>
          <cell r="P662">
            <v>91800</v>
          </cell>
          <cell r="Q662"/>
          <cell r="R662"/>
          <cell r="S662"/>
          <cell r="T662"/>
          <cell r="U662"/>
          <cell r="V662"/>
          <cell r="W662">
            <v>275000</v>
          </cell>
          <cell r="X662"/>
          <cell r="Y662"/>
          <cell r="Z662"/>
          <cell r="AA662"/>
          <cell r="AB662"/>
          <cell r="AC662"/>
          <cell r="AD662"/>
          <cell r="AE662">
            <v>99693</v>
          </cell>
          <cell r="AF662">
            <v>31048</v>
          </cell>
          <cell r="AG662"/>
          <cell r="AH662">
            <v>801881</v>
          </cell>
          <cell r="AI662">
            <v>203958</v>
          </cell>
        </row>
        <row r="663">
          <cell r="E663">
            <v>662</v>
          </cell>
          <cell r="F663"/>
          <cell r="G663">
            <v>36147</v>
          </cell>
          <cell r="H663"/>
          <cell r="I663"/>
          <cell r="J663"/>
          <cell r="K663">
            <v>59627</v>
          </cell>
          <cell r="L663">
            <v>60421</v>
          </cell>
          <cell r="M663"/>
          <cell r="N663">
            <v>187907</v>
          </cell>
          <cell r="O663"/>
          <cell r="P663">
            <v>137700</v>
          </cell>
          <cell r="Q663"/>
          <cell r="R663"/>
          <cell r="S663"/>
          <cell r="T663">
            <v>25000</v>
          </cell>
          <cell r="U663"/>
          <cell r="V663"/>
          <cell r="W663">
            <v>297961</v>
          </cell>
          <cell r="X663"/>
          <cell r="Y663"/>
          <cell r="Z663"/>
          <cell r="AA663"/>
          <cell r="AB663"/>
          <cell r="AC663"/>
          <cell r="AD663">
            <v>5122</v>
          </cell>
          <cell r="AE663"/>
          <cell r="AF663">
            <v>32333</v>
          </cell>
          <cell r="AG663"/>
          <cell r="AH663">
            <v>748156</v>
          </cell>
          <cell r="AI663">
            <v>204562</v>
          </cell>
        </row>
        <row r="664">
          <cell r="E664">
            <v>663</v>
          </cell>
          <cell r="F664">
            <v>126740</v>
          </cell>
          <cell r="G664">
            <v>35275</v>
          </cell>
          <cell r="H664"/>
          <cell r="I664">
            <v>188000</v>
          </cell>
          <cell r="J664"/>
          <cell r="K664"/>
          <cell r="L664">
            <v>75000</v>
          </cell>
          <cell r="M664"/>
          <cell r="N664">
            <v>47419</v>
          </cell>
          <cell r="O664"/>
          <cell r="P664">
            <v>91800</v>
          </cell>
          <cell r="Q664"/>
          <cell r="R664"/>
          <cell r="S664"/>
          <cell r="T664">
            <v>47774</v>
          </cell>
          <cell r="U664"/>
          <cell r="V664"/>
          <cell r="W664"/>
          <cell r="X664"/>
          <cell r="Y664"/>
          <cell r="Z664"/>
          <cell r="AA664"/>
          <cell r="AB664"/>
          <cell r="AC664">
            <v>82610</v>
          </cell>
          <cell r="AD664">
            <v>3707</v>
          </cell>
          <cell r="AE664">
            <v>99693</v>
          </cell>
          <cell r="AF664"/>
          <cell r="AG664"/>
          <cell r="AH664">
            <v>212727</v>
          </cell>
          <cell r="AI664">
            <v>50544</v>
          </cell>
        </row>
        <row r="665">
          <cell r="E665">
            <v>664</v>
          </cell>
          <cell r="F665"/>
          <cell r="G665">
            <v>872</v>
          </cell>
          <cell r="H665"/>
          <cell r="I665">
            <v>-188000</v>
          </cell>
          <cell r="J665"/>
          <cell r="K665">
            <v>59627</v>
          </cell>
          <cell r="L665">
            <v>-14579</v>
          </cell>
          <cell r="M665"/>
          <cell r="N665">
            <v>77040</v>
          </cell>
          <cell r="O665"/>
          <cell r="P665">
            <v>45900</v>
          </cell>
          <cell r="Q665"/>
          <cell r="R665"/>
          <cell r="S665"/>
          <cell r="T665">
            <v>25000</v>
          </cell>
          <cell r="U665"/>
          <cell r="V665"/>
          <cell r="W665">
            <v>22961</v>
          </cell>
          <cell r="X665"/>
          <cell r="Y665"/>
          <cell r="Z665"/>
          <cell r="AA665"/>
          <cell r="AB665"/>
          <cell r="AC665"/>
          <cell r="AD665">
            <v>5122</v>
          </cell>
          <cell r="AE665">
            <v>-99693</v>
          </cell>
          <cell r="AF665">
            <v>1285</v>
          </cell>
          <cell r="AG665"/>
          <cell r="AH665">
            <v>-53725</v>
          </cell>
          <cell r="AI665">
            <v>604</v>
          </cell>
        </row>
        <row r="666">
          <cell r="E666">
            <v>665</v>
          </cell>
          <cell r="F666">
            <v>55000</v>
          </cell>
          <cell r="G666"/>
          <cell r="H666"/>
          <cell r="I666"/>
          <cell r="J666"/>
          <cell r="K666">
            <v>3333</v>
          </cell>
          <cell r="L666">
            <v>50000</v>
          </cell>
          <cell r="M666"/>
          <cell r="N666">
            <v>2137</v>
          </cell>
          <cell r="O666"/>
          <cell r="P666">
            <v>166598</v>
          </cell>
          <cell r="Q666"/>
          <cell r="R666"/>
          <cell r="S666"/>
          <cell r="T666">
            <v>793440</v>
          </cell>
          <cell r="U666"/>
          <cell r="V666"/>
          <cell r="W666">
            <v>17500</v>
          </cell>
          <cell r="X666"/>
          <cell r="Y666"/>
          <cell r="Z666"/>
          <cell r="AA666"/>
          <cell r="AB666"/>
          <cell r="AC666">
            <v>115000</v>
          </cell>
          <cell r="AD666">
            <v>327213</v>
          </cell>
          <cell r="AE666">
            <v>30279</v>
          </cell>
          <cell r="AF666">
            <v>105000</v>
          </cell>
          <cell r="AG666"/>
          <cell r="AH666">
            <v>19796</v>
          </cell>
          <cell r="AI666">
            <v>788992</v>
          </cell>
        </row>
        <row r="667">
          <cell r="E667">
            <v>666</v>
          </cell>
          <cell r="F667"/>
          <cell r="G667"/>
          <cell r="H667"/>
          <cell r="I667"/>
          <cell r="J667"/>
          <cell r="K667"/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/>
          <cell r="W667"/>
          <cell r="X667"/>
          <cell r="Y667"/>
          <cell r="Z667"/>
          <cell r="AA667"/>
          <cell r="AB667"/>
          <cell r="AC667"/>
          <cell r="AD667"/>
          <cell r="AE667"/>
          <cell r="AF667">
            <v>-105000</v>
          </cell>
          <cell r="AG667"/>
          <cell r="AH667"/>
          <cell r="AI667"/>
        </row>
        <row r="668">
          <cell r="E668">
            <v>667</v>
          </cell>
          <cell r="F668"/>
          <cell r="G668">
            <v>364400</v>
          </cell>
          <cell r="H668"/>
          <cell r="I668"/>
          <cell r="J668"/>
          <cell r="K668"/>
          <cell r="L668">
            <v>20000</v>
          </cell>
          <cell r="M668"/>
          <cell r="N668">
            <v>59913</v>
          </cell>
          <cell r="O668"/>
          <cell r="P668"/>
          <cell r="Q668"/>
          <cell r="R668"/>
          <cell r="S668"/>
          <cell r="T668">
            <v>635185</v>
          </cell>
          <cell r="U668"/>
          <cell r="V668"/>
          <cell r="W668"/>
          <cell r="X668"/>
          <cell r="Y668"/>
          <cell r="Z668"/>
          <cell r="AA668"/>
          <cell r="AB668"/>
          <cell r="AC668"/>
          <cell r="AD668"/>
          <cell r="AE668"/>
          <cell r="AF668"/>
          <cell r="AG668"/>
          <cell r="AH668">
            <v>60000</v>
          </cell>
          <cell r="AI668"/>
        </row>
        <row r="669">
          <cell r="E669">
            <v>668</v>
          </cell>
          <cell r="F669"/>
          <cell r="G669"/>
          <cell r="H669"/>
          <cell r="I669"/>
          <cell r="J669"/>
          <cell r="K669">
            <v>1606</v>
          </cell>
          <cell r="L669">
            <v>35197</v>
          </cell>
          <cell r="M669"/>
          <cell r="N669">
            <v>32137</v>
          </cell>
          <cell r="O669"/>
          <cell r="P669">
            <v>61002</v>
          </cell>
          <cell r="Q669"/>
          <cell r="R669"/>
          <cell r="S669"/>
          <cell r="T669">
            <v>284287</v>
          </cell>
          <cell r="U669"/>
          <cell r="V669"/>
          <cell r="W669">
            <v>17500</v>
          </cell>
          <cell r="X669"/>
          <cell r="Y669"/>
          <cell r="Z669"/>
          <cell r="AA669"/>
          <cell r="AB669"/>
          <cell r="AC669"/>
          <cell r="AD669">
            <v>180307</v>
          </cell>
          <cell r="AE669">
            <v>2500</v>
          </cell>
          <cell r="AF669"/>
          <cell r="AG669"/>
          <cell r="AH669">
            <v>32554</v>
          </cell>
          <cell r="AI669">
            <v>469201</v>
          </cell>
        </row>
        <row r="670">
          <cell r="E670">
            <v>669</v>
          </cell>
          <cell r="F670">
            <v>55000</v>
          </cell>
          <cell r="G670">
            <v>364400</v>
          </cell>
          <cell r="H670"/>
          <cell r="I670"/>
          <cell r="J670"/>
          <cell r="K670">
            <v>1727</v>
          </cell>
          <cell r="L670">
            <v>34803</v>
          </cell>
          <cell r="M670"/>
          <cell r="N670">
            <v>29913</v>
          </cell>
          <cell r="O670"/>
          <cell r="P670">
            <v>105596</v>
          </cell>
          <cell r="Q670"/>
          <cell r="R670"/>
          <cell r="S670"/>
          <cell r="T670">
            <v>1144338</v>
          </cell>
          <cell r="U670"/>
          <cell r="V670"/>
          <cell r="W670"/>
          <cell r="X670"/>
          <cell r="Y670"/>
          <cell r="Z670"/>
          <cell r="AA670"/>
          <cell r="AB670"/>
          <cell r="AC670">
            <v>115000</v>
          </cell>
          <cell r="AD670">
            <v>146906</v>
          </cell>
          <cell r="AE670">
            <v>27779</v>
          </cell>
          <cell r="AF670"/>
          <cell r="AG670"/>
          <cell r="AH670">
            <v>47242</v>
          </cell>
          <cell r="AI670">
            <v>319791</v>
          </cell>
        </row>
        <row r="671">
          <cell r="E671">
            <v>670</v>
          </cell>
          <cell r="F671"/>
          <cell r="G671">
            <v>-364400</v>
          </cell>
          <cell r="H671"/>
          <cell r="I671"/>
          <cell r="J671"/>
          <cell r="K671">
            <v>1606</v>
          </cell>
          <cell r="L671">
            <v>15197</v>
          </cell>
          <cell r="M671"/>
          <cell r="N671">
            <v>-27776</v>
          </cell>
          <cell r="O671"/>
          <cell r="P671">
            <v>61002</v>
          </cell>
          <cell r="Q671"/>
          <cell r="R671"/>
          <cell r="S671"/>
          <cell r="T671">
            <v>-350898</v>
          </cell>
          <cell r="U671"/>
          <cell r="V671"/>
          <cell r="W671">
            <v>17500</v>
          </cell>
          <cell r="X671"/>
          <cell r="Y671"/>
          <cell r="Z671"/>
          <cell r="AA671"/>
          <cell r="AB671"/>
          <cell r="AC671"/>
          <cell r="AD671">
            <v>180307</v>
          </cell>
          <cell r="AE671">
            <v>2500</v>
          </cell>
          <cell r="AF671"/>
          <cell r="AG671"/>
          <cell r="AH671">
            <v>-27446</v>
          </cell>
          <cell r="AI671">
            <v>469201</v>
          </cell>
        </row>
        <row r="672">
          <cell r="E672">
            <v>671</v>
          </cell>
          <cell r="F672">
            <v>288216</v>
          </cell>
          <cell r="G672"/>
          <cell r="H672"/>
          <cell r="I672"/>
          <cell r="J672"/>
          <cell r="K672">
            <v>69200</v>
          </cell>
          <cell r="L672">
            <v>15000</v>
          </cell>
          <cell r="M672"/>
          <cell r="N672">
            <v>7390</v>
          </cell>
          <cell r="O672"/>
          <cell r="P672"/>
          <cell r="Q672"/>
          <cell r="R672"/>
          <cell r="S672"/>
          <cell r="T672"/>
          <cell r="U672"/>
          <cell r="V672"/>
          <cell r="W672">
            <v>150000</v>
          </cell>
          <cell r="X672"/>
          <cell r="Y672"/>
          <cell r="Z672"/>
          <cell r="AA672"/>
          <cell r="AB672"/>
          <cell r="AC672">
            <v>8250</v>
          </cell>
          <cell r="AD672">
            <v>62000</v>
          </cell>
          <cell r="AE672"/>
          <cell r="AF672">
            <v>189350</v>
          </cell>
          <cell r="AG672">
            <v>23144</v>
          </cell>
          <cell r="AH672">
            <v>692600</v>
          </cell>
          <cell r="AI672">
            <v>157822</v>
          </cell>
        </row>
        <row r="673">
          <cell r="E673">
            <v>672</v>
          </cell>
          <cell r="F673"/>
          <cell r="G673"/>
          <cell r="H673"/>
          <cell r="I673"/>
          <cell r="J673"/>
          <cell r="K673"/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/>
          <cell r="W673"/>
          <cell r="X673"/>
          <cell r="Y673"/>
          <cell r="Z673"/>
          <cell r="AA673"/>
          <cell r="AB673"/>
          <cell r="AC673"/>
          <cell r="AD673"/>
          <cell r="AE673"/>
          <cell r="AF673">
            <v>-189350</v>
          </cell>
          <cell r="AG673"/>
          <cell r="AH673"/>
          <cell r="AI673"/>
          <cell r="AJ673"/>
          <cell r="AK673"/>
        </row>
        <row r="674">
          <cell r="E674">
            <v>673</v>
          </cell>
          <cell r="F674"/>
          <cell r="G674">
            <v>113304</v>
          </cell>
          <cell r="H674"/>
          <cell r="I674"/>
          <cell r="J674"/>
          <cell r="K674"/>
          <cell r="L674"/>
          <cell r="M674"/>
          <cell r="N674">
            <v>5485</v>
          </cell>
          <cell r="O674"/>
          <cell r="P674">
            <v>152000</v>
          </cell>
          <cell r="Q674"/>
          <cell r="R674"/>
          <cell r="S674"/>
          <cell r="T674">
            <v>85592</v>
          </cell>
          <cell r="U674"/>
          <cell r="V674"/>
          <cell r="W674"/>
          <cell r="X674"/>
          <cell r="Y674"/>
          <cell r="Z674"/>
          <cell r="AA674"/>
          <cell r="AB674"/>
          <cell r="AC674"/>
          <cell r="AD674"/>
          <cell r="AE674">
            <v>131200</v>
          </cell>
          <cell r="AF674"/>
          <cell r="AG674">
            <v>50000</v>
          </cell>
          <cell r="AH674">
            <v>692600</v>
          </cell>
          <cell r="AI674"/>
          <cell r="AJ674"/>
          <cell r="AK674"/>
        </row>
        <row r="675">
          <cell r="E675">
            <v>674</v>
          </cell>
          <cell r="F675">
            <v>288216</v>
          </cell>
          <cell r="G675">
            <v>4065</v>
          </cell>
          <cell r="H675"/>
          <cell r="I675"/>
          <cell r="J675"/>
          <cell r="K675">
            <v>292</v>
          </cell>
          <cell r="L675">
            <v>15000</v>
          </cell>
          <cell r="M675"/>
          <cell r="N675">
            <v>12875</v>
          </cell>
          <cell r="O675"/>
          <cell r="P675">
            <v>8975</v>
          </cell>
          <cell r="Q675"/>
          <cell r="R675"/>
          <cell r="S675"/>
          <cell r="T675">
            <v>85592</v>
          </cell>
          <cell r="U675"/>
          <cell r="V675"/>
          <cell r="W675"/>
          <cell r="X675"/>
          <cell r="Y675"/>
          <cell r="Z675"/>
          <cell r="AA675"/>
          <cell r="AB675"/>
          <cell r="AC675">
            <v>8250</v>
          </cell>
          <cell r="AD675">
            <v>31355</v>
          </cell>
          <cell r="AE675">
            <v>50000</v>
          </cell>
          <cell r="AF675"/>
          <cell r="AG675"/>
          <cell r="AH675">
            <v>1385200</v>
          </cell>
          <cell r="AI675"/>
          <cell r="AJ675"/>
          <cell r="AK675"/>
        </row>
        <row r="676">
          <cell r="E676">
            <v>675</v>
          </cell>
          <cell r="F676"/>
          <cell r="G676">
            <v>109239</v>
          </cell>
          <cell r="H676"/>
          <cell r="I676"/>
          <cell r="J676"/>
          <cell r="K676">
            <v>68908</v>
          </cell>
          <cell r="L676"/>
          <cell r="M676"/>
          <cell r="N676"/>
          <cell r="O676"/>
          <cell r="P676">
            <v>143025</v>
          </cell>
          <cell r="Q676"/>
          <cell r="R676"/>
          <cell r="S676"/>
          <cell r="T676"/>
          <cell r="U676"/>
          <cell r="V676"/>
          <cell r="W676">
            <v>150000</v>
          </cell>
          <cell r="X676"/>
          <cell r="Y676"/>
          <cell r="Z676"/>
          <cell r="AA676"/>
          <cell r="AB676"/>
          <cell r="AC676"/>
          <cell r="AD676">
            <v>30645</v>
          </cell>
          <cell r="AE676">
            <v>81200</v>
          </cell>
          <cell r="AF676"/>
          <cell r="AG676">
            <v>73144</v>
          </cell>
          <cell r="AH676"/>
          <cell r="AI676">
            <v>157822</v>
          </cell>
          <cell r="AJ676"/>
          <cell r="AK676"/>
        </row>
        <row r="677">
          <cell r="E677">
            <v>676</v>
          </cell>
          <cell r="F677">
            <v>288216</v>
          </cell>
          <cell r="G677">
            <v>-109239</v>
          </cell>
          <cell r="H677"/>
          <cell r="I677"/>
          <cell r="J677"/>
          <cell r="K677">
            <v>292</v>
          </cell>
          <cell r="L677">
            <v>15000</v>
          </cell>
          <cell r="M677"/>
          <cell r="N677">
            <v>7390</v>
          </cell>
          <cell r="O677"/>
          <cell r="P677">
            <v>-143025</v>
          </cell>
          <cell r="Q677"/>
          <cell r="R677"/>
          <cell r="S677"/>
          <cell r="T677"/>
          <cell r="U677"/>
          <cell r="V677"/>
          <cell r="W677"/>
          <cell r="X677"/>
          <cell r="Y677"/>
          <cell r="Z677"/>
          <cell r="AA677"/>
          <cell r="AB677"/>
          <cell r="AC677">
            <v>8250</v>
          </cell>
          <cell r="AD677">
            <v>31355</v>
          </cell>
          <cell r="AE677">
            <v>-81200</v>
          </cell>
          <cell r="AF677"/>
          <cell r="AG677">
            <v>-50000</v>
          </cell>
          <cell r="AH677">
            <v>692600</v>
          </cell>
          <cell r="AI677"/>
          <cell r="AJ677"/>
          <cell r="AK677"/>
        </row>
        <row r="678">
          <cell r="E678">
            <v>677</v>
          </cell>
          <cell r="F678">
            <v>61538</v>
          </cell>
          <cell r="G678">
            <v>816928</v>
          </cell>
          <cell r="H678"/>
          <cell r="I678">
            <v>45077</v>
          </cell>
          <cell r="J678"/>
          <cell r="K678">
            <v>53827</v>
          </cell>
          <cell r="L678">
            <v>20851</v>
          </cell>
          <cell r="M678"/>
          <cell r="N678"/>
          <cell r="O678"/>
          <cell r="P678"/>
          <cell r="Q678"/>
          <cell r="R678"/>
          <cell r="S678"/>
          <cell r="T678"/>
          <cell r="U678"/>
          <cell r="V678"/>
          <cell r="W678">
            <v>326732</v>
          </cell>
          <cell r="X678"/>
          <cell r="Y678"/>
          <cell r="Z678"/>
          <cell r="AA678"/>
          <cell r="AB678"/>
          <cell r="AC678">
            <v>200000</v>
          </cell>
          <cell r="AD678">
            <v>14444</v>
          </cell>
          <cell r="AE678"/>
          <cell r="AF678"/>
          <cell r="AG678">
            <v>580741</v>
          </cell>
          <cell r="AH678">
            <v>3625</v>
          </cell>
          <cell r="AI678">
            <v>175672</v>
          </cell>
          <cell r="AJ678"/>
          <cell r="AK678"/>
        </row>
        <row r="679">
          <cell r="E679">
            <v>678</v>
          </cell>
          <cell r="F679"/>
          <cell r="G679"/>
          <cell r="H679"/>
          <cell r="I679"/>
          <cell r="J679"/>
          <cell r="K679"/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/>
          <cell r="W679"/>
          <cell r="X679"/>
          <cell r="Y679"/>
          <cell r="Z679"/>
          <cell r="AA679"/>
          <cell r="AB679"/>
          <cell r="AC679"/>
          <cell r="AD679"/>
          <cell r="AE679"/>
          <cell r="AF679"/>
          <cell r="AG679"/>
          <cell r="AH679"/>
          <cell r="AI679"/>
          <cell r="AJ679"/>
          <cell r="AK679"/>
        </row>
        <row r="680">
          <cell r="E680">
            <v>679</v>
          </cell>
          <cell r="F680">
            <v>90000</v>
          </cell>
          <cell r="G680"/>
          <cell r="H680"/>
          <cell r="I680"/>
          <cell r="J680"/>
          <cell r="K680"/>
          <cell r="L680"/>
          <cell r="M680"/>
          <cell r="N680"/>
          <cell r="O680"/>
          <cell r="P680">
            <v>980000</v>
          </cell>
          <cell r="Q680"/>
          <cell r="R680"/>
          <cell r="S680"/>
          <cell r="T680"/>
          <cell r="U680"/>
          <cell r="V680"/>
          <cell r="W680">
            <v>245992</v>
          </cell>
          <cell r="X680"/>
          <cell r="Y680"/>
          <cell r="Z680"/>
          <cell r="AA680"/>
          <cell r="AB680"/>
          <cell r="AC680"/>
          <cell r="AD680">
            <v>16111</v>
          </cell>
          <cell r="AE680">
            <v>47500</v>
          </cell>
          <cell r="AF680">
            <v>120996</v>
          </cell>
          <cell r="AG680"/>
          <cell r="AH680">
            <v>5000</v>
          </cell>
          <cell r="AI680"/>
          <cell r="AJ680"/>
          <cell r="AK680"/>
        </row>
        <row r="681">
          <cell r="E681">
            <v>680</v>
          </cell>
          <cell r="F681">
            <v>82308</v>
          </cell>
          <cell r="G681"/>
          <cell r="H681"/>
          <cell r="I681">
            <v>45077</v>
          </cell>
          <cell r="J681"/>
          <cell r="K681">
            <v>4856</v>
          </cell>
          <cell r="L681">
            <v>898</v>
          </cell>
          <cell r="M681"/>
          <cell r="N681"/>
          <cell r="O681"/>
          <cell r="P681"/>
          <cell r="Q681"/>
          <cell r="R681"/>
          <cell r="S681"/>
          <cell r="T681"/>
          <cell r="U681"/>
          <cell r="V681"/>
          <cell r="W681">
            <v>135289</v>
          </cell>
          <cell r="X681"/>
          <cell r="Y681"/>
          <cell r="Z681"/>
          <cell r="AA681"/>
          <cell r="AB681"/>
          <cell r="AC681"/>
          <cell r="AD681">
            <v>14444</v>
          </cell>
          <cell r="AE681"/>
          <cell r="AF681">
            <v>91245</v>
          </cell>
          <cell r="AG681"/>
          <cell r="AH681">
            <v>3625</v>
          </cell>
          <cell r="AI681"/>
          <cell r="AJ681"/>
          <cell r="AK681"/>
        </row>
        <row r="682">
          <cell r="E682">
            <v>681</v>
          </cell>
          <cell r="F682">
            <v>69230</v>
          </cell>
          <cell r="G682">
            <v>816928</v>
          </cell>
          <cell r="H682"/>
          <cell r="I682"/>
          <cell r="J682"/>
          <cell r="K682">
            <v>48971</v>
          </cell>
          <cell r="L682">
            <v>19953</v>
          </cell>
          <cell r="M682"/>
          <cell r="N682"/>
          <cell r="O682"/>
          <cell r="P682">
            <v>980000</v>
          </cell>
          <cell r="Q682"/>
          <cell r="R682"/>
          <cell r="S682"/>
          <cell r="T682"/>
          <cell r="U682"/>
          <cell r="V682"/>
          <cell r="W682">
            <v>437435</v>
          </cell>
          <cell r="X682"/>
          <cell r="Y682"/>
          <cell r="Z682"/>
          <cell r="AA682"/>
          <cell r="AB682"/>
          <cell r="AC682">
            <v>200000</v>
          </cell>
          <cell r="AD682">
            <v>16111</v>
          </cell>
          <cell r="AE682">
            <v>47500</v>
          </cell>
          <cell r="AF682">
            <v>29751</v>
          </cell>
          <cell r="AG682">
            <v>580741</v>
          </cell>
          <cell r="AH682">
            <v>5000</v>
          </cell>
          <cell r="AI682">
            <v>175672</v>
          </cell>
          <cell r="AJ682"/>
          <cell r="AK682"/>
        </row>
        <row r="683">
          <cell r="E683">
            <v>682</v>
          </cell>
          <cell r="F683">
            <v>-7692</v>
          </cell>
          <cell r="G683"/>
          <cell r="H683"/>
          <cell r="I683">
            <v>45077</v>
          </cell>
          <cell r="J683"/>
          <cell r="K683">
            <v>4856</v>
          </cell>
          <cell r="L683">
            <v>898</v>
          </cell>
          <cell r="M683"/>
          <cell r="N683"/>
          <cell r="O683"/>
          <cell r="P683">
            <v>-980000</v>
          </cell>
          <cell r="Q683"/>
          <cell r="R683"/>
          <cell r="S683"/>
          <cell r="T683"/>
          <cell r="U683"/>
          <cell r="V683"/>
          <cell r="W683">
            <v>-110703</v>
          </cell>
          <cell r="X683"/>
          <cell r="Y683"/>
          <cell r="Z683"/>
          <cell r="AA683"/>
          <cell r="AB683"/>
          <cell r="AC683"/>
          <cell r="AD683">
            <v>-1667</v>
          </cell>
          <cell r="AE683">
            <v>-47500</v>
          </cell>
          <cell r="AF683">
            <v>-29751</v>
          </cell>
          <cell r="AG683"/>
          <cell r="AH683">
            <v>-1375</v>
          </cell>
          <cell r="AI683"/>
          <cell r="AJ683"/>
          <cell r="AK683"/>
        </row>
        <row r="684">
          <cell r="E684">
            <v>683</v>
          </cell>
          <cell r="F684">
            <v>2338073</v>
          </cell>
          <cell r="G684">
            <v>3429393</v>
          </cell>
          <cell r="H684"/>
          <cell r="I684">
            <v>4091145</v>
          </cell>
          <cell r="J684"/>
          <cell r="K684">
            <v>5264695</v>
          </cell>
          <cell r="L684">
            <v>4070904</v>
          </cell>
          <cell r="M684"/>
          <cell r="N684"/>
          <cell r="O684"/>
          <cell r="P684">
            <v>9776323</v>
          </cell>
          <cell r="Q684"/>
          <cell r="R684"/>
          <cell r="S684"/>
          <cell r="T684"/>
          <cell r="U684"/>
          <cell r="V684"/>
          <cell r="W684">
            <v>1564023</v>
          </cell>
          <cell r="X684"/>
          <cell r="Y684"/>
          <cell r="Z684">
            <v>1742513</v>
          </cell>
          <cell r="AA684"/>
          <cell r="AB684"/>
          <cell r="AC684">
            <v>830086</v>
          </cell>
          <cell r="AD684">
            <v>2153578</v>
          </cell>
          <cell r="AE684">
            <v>575240</v>
          </cell>
          <cell r="AF684">
            <v>2080042</v>
          </cell>
          <cell r="AG684">
            <v>3197067</v>
          </cell>
          <cell r="AH684">
            <v>19543700</v>
          </cell>
          <cell r="AI684">
            <v>3152582</v>
          </cell>
          <cell r="AJ684"/>
          <cell r="AK684"/>
        </row>
        <row r="685">
          <cell r="E685">
            <v>684</v>
          </cell>
          <cell r="F685"/>
          <cell r="G685">
            <v>-48074</v>
          </cell>
          <cell r="H685"/>
          <cell r="I685">
            <v>-191717</v>
          </cell>
          <cell r="J685"/>
          <cell r="K685">
            <v>-33300</v>
          </cell>
          <cell r="L685"/>
          <cell r="M685"/>
          <cell r="N685"/>
          <cell r="O685"/>
          <cell r="P685">
            <v>-100000</v>
          </cell>
          <cell r="Q685"/>
          <cell r="R685"/>
          <cell r="S685"/>
          <cell r="T685"/>
          <cell r="U685"/>
          <cell r="V685"/>
          <cell r="W685"/>
          <cell r="X685"/>
          <cell r="Y685"/>
          <cell r="Z685"/>
          <cell r="AA685"/>
          <cell r="AB685"/>
          <cell r="AC685"/>
          <cell r="AD685"/>
          <cell r="AE685"/>
          <cell r="AF685">
            <v>-1358743</v>
          </cell>
          <cell r="AG685"/>
          <cell r="AH685">
            <v>-13000</v>
          </cell>
          <cell r="AI685">
            <v>-62054</v>
          </cell>
          <cell r="AJ685"/>
          <cell r="AK685"/>
        </row>
        <row r="686">
          <cell r="E686">
            <v>685</v>
          </cell>
          <cell r="F686">
            <v>954798</v>
          </cell>
          <cell r="G686">
            <v>10855938</v>
          </cell>
          <cell r="H686"/>
          <cell r="I686">
            <v>6177319</v>
          </cell>
          <cell r="J686"/>
          <cell r="K686">
            <v>5806295</v>
          </cell>
          <cell r="L686">
            <v>2327012</v>
          </cell>
          <cell r="M686"/>
          <cell r="N686"/>
          <cell r="O686"/>
          <cell r="P686">
            <v>3297765</v>
          </cell>
          <cell r="Q686"/>
          <cell r="R686"/>
          <cell r="S686"/>
          <cell r="T686"/>
          <cell r="U686"/>
          <cell r="V686"/>
          <cell r="W686">
            <v>1578500</v>
          </cell>
          <cell r="X686">
            <v>3231446</v>
          </cell>
          <cell r="Y686"/>
          <cell r="Z686">
            <v>1859913</v>
          </cell>
          <cell r="AA686"/>
          <cell r="AB686"/>
          <cell r="AC686">
            <v>1349800</v>
          </cell>
          <cell r="AD686">
            <v>890089</v>
          </cell>
          <cell r="AE686">
            <v>300903</v>
          </cell>
          <cell r="AF686">
            <v>754451</v>
          </cell>
          <cell r="AG686">
            <v>461087</v>
          </cell>
          <cell r="AH686">
            <v>2403128</v>
          </cell>
          <cell r="AI686">
            <v>9482971</v>
          </cell>
          <cell r="AJ686"/>
          <cell r="AK686">
            <v>1600000</v>
          </cell>
        </row>
        <row r="687">
          <cell r="E687">
            <v>686</v>
          </cell>
          <cell r="F687">
            <v>1650391</v>
          </cell>
          <cell r="G687">
            <v>11449594</v>
          </cell>
          <cell r="H687"/>
          <cell r="I687">
            <v>4663400</v>
          </cell>
          <cell r="J687"/>
          <cell r="K687">
            <v>3817970</v>
          </cell>
          <cell r="L687">
            <v>2605784</v>
          </cell>
          <cell r="M687"/>
          <cell r="N687"/>
          <cell r="O687"/>
          <cell r="P687">
            <v>5360592</v>
          </cell>
          <cell r="Q687"/>
          <cell r="R687"/>
          <cell r="S687"/>
          <cell r="T687"/>
          <cell r="U687"/>
          <cell r="V687"/>
          <cell r="W687">
            <v>1021319</v>
          </cell>
          <cell r="X687">
            <v>-50000</v>
          </cell>
          <cell r="Y687"/>
          <cell r="Z687">
            <v>867425</v>
          </cell>
          <cell r="AA687"/>
          <cell r="AB687"/>
          <cell r="AC687">
            <v>507399</v>
          </cell>
          <cell r="AD687">
            <v>1339591</v>
          </cell>
          <cell r="AE687">
            <v>184755</v>
          </cell>
          <cell r="AF687">
            <v>544190</v>
          </cell>
          <cell r="AG687">
            <v>1172156</v>
          </cell>
          <cell r="AH687">
            <v>1305202</v>
          </cell>
          <cell r="AI687">
            <v>3329759</v>
          </cell>
          <cell r="AJ687"/>
          <cell r="AK687"/>
        </row>
        <row r="688">
          <cell r="E688">
            <v>687</v>
          </cell>
          <cell r="F688">
            <v>1642480</v>
          </cell>
          <cell r="G688">
            <v>2787663</v>
          </cell>
          <cell r="H688"/>
          <cell r="I688">
            <v>5413347</v>
          </cell>
          <cell r="J688"/>
          <cell r="K688">
            <v>7219720</v>
          </cell>
          <cell r="L688">
            <v>3792132</v>
          </cell>
          <cell r="M688"/>
          <cell r="N688"/>
          <cell r="O688"/>
          <cell r="P688">
            <v>7613496</v>
          </cell>
          <cell r="Q688"/>
          <cell r="R688"/>
          <cell r="S688"/>
          <cell r="T688"/>
          <cell r="U688"/>
          <cell r="V688"/>
          <cell r="W688">
            <v>2121204</v>
          </cell>
          <cell r="X688">
            <v>3281446</v>
          </cell>
          <cell r="Y688"/>
          <cell r="Z688">
            <v>2735001</v>
          </cell>
          <cell r="AA688"/>
          <cell r="AB688"/>
          <cell r="AC688">
            <v>1672487</v>
          </cell>
          <cell r="AD688">
            <v>1704076</v>
          </cell>
          <cell r="AE688">
            <v>691388</v>
          </cell>
          <cell r="AF688">
            <v>931560</v>
          </cell>
          <cell r="AG688">
            <v>2485998</v>
          </cell>
          <cell r="AH688">
            <v>20628626</v>
          </cell>
          <cell r="AI688">
            <v>9243740</v>
          </cell>
          <cell r="AJ688"/>
          <cell r="AK688">
            <v>1600000</v>
          </cell>
        </row>
        <row r="689">
          <cell r="E689">
            <v>688</v>
          </cell>
          <cell r="F689">
            <v>695593</v>
          </cell>
          <cell r="G689">
            <v>593656</v>
          </cell>
          <cell r="H689"/>
          <cell r="I689">
            <v>-1513919</v>
          </cell>
          <cell r="J689"/>
          <cell r="K689">
            <v>-1988325</v>
          </cell>
          <cell r="L689">
            <v>278772</v>
          </cell>
          <cell r="M689"/>
          <cell r="N689"/>
          <cell r="O689"/>
          <cell r="P689">
            <v>2062827</v>
          </cell>
          <cell r="Q689"/>
          <cell r="R689"/>
          <cell r="S689"/>
          <cell r="T689"/>
          <cell r="U689"/>
          <cell r="V689"/>
          <cell r="W689">
            <v>-557181</v>
          </cell>
          <cell r="X689">
            <v>-3281446</v>
          </cell>
          <cell r="Y689"/>
          <cell r="Z689">
            <v>-992488</v>
          </cell>
          <cell r="AA689"/>
          <cell r="AB689"/>
          <cell r="AC689">
            <v>-842401</v>
          </cell>
          <cell r="AD689">
            <v>449502</v>
          </cell>
          <cell r="AE689">
            <v>-116148</v>
          </cell>
          <cell r="AF689">
            <v>-210261</v>
          </cell>
          <cell r="AG689">
            <v>711069</v>
          </cell>
          <cell r="AH689">
            <v>-1097926</v>
          </cell>
          <cell r="AI689">
            <v>-6153212</v>
          </cell>
          <cell r="AJ689"/>
          <cell r="AK689">
            <v>-1600000</v>
          </cell>
          <cell r="AL689"/>
          <cell r="AM689"/>
          <cell r="AN689"/>
        </row>
        <row r="690">
          <cell r="E690">
            <v>689</v>
          </cell>
          <cell r="F690">
            <v>2670124</v>
          </cell>
          <cell r="G690">
            <v>4562584</v>
          </cell>
          <cell r="H690">
            <v>2193422</v>
          </cell>
          <cell r="I690">
            <v>104378</v>
          </cell>
          <cell r="J690"/>
          <cell r="K690">
            <v>824337</v>
          </cell>
          <cell r="L690">
            <v>1402022</v>
          </cell>
          <cell r="M690">
            <v>3245447</v>
          </cell>
          <cell r="N690"/>
          <cell r="O690"/>
          <cell r="P690">
            <v>635369</v>
          </cell>
          <cell r="Q690"/>
          <cell r="R690"/>
          <cell r="S690"/>
          <cell r="T690">
            <v>4268828</v>
          </cell>
          <cell r="U690"/>
          <cell r="V690"/>
          <cell r="W690">
            <v>953873</v>
          </cell>
          <cell r="X690"/>
          <cell r="Y690"/>
          <cell r="Z690"/>
          <cell r="AA690"/>
          <cell r="AB690"/>
          <cell r="AC690"/>
          <cell r="AD690">
            <v>770318</v>
          </cell>
          <cell r="AE690">
            <v>1860916</v>
          </cell>
          <cell r="AF690">
            <v>6717</v>
          </cell>
          <cell r="AG690"/>
          <cell r="AH690">
            <v>1555791</v>
          </cell>
          <cell r="AI690"/>
          <cell r="AJ690"/>
          <cell r="AK690"/>
          <cell r="AL690"/>
          <cell r="AM690"/>
          <cell r="AN690">
            <v>81058</v>
          </cell>
        </row>
        <row r="691">
          <cell r="E691">
            <v>690</v>
          </cell>
          <cell r="F691"/>
          <cell r="G691"/>
          <cell r="H691"/>
          <cell r="I691"/>
          <cell r="J691"/>
          <cell r="K691"/>
          <cell r="L691"/>
          <cell r="M691"/>
          <cell r="N691"/>
          <cell r="O691"/>
          <cell r="P691">
            <v>100000</v>
          </cell>
          <cell r="Q691"/>
          <cell r="R691"/>
          <cell r="S691"/>
          <cell r="T691"/>
          <cell r="U691">
            <v>581026</v>
          </cell>
          <cell r="V691"/>
          <cell r="W691">
            <v>278</v>
          </cell>
          <cell r="X691"/>
          <cell r="Y691"/>
          <cell r="Z691"/>
          <cell r="AA691"/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130381</v>
          </cell>
          <cell r="AL691"/>
          <cell r="AM691"/>
          <cell r="AN691">
            <v>1</v>
          </cell>
        </row>
        <row r="692">
          <cell r="E692">
            <v>691</v>
          </cell>
          <cell r="F692">
            <v>13934942</v>
          </cell>
          <cell r="G692">
            <v>11969730</v>
          </cell>
          <cell r="H692">
            <v>37212768</v>
          </cell>
          <cell r="I692">
            <v>122074</v>
          </cell>
          <cell r="J692"/>
          <cell r="K692"/>
          <cell r="L692">
            <v>21678522</v>
          </cell>
          <cell r="M692">
            <v>67655880</v>
          </cell>
          <cell r="N692"/>
          <cell r="O692"/>
          <cell r="P692">
            <v>94451</v>
          </cell>
          <cell r="Q692"/>
          <cell r="R692"/>
          <cell r="S692"/>
          <cell r="T692">
            <v>72349045</v>
          </cell>
          <cell r="U692">
            <v>16425249</v>
          </cell>
          <cell r="V692"/>
          <cell r="W692">
            <v>18390318</v>
          </cell>
          <cell r="X692"/>
          <cell r="Y692"/>
          <cell r="Z692"/>
          <cell r="AA692"/>
          <cell r="AB692"/>
          <cell r="AC692"/>
          <cell r="AD692">
            <v>10183541</v>
          </cell>
          <cell r="AE692">
            <v>44506316</v>
          </cell>
          <cell r="AF692"/>
          <cell r="AG692"/>
          <cell r="AH692">
            <v>45176807</v>
          </cell>
          <cell r="AI692"/>
          <cell r="AJ692"/>
          <cell r="AK692">
            <v>350556</v>
          </cell>
          <cell r="AL692">
            <v>62500</v>
          </cell>
          <cell r="AM692"/>
          <cell r="AN692">
            <v>75754</v>
          </cell>
        </row>
        <row r="693">
          <cell r="E693">
            <v>692</v>
          </cell>
          <cell r="F693">
            <v>14233767</v>
          </cell>
          <cell r="G693">
            <v>12358540</v>
          </cell>
          <cell r="H693">
            <v>37400405</v>
          </cell>
          <cell r="I693">
            <v>163486</v>
          </cell>
          <cell r="J693"/>
          <cell r="K693">
            <v>15008</v>
          </cell>
          <cell r="L693">
            <v>21918538</v>
          </cell>
          <cell r="M693">
            <v>68145263</v>
          </cell>
          <cell r="N693"/>
          <cell r="O693"/>
          <cell r="P693">
            <v>229154</v>
          </cell>
          <cell r="Q693"/>
          <cell r="R693"/>
          <cell r="S693"/>
          <cell r="T693">
            <v>72580152</v>
          </cell>
          <cell r="U693">
            <v>16344455</v>
          </cell>
          <cell r="V693"/>
          <cell r="W693">
            <v>18516773</v>
          </cell>
          <cell r="X693"/>
          <cell r="Y693"/>
          <cell r="Z693"/>
          <cell r="AA693"/>
          <cell r="AB693"/>
          <cell r="AC693"/>
          <cell r="AD693">
            <v>10417627</v>
          </cell>
          <cell r="AE693">
            <v>44301075</v>
          </cell>
          <cell r="AF693">
            <v>175</v>
          </cell>
          <cell r="AG693"/>
          <cell r="AH693">
            <v>44969814</v>
          </cell>
          <cell r="AI693"/>
          <cell r="AJ693"/>
          <cell r="AK693">
            <v>343997</v>
          </cell>
          <cell r="AL693">
            <v>62500</v>
          </cell>
          <cell r="AM693"/>
          <cell r="AN693">
            <v>81058</v>
          </cell>
        </row>
        <row r="694">
          <cell r="E694">
            <v>693</v>
          </cell>
          <cell r="F694">
            <v>2371299</v>
          </cell>
          <cell r="G694">
            <v>4173774</v>
          </cell>
          <cell r="H694">
            <v>2005785</v>
          </cell>
          <cell r="I694">
            <v>62966</v>
          </cell>
          <cell r="J694"/>
          <cell r="K694">
            <v>809329</v>
          </cell>
          <cell r="L694">
            <v>1162006</v>
          </cell>
          <cell r="M694">
            <v>2756064</v>
          </cell>
          <cell r="N694"/>
          <cell r="O694"/>
          <cell r="P694">
            <v>600666</v>
          </cell>
          <cell r="Q694"/>
          <cell r="R694"/>
          <cell r="S694"/>
          <cell r="T694">
            <v>4037721</v>
          </cell>
          <cell r="U694">
            <v>661820</v>
          </cell>
          <cell r="V694"/>
          <cell r="W694">
            <v>827696</v>
          </cell>
          <cell r="X694"/>
          <cell r="Y694"/>
          <cell r="Z694"/>
          <cell r="AA694"/>
          <cell r="AB694"/>
          <cell r="AC694"/>
          <cell r="AD694">
            <v>536232</v>
          </cell>
          <cell r="AE694">
            <v>2066157</v>
          </cell>
          <cell r="AF694">
            <v>6542</v>
          </cell>
          <cell r="AG694"/>
          <cell r="AH694">
            <v>1762784</v>
          </cell>
          <cell r="AI694"/>
          <cell r="AJ694"/>
          <cell r="AK694">
            <v>136940</v>
          </cell>
          <cell r="AL694"/>
          <cell r="AM694"/>
          <cell r="AN694">
            <v>75755</v>
          </cell>
        </row>
        <row r="695">
          <cell r="E695">
            <v>694</v>
          </cell>
          <cell r="F695">
            <v>298825</v>
          </cell>
          <cell r="G695">
            <v>388810</v>
          </cell>
          <cell r="H695">
            <v>187637</v>
          </cell>
          <cell r="I695">
            <v>41412</v>
          </cell>
          <cell r="J695"/>
          <cell r="K695">
            <v>15008</v>
          </cell>
          <cell r="L695">
            <v>240016</v>
          </cell>
          <cell r="M695">
            <v>489383</v>
          </cell>
          <cell r="N695"/>
          <cell r="O695"/>
          <cell r="P695">
            <v>134703</v>
          </cell>
          <cell r="Q695"/>
          <cell r="R695"/>
          <cell r="S695"/>
          <cell r="T695">
            <v>231107</v>
          </cell>
          <cell r="U695">
            <v>-80794</v>
          </cell>
          <cell r="V695"/>
          <cell r="W695">
            <v>126455</v>
          </cell>
          <cell r="X695"/>
          <cell r="Y695"/>
          <cell r="Z695"/>
          <cell r="AA695"/>
          <cell r="AB695"/>
          <cell r="AC695"/>
          <cell r="AD695">
            <v>234086</v>
          </cell>
          <cell r="AE695">
            <v>-205241</v>
          </cell>
          <cell r="AF695">
            <v>175</v>
          </cell>
          <cell r="AG695"/>
          <cell r="AH695">
            <v>-206993</v>
          </cell>
          <cell r="AI695"/>
          <cell r="AJ695"/>
          <cell r="AK695">
            <v>-6559</v>
          </cell>
          <cell r="AL695"/>
          <cell r="AM695"/>
          <cell r="AN695">
            <v>5304</v>
          </cell>
        </row>
        <row r="696">
          <cell r="E696">
            <v>695</v>
          </cell>
          <cell r="F696">
            <v>832323</v>
          </cell>
          <cell r="G696"/>
          <cell r="H696">
            <v>27983</v>
          </cell>
          <cell r="I696">
            <v>1489324</v>
          </cell>
          <cell r="J696">
            <v>279414</v>
          </cell>
          <cell r="K696"/>
          <cell r="L696">
            <v>699424</v>
          </cell>
          <cell r="M696">
            <v>474921</v>
          </cell>
          <cell r="N696"/>
          <cell r="O696">
            <v>1969999</v>
          </cell>
          <cell r="P696">
            <v>81644</v>
          </cell>
          <cell r="Q696"/>
          <cell r="R696">
            <v>152490</v>
          </cell>
          <cell r="S696"/>
          <cell r="T696">
            <v>543454</v>
          </cell>
          <cell r="U696"/>
          <cell r="V696"/>
          <cell r="W696">
            <v>500886</v>
          </cell>
          <cell r="X696"/>
          <cell r="Y696"/>
          <cell r="Z696">
            <v>949984</v>
          </cell>
          <cell r="AA696">
            <v>1238714</v>
          </cell>
          <cell r="AB696"/>
          <cell r="AC696">
            <v>622508</v>
          </cell>
          <cell r="AD696">
            <v>1106935</v>
          </cell>
          <cell r="AE696"/>
          <cell r="AF696">
            <v>192774</v>
          </cell>
          <cell r="AG696">
            <v>65000</v>
          </cell>
          <cell r="AH696">
            <v>323629</v>
          </cell>
          <cell r="AI696"/>
          <cell r="AJ696"/>
          <cell r="AK696"/>
          <cell r="AL696"/>
          <cell r="AM696"/>
          <cell r="AN696"/>
        </row>
        <row r="697">
          <cell r="E697">
            <v>696</v>
          </cell>
          <cell r="F697"/>
          <cell r="G697"/>
          <cell r="H697"/>
          <cell r="I697"/>
          <cell r="J697"/>
          <cell r="K697"/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/>
          <cell r="W697"/>
          <cell r="X697"/>
          <cell r="Y697"/>
          <cell r="Z697"/>
          <cell r="AA697"/>
          <cell r="AB697"/>
          <cell r="AC697"/>
          <cell r="AD697"/>
          <cell r="AE697"/>
          <cell r="AF697">
            <v>-128920</v>
          </cell>
          <cell r="AG697"/>
          <cell r="AH697"/>
          <cell r="AI697"/>
          <cell r="AJ697"/>
          <cell r="AK697"/>
          <cell r="AL697"/>
          <cell r="AM697"/>
          <cell r="AN697"/>
        </row>
        <row r="698">
          <cell r="E698">
            <v>697</v>
          </cell>
          <cell r="F698">
            <v>29492465</v>
          </cell>
          <cell r="G698"/>
          <cell r="H698"/>
          <cell r="I698">
            <v>429419</v>
          </cell>
          <cell r="J698">
            <v>1332382</v>
          </cell>
          <cell r="K698"/>
          <cell r="L698">
            <v>10226423</v>
          </cell>
          <cell r="M698">
            <v>639184</v>
          </cell>
          <cell r="N698"/>
          <cell r="O698">
            <v>12638489</v>
          </cell>
          <cell r="P698">
            <v>845257</v>
          </cell>
          <cell r="Q698"/>
          <cell r="R698"/>
          <cell r="S698"/>
          <cell r="T698">
            <v>2022891</v>
          </cell>
          <cell r="U698"/>
          <cell r="V698"/>
          <cell r="W698">
            <v>28421142</v>
          </cell>
          <cell r="X698"/>
          <cell r="Y698"/>
          <cell r="Z698">
            <v>1058163</v>
          </cell>
          <cell r="AA698">
            <v>4765786</v>
          </cell>
          <cell r="AB698"/>
          <cell r="AC698"/>
          <cell r="AD698"/>
          <cell r="AE698"/>
          <cell r="AF698">
            <v>28844757</v>
          </cell>
          <cell r="AG698">
            <v>3200</v>
          </cell>
          <cell r="AH698">
            <v>120522</v>
          </cell>
          <cell r="AI698"/>
          <cell r="AJ698"/>
          <cell r="AK698"/>
          <cell r="AL698"/>
          <cell r="AM698"/>
          <cell r="AN698"/>
        </row>
        <row r="699">
          <cell r="E699">
            <v>698</v>
          </cell>
          <cell r="F699">
            <v>29681901</v>
          </cell>
          <cell r="G699"/>
          <cell r="H699">
            <v>27983</v>
          </cell>
          <cell r="I699">
            <v>1107889</v>
          </cell>
          <cell r="J699">
            <v>1016726</v>
          </cell>
          <cell r="K699"/>
          <cell r="L699">
            <v>10224815</v>
          </cell>
          <cell r="M699">
            <v>843632</v>
          </cell>
          <cell r="N699"/>
          <cell r="O699">
            <v>12638489</v>
          </cell>
          <cell r="P699">
            <v>769136</v>
          </cell>
          <cell r="Q699"/>
          <cell r="R699"/>
          <cell r="S699"/>
          <cell r="T699">
            <v>1863700</v>
          </cell>
          <cell r="U699"/>
          <cell r="V699"/>
          <cell r="W699">
            <v>28660999</v>
          </cell>
          <cell r="X699"/>
          <cell r="Y699"/>
          <cell r="Z699">
            <v>861589</v>
          </cell>
          <cell r="AA699">
            <v>4833112</v>
          </cell>
          <cell r="AB699"/>
          <cell r="AC699">
            <v>622508</v>
          </cell>
          <cell r="AD699">
            <v>364392</v>
          </cell>
          <cell r="AE699"/>
          <cell r="AF699">
            <v>28459714</v>
          </cell>
          <cell r="AG699">
            <v>45000</v>
          </cell>
          <cell r="AH699">
            <v>130689</v>
          </cell>
          <cell r="AI699"/>
          <cell r="AJ699"/>
          <cell r="AK699"/>
          <cell r="AL699"/>
          <cell r="AM699"/>
          <cell r="AN699"/>
        </row>
        <row r="700">
          <cell r="E700">
            <v>699</v>
          </cell>
          <cell r="F700">
            <v>642887</v>
          </cell>
          <cell r="G700"/>
          <cell r="H700"/>
          <cell r="I700">
            <v>810854</v>
          </cell>
          <cell r="J700">
            <v>595070</v>
          </cell>
          <cell r="K700"/>
          <cell r="L700">
            <v>701032</v>
          </cell>
          <cell r="M700">
            <v>270473</v>
          </cell>
          <cell r="N700"/>
          <cell r="O700">
            <v>1969999</v>
          </cell>
          <cell r="P700">
            <v>157765</v>
          </cell>
          <cell r="Q700"/>
          <cell r="R700">
            <v>152490</v>
          </cell>
          <cell r="S700"/>
          <cell r="T700">
            <v>702645</v>
          </cell>
          <cell r="U700"/>
          <cell r="V700"/>
          <cell r="W700">
            <v>261029</v>
          </cell>
          <cell r="X700"/>
          <cell r="Y700"/>
          <cell r="Z700">
            <v>1146558</v>
          </cell>
          <cell r="AA700">
            <v>1171388</v>
          </cell>
          <cell r="AB700"/>
          <cell r="AC700"/>
          <cell r="AD700">
            <v>742543</v>
          </cell>
          <cell r="AE700"/>
          <cell r="AF700">
            <v>448897</v>
          </cell>
          <cell r="AG700">
            <v>23200</v>
          </cell>
          <cell r="AH700">
            <v>313462</v>
          </cell>
          <cell r="AI700"/>
          <cell r="AJ700"/>
          <cell r="AK700"/>
          <cell r="AL700"/>
          <cell r="AM700"/>
          <cell r="AN700"/>
        </row>
        <row r="701">
          <cell r="E701">
            <v>700</v>
          </cell>
          <cell r="F701">
            <v>189436</v>
          </cell>
          <cell r="G701"/>
          <cell r="H701">
            <v>27983</v>
          </cell>
          <cell r="I701">
            <v>678470</v>
          </cell>
          <cell r="J701">
            <v>-315656</v>
          </cell>
          <cell r="K701"/>
          <cell r="L701">
            <v>-1608</v>
          </cell>
          <cell r="M701">
            <v>204448</v>
          </cell>
          <cell r="N701"/>
          <cell r="O701"/>
          <cell r="P701">
            <v>-76121</v>
          </cell>
          <cell r="Q701"/>
          <cell r="R701"/>
          <cell r="S701"/>
          <cell r="T701">
            <v>-159191</v>
          </cell>
          <cell r="U701"/>
          <cell r="V701"/>
          <cell r="W701">
            <v>239857</v>
          </cell>
          <cell r="X701"/>
          <cell r="Y701"/>
          <cell r="Z701">
            <v>-196574</v>
          </cell>
          <cell r="AA701">
            <v>67326</v>
          </cell>
          <cell r="AB701"/>
          <cell r="AC701">
            <v>622508</v>
          </cell>
          <cell r="AD701">
            <v>364392</v>
          </cell>
          <cell r="AE701"/>
          <cell r="AF701">
            <v>-385043</v>
          </cell>
          <cell r="AG701">
            <v>41800</v>
          </cell>
          <cell r="AH701">
            <v>10167</v>
          </cell>
          <cell r="AI701"/>
          <cell r="AJ701"/>
          <cell r="AK701"/>
          <cell r="AL701"/>
          <cell r="AM701"/>
          <cell r="AN701"/>
        </row>
        <row r="702">
          <cell r="E702">
            <v>701</v>
          </cell>
          <cell r="F702">
            <v>10317888</v>
          </cell>
          <cell r="G702">
            <v>10472646</v>
          </cell>
          <cell r="H702">
            <v>4062147</v>
          </cell>
          <cell r="I702">
            <v>9384211</v>
          </cell>
          <cell r="J702">
            <v>374065</v>
          </cell>
          <cell r="K702">
            <v>8070855</v>
          </cell>
          <cell r="L702">
            <v>11645870</v>
          </cell>
          <cell r="M702">
            <v>6747857</v>
          </cell>
          <cell r="N702">
            <v>1315184</v>
          </cell>
          <cell r="O702">
            <v>4612918</v>
          </cell>
          <cell r="P702">
            <v>17522254</v>
          </cell>
          <cell r="Q702">
            <v>1507554</v>
          </cell>
          <cell r="R702">
            <v>1942149</v>
          </cell>
          <cell r="S702">
            <v>244311</v>
          </cell>
          <cell r="T702">
            <v>8460568</v>
          </cell>
          <cell r="U702">
            <v>272186</v>
          </cell>
          <cell r="V702">
            <v>32416</v>
          </cell>
          <cell r="W702">
            <v>5716377</v>
          </cell>
          <cell r="X702">
            <v>1866263</v>
          </cell>
          <cell r="Y702">
            <v>14899</v>
          </cell>
          <cell r="Z702">
            <v>2954089</v>
          </cell>
          <cell r="AA702">
            <v>2421313</v>
          </cell>
          <cell r="AB702">
            <v>432653</v>
          </cell>
          <cell r="AC702">
            <v>4659081</v>
          </cell>
          <cell r="AD702">
            <v>5126639</v>
          </cell>
          <cell r="AE702">
            <v>8204547</v>
          </cell>
          <cell r="AF702">
            <v>6725994</v>
          </cell>
          <cell r="AG702">
            <v>9601926</v>
          </cell>
          <cell r="AH702">
            <v>25869466</v>
          </cell>
          <cell r="AI702">
            <v>6109769</v>
          </cell>
          <cell r="AJ702">
            <v>2115340</v>
          </cell>
          <cell r="AK702"/>
          <cell r="AL702"/>
          <cell r="AM702">
            <v>14702</v>
          </cell>
          <cell r="AN702">
            <v>5842019</v>
          </cell>
        </row>
        <row r="703">
          <cell r="E703">
            <v>702</v>
          </cell>
          <cell r="F703"/>
          <cell r="G703">
            <v>312913</v>
          </cell>
          <cell r="H703">
            <v>405438</v>
          </cell>
          <cell r="I703">
            <v>-303793</v>
          </cell>
          <cell r="J703"/>
          <cell r="K703">
            <v>-33300</v>
          </cell>
          <cell r="L703"/>
          <cell r="M703">
            <v>-21000</v>
          </cell>
          <cell r="N703"/>
          <cell r="O703">
            <v>-49575</v>
          </cell>
          <cell r="P703"/>
          <cell r="Q703"/>
          <cell r="R703">
            <v>-103320</v>
          </cell>
          <cell r="S703"/>
          <cell r="T703"/>
          <cell r="U703">
            <v>581026</v>
          </cell>
          <cell r="V703"/>
          <cell r="W703">
            <v>278</v>
          </cell>
          <cell r="X703"/>
          <cell r="Y703">
            <v>101</v>
          </cell>
          <cell r="Z703"/>
          <cell r="AA703"/>
          <cell r="AB703"/>
          <cell r="AC703"/>
          <cell r="AD703">
            <v>-7850</v>
          </cell>
          <cell r="AE703"/>
          <cell r="AF703">
            <v>-1171720</v>
          </cell>
          <cell r="AG703"/>
          <cell r="AH703">
            <v>-51000</v>
          </cell>
          <cell r="AI703">
            <v>-51716</v>
          </cell>
          <cell r="AJ703"/>
          <cell r="AK703">
            <v>130381</v>
          </cell>
          <cell r="AL703"/>
          <cell r="AM703"/>
          <cell r="AN703">
            <v>1</v>
          </cell>
        </row>
        <row r="704">
          <cell r="E704">
            <v>703</v>
          </cell>
          <cell r="F704">
            <v>46069189</v>
          </cell>
          <cell r="G704">
            <v>42356866</v>
          </cell>
          <cell r="H704">
            <v>42699034</v>
          </cell>
          <cell r="I704">
            <v>12591745</v>
          </cell>
          <cell r="J704">
            <v>1666929</v>
          </cell>
          <cell r="K704">
            <v>8031239</v>
          </cell>
          <cell r="L704">
            <v>39158624</v>
          </cell>
          <cell r="M704">
            <v>73836231</v>
          </cell>
          <cell r="N704">
            <v>8322372</v>
          </cell>
          <cell r="O704">
            <v>31042818</v>
          </cell>
          <cell r="P704">
            <v>7525494</v>
          </cell>
          <cell r="Q704">
            <v>1319362</v>
          </cell>
          <cell r="R704">
            <v>1932936</v>
          </cell>
          <cell r="S704">
            <v>387532</v>
          </cell>
          <cell r="T704">
            <v>78951022</v>
          </cell>
          <cell r="U704">
            <v>16982611</v>
          </cell>
          <cell r="V704">
            <v>50000</v>
          </cell>
          <cell r="W704">
            <v>50824391</v>
          </cell>
          <cell r="X704">
            <v>3945100</v>
          </cell>
          <cell r="Y704"/>
          <cell r="Z704">
            <v>3915743</v>
          </cell>
          <cell r="AA704">
            <v>5183243</v>
          </cell>
          <cell r="AB704">
            <v>49327</v>
          </cell>
          <cell r="AC704">
            <v>1645187</v>
          </cell>
          <cell r="AD704">
            <v>11094741</v>
          </cell>
          <cell r="AE704">
            <v>46491424</v>
          </cell>
          <cell r="AF704">
            <v>40237143</v>
          </cell>
          <cell r="AG704">
            <v>3360105</v>
          </cell>
          <cell r="AH704">
            <v>54359368</v>
          </cell>
          <cell r="AI704">
            <v>11226728</v>
          </cell>
          <cell r="AJ704">
            <v>2962228</v>
          </cell>
          <cell r="AK704">
            <v>1950556</v>
          </cell>
          <cell r="AL704">
            <v>62500</v>
          </cell>
          <cell r="AM704">
            <v>125036</v>
          </cell>
          <cell r="AN704">
            <v>75754</v>
          </cell>
        </row>
        <row r="705">
          <cell r="E705">
            <v>704</v>
          </cell>
          <cell r="F705">
            <v>47101826</v>
          </cell>
          <cell r="G705">
            <v>36791136</v>
          </cell>
          <cell r="H705">
            <v>42693787</v>
          </cell>
          <cell r="I705">
            <v>8631795</v>
          </cell>
          <cell r="J705">
            <v>1369985</v>
          </cell>
          <cell r="K705">
            <v>5840418</v>
          </cell>
          <cell r="L705">
            <v>40930890</v>
          </cell>
          <cell r="M705">
            <v>73435517</v>
          </cell>
          <cell r="N705">
            <v>6638862</v>
          </cell>
          <cell r="O705">
            <v>28685076</v>
          </cell>
          <cell r="P705">
            <v>8703819</v>
          </cell>
          <cell r="Q705">
            <v>1293122</v>
          </cell>
          <cell r="R705">
            <v>785766</v>
          </cell>
          <cell r="S705">
            <v>326555</v>
          </cell>
          <cell r="T705">
            <v>77519589</v>
          </cell>
          <cell r="U705">
            <v>16719123</v>
          </cell>
          <cell r="V705">
            <v>32416</v>
          </cell>
          <cell r="W705">
            <v>49387593</v>
          </cell>
          <cell r="X705">
            <v>1414840</v>
          </cell>
          <cell r="Y705"/>
          <cell r="Z705">
            <v>1768077</v>
          </cell>
          <cell r="AA705">
            <v>5505201</v>
          </cell>
          <cell r="AB705">
            <v>143492</v>
          </cell>
          <cell r="AC705">
            <v>2028763</v>
          </cell>
          <cell r="AD705">
            <v>12437941</v>
          </cell>
          <cell r="AE705">
            <v>47078698</v>
          </cell>
          <cell r="AF705">
            <v>37083410</v>
          </cell>
          <cell r="AG705">
            <v>3459320</v>
          </cell>
          <cell r="AH705">
            <v>52770196</v>
          </cell>
          <cell r="AI705">
            <v>5647181</v>
          </cell>
          <cell r="AJ705">
            <v>1153236</v>
          </cell>
          <cell r="AK705">
            <v>343997</v>
          </cell>
          <cell r="AL705">
            <v>62500</v>
          </cell>
          <cell r="AM705">
            <v>19421</v>
          </cell>
          <cell r="AN705">
            <v>-99114</v>
          </cell>
        </row>
        <row r="706">
          <cell r="E706">
            <v>705</v>
          </cell>
          <cell r="F706">
            <v>9285251</v>
          </cell>
          <cell r="G706">
            <v>16351289</v>
          </cell>
          <cell r="H706">
            <v>4472832</v>
          </cell>
          <cell r="I706">
            <v>13040368</v>
          </cell>
          <cell r="J706">
            <v>671009</v>
          </cell>
          <cell r="K706">
            <v>10228376</v>
          </cell>
          <cell r="L706">
            <v>9873604</v>
          </cell>
          <cell r="M706">
            <v>7127571</v>
          </cell>
          <cell r="N706">
            <v>2998694</v>
          </cell>
          <cell r="O706">
            <v>6921085</v>
          </cell>
          <cell r="P706">
            <v>16343929</v>
          </cell>
          <cell r="Q706">
            <v>1533794</v>
          </cell>
          <cell r="R706">
            <v>2985999</v>
          </cell>
          <cell r="S706">
            <v>305288</v>
          </cell>
          <cell r="T706">
            <v>9892001</v>
          </cell>
          <cell r="U706">
            <v>1116700</v>
          </cell>
          <cell r="V706">
            <v>50000</v>
          </cell>
          <cell r="W706">
            <v>7153453</v>
          </cell>
          <cell r="X706">
            <v>4396523</v>
          </cell>
          <cell r="Y706">
            <v>15000</v>
          </cell>
          <cell r="Z706">
            <v>5101755</v>
          </cell>
          <cell r="AA706">
            <v>2099355</v>
          </cell>
          <cell r="AB706">
            <v>338488</v>
          </cell>
          <cell r="AC706">
            <v>4275505</v>
          </cell>
          <cell r="AD706">
            <v>3775589</v>
          </cell>
          <cell r="AE706">
            <v>7617273</v>
          </cell>
          <cell r="AF706">
            <v>8708007</v>
          </cell>
          <cell r="AG706">
            <v>9502711</v>
          </cell>
          <cell r="AH706">
            <v>27407638</v>
          </cell>
          <cell r="AI706">
            <v>11637600</v>
          </cell>
          <cell r="AJ706">
            <v>3924332</v>
          </cell>
          <cell r="AK706">
            <v>1736940</v>
          </cell>
          <cell r="AL706"/>
          <cell r="AM706">
            <v>120317</v>
          </cell>
          <cell r="AN706">
            <v>6016888</v>
          </cell>
        </row>
        <row r="707">
          <cell r="E707">
            <v>706</v>
          </cell>
          <cell r="F707">
            <v>1032637</v>
          </cell>
          <cell r="G707">
            <v>-5565730</v>
          </cell>
          <cell r="H707">
            <v>-5247</v>
          </cell>
          <cell r="I707">
            <v>-3959950</v>
          </cell>
          <cell r="J707">
            <v>-296944</v>
          </cell>
          <cell r="K707">
            <v>-2190821</v>
          </cell>
          <cell r="L707">
            <v>1772266</v>
          </cell>
          <cell r="M707">
            <v>-400714</v>
          </cell>
          <cell r="N707">
            <v>-1683510</v>
          </cell>
          <cell r="O707">
            <v>-2357742</v>
          </cell>
          <cell r="P707">
            <v>1178325</v>
          </cell>
          <cell r="Q707">
            <v>-26240</v>
          </cell>
          <cell r="R707">
            <v>-1147170</v>
          </cell>
          <cell r="S707">
            <v>-60977</v>
          </cell>
          <cell r="T707">
            <v>-1431433</v>
          </cell>
          <cell r="U707">
            <v>-263488</v>
          </cell>
          <cell r="V707">
            <v>-17584</v>
          </cell>
          <cell r="W707">
            <v>-1436798</v>
          </cell>
          <cell r="X707">
            <v>-2530260</v>
          </cell>
          <cell r="Y707"/>
          <cell r="Z707">
            <v>-2147666</v>
          </cell>
          <cell r="AA707">
            <v>321958</v>
          </cell>
          <cell r="AB707">
            <v>94165</v>
          </cell>
          <cell r="AC707">
            <v>383576</v>
          </cell>
          <cell r="AD707">
            <v>1343200</v>
          </cell>
          <cell r="AE707">
            <v>587274</v>
          </cell>
          <cell r="AF707">
            <v>-3153733</v>
          </cell>
          <cell r="AG707">
            <v>99215</v>
          </cell>
          <cell r="AH707">
            <v>-1589172</v>
          </cell>
          <cell r="AI707">
            <v>-5579547</v>
          </cell>
          <cell r="AJ707">
            <v>-1808992</v>
          </cell>
          <cell r="AK707">
            <v>-1606559</v>
          </cell>
          <cell r="AL707"/>
          <cell r="AM707">
            <v>-105615</v>
          </cell>
          <cell r="AN707">
            <v>-174868</v>
          </cell>
        </row>
        <row r="708">
          <cell r="E708">
            <v>707</v>
          </cell>
          <cell r="F708"/>
          <cell r="G708"/>
          <cell r="H708"/>
          <cell r="I708">
            <v>213163</v>
          </cell>
          <cell r="J708"/>
          <cell r="K708"/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/>
          <cell r="W708">
            <v>390000</v>
          </cell>
          <cell r="X708"/>
          <cell r="Y708"/>
          <cell r="Z708"/>
          <cell r="AA708"/>
          <cell r="AB708"/>
          <cell r="AC708"/>
          <cell r="AD708"/>
          <cell r="AE708"/>
          <cell r="AF708"/>
          <cell r="AG708"/>
          <cell r="AH708"/>
          <cell r="AI708"/>
          <cell r="AJ708"/>
          <cell r="AK708"/>
          <cell r="AL708"/>
          <cell r="AM708"/>
          <cell r="AN708"/>
        </row>
        <row r="709">
          <cell r="E709">
            <v>708</v>
          </cell>
          <cell r="F709"/>
          <cell r="G709"/>
          <cell r="H709"/>
          <cell r="I709"/>
          <cell r="J709"/>
          <cell r="K709"/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/>
          <cell r="W709"/>
          <cell r="X709"/>
          <cell r="Y709"/>
          <cell r="Z709"/>
          <cell r="AA709"/>
          <cell r="AB709"/>
          <cell r="AC709"/>
          <cell r="AD709"/>
          <cell r="AE709"/>
          <cell r="AF709"/>
          <cell r="AG709"/>
          <cell r="AH709"/>
          <cell r="AI709"/>
          <cell r="AJ709"/>
          <cell r="AK709"/>
          <cell r="AL709"/>
          <cell r="AM709"/>
          <cell r="AN709"/>
        </row>
        <row r="710">
          <cell r="E710">
            <v>709</v>
          </cell>
          <cell r="F710"/>
          <cell r="G710"/>
          <cell r="H710"/>
          <cell r="I710">
            <v>184420</v>
          </cell>
          <cell r="J710"/>
          <cell r="K710"/>
          <cell r="L710"/>
          <cell r="M710"/>
          <cell r="N710">
            <v>7201209</v>
          </cell>
          <cell r="O710"/>
          <cell r="P710">
            <v>22693</v>
          </cell>
          <cell r="Q710"/>
          <cell r="R710"/>
          <cell r="S710"/>
          <cell r="T710"/>
          <cell r="U710">
            <v>126808</v>
          </cell>
          <cell r="V710"/>
          <cell r="W710">
            <v>144067</v>
          </cell>
          <cell r="X710"/>
          <cell r="Y710"/>
          <cell r="Z710"/>
          <cell r="AA710"/>
          <cell r="AB710"/>
          <cell r="AC710"/>
          <cell r="AD710"/>
          <cell r="AE710"/>
          <cell r="AF710"/>
          <cell r="AG710"/>
          <cell r="AH710"/>
          <cell r="AI710"/>
          <cell r="AJ710"/>
          <cell r="AK710"/>
          <cell r="AL710">
            <v>17576304</v>
          </cell>
          <cell r="AM710"/>
          <cell r="AN710"/>
        </row>
        <row r="711">
          <cell r="E711">
            <v>710</v>
          </cell>
          <cell r="F711"/>
          <cell r="G711"/>
          <cell r="H711"/>
          <cell r="I711">
            <v>222847</v>
          </cell>
          <cell r="J711"/>
          <cell r="K711"/>
          <cell r="L711"/>
          <cell r="M711"/>
          <cell r="N711">
            <v>7201209</v>
          </cell>
          <cell r="O711"/>
          <cell r="P711">
            <v>22693</v>
          </cell>
          <cell r="Q711"/>
          <cell r="R711"/>
          <cell r="S711"/>
          <cell r="T711"/>
          <cell r="U711">
            <v>126808</v>
          </cell>
          <cell r="V711"/>
          <cell r="W711">
            <v>8782</v>
          </cell>
          <cell r="X711"/>
          <cell r="Y711"/>
          <cell r="Z711"/>
          <cell r="AA711"/>
          <cell r="AB711"/>
          <cell r="AC711"/>
          <cell r="AD711"/>
          <cell r="AE711"/>
          <cell r="AF711"/>
          <cell r="AG711"/>
          <cell r="AH711"/>
          <cell r="AI711"/>
          <cell r="AJ711"/>
          <cell r="AK711"/>
          <cell r="AL711">
            <v>12516089</v>
          </cell>
          <cell r="AM711"/>
          <cell r="AN711"/>
        </row>
        <row r="712">
          <cell r="E712">
            <v>711</v>
          </cell>
          <cell r="F712"/>
          <cell r="G712"/>
          <cell r="H712"/>
          <cell r="I712">
            <v>174736</v>
          </cell>
          <cell r="J712"/>
          <cell r="K712"/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/>
          <cell r="W712">
            <v>525285</v>
          </cell>
          <cell r="X712"/>
          <cell r="Y712"/>
          <cell r="Z712"/>
          <cell r="AA712"/>
          <cell r="AB712"/>
          <cell r="AC712"/>
          <cell r="AD712"/>
          <cell r="AE712"/>
          <cell r="AF712"/>
          <cell r="AG712"/>
          <cell r="AH712"/>
          <cell r="AI712"/>
          <cell r="AJ712"/>
          <cell r="AK712"/>
          <cell r="AL712">
            <v>5060215</v>
          </cell>
          <cell r="AM712"/>
          <cell r="AN712"/>
        </row>
        <row r="713">
          <cell r="E713">
            <v>712</v>
          </cell>
          <cell r="F713"/>
          <cell r="G713"/>
          <cell r="H713"/>
          <cell r="I713">
            <v>38427</v>
          </cell>
          <cell r="J713"/>
          <cell r="K713"/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/>
          <cell r="W713">
            <v>-135285</v>
          </cell>
          <cell r="X713"/>
          <cell r="Y713"/>
          <cell r="Z713"/>
          <cell r="AA713"/>
          <cell r="AB713"/>
          <cell r="AC713"/>
          <cell r="AD713"/>
          <cell r="AE713"/>
          <cell r="AF713"/>
          <cell r="AG713"/>
          <cell r="AH713"/>
          <cell r="AI713"/>
          <cell r="AJ713"/>
          <cell r="AK713"/>
          <cell r="AL713">
            <v>-5060215</v>
          </cell>
          <cell r="AM713"/>
          <cell r="AN713"/>
        </row>
        <row r="714">
          <cell r="E714">
            <v>713</v>
          </cell>
          <cell r="F714"/>
          <cell r="G714"/>
          <cell r="H714"/>
          <cell r="I714"/>
          <cell r="J714"/>
          <cell r="K714"/>
          <cell r="L714">
            <v>94300</v>
          </cell>
          <cell r="M714"/>
          <cell r="N714"/>
          <cell r="O714"/>
          <cell r="P714"/>
          <cell r="Q714"/>
          <cell r="R714"/>
          <cell r="S714"/>
          <cell r="T714"/>
          <cell r="U714"/>
          <cell r="V714"/>
          <cell r="W714"/>
          <cell r="X714"/>
          <cell r="Y714"/>
          <cell r="Z714">
            <v>480766</v>
          </cell>
          <cell r="AA714">
            <v>24511</v>
          </cell>
          <cell r="AB714"/>
          <cell r="AC714"/>
          <cell r="AD714"/>
          <cell r="AE714"/>
          <cell r="AF714"/>
          <cell r="AG714"/>
          <cell r="AH714"/>
          <cell r="AI714"/>
          <cell r="AJ714"/>
          <cell r="AK714"/>
          <cell r="AL714">
            <v>262774</v>
          </cell>
          <cell r="AM714"/>
          <cell r="AN714"/>
        </row>
        <row r="715">
          <cell r="E715">
            <v>714</v>
          </cell>
          <cell r="F715"/>
          <cell r="G715"/>
          <cell r="H715"/>
          <cell r="I715"/>
          <cell r="J715"/>
          <cell r="K715"/>
          <cell r="L715">
            <v>94300</v>
          </cell>
          <cell r="M715"/>
          <cell r="N715"/>
          <cell r="O715"/>
          <cell r="P715"/>
          <cell r="Q715"/>
          <cell r="R715"/>
          <cell r="S715"/>
          <cell r="T715"/>
          <cell r="U715"/>
          <cell r="V715"/>
          <cell r="W715"/>
          <cell r="X715"/>
          <cell r="Y715"/>
          <cell r="Z715">
            <v>480766</v>
          </cell>
          <cell r="AA715">
            <v>24511</v>
          </cell>
          <cell r="AB715"/>
          <cell r="AC715"/>
          <cell r="AD715"/>
          <cell r="AE715"/>
          <cell r="AF715"/>
          <cell r="AG715"/>
          <cell r="AH715"/>
          <cell r="AI715"/>
          <cell r="AJ715"/>
          <cell r="AK715"/>
          <cell r="AL715">
            <v>262774</v>
          </cell>
          <cell r="AM715"/>
          <cell r="AN715"/>
        </row>
        <row r="716">
          <cell r="E716">
            <v>715</v>
          </cell>
          <cell r="F716">
            <v>453659</v>
          </cell>
          <cell r="G716">
            <v>467382</v>
          </cell>
          <cell r="H716"/>
          <cell r="I716">
            <v>3543</v>
          </cell>
          <cell r="J716"/>
          <cell r="K716"/>
          <cell r="L716">
            <v>980356</v>
          </cell>
          <cell r="M716">
            <v>113916</v>
          </cell>
          <cell r="N716">
            <v>94345</v>
          </cell>
          <cell r="O716"/>
          <cell r="P716">
            <v>3294616</v>
          </cell>
          <cell r="Q716">
            <v>2979</v>
          </cell>
          <cell r="R716"/>
          <cell r="S716"/>
          <cell r="T716"/>
          <cell r="U716">
            <v>15789320</v>
          </cell>
          <cell r="V716"/>
          <cell r="W716">
            <v>5469</v>
          </cell>
          <cell r="X716">
            <v>138695</v>
          </cell>
          <cell r="Y716"/>
          <cell r="Z716"/>
          <cell r="AA716"/>
          <cell r="AB716"/>
          <cell r="AC716"/>
          <cell r="AD716"/>
          <cell r="AE716">
            <v>188416</v>
          </cell>
          <cell r="AF716">
            <v>695303</v>
          </cell>
          <cell r="AG716">
            <v>405723</v>
          </cell>
          <cell r="AH716">
            <v>240800</v>
          </cell>
          <cell r="AI716">
            <v>740342</v>
          </cell>
          <cell r="AJ716">
            <v>88278</v>
          </cell>
          <cell r="AK716"/>
          <cell r="AL716"/>
          <cell r="AM716"/>
          <cell r="AN716">
            <v>162310</v>
          </cell>
        </row>
        <row r="717">
          <cell r="E717">
            <v>716</v>
          </cell>
          <cell r="F717"/>
          <cell r="G717"/>
          <cell r="H717"/>
          <cell r="I717"/>
          <cell r="J717"/>
          <cell r="K717"/>
          <cell r="L717">
            <v>-68009</v>
          </cell>
          <cell r="M717"/>
          <cell r="N717"/>
          <cell r="O717"/>
          <cell r="P717">
            <v>-143324</v>
          </cell>
          <cell r="Q717"/>
          <cell r="R717"/>
          <cell r="S717"/>
          <cell r="T717"/>
          <cell r="U717"/>
          <cell r="V717"/>
          <cell r="W717"/>
          <cell r="X717"/>
          <cell r="Y717"/>
          <cell r="Z717"/>
          <cell r="AA717"/>
          <cell r="AB717"/>
          <cell r="AC717"/>
          <cell r="AD717"/>
          <cell r="AE717"/>
          <cell r="AF717">
            <v>-6019</v>
          </cell>
          <cell r="AG717"/>
          <cell r="AH717">
            <v>-240800</v>
          </cell>
          <cell r="AI717">
            <v>-151898</v>
          </cell>
          <cell r="AJ717"/>
          <cell r="AK717"/>
          <cell r="AL717"/>
          <cell r="AM717"/>
          <cell r="AN717"/>
        </row>
        <row r="718">
          <cell r="E718">
            <v>717</v>
          </cell>
          <cell r="F718">
            <v>85801</v>
          </cell>
          <cell r="G718">
            <v>297811</v>
          </cell>
          <cell r="H718"/>
          <cell r="I718">
            <v>6647</v>
          </cell>
          <cell r="J718">
            <v>30000</v>
          </cell>
          <cell r="K718">
            <v>725940</v>
          </cell>
          <cell r="L718">
            <v>719828</v>
          </cell>
          <cell r="M718">
            <v>2298</v>
          </cell>
          <cell r="N718">
            <v>565724</v>
          </cell>
          <cell r="O718"/>
          <cell r="P718">
            <v>496685</v>
          </cell>
          <cell r="Q718">
            <v>527865</v>
          </cell>
          <cell r="R718"/>
          <cell r="S718">
            <v>1634811</v>
          </cell>
          <cell r="T718"/>
          <cell r="U718">
            <v>3215280</v>
          </cell>
          <cell r="V718"/>
          <cell r="W718"/>
          <cell r="X718">
            <v>103249</v>
          </cell>
          <cell r="Y718"/>
          <cell r="Z718"/>
          <cell r="AA718"/>
          <cell r="AB718">
            <v>28165</v>
          </cell>
          <cell r="AC718"/>
          <cell r="AD718"/>
          <cell r="AE718">
            <v>397802</v>
          </cell>
          <cell r="AF718">
            <v>1393</v>
          </cell>
          <cell r="AG718">
            <v>326099</v>
          </cell>
          <cell r="AH718">
            <v>243092</v>
          </cell>
          <cell r="AI718">
            <v>283070</v>
          </cell>
          <cell r="AJ718">
            <v>66674</v>
          </cell>
          <cell r="AK718"/>
          <cell r="AL718"/>
          <cell r="AM718"/>
          <cell r="AN718"/>
        </row>
        <row r="719">
          <cell r="E719">
            <v>718</v>
          </cell>
          <cell r="F719">
            <v>85824</v>
          </cell>
          <cell r="G719">
            <v>347785</v>
          </cell>
          <cell r="H719"/>
          <cell r="I719">
            <v>7850</v>
          </cell>
          <cell r="J719"/>
          <cell r="K719">
            <v>725940</v>
          </cell>
          <cell r="L719">
            <v>675814</v>
          </cell>
          <cell r="M719"/>
          <cell r="N719">
            <v>566892</v>
          </cell>
          <cell r="O719"/>
          <cell r="P719">
            <v>592676</v>
          </cell>
          <cell r="Q719">
            <v>527865</v>
          </cell>
          <cell r="R719"/>
          <cell r="S719">
            <v>1634811</v>
          </cell>
          <cell r="T719"/>
          <cell r="U719">
            <v>1620040</v>
          </cell>
          <cell r="V719"/>
          <cell r="W719">
            <v>330</v>
          </cell>
          <cell r="X719">
            <v>153249</v>
          </cell>
          <cell r="Y719"/>
          <cell r="Z719"/>
          <cell r="AA719"/>
          <cell r="AB719">
            <v>28165</v>
          </cell>
          <cell r="AC719"/>
          <cell r="AD719"/>
          <cell r="AE719">
            <v>362724</v>
          </cell>
          <cell r="AF719">
            <v>93963</v>
          </cell>
          <cell r="AG719">
            <v>135573</v>
          </cell>
          <cell r="AH719">
            <v>243092</v>
          </cell>
          <cell r="AI719">
            <v>331448</v>
          </cell>
          <cell r="AJ719">
            <v>49383</v>
          </cell>
          <cell r="AK719"/>
          <cell r="AL719"/>
          <cell r="AM719"/>
          <cell r="AN719"/>
        </row>
        <row r="720">
          <cell r="E720">
            <v>719</v>
          </cell>
          <cell r="F720">
            <v>453636</v>
          </cell>
          <cell r="G720">
            <v>417408</v>
          </cell>
          <cell r="H720"/>
          <cell r="I720">
            <v>2340</v>
          </cell>
          <cell r="J720">
            <v>30000</v>
          </cell>
          <cell r="K720"/>
          <cell r="L720">
            <v>956361</v>
          </cell>
          <cell r="M720">
            <v>116214</v>
          </cell>
          <cell r="N720">
            <v>93177</v>
          </cell>
          <cell r="O720"/>
          <cell r="P720">
            <v>3055301</v>
          </cell>
          <cell r="Q720">
            <v>2979</v>
          </cell>
          <cell r="R720"/>
          <cell r="S720"/>
          <cell r="T720"/>
          <cell r="U720">
            <v>17384560</v>
          </cell>
          <cell r="V720"/>
          <cell r="W720">
            <v>5139</v>
          </cell>
          <cell r="X720">
            <v>88695</v>
          </cell>
          <cell r="Y720"/>
          <cell r="Z720"/>
          <cell r="AA720"/>
          <cell r="AB720"/>
          <cell r="AC720"/>
          <cell r="AD720"/>
          <cell r="AE720">
            <v>223494</v>
          </cell>
          <cell r="AF720">
            <v>596714</v>
          </cell>
          <cell r="AG720">
            <v>596249</v>
          </cell>
          <cell r="AH720"/>
          <cell r="AI720">
            <v>540066</v>
          </cell>
          <cell r="AJ720">
            <v>105569</v>
          </cell>
          <cell r="AK720"/>
          <cell r="AL720"/>
          <cell r="AM720"/>
          <cell r="AN720">
            <v>162310</v>
          </cell>
        </row>
        <row r="721">
          <cell r="E721">
            <v>720</v>
          </cell>
          <cell r="F721">
            <v>23</v>
          </cell>
          <cell r="G721">
            <v>49974</v>
          </cell>
          <cell r="H721"/>
          <cell r="I721">
            <v>1203</v>
          </cell>
          <cell r="J721">
            <v>-30000</v>
          </cell>
          <cell r="K721"/>
          <cell r="L721">
            <v>-44014</v>
          </cell>
          <cell r="M721">
            <v>-2298</v>
          </cell>
          <cell r="N721">
            <v>1168</v>
          </cell>
          <cell r="O721"/>
          <cell r="P721">
            <v>95991</v>
          </cell>
          <cell r="Q721"/>
          <cell r="R721"/>
          <cell r="S721"/>
          <cell r="T721"/>
          <cell r="U721">
            <v>-1595240</v>
          </cell>
          <cell r="V721"/>
          <cell r="W721">
            <v>330</v>
          </cell>
          <cell r="X721">
            <v>50000</v>
          </cell>
          <cell r="Y721"/>
          <cell r="Z721"/>
          <cell r="AA721"/>
          <cell r="AB721"/>
          <cell r="AC721"/>
          <cell r="AD721"/>
          <cell r="AE721">
            <v>-35078</v>
          </cell>
          <cell r="AF721">
            <v>92570</v>
          </cell>
          <cell r="AG721">
            <v>-190526</v>
          </cell>
          <cell r="AH721"/>
          <cell r="AI721">
            <v>48378</v>
          </cell>
          <cell r="AJ721">
            <v>-17291</v>
          </cell>
          <cell r="AK721"/>
          <cell r="AL721"/>
          <cell r="AM721"/>
          <cell r="AN721"/>
        </row>
        <row r="722">
          <cell r="E722">
            <v>721</v>
          </cell>
          <cell r="F722">
            <v>117540</v>
          </cell>
          <cell r="G722">
            <v>64925</v>
          </cell>
          <cell r="H722"/>
          <cell r="I722">
            <v>170088</v>
          </cell>
          <cell r="J722"/>
          <cell r="K722">
            <v>371693</v>
          </cell>
          <cell r="L722">
            <v>135000</v>
          </cell>
          <cell r="M722"/>
          <cell r="N722"/>
          <cell r="O722">
            <v>1154371</v>
          </cell>
          <cell r="P722">
            <v>137845</v>
          </cell>
          <cell r="Q722">
            <v>267090</v>
          </cell>
          <cell r="R722">
            <v>70429</v>
          </cell>
          <cell r="S722"/>
          <cell r="T722">
            <v>427148</v>
          </cell>
          <cell r="U722"/>
          <cell r="V722"/>
          <cell r="W722">
            <v>333833</v>
          </cell>
          <cell r="X722"/>
          <cell r="Y722">
            <v>33336</v>
          </cell>
          <cell r="Z722">
            <v>160044</v>
          </cell>
          <cell r="AA722">
            <v>93187</v>
          </cell>
          <cell r="AB722"/>
          <cell r="AC722"/>
          <cell r="AD722">
            <v>35290</v>
          </cell>
          <cell r="AE722"/>
          <cell r="AF722">
            <v>156562</v>
          </cell>
          <cell r="AG722">
            <v>983421</v>
          </cell>
          <cell r="AH722">
            <v>829950</v>
          </cell>
          <cell r="AI722">
            <v>500282</v>
          </cell>
          <cell r="AJ722">
            <v>203665</v>
          </cell>
          <cell r="AK722"/>
          <cell r="AL722"/>
          <cell r="AM722"/>
          <cell r="AN722"/>
        </row>
        <row r="723">
          <cell r="E723">
            <v>722</v>
          </cell>
          <cell r="F723"/>
          <cell r="G723"/>
          <cell r="H723"/>
          <cell r="I723"/>
          <cell r="J723"/>
          <cell r="K723">
            <v>33300</v>
          </cell>
          <cell r="L723">
            <v>60000</v>
          </cell>
          <cell r="M723"/>
          <cell r="N723"/>
          <cell r="O723"/>
          <cell r="P723"/>
          <cell r="Q723"/>
          <cell r="R723"/>
          <cell r="S723"/>
          <cell r="T723"/>
          <cell r="U723"/>
          <cell r="V723"/>
          <cell r="W723"/>
          <cell r="X723"/>
          <cell r="Y723"/>
          <cell r="Z723"/>
          <cell r="AA723"/>
          <cell r="AB723"/>
          <cell r="AC723"/>
          <cell r="AD723">
            <v>-3699</v>
          </cell>
          <cell r="AE723"/>
          <cell r="AF723"/>
          <cell r="AG723"/>
          <cell r="AH723"/>
          <cell r="AI723">
            <v>-82552</v>
          </cell>
          <cell r="AJ723">
            <v>-1</v>
          </cell>
          <cell r="AK723"/>
          <cell r="AL723"/>
          <cell r="AM723"/>
          <cell r="AN723"/>
        </row>
        <row r="724">
          <cell r="E724">
            <v>723</v>
          </cell>
          <cell r="F724">
            <v>243381</v>
          </cell>
          <cell r="G724">
            <v>630600</v>
          </cell>
          <cell r="H724"/>
          <cell r="I724">
            <v>862325</v>
          </cell>
          <cell r="J724"/>
          <cell r="K724">
            <v>264644</v>
          </cell>
          <cell r="L724">
            <v>144484</v>
          </cell>
          <cell r="M724"/>
          <cell r="N724"/>
          <cell r="O724">
            <v>50469</v>
          </cell>
          <cell r="P724">
            <v>460283</v>
          </cell>
          <cell r="Q724">
            <v>309522</v>
          </cell>
          <cell r="R724">
            <v>7989</v>
          </cell>
          <cell r="S724"/>
          <cell r="T724">
            <v>1817686</v>
          </cell>
          <cell r="U724"/>
          <cell r="V724"/>
          <cell r="W724">
            <v>332959</v>
          </cell>
          <cell r="X724">
            <v>444170</v>
          </cell>
          <cell r="Y724"/>
          <cell r="Z724">
            <v>269091</v>
          </cell>
          <cell r="AA724">
            <v>306295</v>
          </cell>
          <cell r="AB724"/>
          <cell r="AC724"/>
          <cell r="AD724">
            <v>140667</v>
          </cell>
          <cell r="AE724"/>
          <cell r="AF724">
            <v>361211</v>
          </cell>
          <cell r="AG724">
            <v>262555</v>
          </cell>
          <cell r="AH724">
            <v>505111</v>
          </cell>
          <cell r="AI724"/>
          <cell r="AJ724"/>
          <cell r="AK724"/>
          <cell r="AL724"/>
          <cell r="AM724">
            <v>317368</v>
          </cell>
          <cell r="AN724"/>
        </row>
        <row r="725">
          <cell r="E725">
            <v>724</v>
          </cell>
          <cell r="F725">
            <v>141794</v>
          </cell>
          <cell r="G725">
            <v>492088</v>
          </cell>
          <cell r="H725"/>
          <cell r="I725">
            <v>555221</v>
          </cell>
          <cell r="J725"/>
          <cell r="K725">
            <v>309512</v>
          </cell>
          <cell r="L725">
            <v>87258</v>
          </cell>
          <cell r="M725"/>
          <cell r="N725"/>
          <cell r="O725">
            <v>1035128</v>
          </cell>
          <cell r="P725">
            <v>137845</v>
          </cell>
          <cell r="Q725">
            <v>219402</v>
          </cell>
          <cell r="R725"/>
          <cell r="S725"/>
          <cell r="T725">
            <v>1824869</v>
          </cell>
          <cell r="U725"/>
          <cell r="V725"/>
          <cell r="W725">
            <v>160520</v>
          </cell>
          <cell r="X725">
            <v>346838</v>
          </cell>
          <cell r="Y725"/>
          <cell r="Z725">
            <v>159044</v>
          </cell>
          <cell r="AA725">
            <v>5829</v>
          </cell>
          <cell r="AB725"/>
          <cell r="AC725"/>
          <cell r="AD725">
            <v>26040</v>
          </cell>
          <cell r="AE725"/>
          <cell r="AF725">
            <v>161525</v>
          </cell>
          <cell r="AG725">
            <v>374424</v>
          </cell>
          <cell r="AH725">
            <v>454507</v>
          </cell>
          <cell r="AI725"/>
          <cell r="AJ725"/>
          <cell r="AK725"/>
          <cell r="AL725"/>
          <cell r="AM725">
            <v>79342</v>
          </cell>
          <cell r="AN725"/>
        </row>
        <row r="726">
          <cell r="E726">
            <v>725</v>
          </cell>
          <cell r="F726">
            <v>219127</v>
          </cell>
          <cell r="G726">
            <v>203437</v>
          </cell>
          <cell r="H726"/>
          <cell r="I726">
            <v>477192</v>
          </cell>
          <cell r="J726"/>
          <cell r="K726">
            <v>360125</v>
          </cell>
          <cell r="L726">
            <v>252226</v>
          </cell>
          <cell r="M726"/>
          <cell r="N726"/>
          <cell r="O726">
            <v>169712</v>
          </cell>
          <cell r="P726">
            <v>460283</v>
          </cell>
          <cell r="Q726">
            <v>357210</v>
          </cell>
          <cell r="R726">
            <v>78418</v>
          </cell>
          <cell r="S726"/>
          <cell r="T726">
            <v>419965</v>
          </cell>
          <cell r="U726"/>
          <cell r="V726"/>
          <cell r="W726">
            <v>506272</v>
          </cell>
          <cell r="X726">
            <v>97332</v>
          </cell>
          <cell r="Y726">
            <v>33336</v>
          </cell>
          <cell r="Z726">
            <v>270091</v>
          </cell>
          <cell r="AA726">
            <v>393653</v>
          </cell>
          <cell r="AB726"/>
          <cell r="AC726"/>
          <cell r="AD726">
            <v>146218</v>
          </cell>
          <cell r="AE726"/>
          <cell r="AF726">
            <v>356248</v>
          </cell>
          <cell r="AG726">
            <v>871552</v>
          </cell>
          <cell r="AH726">
            <v>880554</v>
          </cell>
          <cell r="AI726">
            <v>417730</v>
          </cell>
          <cell r="AJ726">
            <v>203664</v>
          </cell>
          <cell r="AK726"/>
          <cell r="AL726"/>
          <cell r="AM726">
            <v>238026</v>
          </cell>
          <cell r="AN726"/>
        </row>
        <row r="727">
          <cell r="E727">
            <v>726</v>
          </cell>
          <cell r="F727">
            <v>-101587</v>
          </cell>
          <cell r="G727">
            <v>-138512</v>
          </cell>
          <cell r="H727"/>
          <cell r="I727">
            <v>-307104</v>
          </cell>
          <cell r="J727"/>
          <cell r="K727">
            <v>44868</v>
          </cell>
          <cell r="L727">
            <v>-57226</v>
          </cell>
          <cell r="M727"/>
          <cell r="N727"/>
          <cell r="O727">
            <v>984659</v>
          </cell>
          <cell r="P727">
            <v>-322438</v>
          </cell>
          <cell r="Q727">
            <v>-90120</v>
          </cell>
          <cell r="R727">
            <v>-7989</v>
          </cell>
          <cell r="S727"/>
          <cell r="T727">
            <v>7183</v>
          </cell>
          <cell r="U727"/>
          <cell r="V727"/>
          <cell r="W727">
            <v>-172439</v>
          </cell>
          <cell r="X727">
            <v>-97332</v>
          </cell>
          <cell r="Y727"/>
          <cell r="Z727">
            <v>-110047</v>
          </cell>
          <cell r="AA727">
            <v>-300466</v>
          </cell>
          <cell r="AB727"/>
          <cell r="AC727"/>
          <cell r="AD727">
            <v>-114627</v>
          </cell>
          <cell r="AE727"/>
          <cell r="AF727">
            <v>-199686</v>
          </cell>
          <cell r="AG727">
            <v>111869</v>
          </cell>
          <cell r="AH727">
            <v>-50604</v>
          </cell>
          <cell r="AI727"/>
          <cell r="AJ727"/>
          <cell r="AK727"/>
          <cell r="AL727"/>
          <cell r="AM727">
            <v>-238026</v>
          </cell>
          <cell r="AN727"/>
        </row>
        <row r="728">
          <cell r="E728">
            <v>727</v>
          </cell>
          <cell r="F728">
            <v>594327</v>
          </cell>
          <cell r="G728">
            <v>1941187</v>
          </cell>
          <cell r="H728"/>
          <cell r="I728">
            <v>206889</v>
          </cell>
          <cell r="J728"/>
          <cell r="K728">
            <v>1647442</v>
          </cell>
          <cell r="L728">
            <v>4799364</v>
          </cell>
          <cell r="M728">
            <v>3059810</v>
          </cell>
          <cell r="N728">
            <v>42066</v>
          </cell>
          <cell r="O728">
            <v>6141852</v>
          </cell>
          <cell r="P728">
            <v>348995</v>
          </cell>
          <cell r="Q728">
            <v>71822</v>
          </cell>
          <cell r="R728">
            <v>1330325</v>
          </cell>
          <cell r="S728"/>
          <cell r="T728"/>
          <cell r="U728">
            <v>352102</v>
          </cell>
          <cell r="V728"/>
          <cell r="W728">
            <v>819771</v>
          </cell>
          <cell r="X728"/>
          <cell r="Y728"/>
          <cell r="Z728">
            <v>253493</v>
          </cell>
          <cell r="AA728">
            <v>125379</v>
          </cell>
          <cell r="AB728">
            <v>18755</v>
          </cell>
          <cell r="AC728">
            <v>259803</v>
          </cell>
          <cell r="AD728">
            <v>1987815</v>
          </cell>
          <cell r="AE728"/>
          <cell r="AF728">
            <v>256458</v>
          </cell>
          <cell r="AG728">
            <v>503933</v>
          </cell>
          <cell r="AH728">
            <v>1414331</v>
          </cell>
          <cell r="AI728">
            <v>674250</v>
          </cell>
          <cell r="AJ728">
            <v>225757</v>
          </cell>
          <cell r="AK728"/>
          <cell r="AL728"/>
          <cell r="AM728"/>
          <cell r="AN728">
            <v>249337</v>
          </cell>
        </row>
        <row r="729">
          <cell r="E729">
            <v>728</v>
          </cell>
          <cell r="F729"/>
          <cell r="G729"/>
          <cell r="H729"/>
          <cell r="I729"/>
          <cell r="J729"/>
          <cell r="K729"/>
          <cell r="L729"/>
          <cell r="M729">
            <v>4442</v>
          </cell>
          <cell r="N729"/>
          <cell r="O729"/>
          <cell r="P729"/>
          <cell r="Q729"/>
          <cell r="R729"/>
          <cell r="S729"/>
          <cell r="T729"/>
          <cell r="U729"/>
          <cell r="V729"/>
          <cell r="W729">
            <v>176466</v>
          </cell>
          <cell r="X729"/>
          <cell r="Y729"/>
          <cell r="Z729"/>
          <cell r="AA729"/>
          <cell r="AB729"/>
          <cell r="AC729"/>
          <cell r="AD729">
            <v>-37577</v>
          </cell>
          <cell r="AE729"/>
          <cell r="AF729">
            <v>-50458</v>
          </cell>
          <cell r="AG729"/>
          <cell r="AH729"/>
          <cell r="AI729">
            <v>-150000</v>
          </cell>
          <cell r="AJ729">
            <v>-123188</v>
          </cell>
          <cell r="AK729"/>
          <cell r="AL729"/>
          <cell r="AM729"/>
          <cell r="AN729"/>
        </row>
        <row r="730">
          <cell r="E730">
            <v>729</v>
          </cell>
          <cell r="F730">
            <v>389867</v>
          </cell>
          <cell r="G730">
            <v>1004842</v>
          </cell>
          <cell r="H730"/>
          <cell r="I730">
            <v>39563</v>
          </cell>
          <cell r="J730"/>
          <cell r="K730">
            <v>683112</v>
          </cell>
          <cell r="L730">
            <v>2241226</v>
          </cell>
          <cell r="M730">
            <v>2171126</v>
          </cell>
          <cell r="N730">
            <v>119779</v>
          </cell>
          <cell r="O730">
            <v>1718955</v>
          </cell>
          <cell r="P730">
            <v>316469</v>
          </cell>
          <cell r="Q730">
            <v>408997</v>
          </cell>
          <cell r="R730">
            <v>500636</v>
          </cell>
          <cell r="S730"/>
          <cell r="T730"/>
          <cell r="U730">
            <v>151544</v>
          </cell>
          <cell r="V730"/>
          <cell r="W730">
            <v>699681</v>
          </cell>
          <cell r="X730"/>
          <cell r="Y730"/>
          <cell r="Z730">
            <v>256942</v>
          </cell>
          <cell r="AA730">
            <v>160100</v>
          </cell>
          <cell r="AB730">
            <v>24981</v>
          </cell>
          <cell r="AC730">
            <v>391161</v>
          </cell>
          <cell r="AD730">
            <v>844211</v>
          </cell>
          <cell r="AE730"/>
          <cell r="AF730">
            <v>335301</v>
          </cell>
          <cell r="AG730">
            <v>611575</v>
          </cell>
          <cell r="AH730">
            <v>986118</v>
          </cell>
          <cell r="AI730">
            <v>721055</v>
          </cell>
          <cell r="AJ730">
            <v>407716</v>
          </cell>
          <cell r="AK730"/>
          <cell r="AL730"/>
          <cell r="AM730">
            <v>35000</v>
          </cell>
          <cell r="AN730"/>
        </row>
        <row r="731">
          <cell r="E731">
            <v>730</v>
          </cell>
          <cell r="F731">
            <v>68874</v>
          </cell>
          <cell r="G731">
            <v>453758</v>
          </cell>
          <cell r="H731"/>
          <cell r="I731">
            <v>91497</v>
          </cell>
          <cell r="J731"/>
          <cell r="K731">
            <v>314513</v>
          </cell>
          <cell r="L731">
            <v>835103</v>
          </cell>
          <cell r="M731">
            <v>729060</v>
          </cell>
          <cell r="N731">
            <v>42066</v>
          </cell>
          <cell r="O731">
            <v>2049027</v>
          </cell>
          <cell r="P731">
            <v>199087</v>
          </cell>
          <cell r="Q731">
            <v>28830</v>
          </cell>
          <cell r="R731">
            <v>355088</v>
          </cell>
          <cell r="S731"/>
          <cell r="T731"/>
          <cell r="U731">
            <v>74000</v>
          </cell>
          <cell r="V731"/>
          <cell r="W731">
            <v>13438</v>
          </cell>
          <cell r="X731"/>
          <cell r="Y731"/>
          <cell r="Z731">
            <v>57992</v>
          </cell>
          <cell r="AA731">
            <v>138250</v>
          </cell>
          <cell r="AB731">
            <v>36094</v>
          </cell>
          <cell r="AC731">
            <v>259803</v>
          </cell>
          <cell r="AD731">
            <v>202466</v>
          </cell>
          <cell r="AE731"/>
          <cell r="AF731">
            <v>59922</v>
          </cell>
          <cell r="AG731">
            <v>401947</v>
          </cell>
          <cell r="AH731">
            <v>479318</v>
          </cell>
          <cell r="AI731">
            <v>1875</v>
          </cell>
          <cell r="AJ731"/>
          <cell r="AK731"/>
          <cell r="AL731"/>
          <cell r="AM731">
            <v>5792</v>
          </cell>
          <cell r="AN731">
            <v>249337</v>
          </cell>
        </row>
        <row r="732">
          <cell r="E732">
            <v>731</v>
          </cell>
          <cell r="F732">
            <v>915320</v>
          </cell>
          <cell r="G732">
            <v>2492271</v>
          </cell>
          <cell r="H732"/>
          <cell r="I732">
            <v>154955</v>
          </cell>
          <cell r="J732"/>
          <cell r="K732">
            <v>2016041</v>
          </cell>
          <cell r="L732">
            <v>6205487</v>
          </cell>
          <cell r="M732">
            <v>4506318</v>
          </cell>
          <cell r="N732">
            <v>119779</v>
          </cell>
          <cell r="O732">
            <v>5811780</v>
          </cell>
          <cell r="P732">
            <v>466377</v>
          </cell>
          <cell r="Q732">
            <v>451989</v>
          </cell>
          <cell r="R732">
            <v>1475873</v>
          </cell>
          <cell r="S732"/>
          <cell r="T732"/>
          <cell r="U732">
            <v>429646</v>
          </cell>
          <cell r="V732"/>
          <cell r="W732">
            <v>1682480</v>
          </cell>
          <cell r="X732"/>
          <cell r="Y732"/>
          <cell r="Z732">
            <v>452443</v>
          </cell>
          <cell r="AA732">
            <v>147229</v>
          </cell>
          <cell r="AB732">
            <v>7642</v>
          </cell>
          <cell r="AC732">
            <v>391161</v>
          </cell>
          <cell r="AD732">
            <v>2591983</v>
          </cell>
          <cell r="AE732"/>
          <cell r="AF732">
            <v>481379</v>
          </cell>
          <cell r="AG732">
            <v>713561</v>
          </cell>
          <cell r="AH732">
            <v>1921131</v>
          </cell>
          <cell r="AI732">
            <v>1243430</v>
          </cell>
          <cell r="AJ732">
            <v>510285</v>
          </cell>
          <cell r="AK732"/>
          <cell r="AL732"/>
          <cell r="AM732">
            <v>29208</v>
          </cell>
          <cell r="AN732"/>
        </row>
        <row r="733">
          <cell r="E733">
            <v>732</v>
          </cell>
          <cell r="F733">
            <v>-320993</v>
          </cell>
          <cell r="G733">
            <v>-551084</v>
          </cell>
          <cell r="H733"/>
          <cell r="I733">
            <v>51934</v>
          </cell>
          <cell r="J733"/>
          <cell r="K733">
            <v>-368599</v>
          </cell>
          <cell r="L733">
            <v>-1406123</v>
          </cell>
          <cell r="M733">
            <v>-1442066</v>
          </cell>
          <cell r="N733">
            <v>-77713</v>
          </cell>
          <cell r="O733">
            <v>330072</v>
          </cell>
          <cell r="P733">
            <v>-117382</v>
          </cell>
          <cell r="Q733">
            <v>-380167</v>
          </cell>
          <cell r="R733">
            <v>-145548</v>
          </cell>
          <cell r="S733"/>
          <cell r="T733"/>
          <cell r="U733">
            <v>-77544</v>
          </cell>
          <cell r="V733"/>
          <cell r="W733">
            <v>-686243</v>
          </cell>
          <cell r="X733"/>
          <cell r="Y733"/>
          <cell r="Z733">
            <v>-198950</v>
          </cell>
          <cell r="AA733">
            <v>-21850</v>
          </cell>
          <cell r="AB733">
            <v>11113</v>
          </cell>
          <cell r="AC733">
            <v>-131358</v>
          </cell>
          <cell r="AD733">
            <v>-641745</v>
          </cell>
          <cell r="AE733"/>
          <cell r="AF733">
            <v>-275379</v>
          </cell>
          <cell r="AG733">
            <v>-209628</v>
          </cell>
          <cell r="AH733">
            <v>-506800</v>
          </cell>
          <cell r="AI733">
            <v>-719180</v>
          </cell>
          <cell r="AJ733">
            <v>-407716</v>
          </cell>
          <cell r="AK733"/>
          <cell r="AL733"/>
          <cell r="AM733">
            <v>-29208</v>
          </cell>
          <cell r="AN733">
            <v>249337</v>
          </cell>
        </row>
        <row r="734">
          <cell r="E734">
            <v>733</v>
          </cell>
          <cell r="F734">
            <v>1165526</v>
          </cell>
          <cell r="G734">
            <v>2473494</v>
          </cell>
          <cell r="H734"/>
          <cell r="I734">
            <v>593683</v>
          </cell>
          <cell r="J734"/>
          <cell r="K734">
            <v>2019135</v>
          </cell>
          <cell r="L734">
            <v>5914720</v>
          </cell>
          <cell r="M734">
            <v>3173726</v>
          </cell>
          <cell r="N734">
            <v>136411</v>
          </cell>
          <cell r="O734">
            <v>7296223</v>
          </cell>
          <cell r="P734">
            <v>3781456</v>
          </cell>
          <cell r="Q734">
            <v>341891</v>
          </cell>
          <cell r="R734">
            <v>1400754</v>
          </cell>
          <cell r="S734"/>
          <cell r="T734">
            <v>427148</v>
          </cell>
          <cell r="U734">
            <v>16141422</v>
          </cell>
          <cell r="V734"/>
          <cell r="W734">
            <v>1549073</v>
          </cell>
          <cell r="X734">
            <v>138695</v>
          </cell>
          <cell r="Y734">
            <v>33336</v>
          </cell>
          <cell r="Z734">
            <v>413537</v>
          </cell>
          <cell r="AA734">
            <v>218566</v>
          </cell>
          <cell r="AB734">
            <v>18755</v>
          </cell>
          <cell r="AC734">
            <v>259803</v>
          </cell>
          <cell r="AD734">
            <v>2023105</v>
          </cell>
          <cell r="AE734">
            <v>188416</v>
          </cell>
          <cell r="AF734">
            <v>1108323</v>
          </cell>
          <cell r="AG734">
            <v>1893077</v>
          </cell>
          <cell r="AH734">
            <v>2485081</v>
          </cell>
          <cell r="AI734">
            <v>1914874</v>
          </cell>
          <cell r="AJ734">
            <v>517700</v>
          </cell>
          <cell r="AK734"/>
          <cell r="AL734"/>
          <cell r="AM734"/>
          <cell r="AN734">
            <v>411647</v>
          </cell>
        </row>
        <row r="735">
          <cell r="E735">
            <v>734</v>
          </cell>
          <cell r="F735"/>
          <cell r="G735"/>
          <cell r="H735"/>
          <cell r="I735"/>
          <cell r="J735"/>
          <cell r="K735">
            <v>33300</v>
          </cell>
          <cell r="L735">
            <v>-8009</v>
          </cell>
          <cell r="M735">
            <v>4442</v>
          </cell>
          <cell r="N735"/>
          <cell r="O735"/>
          <cell r="P735">
            <v>-143324</v>
          </cell>
          <cell r="Q735"/>
          <cell r="R735"/>
          <cell r="S735"/>
          <cell r="T735"/>
          <cell r="U735"/>
          <cell r="V735"/>
          <cell r="W735">
            <v>176466</v>
          </cell>
          <cell r="X735"/>
          <cell r="Y735"/>
          <cell r="Z735"/>
          <cell r="AA735"/>
          <cell r="AB735"/>
          <cell r="AC735"/>
          <cell r="AD735">
            <v>-41276</v>
          </cell>
          <cell r="AE735"/>
          <cell r="AF735">
            <v>-56477</v>
          </cell>
          <cell r="AG735"/>
          <cell r="AH735">
            <v>-240800</v>
          </cell>
          <cell r="AI735">
            <v>-384450</v>
          </cell>
          <cell r="AJ735">
            <v>-123189</v>
          </cell>
          <cell r="AK735"/>
          <cell r="AL735"/>
          <cell r="AM735"/>
          <cell r="AN735"/>
        </row>
        <row r="736">
          <cell r="E736">
            <v>735</v>
          </cell>
          <cell r="F736">
            <v>719049</v>
          </cell>
          <cell r="G736">
            <v>1933253</v>
          </cell>
          <cell r="H736"/>
          <cell r="I736">
            <v>1092955</v>
          </cell>
          <cell r="J736">
            <v>30000</v>
          </cell>
          <cell r="K736">
            <v>1673696</v>
          </cell>
          <cell r="L736">
            <v>3199838</v>
          </cell>
          <cell r="M736">
            <v>2173424</v>
          </cell>
          <cell r="N736">
            <v>7886712</v>
          </cell>
          <cell r="O736">
            <v>1769424</v>
          </cell>
          <cell r="P736">
            <v>1296130</v>
          </cell>
          <cell r="Q736">
            <v>1246384</v>
          </cell>
          <cell r="R736">
            <v>508625</v>
          </cell>
          <cell r="S736">
            <v>1634811</v>
          </cell>
          <cell r="T736">
            <v>1817686</v>
          </cell>
          <cell r="U736">
            <v>3493632</v>
          </cell>
          <cell r="V736"/>
          <cell r="W736">
            <v>1176707</v>
          </cell>
          <cell r="X736">
            <v>547419</v>
          </cell>
          <cell r="Y736"/>
          <cell r="Z736">
            <v>1006799</v>
          </cell>
          <cell r="AA736">
            <v>490906</v>
          </cell>
          <cell r="AB736">
            <v>53146</v>
          </cell>
          <cell r="AC736">
            <v>391161</v>
          </cell>
          <cell r="AD736">
            <v>984878</v>
          </cell>
          <cell r="AE736">
            <v>397802</v>
          </cell>
          <cell r="AF736">
            <v>697905</v>
          </cell>
          <cell r="AG736">
            <v>1200229</v>
          </cell>
          <cell r="AH736">
            <v>1734321</v>
          </cell>
          <cell r="AI736">
            <v>1004125</v>
          </cell>
          <cell r="AJ736">
            <v>474390</v>
          </cell>
          <cell r="AK736"/>
          <cell r="AL736">
            <v>17839078</v>
          </cell>
          <cell r="AM736">
            <v>352368</v>
          </cell>
          <cell r="AN736"/>
        </row>
        <row r="737">
          <cell r="E737">
            <v>736</v>
          </cell>
          <cell r="F737">
            <v>296492</v>
          </cell>
          <cell r="G737">
            <v>1293631</v>
          </cell>
          <cell r="H737"/>
          <cell r="I737">
            <v>877415</v>
          </cell>
          <cell r="J737"/>
          <cell r="K737">
            <v>1349965</v>
          </cell>
          <cell r="L737">
            <v>1692475</v>
          </cell>
          <cell r="M737">
            <v>729060</v>
          </cell>
          <cell r="N737">
            <v>7810167</v>
          </cell>
          <cell r="O737">
            <v>3084155</v>
          </cell>
          <cell r="P737">
            <v>952301</v>
          </cell>
          <cell r="Q737">
            <v>776097</v>
          </cell>
          <cell r="R737">
            <v>355088</v>
          </cell>
          <cell r="S737">
            <v>1634811</v>
          </cell>
          <cell r="T737">
            <v>1824869</v>
          </cell>
          <cell r="U737">
            <v>1820848</v>
          </cell>
          <cell r="V737"/>
          <cell r="W737">
            <v>183070</v>
          </cell>
          <cell r="X737">
            <v>500087</v>
          </cell>
          <cell r="Y737"/>
          <cell r="Z737">
            <v>697802</v>
          </cell>
          <cell r="AA737">
            <v>168590</v>
          </cell>
          <cell r="AB737">
            <v>64259</v>
          </cell>
          <cell r="AC737">
            <v>259803</v>
          </cell>
          <cell r="AD737">
            <v>228506</v>
          </cell>
          <cell r="AE737">
            <v>362724</v>
          </cell>
          <cell r="AF737">
            <v>315410</v>
          </cell>
          <cell r="AG737">
            <v>911944</v>
          </cell>
          <cell r="AH737">
            <v>1176917</v>
          </cell>
          <cell r="AI737">
            <v>333323</v>
          </cell>
          <cell r="AJ737">
            <v>49383</v>
          </cell>
          <cell r="AK737"/>
          <cell r="AL737">
            <v>12778863</v>
          </cell>
          <cell r="AM737">
            <v>85134</v>
          </cell>
          <cell r="AN737">
            <v>249337</v>
          </cell>
        </row>
        <row r="738">
          <cell r="E738">
            <v>737</v>
          </cell>
          <cell r="F738">
            <v>1588083</v>
          </cell>
          <cell r="G738">
            <v>3113116</v>
          </cell>
          <cell r="H738"/>
          <cell r="I738">
            <v>809223</v>
          </cell>
          <cell r="J738">
            <v>30000</v>
          </cell>
          <cell r="K738">
            <v>2376166</v>
          </cell>
          <cell r="L738">
            <v>7414074</v>
          </cell>
          <cell r="M738">
            <v>4622532</v>
          </cell>
          <cell r="N738">
            <v>212956</v>
          </cell>
          <cell r="O738">
            <v>5981492</v>
          </cell>
          <cell r="P738">
            <v>3981961</v>
          </cell>
          <cell r="Q738">
            <v>812178</v>
          </cell>
          <cell r="R738">
            <v>1554291</v>
          </cell>
          <cell r="S738"/>
          <cell r="T738">
            <v>419965</v>
          </cell>
          <cell r="U738">
            <v>17814206</v>
          </cell>
          <cell r="V738"/>
          <cell r="W738">
            <v>2719176</v>
          </cell>
          <cell r="X738">
            <v>186027</v>
          </cell>
          <cell r="Y738">
            <v>33336</v>
          </cell>
          <cell r="Z738">
            <v>722534</v>
          </cell>
          <cell r="AA738">
            <v>540882</v>
          </cell>
          <cell r="AB738">
            <v>7642</v>
          </cell>
          <cell r="AC738">
            <v>391161</v>
          </cell>
          <cell r="AD738">
            <v>2738201</v>
          </cell>
          <cell r="AE738">
            <v>223494</v>
          </cell>
          <cell r="AF738">
            <v>1434341</v>
          </cell>
          <cell r="AG738">
            <v>2181362</v>
          </cell>
          <cell r="AH738">
            <v>2801685</v>
          </cell>
          <cell r="AI738">
            <v>2201226</v>
          </cell>
          <cell r="AJ738">
            <v>819518</v>
          </cell>
          <cell r="AK738"/>
          <cell r="AL738">
            <v>5060215</v>
          </cell>
          <cell r="AM738">
            <v>267234</v>
          </cell>
          <cell r="AN738">
            <v>162310</v>
          </cell>
        </row>
        <row r="739">
          <cell r="E739">
            <v>738</v>
          </cell>
          <cell r="F739">
            <v>-422557</v>
          </cell>
          <cell r="G739">
            <v>-639622</v>
          </cell>
          <cell r="H739"/>
          <cell r="I739">
            <v>-215540</v>
          </cell>
          <cell r="J739">
            <v>-30000</v>
          </cell>
          <cell r="K739">
            <v>-323731</v>
          </cell>
          <cell r="L739">
            <v>-1507363</v>
          </cell>
          <cell r="M739">
            <v>-1444364</v>
          </cell>
          <cell r="N739">
            <v>-76545</v>
          </cell>
          <cell r="O739">
            <v>1314731</v>
          </cell>
          <cell r="P739">
            <v>-343829</v>
          </cell>
          <cell r="Q739">
            <v>-470287</v>
          </cell>
          <cell r="R739">
            <v>-153537</v>
          </cell>
          <cell r="S739"/>
          <cell r="T739">
            <v>7183</v>
          </cell>
          <cell r="U739">
            <v>-1672784</v>
          </cell>
          <cell r="V739"/>
          <cell r="W739">
            <v>-993637</v>
          </cell>
          <cell r="X739">
            <v>-47332</v>
          </cell>
          <cell r="Y739"/>
          <cell r="Z739">
            <v>-308997</v>
          </cell>
          <cell r="AA739">
            <v>-322316</v>
          </cell>
          <cell r="AB739">
            <v>11113</v>
          </cell>
          <cell r="AC739">
            <v>-131358</v>
          </cell>
          <cell r="AD739">
            <v>-756372</v>
          </cell>
          <cell r="AE739">
            <v>-35078</v>
          </cell>
          <cell r="AF739">
            <v>-382495</v>
          </cell>
          <cell r="AG739">
            <v>-288285</v>
          </cell>
          <cell r="AH739">
            <v>-557404</v>
          </cell>
          <cell r="AI739">
            <v>-670802</v>
          </cell>
          <cell r="AJ739">
            <v>-425007</v>
          </cell>
          <cell r="AK739"/>
          <cell r="AL739">
            <v>-5060215</v>
          </cell>
          <cell r="AM739">
            <v>-267234</v>
          </cell>
          <cell r="AN739">
            <v>249337</v>
          </cell>
        </row>
        <row r="740">
          <cell r="E740">
            <v>739</v>
          </cell>
          <cell r="F740">
            <v>11483414</v>
          </cell>
          <cell r="G740">
            <v>12946140</v>
          </cell>
          <cell r="H740">
            <v>4062147</v>
          </cell>
          <cell r="I740">
            <v>9977894</v>
          </cell>
          <cell r="J740">
            <v>374065</v>
          </cell>
          <cell r="K740">
            <v>10089990</v>
          </cell>
          <cell r="L740">
            <v>17560590</v>
          </cell>
          <cell r="M740">
            <v>9921583</v>
          </cell>
          <cell r="N740">
            <v>1451595</v>
          </cell>
          <cell r="O740">
            <v>11909141</v>
          </cell>
          <cell r="P740">
            <v>21303710</v>
          </cell>
          <cell r="Q740">
            <v>1849445</v>
          </cell>
          <cell r="R740">
            <v>3342903</v>
          </cell>
          <cell r="S740">
            <v>244311</v>
          </cell>
          <cell r="T740">
            <v>8887716</v>
          </cell>
          <cell r="U740">
            <v>16413608</v>
          </cell>
          <cell r="V740">
            <v>32416</v>
          </cell>
          <cell r="W740">
            <v>7265450</v>
          </cell>
          <cell r="X740">
            <v>2004958</v>
          </cell>
          <cell r="Y740">
            <v>48235</v>
          </cell>
          <cell r="Z740">
            <v>3367626</v>
          </cell>
          <cell r="AA740">
            <v>2639879</v>
          </cell>
          <cell r="AB740">
            <v>451408</v>
          </cell>
          <cell r="AC740">
            <v>4918884</v>
          </cell>
          <cell r="AD740">
            <v>7149744</v>
          </cell>
          <cell r="AE740">
            <v>8392963</v>
          </cell>
          <cell r="AF740">
            <v>7834317</v>
          </cell>
          <cell r="AG740">
            <v>11495003</v>
          </cell>
          <cell r="AH740">
            <v>28354547</v>
          </cell>
          <cell r="AI740">
            <v>8024643</v>
          </cell>
          <cell r="AJ740">
            <v>2633040</v>
          </cell>
          <cell r="AK740"/>
          <cell r="AL740"/>
          <cell r="AM740">
            <v>14702</v>
          </cell>
          <cell r="AN740">
            <v>6253666</v>
          </cell>
        </row>
        <row r="741">
          <cell r="E741">
            <v>740</v>
          </cell>
          <cell r="F741"/>
          <cell r="G741">
            <v>312913</v>
          </cell>
          <cell r="H741">
            <v>405438</v>
          </cell>
          <cell r="I741">
            <v>-303793</v>
          </cell>
          <cell r="J741"/>
          <cell r="K741"/>
          <cell r="L741">
            <v>-8009</v>
          </cell>
          <cell r="M741">
            <v>-16558</v>
          </cell>
          <cell r="N741"/>
          <cell r="O741">
            <v>-49575</v>
          </cell>
          <cell r="P741">
            <v>-143324</v>
          </cell>
          <cell r="Q741"/>
          <cell r="R741">
            <v>-103320</v>
          </cell>
          <cell r="S741"/>
          <cell r="T741"/>
          <cell r="U741">
            <v>581026</v>
          </cell>
          <cell r="V741"/>
          <cell r="W741">
            <v>176744</v>
          </cell>
          <cell r="X741"/>
          <cell r="Y741">
            <v>101</v>
          </cell>
          <cell r="Z741"/>
          <cell r="AA741"/>
          <cell r="AB741"/>
          <cell r="AC741"/>
          <cell r="AD741">
            <v>-49126</v>
          </cell>
          <cell r="AE741"/>
          <cell r="AF741">
            <v>-1228197</v>
          </cell>
          <cell r="AG741"/>
          <cell r="AH741">
            <v>-291800</v>
          </cell>
          <cell r="AI741">
            <v>-436166</v>
          </cell>
          <cell r="AJ741">
            <v>-123189</v>
          </cell>
          <cell r="AK741">
            <v>130381</v>
          </cell>
          <cell r="AL741"/>
          <cell r="AM741"/>
          <cell r="AN741">
            <v>1</v>
          </cell>
        </row>
        <row r="742">
          <cell r="E742">
            <v>741</v>
          </cell>
          <cell r="F742">
            <v>23427046</v>
          </cell>
          <cell r="G742">
            <v>22200215</v>
          </cell>
          <cell r="H742">
            <v>42699034</v>
          </cell>
          <cell r="I742">
            <v>13684700</v>
          </cell>
          <cell r="J742">
            <v>1696929</v>
          </cell>
          <cell r="K742">
            <v>4870318</v>
          </cell>
          <cell r="L742">
            <v>42358462</v>
          </cell>
          <cell r="M742">
            <v>76009655</v>
          </cell>
          <cell r="N742">
            <v>16209084</v>
          </cell>
          <cell r="O742">
            <v>32812242</v>
          </cell>
          <cell r="P742">
            <v>8821624</v>
          </cell>
          <cell r="Q742">
            <v>2565746</v>
          </cell>
          <cell r="R742">
            <v>2441561</v>
          </cell>
          <cell r="S742">
            <v>2022343</v>
          </cell>
          <cell r="T742">
            <v>80768708</v>
          </cell>
          <cell r="U742">
            <v>20476243</v>
          </cell>
          <cell r="V742">
            <v>50000</v>
          </cell>
          <cell r="W742">
            <v>52001098</v>
          </cell>
          <cell r="X742">
            <v>4492519</v>
          </cell>
          <cell r="Y742"/>
          <cell r="Z742">
            <v>4922542</v>
          </cell>
          <cell r="AA742">
            <v>5674149</v>
          </cell>
          <cell r="AB742">
            <v>102473</v>
          </cell>
          <cell r="AC742">
            <v>2036348</v>
          </cell>
          <cell r="AD742">
            <v>12079619</v>
          </cell>
          <cell r="AE742">
            <v>46889226</v>
          </cell>
          <cell r="AF742">
            <v>40935048</v>
          </cell>
          <cell r="AG742">
            <v>4560334</v>
          </cell>
          <cell r="AH742">
            <v>56093689</v>
          </cell>
          <cell r="AI742">
            <v>12230853</v>
          </cell>
          <cell r="AJ742">
            <v>3436618</v>
          </cell>
          <cell r="AK742">
            <v>1950556</v>
          </cell>
          <cell r="AL742">
            <v>17901578</v>
          </cell>
          <cell r="AM742">
            <v>477404</v>
          </cell>
          <cell r="AN742">
            <v>75754</v>
          </cell>
        </row>
        <row r="743">
          <cell r="E743">
            <v>742</v>
          </cell>
          <cell r="F743">
            <v>47398318</v>
          </cell>
          <cell r="G743">
            <v>38084767</v>
          </cell>
          <cell r="H743">
            <v>42693787</v>
          </cell>
          <cell r="I743">
            <v>9509210</v>
          </cell>
          <cell r="J743">
            <v>1369985</v>
          </cell>
          <cell r="K743">
            <v>7190383</v>
          </cell>
          <cell r="L743">
            <v>42623365</v>
          </cell>
          <cell r="M743">
            <v>74164577</v>
          </cell>
          <cell r="N743">
            <v>14449029</v>
          </cell>
          <cell r="O743">
            <v>31769231</v>
          </cell>
          <cell r="P743">
            <v>9656120</v>
          </cell>
          <cell r="Q743">
            <v>2069219</v>
          </cell>
          <cell r="R743">
            <v>1140854</v>
          </cell>
          <cell r="S743">
            <v>1961366</v>
          </cell>
          <cell r="T743">
            <v>79344458</v>
          </cell>
          <cell r="U743">
            <v>18539971</v>
          </cell>
          <cell r="V743">
            <v>32416</v>
          </cell>
          <cell r="W743">
            <v>49570663</v>
          </cell>
          <cell r="X743">
            <v>1914927</v>
          </cell>
          <cell r="Y743"/>
          <cell r="Z743">
            <v>2465879</v>
          </cell>
          <cell r="AA743">
            <v>5673791</v>
          </cell>
          <cell r="AB743">
            <v>207751</v>
          </cell>
          <cell r="AC743">
            <v>2288566</v>
          </cell>
          <cell r="AD743">
            <v>12666447</v>
          </cell>
          <cell r="AE743">
            <v>47441422</v>
          </cell>
          <cell r="AF743">
            <v>37398820</v>
          </cell>
          <cell r="AG743">
            <v>4371264</v>
          </cell>
          <cell r="AH743">
            <v>53947113</v>
          </cell>
          <cell r="AI743">
            <v>5980504</v>
          </cell>
          <cell r="AJ743">
            <v>1202619</v>
          </cell>
          <cell r="AK743">
            <v>343997</v>
          </cell>
          <cell r="AL743">
            <v>12841363</v>
          </cell>
          <cell r="AM743">
            <v>104555</v>
          </cell>
          <cell r="AN743">
            <v>150223</v>
          </cell>
        </row>
        <row r="744">
          <cell r="E744">
            <v>743</v>
          </cell>
          <cell r="F744">
            <v>10873334</v>
          </cell>
          <cell r="G744">
            <v>19464405</v>
          </cell>
          <cell r="H744">
            <v>4472832</v>
          </cell>
          <cell r="I744">
            <v>13849591</v>
          </cell>
          <cell r="J744">
            <v>701009</v>
          </cell>
          <cell r="K744">
            <v>12604542</v>
          </cell>
          <cell r="L744">
            <v>17287678</v>
          </cell>
          <cell r="M744">
            <v>11750103</v>
          </cell>
          <cell r="N744">
            <v>3211650</v>
          </cell>
          <cell r="O744">
            <v>12902577</v>
          </cell>
          <cell r="P744">
            <v>20325890</v>
          </cell>
          <cell r="Q744">
            <v>2345972</v>
          </cell>
          <cell r="R744">
            <v>4540290</v>
          </cell>
          <cell r="S744">
            <v>305288</v>
          </cell>
          <cell r="T744">
            <v>10311966</v>
          </cell>
          <cell r="U744">
            <v>18930906</v>
          </cell>
          <cell r="V744">
            <v>50000</v>
          </cell>
          <cell r="W744">
            <v>9872629</v>
          </cell>
          <cell r="X744">
            <v>4582550</v>
          </cell>
          <cell r="Y744">
            <v>48336</v>
          </cell>
          <cell r="Z744">
            <v>5824289</v>
          </cell>
          <cell r="AA744">
            <v>2640237</v>
          </cell>
          <cell r="AB744">
            <v>346130</v>
          </cell>
          <cell r="AC744">
            <v>4666666</v>
          </cell>
          <cell r="AD744">
            <v>6513790</v>
          </cell>
          <cell r="AE744">
            <v>7840767</v>
          </cell>
          <cell r="AF744">
            <v>10142348</v>
          </cell>
          <cell r="AG744">
            <v>11684073</v>
          </cell>
          <cell r="AH744">
            <v>30209323</v>
          </cell>
          <cell r="AI744">
            <v>13838826</v>
          </cell>
          <cell r="AJ744">
            <v>4743850</v>
          </cell>
          <cell r="AK744">
            <v>1736940</v>
          </cell>
          <cell r="AL744">
            <v>5060215</v>
          </cell>
          <cell r="AM744">
            <v>387551</v>
          </cell>
          <cell r="AN744">
            <v>6179198</v>
          </cell>
        </row>
        <row r="745">
          <cell r="E745">
            <v>744</v>
          </cell>
          <cell r="F745">
            <v>610080</v>
          </cell>
          <cell r="G745">
            <v>-6205352</v>
          </cell>
          <cell r="H745">
            <v>-5247</v>
          </cell>
          <cell r="I745">
            <v>-4175490</v>
          </cell>
          <cell r="J745">
            <v>-326944</v>
          </cell>
          <cell r="K745">
            <v>-2514552</v>
          </cell>
          <cell r="L745">
            <v>264903</v>
          </cell>
          <cell r="M745">
            <v>-1845078</v>
          </cell>
          <cell r="N745">
            <v>-1760055</v>
          </cell>
          <cell r="O745">
            <v>-1043011</v>
          </cell>
          <cell r="P745">
            <v>834496</v>
          </cell>
          <cell r="Q745">
            <v>-496527</v>
          </cell>
          <cell r="R745">
            <v>-1300707</v>
          </cell>
          <cell r="S745">
            <v>-60977</v>
          </cell>
          <cell r="T745">
            <v>-1424250</v>
          </cell>
          <cell r="U745">
            <v>-1936272</v>
          </cell>
          <cell r="V745">
            <v>-17584</v>
          </cell>
          <cell r="W745">
            <v>-2430435</v>
          </cell>
          <cell r="X745">
            <v>-2577592</v>
          </cell>
          <cell r="Y745"/>
          <cell r="Z745">
            <v>-2456663</v>
          </cell>
          <cell r="AA745">
            <v>-358</v>
          </cell>
          <cell r="AB745">
            <v>105278</v>
          </cell>
          <cell r="AC745">
            <v>252218</v>
          </cell>
          <cell r="AD745">
            <v>586828</v>
          </cell>
          <cell r="AE745">
            <v>552196</v>
          </cell>
          <cell r="AF745">
            <v>-3536228</v>
          </cell>
          <cell r="AG745">
            <v>-189070</v>
          </cell>
          <cell r="AH745">
            <v>-2146576</v>
          </cell>
          <cell r="AI745">
            <v>-6250349</v>
          </cell>
          <cell r="AJ745">
            <v>-2233999</v>
          </cell>
          <cell r="AK745">
            <v>-1606559</v>
          </cell>
          <cell r="AL745">
            <v>-5060215</v>
          </cell>
          <cell r="AM745">
            <v>-372849</v>
          </cell>
          <cell r="AN745">
            <v>74469</v>
          </cell>
        </row>
        <row r="746">
          <cell r="E746">
            <v>745</v>
          </cell>
          <cell r="F746">
            <v>111386</v>
          </cell>
          <cell r="G746">
            <v>31319</v>
          </cell>
          <cell r="H746"/>
          <cell r="I746">
            <v>170065</v>
          </cell>
          <cell r="J746"/>
          <cell r="K746">
            <v>85950</v>
          </cell>
          <cell r="L746">
            <v>14444</v>
          </cell>
          <cell r="M746"/>
          <cell r="N746"/>
          <cell r="O746"/>
          <cell r="P746">
            <v>275077</v>
          </cell>
          <cell r="Q746"/>
          <cell r="R746"/>
          <cell r="S746"/>
          <cell r="T746"/>
          <cell r="U746"/>
          <cell r="V746"/>
          <cell r="W746">
            <v>590000</v>
          </cell>
          <cell r="X746"/>
          <cell r="Y746"/>
          <cell r="Z746"/>
          <cell r="AA746"/>
          <cell r="AB746"/>
          <cell r="AC746">
            <v>190427</v>
          </cell>
          <cell r="AD746">
            <v>158700</v>
          </cell>
          <cell r="AE746"/>
          <cell r="AF746"/>
          <cell r="AG746">
            <v>141250</v>
          </cell>
          <cell r="AH746"/>
          <cell r="AI746">
            <v>4966</v>
          </cell>
          <cell r="AJ746"/>
          <cell r="AK746"/>
          <cell r="AL746"/>
          <cell r="AM746"/>
          <cell r="AN746"/>
        </row>
        <row r="747">
          <cell r="E747">
            <v>746</v>
          </cell>
          <cell r="F747"/>
          <cell r="G747"/>
          <cell r="H747"/>
          <cell r="I747"/>
          <cell r="J747"/>
          <cell r="K747"/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/>
          <cell r="W747"/>
          <cell r="X747"/>
          <cell r="Y747"/>
          <cell r="Z747"/>
          <cell r="AA747"/>
          <cell r="AB747"/>
          <cell r="AC747"/>
          <cell r="AD747"/>
          <cell r="AE747"/>
          <cell r="AF747">
            <v>250000</v>
          </cell>
          <cell r="AG747"/>
          <cell r="AH747"/>
          <cell r="AI747"/>
          <cell r="AJ747"/>
          <cell r="AK747"/>
          <cell r="AL747"/>
          <cell r="AM747"/>
          <cell r="AN747"/>
        </row>
        <row r="748">
          <cell r="E748">
            <v>747</v>
          </cell>
          <cell r="F748"/>
          <cell r="G748"/>
          <cell r="H748"/>
          <cell r="I748">
            <v>162400</v>
          </cell>
          <cell r="J748"/>
          <cell r="K748"/>
          <cell r="L748">
            <v>16111</v>
          </cell>
          <cell r="M748"/>
          <cell r="N748"/>
          <cell r="O748"/>
          <cell r="P748">
            <v>50000</v>
          </cell>
          <cell r="Q748"/>
          <cell r="R748"/>
          <cell r="S748"/>
          <cell r="T748"/>
          <cell r="U748"/>
          <cell r="V748"/>
          <cell r="W748"/>
          <cell r="X748">
            <v>1000000</v>
          </cell>
          <cell r="Y748"/>
          <cell r="Z748"/>
          <cell r="AA748"/>
          <cell r="AB748"/>
          <cell r="AC748"/>
          <cell r="AD748">
            <v>-158700</v>
          </cell>
          <cell r="AE748">
            <v>5000</v>
          </cell>
          <cell r="AF748">
            <v>145118</v>
          </cell>
          <cell r="AG748"/>
          <cell r="AH748">
            <v>176606</v>
          </cell>
          <cell r="AI748"/>
          <cell r="AJ748"/>
          <cell r="AK748">
            <v>1000000</v>
          </cell>
          <cell r="AL748"/>
          <cell r="AM748"/>
          <cell r="AN748"/>
        </row>
        <row r="749">
          <cell r="E749">
            <v>748</v>
          </cell>
          <cell r="F749">
            <v>111386</v>
          </cell>
          <cell r="G749">
            <v>31319</v>
          </cell>
          <cell r="H749"/>
          <cell r="I749">
            <v>91044</v>
          </cell>
          <cell r="J749"/>
          <cell r="K749">
            <v>85950</v>
          </cell>
          <cell r="L749">
            <v>14444</v>
          </cell>
          <cell r="M749"/>
          <cell r="N749"/>
          <cell r="O749"/>
          <cell r="P749">
            <v>193724</v>
          </cell>
          <cell r="Q749"/>
          <cell r="R749"/>
          <cell r="S749"/>
          <cell r="T749"/>
          <cell r="U749"/>
          <cell r="V749"/>
          <cell r="W749"/>
          <cell r="X749"/>
          <cell r="Y749"/>
          <cell r="Z749"/>
          <cell r="AA749"/>
          <cell r="AB749"/>
          <cell r="AC749"/>
          <cell r="AD749"/>
          <cell r="AE749"/>
          <cell r="AF749"/>
          <cell r="AG749"/>
          <cell r="AH749">
            <v>69670</v>
          </cell>
          <cell r="AI749">
            <v>4966</v>
          </cell>
          <cell r="AJ749"/>
          <cell r="AK749"/>
          <cell r="AL749"/>
          <cell r="AM749"/>
          <cell r="AN749"/>
        </row>
        <row r="750">
          <cell r="E750">
            <v>749</v>
          </cell>
          <cell r="F750"/>
          <cell r="G750"/>
          <cell r="H750"/>
          <cell r="I750">
            <v>241421</v>
          </cell>
          <cell r="J750"/>
          <cell r="K750"/>
          <cell r="L750">
            <v>16111</v>
          </cell>
          <cell r="M750"/>
          <cell r="N750"/>
          <cell r="O750"/>
          <cell r="P750">
            <v>131353</v>
          </cell>
          <cell r="Q750"/>
          <cell r="R750"/>
          <cell r="S750"/>
          <cell r="T750"/>
          <cell r="U750"/>
          <cell r="V750"/>
          <cell r="W750">
            <v>590000</v>
          </cell>
          <cell r="X750">
            <v>1000000</v>
          </cell>
          <cell r="Y750"/>
          <cell r="Z750"/>
          <cell r="AA750"/>
          <cell r="AB750"/>
          <cell r="AC750">
            <v>190427</v>
          </cell>
          <cell r="AD750"/>
          <cell r="AE750">
            <v>5000</v>
          </cell>
          <cell r="AF750">
            <v>395118</v>
          </cell>
          <cell r="AG750">
            <v>141250</v>
          </cell>
          <cell r="AH750">
            <v>106936</v>
          </cell>
          <cell r="AI750"/>
          <cell r="AJ750"/>
          <cell r="AK750">
            <v>1000000</v>
          </cell>
          <cell r="AL750"/>
          <cell r="AM750"/>
          <cell r="AN750"/>
        </row>
        <row r="751">
          <cell r="E751">
            <v>750</v>
          </cell>
          <cell r="F751">
            <v>111386</v>
          </cell>
          <cell r="G751">
            <v>31319</v>
          </cell>
          <cell r="H751"/>
          <cell r="I751">
            <v>-71356</v>
          </cell>
          <cell r="J751"/>
          <cell r="K751">
            <v>85950</v>
          </cell>
          <cell r="L751">
            <v>-1667</v>
          </cell>
          <cell r="M751"/>
          <cell r="N751"/>
          <cell r="O751"/>
          <cell r="P751">
            <v>143724</v>
          </cell>
          <cell r="Q751"/>
          <cell r="R751"/>
          <cell r="S751"/>
          <cell r="T751"/>
          <cell r="U751"/>
          <cell r="V751"/>
          <cell r="W751"/>
          <cell r="X751">
            <v>-1000000</v>
          </cell>
          <cell r="Y751"/>
          <cell r="Z751"/>
          <cell r="AA751"/>
          <cell r="AB751"/>
          <cell r="AC751"/>
          <cell r="AD751">
            <v>158700</v>
          </cell>
          <cell r="AE751">
            <v>-5000</v>
          </cell>
          <cell r="AF751">
            <v>-145118</v>
          </cell>
          <cell r="AG751"/>
          <cell r="AH751">
            <v>-106936</v>
          </cell>
          <cell r="AI751">
            <v>4966</v>
          </cell>
          <cell r="AJ751"/>
          <cell r="AK751">
            <v>-1000000</v>
          </cell>
          <cell r="AL751"/>
          <cell r="AM751"/>
          <cell r="AN751"/>
        </row>
        <row r="752">
          <cell r="E752">
            <v>751</v>
          </cell>
          <cell r="F752"/>
          <cell r="G752"/>
          <cell r="H752"/>
          <cell r="I752"/>
          <cell r="J752"/>
          <cell r="K752">
            <v>708266</v>
          </cell>
          <cell r="L752">
            <v>13849</v>
          </cell>
          <cell r="M752"/>
          <cell r="N752"/>
          <cell r="O752"/>
          <cell r="P752"/>
          <cell r="Q752"/>
          <cell r="R752"/>
          <cell r="S752"/>
          <cell r="T752"/>
          <cell r="U752"/>
          <cell r="V752"/>
          <cell r="W752">
            <v>505673</v>
          </cell>
          <cell r="X752"/>
          <cell r="Y752"/>
          <cell r="Z752">
            <v>18516</v>
          </cell>
          <cell r="AA752"/>
          <cell r="AB752"/>
          <cell r="AC752">
            <v>57050</v>
          </cell>
          <cell r="AD752">
            <v>1834</v>
          </cell>
          <cell r="AE752"/>
          <cell r="AF752"/>
          <cell r="AG752">
            <v>71583</v>
          </cell>
          <cell r="AH752">
            <v>18995475</v>
          </cell>
          <cell r="AI752">
            <v>709238</v>
          </cell>
          <cell r="AJ752"/>
          <cell r="AK752"/>
          <cell r="AL752"/>
          <cell r="AM752"/>
          <cell r="AN752"/>
        </row>
        <row r="753">
          <cell r="E753">
            <v>752</v>
          </cell>
          <cell r="F753"/>
          <cell r="G753"/>
          <cell r="H753"/>
          <cell r="I753"/>
          <cell r="J753"/>
          <cell r="K753"/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/>
          <cell r="W753"/>
          <cell r="X753"/>
          <cell r="Y753"/>
          <cell r="Z753"/>
          <cell r="AA753"/>
          <cell r="AB753"/>
          <cell r="AC753"/>
          <cell r="AD753"/>
          <cell r="AE753"/>
          <cell r="AF753">
            <v>201891</v>
          </cell>
          <cell r="AG753"/>
          <cell r="AH753"/>
          <cell r="AI753"/>
          <cell r="AJ753"/>
          <cell r="AK753"/>
        </row>
        <row r="754">
          <cell r="E754">
            <v>753</v>
          </cell>
          <cell r="F754">
            <v>61082</v>
          </cell>
          <cell r="G754">
            <v>1102570</v>
          </cell>
          <cell r="H754"/>
          <cell r="I754">
            <v>3390114</v>
          </cell>
          <cell r="J754"/>
          <cell r="K754"/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/>
          <cell r="W754">
            <v>215000</v>
          </cell>
          <cell r="X754">
            <v>962840</v>
          </cell>
          <cell r="Y754"/>
          <cell r="Z754"/>
          <cell r="AA754"/>
          <cell r="AB754"/>
          <cell r="AC754"/>
          <cell r="AD754"/>
          <cell r="AE754">
            <v>61042</v>
          </cell>
          <cell r="AF754"/>
          <cell r="AG754"/>
          <cell r="AH754"/>
          <cell r="AI754">
            <v>501800</v>
          </cell>
          <cell r="AJ754"/>
          <cell r="AK754">
            <v>600000</v>
          </cell>
        </row>
        <row r="755">
          <cell r="E755">
            <v>754</v>
          </cell>
          <cell r="F755">
            <v>7093</v>
          </cell>
          <cell r="G755">
            <v>1102570</v>
          </cell>
          <cell r="H755"/>
          <cell r="I755">
            <v>2552102</v>
          </cell>
          <cell r="J755"/>
          <cell r="K755">
            <v>384878</v>
          </cell>
          <cell r="L755">
            <v>2731</v>
          </cell>
          <cell r="M755"/>
          <cell r="N755"/>
          <cell r="O755"/>
          <cell r="P755"/>
          <cell r="Q755"/>
          <cell r="R755"/>
          <cell r="S755"/>
          <cell r="T755"/>
          <cell r="U755"/>
          <cell r="V755"/>
          <cell r="W755">
            <v>450705</v>
          </cell>
          <cell r="X755"/>
          <cell r="Y755"/>
          <cell r="Z755">
            <v>18516</v>
          </cell>
          <cell r="AA755"/>
          <cell r="AB755"/>
          <cell r="AC755">
            <v>14263</v>
          </cell>
          <cell r="AD755"/>
          <cell r="AE755"/>
          <cell r="AF755">
            <v>45101</v>
          </cell>
          <cell r="AG755">
            <v>22000</v>
          </cell>
          <cell r="AH755">
            <v>815333</v>
          </cell>
          <cell r="AI755">
            <v>390517</v>
          </cell>
          <cell r="AJ755"/>
          <cell r="AK755"/>
        </row>
        <row r="756">
          <cell r="E756">
            <v>755</v>
          </cell>
          <cell r="F756">
            <v>53989</v>
          </cell>
          <cell r="G756"/>
          <cell r="H756"/>
          <cell r="I756">
            <v>838012</v>
          </cell>
          <cell r="J756"/>
          <cell r="K756">
            <v>323388</v>
          </cell>
          <cell r="L756">
            <v>11118</v>
          </cell>
          <cell r="M756"/>
          <cell r="N756"/>
          <cell r="O756"/>
          <cell r="P756"/>
          <cell r="Q756"/>
          <cell r="R756"/>
          <cell r="S756"/>
          <cell r="T756"/>
          <cell r="U756"/>
          <cell r="V756"/>
          <cell r="W756">
            <v>269968</v>
          </cell>
          <cell r="X756">
            <v>962840</v>
          </cell>
          <cell r="Y756"/>
          <cell r="Z756"/>
          <cell r="AA756"/>
          <cell r="AB756"/>
          <cell r="AC756">
            <v>42787</v>
          </cell>
          <cell r="AD756">
            <v>1834</v>
          </cell>
          <cell r="AE756">
            <v>61042</v>
          </cell>
          <cell r="AF756">
            <v>156790</v>
          </cell>
          <cell r="AG756">
            <v>49583</v>
          </cell>
          <cell r="AH756">
            <v>18180142</v>
          </cell>
          <cell r="AI756">
            <v>820521</v>
          </cell>
          <cell r="AJ756"/>
          <cell r="AK756">
            <v>600000</v>
          </cell>
        </row>
        <row r="757">
          <cell r="E757">
            <v>756</v>
          </cell>
          <cell r="F757">
            <v>-53989</v>
          </cell>
          <cell r="G757"/>
          <cell r="H757"/>
          <cell r="I757">
            <v>-838012</v>
          </cell>
          <cell r="J757"/>
          <cell r="K757">
            <v>384878</v>
          </cell>
          <cell r="L757">
            <v>2731</v>
          </cell>
          <cell r="M757"/>
          <cell r="N757"/>
          <cell r="O757"/>
          <cell r="P757"/>
          <cell r="Q757"/>
          <cell r="R757"/>
          <cell r="S757"/>
          <cell r="T757"/>
          <cell r="U757"/>
          <cell r="V757"/>
          <cell r="W757">
            <v>235705</v>
          </cell>
          <cell r="X757">
            <v>-962840</v>
          </cell>
          <cell r="Y757"/>
          <cell r="Z757">
            <v>18516</v>
          </cell>
          <cell r="AA757"/>
          <cell r="AB757"/>
          <cell r="AC757">
            <v>14263</v>
          </cell>
          <cell r="AD757"/>
          <cell r="AE757">
            <v>-61042</v>
          </cell>
          <cell r="AF757">
            <v>45101</v>
          </cell>
          <cell r="AG757">
            <v>22000</v>
          </cell>
          <cell r="AH757">
            <v>815333</v>
          </cell>
          <cell r="AI757">
            <v>-111283</v>
          </cell>
          <cell r="AJ757"/>
          <cell r="AK757">
            <v>-600000</v>
          </cell>
        </row>
        <row r="758">
          <cell r="E758">
            <v>757</v>
          </cell>
          <cell r="F758"/>
          <cell r="G758"/>
          <cell r="H758"/>
          <cell r="I758"/>
          <cell r="J758"/>
          <cell r="K758">
            <v>144891</v>
          </cell>
          <cell r="L758">
            <v>129500</v>
          </cell>
          <cell r="M758"/>
          <cell r="N758"/>
          <cell r="O758"/>
          <cell r="P758">
            <v>100000</v>
          </cell>
          <cell r="Q758"/>
          <cell r="R758"/>
          <cell r="S758"/>
          <cell r="T758"/>
          <cell r="U758"/>
          <cell r="V758"/>
          <cell r="W758">
            <v>63600</v>
          </cell>
          <cell r="X758"/>
          <cell r="Y758"/>
          <cell r="Z758">
            <v>100000</v>
          </cell>
          <cell r="AA758"/>
          <cell r="AB758"/>
          <cell r="AC758">
            <v>123132</v>
          </cell>
          <cell r="AD758">
            <v>7547</v>
          </cell>
          <cell r="AE758">
            <v>102733</v>
          </cell>
          <cell r="AF758"/>
          <cell r="AG758">
            <v>68971</v>
          </cell>
          <cell r="AH758">
            <v>197478</v>
          </cell>
          <cell r="AI758">
            <v>400000</v>
          </cell>
          <cell r="AJ758"/>
          <cell r="AK758"/>
        </row>
        <row r="759">
          <cell r="E759">
            <v>758</v>
          </cell>
          <cell r="F759"/>
          <cell r="G759"/>
          <cell r="H759"/>
          <cell r="I759"/>
          <cell r="J759"/>
          <cell r="K759"/>
          <cell r="L759"/>
          <cell r="M759"/>
          <cell r="N759"/>
          <cell r="O759"/>
          <cell r="P759">
            <v>-100000</v>
          </cell>
          <cell r="Q759"/>
          <cell r="R759"/>
          <cell r="S759"/>
          <cell r="T759"/>
          <cell r="U759"/>
          <cell r="V759"/>
          <cell r="W759"/>
          <cell r="X759"/>
          <cell r="Y759"/>
          <cell r="Z759"/>
          <cell r="AA759"/>
          <cell r="AB759"/>
          <cell r="AC759"/>
          <cell r="AD759"/>
          <cell r="AE759"/>
          <cell r="AF759">
            <v>199324</v>
          </cell>
          <cell r="AG759"/>
          <cell r="AH759"/>
          <cell r="AI759"/>
          <cell r="AJ759"/>
          <cell r="AK759"/>
        </row>
        <row r="760">
          <cell r="E760">
            <v>759</v>
          </cell>
          <cell r="F760">
            <v>48000</v>
          </cell>
          <cell r="G760">
            <v>108200</v>
          </cell>
          <cell r="H760"/>
          <cell r="I760"/>
          <cell r="J760"/>
          <cell r="K760"/>
          <cell r="L760">
            <v>259000</v>
          </cell>
          <cell r="M760"/>
          <cell r="N760"/>
          <cell r="O760"/>
          <cell r="P760"/>
          <cell r="Q760"/>
          <cell r="R760"/>
          <cell r="S760"/>
          <cell r="T760"/>
          <cell r="U760"/>
          <cell r="V760"/>
          <cell r="W760">
            <v>1100700</v>
          </cell>
          <cell r="X760">
            <v>345000</v>
          </cell>
          <cell r="Y760"/>
          <cell r="Z760"/>
          <cell r="AA760"/>
          <cell r="AB760"/>
          <cell r="AC760"/>
          <cell r="AD760"/>
          <cell r="AE760"/>
          <cell r="AF760">
            <v>290139</v>
          </cell>
          <cell r="AG760"/>
          <cell r="AH760"/>
          <cell r="AI760"/>
          <cell r="AJ760"/>
          <cell r="AK760"/>
        </row>
        <row r="761">
          <cell r="E761">
            <v>760</v>
          </cell>
          <cell r="F761"/>
          <cell r="G761">
            <v>108200</v>
          </cell>
          <cell r="H761"/>
          <cell r="I761"/>
          <cell r="J761"/>
          <cell r="K761"/>
          <cell r="L761">
            <v>388500</v>
          </cell>
          <cell r="M761"/>
          <cell r="N761"/>
          <cell r="O761"/>
          <cell r="P761"/>
          <cell r="Q761"/>
          <cell r="R761"/>
          <cell r="S761"/>
          <cell r="T761"/>
          <cell r="U761"/>
          <cell r="V761"/>
          <cell r="W761">
            <v>45014</v>
          </cell>
          <cell r="X761"/>
          <cell r="Y761"/>
          <cell r="Z761"/>
          <cell r="AA761"/>
          <cell r="AB761"/>
          <cell r="AC761"/>
          <cell r="AD761"/>
          <cell r="AE761"/>
          <cell r="AF761">
            <v>245874</v>
          </cell>
          <cell r="AG761">
            <v>68971</v>
          </cell>
          <cell r="AH761"/>
          <cell r="AI761">
            <v>400000</v>
          </cell>
          <cell r="AJ761"/>
          <cell r="AK761"/>
        </row>
        <row r="762">
          <cell r="E762">
            <v>761</v>
          </cell>
          <cell r="F762">
            <v>48000</v>
          </cell>
          <cell r="G762"/>
          <cell r="H762"/>
          <cell r="I762"/>
          <cell r="J762"/>
          <cell r="K762">
            <v>144891</v>
          </cell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/>
          <cell r="W762">
            <v>1119286</v>
          </cell>
          <cell r="X762">
            <v>345000</v>
          </cell>
          <cell r="Y762"/>
          <cell r="Z762">
            <v>100000</v>
          </cell>
          <cell r="AA762"/>
          <cell r="AB762"/>
          <cell r="AC762">
            <v>123132</v>
          </cell>
          <cell r="AD762">
            <v>7547</v>
          </cell>
          <cell r="AE762">
            <v>102733</v>
          </cell>
          <cell r="AF762">
            <v>243589</v>
          </cell>
          <cell r="AG762"/>
          <cell r="AH762">
            <v>197478</v>
          </cell>
          <cell r="AI762"/>
          <cell r="AJ762"/>
          <cell r="AK762"/>
        </row>
        <row r="763">
          <cell r="E763">
            <v>762</v>
          </cell>
          <cell r="F763">
            <v>-48000</v>
          </cell>
          <cell r="G763"/>
          <cell r="H763"/>
          <cell r="I763"/>
          <cell r="J763"/>
          <cell r="K763"/>
          <cell r="L763">
            <v>129500</v>
          </cell>
          <cell r="M763"/>
          <cell r="N763"/>
          <cell r="O763"/>
          <cell r="P763"/>
          <cell r="Q763"/>
          <cell r="R763"/>
          <cell r="S763"/>
          <cell r="T763"/>
          <cell r="U763"/>
          <cell r="V763"/>
          <cell r="W763">
            <v>-1055686</v>
          </cell>
          <cell r="X763">
            <v>-345000</v>
          </cell>
          <cell r="Y763"/>
          <cell r="Z763"/>
          <cell r="AA763"/>
          <cell r="AB763"/>
          <cell r="AC763"/>
          <cell r="AD763"/>
          <cell r="AE763"/>
          <cell r="AF763">
            <v>-44265</v>
          </cell>
          <cell r="AG763">
            <v>68971</v>
          </cell>
          <cell r="AH763"/>
          <cell r="AI763">
            <v>400000</v>
          </cell>
          <cell r="AJ763"/>
          <cell r="AK763"/>
        </row>
        <row r="764">
          <cell r="E764">
            <v>763</v>
          </cell>
          <cell r="F764">
            <v>57838</v>
          </cell>
          <cell r="G764"/>
          <cell r="H764"/>
          <cell r="I764">
            <v>316800</v>
          </cell>
          <cell r="J764"/>
          <cell r="K764">
            <v>111500</v>
          </cell>
          <cell r="L764">
            <v>28052</v>
          </cell>
          <cell r="M764"/>
          <cell r="N764"/>
          <cell r="O764"/>
          <cell r="P764">
            <v>58731</v>
          </cell>
          <cell r="Q764"/>
          <cell r="R764"/>
          <cell r="S764"/>
          <cell r="T764"/>
          <cell r="U764"/>
          <cell r="V764"/>
          <cell r="W764">
            <v>67800</v>
          </cell>
          <cell r="X764"/>
          <cell r="Y764"/>
          <cell r="Z764">
            <v>75000</v>
          </cell>
          <cell r="AA764"/>
          <cell r="AB764"/>
          <cell r="AC764">
            <v>459477</v>
          </cell>
          <cell r="AD764">
            <v>1731</v>
          </cell>
          <cell r="AE764"/>
          <cell r="AF764"/>
          <cell r="AG764">
            <v>71373</v>
          </cell>
          <cell r="AH764">
            <v>50102</v>
          </cell>
          <cell r="AI764">
            <v>509600</v>
          </cell>
          <cell r="AJ764"/>
          <cell r="AK764"/>
        </row>
        <row r="765">
          <cell r="E765">
            <v>764</v>
          </cell>
          <cell r="F765"/>
          <cell r="G765"/>
          <cell r="H765"/>
          <cell r="I765"/>
          <cell r="J765"/>
          <cell r="K765"/>
          <cell r="L765"/>
          <cell r="M765"/>
          <cell r="N765"/>
          <cell r="O765"/>
          <cell r="P765"/>
          <cell r="Q765"/>
          <cell r="R765"/>
          <cell r="S765"/>
          <cell r="T765"/>
          <cell r="U765"/>
          <cell r="V765"/>
          <cell r="W765"/>
          <cell r="X765"/>
          <cell r="Y765"/>
          <cell r="Z765"/>
          <cell r="AA765"/>
          <cell r="AB765"/>
          <cell r="AC765"/>
          <cell r="AD765"/>
          <cell r="AE765"/>
          <cell r="AF765">
            <v>70084</v>
          </cell>
          <cell r="AG765"/>
          <cell r="AH765"/>
          <cell r="AI765"/>
          <cell r="AJ765"/>
          <cell r="AK765"/>
        </row>
        <row r="766">
          <cell r="E766">
            <v>765</v>
          </cell>
          <cell r="F766"/>
          <cell r="G766">
            <v>762350</v>
          </cell>
          <cell r="H766"/>
          <cell r="I766">
            <v>316800</v>
          </cell>
          <cell r="J766"/>
          <cell r="K766"/>
          <cell r="L766"/>
          <cell r="M766"/>
          <cell r="N766"/>
          <cell r="O766"/>
          <cell r="P766">
            <v>145000</v>
          </cell>
          <cell r="Q766"/>
          <cell r="R766"/>
          <cell r="S766"/>
          <cell r="T766"/>
          <cell r="U766"/>
          <cell r="V766"/>
          <cell r="W766"/>
          <cell r="X766">
            <v>195000</v>
          </cell>
          <cell r="Y766"/>
          <cell r="Z766">
            <v>74565</v>
          </cell>
          <cell r="AA766"/>
          <cell r="AB766"/>
          <cell r="AC766"/>
          <cell r="AD766"/>
          <cell r="AE766">
            <v>18750</v>
          </cell>
          <cell r="AF766">
            <v>319194</v>
          </cell>
          <cell r="AG766">
            <v>140000</v>
          </cell>
          <cell r="AH766"/>
          <cell r="AI766"/>
          <cell r="AJ766"/>
          <cell r="AK766"/>
        </row>
        <row r="767">
          <cell r="E767">
            <v>766</v>
          </cell>
          <cell r="F767"/>
          <cell r="G767">
            <v>762350</v>
          </cell>
          <cell r="H767"/>
          <cell r="I767">
            <v>317234</v>
          </cell>
          <cell r="J767"/>
          <cell r="K767">
            <v>111500</v>
          </cell>
          <cell r="L767">
            <v>28052</v>
          </cell>
          <cell r="M767"/>
          <cell r="N767"/>
          <cell r="O767"/>
          <cell r="P767">
            <v>110776</v>
          </cell>
          <cell r="Q767"/>
          <cell r="R767"/>
          <cell r="S767"/>
          <cell r="T767"/>
          <cell r="U767"/>
          <cell r="V767"/>
          <cell r="W767"/>
          <cell r="X767"/>
          <cell r="Y767"/>
          <cell r="Z767">
            <v>75000</v>
          </cell>
          <cell r="AA767"/>
          <cell r="AB767"/>
          <cell r="AC767">
            <v>459477</v>
          </cell>
          <cell r="AD767">
            <v>1731</v>
          </cell>
          <cell r="AE767"/>
          <cell r="AF767">
            <v>253215</v>
          </cell>
          <cell r="AG767">
            <v>71373</v>
          </cell>
          <cell r="AH767"/>
          <cell r="AI767"/>
          <cell r="AJ767"/>
          <cell r="AK767"/>
        </row>
        <row r="768">
          <cell r="E768">
            <v>767</v>
          </cell>
          <cell r="F768">
            <v>57838</v>
          </cell>
          <cell r="G768"/>
          <cell r="H768"/>
          <cell r="I768">
            <v>316366</v>
          </cell>
          <cell r="J768"/>
          <cell r="K768"/>
          <cell r="L768"/>
          <cell r="M768"/>
          <cell r="N768"/>
          <cell r="O768"/>
          <cell r="P768">
            <v>92955</v>
          </cell>
          <cell r="Q768"/>
          <cell r="R768"/>
          <cell r="S768"/>
          <cell r="T768"/>
          <cell r="U768"/>
          <cell r="V768"/>
          <cell r="W768">
            <v>67800</v>
          </cell>
          <cell r="X768">
            <v>195000</v>
          </cell>
          <cell r="Y768"/>
          <cell r="Z768">
            <v>74565</v>
          </cell>
          <cell r="AA768"/>
          <cell r="AB768"/>
          <cell r="AC768"/>
          <cell r="AD768"/>
          <cell r="AE768">
            <v>18750</v>
          </cell>
          <cell r="AF768">
            <v>136063</v>
          </cell>
          <cell r="AG768">
            <v>140000</v>
          </cell>
          <cell r="AH768">
            <v>50102</v>
          </cell>
          <cell r="AI768">
            <v>509600</v>
          </cell>
          <cell r="AJ768"/>
          <cell r="AK768"/>
        </row>
        <row r="769">
          <cell r="E769">
            <v>768</v>
          </cell>
          <cell r="F769"/>
          <cell r="G769"/>
          <cell r="H769"/>
          <cell r="I769">
            <v>434</v>
          </cell>
          <cell r="J769"/>
          <cell r="K769">
            <v>111500</v>
          </cell>
          <cell r="L769">
            <v>28052</v>
          </cell>
          <cell r="M769"/>
          <cell r="N769"/>
          <cell r="O769"/>
          <cell r="P769">
            <v>-34224</v>
          </cell>
          <cell r="Q769"/>
          <cell r="R769"/>
          <cell r="S769"/>
          <cell r="T769"/>
          <cell r="U769"/>
          <cell r="V769"/>
          <cell r="W769"/>
          <cell r="X769">
            <v>-195000</v>
          </cell>
          <cell r="Y769"/>
          <cell r="Z769">
            <v>435</v>
          </cell>
          <cell r="AA769"/>
          <cell r="AB769"/>
          <cell r="AC769">
            <v>459477</v>
          </cell>
          <cell r="AD769">
            <v>1731</v>
          </cell>
          <cell r="AE769">
            <v>-18750</v>
          </cell>
          <cell r="AF769">
            <v>-65979</v>
          </cell>
          <cell r="AG769">
            <v>-68627</v>
          </cell>
          <cell r="AH769"/>
          <cell r="AI769"/>
        </row>
        <row r="770">
          <cell r="E770">
            <v>769</v>
          </cell>
          <cell r="F770">
            <v>97017</v>
          </cell>
          <cell r="G770"/>
          <cell r="H770"/>
          <cell r="I770">
            <v>704324</v>
          </cell>
          <cell r="J770"/>
          <cell r="K770">
            <v>67800</v>
          </cell>
          <cell r="L770">
            <v>7332</v>
          </cell>
          <cell r="M770"/>
          <cell r="N770"/>
          <cell r="O770"/>
          <cell r="P770">
            <v>50000</v>
          </cell>
          <cell r="Q770"/>
          <cell r="R770"/>
          <cell r="S770"/>
          <cell r="T770"/>
          <cell r="U770"/>
          <cell r="V770"/>
          <cell r="W770">
            <v>262800</v>
          </cell>
          <cell r="X770"/>
          <cell r="Y770"/>
          <cell r="Z770">
            <v>67800</v>
          </cell>
          <cell r="AA770"/>
          <cell r="AB770"/>
          <cell r="AC770"/>
          <cell r="AD770">
            <v>110000</v>
          </cell>
          <cell r="AE770"/>
          <cell r="AF770">
            <v>250000</v>
          </cell>
          <cell r="AG770">
            <v>80000</v>
          </cell>
          <cell r="AH770">
            <v>13000</v>
          </cell>
          <cell r="AI770">
            <v>218600</v>
          </cell>
        </row>
        <row r="771">
          <cell r="E771">
            <v>770</v>
          </cell>
          <cell r="F771"/>
          <cell r="G771"/>
          <cell r="H771"/>
          <cell r="I771"/>
          <cell r="J771"/>
          <cell r="K771"/>
          <cell r="L771"/>
          <cell r="M771"/>
          <cell r="N771"/>
          <cell r="O771"/>
          <cell r="P771"/>
          <cell r="Q771"/>
          <cell r="R771"/>
          <cell r="S771"/>
          <cell r="T771"/>
          <cell r="U771"/>
          <cell r="V771"/>
          <cell r="W771"/>
          <cell r="X771"/>
          <cell r="Y771"/>
          <cell r="Z771"/>
          <cell r="AA771"/>
          <cell r="AB771"/>
          <cell r="AC771"/>
          <cell r="AD771"/>
          <cell r="AE771"/>
          <cell r="AF771">
            <v>-250000</v>
          </cell>
          <cell r="AG771"/>
          <cell r="AH771">
            <v>-13000</v>
          </cell>
          <cell r="AI771"/>
        </row>
        <row r="772">
          <cell r="E772">
            <v>771</v>
          </cell>
          <cell r="F772">
            <v>138000</v>
          </cell>
          <cell r="G772">
            <v>4183200</v>
          </cell>
          <cell r="H772"/>
          <cell r="I772">
            <v>250000</v>
          </cell>
          <cell r="J772"/>
          <cell r="K772"/>
          <cell r="L772"/>
          <cell r="M772"/>
          <cell r="N772"/>
          <cell r="O772"/>
          <cell r="P772"/>
          <cell r="Q772"/>
          <cell r="R772"/>
          <cell r="S772"/>
          <cell r="T772"/>
          <cell r="U772"/>
          <cell r="V772"/>
          <cell r="W772">
            <v>262800</v>
          </cell>
          <cell r="X772">
            <v>180000</v>
          </cell>
          <cell r="Y772"/>
          <cell r="Z772"/>
          <cell r="AA772"/>
          <cell r="AB772"/>
          <cell r="AC772">
            <v>150000</v>
          </cell>
          <cell r="AD772">
            <v>110000</v>
          </cell>
          <cell r="AE772">
            <v>75000</v>
          </cell>
          <cell r="AF772"/>
          <cell r="AG772"/>
          <cell r="AH772"/>
          <cell r="AI772"/>
        </row>
        <row r="773">
          <cell r="E773">
            <v>772</v>
          </cell>
          <cell r="F773">
            <v>156293</v>
          </cell>
          <cell r="G773">
            <v>4183200</v>
          </cell>
          <cell r="H773"/>
          <cell r="I773">
            <v>438707</v>
          </cell>
          <cell r="J773"/>
          <cell r="K773">
            <v>67800</v>
          </cell>
          <cell r="L773">
            <v>7332</v>
          </cell>
          <cell r="M773"/>
          <cell r="N773"/>
          <cell r="O773"/>
          <cell r="P773"/>
          <cell r="Q773"/>
          <cell r="R773"/>
          <cell r="S773"/>
          <cell r="T773"/>
          <cell r="U773"/>
          <cell r="V773"/>
          <cell r="W773">
            <v>525600</v>
          </cell>
          <cell r="X773"/>
          <cell r="Y773"/>
          <cell r="Z773">
            <v>67800</v>
          </cell>
          <cell r="AA773"/>
          <cell r="AB773"/>
          <cell r="AC773"/>
          <cell r="AD773">
            <v>11242</v>
          </cell>
          <cell r="AE773"/>
          <cell r="AF773"/>
          <cell r="AG773">
            <v>80000</v>
          </cell>
          <cell r="AH773"/>
          <cell r="AI773"/>
        </row>
        <row r="774">
          <cell r="E774">
            <v>773</v>
          </cell>
          <cell r="F774">
            <v>78724</v>
          </cell>
          <cell r="G774"/>
          <cell r="H774"/>
          <cell r="I774">
            <v>515617</v>
          </cell>
          <cell r="J774"/>
          <cell r="K774"/>
          <cell r="L774"/>
          <cell r="M774"/>
          <cell r="N774"/>
          <cell r="O774"/>
          <cell r="P774">
            <v>50000</v>
          </cell>
          <cell r="Q774"/>
          <cell r="R774"/>
          <cell r="S774"/>
          <cell r="T774"/>
          <cell r="U774"/>
          <cell r="V774"/>
          <cell r="W774"/>
          <cell r="X774">
            <v>180000</v>
          </cell>
          <cell r="Y774"/>
          <cell r="Z774"/>
          <cell r="AA774"/>
          <cell r="AB774"/>
          <cell r="AC774">
            <v>150000</v>
          </cell>
          <cell r="AD774">
            <v>208758</v>
          </cell>
          <cell r="AE774">
            <v>75000</v>
          </cell>
          <cell r="AF774"/>
          <cell r="AG774"/>
          <cell r="AH774"/>
          <cell r="AI774">
            <v>218600</v>
          </cell>
        </row>
        <row r="775">
          <cell r="E775">
            <v>774</v>
          </cell>
          <cell r="F775">
            <v>18293</v>
          </cell>
          <cell r="G775"/>
          <cell r="H775"/>
          <cell r="I775">
            <v>188707</v>
          </cell>
          <cell r="J775"/>
          <cell r="K775">
            <v>67800</v>
          </cell>
          <cell r="L775">
            <v>7332</v>
          </cell>
          <cell r="M775"/>
          <cell r="N775"/>
          <cell r="O775"/>
          <cell r="P775"/>
          <cell r="Q775"/>
          <cell r="R775"/>
          <cell r="S775"/>
          <cell r="T775"/>
          <cell r="U775"/>
          <cell r="V775"/>
          <cell r="W775">
            <v>262800</v>
          </cell>
          <cell r="X775">
            <v>-180000</v>
          </cell>
          <cell r="Y775"/>
          <cell r="Z775">
            <v>67800</v>
          </cell>
          <cell r="AA775"/>
          <cell r="AB775"/>
          <cell r="AC775">
            <v>-150000</v>
          </cell>
          <cell r="AD775">
            <v>-98758</v>
          </cell>
          <cell r="AE775">
            <v>-75000</v>
          </cell>
          <cell r="AF775"/>
          <cell r="AG775">
            <v>80000</v>
          </cell>
          <cell r="AH775"/>
          <cell r="AI775"/>
        </row>
        <row r="776">
          <cell r="E776">
            <v>775</v>
          </cell>
          <cell r="F776"/>
          <cell r="G776"/>
          <cell r="H776"/>
          <cell r="I776">
            <v>667262</v>
          </cell>
          <cell r="J776"/>
          <cell r="K776">
            <v>73000</v>
          </cell>
          <cell r="L776">
            <v>182227</v>
          </cell>
          <cell r="M776"/>
          <cell r="N776"/>
          <cell r="O776"/>
          <cell r="P776">
            <v>300000</v>
          </cell>
          <cell r="Q776"/>
          <cell r="R776"/>
          <cell r="S776"/>
          <cell r="T776"/>
          <cell r="U776"/>
          <cell r="V776"/>
          <cell r="W776">
            <v>74150</v>
          </cell>
          <cell r="X776"/>
          <cell r="Y776"/>
          <cell r="Z776">
            <v>78760</v>
          </cell>
          <cell r="AA776"/>
          <cell r="AB776"/>
          <cell r="AC776"/>
          <cell r="AD776">
            <v>92307</v>
          </cell>
          <cell r="AE776">
            <v>50000</v>
          </cell>
          <cell r="AF776"/>
          <cell r="AG776">
            <v>7749</v>
          </cell>
          <cell r="AH776">
            <v>22700</v>
          </cell>
          <cell r="AI776">
            <v>570065</v>
          </cell>
        </row>
        <row r="777">
          <cell r="E777">
            <v>776</v>
          </cell>
          <cell r="F777"/>
          <cell r="G777"/>
          <cell r="H777"/>
          <cell r="I777"/>
          <cell r="J777"/>
          <cell r="K777"/>
          <cell r="L777"/>
          <cell r="M777"/>
          <cell r="N777"/>
          <cell r="O777"/>
          <cell r="P777"/>
          <cell r="Q777"/>
          <cell r="R777"/>
          <cell r="S777"/>
          <cell r="T777"/>
          <cell r="U777"/>
          <cell r="V777"/>
          <cell r="W777"/>
          <cell r="X777"/>
          <cell r="Y777"/>
          <cell r="Z777"/>
          <cell r="AA777"/>
          <cell r="AB777"/>
          <cell r="AC777"/>
          <cell r="AD777"/>
          <cell r="AE777"/>
          <cell r="AF777"/>
          <cell r="AG777"/>
          <cell r="AH777"/>
          <cell r="AI777"/>
        </row>
        <row r="778">
          <cell r="E778">
            <v>777</v>
          </cell>
          <cell r="F778">
            <v>68200</v>
          </cell>
          <cell r="G778">
            <v>100000</v>
          </cell>
          <cell r="H778"/>
          <cell r="I778">
            <v>1000000</v>
          </cell>
          <cell r="J778"/>
          <cell r="K778">
            <v>87500</v>
          </cell>
          <cell r="L778"/>
          <cell r="M778"/>
          <cell r="N778"/>
          <cell r="O778"/>
          <cell r="P778">
            <v>585967</v>
          </cell>
          <cell r="Q778"/>
          <cell r="R778"/>
          <cell r="S778"/>
          <cell r="T778"/>
          <cell r="U778"/>
          <cell r="V778"/>
          <cell r="W778"/>
          <cell r="X778">
            <v>150000</v>
          </cell>
          <cell r="Y778"/>
          <cell r="Z778">
            <v>11905</v>
          </cell>
          <cell r="AA778"/>
          <cell r="AB778"/>
          <cell r="AC778">
            <v>550000</v>
          </cell>
          <cell r="AD778">
            <v>160000</v>
          </cell>
          <cell r="AE778"/>
          <cell r="AF778"/>
          <cell r="AG778"/>
          <cell r="AH778">
            <v>100856</v>
          </cell>
          <cell r="AI778"/>
        </row>
        <row r="779">
          <cell r="E779">
            <v>778</v>
          </cell>
          <cell r="F779"/>
          <cell r="G779">
            <v>100000</v>
          </cell>
          <cell r="H779"/>
          <cell r="I779">
            <v>117411</v>
          </cell>
          <cell r="J779"/>
          <cell r="K779">
            <v>5000</v>
          </cell>
          <cell r="L779">
            <v>182227</v>
          </cell>
          <cell r="M779"/>
          <cell r="N779"/>
          <cell r="O779"/>
          <cell r="P779">
            <v>323843</v>
          </cell>
          <cell r="Q779"/>
          <cell r="R779"/>
          <cell r="S779"/>
          <cell r="T779"/>
          <cell r="U779"/>
          <cell r="V779"/>
          <cell r="W779"/>
          <cell r="X779"/>
          <cell r="Y779"/>
          <cell r="Z779">
            <v>78760</v>
          </cell>
          <cell r="AA779"/>
          <cell r="AB779"/>
          <cell r="AC779"/>
          <cell r="AD779">
            <v>130708</v>
          </cell>
          <cell r="AE779">
            <v>50000</v>
          </cell>
          <cell r="AF779"/>
          <cell r="AG779">
            <v>2576</v>
          </cell>
          <cell r="AH779">
            <v>87748</v>
          </cell>
          <cell r="AI779">
            <v>128475</v>
          </cell>
        </row>
        <row r="780">
          <cell r="E780">
            <v>779</v>
          </cell>
          <cell r="F780">
            <v>68200</v>
          </cell>
          <cell r="G780"/>
          <cell r="H780"/>
          <cell r="I780">
            <v>1549851</v>
          </cell>
          <cell r="J780"/>
          <cell r="K780">
            <v>155500</v>
          </cell>
          <cell r="L780"/>
          <cell r="M780"/>
          <cell r="N780"/>
          <cell r="O780"/>
          <cell r="P780">
            <v>562124</v>
          </cell>
          <cell r="Q780"/>
          <cell r="R780"/>
          <cell r="S780"/>
          <cell r="T780"/>
          <cell r="U780"/>
          <cell r="V780"/>
          <cell r="W780">
            <v>74150</v>
          </cell>
          <cell r="X780">
            <v>150000</v>
          </cell>
          <cell r="Y780"/>
          <cell r="Z780">
            <v>11905</v>
          </cell>
          <cell r="AA780"/>
          <cell r="AB780"/>
          <cell r="AC780">
            <v>550000</v>
          </cell>
          <cell r="AD780">
            <v>121599</v>
          </cell>
          <cell r="AE780"/>
          <cell r="AF780"/>
          <cell r="AG780">
            <v>5173</v>
          </cell>
          <cell r="AH780">
            <v>35808</v>
          </cell>
          <cell r="AI780">
            <v>441590</v>
          </cell>
        </row>
        <row r="781">
          <cell r="E781">
            <v>780</v>
          </cell>
          <cell r="F781">
            <v>-68200</v>
          </cell>
          <cell r="G781"/>
          <cell r="H781"/>
          <cell r="I781">
            <v>-882589</v>
          </cell>
          <cell r="J781"/>
          <cell r="K781">
            <v>-82500</v>
          </cell>
          <cell r="L781">
            <v>182227</v>
          </cell>
          <cell r="M781"/>
          <cell r="N781"/>
          <cell r="O781"/>
          <cell r="P781">
            <v>-262124</v>
          </cell>
          <cell r="Q781"/>
          <cell r="R781"/>
          <cell r="S781"/>
          <cell r="T781"/>
          <cell r="U781"/>
          <cell r="V781"/>
          <cell r="W781"/>
          <cell r="X781">
            <v>-150000</v>
          </cell>
          <cell r="Y781"/>
          <cell r="Z781">
            <v>66855</v>
          </cell>
          <cell r="AA781"/>
          <cell r="AB781"/>
          <cell r="AC781">
            <v>-550000</v>
          </cell>
          <cell r="AD781">
            <v>-29292</v>
          </cell>
          <cell r="AE781">
            <v>50000</v>
          </cell>
          <cell r="AF781"/>
          <cell r="AG781">
            <v>2576</v>
          </cell>
          <cell r="AH781">
            <v>-13108</v>
          </cell>
          <cell r="AI781">
            <v>128475</v>
          </cell>
        </row>
        <row r="782">
          <cell r="E782">
            <v>781</v>
          </cell>
          <cell r="F782">
            <v>125000</v>
          </cell>
          <cell r="G782"/>
          <cell r="H782"/>
          <cell r="I782">
            <v>24714</v>
          </cell>
          <cell r="J782"/>
          <cell r="K782">
            <v>93622</v>
          </cell>
          <cell r="L782">
            <v>700000</v>
          </cell>
          <cell r="M782"/>
          <cell r="N782"/>
          <cell r="O782"/>
          <cell r="P782"/>
          <cell r="Q782"/>
          <cell r="R782"/>
          <cell r="S782"/>
          <cell r="T782"/>
          <cell r="U782"/>
          <cell r="V782"/>
          <cell r="W782"/>
          <cell r="X782"/>
          <cell r="Y782"/>
          <cell r="Z782">
            <v>4100</v>
          </cell>
          <cell r="AA782"/>
          <cell r="AB782"/>
          <cell r="AC782"/>
          <cell r="AD782">
            <v>13630</v>
          </cell>
          <cell r="AE782">
            <v>38916</v>
          </cell>
          <cell r="AF782"/>
          <cell r="AG782">
            <v>22630</v>
          </cell>
          <cell r="AH782">
            <v>18150</v>
          </cell>
          <cell r="AI782">
            <v>478059</v>
          </cell>
        </row>
        <row r="783">
          <cell r="E783">
            <v>782</v>
          </cell>
          <cell r="F783"/>
          <cell r="G783"/>
          <cell r="H783"/>
          <cell r="I783"/>
          <cell r="J783"/>
          <cell r="K783"/>
          <cell r="L783"/>
          <cell r="M783"/>
          <cell r="N783"/>
          <cell r="O783"/>
          <cell r="P783"/>
          <cell r="Q783"/>
          <cell r="R783"/>
          <cell r="S783"/>
          <cell r="T783"/>
          <cell r="U783"/>
          <cell r="V783"/>
          <cell r="W783"/>
          <cell r="X783"/>
          <cell r="Y783"/>
          <cell r="Z783"/>
          <cell r="AA783"/>
          <cell r="AB783"/>
          <cell r="AC783"/>
          <cell r="AD783"/>
          <cell r="AE783"/>
          <cell r="AF783"/>
          <cell r="AG783"/>
          <cell r="AH783"/>
          <cell r="AI783"/>
        </row>
        <row r="784">
          <cell r="E784">
            <v>783</v>
          </cell>
          <cell r="F784"/>
          <cell r="G784">
            <v>26400</v>
          </cell>
          <cell r="H784"/>
          <cell r="I784"/>
          <cell r="J784"/>
          <cell r="K784"/>
          <cell r="L784"/>
          <cell r="M784"/>
          <cell r="N784"/>
          <cell r="O784"/>
          <cell r="P784">
            <v>435920</v>
          </cell>
          <cell r="Q784"/>
          <cell r="R784"/>
          <cell r="S784"/>
          <cell r="T784"/>
          <cell r="U784"/>
          <cell r="V784"/>
          <cell r="W784"/>
          <cell r="X784">
            <v>116090</v>
          </cell>
          <cell r="Y784"/>
          <cell r="Z784">
            <v>1500</v>
          </cell>
          <cell r="AA784"/>
          <cell r="AB784"/>
          <cell r="AC784">
            <v>307000</v>
          </cell>
          <cell r="AD784"/>
          <cell r="AE784"/>
          <cell r="AF784"/>
          <cell r="AG784"/>
          <cell r="AH784"/>
          <cell r="AI784">
            <v>175527</v>
          </cell>
        </row>
        <row r="785">
          <cell r="E785">
            <v>784</v>
          </cell>
          <cell r="F785">
            <v>125000</v>
          </cell>
          <cell r="G785">
            <v>26400</v>
          </cell>
          <cell r="H785"/>
          <cell r="I785">
            <v>24714</v>
          </cell>
          <cell r="J785"/>
          <cell r="K785"/>
          <cell r="L785"/>
          <cell r="M785"/>
          <cell r="N785"/>
          <cell r="O785"/>
          <cell r="P785">
            <v>20692</v>
          </cell>
          <cell r="Q785"/>
          <cell r="R785"/>
          <cell r="S785"/>
          <cell r="T785"/>
          <cell r="U785"/>
          <cell r="V785"/>
          <cell r="W785"/>
          <cell r="X785"/>
          <cell r="Y785"/>
          <cell r="Z785">
            <v>4100</v>
          </cell>
          <cell r="AA785"/>
          <cell r="AB785"/>
          <cell r="AC785"/>
          <cell r="AD785"/>
          <cell r="AE785">
            <v>12972</v>
          </cell>
          <cell r="AF785"/>
          <cell r="AG785"/>
          <cell r="AH785">
            <v>5588</v>
          </cell>
          <cell r="AI785">
            <v>154258</v>
          </cell>
        </row>
        <row r="786">
          <cell r="E786">
            <v>785</v>
          </cell>
          <cell r="F786"/>
          <cell r="G786"/>
          <cell r="H786"/>
          <cell r="I786"/>
          <cell r="J786"/>
          <cell r="K786">
            <v>93622</v>
          </cell>
          <cell r="L786">
            <v>700000</v>
          </cell>
          <cell r="M786"/>
          <cell r="N786"/>
          <cell r="O786"/>
          <cell r="P786">
            <v>415228</v>
          </cell>
          <cell r="Q786"/>
          <cell r="R786"/>
          <cell r="S786"/>
          <cell r="T786"/>
          <cell r="U786"/>
          <cell r="V786"/>
          <cell r="W786"/>
          <cell r="X786">
            <v>116090</v>
          </cell>
          <cell r="Y786"/>
          <cell r="Z786">
            <v>1500</v>
          </cell>
          <cell r="AA786"/>
          <cell r="AB786"/>
          <cell r="AC786">
            <v>307000</v>
          </cell>
          <cell r="AD786">
            <v>13630</v>
          </cell>
          <cell r="AE786">
            <v>25944</v>
          </cell>
          <cell r="AF786"/>
          <cell r="AG786">
            <v>22630</v>
          </cell>
          <cell r="AH786">
            <v>12562</v>
          </cell>
          <cell r="AI786">
            <v>499328</v>
          </cell>
        </row>
        <row r="787">
          <cell r="E787">
            <v>786</v>
          </cell>
          <cell r="F787">
            <v>125000</v>
          </cell>
          <cell r="G787"/>
          <cell r="H787"/>
          <cell r="I787">
            <v>24714</v>
          </cell>
          <cell r="J787"/>
          <cell r="K787"/>
          <cell r="L787"/>
          <cell r="M787"/>
          <cell r="N787"/>
          <cell r="O787"/>
          <cell r="P787">
            <v>-415228</v>
          </cell>
          <cell r="Q787"/>
          <cell r="R787"/>
          <cell r="S787"/>
          <cell r="T787"/>
          <cell r="U787"/>
          <cell r="V787"/>
          <cell r="W787"/>
          <cell r="X787">
            <v>-116090</v>
          </cell>
          <cell r="Y787"/>
          <cell r="Z787">
            <v>2600</v>
          </cell>
          <cell r="AA787"/>
          <cell r="AB787"/>
          <cell r="AC787">
            <v>-307000</v>
          </cell>
          <cell r="AD787"/>
          <cell r="AE787">
            <v>12972</v>
          </cell>
          <cell r="AF787"/>
          <cell r="AG787"/>
          <cell r="AH787">
            <v>5588</v>
          </cell>
          <cell r="AI787">
            <v>-21269</v>
          </cell>
        </row>
        <row r="788">
          <cell r="E788">
            <v>787</v>
          </cell>
          <cell r="F788">
            <v>234465</v>
          </cell>
          <cell r="G788">
            <v>50000</v>
          </cell>
          <cell r="H788"/>
          <cell r="I788">
            <v>21597</v>
          </cell>
          <cell r="J788"/>
          <cell r="K788"/>
          <cell r="L788">
            <v>2485000</v>
          </cell>
          <cell r="M788"/>
          <cell r="N788"/>
          <cell r="O788"/>
          <cell r="P788"/>
          <cell r="Q788"/>
          <cell r="R788"/>
          <cell r="S788"/>
          <cell r="T788"/>
          <cell r="U788"/>
          <cell r="V788"/>
          <cell r="W788"/>
          <cell r="X788"/>
          <cell r="Y788"/>
          <cell r="Z788">
            <v>185915</v>
          </cell>
          <cell r="AA788"/>
          <cell r="AB788"/>
          <cell r="AC788"/>
          <cell r="AD788">
            <v>27115</v>
          </cell>
          <cell r="AE788">
            <v>89774</v>
          </cell>
          <cell r="AF788"/>
          <cell r="AG788">
            <v>998000</v>
          </cell>
          <cell r="AH788">
            <v>146130</v>
          </cell>
          <cell r="AI788">
            <v>62054</v>
          </cell>
        </row>
        <row r="789">
          <cell r="E789">
            <v>788</v>
          </cell>
          <cell r="F789"/>
          <cell r="G789"/>
          <cell r="H789"/>
          <cell r="I789"/>
          <cell r="J789"/>
          <cell r="K789"/>
          <cell r="L789"/>
          <cell r="M789"/>
          <cell r="N789"/>
          <cell r="O789"/>
          <cell r="P789"/>
          <cell r="Q789"/>
          <cell r="R789"/>
          <cell r="S789"/>
          <cell r="T789"/>
          <cell r="U789"/>
          <cell r="V789"/>
          <cell r="W789"/>
          <cell r="X789"/>
          <cell r="Y789"/>
          <cell r="Z789"/>
          <cell r="AA789"/>
          <cell r="AB789"/>
          <cell r="AC789"/>
          <cell r="AD789"/>
          <cell r="AE789"/>
          <cell r="AF789"/>
          <cell r="AG789"/>
          <cell r="AH789"/>
          <cell r="AI789">
            <v>-62054</v>
          </cell>
        </row>
        <row r="790">
          <cell r="E790">
            <v>789</v>
          </cell>
          <cell r="F790">
            <v>232039</v>
          </cell>
          <cell r="G790"/>
          <cell r="H790"/>
          <cell r="I790"/>
          <cell r="J790"/>
          <cell r="K790">
            <v>3522283</v>
          </cell>
          <cell r="L790"/>
          <cell r="M790"/>
          <cell r="N790"/>
          <cell r="O790"/>
          <cell r="P790">
            <v>157562</v>
          </cell>
          <cell r="Q790"/>
          <cell r="R790"/>
          <cell r="S790"/>
          <cell r="T790"/>
          <cell r="U790"/>
          <cell r="V790"/>
          <cell r="W790"/>
          <cell r="X790">
            <v>99200</v>
          </cell>
          <cell r="Y790"/>
          <cell r="Z790">
            <v>120782</v>
          </cell>
          <cell r="AA790"/>
          <cell r="AB790"/>
          <cell r="AC790">
            <v>27000</v>
          </cell>
          <cell r="AD790"/>
          <cell r="AE790"/>
          <cell r="AF790"/>
          <cell r="AG790"/>
          <cell r="AH790"/>
          <cell r="AI790"/>
        </row>
        <row r="791">
          <cell r="E791">
            <v>790</v>
          </cell>
          <cell r="F791">
            <v>179631</v>
          </cell>
          <cell r="G791">
            <v>50000</v>
          </cell>
          <cell r="H791"/>
          <cell r="I791">
            <v>21597</v>
          </cell>
          <cell r="J791"/>
          <cell r="K791">
            <v>1131766</v>
          </cell>
          <cell r="L791">
            <v>1239898</v>
          </cell>
          <cell r="M791"/>
          <cell r="N791"/>
          <cell r="O791"/>
          <cell r="P791"/>
          <cell r="Q791"/>
          <cell r="R791"/>
          <cell r="S791"/>
          <cell r="T791"/>
          <cell r="U791"/>
          <cell r="V791"/>
          <cell r="W791"/>
          <cell r="X791"/>
          <cell r="Y791"/>
          <cell r="Z791">
            <v>134353</v>
          </cell>
          <cell r="AA791"/>
          <cell r="AB791"/>
          <cell r="AC791"/>
          <cell r="AD791">
            <v>10150</v>
          </cell>
          <cell r="AE791"/>
          <cell r="AF791"/>
          <cell r="AG791"/>
          <cell r="AH791">
            <v>44159</v>
          </cell>
          <cell r="AI791"/>
        </row>
        <row r="792">
          <cell r="E792">
            <v>791</v>
          </cell>
          <cell r="F792">
            <v>286873</v>
          </cell>
          <cell r="G792"/>
          <cell r="H792"/>
          <cell r="I792"/>
          <cell r="J792"/>
          <cell r="K792">
            <v>2390517</v>
          </cell>
          <cell r="L792">
            <v>1245102</v>
          </cell>
          <cell r="M792"/>
          <cell r="N792"/>
          <cell r="O792"/>
          <cell r="P792">
            <v>157562</v>
          </cell>
          <cell r="Q792"/>
          <cell r="R792"/>
          <cell r="S792"/>
          <cell r="T792"/>
          <cell r="U792"/>
          <cell r="V792"/>
          <cell r="W792"/>
          <cell r="X792">
            <v>99200</v>
          </cell>
          <cell r="Y792"/>
          <cell r="Z792">
            <v>172344</v>
          </cell>
          <cell r="AA792"/>
          <cell r="AB792"/>
          <cell r="AC792">
            <v>27000</v>
          </cell>
          <cell r="AD792">
            <v>16965</v>
          </cell>
          <cell r="AE792">
            <v>89774</v>
          </cell>
          <cell r="AF792"/>
          <cell r="AG792">
            <v>998000</v>
          </cell>
          <cell r="AH792">
            <v>101971</v>
          </cell>
          <cell r="AI792"/>
        </row>
        <row r="793">
          <cell r="E793">
            <v>792</v>
          </cell>
          <cell r="F793">
            <v>-52408</v>
          </cell>
          <cell r="G793">
            <v>50000</v>
          </cell>
          <cell r="H793"/>
          <cell r="I793">
            <v>21597</v>
          </cell>
          <cell r="J793"/>
          <cell r="K793">
            <v>-2390517</v>
          </cell>
          <cell r="L793">
            <v>1239898</v>
          </cell>
          <cell r="M793"/>
          <cell r="N793"/>
          <cell r="O793"/>
          <cell r="P793">
            <v>-157562</v>
          </cell>
          <cell r="Q793"/>
          <cell r="R793"/>
          <cell r="S793"/>
          <cell r="T793"/>
          <cell r="U793"/>
          <cell r="V793"/>
          <cell r="W793"/>
          <cell r="X793">
            <v>-99200</v>
          </cell>
          <cell r="Y793"/>
          <cell r="Z793">
            <v>13571</v>
          </cell>
          <cell r="AA793"/>
          <cell r="AB793"/>
          <cell r="AC793">
            <v>-27000</v>
          </cell>
          <cell r="AD793">
            <v>10150</v>
          </cell>
          <cell r="AE793"/>
          <cell r="AF793"/>
          <cell r="AG793"/>
          <cell r="AH793">
            <v>44159</v>
          </cell>
          <cell r="AI793"/>
        </row>
        <row r="794">
          <cell r="E794">
            <v>793</v>
          </cell>
          <cell r="F794"/>
          <cell r="G794">
            <v>7101</v>
          </cell>
          <cell r="H794"/>
          <cell r="I794">
            <v>57577</v>
          </cell>
          <cell r="J794"/>
          <cell r="K794"/>
          <cell r="L794">
            <v>21000</v>
          </cell>
          <cell r="M794"/>
          <cell r="N794"/>
          <cell r="O794"/>
          <cell r="P794"/>
          <cell r="Q794"/>
          <cell r="R794"/>
          <cell r="S794"/>
          <cell r="T794"/>
          <cell r="U794"/>
          <cell r="V794"/>
          <cell r="W794"/>
          <cell r="X794"/>
          <cell r="Y794"/>
          <cell r="Z794">
            <v>89200</v>
          </cell>
          <cell r="AA794"/>
          <cell r="AB794"/>
          <cell r="AC794"/>
          <cell r="AD794">
            <v>67800</v>
          </cell>
          <cell r="AE794">
            <v>62034</v>
          </cell>
          <cell r="AF794"/>
          <cell r="AG794"/>
          <cell r="AH794">
            <v>947</v>
          </cell>
          <cell r="AI794">
            <v>200000</v>
          </cell>
        </row>
        <row r="795">
          <cell r="E795">
            <v>794</v>
          </cell>
          <cell r="F795"/>
          <cell r="G795"/>
          <cell r="H795"/>
          <cell r="I795"/>
          <cell r="J795"/>
          <cell r="K795"/>
          <cell r="L795"/>
          <cell r="M795"/>
          <cell r="N795"/>
          <cell r="O795"/>
          <cell r="P795"/>
          <cell r="Q795"/>
          <cell r="R795"/>
          <cell r="S795"/>
          <cell r="T795"/>
          <cell r="U795"/>
          <cell r="V795"/>
          <cell r="W795"/>
          <cell r="X795"/>
          <cell r="Y795"/>
          <cell r="Z795"/>
          <cell r="AA795"/>
          <cell r="AB795"/>
          <cell r="AC795"/>
          <cell r="AD795"/>
          <cell r="AE795"/>
          <cell r="AF795"/>
          <cell r="AG795"/>
          <cell r="AH795"/>
          <cell r="AI795"/>
        </row>
        <row r="796">
          <cell r="E796">
            <v>795</v>
          </cell>
          <cell r="F796">
            <v>16111</v>
          </cell>
          <cell r="G796"/>
          <cell r="H796"/>
          <cell r="I796"/>
          <cell r="J796"/>
          <cell r="K796">
            <v>305400</v>
          </cell>
          <cell r="L796">
            <v>35000</v>
          </cell>
          <cell r="M796"/>
          <cell r="N796"/>
          <cell r="O796"/>
          <cell r="P796">
            <v>420164</v>
          </cell>
          <cell r="Q796"/>
          <cell r="R796"/>
          <cell r="S796"/>
          <cell r="T796"/>
          <cell r="U796"/>
          <cell r="V796"/>
          <cell r="W796"/>
          <cell r="X796">
            <v>74074</v>
          </cell>
          <cell r="Y796"/>
          <cell r="Z796"/>
          <cell r="AA796"/>
          <cell r="AB796"/>
          <cell r="AC796">
            <v>49600</v>
          </cell>
          <cell r="AD796"/>
          <cell r="AE796"/>
          <cell r="AF796"/>
          <cell r="AG796"/>
          <cell r="AH796"/>
          <cell r="AI796"/>
        </row>
        <row r="797">
          <cell r="E797">
            <v>796</v>
          </cell>
          <cell r="F797"/>
          <cell r="G797">
            <v>7101</v>
          </cell>
          <cell r="H797"/>
          <cell r="I797">
            <v>12128</v>
          </cell>
          <cell r="J797"/>
          <cell r="K797"/>
          <cell r="L797">
            <v>25232</v>
          </cell>
          <cell r="M797"/>
          <cell r="N797"/>
          <cell r="O797"/>
          <cell r="P797">
            <v>167183</v>
          </cell>
          <cell r="Q797"/>
          <cell r="R797"/>
          <cell r="S797"/>
          <cell r="T797"/>
          <cell r="U797"/>
          <cell r="V797"/>
          <cell r="W797"/>
          <cell r="X797"/>
          <cell r="Y797"/>
          <cell r="Z797"/>
          <cell r="AA797"/>
          <cell r="AB797"/>
          <cell r="AC797"/>
          <cell r="AD797">
            <v>36000</v>
          </cell>
          <cell r="AE797"/>
          <cell r="AF797"/>
          <cell r="AG797"/>
          <cell r="AH797">
            <v>947</v>
          </cell>
          <cell r="AI797"/>
        </row>
        <row r="798">
          <cell r="E798">
            <v>797</v>
          </cell>
          <cell r="F798">
            <v>16111</v>
          </cell>
          <cell r="G798"/>
          <cell r="H798"/>
          <cell r="I798">
            <v>45449</v>
          </cell>
          <cell r="J798"/>
          <cell r="K798">
            <v>305400</v>
          </cell>
          <cell r="L798">
            <v>30768</v>
          </cell>
          <cell r="M798"/>
          <cell r="N798"/>
          <cell r="O798"/>
          <cell r="P798">
            <v>252981</v>
          </cell>
          <cell r="Q798"/>
          <cell r="R798"/>
          <cell r="S798"/>
          <cell r="T798"/>
          <cell r="U798"/>
          <cell r="V798"/>
          <cell r="W798"/>
          <cell r="X798">
            <v>74074</v>
          </cell>
          <cell r="Y798"/>
          <cell r="Z798">
            <v>89200</v>
          </cell>
          <cell r="AA798"/>
          <cell r="AB798"/>
          <cell r="AC798">
            <v>49600</v>
          </cell>
          <cell r="AD798">
            <v>31800</v>
          </cell>
          <cell r="AE798">
            <v>62034</v>
          </cell>
          <cell r="AF798"/>
          <cell r="AG798"/>
          <cell r="AH798"/>
          <cell r="AI798">
            <v>200000</v>
          </cell>
        </row>
        <row r="799">
          <cell r="E799">
            <v>798</v>
          </cell>
          <cell r="F799">
            <v>-16111</v>
          </cell>
          <cell r="G799">
            <v>7101</v>
          </cell>
          <cell r="H799"/>
          <cell r="I799">
            <v>12128</v>
          </cell>
          <cell r="J799"/>
          <cell r="K799">
            <v>-305400</v>
          </cell>
          <cell r="L799">
            <v>-9768</v>
          </cell>
          <cell r="M799"/>
          <cell r="N799"/>
          <cell r="O799"/>
          <cell r="P799">
            <v>-252981</v>
          </cell>
          <cell r="Q799"/>
          <cell r="R799"/>
          <cell r="S799"/>
          <cell r="T799"/>
          <cell r="U799"/>
          <cell r="V799"/>
          <cell r="W799"/>
          <cell r="X799">
            <v>-74074</v>
          </cell>
          <cell r="Y799"/>
          <cell r="Z799"/>
          <cell r="AA799"/>
          <cell r="AB799"/>
          <cell r="AC799">
            <v>-49600</v>
          </cell>
          <cell r="AD799">
            <v>36000</v>
          </cell>
          <cell r="AE799"/>
          <cell r="AF799"/>
          <cell r="AG799"/>
          <cell r="AH799">
            <v>947</v>
          </cell>
          <cell r="AI799"/>
        </row>
        <row r="800">
          <cell r="E800">
            <v>799</v>
          </cell>
          <cell r="F800">
            <v>12144</v>
          </cell>
          <cell r="G800"/>
          <cell r="H800"/>
          <cell r="I800"/>
          <cell r="J800"/>
          <cell r="K800">
            <v>34616</v>
          </cell>
          <cell r="L800">
            <v>319500</v>
          </cell>
          <cell r="M800"/>
          <cell r="N800"/>
          <cell r="O800"/>
          <cell r="P800"/>
          <cell r="Q800"/>
          <cell r="R800"/>
          <cell r="S800"/>
          <cell r="T800"/>
          <cell r="U800"/>
          <cell r="V800"/>
          <cell r="W800"/>
          <cell r="X800"/>
          <cell r="Y800"/>
          <cell r="Z800">
            <v>250000</v>
          </cell>
          <cell r="AA800"/>
          <cell r="AB800"/>
          <cell r="AC800"/>
          <cell r="AD800">
            <v>26769</v>
          </cell>
          <cell r="AE800">
            <v>130768</v>
          </cell>
          <cell r="AF800">
            <v>199324</v>
          </cell>
          <cell r="AG800">
            <v>3754</v>
          </cell>
          <cell r="AH800">
            <v>88718</v>
          </cell>
          <cell r="AI800"/>
        </row>
        <row r="801">
          <cell r="E801">
            <v>800</v>
          </cell>
          <cell r="F801"/>
          <cell r="G801"/>
          <cell r="H801"/>
          <cell r="I801"/>
          <cell r="J801"/>
          <cell r="K801"/>
          <cell r="L801"/>
          <cell r="M801"/>
          <cell r="N801"/>
          <cell r="O801"/>
          <cell r="P801"/>
          <cell r="Q801"/>
          <cell r="R801"/>
          <cell r="S801"/>
          <cell r="T801"/>
          <cell r="U801"/>
          <cell r="V801"/>
          <cell r="W801"/>
          <cell r="X801"/>
          <cell r="Y801"/>
          <cell r="Z801"/>
          <cell r="AA801"/>
          <cell r="AB801"/>
          <cell r="AC801"/>
          <cell r="AD801"/>
          <cell r="AE801"/>
          <cell r="AF801">
            <v>-199324</v>
          </cell>
          <cell r="AG801"/>
          <cell r="AH801"/>
          <cell r="AI801"/>
        </row>
        <row r="802">
          <cell r="E802">
            <v>801</v>
          </cell>
          <cell r="F802"/>
          <cell r="G802">
            <v>175000</v>
          </cell>
          <cell r="H802"/>
          <cell r="I802">
            <v>25000</v>
          </cell>
          <cell r="J802"/>
          <cell r="K802"/>
          <cell r="L802">
            <v>319500</v>
          </cell>
          <cell r="M802"/>
          <cell r="N802"/>
          <cell r="O802"/>
          <cell r="P802"/>
          <cell r="Q802"/>
          <cell r="R802"/>
          <cell r="S802"/>
          <cell r="T802"/>
          <cell r="U802"/>
          <cell r="V802"/>
          <cell r="W802"/>
          <cell r="X802">
            <v>50000</v>
          </cell>
          <cell r="Y802"/>
          <cell r="Z802">
            <v>127280</v>
          </cell>
          <cell r="AA802"/>
          <cell r="AB802"/>
          <cell r="AC802">
            <v>25000</v>
          </cell>
          <cell r="AD802"/>
          <cell r="AE802">
            <v>125000</v>
          </cell>
          <cell r="AF802"/>
          <cell r="AG802"/>
          <cell r="AH802">
            <v>327836</v>
          </cell>
          <cell r="AI802">
            <v>19118</v>
          </cell>
        </row>
        <row r="803">
          <cell r="E803">
            <v>802</v>
          </cell>
          <cell r="F803">
            <v>12144</v>
          </cell>
          <cell r="G803">
            <v>175000</v>
          </cell>
          <cell r="H803"/>
          <cell r="I803"/>
          <cell r="J803"/>
          <cell r="K803">
            <v>11836</v>
          </cell>
          <cell r="L803">
            <v>319500</v>
          </cell>
          <cell r="M803"/>
          <cell r="N803"/>
          <cell r="O803"/>
          <cell r="P803"/>
          <cell r="Q803"/>
          <cell r="R803"/>
          <cell r="S803"/>
          <cell r="T803"/>
          <cell r="U803"/>
          <cell r="V803"/>
          <cell r="W803"/>
          <cell r="X803"/>
          <cell r="Y803"/>
          <cell r="Z803"/>
          <cell r="AA803"/>
          <cell r="AB803"/>
          <cell r="AC803"/>
          <cell r="AD803">
            <v>25000</v>
          </cell>
          <cell r="AE803">
            <v>20768</v>
          </cell>
          <cell r="AF803"/>
          <cell r="AG803">
            <v>3754</v>
          </cell>
          <cell r="AH803">
            <v>281757</v>
          </cell>
          <cell r="AI803"/>
        </row>
        <row r="804">
          <cell r="E804">
            <v>803</v>
          </cell>
          <cell r="F804"/>
          <cell r="G804"/>
          <cell r="H804"/>
          <cell r="I804">
            <v>25000</v>
          </cell>
          <cell r="J804"/>
          <cell r="K804">
            <v>22780</v>
          </cell>
          <cell r="L804">
            <v>319500</v>
          </cell>
          <cell r="M804"/>
          <cell r="N804"/>
          <cell r="O804"/>
          <cell r="P804"/>
          <cell r="Q804"/>
          <cell r="R804"/>
          <cell r="S804"/>
          <cell r="T804"/>
          <cell r="U804"/>
          <cell r="V804"/>
          <cell r="W804"/>
          <cell r="X804">
            <v>50000</v>
          </cell>
          <cell r="Y804"/>
          <cell r="Z804">
            <v>377280</v>
          </cell>
          <cell r="AA804"/>
          <cell r="AB804"/>
          <cell r="AC804">
            <v>25000</v>
          </cell>
          <cell r="AD804">
            <v>1769</v>
          </cell>
          <cell r="AE804">
            <v>235000</v>
          </cell>
          <cell r="AF804"/>
          <cell r="AG804"/>
          <cell r="AH804">
            <v>134797</v>
          </cell>
          <cell r="AI804">
            <v>19118</v>
          </cell>
        </row>
        <row r="805">
          <cell r="E805">
            <v>804</v>
          </cell>
          <cell r="F805">
            <v>12144</v>
          </cell>
          <cell r="G805"/>
          <cell r="H805"/>
          <cell r="I805">
            <v>-25000</v>
          </cell>
          <cell r="J805"/>
          <cell r="K805">
            <v>11836</v>
          </cell>
          <cell r="L805"/>
          <cell r="M805"/>
          <cell r="N805"/>
          <cell r="O805"/>
          <cell r="P805"/>
          <cell r="Q805"/>
          <cell r="R805"/>
          <cell r="S805"/>
          <cell r="T805"/>
          <cell r="U805"/>
          <cell r="V805"/>
          <cell r="W805"/>
          <cell r="X805">
            <v>-50000</v>
          </cell>
          <cell r="Y805"/>
          <cell r="Z805">
            <v>-127280</v>
          </cell>
          <cell r="AA805"/>
          <cell r="AB805"/>
          <cell r="AC805">
            <v>-25000</v>
          </cell>
          <cell r="AD805">
            <v>25000</v>
          </cell>
          <cell r="AE805">
            <v>-104232</v>
          </cell>
          <cell r="AF805"/>
          <cell r="AG805">
            <v>3754</v>
          </cell>
          <cell r="AH805">
            <v>-46079</v>
          </cell>
          <cell r="AI805">
            <v>-19118</v>
          </cell>
        </row>
        <row r="806">
          <cell r="E806">
            <v>805</v>
          </cell>
          <cell r="F806"/>
          <cell r="G806">
            <v>50367</v>
          </cell>
          <cell r="H806"/>
          <cell r="I806">
            <v>318805</v>
          </cell>
          <cell r="J806"/>
          <cell r="K806">
            <v>10281</v>
          </cell>
          <cell r="L806">
            <v>170000</v>
          </cell>
          <cell r="M806"/>
          <cell r="N806"/>
          <cell r="O806"/>
          <cell r="P806">
            <v>24000</v>
          </cell>
          <cell r="Q806"/>
          <cell r="R806"/>
          <cell r="S806"/>
          <cell r="T806"/>
          <cell r="U806"/>
          <cell r="V806"/>
          <cell r="W806"/>
          <cell r="X806"/>
          <cell r="Y806"/>
          <cell r="Z806">
            <v>44336</v>
          </cell>
          <cell r="AA806"/>
          <cell r="AB806"/>
          <cell r="AC806"/>
          <cell r="AD806">
            <v>2343</v>
          </cell>
          <cell r="AE806">
            <v>28571</v>
          </cell>
          <cell r="AF806"/>
          <cell r="AG806">
            <v>241885</v>
          </cell>
          <cell r="AH806"/>
          <cell r="AI806"/>
        </row>
        <row r="807">
          <cell r="E807">
            <v>806</v>
          </cell>
          <cell r="F807"/>
          <cell r="G807"/>
          <cell r="H807"/>
          <cell r="I807"/>
          <cell r="J807"/>
          <cell r="K807"/>
          <cell r="L807"/>
          <cell r="M807"/>
          <cell r="N807"/>
          <cell r="O807"/>
          <cell r="P807"/>
          <cell r="Q807"/>
          <cell r="R807"/>
          <cell r="S807"/>
          <cell r="T807"/>
          <cell r="U807"/>
          <cell r="V807"/>
          <cell r="W807"/>
          <cell r="X807"/>
          <cell r="Y807"/>
          <cell r="Z807"/>
          <cell r="AA807"/>
          <cell r="AB807"/>
          <cell r="AC807"/>
          <cell r="AD807"/>
          <cell r="AE807"/>
          <cell r="AF807"/>
          <cell r="AG807"/>
          <cell r="AH807"/>
          <cell r="AI807"/>
        </row>
        <row r="808">
          <cell r="E808">
            <v>807</v>
          </cell>
          <cell r="F808"/>
          <cell r="G808">
            <v>40715</v>
          </cell>
          <cell r="H808"/>
          <cell r="I808"/>
          <cell r="J808"/>
          <cell r="K808"/>
          <cell r="L808">
            <v>170500</v>
          </cell>
          <cell r="M808"/>
          <cell r="N808"/>
          <cell r="O808"/>
          <cell r="P808"/>
          <cell r="Q808"/>
          <cell r="R808"/>
          <cell r="S808"/>
          <cell r="T808"/>
          <cell r="U808"/>
          <cell r="V808"/>
          <cell r="W808"/>
          <cell r="X808">
            <v>39772</v>
          </cell>
          <cell r="Y808"/>
          <cell r="Z808">
            <v>65000</v>
          </cell>
          <cell r="AA808"/>
          <cell r="AB808"/>
          <cell r="AC808">
            <v>131200</v>
          </cell>
          <cell r="AD808"/>
          <cell r="AE808"/>
          <cell r="AF808"/>
          <cell r="AG808"/>
          <cell r="AH808">
            <v>160000</v>
          </cell>
          <cell r="AI808">
            <v>4261424</v>
          </cell>
        </row>
        <row r="809">
          <cell r="E809">
            <v>808</v>
          </cell>
          <cell r="F809"/>
          <cell r="G809">
            <v>50367</v>
          </cell>
          <cell r="H809"/>
          <cell r="I809">
            <v>318805</v>
          </cell>
          <cell r="J809"/>
          <cell r="K809"/>
          <cell r="L809">
            <v>340500</v>
          </cell>
          <cell r="M809"/>
          <cell r="N809"/>
          <cell r="O809"/>
          <cell r="P809"/>
          <cell r="Q809"/>
          <cell r="R809"/>
          <cell r="S809"/>
          <cell r="T809"/>
          <cell r="U809"/>
          <cell r="V809"/>
          <cell r="W809"/>
          <cell r="X809"/>
          <cell r="Y809"/>
          <cell r="Z809">
            <v>22172</v>
          </cell>
          <cell r="AA809"/>
          <cell r="AB809"/>
          <cell r="AC809"/>
          <cell r="AD809">
            <v>832</v>
          </cell>
          <cell r="AE809">
            <v>28571</v>
          </cell>
          <cell r="AF809"/>
          <cell r="AG809">
            <v>241885</v>
          </cell>
          <cell r="AH809"/>
          <cell r="AI809">
            <v>1976976</v>
          </cell>
        </row>
        <row r="810">
          <cell r="E810">
            <v>809</v>
          </cell>
          <cell r="F810"/>
          <cell r="G810">
            <v>40715</v>
          </cell>
          <cell r="H810"/>
          <cell r="I810"/>
          <cell r="J810"/>
          <cell r="K810">
            <v>10281</v>
          </cell>
          <cell r="L810"/>
          <cell r="M810"/>
          <cell r="N810"/>
          <cell r="O810"/>
          <cell r="P810">
            <v>24000</v>
          </cell>
          <cell r="Q810"/>
          <cell r="R810"/>
          <cell r="S810"/>
          <cell r="T810"/>
          <cell r="U810"/>
          <cell r="V810"/>
          <cell r="W810"/>
          <cell r="X810">
            <v>39772</v>
          </cell>
          <cell r="Y810"/>
          <cell r="Z810">
            <v>87164</v>
          </cell>
          <cell r="AA810"/>
          <cell r="AB810"/>
          <cell r="AC810">
            <v>131200</v>
          </cell>
          <cell r="AD810">
            <v>1511</v>
          </cell>
          <cell r="AE810"/>
          <cell r="AF810"/>
          <cell r="AG810"/>
          <cell r="AH810">
            <v>160000</v>
          </cell>
          <cell r="AI810">
            <v>2284448</v>
          </cell>
        </row>
        <row r="811">
          <cell r="E811">
            <v>810</v>
          </cell>
          <cell r="F811"/>
          <cell r="G811">
            <v>9652</v>
          </cell>
          <cell r="H811"/>
          <cell r="I811">
            <v>318805</v>
          </cell>
          <cell r="J811"/>
          <cell r="K811"/>
          <cell r="L811">
            <v>170000</v>
          </cell>
          <cell r="M811"/>
          <cell r="N811"/>
          <cell r="O811"/>
          <cell r="P811"/>
          <cell r="Q811"/>
          <cell r="R811"/>
          <cell r="S811"/>
          <cell r="T811"/>
          <cell r="U811"/>
          <cell r="V811"/>
          <cell r="W811"/>
          <cell r="X811">
            <v>-39772</v>
          </cell>
          <cell r="Y811"/>
          <cell r="Z811">
            <v>-42828</v>
          </cell>
          <cell r="AA811"/>
          <cell r="AB811"/>
          <cell r="AC811">
            <v>-131200</v>
          </cell>
          <cell r="AD811">
            <v>832</v>
          </cell>
          <cell r="AE811">
            <v>28571</v>
          </cell>
          <cell r="AF811"/>
          <cell r="AG811">
            <v>241885</v>
          </cell>
          <cell r="AH811">
            <v>-160000</v>
          </cell>
          <cell r="AI811">
            <v>-2284448</v>
          </cell>
        </row>
        <row r="812">
          <cell r="E812">
            <v>811</v>
          </cell>
          <cell r="F812">
            <v>186843</v>
          </cell>
          <cell r="G812">
            <v>85000</v>
          </cell>
          <cell r="H812"/>
          <cell r="I812"/>
          <cell r="J812"/>
          <cell r="K812">
            <v>90000</v>
          </cell>
          <cell r="L812"/>
          <cell r="M812"/>
          <cell r="N812"/>
          <cell r="O812"/>
          <cell r="P812">
            <v>70000</v>
          </cell>
          <cell r="Q812"/>
          <cell r="R812"/>
          <cell r="S812"/>
          <cell r="T812"/>
          <cell r="U812"/>
          <cell r="V812"/>
          <cell r="W812"/>
          <cell r="X812"/>
          <cell r="Y812"/>
          <cell r="Z812">
            <v>254134</v>
          </cell>
          <cell r="AA812"/>
          <cell r="AB812"/>
          <cell r="AC812"/>
          <cell r="AD812"/>
          <cell r="AE812">
            <v>58000</v>
          </cell>
          <cell r="AF812"/>
          <cell r="AG812">
            <v>67800</v>
          </cell>
          <cell r="AH812">
            <v>11000</v>
          </cell>
          <cell r="AI812"/>
        </row>
        <row r="813">
          <cell r="E813">
            <v>812</v>
          </cell>
          <cell r="F813"/>
          <cell r="G813"/>
          <cell r="H813"/>
          <cell r="I813"/>
          <cell r="J813"/>
          <cell r="K813"/>
          <cell r="L813"/>
          <cell r="M813"/>
          <cell r="N813"/>
          <cell r="O813"/>
          <cell r="P813"/>
          <cell r="Q813"/>
          <cell r="R813"/>
          <cell r="S813"/>
          <cell r="T813"/>
          <cell r="U813"/>
          <cell r="V813"/>
          <cell r="W813"/>
          <cell r="X813"/>
          <cell r="Y813"/>
          <cell r="Z813"/>
          <cell r="AA813"/>
          <cell r="AB813"/>
          <cell r="AC813"/>
          <cell r="AD813"/>
          <cell r="AE813"/>
          <cell r="AF813"/>
          <cell r="AG813"/>
          <cell r="AH813"/>
          <cell r="AI813"/>
        </row>
        <row r="814">
          <cell r="E814">
            <v>813</v>
          </cell>
          <cell r="F814"/>
          <cell r="G814"/>
          <cell r="H814"/>
          <cell r="I814">
            <v>414533</v>
          </cell>
          <cell r="J814"/>
          <cell r="K814"/>
          <cell r="L814">
            <v>525000</v>
          </cell>
          <cell r="M814"/>
          <cell r="N814"/>
          <cell r="O814"/>
          <cell r="P814"/>
          <cell r="Q814"/>
          <cell r="R814"/>
          <cell r="S814"/>
          <cell r="T814"/>
          <cell r="U814"/>
          <cell r="V814"/>
          <cell r="W814"/>
          <cell r="X814">
            <v>37470</v>
          </cell>
          <cell r="Y814"/>
          <cell r="Z814">
            <v>1414016</v>
          </cell>
          <cell r="AA814"/>
          <cell r="AB814"/>
          <cell r="AC814">
            <v>65000</v>
          </cell>
          <cell r="AD814">
            <v>5000</v>
          </cell>
          <cell r="AE814"/>
          <cell r="AF814"/>
          <cell r="AG814"/>
          <cell r="AH814">
            <v>-11000</v>
          </cell>
          <cell r="AI814">
            <v>91000</v>
          </cell>
        </row>
        <row r="815">
          <cell r="E815">
            <v>814</v>
          </cell>
          <cell r="F815"/>
          <cell r="G815">
            <v>85000</v>
          </cell>
          <cell r="H815"/>
          <cell r="I815"/>
          <cell r="J815"/>
          <cell r="K815">
            <v>31757</v>
          </cell>
          <cell r="L815"/>
          <cell r="M815"/>
          <cell r="N815"/>
          <cell r="O815"/>
          <cell r="P815">
            <v>70000</v>
          </cell>
          <cell r="Q815"/>
          <cell r="R815"/>
          <cell r="S815"/>
          <cell r="T815"/>
          <cell r="U815"/>
          <cell r="V815"/>
          <cell r="W815"/>
          <cell r="X815"/>
          <cell r="Y815"/>
          <cell r="Z815">
            <v>254134</v>
          </cell>
          <cell r="AA815"/>
          <cell r="AB815"/>
          <cell r="AC815"/>
          <cell r="AD815"/>
          <cell r="AE815">
            <v>58000</v>
          </cell>
          <cell r="AF815"/>
          <cell r="AG815">
            <v>67800</v>
          </cell>
          <cell r="AH815"/>
          <cell r="AI815">
            <v>37693</v>
          </cell>
        </row>
        <row r="816">
          <cell r="E816">
            <v>815</v>
          </cell>
          <cell r="F816">
            <v>186843</v>
          </cell>
          <cell r="G816"/>
          <cell r="H816"/>
          <cell r="I816">
            <v>414533</v>
          </cell>
          <cell r="J816"/>
          <cell r="K816">
            <v>58243</v>
          </cell>
          <cell r="L816">
            <v>525000</v>
          </cell>
          <cell r="M816"/>
          <cell r="N816"/>
          <cell r="O816"/>
          <cell r="P816"/>
          <cell r="Q816"/>
          <cell r="R816"/>
          <cell r="S816"/>
          <cell r="T816"/>
          <cell r="U816"/>
          <cell r="V816"/>
          <cell r="W816"/>
          <cell r="X816">
            <v>37470</v>
          </cell>
          <cell r="Y816"/>
          <cell r="Z816">
            <v>1414016</v>
          </cell>
          <cell r="AA816"/>
          <cell r="AB816"/>
          <cell r="AC816">
            <v>65000</v>
          </cell>
          <cell r="AD816">
            <v>5000</v>
          </cell>
          <cell r="AE816"/>
          <cell r="AF816"/>
          <cell r="AG816"/>
          <cell r="AH816"/>
          <cell r="AI816">
            <v>53307</v>
          </cell>
        </row>
        <row r="817">
          <cell r="E817">
            <v>816</v>
          </cell>
          <cell r="F817"/>
          <cell r="G817">
            <v>85000</v>
          </cell>
          <cell r="H817"/>
          <cell r="I817">
            <v>-414533</v>
          </cell>
          <cell r="J817"/>
          <cell r="K817">
            <v>31757</v>
          </cell>
          <cell r="L817">
            <v>-525000</v>
          </cell>
          <cell r="M817"/>
          <cell r="N817"/>
          <cell r="O817"/>
          <cell r="P817">
            <v>70000</v>
          </cell>
          <cell r="Q817"/>
          <cell r="R817"/>
          <cell r="S817"/>
          <cell r="T817"/>
          <cell r="U817"/>
          <cell r="V817"/>
          <cell r="W817"/>
          <cell r="X817">
            <v>-37470</v>
          </cell>
          <cell r="Y817"/>
          <cell r="Z817">
            <v>-1159882</v>
          </cell>
          <cell r="AA817"/>
          <cell r="AB817"/>
          <cell r="AC817">
            <v>-65000</v>
          </cell>
          <cell r="AD817">
            <v>-5000</v>
          </cell>
          <cell r="AE817">
            <v>58000</v>
          </cell>
          <cell r="AF817"/>
          <cell r="AG817">
            <v>67800</v>
          </cell>
          <cell r="AH817">
            <v>11000</v>
          </cell>
          <cell r="AI817">
            <v>-53307</v>
          </cell>
        </row>
        <row r="818">
          <cell r="E818">
            <v>817</v>
          </cell>
          <cell r="F818"/>
          <cell r="G818">
            <v>17271</v>
          </cell>
          <cell r="H818"/>
          <cell r="I818"/>
          <cell r="J818"/>
          <cell r="K818"/>
          <cell r="L818"/>
          <cell r="M818"/>
          <cell r="N818"/>
          <cell r="O818"/>
          <cell r="P818">
            <v>28568</v>
          </cell>
          <cell r="Q818"/>
          <cell r="R818"/>
          <cell r="S818"/>
          <cell r="T818"/>
          <cell r="U818"/>
          <cell r="V818"/>
          <cell r="W818"/>
          <cell r="X818"/>
          <cell r="Y818"/>
          <cell r="Z818">
            <v>30106</v>
          </cell>
          <cell r="AA818"/>
          <cell r="AB818"/>
          <cell r="AC818"/>
          <cell r="AD818">
            <v>60254</v>
          </cell>
          <cell r="AE818">
            <v>14444</v>
          </cell>
          <cell r="AF818"/>
          <cell r="AG818">
            <v>30000</v>
          </cell>
          <cell r="AH818"/>
          <cell r="AI818"/>
        </row>
        <row r="819">
          <cell r="E819">
            <v>818</v>
          </cell>
          <cell r="F819"/>
          <cell r="G819"/>
          <cell r="H819"/>
          <cell r="I819"/>
          <cell r="J819"/>
          <cell r="K819"/>
          <cell r="L819"/>
          <cell r="M819"/>
          <cell r="N819"/>
          <cell r="O819"/>
          <cell r="P819"/>
          <cell r="Q819"/>
          <cell r="R819"/>
          <cell r="S819"/>
          <cell r="T819"/>
          <cell r="U819"/>
          <cell r="V819"/>
          <cell r="W819"/>
          <cell r="X819"/>
          <cell r="Y819"/>
          <cell r="Z819"/>
          <cell r="AA819"/>
          <cell r="AB819"/>
          <cell r="AC819"/>
          <cell r="AD819"/>
          <cell r="AE819"/>
          <cell r="AF819"/>
          <cell r="AG819"/>
          <cell r="AH819"/>
          <cell r="AI819"/>
        </row>
        <row r="820">
          <cell r="E820">
            <v>819</v>
          </cell>
          <cell r="F820"/>
          <cell r="G820"/>
          <cell r="H820"/>
          <cell r="I820">
            <v>65000</v>
          </cell>
          <cell r="J820"/>
          <cell r="K820">
            <v>358600</v>
          </cell>
          <cell r="L820">
            <v>30000</v>
          </cell>
          <cell r="M820"/>
          <cell r="N820"/>
          <cell r="O820"/>
          <cell r="P820">
            <v>105000</v>
          </cell>
          <cell r="Q820"/>
          <cell r="R820"/>
          <cell r="S820"/>
          <cell r="T820"/>
          <cell r="U820"/>
          <cell r="V820"/>
          <cell r="W820"/>
          <cell r="X820">
            <v>32000</v>
          </cell>
          <cell r="Y820"/>
          <cell r="Z820"/>
          <cell r="AA820"/>
          <cell r="AB820"/>
          <cell r="AC820">
            <v>45000</v>
          </cell>
          <cell r="AD820"/>
          <cell r="AE820">
            <v>16111</v>
          </cell>
          <cell r="AF820"/>
          <cell r="AG820"/>
          <cell r="AH820">
            <v>300000</v>
          </cell>
          <cell r="AI820">
            <v>30000</v>
          </cell>
        </row>
        <row r="821">
          <cell r="E821">
            <v>820</v>
          </cell>
          <cell r="F821"/>
          <cell r="G821"/>
          <cell r="H821"/>
          <cell r="I821">
            <v>9181</v>
          </cell>
          <cell r="J821"/>
          <cell r="K821"/>
          <cell r="L821">
            <v>1766</v>
          </cell>
          <cell r="M821"/>
          <cell r="N821"/>
          <cell r="O821"/>
          <cell r="P821">
            <v>28568</v>
          </cell>
          <cell r="Q821"/>
          <cell r="R821"/>
          <cell r="S821"/>
          <cell r="T821"/>
          <cell r="U821"/>
          <cell r="V821"/>
          <cell r="W821"/>
          <cell r="X821"/>
          <cell r="Y821"/>
          <cell r="Z821">
            <v>30106</v>
          </cell>
          <cell r="AA821"/>
          <cell r="AB821"/>
          <cell r="AC821">
            <v>33659</v>
          </cell>
          <cell r="AD821">
            <v>60254</v>
          </cell>
          <cell r="AE821">
            <v>14444</v>
          </cell>
          <cell r="AF821"/>
          <cell r="AG821">
            <v>30000</v>
          </cell>
          <cell r="AH821"/>
          <cell r="AI821"/>
        </row>
        <row r="822">
          <cell r="E822">
            <v>821</v>
          </cell>
          <cell r="F822"/>
          <cell r="G822">
            <v>17271</v>
          </cell>
          <cell r="H822"/>
          <cell r="I822">
            <v>55819</v>
          </cell>
          <cell r="J822"/>
          <cell r="K822">
            <v>358600</v>
          </cell>
          <cell r="L822">
            <v>28234</v>
          </cell>
          <cell r="M822"/>
          <cell r="N822"/>
          <cell r="O822"/>
          <cell r="P822">
            <v>105000</v>
          </cell>
          <cell r="Q822"/>
          <cell r="R822"/>
          <cell r="S822"/>
          <cell r="T822"/>
          <cell r="U822"/>
          <cell r="V822"/>
          <cell r="W822"/>
          <cell r="X822">
            <v>32000</v>
          </cell>
          <cell r="Y822"/>
          <cell r="Z822"/>
          <cell r="AA822"/>
          <cell r="AB822"/>
          <cell r="AC822">
            <v>11341</v>
          </cell>
          <cell r="AD822"/>
          <cell r="AE822">
            <v>16111</v>
          </cell>
          <cell r="AF822"/>
          <cell r="AG822"/>
          <cell r="AH822">
            <v>300000</v>
          </cell>
          <cell r="AI822">
            <v>30000</v>
          </cell>
        </row>
        <row r="823">
          <cell r="E823">
            <v>822</v>
          </cell>
          <cell r="F823"/>
          <cell r="G823"/>
          <cell r="H823"/>
          <cell r="I823">
            <v>-55819</v>
          </cell>
          <cell r="J823"/>
          <cell r="K823">
            <v>-358600</v>
          </cell>
          <cell r="L823">
            <v>-28234</v>
          </cell>
          <cell r="M823"/>
          <cell r="N823"/>
          <cell r="O823"/>
          <cell r="P823">
            <v>-76432</v>
          </cell>
          <cell r="Q823"/>
          <cell r="R823"/>
          <cell r="S823"/>
          <cell r="T823"/>
          <cell r="U823"/>
          <cell r="V823"/>
          <cell r="W823"/>
          <cell r="X823">
            <v>-32000</v>
          </cell>
          <cell r="Y823"/>
          <cell r="Z823">
            <v>30106</v>
          </cell>
          <cell r="AA823"/>
          <cell r="AB823"/>
          <cell r="AC823">
            <v>-11341</v>
          </cell>
          <cell r="AD823">
            <v>60254</v>
          </cell>
          <cell r="AE823">
            <v>-1667</v>
          </cell>
          <cell r="AF823"/>
          <cell r="AG823">
            <v>30000</v>
          </cell>
          <cell r="AH823">
            <v>-300000</v>
          </cell>
          <cell r="AI823">
            <v>-30000</v>
          </cell>
        </row>
        <row r="824">
          <cell r="E824">
            <v>823</v>
          </cell>
          <cell r="F824"/>
          <cell r="G824">
            <v>21709</v>
          </cell>
          <cell r="H824"/>
          <cell r="I824">
            <v>74150</v>
          </cell>
          <cell r="J824"/>
          <cell r="K824">
            <v>270299</v>
          </cell>
          <cell r="L824"/>
          <cell r="M824"/>
          <cell r="N824"/>
          <cell r="O824"/>
          <cell r="P824">
            <v>325801</v>
          </cell>
          <cell r="Q824"/>
          <cell r="R824"/>
          <cell r="S824"/>
          <cell r="T824"/>
          <cell r="U824"/>
          <cell r="V824"/>
          <cell r="W824"/>
          <cell r="X824"/>
          <cell r="Y824"/>
          <cell r="Z824">
            <v>6924</v>
          </cell>
          <cell r="AA824"/>
          <cell r="AB824"/>
          <cell r="AC824"/>
          <cell r="AD824">
            <v>20000</v>
          </cell>
          <cell r="AE824"/>
          <cell r="AF824"/>
          <cell r="AG824">
            <v>33000</v>
          </cell>
          <cell r="AH824"/>
          <cell r="AI824"/>
        </row>
        <row r="825">
          <cell r="E825">
            <v>824</v>
          </cell>
          <cell r="F825"/>
          <cell r="G825"/>
          <cell r="H825"/>
          <cell r="I825"/>
          <cell r="J825"/>
          <cell r="K825"/>
          <cell r="L825"/>
          <cell r="M825"/>
          <cell r="N825"/>
          <cell r="O825"/>
          <cell r="P825"/>
          <cell r="Q825"/>
          <cell r="R825"/>
          <cell r="S825"/>
          <cell r="T825"/>
          <cell r="U825"/>
          <cell r="V825"/>
          <cell r="W825"/>
          <cell r="X825"/>
          <cell r="Y825"/>
          <cell r="Z825"/>
          <cell r="AA825"/>
          <cell r="AB825"/>
          <cell r="AC825"/>
          <cell r="AD825"/>
          <cell r="AE825"/>
          <cell r="AF825"/>
          <cell r="AG825"/>
          <cell r="AH825"/>
          <cell r="AI825"/>
        </row>
        <row r="826">
          <cell r="E826">
            <v>825</v>
          </cell>
          <cell r="F826"/>
          <cell r="G826"/>
          <cell r="H826"/>
          <cell r="I826"/>
          <cell r="J826"/>
          <cell r="K826"/>
          <cell r="L826">
            <v>142355</v>
          </cell>
          <cell r="M826"/>
          <cell r="N826"/>
          <cell r="O826"/>
          <cell r="P826"/>
          <cell r="Q826"/>
          <cell r="R826"/>
          <cell r="S826"/>
          <cell r="T826"/>
          <cell r="U826"/>
          <cell r="V826"/>
          <cell r="W826"/>
          <cell r="X826">
            <v>-50000</v>
          </cell>
          <cell r="Y826"/>
          <cell r="Z826"/>
          <cell r="AA826"/>
          <cell r="AB826"/>
          <cell r="AC826"/>
          <cell r="AD826"/>
          <cell r="AE826"/>
          <cell r="AF826"/>
          <cell r="AG826">
            <v>50000</v>
          </cell>
          <cell r="AH826">
            <v>271830</v>
          </cell>
          <cell r="AI826">
            <v>642000</v>
          </cell>
        </row>
        <row r="827">
          <cell r="E827">
            <v>826</v>
          </cell>
          <cell r="F827"/>
          <cell r="G827"/>
          <cell r="H827"/>
          <cell r="I827"/>
          <cell r="J827"/>
          <cell r="K827">
            <v>63378</v>
          </cell>
          <cell r="L827"/>
          <cell r="M827"/>
          <cell r="N827"/>
          <cell r="O827"/>
          <cell r="P827">
            <v>325801</v>
          </cell>
          <cell r="Q827"/>
          <cell r="R827"/>
          <cell r="S827"/>
          <cell r="T827"/>
          <cell r="U827"/>
          <cell r="V827"/>
          <cell r="W827"/>
          <cell r="X827">
            <v>-50000</v>
          </cell>
          <cell r="Y827"/>
          <cell r="Z827">
            <v>6924</v>
          </cell>
          <cell r="AA827"/>
          <cell r="AB827"/>
          <cell r="AC827"/>
          <cell r="AD827">
            <v>20000</v>
          </cell>
          <cell r="AE827"/>
          <cell r="AF827"/>
          <cell r="AG827"/>
          <cell r="AH827"/>
          <cell r="AI827"/>
        </row>
        <row r="828">
          <cell r="E828">
            <v>827</v>
          </cell>
          <cell r="F828"/>
          <cell r="G828">
            <v>21709</v>
          </cell>
          <cell r="H828"/>
          <cell r="I828">
            <v>74150</v>
          </cell>
          <cell r="J828"/>
          <cell r="K828">
            <v>206921</v>
          </cell>
          <cell r="L828">
            <v>142355</v>
          </cell>
          <cell r="M828"/>
          <cell r="N828"/>
          <cell r="O828"/>
          <cell r="P828"/>
          <cell r="Q828"/>
          <cell r="R828"/>
          <cell r="S828"/>
          <cell r="T828"/>
          <cell r="U828"/>
          <cell r="V828"/>
          <cell r="W828"/>
          <cell r="X828"/>
          <cell r="Y828"/>
          <cell r="Z828"/>
          <cell r="AA828"/>
          <cell r="AB828"/>
          <cell r="AC828"/>
          <cell r="AD828"/>
          <cell r="AE828"/>
          <cell r="AF828"/>
          <cell r="AG828">
            <v>83000</v>
          </cell>
          <cell r="AH828">
            <v>271830</v>
          </cell>
          <cell r="AI828">
            <v>642000</v>
          </cell>
        </row>
        <row r="829">
          <cell r="E829">
            <v>828</v>
          </cell>
          <cell r="F829"/>
          <cell r="G829"/>
          <cell r="H829"/>
          <cell r="I829"/>
          <cell r="J829"/>
          <cell r="K829">
            <v>63378</v>
          </cell>
          <cell r="L829">
            <v>-142355</v>
          </cell>
          <cell r="M829"/>
          <cell r="N829"/>
          <cell r="O829"/>
          <cell r="P829">
            <v>325801</v>
          </cell>
          <cell r="Q829"/>
          <cell r="R829"/>
          <cell r="S829"/>
          <cell r="T829"/>
          <cell r="U829"/>
          <cell r="V829"/>
          <cell r="W829"/>
          <cell r="X829"/>
          <cell r="Y829"/>
          <cell r="Z829">
            <v>6924</v>
          </cell>
          <cell r="AA829"/>
          <cell r="AB829"/>
          <cell r="AC829"/>
          <cell r="AD829">
            <v>20000</v>
          </cell>
          <cell r="AE829"/>
          <cell r="AF829"/>
          <cell r="AG829">
            <v>-50000</v>
          </cell>
          <cell r="AH829">
            <v>-271830</v>
          </cell>
          <cell r="AI829">
            <v>-642000</v>
          </cell>
        </row>
        <row r="830">
          <cell r="E830">
            <v>829</v>
          </cell>
          <cell r="F830"/>
          <cell r="G830"/>
          <cell r="H830"/>
          <cell r="I830">
            <v>200000</v>
          </cell>
          <cell r="J830"/>
          <cell r="K830">
            <v>74150</v>
          </cell>
          <cell r="L830"/>
          <cell r="M830"/>
          <cell r="N830"/>
          <cell r="O830"/>
          <cell r="P830">
            <v>23900</v>
          </cell>
          <cell r="Q830"/>
          <cell r="R830"/>
          <cell r="S830"/>
          <cell r="T830"/>
          <cell r="U830"/>
          <cell r="V830"/>
          <cell r="W830"/>
          <cell r="X830"/>
          <cell r="Y830"/>
          <cell r="Z830">
            <v>14444</v>
          </cell>
          <cell r="AA830"/>
          <cell r="AB830"/>
          <cell r="AC830"/>
          <cell r="AD830">
            <v>52000</v>
          </cell>
          <cell r="AE830"/>
          <cell r="AF830">
            <v>1350000</v>
          </cell>
          <cell r="AG830">
            <v>457597</v>
          </cell>
          <cell r="AH830"/>
          <cell r="AI830"/>
        </row>
        <row r="831">
          <cell r="E831">
            <v>830</v>
          </cell>
          <cell r="F831"/>
          <cell r="G831"/>
          <cell r="H831"/>
          <cell r="I831"/>
          <cell r="J831"/>
          <cell r="K831"/>
          <cell r="L831"/>
          <cell r="M831"/>
          <cell r="N831"/>
          <cell r="O831"/>
          <cell r="P831"/>
          <cell r="Q831"/>
          <cell r="R831"/>
          <cell r="S831"/>
          <cell r="T831"/>
          <cell r="U831"/>
          <cell r="V831"/>
          <cell r="W831"/>
          <cell r="X831"/>
          <cell r="Y831"/>
          <cell r="Z831"/>
          <cell r="AA831"/>
          <cell r="AB831"/>
          <cell r="AC831"/>
          <cell r="AD831"/>
          <cell r="AE831"/>
          <cell r="AF831">
            <v>-1350000</v>
          </cell>
          <cell r="AG831"/>
          <cell r="AH831"/>
          <cell r="AI831"/>
        </row>
        <row r="832">
          <cell r="E832">
            <v>831</v>
          </cell>
          <cell r="F832"/>
          <cell r="G832">
            <v>142000</v>
          </cell>
          <cell r="H832"/>
          <cell r="I832"/>
          <cell r="J832"/>
          <cell r="K832"/>
          <cell r="L832"/>
          <cell r="M832"/>
          <cell r="N832"/>
          <cell r="O832"/>
          <cell r="P832">
            <v>50000</v>
          </cell>
          <cell r="Q832"/>
          <cell r="R832"/>
          <cell r="S832"/>
          <cell r="T832"/>
          <cell r="U832"/>
          <cell r="V832"/>
          <cell r="W832"/>
          <cell r="X832"/>
          <cell r="Y832"/>
          <cell r="Z832"/>
          <cell r="AA832"/>
          <cell r="AB832"/>
          <cell r="AC832"/>
          <cell r="AD832"/>
          <cell r="AE832"/>
          <cell r="AF832"/>
          <cell r="AG832"/>
          <cell r="AH832">
            <v>1077000</v>
          </cell>
          <cell r="AI832">
            <v>5000</v>
          </cell>
        </row>
        <row r="833">
          <cell r="E833">
            <v>832</v>
          </cell>
          <cell r="F833"/>
          <cell r="G833"/>
          <cell r="H833"/>
          <cell r="I833">
            <v>51314</v>
          </cell>
          <cell r="J833"/>
          <cell r="K833"/>
          <cell r="L833"/>
          <cell r="M833"/>
          <cell r="N833"/>
          <cell r="O833"/>
          <cell r="P833">
            <v>23900</v>
          </cell>
          <cell r="Q833"/>
          <cell r="R833"/>
          <cell r="S833"/>
          <cell r="T833"/>
          <cell r="U833"/>
          <cell r="V833"/>
          <cell r="W833"/>
          <cell r="X833"/>
          <cell r="Y833"/>
          <cell r="Z833">
            <v>187</v>
          </cell>
          <cell r="AA833"/>
          <cell r="AB833"/>
          <cell r="AC833"/>
          <cell r="AD833"/>
          <cell r="AE833"/>
          <cell r="AF833"/>
          <cell r="AG833"/>
          <cell r="AH833"/>
          <cell r="AI833"/>
        </row>
        <row r="834">
          <cell r="E834">
            <v>833</v>
          </cell>
          <cell r="F834"/>
          <cell r="G834">
            <v>142000</v>
          </cell>
          <cell r="H834"/>
          <cell r="I834">
            <v>148686</v>
          </cell>
          <cell r="J834"/>
          <cell r="K834">
            <v>74150</v>
          </cell>
          <cell r="L834"/>
          <cell r="M834"/>
          <cell r="N834"/>
          <cell r="O834"/>
          <cell r="P834">
            <v>50000</v>
          </cell>
          <cell r="Q834"/>
          <cell r="R834"/>
          <cell r="S834"/>
          <cell r="T834"/>
          <cell r="U834"/>
          <cell r="V834"/>
          <cell r="W834"/>
          <cell r="X834"/>
          <cell r="Y834"/>
          <cell r="Z834">
            <v>14257</v>
          </cell>
          <cell r="AA834"/>
          <cell r="AB834"/>
          <cell r="AC834"/>
          <cell r="AD834">
            <v>52000</v>
          </cell>
          <cell r="AE834"/>
          <cell r="AF834"/>
          <cell r="AG834">
            <v>457597</v>
          </cell>
          <cell r="AH834">
            <v>1077000</v>
          </cell>
          <cell r="AI834">
            <v>5000</v>
          </cell>
        </row>
        <row r="835">
          <cell r="E835">
            <v>834</v>
          </cell>
          <cell r="F835"/>
          <cell r="G835">
            <v>-142000</v>
          </cell>
          <cell r="H835"/>
          <cell r="I835">
            <v>51314</v>
          </cell>
          <cell r="J835"/>
          <cell r="K835"/>
          <cell r="L835"/>
          <cell r="M835"/>
          <cell r="N835"/>
          <cell r="O835"/>
          <cell r="P835">
            <v>-26100</v>
          </cell>
          <cell r="Q835"/>
          <cell r="R835"/>
          <cell r="S835"/>
          <cell r="T835"/>
          <cell r="U835"/>
          <cell r="V835"/>
          <cell r="W835"/>
          <cell r="X835"/>
          <cell r="Y835"/>
          <cell r="Z835">
            <v>187</v>
          </cell>
          <cell r="AA835"/>
          <cell r="AB835"/>
          <cell r="AC835"/>
          <cell r="AD835"/>
          <cell r="AE835"/>
          <cell r="AF835"/>
          <cell r="AG835"/>
          <cell r="AH835">
            <v>-1077000</v>
          </cell>
          <cell r="AI835">
            <v>-5000</v>
          </cell>
        </row>
        <row r="836">
          <cell r="E836">
            <v>835</v>
          </cell>
          <cell r="F836"/>
          <cell r="G836"/>
          <cell r="H836"/>
          <cell r="I836">
            <v>100000</v>
          </cell>
          <cell r="J836"/>
          <cell r="K836">
            <v>196240</v>
          </cell>
          <cell r="L836"/>
          <cell r="M836"/>
          <cell r="N836"/>
          <cell r="O836"/>
          <cell r="P836">
            <v>79251</v>
          </cell>
          <cell r="Q836"/>
          <cell r="R836"/>
          <cell r="S836"/>
          <cell r="T836"/>
          <cell r="U836"/>
          <cell r="V836"/>
          <cell r="W836"/>
          <cell r="X836"/>
          <cell r="Y836"/>
          <cell r="Z836">
            <v>117471</v>
          </cell>
          <cell r="AA836"/>
          <cell r="AB836"/>
          <cell r="AC836"/>
          <cell r="AD836"/>
          <cell r="AE836"/>
          <cell r="AF836"/>
          <cell r="AG836">
            <v>18568</v>
          </cell>
          <cell r="AH836"/>
          <cell r="AI836"/>
        </row>
        <row r="837">
          <cell r="E837">
            <v>836</v>
          </cell>
          <cell r="F837"/>
          <cell r="G837"/>
          <cell r="H837"/>
          <cell r="I837"/>
          <cell r="J837"/>
          <cell r="K837"/>
          <cell r="L837"/>
          <cell r="M837"/>
          <cell r="N837"/>
          <cell r="O837"/>
          <cell r="P837"/>
          <cell r="Q837"/>
          <cell r="R837"/>
          <cell r="S837"/>
          <cell r="T837"/>
          <cell r="U837"/>
          <cell r="V837"/>
          <cell r="W837"/>
          <cell r="X837"/>
          <cell r="Y837"/>
          <cell r="Z837"/>
          <cell r="AA837"/>
          <cell r="AB837"/>
          <cell r="AC837"/>
          <cell r="AD837"/>
          <cell r="AE837"/>
          <cell r="AF837"/>
          <cell r="AG837"/>
          <cell r="AH837"/>
          <cell r="AI837"/>
        </row>
        <row r="838">
          <cell r="E838">
            <v>837</v>
          </cell>
          <cell r="F838"/>
          <cell r="G838">
            <v>112068</v>
          </cell>
          <cell r="H838"/>
          <cell r="I838">
            <v>114000</v>
          </cell>
          <cell r="J838"/>
          <cell r="K838">
            <v>220000</v>
          </cell>
          <cell r="L838">
            <v>69142</v>
          </cell>
          <cell r="M838"/>
          <cell r="N838"/>
          <cell r="O838"/>
          <cell r="P838">
            <v>10000</v>
          </cell>
          <cell r="Q838"/>
          <cell r="R838"/>
          <cell r="S838"/>
          <cell r="T838"/>
          <cell r="U838"/>
          <cell r="V838"/>
          <cell r="W838"/>
          <cell r="X838"/>
          <cell r="Y838"/>
          <cell r="Z838"/>
          <cell r="AA838"/>
          <cell r="AB838"/>
          <cell r="AC838"/>
          <cell r="AD838">
            <v>5000</v>
          </cell>
          <cell r="AE838"/>
          <cell r="AF838"/>
          <cell r="AG838"/>
          <cell r="AH838"/>
          <cell r="AI838">
            <v>3265000</v>
          </cell>
        </row>
        <row r="839">
          <cell r="E839">
            <v>838</v>
          </cell>
          <cell r="F839"/>
          <cell r="G839"/>
          <cell r="H839"/>
          <cell r="I839">
            <v>10527</v>
          </cell>
          <cell r="J839"/>
          <cell r="K839">
            <v>189780</v>
          </cell>
          <cell r="L839">
            <v>31912</v>
          </cell>
          <cell r="M839"/>
          <cell r="N839"/>
          <cell r="O839"/>
          <cell r="P839">
            <v>52334</v>
          </cell>
          <cell r="Q839"/>
          <cell r="R839"/>
          <cell r="S839"/>
          <cell r="T839"/>
          <cell r="U839"/>
          <cell r="V839"/>
          <cell r="W839"/>
          <cell r="X839"/>
          <cell r="Y839"/>
          <cell r="Z839"/>
          <cell r="AA839"/>
          <cell r="AB839"/>
          <cell r="AC839"/>
          <cell r="AD839">
            <v>210</v>
          </cell>
          <cell r="AE839"/>
          <cell r="AF839"/>
          <cell r="AG839">
            <v>18568</v>
          </cell>
          <cell r="AH839"/>
          <cell r="AI839"/>
        </row>
        <row r="840">
          <cell r="E840">
            <v>839</v>
          </cell>
          <cell r="F840"/>
          <cell r="G840">
            <v>112068</v>
          </cell>
          <cell r="H840"/>
          <cell r="I840">
            <v>203473</v>
          </cell>
          <cell r="J840"/>
          <cell r="K840">
            <v>226460</v>
          </cell>
          <cell r="L840">
            <v>37230</v>
          </cell>
          <cell r="M840"/>
          <cell r="N840"/>
          <cell r="O840"/>
          <cell r="P840">
            <v>36917</v>
          </cell>
          <cell r="Q840"/>
          <cell r="R840"/>
          <cell r="S840"/>
          <cell r="T840"/>
          <cell r="U840"/>
          <cell r="V840"/>
          <cell r="W840"/>
          <cell r="X840"/>
          <cell r="Y840"/>
          <cell r="Z840">
            <v>117471</v>
          </cell>
          <cell r="AA840"/>
          <cell r="AB840"/>
          <cell r="AC840"/>
          <cell r="AD840">
            <v>4790</v>
          </cell>
          <cell r="AE840"/>
          <cell r="AF840"/>
          <cell r="AG840"/>
          <cell r="AH840"/>
          <cell r="AI840">
            <v>3265000</v>
          </cell>
        </row>
        <row r="841">
          <cell r="E841">
            <v>840</v>
          </cell>
          <cell r="F841"/>
          <cell r="G841">
            <v>-112068</v>
          </cell>
          <cell r="H841"/>
          <cell r="I841">
            <v>-103473</v>
          </cell>
          <cell r="J841"/>
          <cell r="K841">
            <v>-30220</v>
          </cell>
          <cell r="L841">
            <v>-37230</v>
          </cell>
          <cell r="M841"/>
          <cell r="N841"/>
          <cell r="O841"/>
          <cell r="P841">
            <v>42334</v>
          </cell>
          <cell r="Q841"/>
          <cell r="R841"/>
          <cell r="S841"/>
          <cell r="T841"/>
          <cell r="U841"/>
          <cell r="V841"/>
          <cell r="W841"/>
          <cell r="X841"/>
          <cell r="Y841"/>
          <cell r="Z841"/>
          <cell r="AA841"/>
          <cell r="AB841"/>
          <cell r="AC841"/>
          <cell r="AD841">
            <v>-4790</v>
          </cell>
          <cell r="AE841"/>
          <cell r="AF841"/>
          <cell r="AG841">
            <v>18568</v>
          </cell>
          <cell r="AH841"/>
          <cell r="AI841">
            <v>-3265000</v>
          </cell>
        </row>
        <row r="842">
          <cell r="E842">
            <v>841</v>
          </cell>
          <cell r="F842">
            <v>87229</v>
          </cell>
          <cell r="G842"/>
          <cell r="H842"/>
          <cell r="I842">
            <v>14444</v>
          </cell>
          <cell r="J842"/>
          <cell r="K842">
            <v>79769</v>
          </cell>
          <cell r="L842"/>
          <cell r="M842"/>
          <cell r="N842"/>
          <cell r="O842"/>
          <cell r="P842">
            <v>1395200</v>
          </cell>
          <cell r="Q842"/>
          <cell r="R842"/>
          <cell r="S842"/>
          <cell r="T842"/>
          <cell r="U842"/>
          <cell r="V842"/>
          <cell r="W842"/>
          <cell r="X842"/>
          <cell r="Y842"/>
          <cell r="Z842">
            <v>35538</v>
          </cell>
          <cell r="AA842"/>
          <cell r="AB842"/>
          <cell r="AC842"/>
          <cell r="AD842">
            <v>34893</v>
          </cell>
          <cell r="AE842"/>
          <cell r="AF842">
            <v>201891</v>
          </cell>
          <cell r="AG842">
            <v>10000</v>
          </cell>
          <cell r="AH842"/>
          <cell r="AI842"/>
        </row>
        <row r="843">
          <cell r="E843">
            <v>842</v>
          </cell>
          <cell r="F843"/>
          <cell r="G843"/>
          <cell r="H843"/>
          <cell r="I843"/>
          <cell r="J843"/>
          <cell r="K843"/>
          <cell r="L843"/>
          <cell r="M843"/>
          <cell r="N843"/>
          <cell r="O843"/>
          <cell r="P843"/>
          <cell r="Q843"/>
          <cell r="R843"/>
          <cell r="S843"/>
          <cell r="T843"/>
          <cell r="U843"/>
          <cell r="V843"/>
          <cell r="W843"/>
          <cell r="X843"/>
          <cell r="Y843"/>
          <cell r="Z843"/>
          <cell r="AA843"/>
          <cell r="AB843"/>
          <cell r="AC843"/>
          <cell r="AD843"/>
          <cell r="AE843"/>
          <cell r="AF843">
            <v>-201891</v>
          </cell>
          <cell r="AG843"/>
          <cell r="AH843"/>
          <cell r="AI843"/>
        </row>
        <row r="844">
          <cell r="E844">
            <v>843</v>
          </cell>
          <cell r="F844"/>
          <cell r="G844">
            <v>68438</v>
          </cell>
          <cell r="H844"/>
          <cell r="I844"/>
          <cell r="J844"/>
          <cell r="K844"/>
          <cell r="L844">
            <v>200000</v>
          </cell>
          <cell r="M844"/>
          <cell r="N844"/>
          <cell r="O844"/>
          <cell r="P844"/>
          <cell r="Q844"/>
          <cell r="R844"/>
          <cell r="S844"/>
          <cell r="T844"/>
          <cell r="U844"/>
          <cell r="V844"/>
          <cell r="W844"/>
          <cell r="X844"/>
          <cell r="Y844"/>
          <cell r="Z844"/>
          <cell r="AA844"/>
          <cell r="AB844"/>
          <cell r="AC844"/>
          <cell r="AD844"/>
          <cell r="AE844"/>
          <cell r="AF844"/>
          <cell r="AG844">
            <v>10000</v>
          </cell>
          <cell r="AH844"/>
          <cell r="AI844">
            <v>33611</v>
          </cell>
        </row>
        <row r="845">
          <cell r="E845">
            <v>844</v>
          </cell>
          <cell r="F845"/>
          <cell r="G845"/>
          <cell r="H845"/>
          <cell r="I845">
            <v>14444</v>
          </cell>
          <cell r="J845"/>
          <cell r="K845">
            <v>79769</v>
          </cell>
          <cell r="L845"/>
          <cell r="M845"/>
          <cell r="N845"/>
          <cell r="O845"/>
          <cell r="P845">
            <v>1395200</v>
          </cell>
          <cell r="Q845"/>
          <cell r="R845"/>
          <cell r="S845"/>
          <cell r="T845"/>
          <cell r="U845"/>
          <cell r="V845"/>
          <cell r="W845"/>
          <cell r="X845"/>
          <cell r="Y845"/>
          <cell r="Z845"/>
          <cell r="AA845"/>
          <cell r="AB845"/>
          <cell r="AC845"/>
          <cell r="AD845"/>
          <cell r="AE845"/>
          <cell r="AF845"/>
          <cell r="AG845"/>
          <cell r="AH845"/>
          <cell r="AI845"/>
        </row>
        <row r="846">
          <cell r="E846">
            <v>845</v>
          </cell>
          <cell r="F846">
            <v>87229</v>
          </cell>
          <cell r="G846">
            <v>68438</v>
          </cell>
          <cell r="H846"/>
          <cell r="I846"/>
          <cell r="J846"/>
          <cell r="K846"/>
          <cell r="L846">
            <v>200000</v>
          </cell>
          <cell r="M846"/>
          <cell r="N846"/>
          <cell r="O846"/>
          <cell r="P846"/>
          <cell r="Q846"/>
          <cell r="R846"/>
          <cell r="S846"/>
          <cell r="T846"/>
          <cell r="U846"/>
          <cell r="V846"/>
          <cell r="W846"/>
          <cell r="X846"/>
          <cell r="Y846"/>
          <cell r="Z846">
            <v>35538</v>
          </cell>
          <cell r="AA846"/>
          <cell r="AB846"/>
          <cell r="AC846"/>
          <cell r="AD846">
            <v>34893</v>
          </cell>
          <cell r="AE846"/>
          <cell r="AF846"/>
          <cell r="AG846">
            <v>20000</v>
          </cell>
          <cell r="AH846"/>
          <cell r="AI846">
            <v>33611</v>
          </cell>
        </row>
        <row r="847">
          <cell r="E847">
            <v>846</v>
          </cell>
          <cell r="F847"/>
          <cell r="G847">
            <v>-68438</v>
          </cell>
          <cell r="H847"/>
          <cell r="I847">
            <v>14444</v>
          </cell>
          <cell r="J847"/>
          <cell r="K847">
            <v>79769</v>
          </cell>
          <cell r="L847">
            <v>-200000</v>
          </cell>
          <cell r="M847"/>
          <cell r="N847"/>
          <cell r="O847"/>
          <cell r="P847">
            <v>1395200</v>
          </cell>
          <cell r="Q847"/>
          <cell r="R847"/>
          <cell r="S847"/>
          <cell r="T847"/>
          <cell r="U847"/>
          <cell r="V847"/>
          <cell r="W847"/>
          <cell r="X847"/>
          <cell r="Y847"/>
          <cell r="Z847"/>
          <cell r="AA847"/>
          <cell r="AB847"/>
          <cell r="AC847"/>
          <cell r="AD847"/>
          <cell r="AE847"/>
          <cell r="AF847"/>
          <cell r="AG847">
            <v>-10000</v>
          </cell>
          <cell r="AH847"/>
          <cell r="AI847">
            <v>-33611</v>
          </cell>
        </row>
        <row r="848">
          <cell r="E848">
            <v>847</v>
          </cell>
          <cell r="F848"/>
          <cell r="G848"/>
          <cell r="H848"/>
          <cell r="I848">
            <v>80000</v>
          </cell>
          <cell r="J848"/>
          <cell r="K848">
            <v>358600</v>
          </cell>
          <cell r="L848"/>
          <cell r="M848"/>
          <cell r="N848"/>
          <cell r="O848"/>
          <cell r="P848">
            <v>2637847</v>
          </cell>
          <cell r="Q848"/>
          <cell r="R848"/>
          <cell r="S848"/>
          <cell r="T848"/>
          <cell r="U848"/>
          <cell r="V848"/>
          <cell r="W848"/>
          <cell r="X848"/>
          <cell r="Y848"/>
          <cell r="Z848">
            <v>63650</v>
          </cell>
          <cell r="AA848"/>
          <cell r="AB848"/>
          <cell r="AC848"/>
          <cell r="AD848">
            <v>19128</v>
          </cell>
          <cell r="AE848"/>
          <cell r="AF848"/>
          <cell r="AG848"/>
          <cell r="AH848"/>
          <cell r="AI848"/>
        </row>
        <row r="849">
          <cell r="E849">
            <v>848</v>
          </cell>
          <cell r="F849"/>
          <cell r="G849"/>
          <cell r="H849"/>
          <cell r="I849"/>
          <cell r="J849"/>
          <cell r="K849"/>
          <cell r="L849"/>
          <cell r="M849"/>
          <cell r="N849"/>
          <cell r="O849"/>
          <cell r="P849"/>
          <cell r="Q849"/>
          <cell r="R849"/>
          <cell r="S849"/>
          <cell r="T849"/>
          <cell r="U849"/>
          <cell r="V849"/>
          <cell r="W849"/>
          <cell r="X849"/>
          <cell r="Y849"/>
          <cell r="Z849"/>
          <cell r="AA849"/>
          <cell r="AB849"/>
          <cell r="AC849"/>
          <cell r="AD849"/>
          <cell r="AE849"/>
          <cell r="AF849"/>
          <cell r="AG849"/>
          <cell r="AH849"/>
          <cell r="AI849"/>
        </row>
        <row r="850">
          <cell r="E850">
            <v>849</v>
          </cell>
          <cell r="F850"/>
          <cell r="G850">
            <v>1358961</v>
          </cell>
          <cell r="H850"/>
          <cell r="I850">
            <v>80000</v>
          </cell>
          <cell r="J850"/>
          <cell r="K850"/>
          <cell r="L850">
            <v>40197</v>
          </cell>
          <cell r="M850"/>
          <cell r="N850"/>
          <cell r="O850"/>
          <cell r="P850">
            <v>900000</v>
          </cell>
          <cell r="Q850"/>
          <cell r="R850"/>
          <cell r="S850"/>
          <cell r="T850"/>
          <cell r="U850"/>
          <cell r="V850"/>
          <cell r="W850"/>
          <cell r="X850"/>
          <cell r="Y850"/>
          <cell r="Z850"/>
          <cell r="AA850"/>
          <cell r="AB850"/>
          <cell r="AC850"/>
          <cell r="AD850"/>
          <cell r="AE850"/>
          <cell r="AF850"/>
          <cell r="AG850"/>
          <cell r="AH850"/>
          <cell r="AI850">
            <v>121325</v>
          </cell>
        </row>
        <row r="851">
          <cell r="E851">
            <v>850</v>
          </cell>
          <cell r="F851"/>
          <cell r="G851">
            <v>1358961</v>
          </cell>
          <cell r="H851"/>
          <cell r="I851">
            <v>120000</v>
          </cell>
          <cell r="J851"/>
          <cell r="K851">
            <v>215950</v>
          </cell>
          <cell r="L851">
            <v>23690</v>
          </cell>
          <cell r="M851"/>
          <cell r="N851"/>
          <cell r="O851"/>
          <cell r="P851">
            <v>1189403</v>
          </cell>
          <cell r="Q851"/>
          <cell r="R851"/>
          <cell r="S851"/>
          <cell r="T851"/>
          <cell r="U851"/>
          <cell r="V851"/>
          <cell r="W851"/>
          <cell r="X851"/>
          <cell r="Y851"/>
          <cell r="Z851">
            <v>63650</v>
          </cell>
          <cell r="AA851"/>
          <cell r="AB851"/>
          <cell r="AC851"/>
          <cell r="AD851"/>
          <cell r="AE851"/>
          <cell r="AF851"/>
          <cell r="AG851"/>
          <cell r="AH851"/>
          <cell r="AI851"/>
        </row>
        <row r="852">
          <cell r="E852">
            <v>851</v>
          </cell>
          <cell r="F852"/>
          <cell r="G852"/>
          <cell r="H852"/>
          <cell r="I852">
            <v>40000</v>
          </cell>
          <cell r="J852"/>
          <cell r="K852">
            <v>142650</v>
          </cell>
          <cell r="L852">
            <v>16507</v>
          </cell>
          <cell r="M852"/>
          <cell r="N852"/>
          <cell r="O852"/>
          <cell r="P852">
            <v>2348444</v>
          </cell>
          <cell r="Q852"/>
          <cell r="R852"/>
          <cell r="S852"/>
          <cell r="T852"/>
          <cell r="U852"/>
          <cell r="V852"/>
          <cell r="W852"/>
          <cell r="X852"/>
          <cell r="Y852"/>
          <cell r="Z852"/>
          <cell r="AA852"/>
          <cell r="AB852"/>
          <cell r="AC852"/>
          <cell r="AD852">
            <v>19128</v>
          </cell>
          <cell r="AE852"/>
          <cell r="AF852"/>
          <cell r="AG852"/>
          <cell r="AH852"/>
          <cell r="AI852">
            <v>121325</v>
          </cell>
        </row>
        <row r="853">
          <cell r="E853">
            <v>852</v>
          </cell>
          <cell r="F853"/>
          <cell r="G853"/>
          <cell r="H853"/>
          <cell r="I853">
            <v>40000</v>
          </cell>
          <cell r="J853"/>
          <cell r="K853">
            <v>215950</v>
          </cell>
          <cell r="L853">
            <v>-16507</v>
          </cell>
          <cell r="M853"/>
          <cell r="N853"/>
          <cell r="O853"/>
          <cell r="P853">
            <v>289403</v>
          </cell>
          <cell r="Q853"/>
          <cell r="R853"/>
          <cell r="S853"/>
          <cell r="T853"/>
          <cell r="U853"/>
          <cell r="V853"/>
          <cell r="W853"/>
          <cell r="X853"/>
          <cell r="Y853"/>
          <cell r="Z853">
            <v>63650</v>
          </cell>
          <cell r="AA853"/>
          <cell r="AB853"/>
          <cell r="AC853"/>
          <cell r="AD853"/>
          <cell r="AE853"/>
          <cell r="AF853"/>
          <cell r="AG853"/>
          <cell r="AH853"/>
          <cell r="AI853">
            <v>-121325</v>
          </cell>
        </row>
        <row r="854">
          <cell r="E854">
            <v>853</v>
          </cell>
          <cell r="F854">
            <v>12862</v>
          </cell>
          <cell r="G854">
            <v>11000</v>
          </cell>
          <cell r="H854"/>
          <cell r="I854">
            <v>786788</v>
          </cell>
          <cell r="J854"/>
          <cell r="K854">
            <v>580128</v>
          </cell>
          <cell r="L854"/>
          <cell r="M854"/>
          <cell r="N854"/>
          <cell r="O854"/>
          <cell r="P854">
            <v>30000</v>
          </cell>
          <cell r="Q854"/>
          <cell r="R854"/>
          <cell r="S854"/>
          <cell r="T854"/>
          <cell r="U854"/>
          <cell r="V854"/>
          <cell r="W854"/>
          <cell r="X854"/>
          <cell r="Y854"/>
          <cell r="Z854"/>
          <cell r="AA854"/>
          <cell r="AB854"/>
          <cell r="AC854"/>
          <cell r="AD854">
            <v>28280</v>
          </cell>
          <cell r="AE854"/>
          <cell r="AF854"/>
          <cell r="AG854">
            <v>86666</v>
          </cell>
          <cell r="AH854"/>
          <cell r="AI854"/>
        </row>
        <row r="855">
          <cell r="E855">
            <v>854</v>
          </cell>
          <cell r="F855"/>
          <cell r="G855"/>
          <cell r="H855"/>
          <cell r="I855">
            <v>-146432</v>
          </cell>
          <cell r="J855"/>
          <cell r="K855"/>
          <cell r="L855"/>
          <cell r="M855"/>
          <cell r="N855"/>
          <cell r="O855"/>
          <cell r="P855"/>
          <cell r="Q855"/>
          <cell r="R855"/>
          <cell r="S855"/>
          <cell r="T855"/>
          <cell r="U855"/>
          <cell r="V855"/>
          <cell r="W855"/>
          <cell r="X855"/>
          <cell r="Y855"/>
          <cell r="Z855"/>
          <cell r="AA855"/>
          <cell r="AB855"/>
          <cell r="AC855"/>
          <cell r="AD855"/>
          <cell r="AE855"/>
          <cell r="AF855"/>
          <cell r="AG855"/>
          <cell r="AH855"/>
          <cell r="AI855"/>
        </row>
        <row r="856">
          <cell r="E856">
            <v>855</v>
          </cell>
          <cell r="F856"/>
          <cell r="G856">
            <v>11000</v>
          </cell>
          <cell r="H856"/>
          <cell r="I856">
            <v>334472</v>
          </cell>
          <cell r="J856"/>
          <cell r="K856">
            <v>220400</v>
          </cell>
          <cell r="L856">
            <v>26300</v>
          </cell>
          <cell r="M856"/>
          <cell r="N856"/>
          <cell r="O856"/>
          <cell r="P856"/>
          <cell r="Q856"/>
          <cell r="R856"/>
          <cell r="S856"/>
          <cell r="T856"/>
          <cell r="U856"/>
          <cell r="V856"/>
          <cell r="W856"/>
          <cell r="X856"/>
          <cell r="Y856"/>
          <cell r="Z856"/>
          <cell r="AA856"/>
          <cell r="AB856"/>
          <cell r="AC856"/>
          <cell r="AD856"/>
          <cell r="AE856"/>
          <cell r="AF856"/>
          <cell r="AG856">
            <v>45000</v>
          </cell>
          <cell r="AH856"/>
          <cell r="AI856">
            <v>114150</v>
          </cell>
        </row>
        <row r="857">
          <cell r="E857">
            <v>856</v>
          </cell>
          <cell r="F857"/>
          <cell r="G857">
            <v>22000</v>
          </cell>
          <cell r="H857"/>
          <cell r="I857">
            <v>192131</v>
          </cell>
          <cell r="J857"/>
          <cell r="K857">
            <v>372155</v>
          </cell>
          <cell r="L857"/>
          <cell r="M857"/>
          <cell r="N857"/>
          <cell r="O857"/>
          <cell r="P857">
            <v>30000</v>
          </cell>
          <cell r="Q857"/>
          <cell r="R857"/>
          <cell r="S857"/>
          <cell r="T857"/>
          <cell r="U857"/>
          <cell r="V857"/>
          <cell r="W857"/>
          <cell r="X857"/>
          <cell r="Y857"/>
          <cell r="Z857"/>
          <cell r="AA857"/>
          <cell r="AB857"/>
          <cell r="AC857"/>
          <cell r="AD857"/>
          <cell r="AE857"/>
          <cell r="AF857"/>
          <cell r="AG857">
            <v>84316</v>
          </cell>
          <cell r="AH857"/>
          <cell r="AI857">
            <v>94231</v>
          </cell>
        </row>
        <row r="858">
          <cell r="E858">
            <v>857</v>
          </cell>
          <cell r="F858">
            <v>12862</v>
          </cell>
          <cell r="G858"/>
          <cell r="H858"/>
          <cell r="I858">
            <v>782697</v>
          </cell>
          <cell r="J858"/>
          <cell r="K858">
            <v>428373</v>
          </cell>
          <cell r="L858">
            <v>26300</v>
          </cell>
          <cell r="M858"/>
          <cell r="N858"/>
          <cell r="O858"/>
          <cell r="P858"/>
          <cell r="Q858"/>
          <cell r="R858"/>
          <cell r="S858"/>
          <cell r="T858"/>
          <cell r="U858"/>
          <cell r="V858"/>
          <cell r="W858"/>
          <cell r="X858"/>
          <cell r="Y858"/>
          <cell r="Z858"/>
          <cell r="AA858"/>
          <cell r="AB858"/>
          <cell r="AC858"/>
          <cell r="AD858">
            <v>28280</v>
          </cell>
          <cell r="AE858"/>
          <cell r="AF858"/>
          <cell r="AG858">
            <v>47350</v>
          </cell>
          <cell r="AH858"/>
          <cell r="AI858">
            <v>19919</v>
          </cell>
        </row>
        <row r="859">
          <cell r="E859">
            <v>858</v>
          </cell>
          <cell r="F859"/>
          <cell r="G859">
            <v>11000</v>
          </cell>
          <cell r="H859"/>
          <cell r="I859">
            <v>-142341</v>
          </cell>
          <cell r="J859"/>
          <cell r="K859">
            <v>151755</v>
          </cell>
          <cell r="L859">
            <v>-26300</v>
          </cell>
          <cell r="M859"/>
          <cell r="N859"/>
          <cell r="O859"/>
          <cell r="P859">
            <v>30000</v>
          </cell>
          <cell r="Q859"/>
          <cell r="R859"/>
          <cell r="S859"/>
          <cell r="T859"/>
          <cell r="U859"/>
          <cell r="V859"/>
          <cell r="W859"/>
          <cell r="X859"/>
          <cell r="Y859"/>
          <cell r="Z859"/>
          <cell r="AA859"/>
          <cell r="AB859"/>
          <cell r="AC859"/>
          <cell r="AD859"/>
          <cell r="AE859"/>
          <cell r="AF859"/>
          <cell r="AG859">
            <v>39316</v>
          </cell>
          <cell r="AH859"/>
          <cell r="AI859">
            <v>-19919</v>
          </cell>
        </row>
        <row r="860">
          <cell r="E860">
            <v>859</v>
          </cell>
          <cell r="F860"/>
          <cell r="G860">
            <v>177073</v>
          </cell>
          <cell r="H860"/>
          <cell r="I860">
            <v>34197</v>
          </cell>
          <cell r="J860"/>
          <cell r="K860">
            <v>16800</v>
          </cell>
          <cell r="L860"/>
          <cell r="M860"/>
          <cell r="N860"/>
          <cell r="O860"/>
          <cell r="P860">
            <v>116645</v>
          </cell>
          <cell r="Q860"/>
          <cell r="R860"/>
          <cell r="S860"/>
          <cell r="T860"/>
          <cell r="U860"/>
          <cell r="V860"/>
          <cell r="W860"/>
          <cell r="X860"/>
          <cell r="Y860"/>
          <cell r="Z860"/>
          <cell r="AA860"/>
          <cell r="AB860"/>
          <cell r="AC860"/>
          <cell r="AD860">
            <v>20267</v>
          </cell>
          <cell r="AE860"/>
          <cell r="AF860">
            <v>8743</v>
          </cell>
          <cell r="AG860">
            <v>237298</v>
          </cell>
          <cell r="AH860"/>
          <cell r="AI860"/>
        </row>
        <row r="861">
          <cell r="E861">
            <v>860</v>
          </cell>
          <cell r="F861"/>
          <cell r="G861"/>
          <cell r="H861"/>
          <cell r="I861"/>
          <cell r="J861"/>
          <cell r="K861"/>
          <cell r="L861"/>
          <cell r="M861"/>
          <cell r="N861"/>
          <cell r="O861"/>
          <cell r="P861"/>
          <cell r="Q861"/>
          <cell r="R861"/>
          <cell r="S861"/>
          <cell r="T861"/>
          <cell r="U861"/>
          <cell r="V861"/>
          <cell r="W861"/>
          <cell r="X861"/>
          <cell r="Y861"/>
          <cell r="Z861"/>
          <cell r="AA861"/>
          <cell r="AB861"/>
          <cell r="AC861"/>
          <cell r="AD861"/>
          <cell r="AE861"/>
          <cell r="AF861">
            <v>-8743</v>
          </cell>
          <cell r="AG861"/>
          <cell r="AH861"/>
          <cell r="AI861"/>
        </row>
        <row r="862">
          <cell r="E862">
            <v>861</v>
          </cell>
          <cell r="F862"/>
          <cell r="G862"/>
          <cell r="H862"/>
          <cell r="I862"/>
          <cell r="J862"/>
          <cell r="K862"/>
          <cell r="L862">
            <v>120900</v>
          </cell>
          <cell r="M862"/>
          <cell r="N862"/>
          <cell r="O862"/>
          <cell r="P862"/>
          <cell r="Q862"/>
          <cell r="R862"/>
          <cell r="S862"/>
          <cell r="T862"/>
          <cell r="U862"/>
          <cell r="V862"/>
          <cell r="W862"/>
          <cell r="X862"/>
          <cell r="Y862"/>
          <cell r="Z862"/>
          <cell r="AA862"/>
          <cell r="AB862"/>
          <cell r="AC862"/>
          <cell r="AD862"/>
          <cell r="AE862"/>
          <cell r="AF862"/>
          <cell r="AG862"/>
          <cell r="AH862"/>
          <cell r="AI862">
            <v>223016</v>
          </cell>
        </row>
        <row r="863">
          <cell r="E863">
            <v>862</v>
          </cell>
          <cell r="F863"/>
          <cell r="G863"/>
          <cell r="H863"/>
          <cell r="I863"/>
          <cell r="J863"/>
          <cell r="K863">
            <v>501</v>
          </cell>
          <cell r="L863"/>
          <cell r="M863"/>
          <cell r="N863"/>
          <cell r="O863"/>
          <cell r="P863">
            <v>30677</v>
          </cell>
          <cell r="Q863"/>
          <cell r="R863"/>
          <cell r="S863"/>
          <cell r="T863"/>
          <cell r="U863"/>
          <cell r="V863"/>
          <cell r="W863"/>
          <cell r="X863"/>
          <cell r="Y863"/>
          <cell r="Z863"/>
          <cell r="AA863"/>
          <cell r="AB863"/>
          <cell r="AC863"/>
          <cell r="AD863"/>
          <cell r="AE863"/>
          <cell r="AF863"/>
          <cell r="AG863">
            <v>11145</v>
          </cell>
          <cell r="AH863"/>
          <cell r="AI863">
            <v>142643</v>
          </cell>
        </row>
        <row r="864">
          <cell r="E864">
            <v>863</v>
          </cell>
          <cell r="F864"/>
          <cell r="G864">
            <v>177073</v>
          </cell>
          <cell r="H864"/>
          <cell r="I864">
            <v>34197</v>
          </cell>
          <cell r="J864"/>
          <cell r="K864">
            <v>16299</v>
          </cell>
          <cell r="L864">
            <v>120900</v>
          </cell>
          <cell r="M864"/>
          <cell r="N864"/>
          <cell r="O864"/>
          <cell r="P864">
            <v>85968</v>
          </cell>
          <cell r="Q864"/>
          <cell r="R864"/>
          <cell r="S864"/>
          <cell r="T864"/>
          <cell r="U864"/>
          <cell r="V864"/>
          <cell r="W864"/>
          <cell r="X864"/>
          <cell r="Y864"/>
          <cell r="Z864"/>
          <cell r="AA864"/>
          <cell r="AB864"/>
          <cell r="AC864"/>
          <cell r="AD864">
            <v>20267</v>
          </cell>
          <cell r="AE864"/>
          <cell r="AF864"/>
          <cell r="AG864">
            <v>226153</v>
          </cell>
          <cell r="AH864"/>
          <cell r="AI864">
            <v>80373</v>
          </cell>
        </row>
        <row r="865">
          <cell r="E865">
            <v>864</v>
          </cell>
          <cell r="F865"/>
          <cell r="G865"/>
          <cell r="H865"/>
          <cell r="I865"/>
          <cell r="J865"/>
          <cell r="K865">
            <v>501</v>
          </cell>
          <cell r="L865">
            <v>-120900</v>
          </cell>
          <cell r="M865"/>
          <cell r="N865"/>
          <cell r="O865"/>
          <cell r="P865">
            <v>30677</v>
          </cell>
          <cell r="Q865"/>
          <cell r="R865"/>
          <cell r="S865"/>
          <cell r="T865"/>
          <cell r="U865"/>
          <cell r="V865"/>
          <cell r="W865"/>
          <cell r="X865"/>
          <cell r="Y865"/>
          <cell r="Z865"/>
          <cell r="AA865"/>
          <cell r="AB865"/>
          <cell r="AC865"/>
          <cell r="AD865"/>
          <cell r="AE865"/>
          <cell r="AF865"/>
          <cell r="AG865">
            <v>11145</v>
          </cell>
          <cell r="AH865"/>
          <cell r="AI865">
            <v>-80373</v>
          </cell>
        </row>
        <row r="866">
          <cell r="E866">
            <v>865</v>
          </cell>
          <cell r="F866">
            <v>17800</v>
          </cell>
          <cell r="G866"/>
          <cell r="H866"/>
          <cell r="I866">
            <v>258950</v>
          </cell>
          <cell r="J866"/>
          <cell r="K866">
            <v>14444</v>
          </cell>
          <cell r="L866"/>
          <cell r="M866"/>
          <cell r="N866"/>
          <cell r="O866"/>
          <cell r="P866">
            <v>110500</v>
          </cell>
          <cell r="Q866"/>
          <cell r="R866"/>
          <cell r="S866"/>
          <cell r="T866"/>
          <cell r="U866"/>
          <cell r="V866"/>
          <cell r="W866"/>
          <cell r="X866"/>
          <cell r="Y866"/>
          <cell r="Z866"/>
          <cell r="AA866"/>
          <cell r="AB866"/>
          <cell r="AC866"/>
          <cell r="AD866">
            <v>27051</v>
          </cell>
          <cell r="AE866"/>
          <cell r="AF866">
            <v>70084</v>
          </cell>
          <cell r="AG866"/>
          <cell r="AH866"/>
          <cell r="AI866"/>
        </row>
        <row r="867">
          <cell r="E867">
            <v>866</v>
          </cell>
          <cell r="F867"/>
          <cell r="G867"/>
          <cell r="H867"/>
          <cell r="I867"/>
          <cell r="J867"/>
          <cell r="K867"/>
          <cell r="L867"/>
          <cell r="M867"/>
          <cell r="N867"/>
          <cell r="O867"/>
          <cell r="P867"/>
          <cell r="Q867"/>
          <cell r="R867"/>
          <cell r="S867"/>
          <cell r="T867"/>
          <cell r="U867"/>
          <cell r="V867"/>
          <cell r="W867"/>
          <cell r="X867"/>
          <cell r="Y867"/>
          <cell r="Z867"/>
          <cell r="AA867"/>
          <cell r="AB867"/>
          <cell r="AC867"/>
          <cell r="AD867"/>
          <cell r="AE867"/>
          <cell r="AF867">
            <v>-70084</v>
          </cell>
          <cell r="AG867"/>
          <cell r="AH867"/>
          <cell r="AI867"/>
        </row>
        <row r="868">
          <cell r="E868">
            <v>867</v>
          </cell>
          <cell r="F868"/>
          <cell r="G868">
            <v>220888</v>
          </cell>
          <cell r="H868"/>
          <cell r="I868"/>
          <cell r="J868"/>
          <cell r="K868"/>
          <cell r="L868">
            <v>273007</v>
          </cell>
          <cell r="M868"/>
          <cell r="N868"/>
          <cell r="O868"/>
          <cell r="P868"/>
          <cell r="Q868"/>
          <cell r="R868"/>
          <cell r="S868"/>
          <cell r="T868"/>
          <cell r="U868"/>
          <cell r="V868"/>
          <cell r="W868"/>
          <cell r="X868"/>
          <cell r="Y868"/>
          <cell r="Z868"/>
          <cell r="AA868"/>
          <cell r="AB868"/>
          <cell r="AC868"/>
          <cell r="AD868"/>
          <cell r="AE868"/>
          <cell r="AF868"/>
          <cell r="AG868"/>
          <cell r="AH868"/>
          <cell r="AI868"/>
        </row>
        <row r="869">
          <cell r="E869">
            <v>868</v>
          </cell>
          <cell r="F869">
            <v>17800</v>
          </cell>
          <cell r="G869">
            <v>220888</v>
          </cell>
          <cell r="H869"/>
          <cell r="I869">
            <v>258950</v>
          </cell>
          <cell r="J869"/>
          <cell r="K869">
            <v>14444</v>
          </cell>
          <cell r="L869"/>
          <cell r="M869"/>
          <cell r="N869"/>
          <cell r="O869"/>
          <cell r="P869">
            <v>110500</v>
          </cell>
          <cell r="Q869"/>
          <cell r="R869"/>
          <cell r="S869"/>
          <cell r="T869"/>
          <cell r="U869"/>
          <cell r="V869"/>
          <cell r="W869"/>
          <cell r="X869"/>
          <cell r="Y869"/>
          <cell r="Z869"/>
          <cell r="AA869"/>
          <cell r="AB869"/>
          <cell r="AC869"/>
          <cell r="AD869"/>
          <cell r="AE869"/>
          <cell r="AF869"/>
          <cell r="AG869"/>
          <cell r="AH869"/>
          <cell r="AI869"/>
        </row>
        <row r="870">
          <cell r="E870">
            <v>869</v>
          </cell>
          <cell r="F870"/>
          <cell r="G870"/>
          <cell r="H870"/>
          <cell r="I870"/>
          <cell r="J870"/>
          <cell r="K870"/>
          <cell r="L870">
            <v>273007</v>
          </cell>
          <cell r="M870"/>
          <cell r="N870"/>
          <cell r="O870"/>
          <cell r="P870"/>
          <cell r="Q870"/>
          <cell r="R870"/>
          <cell r="S870"/>
          <cell r="T870"/>
          <cell r="U870"/>
          <cell r="V870"/>
          <cell r="W870"/>
          <cell r="X870"/>
          <cell r="Y870"/>
          <cell r="Z870"/>
          <cell r="AA870"/>
          <cell r="AB870"/>
          <cell r="AC870"/>
          <cell r="AD870">
            <v>27051</v>
          </cell>
          <cell r="AE870"/>
          <cell r="AF870"/>
          <cell r="AG870"/>
          <cell r="AH870"/>
          <cell r="AI870"/>
        </row>
        <row r="871">
          <cell r="E871">
            <v>870</v>
          </cell>
          <cell r="F871">
            <v>17800</v>
          </cell>
          <cell r="G871"/>
          <cell r="H871"/>
          <cell r="I871">
            <v>258950</v>
          </cell>
          <cell r="J871"/>
          <cell r="K871">
            <v>14444</v>
          </cell>
          <cell r="L871">
            <v>-273007</v>
          </cell>
          <cell r="M871"/>
          <cell r="N871"/>
          <cell r="O871"/>
          <cell r="P871">
            <v>110500</v>
          </cell>
          <cell r="Q871"/>
          <cell r="R871"/>
          <cell r="S871"/>
          <cell r="T871"/>
          <cell r="U871"/>
          <cell r="V871"/>
          <cell r="W871"/>
          <cell r="X871"/>
          <cell r="Y871"/>
          <cell r="Z871"/>
          <cell r="AA871"/>
          <cell r="AB871"/>
          <cell r="AC871"/>
          <cell r="AD871"/>
          <cell r="AE871"/>
          <cell r="AF871"/>
          <cell r="AG871"/>
          <cell r="AH871"/>
          <cell r="AI871"/>
        </row>
        <row r="872">
          <cell r="E872">
            <v>871</v>
          </cell>
          <cell r="F872"/>
          <cell r="G872">
            <v>183900</v>
          </cell>
          <cell r="H872"/>
          <cell r="I872"/>
          <cell r="J872"/>
          <cell r="K872">
            <v>25000</v>
          </cell>
          <cell r="L872"/>
          <cell r="M872"/>
          <cell r="N872"/>
          <cell r="O872"/>
          <cell r="P872">
            <v>152500</v>
          </cell>
          <cell r="Q872"/>
          <cell r="R872"/>
          <cell r="S872"/>
          <cell r="T872"/>
          <cell r="U872"/>
          <cell r="V872"/>
          <cell r="W872"/>
          <cell r="X872"/>
          <cell r="Y872"/>
          <cell r="Z872"/>
          <cell r="AA872"/>
          <cell r="AB872"/>
          <cell r="AC872"/>
          <cell r="AD872">
            <v>125433</v>
          </cell>
          <cell r="AE872"/>
          <cell r="AF872"/>
          <cell r="AG872"/>
          <cell r="AH872"/>
          <cell r="AI872"/>
        </row>
        <row r="873">
          <cell r="E873">
            <v>872</v>
          </cell>
          <cell r="F873"/>
          <cell r="G873"/>
          <cell r="H873"/>
          <cell r="I873"/>
          <cell r="J873"/>
          <cell r="K873"/>
          <cell r="L873"/>
          <cell r="M873"/>
          <cell r="N873"/>
          <cell r="O873"/>
          <cell r="P873"/>
          <cell r="Q873"/>
          <cell r="R873"/>
          <cell r="S873"/>
          <cell r="T873"/>
          <cell r="U873"/>
          <cell r="V873"/>
          <cell r="W873"/>
          <cell r="X873"/>
          <cell r="Y873"/>
          <cell r="Z873"/>
          <cell r="AA873"/>
          <cell r="AB873"/>
          <cell r="AC873"/>
          <cell r="AD873"/>
          <cell r="AE873"/>
          <cell r="AF873"/>
          <cell r="AG873"/>
          <cell r="AH873"/>
          <cell r="AI873"/>
        </row>
        <row r="874">
          <cell r="E874">
            <v>873</v>
          </cell>
          <cell r="F874"/>
          <cell r="G874">
            <v>183900</v>
          </cell>
          <cell r="H874"/>
          <cell r="I874"/>
          <cell r="J874"/>
          <cell r="K874"/>
          <cell r="L874">
            <v>100000</v>
          </cell>
          <cell r="M874"/>
          <cell r="N874"/>
          <cell r="O874"/>
          <cell r="P874">
            <v>152500</v>
          </cell>
          <cell r="Q874"/>
          <cell r="R874"/>
          <cell r="S874"/>
          <cell r="T874"/>
          <cell r="U874"/>
          <cell r="V874"/>
          <cell r="W874"/>
          <cell r="X874"/>
          <cell r="Y874"/>
          <cell r="Z874"/>
          <cell r="AA874"/>
          <cell r="AB874"/>
          <cell r="AC874"/>
          <cell r="AD874"/>
          <cell r="AE874"/>
          <cell r="AF874"/>
          <cell r="AG874"/>
          <cell r="AH874"/>
          <cell r="AI874"/>
        </row>
        <row r="875">
          <cell r="E875">
            <v>874</v>
          </cell>
          <cell r="F875"/>
          <cell r="G875">
            <v>367800</v>
          </cell>
          <cell r="H875"/>
          <cell r="I875"/>
          <cell r="J875"/>
          <cell r="K875">
            <v>25000</v>
          </cell>
          <cell r="L875"/>
          <cell r="M875"/>
          <cell r="N875"/>
          <cell r="O875"/>
          <cell r="P875"/>
          <cell r="Q875"/>
          <cell r="R875"/>
          <cell r="S875"/>
          <cell r="T875"/>
          <cell r="U875"/>
          <cell r="V875"/>
          <cell r="W875"/>
          <cell r="X875"/>
          <cell r="Y875"/>
          <cell r="Z875"/>
          <cell r="AA875"/>
          <cell r="AB875"/>
          <cell r="AC875"/>
          <cell r="AD875"/>
          <cell r="AE875"/>
          <cell r="AF875"/>
          <cell r="AG875"/>
          <cell r="AH875"/>
          <cell r="AI875"/>
        </row>
        <row r="876">
          <cell r="E876">
            <v>875</v>
          </cell>
          <cell r="F876"/>
          <cell r="G876"/>
          <cell r="H876"/>
          <cell r="I876"/>
          <cell r="J876"/>
          <cell r="K876"/>
          <cell r="L876">
            <v>100000</v>
          </cell>
          <cell r="M876"/>
          <cell r="N876"/>
          <cell r="O876"/>
          <cell r="P876">
            <v>305000</v>
          </cell>
          <cell r="Q876"/>
          <cell r="R876"/>
          <cell r="S876"/>
          <cell r="T876"/>
          <cell r="U876"/>
          <cell r="V876"/>
          <cell r="W876"/>
          <cell r="X876"/>
          <cell r="Y876"/>
          <cell r="Z876"/>
          <cell r="AA876"/>
          <cell r="AB876"/>
          <cell r="AC876"/>
          <cell r="AD876">
            <v>125433</v>
          </cell>
          <cell r="AE876"/>
          <cell r="AF876"/>
          <cell r="AG876"/>
          <cell r="AH876"/>
          <cell r="AI876"/>
        </row>
        <row r="877">
          <cell r="E877">
            <v>876</v>
          </cell>
          <cell r="F877"/>
          <cell r="G877">
            <v>183900</v>
          </cell>
          <cell r="H877"/>
          <cell r="I877"/>
          <cell r="J877"/>
          <cell r="K877">
            <v>25000</v>
          </cell>
          <cell r="L877">
            <v>-100000</v>
          </cell>
          <cell r="M877"/>
          <cell r="N877"/>
          <cell r="O877"/>
          <cell r="P877">
            <v>-152500</v>
          </cell>
          <cell r="Q877"/>
          <cell r="R877"/>
          <cell r="S877"/>
          <cell r="T877"/>
          <cell r="U877"/>
          <cell r="V877"/>
          <cell r="W877"/>
          <cell r="X877"/>
          <cell r="Y877"/>
          <cell r="Z877"/>
          <cell r="AA877"/>
          <cell r="AB877"/>
          <cell r="AC877"/>
          <cell r="AD877"/>
          <cell r="AE877"/>
          <cell r="AF877"/>
          <cell r="AG877"/>
          <cell r="AH877"/>
          <cell r="AI877"/>
        </row>
        <row r="878">
          <cell r="E878">
            <v>877</v>
          </cell>
          <cell r="F878"/>
          <cell r="G878"/>
          <cell r="H878"/>
          <cell r="I878">
            <v>50000</v>
          </cell>
          <cell r="J878"/>
          <cell r="K878">
            <v>30000</v>
          </cell>
          <cell r="L878"/>
          <cell r="M878"/>
          <cell r="N878"/>
          <cell r="O878"/>
          <cell r="P878">
            <v>659582</v>
          </cell>
          <cell r="Q878"/>
          <cell r="R878"/>
          <cell r="S878"/>
          <cell r="T878"/>
          <cell r="U878"/>
          <cell r="V878"/>
          <cell r="W878"/>
          <cell r="X878"/>
          <cell r="Y878"/>
          <cell r="Z878"/>
          <cell r="AA878"/>
          <cell r="AB878"/>
          <cell r="AC878"/>
          <cell r="AD878">
            <v>2226</v>
          </cell>
          <cell r="AE878"/>
          <cell r="AF878"/>
          <cell r="AG878"/>
          <cell r="AH878"/>
          <cell r="AI878"/>
        </row>
        <row r="879">
          <cell r="E879">
            <v>878</v>
          </cell>
          <cell r="F879"/>
          <cell r="G879"/>
          <cell r="H879"/>
          <cell r="I879"/>
          <cell r="J879"/>
          <cell r="K879"/>
          <cell r="L879"/>
          <cell r="M879"/>
          <cell r="N879"/>
          <cell r="O879"/>
          <cell r="P879"/>
          <cell r="Q879"/>
          <cell r="R879"/>
          <cell r="S879"/>
          <cell r="T879"/>
          <cell r="U879"/>
          <cell r="V879"/>
          <cell r="W879"/>
          <cell r="X879"/>
          <cell r="Y879"/>
          <cell r="Z879"/>
          <cell r="AA879"/>
          <cell r="AB879"/>
          <cell r="AC879"/>
          <cell r="AD879"/>
          <cell r="AE879"/>
          <cell r="AF879"/>
          <cell r="AG879"/>
          <cell r="AH879"/>
          <cell r="AI879"/>
        </row>
        <row r="880">
          <cell r="E880">
            <v>879</v>
          </cell>
          <cell r="F880"/>
          <cell r="G880">
            <v>763039</v>
          </cell>
          <cell r="H880"/>
          <cell r="I880"/>
          <cell r="J880"/>
          <cell r="K880"/>
          <cell r="L880"/>
          <cell r="M880"/>
          <cell r="N880"/>
          <cell r="O880"/>
          <cell r="P880">
            <v>255539</v>
          </cell>
          <cell r="Q880"/>
          <cell r="R880"/>
          <cell r="S880"/>
          <cell r="T880"/>
          <cell r="U880"/>
          <cell r="V880"/>
          <cell r="W880"/>
          <cell r="X880"/>
          <cell r="Y880"/>
          <cell r="Z880"/>
          <cell r="AA880"/>
          <cell r="AB880"/>
          <cell r="AC880"/>
          <cell r="AD880"/>
          <cell r="AE880"/>
          <cell r="AF880"/>
          <cell r="AG880"/>
          <cell r="AH880"/>
          <cell r="AI880"/>
        </row>
        <row r="881">
          <cell r="E881">
            <v>880</v>
          </cell>
          <cell r="F881"/>
          <cell r="G881">
            <v>763039</v>
          </cell>
          <cell r="H881"/>
          <cell r="I881">
            <v>18467</v>
          </cell>
          <cell r="J881"/>
          <cell r="K881">
            <v>30000</v>
          </cell>
          <cell r="L881"/>
          <cell r="M881"/>
          <cell r="N881"/>
          <cell r="O881"/>
          <cell r="P881">
            <v>589870</v>
          </cell>
          <cell r="Q881"/>
          <cell r="R881"/>
          <cell r="S881"/>
          <cell r="T881"/>
          <cell r="U881"/>
          <cell r="V881"/>
          <cell r="W881"/>
          <cell r="X881"/>
          <cell r="Y881"/>
          <cell r="Z881"/>
          <cell r="AA881"/>
          <cell r="AB881"/>
          <cell r="AC881"/>
          <cell r="AD881">
            <v>2226</v>
          </cell>
          <cell r="AE881"/>
          <cell r="AF881"/>
          <cell r="AG881"/>
        </row>
        <row r="882">
          <cell r="E882">
            <v>881</v>
          </cell>
          <cell r="F882"/>
          <cell r="G882"/>
          <cell r="H882"/>
          <cell r="I882">
            <v>31533</v>
          </cell>
          <cell r="J882"/>
          <cell r="K882"/>
          <cell r="L882"/>
          <cell r="M882"/>
          <cell r="N882"/>
          <cell r="O882"/>
          <cell r="P882">
            <v>325251</v>
          </cell>
          <cell r="Q882"/>
          <cell r="R882"/>
          <cell r="S882"/>
          <cell r="T882"/>
          <cell r="U882"/>
          <cell r="V882"/>
          <cell r="W882"/>
          <cell r="X882"/>
          <cell r="Y882"/>
          <cell r="Z882"/>
          <cell r="AA882"/>
          <cell r="AB882"/>
          <cell r="AC882"/>
          <cell r="AD882"/>
          <cell r="AE882"/>
          <cell r="AF882"/>
          <cell r="AG882"/>
        </row>
        <row r="883">
          <cell r="E883">
            <v>882</v>
          </cell>
          <cell r="F883"/>
          <cell r="G883"/>
          <cell r="H883"/>
          <cell r="I883">
            <v>18467</v>
          </cell>
          <cell r="J883"/>
          <cell r="K883">
            <v>30000</v>
          </cell>
          <cell r="L883"/>
          <cell r="M883"/>
          <cell r="N883"/>
          <cell r="O883"/>
          <cell r="P883">
            <v>334331</v>
          </cell>
          <cell r="Q883"/>
          <cell r="R883"/>
          <cell r="S883"/>
          <cell r="T883"/>
          <cell r="U883"/>
          <cell r="V883"/>
          <cell r="W883"/>
          <cell r="X883"/>
          <cell r="Y883"/>
          <cell r="Z883"/>
          <cell r="AA883"/>
          <cell r="AB883"/>
          <cell r="AC883"/>
          <cell r="AD883">
            <v>2226</v>
          </cell>
          <cell r="AE883"/>
          <cell r="AF883"/>
          <cell r="AG883"/>
        </row>
        <row r="884">
          <cell r="E884">
            <v>883</v>
          </cell>
          <cell r="F884">
            <v>33407</v>
          </cell>
          <cell r="G884">
            <v>113400</v>
          </cell>
          <cell r="H884"/>
          <cell r="I884">
            <v>29435</v>
          </cell>
          <cell r="J884"/>
          <cell r="K884">
            <v>213637</v>
          </cell>
          <cell r="L884"/>
          <cell r="M884"/>
          <cell r="N884"/>
          <cell r="O884"/>
          <cell r="P884">
            <v>164651</v>
          </cell>
          <cell r="Q884"/>
          <cell r="R884"/>
          <cell r="S884"/>
          <cell r="T884"/>
          <cell r="U884"/>
          <cell r="V884"/>
          <cell r="W884"/>
          <cell r="X884"/>
          <cell r="Y884"/>
          <cell r="Z884"/>
          <cell r="AA884"/>
          <cell r="AB884"/>
          <cell r="AC884"/>
          <cell r="AD884">
            <v>9694</v>
          </cell>
          <cell r="AE884"/>
          <cell r="AF884"/>
          <cell r="AG884">
            <v>27705</v>
          </cell>
        </row>
        <row r="885">
          <cell r="E885">
            <v>884</v>
          </cell>
          <cell r="F885"/>
          <cell r="G885"/>
          <cell r="H885"/>
          <cell r="I885"/>
          <cell r="J885"/>
          <cell r="K885"/>
          <cell r="L885"/>
          <cell r="M885"/>
          <cell r="N885"/>
          <cell r="O885"/>
          <cell r="P885"/>
          <cell r="Q885"/>
          <cell r="R885"/>
          <cell r="S885"/>
          <cell r="T885"/>
          <cell r="U885"/>
          <cell r="V885"/>
          <cell r="W885"/>
          <cell r="X885"/>
          <cell r="Y885"/>
          <cell r="Z885"/>
          <cell r="AA885"/>
          <cell r="AB885"/>
          <cell r="AC885"/>
          <cell r="AD885"/>
          <cell r="AE885"/>
          <cell r="AF885"/>
          <cell r="AG885"/>
        </row>
        <row r="886">
          <cell r="E886">
            <v>885</v>
          </cell>
          <cell r="F886"/>
          <cell r="G886">
            <v>226800</v>
          </cell>
          <cell r="H886"/>
          <cell r="I886"/>
          <cell r="J886"/>
          <cell r="K886"/>
          <cell r="L886"/>
          <cell r="M886"/>
          <cell r="N886"/>
          <cell r="O886"/>
          <cell r="P886"/>
          <cell r="Q886"/>
          <cell r="R886"/>
          <cell r="S886"/>
          <cell r="T886"/>
          <cell r="U886"/>
          <cell r="V886"/>
          <cell r="W886"/>
          <cell r="X886"/>
          <cell r="Y886"/>
          <cell r="Z886"/>
          <cell r="AA886"/>
          <cell r="AB886"/>
          <cell r="AC886"/>
          <cell r="AD886"/>
          <cell r="AE886"/>
          <cell r="AF886"/>
          <cell r="AG886">
            <v>19600</v>
          </cell>
        </row>
        <row r="887">
          <cell r="E887">
            <v>886</v>
          </cell>
          <cell r="F887"/>
          <cell r="G887">
            <v>136000</v>
          </cell>
          <cell r="H887"/>
          <cell r="I887">
            <v>3038</v>
          </cell>
          <cell r="J887"/>
          <cell r="K887">
            <v>213637</v>
          </cell>
          <cell r="L887"/>
          <cell r="M887"/>
          <cell r="N887"/>
          <cell r="O887"/>
          <cell r="P887">
            <v>19477</v>
          </cell>
          <cell r="Q887"/>
          <cell r="R887"/>
          <cell r="S887"/>
          <cell r="T887"/>
          <cell r="U887"/>
          <cell r="V887"/>
          <cell r="W887"/>
          <cell r="X887"/>
          <cell r="Y887"/>
          <cell r="Z887"/>
          <cell r="AA887"/>
          <cell r="AB887"/>
          <cell r="AC887"/>
          <cell r="AD887"/>
          <cell r="AE887"/>
          <cell r="AF887"/>
          <cell r="AG887">
            <v>19834</v>
          </cell>
        </row>
        <row r="888">
          <cell r="E888">
            <v>887</v>
          </cell>
          <cell r="F888">
            <v>33407</v>
          </cell>
          <cell r="G888">
            <v>204200</v>
          </cell>
          <cell r="H888"/>
          <cell r="I888">
            <v>26397</v>
          </cell>
          <cell r="J888"/>
          <cell r="K888"/>
          <cell r="L888"/>
          <cell r="M888"/>
          <cell r="N888"/>
          <cell r="O888"/>
          <cell r="P888">
            <v>145174</v>
          </cell>
          <cell r="Q888"/>
          <cell r="R888"/>
          <cell r="S888"/>
          <cell r="T888"/>
          <cell r="U888"/>
          <cell r="V888"/>
          <cell r="W888"/>
          <cell r="X888"/>
          <cell r="Y888"/>
          <cell r="Z888"/>
          <cell r="AA888"/>
          <cell r="AB888"/>
          <cell r="AC888"/>
          <cell r="AD888">
            <v>9694</v>
          </cell>
          <cell r="AE888"/>
          <cell r="AF888"/>
          <cell r="AG888">
            <v>27471</v>
          </cell>
        </row>
        <row r="889">
          <cell r="E889">
            <v>888</v>
          </cell>
          <cell r="F889"/>
          <cell r="G889">
            <v>-90800</v>
          </cell>
          <cell r="H889"/>
          <cell r="I889">
            <v>3038</v>
          </cell>
          <cell r="J889"/>
          <cell r="K889">
            <v>213637</v>
          </cell>
          <cell r="L889"/>
          <cell r="M889"/>
          <cell r="N889"/>
          <cell r="O889"/>
          <cell r="P889">
            <v>19477</v>
          </cell>
          <cell r="Q889"/>
          <cell r="R889"/>
          <cell r="S889"/>
          <cell r="T889"/>
          <cell r="U889"/>
          <cell r="V889"/>
          <cell r="W889"/>
          <cell r="X889"/>
          <cell r="Y889"/>
          <cell r="Z889"/>
          <cell r="AA889"/>
          <cell r="AB889"/>
          <cell r="AC889"/>
          <cell r="AD889"/>
          <cell r="AE889"/>
          <cell r="AF889"/>
          <cell r="AG889">
            <v>234</v>
          </cell>
        </row>
        <row r="890">
          <cell r="E890">
            <v>889</v>
          </cell>
          <cell r="F890">
            <v>42000</v>
          </cell>
          <cell r="G890"/>
          <cell r="H890"/>
          <cell r="I890">
            <v>15000</v>
          </cell>
          <cell r="J890"/>
          <cell r="K890">
            <v>28710</v>
          </cell>
          <cell r="L890"/>
          <cell r="M890"/>
          <cell r="N890"/>
          <cell r="O890"/>
          <cell r="P890">
            <v>93805</v>
          </cell>
          <cell r="Q890"/>
          <cell r="R890"/>
          <cell r="S890"/>
          <cell r="T890"/>
          <cell r="U890"/>
          <cell r="V890"/>
          <cell r="W890"/>
          <cell r="X890"/>
          <cell r="Y890"/>
          <cell r="Z890"/>
          <cell r="AA890"/>
          <cell r="AB890"/>
          <cell r="AC890"/>
          <cell r="AD890">
            <v>100360</v>
          </cell>
          <cell r="AE890"/>
          <cell r="AF890"/>
          <cell r="AG890"/>
        </row>
        <row r="891">
          <cell r="E891">
            <v>890</v>
          </cell>
          <cell r="F891"/>
          <cell r="G891"/>
          <cell r="H891"/>
          <cell r="I891"/>
          <cell r="J891"/>
          <cell r="K891"/>
          <cell r="L891"/>
          <cell r="M891"/>
          <cell r="N891"/>
          <cell r="O891"/>
          <cell r="P891"/>
          <cell r="Q891"/>
          <cell r="R891"/>
          <cell r="S891"/>
          <cell r="T891"/>
          <cell r="U891"/>
          <cell r="V891"/>
          <cell r="W891"/>
          <cell r="X891"/>
          <cell r="Y891"/>
          <cell r="Z891"/>
          <cell r="AA891"/>
          <cell r="AB891"/>
          <cell r="AC891"/>
          <cell r="AD891"/>
          <cell r="AE891"/>
          <cell r="AF891"/>
          <cell r="AG891"/>
        </row>
        <row r="892">
          <cell r="E892">
            <v>891</v>
          </cell>
          <cell r="F892"/>
          <cell r="G892">
            <v>24000</v>
          </cell>
          <cell r="H892"/>
          <cell r="I892">
            <v>25000</v>
          </cell>
          <cell r="J892"/>
          <cell r="K892"/>
          <cell r="L892"/>
          <cell r="M892"/>
          <cell r="N892"/>
          <cell r="O892"/>
          <cell r="P892"/>
          <cell r="Q892"/>
          <cell r="R892"/>
          <cell r="S892"/>
          <cell r="T892"/>
          <cell r="U892"/>
          <cell r="V892"/>
          <cell r="W892"/>
          <cell r="X892"/>
          <cell r="Y892"/>
          <cell r="Z892"/>
          <cell r="AA892"/>
          <cell r="AB892"/>
          <cell r="AC892"/>
          <cell r="AD892"/>
          <cell r="AE892"/>
          <cell r="AF892"/>
          <cell r="AG892"/>
        </row>
        <row r="893">
          <cell r="E893">
            <v>892</v>
          </cell>
          <cell r="F893"/>
          <cell r="G893">
            <v>24000</v>
          </cell>
          <cell r="H893"/>
          <cell r="I893">
            <v>9349</v>
          </cell>
          <cell r="J893"/>
          <cell r="K893">
            <v>28710</v>
          </cell>
          <cell r="L893"/>
          <cell r="M893"/>
          <cell r="N893"/>
          <cell r="O893"/>
          <cell r="P893">
            <v>93805</v>
          </cell>
          <cell r="Q893"/>
          <cell r="R893"/>
          <cell r="S893"/>
          <cell r="T893"/>
          <cell r="U893"/>
          <cell r="V893"/>
          <cell r="W893"/>
          <cell r="X893"/>
          <cell r="Y893"/>
          <cell r="Z893"/>
          <cell r="AA893"/>
          <cell r="AB893"/>
          <cell r="AC893"/>
          <cell r="AD893">
            <v>100360</v>
          </cell>
          <cell r="AE893"/>
          <cell r="AF893"/>
          <cell r="AG893"/>
        </row>
        <row r="894">
          <cell r="E894">
            <v>893</v>
          </cell>
          <cell r="F894">
            <v>42000</v>
          </cell>
          <cell r="G894"/>
          <cell r="H894"/>
          <cell r="I894">
            <v>30651</v>
          </cell>
          <cell r="J894"/>
          <cell r="K894"/>
          <cell r="L894"/>
          <cell r="M894"/>
          <cell r="N894"/>
          <cell r="O894"/>
          <cell r="P894"/>
          <cell r="Q894"/>
          <cell r="R894"/>
          <cell r="S894"/>
          <cell r="T894"/>
          <cell r="U894"/>
          <cell r="V894"/>
          <cell r="W894"/>
          <cell r="X894"/>
          <cell r="Y894"/>
          <cell r="Z894"/>
          <cell r="AA894"/>
          <cell r="AB894"/>
          <cell r="AC894"/>
          <cell r="AD894"/>
          <cell r="AE894"/>
          <cell r="AF894"/>
          <cell r="AG894"/>
        </row>
        <row r="895">
          <cell r="E895">
            <v>894</v>
          </cell>
          <cell r="F895"/>
          <cell r="G895"/>
          <cell r="H895"/>
          <cell r="I895">
            <v>-15651</v>
          </cell>
          <cell r="J895"/>
          <cell r="K895">
            <v>28710</v>
          </cell>
          <cell r="L895"/>
          <cell r="M895"/>
          <cell r="N895"/>
          <cell r="O895"/>
          <cell r="P895">
            <v>93805</v>
          </cell>
          <cell r="Q895"/>
          <cell r="R895"/>
          <cell r="S895"/>
          <cell r="T895"/>
          <cell r="U895"/>
          <cell r="V895"/>
          <cell r="W895"/>
          <cell r="X895"/>
          <cell r="Y895"/>
          <cell r="Z895"/>
          <cell r="AA895"/>
          <cell r="AB895"/>
          <cell r="AC895"/>
          <cell r="AD895">
            <v>100360</v>
          </cell>
          <cell r="AE895"/>
          <cell r="AF895"/>
          <cell r="AG895"/>
        </row>
        <row r="896">
          <cell r="E896">
            <v>895</v>
          </cell>
          <cell r="F896">
            <v>200000</v>
          </cell>
          <cell r="G896"/>
          <cell r="H896"/>
          <cell r="I896">
            <v>36214</v>
          </cell>
          <cell r="J896"/>
          <cell r="K896">
            <v>707000</v>
          </cell>
          <cell r="L896"/>
          <cell r="M896"/>
          <cell r="N896"/>
          <cell r="O896"/>
          <cell r="P896"/>
          <cell r="Q896"/>
          <cell r="R896"/>
          <cell r="S896"/>
          <cell r="T896"/>
          <cell r="U896"/>
          <cell r="V896"/>
          <cell r="W896"/>
          <cell r="X896"/>
          <cell r="Y896"/>
          <cell r="Z896">
            <v>12825</v>
          </cell>
          <cell r="AA896"/>
          <cell r="AB896"/>
          <cell r="AC896"/>
          <cell r="AD896">
            <v>31600</v>
          </cell>
          <cell r="AE896"/>
          <cell r="AF896"/>
          <cell r="AG896"/>
        </row>
        <row r="897">
          <cell r="E897">
            <v>896</v>
          </cell>
          <cell r="F897"/>
          <cell r="G897"/>
          <cell r="H897"/>
          <cell r="I897">
            <v>-16214</v>
          </cell>
          <cell r="J897"/>
          <cell r="K897"/>
          <cell r="L897"/>
          <cell r="M897"/>
          <cell r="N897"/>
          <cell r="O897"/>
          <cell r="P897">
            <v>253800</v>
          </cell>
          <cell r="Q897"/>
          <cell r="R897"/>
          <cell r="S897"/>
          <cell r="T897"/>
          <cell r="U897"/>
          <cell r="V897"/>
          <cell r="W897"/>
          <cell r="X897"/>
          <cell r="Y897"/>
          <cell r="Z897"/>
          <cell r="AA897"/>
          <cell r="AB897"/>
          <cell r="AC897"/>
          <cell r="AD897"/>
          <cell r="AE897"/>
          <cell r="AF897"/>
          <cell r="AG897"/>
        </row>
        <row r="898">
          <cell r="E898">
            <v>897</v>
          </cell>
          <cell r="F898"/>
          <cell r="G898">
            <v>195000</v>
          </cell>
          <cell r="H898"/>
          <cell r="I898"/>
          <cell r="J898"/>
          <cell r="K898"/>
          <cell r="L898"/>
          <cell r="M898"/>
          <cell r="N898"/>
          <cell r="O898"/>
          <cell r="P898"/>
          <cell r="Q898"/>
          <cell r="R898"/>
          <cell r="S898"/>
          <cell r="T898"/>
          <cell r="U898"/>
          <cell r="V898"/>
          <cell r="W898"/>
          <cell r="X898"/>
          <cell r="Y898"/>
          <cell r="Z898"/>
          <cell r="AA898"/>
          <cell r="AB898"/>
          <cell r="AC898"/>
          <cell r="AD898"/>
          <cell r="AE898"/>
          <cell r="AF898"/>
          <cell r="AG898"/>
        </row>
        <row r="899">
          <cell r="E899">
            <v>898</v>
          </cell>
          <cell r="F899">
            <v>200000</v>
          </cell>
          <cell r="G899">
            <v>195000</v>
          </cell>
          <cell r="H899"/>
          <cell r="I899">
            <v>20000</v>
          </cell>
          <cell r="J899"/>
          <cell r="K899"/>
          <cell r="L899"/>
          <cell r="M899"/>
          <cell r="N899"/>
          <cell r="O899"/>
          <cell r="P899">
            <v>78346</v>
          </cell>
          <cell r="Q899"/>
          <cell r="R899"/>
          <cell r="S899"/>
          <cell r="T899"/>
          <cell r="U899"/>
          <cell r="V899"/>
          <cell r="W899"/>
          <cell r="X899"/>
          <cell r="Y899"/>
          <cell r="Z899"/>
          <cell r="AA899"/>
          <cell r="AB899"/>
          <cell r="AC899"/>
          <cell r="AD899">
            <v>31600</v>
          </cell>
          <cell r="AE899"/>
          <cell r="AF899"/>
          <cell r="AG899"/>
        </row>
        <row r="900">
          <cell r="E900">
            <v>899</v>
          </cell>
          <cell r="F900"/>
          <cell r="G900"/>
          <cell r="H900"/>
          <cell r="I900"/>
          <cell r="J900"/>
          <cell r="K900">
            <v>707000</v>
          </cell>
          <cell r="L900"/>
          <cell r="M900"/>
          <cell r="N900"/>
          <cell r="O900"/>
          <cell r="P900">
            <v>175454</v>
          </cell>
          <cell r="Q900"/>
          <cell r="R900"/>
          <cell r="S900"/>
          <cell r="T900"/>
          <cell r="U900"/>
          <cell r="V900"/>
          <cell r="W900"/>
          <cell r="X900"/>
          <cell r="Y900"/>
          <cell r="Z900">
            <v>12825</v>
          </cell>
          <cell r="AA900"/>
          <cell r="AB900"/>
          <cell r="AC900"/>
          <cell r="AD900"/>
          <cell r="AE900"/>
          <cell r="AF900"/>
          <cell r="AG900"/>
        </row>
        <row r="901">
          <cell r="E901">
            <v>900</v>
          </cell>
          <cell r="F901">
            <v>200000</v>
          </cell>
          <cell r="G901"/>
          <cell r="H901"/>
          <cell r="I901">
            <v>20000</v>
          </cell>
          <cell r="J901"/>
          <cell r="K901"/>
          <cell r="L901"/>
          <cell r="M901"/>
          <cell r="N901"/>
          <cell r="O901"/>
          <cell r="P901">
            <v>78346</v>
          </cell>
          <cell r="Q901"/>
          <cell r="R901"/>
          <cell r="S901"/>
          <cell r="T901"/>
          <cell r="U901"/>
          <cell r="V901"/>
          <cell r="W901"/>
          <cell r="X901"/>
          <cell r="Y901"/>
          <cell r="Z901"/>
          <cell r="AA901"/>
          <cell r="AB901"/>
          <cell r="AC901"/>
          <cell r="AD901">
            <v>31600</v>
          </cell>
          <cell r="AE901"/>
          <cell r="AF901"/>
          <cell r="AG901"/>
        </row>
        <row r="902">
          <cell r="E902">
            <v>901</v>
          </cell>
          <cell r="F902"/>
          <cell r="G902">
            <v>8223</v>
          </cell>
          <cell r="H902"/>
          <cell r="I902">
            <v>28571</v>
          </cell>
          <cell r="J902"/>
          <cell r="K902">
            <v>504600</v>
          </cell>
          <cell r="L902"/>
          <cell r="M902"/>
          <cell r="N902"/>
          <cell r="O902"/>
          <cell r="P902">
            <v>12000</v>
          </cell>
          <cell r="Q902"/>
          <cell r="R902"/>
          <cell r="S902"/>
          <cell r="T902"/>
          <cell r="U902"/>
          <cell r="V902"/>
          <cell r="W902"/>
          <cell r="X902"/>
          <cell r="Y902"/>
          <cell r="Z902">
            <v>52000</v>
          </cell>
          <cell r="AA902"/>
          <cell r="AB902"/>
          <cell r="AC902"/>
          <cell r="AD902"/>
          <cell r="AE902"/>
          <cell r="AF902"/>
          <cell r="AG902"/>
        </row>
        <row r="903">
          <cell r="E903">
            <v>902</v>
          </cell>
          <cell r="F903"/>
          <cell r="G903"/>
          <cell r="H903"/>
          <cell r="I903">
            <v>-28571</v>
          </cell>
          <cell r="J903"/>
          <cell r="K903"/>
          <cell r="L903"/>
          <cell r="M903"/>
          <cell r="N903"/>
          <cell r="O903"/>
          <cell r="P903"/>
          <cell r="Q903"/>
          <cell r="R903"/>
          <cell r="S903"/>
          <cell r="T903"/>
          <cell r="U903"/>
          <cell r="V903"/>
          <cell r="W903"/>
          <cell r="X903"/>
          <cell r="Y903"/>
          <cell r="Z903"/>
          <cell r="AA903"/>
          <cell r="AB903"/>
          <cell r="AC903"/>
          <cell r="AD903"/>
          <cell r="AE903"/>
          <cell r="AF903"/>
          <cell r="AG903"/>
        </row>
        <row r="904">
          <cell r="E904">
            <v>903</v>
          </cell>
          <cell r="F904"/>
          <cell r="G904"/>
          <cell r="H904"/>
          <cell r="I904"/>
          <cell r="J904"/>
          <cell r="K904"/>
          <cell r="L904"/>
          <cell r="M904"/>
          <cell r="N904"/>
          <cell r="O904"/>
          <cell r="P904"/>
          <cell r="Q904"/>
          <cell r="R904"/>
          <cell r="S904"/>
          <cell r="T904"/>
          <cell r="U904"/>
          <cell r="V904"/>
          <cell r="W904"/>
          <cell r="X904"/>
          <cell r="Y904"/>
          <cell r="Z904"/>
          <cell r="AA904"/>
          <cell r="AB904"/>
          <cell r="AC904"/>
          <cell r="AD904">
            <v>5000</v>
          </cell>
          <cell r="AE904"/>
          <cell r="AF904"/>
          <cell r="AG904"/>
        </row>
        <row r="905">
          <cell r="E905">
            <v>904</v>
          </cell>
          <cell r="F905"/>
          <cell r="G905">
            <v>8223</v>
          </cell>
          <cell r="H905"/>
          <cell r="I905"/>
          <cell r="J905"/>
          <cell r="K905">
            <v>504600</v>
          </cell>
          <cell r="L905"/>
          <cell r="M905"/>
          <cell r="N905"/>
          <cell r="O905"/>
          <cell r="P905">
            <v>12000</v>
          </cell>
          <cell r="Q905"/>
          <cell r="R905"/>
          <cell r="S905"/>
          <cell r="T905"/>
          <cell r="U905"/>
          <cell r="V905"/>
          <cell r="W905"/>
          <cell r="X905"/>
          <cell r="Y905"/>
          <cell r="Z905"/>
          <cell r="AA905"/>
          <cell r="AB905"/>
          <cell r="AC905"/>
          <cell r="AD905">
            <v>3222</v>
          </cell>
          <cell r="AE905"/>
          <cell r="AF905"/>
          <cell r="AG905"/>
        </row>
        <row r="906">
          <cell r="E906">
            <v>905</v>
          </cell>
          <cell r="F906"/>
          <cell r="G906"/>
          <cell r="H906"/>
          <cell r="I906"/>
          <cell r="J906"/>
          <cell r="K906"/>
          <cell r="L906"/>
          <cell r="M906"/>
          <cell r="N906"/>
          <cell r="O906"/>
          <cell r="P906"/>
          <cell r="Q906"/>
          <cell r="R906"/>
          <cell r="S906"/>
          <cell r="T906"/>
          <cell r="U906"/>
          <cell r="V906"/>
          <cell r="W906"/>
          <cell r="X906"/>
          <cell r="Y906"/>
          <cell r="Z906">
            <v>52000</v>
          </cell>
          <cell r="AA906"/>
          <cell r="AB906"/>
          <cell r="AC906"/>
          <cell r="AD906">
            <v>1778</v>
          </cell>
          <cell r="AE906"/>
          <cell r="AF906"/>
          <cell r="AG906"/>
        </row>
        <row r="907">
          <cell r="E907">
            <v>906</v>
          </cell>
          <cell r="F907"/>
          <cell r="G907">
            <v>8223</v>
          </cell>
          <cell r="H907"/>
          <cell r="I907"/>
          <cell r="J907"/>
          <cell r="K907">
            <v>504600</v>
          </cell>
          <cell r="L907"/>
          <cell r="M907"/>
          <cell r="N907"/>
          <cell r="O907"/>
          <cell r="P907">
            <v>12000</v>
          </cell>
          <cell r="Q907"/>
          <cell r="R907"/>
          <cell r="S907"/>
          <cell r="T907"/>
          <cell r="U907"/>
          <cell r="V907"/>
          <cell r="W907"/>
          <cell r="X907"/>
          <cell r="Y907"/>
          <cell r="Z907"/>
          <cell r="AA907"/>
          <cell r="AB907"/>
          <cell r="AC907"/>
          <cell r="AD907">
            <v>-1778</v>
          </cell>
          <cell r="AE907"/>
          <cell r="AF907"/>
          <cell r="AG907"/>
        </row>
        <row r="908">
          <cell r="E908">
            <v>907</v>
          </cell>
          <cell r="F908">
            <v>124148</v>
          </cell>
          <cell r="G908"/>
          <cell r="H908"/>
          <cell r="I908">
            <v>38600</v>
          </cell>
          <cell r="J908"/>
          <cell r="K908">
            <v>116592</v>
          </cell>
          <cell r="L908"/>
          <cell r="M908"/>
          <cell r="N908"/>
          <cell r="O908"/>
          <cell r="P908">
            <v>50000</v>
          </cell>
          <cell r="Q908"/>
          <cell r="R908"/>
          <cell r="S908"/>
          <cell r="T908"/>
          <cell r="U908"/>
          <cell r="V908"/>
          <cell r="W908"/>
          <cell r="X908"/>
          <cell r="Y908"/>
          <cell r="Z908"/>
          <cell r="AA908"/>
          <cell r="AB908"/>
          <cell r="AC908"/>
          <cell r="AD908"/>
          <cell r="AE908"/>
          <cell r="AF908"/>
          <cell r="AG908">
            <v>433794</v>
          </cell>
        </row>
        <row r="909">
          <cell r="E909">
            <v>908</v>
          </cell>
          <cell r="F909"/>
          <cell r="G909"/>
          <cell r="H909"/>
          <cell r="I909">
            <v>-500</v>
          </cell>
          <cell r="J909"/>
          <cell r="K909"/>
          <cell r="L909"/>
          <cell r="M909"/>
          <cell r="N909"/>
          <cell r="O909"/>
          <cell r="P909"/>
          <cell r="Q909"/>
          <cell r="R909"/>
          <cell r="S909"/>
          <cell r="T909"/>
          <cell r="U909"/>
          <cell r="V909"/>
          <cell r="W909"/>
          <cell r="X909"/>
          <cell r="Y909"/>
          <cell r="Z909"/>
          <cell r="AA909"/>
          <cell r="AB909"/>
          <cell r="AC909"/>
          <cell r="AD909"/>
          <cell r="AE909"/>
          <cell r="AF909"/>
          <cell r="AG909"/>
        </row>
        <row r="910">
          <cell r="E910">
            <v>909</v>
          </cell>
          <cell r="F910"/>
          <cell r="G910">
            <v>200000</v>
          </cell>
          <cell r="H910"/>
          <cell r="I910"/>
          <cell r="J910"/>
          <cell r="K910"/>
          <cell r="L910"/>
          <cell r="M910"/>
          <cell r="N910"/>
          <cell r="O910"/>
          <cell r="P910"/>
          <cell r="Q910"/>
          <cell r="R910"/>
          <cell r="S910"/>
          <cell r="T910"/>
          <cell r="U910"/>
          <cell r="V910"/>
          <cell r="W910"/>
          <cell r="X910"/>
          <cell r="Y910"/>
          <cell r="Z910"/>
          <cell r="AA910"/>
          <cell r="AB910"/>
          <cell r="AC910"/>
          <cell r="AD910">
            <v>5000</v>
          </cell>
          <cell r="AE910"/>
          <cell r="AF910"/>
          <cell r="AG910">
            <v>180376</v>
          </cell>
        </row>
        <row r="911">
          <cell r="E911">
            <v>910</v>
          </cell>
          <cell r="F911"/>
          <cell r="G911">
            <v>200000</v>
          </cell>
          <cell r="H911"/>
          <cell r="I911">
            <v>38100</v>
          </cell>
          <cell r="J911"/>
          <cell r="K911">
            <v>116592</v>
          </cell>
          <cell r="L911"/>
          <cell r="M911"/>
          <cell r="N911"/>
          <cell r="O911"/>
          <cell r="P911">
            <v>50000</v>
          </cell>
          <cell r="Q911"/>
          <cell r="R911"/>
          <cell r="S911"/>
          <cell r="T911"/>
          <cell r="U911"/>
          <cell r="V911"/>
          <cell r="W911"/>
          <cell r="X911"/>
          <cell r="Y911"/>
          <cell r="Z911"/>
          <cell r="AA911"/>
          <cell r="AB911"/>
          <cell r="AC911"/>
          <cell r="AD911">
            <v>2643</v>
          </cell>
          <cell r="AE911"/>
          <cell r="AF911"/>
          <cell r="AG911">
            <v>362490</v>
          </cell>
        </row>
        <row r="912">
          <cell r="E912">
            <v>911</v>
          </cell>
          <cell r="F912">
            <v>124148</v>
          </cell>
          <cell r="G912"/>
          <cell r="H912"/>
          <cell r="I912"/>
          <cell r="J912"/>
          <cell r="K912"/>
          <cell r="L912"/>
          <cell r="M912"/>
          <cell r="N912"/>
          <cell r="O912"/>
          <cell r="P912"/>
          <cell r="Q912"/>
          <cell r="R912"/>
          <cell r="S912"/>
          <cell r="T912"/>
          <cell r="U912"/>
          <cell r="V912"/>
          <cell r="W912"/>
          <cell r="X912"/>
          <cell r="Y912"/>
          <cell r="Z912"/>
          <cell r="AA912"/>
          <cell r="AB912"/>
          <cell r="AC912"/>
          <cell r="AD912">
            <v>2357</v>
          </cell>
          <cell r="AE912"/>
          <cell r="AF912"/>
          <cell r="AG912">
            <v>251680</v>
          </cell>
        </row>
        <row r="913">
          <cell r="E913">
            <v>912</v>
          </cell>
          <cell r="F913"/>
          <cell r="G913"/>
          <cell r="H913"/>
          <cell r="I913">
            <v>38100</v>
          </cell>
          <cell r="J913"/>
          <cell r="K913">
            <v>116592</v>
          </cell>
          <cell r="L913"/>
          <cell r="M913"/>
          <cell r="N913"/>
          <cell r="O913"/>
          <cell r="P913">
            <v>50000</v>
          </cell>
          <cell r="Q913"/>
          <cell r="R913"/>
          <cell r="S913"/>
          <cell r="T913"/>
          <cell r="U913"/>
          <cell r="V913"/>
          <cell r="W913"/>
          <cell r="X913"/>
          <cell r="Y913"/>
          <cell r="Z913"/>
          <cell r="AA913"/>
          <cell r="AB913"/>
          <cell r="AC913"/>
          <cell r="AD913">
            <v>-2357</v>
          </cell>
          <cell r="AE913"/>
          <cell r="AF913"/>
          <cell r="AG913">
            <v>182114</v>
          </cell>
        </row>
        <row r="914">
          <cell r="E914">
            <v>913</v>
          </cell>
          <cell r="F914"/>
          <cell r="G914"/>
          <cell r="H914"/>
          <cell r="I914">
            <v>60139</v>
          </cell>
          <cell r="J914"/>
          <cell r="K914">
            <v>25500</v>
          </cell>
          <cell r="L914"/>
          <cell r="M914"/>
          <cell r="N914"/>
          <cell r="O914"/>
          <cell r="P914">
            <v>40036</v>
          </cell>
          <cell r="Q914"/>
          <cell r="R914"/>
          <cell r="S914"/>
          <cell r="T914"/>
          <cell r="U914"/>
          <cell r="V914"/>
          <cell r="W914"/>
          <cell r="X914"/>
          <cell r="Y914"/>
          <cell r="Z914"/>
          <cell r="AA914"/>
          <cell r="AB914"/>
          <cell r="AC914"/>
          <cell r="AD914"/>
          <cell r="AE914"/>
          <cell r="AF914"/>
          <cell r="AG914">
            <v>73000</v>
          </cell>
        </row>
        <row r="915">
          <cell r="E915">
            <v>914</v>
          </cell>
          <cell r="F915"/>
          <cell r="G915"/>
          <cell r="H915"/>
          <cell r="I915"/>
          <cell r="J915"/>
          <cell r="K915"/>
          <cell r="L915"/>
          <cell r="M915"/>
          <cell r="N915"/>
          <cell r="O915"/>
          <cell r="P915"/>
          <cell r="Q915"/>
          <cell r="R915"/>
          <cell r="S915"/>
          <cell r="T915"/>
          <cell r="U915"/>
          <cell r="V915"/>
          <cell r="W915"/>
          <cell r="X915"/>
          <cell r="Y915"/>
          <cell r="Z915"/>
          <cell r="AA915"/>
          <cell r="AB915"/>
          <cell r="AC915"/>
          <cell r="AD915"/>
          <cell r="AE915"/>
          <cell r="AF915"/>
          <cell r="AG915"/>
        </row>
        <row r="916">
          <cell r="E916">
            <v>915</v>
          </cell>
          <cell r="F916"/>
          <cell r="G916">
            <v>28300</v>
          </cell>
          <cell r="H916"/>
          <cell r="I916"/>
          <cell r="J916"/>
          <cell r="K916"/>
          <cell r="L916"/>
          <cell r="M916"/>
          <cell r="N916"/>
          <cell r="O916"/>
          <cell r="P916"/>
          <cell r="Q916"/>
          <cell r="R916"/>
          <cell r="S916"/>
          <cell r="T916"/>
          <cell r="U916"/>
          <cell r="V916"/>
          <cell r="W916"/>
          <cell r="X916"/>
          <cell r="Y916"/>
          <cell r="Z916"/>
          <cell r="AA916"/>
          <cell r="AB916"/>
          <cell r="AC916"/>
          <cell r="AD916">
            <v>5000</v>
          </cell>
          <cell r="AE916"/>
          <cell r="AF916"/>
          <cell r="AG916"/>
        </row>
        <row r="917">
          <cell r="E917">
            <v>916</v>
          </cell>
          <cell r="F917"/>
          <cell r="G917"/>
          <cell r="H917"/>
          <cell r="I917">
            <v>20644</v>
          </cell>
          <cell r="J917"/>
          <cell r="K917">
            <v>20100</v>
          </cell>
          <cell r="L917"/>
          <cell r="M917"/>
          <cell r="N917"/>
          <cell r="O917"/>
          <cell r="P917">
            <v>40036</v>
          </cell>
          <cell r="Q917"/>
          <cell r="R917"/>
          <cell r="S917"/>
          <cell r="T917"/>
          <cell r="U917"/>
          <cell r="V917"/>
          <cell r="W917"/>
          <cell r="X917"/>
          <cell r="Y917"/>
          <cell r="Z917"/>
          <cell r="AA917"/>
          <cell r="AB917"/>
          <cell r="AC917"/>
          <cell r="AD917">
            <v>1638</v>
          </cell>
          <cell r="AE917"/>
          <cell r="AF917"/>
          <cell r="AG917">
            <v>73000</v>
          </cell>
        </row>
        <row r="918">
          <cell r="E918">
            <v>917</v>
          </cell>
          <cell r="F918"/>
          <cell r="G918">
            <v>28300</v>
          </cell>
          <cell r="H918"/>
          <cell r="I918">
            <v>39495</v>
          </cell>
          <cell r="J918"/>
          <cell r="K918">
            <v>5400</v>
          </cell>
          <cell r="L918"/>
          <cell r="M918"/>
          <cell r="N918"/>
          <cell r="O918"/>
          <cell r="P918"/>
          <cell r="Q918"/>
          <cell r="R918"/>
          <cell r="S918"/>
          <cell r="T918"/>
          <cell r="U918"/>
          <cell r="V918"/>
          <cell r="W918"/>
          <cell r="X918"/>
          <cell r="Y918"/>
          <cell r="Z918"/>
          <cell r="AA918"/>
          <cell r="AB918"/>
          <cell r="AC918"/>
          <cell r="AD918">
            <v>3362</v>
          </cell>
          <cell r="AE918"/>
          <cell r="AF918"/>
          <cell r="AG918"/>
        </row>
        <row r="919">
          <cell r="E919">
            <v>918</v>
          </cell>
          <cell r="F919"/>
          <cell r="G919">
            <v>-28300</v>
          </cell>
          <cell r="H919"/>
          <cell r="I919">
            <v>20644</v>
          </cell>
          <cell r="J919"/>
          <cell r="K919">
            <v>20100</v>
          </cell>
          <cell r="L919"/>
          <cell r="M919"/>
          <cell r="N919"/>
          <cell r="O919"/>
          <cell r="P919">
            <v>40036</v>
          </cell>
          <cell r="Q919"/>
          <cell r="R919"/>
          <cell r="S919"/>
          <cell r="T919"/>
          <cell r="U919"/>
          <cell r="V919"/>
          <cell r="W919"/>
          <cell r="X919"/>
          <cell r="Y919"/>
          <cell r="Z919"/>
          <cell r="AA919"/>
          <cell r="AB919"/>
          <cell r="AC919"/>
          <cell r="AD919">
            <v>-3362</v>
          </cell>
          <cell r="AE919"/>
          <cell r="AF919"/>
          <cell r="AG919">
            <v>73000</v>
          </cell>
        </row>
        <row r="920">
          <cell r="E920">
            <v>919</v>
          </cell>
          <cell r="F920"/>
          <cell r="G920">
            <v>67800</v>
          </cell>
          <cell r="H920"/>
          <cell r="I920">
            <v>3513</v>
          </cell>
          <cell r="J920"/>
          <cell r="K920">
            <v>500000</v>
          </cell>
          <cell r="L920"/>
          <cell r="M920"/>
          <cell r="N920"/>
          <cell r="O920"/>
          <cell r="P920">
            <v>14452</v>
          </cell>
          <cell r="Q920"/>
          <cell r="R920"/>
          <cell r="S920"/>
          <cell r="T920"/>
          <cell r="U920"/>
          <cell r="V920"/>
          <cell r="W920"/>
          <cell r="X920"/>
          <cell r="Y920"/>
          <cell r="Z920"/>
          <cell r="AA920"/>
          <cell r="AB920"/>
          <cell r="AC920"/>
          <cell r="AD920"/>
          <cell r="AE920"/>
          <cell r="AF920"/>
          <cell r="AG920">
            <v>14444</v>
          </cell>
        </row>
        <row r="921">
          <cell r="E921">
            <v>920</v>
          </cell>
          <cell r="F921"/>
          <cell r="G921"/>
          <cell r="H921"/>
          <cell r="I921"/>
          <cell r="J921"/>
          <cell r="K921"/>
          <cell r="L921"/>
          <cell r="M921"/>
          <cell r="N921"/>
          <cell r="O921"/>
          <cell r="P921"/>
          <cell r="Q921"/>
          <cell r="R921"/>
          <cell r="S921"/>
          <cell r="T921"/>
          <cell r="U921"/>
          <cell r="V921"/>
          <cell r="W921"/>
          <cell r="X921"/>
          <cell r="Y921"/>
          <cell r="Z921"/>
          <cell r="AA921"/>
          <cell r="AB921"/>
          <cell r="AC921"/>
          <cell r="AD921"/>
          <cell r="AE921"/>
          <cell r="AF921"/>
          <cell r="AG921"/>
        </row>
        <row r="922">
          <cell r="E922">
            <v>921</v>
          </cell>
          <cell r="F922">
            <v>124592</v>
          </cell>
          <cell r="G922">
            <v>67800</v>
          </cell>
          <cell r="H922"/>
          <cell r="I922"/>
          <cell r="J922"/>
          <cell r="K922"/>
          <cell r="L922"/>
          <cell r="M922"/>
          <cell r="N922"/>
          <cell r="O922"/>
          <cell r="P922">
            <v>16113</v>
          </cell>
          <cell r="Q922"/>
          <cell r="R922"/>
          <cell r="S922"/>
          <cell r="T922"/>
          <cell r="U922"/>
          <cell r="V922"/>
          <cell r="W922"/>
          <cell r="X922"/>
          <cell r="Y922"/>
          <cell r="Z922"/>
          <cell r="AA922"/>
          <cell r="AB922"/>
          <cell r="AC922"/>
          <cell r="AD922">
            <v>5000</v>
          </cell>
          <cell r="AE922"/>
          <cell r="AF922"/>
          <cell r="AG922">
            <v>16111</v>
          </cell>
        </row>
        <row r="923">
          <cell r="E923">
            <v>922</v>
          </cell>
          <cell r="F923">
            <v>1339</v>
          </cell>
          <cell r="G923">
            <v>50000</v>
          </cell>
          <cell r="H923"/>
          <cell r="I923">
            <v>3513</v>
          </cell>
          <cell r="J923"/>
          <cell r="K923"/>
          <cell r="L923"/>
          <cell r="M923"/>
          <cell r="N923"/>
          <cell r="O923"/>
          <cell r="P923">
            <v>14452</v>
          </cell>
          <cell r="Q923"/>
          <cell r="R923"/>
          <cell r="S923"/>
          <cell r="T923"/>
          <cell r="U923"/>
          <cell r="V923"/>
          <cell r="W923"/>
          <cell r="X923"/>
          <cell r="Y923"/>
          <cell r="Z923"/>
          <cell r="AA923"/>
          <cell r="AB923"/>
          <cell r="AC923"/>
          <cell r="AD923">
            <v>4747</v>
          </cell>
          <cell r="AE923"/>
          <cell r="AF923"/>
          <cell r="AG923">
            <v>14444</v>
          </cell>
        </row>
        <row r="924">
          <cell r="E924">
            <v>923</v>
          </cell>
          <cell r="F924">
            <v>123253</v>
          </cell>
          <cell r="G924">
            <v>85600</v>
          </cell>
          <cell r="H924"/>
          <cell r="I924"/>
          <cell r="J924"/>
          <cell r="K924">
            <v>500000</v>
          </cell>
          <cell r="L924"/>
          <cell r="M924"/>
          <cell r="N924"/>
          <cell r="O924"/>
          <cell r="P924">
            <v>16113</v>
          </cell>
          <cell r="Q924"/>
          <cell r="R924"/>
          <cell r="S924"/>
          <cell r="T924"/>
          <cell r="U924"/>
          <cell r="V924"/>
          <cell r="W924"/>
          <cell r="X924"/>
          <cell r="Y924"/>
          <cell r="Z924"/>
          <cell r="AA924"/>
          <cell r="AB924"/>
          <cell r="AC924"/>
          <cell r="AD924">
            <v>253</v>
          </cell>
          <cell r="AE924"/>
          <cell r="AF924"/>
          <cell r="AG924">
            <v>16111</v>
          </cell>
        </row>
        <row r="925">
          <cell r="E925">
            <v>924</v>
          </cell>
          <cell r="F925">
            <v>-123253</v>
          </cell>
          <cell r="G925">
            <v>-17800</v>
          </cell>
          <cell r="H925"/>
          <cell r="I925">
            <v>3513</v>
          </cell>
          <cell r="J925"/>
          <cell r="K925"/>
          <cell r="L925"/>
          <cell r="M925"/>
          <cell r="N925"/>
          <cell r="O925"/>
          <cell r="P925">
            <v>-1661</v>
          </cell>
          <cell r="Q925"/>
          <cell r="R925"/>
          <cell r="S925"/>
          <cell r="T925"/>
          <cell r="U925"/>
          <cell r="V925"/>
          <cell r="W925"/>
          <cell r="X925"/>
          <cell r="Y925"/>
          <cell r="Z925"/>
          <cell r="AA925"/>
          <cell r="AB925"/>
          <cell r="AC925"/>
          <cell r="AD925">
            <v>-253</v>
          </cell>
          <cell r="AE925"/>
          <cell r="AF925"/>
          <cell r="AG925">
            <v>-1667</v>
          </cell>
        </row>
        <row r="926">
          <cell r="E926">
            <v>925</v>
          </cell>
          <cell r="F926">
            <v>16710</v>
          </cell>
          <cell r="G926">
            <v>75000</v>
          </cell>
          <cell r="H926"/>
          <cell r="I926"/>
          <cell r="J926"/>
          <cell r="K926">
            <v>33300</v>
          </cell>
          <cell r="L926"/>
          <cell r="M926"/>
          <cell r="N926"/>
          <cell r="O926"/>
          <cell r="P926">
            <v>170000</v>
          </cell>
          <cell r="Q926"/>
          <cell r="R926"/>
          <cell r="S926"/>
          <cell r="T926"/>
          <cell r="U926"/>
          <cell r="V926"/>
          <cell r="W926"/>
          <cell r="X926"/>
          <cell r="Y926"/>
          <cell r="Z926">
            <v>111723</v>
          </cell>
          <cell r="AA926"/>
          <cell r="AB926"/>
          <cell r="AC926"/>
          <cell r="AD926"/>
          <cell r="AE926"/>
          <cell r="AF926"/>
          <cell r="AG926"/>
        </row>
        <row r="927">
          <cell r="E927">
            <v>926</v>
          </cell>
          <cell r="F927"/>
          <cell r="G927"/>
          <cell r="H927"/>
          <cell r="I927"/>
          <cell r="J927"/>
          <cell r="K927">
            <v>-33300</v>
          </cell>
          <cell r="L927"/>
          <cell r="M927"/>
          <cell r="N927"/>
          <cell r="O927"/>
          <cell r="P927"/>
          <cell r="Q927"/>
          <cell r="R927"/>
          <cell r="S927"/>
          <cell r="T927"/>
          <cell r="U927"/>
          <cell r="V927"/>
          <cell r="W927"/>
          <cell r="X927"/>
          <cell r="Y927"/>
          <cell r="Z927"/>
          <cell r="AA927"/>
          <cell r="AB927"/>
          <cell r="AC927"/>
          <cell r="AD927"/>
          <cell r="AE927"/>
          <cell r="AF927"/>
          <cell r="AG927"/>
        </row>
        <row r="928">
          <cell r="E928">
            <v>927</v>
          </cell>
          <cell r="F928"/>
          <cell r="G928"/>
          <cell r="H928"/>
          <cell r="I928"/>
          <cell r="J928"/>
          <cell r="K928"/>
          <cell r="L928"/>
          <cell r="M928"/>
          <cell r="N928"/>
          <cell r="O928"/>
          <cell r="P928"/>
          <cell r="Q928"/>
          <cell r="R928"/>
          <cell r="S928"/>
          <cell r="T928"/>
          <cell r="U928"/>
          <cell r="V928"/>
          <cell r="W928"/>
          <cell r="X928"/>
          <cell r="Y928"/>
          <cell r="Z928">
            <v>44865</v>
          </cell>
          <cell r="AA928"/>
          <cell r="AB928"/>
          <cell r="AC928"/>
          <cell r="AD928">
            <v>30000</v>
          </cell>
          <cell r="AE928"/>
          <cell r="AF928"/>
          <cell r="AG928"/>
        </row>
        <row r="929">
          <cell r="E929">
            <v>928</v>
          </cell>
          <cell r="F929"/>
          <cell r="G929">
            <v>75000</v>
          </cell>
          <cell r="H929"/>
          <cell r="I929"/>
          <cell r="J929"/>
          <cell r="K929"/>
          <cell r="L929"/>
          <cell r="M929"/>
          <cell r="N929"/>
          <cell r="O929"/>
          <cell r="P929">
            <v>20000</v>
          </cell>
          <cell r="Q929"/>
          <cell r="R929"/>
          <cell r="S929"/>
          <cell r="T929"/>
          <cell r="U929"/>
          <cell r="V929"/>
          <cell r="W929"/>
          <cell r="X929"/>
          <cell r="Y929"/>
          <cell r="Z929">
            <v>111723</v>
          </cell>
          <cell r="AA929"/>
          <cell r="AB929"/>
          <cell r="AC929"/>
          <cell r="AD929"/>
        </row>
        <row r="930">
          <cell r="E930">
            <v>929</v>
          </cell>
          <cell r="F930">
            <v>16710</v>
          </cell>
          <cell r="G930"/>
          <cell r="H930"/>
          <cell r="I930"/>
          <cell r="J930"/>
          <cell r="K930"/>
          <cell r="L930"/>
          <cell r="M930"/>
          <cell r="N930"/>
          <cell r="O930"/>
          <cell r="P930">
            <v>150000</v>
          </cell>
          <cell r="Q930"/>
          <cell r="R930"/>
          <cell r="S930"/>
          <cell r="T930"/>
          <cell r="U930"/>
          <cell r="V930"/>
          <cell r="W930"/>
          <cell r="X930"/>
          <cell r="Y930"/>
          <cell r="Z930">
            <v>44865</v>
          </cell>
          <cell r="AA930"/>
          <cell r="AB930"/>
          <cell r="AC930"/>
          <cell r="AD930">
            <v>30000</v>
          </cell>
        </row>
        <row r="931">
          <cell r="E931">
            <v>930</v>
          </cell>
          <cell r="F931"/>
          <cell r="G931">
            <v>75000</v>
          </cell>
          <cell r="H931"/>
          <cell r="I931"/>
          <cell r="J931"/>
          <cell r="K931"/>
          <cell r="L931"/>
          <cell r="M931"/>
          <cell r="N931"/>
          <cell r="O931"/>
          <cell r="P931">
            <v>20000</v>
          </cell>
          <cell r="Q931"/>
          <cell r="R931"/>
          <cell r="S931"/>
          <cell r="T931"/>
          <cell r="U931"/>
          <cell r="V931"/>
          <cell r="W931"/>
          <cell r="X931"/>
          <cell r="Y931"/>
          <cell r="Z931">
            <v>66858</v>
          </cell>
          <cell r="AA931"/>
          <cell r="AB931"/>
          <cell r="AC931"/>
          <cell r="AD931">
            <v>-30000</v>
          </cell>
        </row>
        <row r="932">
          <cell r="E932">
            <v>931</v>
          </cell>
          <cell r="F932">
            <v>22781</v>
          </cell>
          <cell r="G932">
            <v>20768</v>
          </cell>
          <cell r="H932"/>
          <cell r="I932"/>
          <cell r="J932"/>
          <cell r="K932">
            <v>70000</v>
          </cell>
          <cell r="L932"/>
          <cell r="M932"/>
          <cell r="N932"/>
          <cell r="O932"/>
          <cell r="P932">
            <v>2506600</v>
          </cell>
          <cell r="Q932"/>
          <cell r="R932"/>
          <cell r="S932"/>
          <cell r="T932"/>
          <cell r="U932"/>
          <cell r="V932"/>
          <cell r="W932"/>
          <cell r="X932"/>
          <cell r="Y932"/>
          <cell r="Z932">
            <v>11313</v>
          </cell>
          <cell r="AA932"/>
          <cell r="AB932"/>
          <cell r="AC932"/>
          <cell r="AD932"/>
        </row>
        <row r="933">
          <cell r="E933">
            <v>932</v>
          </cell>
          <cell r="F933"/>
          <cell r="G933"/>
          <cell r="H933"/>
          <cell r="I933"/>
          <cell r="J933"/>
          <cell r="K933"/>
          <cell r="L933"/>
          <cell r="M933"/>
          <cell r="N933"/>
          <cell r="O933"/>
          <cell r="P933">
            <v>-253800</v>
          </cell>
          <cell r="Q933"/>
          <cell r="R933"/>
          <cell r="S933"/>
          <cell r="T933"/>
          <cell r="U933"/>
          <cell r="V933"/>
          <cell r="W933"/>
          <cell r="X933"/>
          <cell r="Y933"/>
          <cell r="Z933"/>
          <cell r="AA933"/>
          <cell r="AB933"/>
          <cell r="AC933"/>
          <cell r="AD933"/>
        </row>
        <row r="934">
          <cell r="E934">
            <v>933</v>
          </cell>
          <cell r="F934"/>
          <cell r="G934"/>
          <cell r="H934"/>
          <cell r="I934"/>
          <cell r="J934"/>
          <cell r="K934">
            <v>70000</v>
          </cell>
          <cell r="L934"/>
          <cell r="M934"/>
          <cell r="N934"/>
          <cell r="O934"/>
          <cell r="P934"/>
          <cell r="Q934"/>
          <cell r="R934"/>
          <cell r="S934"/>
          <cell r="T934"/>
          <cell r="U934"/>
          <cell r="V934"/>
          <cell r="W934"/>
          <cell r="X934"/>
          <cell r="Y934"/>
          <cell r="Z934"/>
          <cell r="AA934"/>
          <cell r="AB934"/>
          <cell r="AC934"/>
          <cell r="AD934">
            <v>168656</v>
          </cell>
        </row>
        <row r="935">
          <cell r="E935">
            <v>934</v>
          </cell>
          <cell r="F935"/>
          <cell r="G935">
            <v>20768</v>
          </cell>
          <cell r="H935"/>
          <cell r="I935"/>
          <cell r="J935"/>
          <cell r="K935">
            <v>70000</v>
          </cell>
          <cell r="L935"/>
          <cell r="M935"/>
          <cell r="N935"/>
          <cell r="O935"/>
          <cell r="P935">
            <v>82828</v>
          </cell>
          <cell r="Q935"/>
          <cell r="R935"/>
          <cell r="S935"/>
          <cell r="T935"/>
          <cell r="U935"/>
          <cell r="V935"/>
          <cell r="W935"/>
          <cell r="X935"/>
          <cell r="Y935"/>
          <cell r="Z935"/>
          <cell r="AA935"/>
          <cell r="AB935"/>
          <cell r="AC935"/>
          <cell r="AD935"/>
        </row>
        <row r="936">
          <cell r="E936">
            <v>935</v>
          </cell>
          <cell r="F936">
            <v>22781</v>
          </cell>
          <cell r="G936"/>
          <cell r="H936"/>
          <cell r="I936"/>
          <cell r="J936"/>
          <cell r="K936">
            <v>70000</v>
          </cell>
          <cell r="L936"/>
          <cell r="M936"/>
          <cell r="N936"/>
          <cell r="O936"/>
          <cell r="P936">
            <v>2169972</v>
          </cell>
          <cell r="Q936"/>
          <cell r="R936"/>
          <cell r="S936"/>
          <cell r="T936"/>
          <cell r="U936"/>
          <cell r="V936"/>
          <cell r="W936"/>
          <cell r="X936"/>
          <cell r="Y936"/>
          <cell r="Z936">
            <v>11313</v>
          </cell>
          <cell r="AA936"/>
          <cell r="AB936"/>
          <cell r="AC936"/>
          <cell r="AD936">
            <v>168656</v>
          </cell>
        </row>
        <row r="937">
          <cell r="E937">
            <v>936</v>
          </cell>
          <cell r="F937"/>
          <cell r="G937">
            <v>20768</v>
          </cell>
          <cell r="H937"/>
          <cell r="I937"/>
          <cell r="J937"/>
          <cell r="K937"/>
          <cell r="L937"/>
          <cell r="M937"/>
          <cell r="N937"/>
          <cell r="O937"/>
          <cell r="P937">
            <v>82828</v>
          </cell>
          <cell r="Q937"/>
          <cell r="R937"/>
          <cell r="S937"/>
          <cell r="T937"/>
          <cell r="U937"/>
          <cell r="V937"/>
          <cell r="W937"/>
          <cell r="X937"/>
          <cell r="Y937"/>
          <cell r="Z937"/>
          <cell r="AA937"/>
          <cell r="AB937"/>
          <cell r="AC937"/>
          <cell r="AD937">
            <v>-168656</v>
          </cell>
        </row>
        <row r="938">
          <cell r="E938">
            <v>937</v>
          </cell>
          <cell r="F938">
            <v>260263</v>
          </cell>
          <cell r="G938">
            <v>332774</v>
          </cell>
          <cell r="H938"/>
          <cell r="I938"/>
          <cell r="J938"/>
          <cell r="K938"/>
          <cell r="L938"/>
          <cell r="M938"/>
          <cell r="N938"/>
          <cell r="O938"/>
          <cell r="P938">
            <v>27177</v>
          </cell>
          <cell r="Q938"/>
          <cell r="R938"/>
          <cell r="S938"/>
          <cell r="T938"/>
          <cell r="U938"/>
          <cell r="V938"/>
          <cell r="W938"/>
          <cell r="X938"/>
          <cell r="Y938"/>
          <cell r="Z938"/>
          <cell r="AA938"/>
          <cell r="AB938"/>
          <cell r="AC938"/>
          <cell r="AD938"/>
        </row>
        <row r="939">
          <cell r="E939">
            <v>938</v>
          </cell>
          <cell r="F939"/>
          <cell r="G939">
            <v>-48074</v>
          </cell>
          <cell r="H939"/>
          <cell r="I939"/>
          <cell r="J939"/>
          <cell r="K939"/>
          <cell r="L939"/>
          <cell r="M939"/>
          <cell r="N939"/>
          <cell r="O939"/>
          <cell r="P939"/>
          <cell r="Q939"/>
          <cell r="R939"/>
          <cell r="S939"/>
          <cell r="T939"/>
          <cell r="U939"/>
          <cell r="V939"/>
          <cell r="W939"/>
          <cell r="X939"/>
          <cell r="Y939"/>
          <cell r="Z939"/>
          <cell r="AA939"/>
          <cell r="AB939"/>
          <cell r="AC939"/>
          <cell r="AD939"/>
        </row>
        <row r="940">
          <cell r="E940">
            <v>939</v>
          </cell>
          <cell r="F940">
            <v>43246</v>
          </cell>
          <cell r="G940">
            <v>128751</v>
          </cell>
          <cell r="H940"/>
          <cell r="I940"/>
          <cell r="J940"/>
          <cell r="K940">
            <v>28750</v>
          </cell>
          <cell r="L940"/>
          <cell r="M940"/>
          <cell r="N940"/>
          <cell r="O940"/>
          <cell r="P940"/>
          <cell r="Q940"/>
          <cell r="R940"/>
          <cell r="S940"/>
          <cell r="T940"/>
          <cell r="U940"/>
          <cell r="V940"/>
          <cell r="W940"/>
          <cell r="X940"/>
          <cell r="Y940"/>
          <cell r="Z940"/>
          <cell r="AA940"/>
          <cell r="AB940"/>
          <cell r="AC940"/>
          <cell r="AD940">
            <v>140000</v>
          </cell>
        </row>
        <row r="941">
          <cell r="E941">
            <v>940</v>
          </cell>
          <cell r="F941">
            <v>268399</v>
          </cell>
          <cell r="G941">
            <v>313530</v>
          </cell>
          <cell r="H941"/>
          <cell r="I941"/>
          <cell r="J941"/>
          <cell r="K941"/>
          <cell r="L941"/>
          <cell r="M941"/>
          <cell r="N941"/>
          <cell r="O941"/>
          <cell r="P941">
            <v>27177</v>
          </cell>
          <cell r="Q941"/>
          <cell r="R941"/>
          <cell r="S941"/>
          <cell r="T941"/>
          <cell r="U941"/>
          <cell r="V941"/>
          <cell r="W941"/>
          <cell r="X941"/>
          <cell r="Y941"/>
          <cell r="Z941"/>
          <cell r="AA941"/>
          <cell r="AB941"/>
          <cell r="AC941"/>
          <cell r="AD941">
            <v>10121</v>
          </cell>
        </row>
        <row r="942">
          <cell r="E942">
            <v>941</v>
          </cell>
          <cell r="F942">
            <v>35110</v>
          </cell>
          <cell r="G942">
            <v>99921</v>
          </cell>
          <cell r="H942"/>
          <cell r="I942"/>
          <cell r="J942"/>
          <cell r="K942">
            <v>28750</v>
          </cell>
          <cell r="L942"/>
          <cell r="M942"/>
          <cell r="N942"/>
          <cell r="O942"/>
          <cell r="P942"/>
          <cell r="Q942"/>
          <cell r="R942"/>
          <cell r="S942"/>
          <cell r="T942"/>
          <cell r="U942"/>
          <cell r="V942"/>
          <cell r="W942"/>
          <cell r="X942"/>
          <cell r="Y942"/>
          <cell r="Z942"/>
          <cell r="AA942"/>
          <cell r="AB942"/>
          <cell r="AC942"/>
          <cell r="AD942">
            <v>129879</v>
          </cell>
        </row>
        <row r="943">
          <cell r="E943">
            <v>942</v>
          </cell>
          <cell r="F943">
            <v>225153</v>
          </cell>
          <cell r="G943">
            <v>184779</v>
          </cell>
          <cell r="H943"/>
          <cell r="I943"/>
          <cell r="J943"/>
          <cell r="K943">
            <v>-28750</v>
          </cell>
          <cell r="L943"/>
          <cell r="M943"/>
          <cell r="N943"/>
          <cell r="O943"/>
          <cell r="P943">
            <v>27177</v>
          </cell>
          <cell r="Q943"/>
          <cell r="R943"/>
          <cell r="S943"/>
          <cell r="T943"/>
          <cell r="U943"/>
          <cell r="V943"/>
          <cell r="W943"/>
          <cell r="X943"/>
          <cell r="Y943"/>
          <cell r="Z943"/>
          <cell r="AA943"/>
          <cell r="AB943"/>
          <cell r="AC943"/>
          <cell r="AD943">
            <v>-129879</v>
          </cell>
        </row>
        <row r="944">
          <cell r="E944">
            <v>943</v>
          </cell>
          <cell r="F944">
            <v>75625</v>
          </cell>
          <cell r="G944"/>
          <cell r="H944"/>
          <cell r="I944"/>
          <cell r="J944"/>
          <cell r="K944"/>
          <cell r="L944"/>
          <cell r="M944"/>
          <cell r="N944"/>
          <cell r="O944"/>
          <cell r="P944">
            <v>250000</v>
          </cell>
          <cell r="Q944"/>
          <cell r="R944"/>
          <cell r="S944"/>
          <cell r="T944"/>
          <cell r="U944"/>
          <cell r="V944"/>
          <cell r="W944"/>
          <cell r="X944"/>
          <cell r="Y944"/>
          <cell r="Z944">
            <v>118758</v>
          </cell>
          <cell r="AA944"/>
          <cell r="AB944"/>
          <cell r="AC944"/>
          <cell r="AD944">
            <v>72527</v>
          </cell>
        </row>
        <row r="945">
          <cell r="E945">
            <v>944</v>
          </cell>
          <cell r="F945"/>
          <cell r="G945"/>
          <cell r="H945"/>
          <cell r="I945"/>
          <cell r="J945"/>
          <cell r="K945"/>
          <cell r="L945"/>
          <cell r="M945"/>
          <cell r="N945"/>
          <cell r="O945"/>
          <cell r="P945"/>
          <cell r="Q945"/>
          <cell r="R945"/>
          <cell r="S945"/>
          <cell r="T945"/>
          <cell r="U945"/>
          <cell r="V945"/>
          <cell r="W945"/>
          <cell r="X945"/>
          <cell r="Y945"/>
          <cell r="Z945"/>
          <cell r="AA945"/>
          <cell r="AB945"/>
          <cell r="AC945"/>
          <cell r="AD945"/>
        </row>
        <row r="946">
          <cell r="E946">
            <v>945</v>
          </cell>
          <cell r="F946"/>
          <cell r="G946">
            <v>22500</v>
          </cell>
          <cell r="H946"/>
          <cell r="I946"/>
          <cell r="J946"/>
          <cell r="K946">
            <v>88000</v>
          </cell>
          <cell r="L946"/>
          <cell r="M946"/>
          <cell r="N946"/>
          <cell r="O946"/>
          <cell r="P946"/>
          <cell r="Q946"/>
          <cell r="R946"/>
          <cell r="S946"/>
          <cell r="T946"/>
          <cell r="U946"/>
          <cell r="V946"/>
          <cell r="W946"/>
          <cell r="X946"/>
          <cell r="Y946"/>
          <cell r="Z946"/>
          <cell r="AA946"/>
          <cell r="AB946"/>
          <cell r="AC946"/>
          <cell r="AD946">
            <v>65000</v>
          </cell>
        </row>
        <row r="947">
          <cell r="E947">
            <v>946</v>
          </cell>
          <cell r="F947"/>
          <cell r="G947">
            <v>22500</v>
          </cell>
          <cell r="H947"/>
          <cell r="I947"/>
          <cell r="J947"/>
          <cell r="K947"/>
          <cell r="L947"/>
          <cell r="M947"/>
          <cell r="N947"/>
          <cell r="O947"/>
          <cell r="P947">
            <v>250000</v>
          </cell>
          <cell r="Q947"/>
          <cell r="R947"/>
          <cell r="S947"/>
          <cell r="T947"/>
          <cell r="U947"/>
          <cell r="V947"/>
          <cell r="W947"/>
          <cell r="X947"/>
          <cell r="Y947"/>
          <cell r="Z947"/>
          <cell r="AA947"/>
          <cell r="AB947"/>
          <cell r="AC947"/>
          <cell r="AD947">
            <v>29788</v>
          </cell>
        </row>
        <row r="948">
          <cell r="E948">
            <v>947</v>
          </cell>
          <cell r="F948">
            <v>75625</v>
          </cell>
          <cell r="G948"/>
          <cell r="H948"/>
          <cell r="I948"/>
          <cell r="J948"/>
          <cell r="K948">
            <v>88000</v>
          </cell>
          <cell r="L948"/>
          <cell r="M948"/>
          <cell r="N948"/>
          <cell r="O948"/>
          <cell r="P948"/>
          <cell r="Q948"/>
          <cell r="R948"/>
          <cell r="S948"/>
          <cell r="T948"/>
          <cell r="U948"/>
          <cell r="V948"/>
          <cell r="W948"/>
          <cell r="X948"/>
          <cell r="Y948"/>
          <cell r="Z948">
            <v>118758</v>
          </cell>
          <cell r="AA948"/>
          <cell r="AB948"/>
          <cell r="AC948"/>
          <cell r="AD948">
            <v>107739</v>
          </cell>
        </row>
        <row r="949">
          <cell r="E949">
            <v>948</v>
          </cell>
          <cell r="F949"/>
          <cell r="G949"/>
          <cell r="H949"/>
          <cell r="I949"/>
          <cell r="J949"/>
          <cell r="K949">
            <v>-88000</v>
          </cell>
          <cell r="L949"/>
          <cell r="M949"/>
          <cell r="N949"/>
          <cell r="O949"/>
          <cell r="P949">
            <v>250000</v>
          </cell>
          <cell r="Q949"/>
          <cell r="R949"/>
          <cell r="S949"/>
          <cell r="T949"/>
          <cell r="U949"/>
          <cell r="V949"/>
          <cell r="W949"/>
          <cell r="X949"/>
          <cell r="Y949"/>
          <cell r="Z949"/>
          <cell r="AA949"/>
          <cell r="AB949"/>
          <cell r="AC949"/>
          <cell r="AD949">
            <v>-35212</v>
          </cell>
        </row>
        <row r="950">
          <cell r="E950">
            <v>949</v>
          </cell>
          <cell r="F950"/>
          <cell r="G950">
            <v>50000</v>
          </cell>
          <cell r="H950"/>
          <cell r="I950"/>
          <cell r="J950"/>
          <cell r="K950"/>
          <cell r="L950"/>
          <cell r="M950"/>
          <cell r="N950"/>
          <cell r="O950"/>
          <cell r="P950">
            <v>10000</v>
          </cell>
          <cell r="Q950"/>
          <cell r="R950"/>
          <cell r="S950"/>
          <cell r="T950"/>
          <cell r="U950"/>
          <cell r="V950"/>
          <cell r="W950"/>
          <cell r="X950"/>
          <cell r="Y950"/>
          <cell r="Z950"/>
          <cell r="AA950"/>
          <cell r="AB950"/>
          <cell r="AC950"/>
          <cell r="AD950">
            <v>95400</v>
          </cell>
        </row>
        <row r="951">
          <cell r="E951">
            <v>950</v>
          </cell>
          <cell r="F951"/>
          <cell r="G951"/>
          <cell r="H951"/>
          <cell r="I951"/>
          <cell r="J951"/>
          <cell r="K951"/>
          <cell r="L951"/>
          <cell r="M951"/>
          <cell r="N951"/>
          <cell r="O951"/>
          <cell r="P951"/>
          <cell r="Q951"/>
          <cell r="R951"/>
          <cell r="S951"/>
          <cell r="T951"/>
          <cell r="U951"/>
          <cell r="V951"/>
          <cell r="W951"/>
          <cell r="X951"/>
          <cell r="Y951"/>
          <cell r="Z951"/>
          <cell r="AA951"/>
          <cell r="AB951"/>
          <cell r="AC951"/>
          <cell r="AD951"/>
        </row>
        <row r="952">
          <cell r="E952">
            <v>951</v>
          </cell>
          <cell r="F952"/>
          <cell r="G952"/>
          <cell r="H952"/>
          <cell r="I952"/>
          <cell r="J952"/>
          <cell r="K952">
            <v>250000</v>
          </cell>
          <cell r="L952"/>
          <cell r="M952"/>
          <cell r="N952"/>
          <cell r="O952"/>
          <cell r="P952">
            <v>14000</v>
          </cell>
          <cell r="Q952"/>
          <cell r="R952"/>
          <cell r="S952"/>
          <cell r="T952"/>
          <cell r="U952"/>
          <cell r="V952"/>
          <cell r="W952"/>
          <cell r="X952"/>
          <cell r="Y952"/>
          <cell r="Z952"/>
          <cell r="AA952"/>
          <cell r="AB952"/>
          <cell r="AC952"/>
          <cell r="AD952"/>
        </row>
        <row r="953">
          <cell r="E953">
            <v>952</v>
          </cell>
          <cell r="F953"/>
          <cell r="G953">
            <v>50000</v>
          </cell>
          <cell r="H953"/>
          <cell r="I953"/>
          <cell r="J953"/>
          <cell r="K953"/>
          <cell r="L953"/>
          <cell r="M953"/>
          <cell r="N953"/>
          <cell r="O953"/>
          <cell r="P953">
            <v>10000</v>
          </cell>
          <cell r="Q953"/>
          <cell r="R953"/>
          <cell r="S953"/>
          <cell r="T953"/>
          <cell r="U953"/>
          <cell r="V953"/>
          <cell r="W953"/>
          <cell r="X953"/>
          <cell r="Y953"/>
          <cell r="Z953"/>
          <cell r="AA953"/>
          <cell r="AB953"/>
          <cell r="AC953"/>
          <cell r="AD953">
            <v>57859</v>
          </cell>
        </row>
        <row r="954">
          <cell r="E954">
            <v>953</v>
          </cell>
          <cell r="F954"/>
          <cell r="G954"/>
          <cell r="H954"/>
          <cell r="I954"/>
          <cell r="J954"/>
          <cell r="K954">
            <v>250000</v>
          </cell>
          <cell r="L954"/>
          <cell r="M954"/>
          <cell r="N954"/>
          <cell r="O954"/>
          <cell r="P954">
            <v>14000</v>
          </cell>
          <cell r="Q954"/>
          <cell r="R954"/>
          <cell r="S954"/>
          <cell r="T954"/>
          <cell r="U954"/>
          <cell r="V954"/>
          <cell r="W954"/>
          <cell r="X954"/>
          <cell r="Y954"/>
          <cell r="Z954"/>
          <cell r="AA954"/>
          <cell r="AB954"/>
          <cell r="AC954"/>
          <cell r="AD954">
            <v>37541</v>
          </cell>
        </row>
        <row r="955">
          <cell r="E955">
            <v>954</v>
          </cell>
          <cell r="F955"/>
          <cell r="G955">
            <v>50000</v>
          </cell>
          <cell r="H955"/>
          <cell r="I955"/>
          <cell r="J955"/>
          <cell r="K955">
            <v>-250000</v>
          </cell>
          <cell r="L955"/>
          <cell r="M955"/>
          <cell r="N955"/>
          <cell r="O955"/>
          <cell r="P955">
            <v>-4000</v>
          </cell>
          <cell r="Q955"/>
          <cell r="R955"/>
          <cell r="S955"/>
          <cell r="T955"/>
          <cell r="U955"/>
          <cell r="V955"/>
          <cell r="W955"/>
          <cell r="X955"/>
          <cell r="Y955"/>
          <cell r="Z955"/>
          <cell r="AA955"/>
          <cell r="AB955"/>
          <cell r="AC955"/>
          <cell r="AD955">
            <v>57859</v>
          </cell>
        </row>
        <row r="956">
          <cell r="E956">
            <v>955</v>
          </cell>
          <cell r="F956">
            <v>280256</v>
          </cell>
          <cell r="G956">
            <v>82244</v>
          </cell>
          <cell r="H956"/>
          <cell r="I956"/>
          <cell r="J956"/>
          <cell r="K956"/>
          <cell r="L956"/>
          <cell r="M956"/>
          <cell r="N956"/>
          <cell r="O956"/>
          <cell r="P956"/>
          <cell r="Q956"/>
          <cell r="R956"/>
          <cell r="S956"/>
          <cell r="T956"/>
          <cell r="U956"/>
          <cell r="V956"/>
          <cell r="W956"/>
          <cell r="X956"/>
          <cell r="Y956"/>
          <cell r="Z956"/>
          <cell r="AA956"/>
          <cell r="AB956"/>
          <cell r="AC956"/>
          <cell r="AD956">
            <v>89255</v>
          </cell>
        </row>
        <row r="957">
          <cell r="E957">
            <v>956</v>
          </cell>
          <cell r="F957"/>
          <cell r="G957"/>
          <cell r="H957"/>
          <cell r="I957"/>
          <cell r="J957"/>
          <cell r="K957"/>
          <cell r="L957"/>
          <cell r="M957"/>
          <cell r="N957"/>
          <cell r="O957"/>
          <cell r="P957"/>
          <cell r="Q957"/>
          <cell r="R957"/>
          <cell r="S957"/>
          <cell r="T957"/>
          <cell r="U957"/>
          <cell r="V957"/>
          <cell r="W957"/>
          <cell r="X957"/>
          <cell r="Y957"/>
          <cell r="Z957"/>
          <cell r="AA957"/>
          <cell r="AB957"/>
          <cell r="AC957"/>
          <cell r="AD957"/>
        </row>
        <row r="958">
          <cell r="E958">
            <v>957</v>
          </cell>
          <cell r="F958">
            <v>223528</v>
          </cell>
          <cell r="G958">
            <v>129147</v>
          </cell>
          <cell r="H958"/>
          <cell r="I958"/>
          <cell r="J958"/>
          <cell r="K958">
            <v>145000</v>
          </cell>
          <cell r="L958"/>
          <cell r="M958"/>
          <cell r="N958"/>
          <cell r="O958"/>
          <cell r="P958"/>
          <cell r="Q958"/>
          <cell r="R958"/>
          <cell r="S958"/>
          <cell r="T958"/>
          <cell r="U958"/>
          <cell r="V958"/>
          <cell r="W958"/>
          <cell r="X958"/>
          <cell r="Y958"/>
          <cell r="Z958"/>
          <cell r="AA958"/>
          <cell r="AB958"/>
          <cell r="AC958"/>
          <cell r="AD958"/>
        </row>
        <row r="959">
          <cell r="E959">
            <v>958</v>
          </cell>
          <cell r="F959">
            <v>503784</v>
          </cell>
          <cell r="G959"/>
          <cell r="H959"/>
          <cell r="I959"/>
          <cell r="J959"/>
          <cell r="K959"/>
          <cell r="L959"/>
          <cell r="M959"/>
          <cell r="N959"/>
          <cell r="O959"/>
          <cell r="P959"/>
          <cell r="Q959"/>
          <cell r="R959"/>
          <cell r="S959"/>
          <cell r="T959"/>
          <cell r="U959"/>
          <cell r="V959"/>
          <cell r="W959"/>
          <cell r="X959"/>
          <cell r="Y959"/>
          <cell r="Z959"/>
          <cell r="AA959"/>
          <cell r="AB959"/>
          <cell r="AC959"/>
          <cell r="AD959"/>
        </row>
        <row r="960">
          <cell r="E960">
            <v>959</v>
          </cell>
          <cell r="F960"/>
          <cell r="G960">
            <v>211391</v>
          </cell>
          <cell r="H960"/>
          <cell r="I960"/>
          <cell r="J960"/>
          <cell r="K960">
            <v>145000</v>
          </cell>
          <cell r="L960"/>
          <cell r="M960"/>
          <cell r="N960"/>
          <cell r="O960"/>
          <cell r="P960"/>
          <cell r="Q960"/>
          <cell r="R960"/>
          <cell r="S960"/>
          <cell r="T960"/>
          <cell r="U960"/>
          <cell r="V960"/>
          <cell r="W960"/>
          <cell r="X960"/>
          <cell r="Y960"/>
          <cell r="Z960"/>
          <cell r="AA960"/>
          <cell r="AB960"/>
          <cell r="AC960"/>
          <cell r="AD960">
            <v>89255</v>
          </cell>
        </row>
        <row r="961">
          <cell r="E961">
            <v>960</v>
          </cell>
          <cell r="F961">
            <v>280256</v>
          </cell>
          <cell r="G961">
            <v>-129147</v>
          </cell>
          <cell r="H961"/>
          <cell r="I961"/>
          <cell r="J961"/>
          <cell r="K961">
            <v>-145000</v>
          </cell>
          <cell r="L961"/>
          <cell r="M961"/>
          <cell r="N961"/>
          <cell r="O961"/>
          <cell r="P961"/>
          <cell r="Q961"/>
          <cell r="R961"/>
          <cell r="S961"/>
          <cell r="T961"/>
          <cell r="U961"/>
          <cell r="V961"/>
          <cell r="W961"/>
          <cell r="X961"/>
          <cell r="Y961"/>
          <cell r="Z961"/>
          <cell r="AA961"/>
          <cell r="AB961"/>
          <cell r="AC961"/>
          <cell r="AD961"/>
        </row>
        <row r="962">
          <cell r="E962">
            <v>961</v>
          </cell>
          <cell r="F962">
            <v>22522</v>
          </cell>
          <cell r="G962">
            <v>14444</v>
          </cell>
          <cell r="H962"/>
          <cell r="I962"/>
          <cell r="J962"/>
          <cell r="K962"/>
          <cell r="L962"/>
          <cell r="M962"/>
          <cell r="N962"/>
          <cell r="O962"/>
          <cell r="P962"/>
          <cell r="Q962"/>
          <cell r="R962"/>
          <cell r="S962"/>
          <cell r="T962"/>
          <cell r="U962"/>
          <cell r="V962"/>
          <cell r="W962"/>
          <cell r="X962"/>
          <cell r="Y962"/>
          <cell r="Z962"/>
          <cell r="AA962"/>
          <cell r="AB962"/>
          <cell r="AC962"/>
          <cell r="AD962">
            <v>28061</v>
          </cell>
        </row>
        <row r="963">
          <cell r="E963">
            <v>962</v>
          </cell>
          <cell r="F963"/>
          <cell r="G963"/>
          <cell r="H963"/>
          <cell r="I963"/>
          <cell r="J963"/>
          <cell r="K963"/>
          <cell r="L963"/>
          <cell r="M963"/>
          <cell r="N963"/>
          <cell r="O963"/>
          <cell r="P963"/>
          <cell r="Q963"/>
          <cell r="R963"/>
          <cell r="S963"/>
          <cell r="T963"/>
          <cell r="U963"/>
          <cell r="V963"/>
          <cell r="W963"/>
          <cell r="X963"/>
          <cell r="Y963"/>
          <cell r="Z963"/>
          <cell r="AA963"/>
          <cell r="AB963"/>
          <cell r="AC963"/>
          <cell r="AD963"/>
        </row>
        <row r="964">
          <cell r="E964">
            <v>963</v>
          </cell>
          <cell r="F964"/>
          <cell r="G964"/>
          <cell r="H964"/>
          <cell r="I964"/>
          <cell r="J964"/>
          <cell r="K964">
            <v>15111</v>
          </cell>
          <cell r="L964"/>
          <cell r="M964"/>
          <cell r="N964"/>
          <cell r="O964"/>
          <cell r="P964"/>
          <cell r="Q964"/>
          <cell r="R964"/>
          <cell r="S964"/>
          <cell r="T964"/>
          <cell r="U964"/>
          <cell r="V964"/>
          <cell r="W964"/>
          <cell r="X964"/>
          <cell r="Y964"/>
          <cell r="Z964"/>
          <cell r="AA964"/>
          <cell r="AB964"/>
          <cell r="AC964"/>
          <cell r="AD964"/>
        </row>
        <row r="965">
          <cell r="E965">
            <v>964</v>
          </cell>
          <cell r="F965">
            <v>22522</v>
          </cell>
          <cell r="G965">
            <v>14444</v>
          </cell>
          <cell r="H965"/>
          <cell r="I965"/>
          <cell r="J965"/>
          <cell r="K965"/>
          <cell r="L965"/>
          <cell r="M965"/>
          <cell r="N965"/>
          <cell r="O965"/>
          <cell r="P965"/>
          <cell r="Q965"/>
          <cell r="R965"/>
          <cell r="S965"/>
          <cell r="T965"/>
          <cell r="U965"/>
          <cell r="V965"/>
          <cell r="W965"/>
          <cell r="X965"/>
          <cell r="Y965"/>
          <cell r="Z965"/>
          <cell r="AA965"/>
          <cell r="AB965"/>
          <cell r="AC965"/>
          <cell r="AD965"/>
        </row>
        <row r="966">
          <cell r="E966">
            <v>965</v>
          </cell>
          <cell r="F966"/>
          <cell r="G966"/>
          <cell r="H966"/>
          <cell r="I966"/>
          <cell r="J966"/>
          <cell r="K966">
            <v>15111</v>
          </cell>
          <cell r="L966"/>
          <cell r="M966"/>
          <cell r="N966"/>
          <cell r="O966"/>
          <cell r="P966"/>
          <cell r="Q966"/>
          <cell r="R966"/>
          <cell r="S966"/>
          <cell r="T966"/>
          <cell r="U966"/>
          <cell r="V966"/>
          <cell r="W966"/>
          <cell r="X966"/>
          <cell r="Y966"/>
          <cell r="Z966"/>
          <cell r="AA966"/>
          <cell r="AB966"/>
          <cell r="AC966"/>
          <cell r="AD966">
            <v>28061</v>
          </cell>
        </row>
        <row r="967">
          <cell r="E967">
            <v>966</v>
          </cell>
          <cell r="F967">
            <v>22522</v>
          </cell>
          <cell r="G967">
            <v>14444</v>
          </cell>
          <cell r="H967"/>
          <cell r="I967"/>
          <cell r="J967"/>
          <cell r="K967">
            <v>-15111</v>
          </cell>
          <cell r="L967"/>
          <cell r="M967"/>
          <cell r="N967"/>
          <cell r="O967"/>
          <cell r="P967"/>
          <cell r="Q967"/>
          <cell r="R967"/>
          <cell r="S967"/>
          <cell r="T967"/>
          <cell r="U967"/>
          <cell r="V967"/>
          <cell r="W967"/>
          <cell r="X967"/>
          <cell r="Y967"/>
          <cell r="Z967"/>
          <cell r="AA967"/>
          <cell r="AB967"/>
          <cell r="AC967"/>
          <cell r="AD967"/>
        </row>
        <row r="968">
          <cell r="E968">
            <v>967</v>
          </cell>
          <cell r="F968">
            <v>186071</v>
          </cell>
          <cell r="G968"/>
          <cell r="H968"/>
          <cell r="I968"/>
          <cell r="J968"/>
          <cell r="K968"/>
          <cell r="L968"/>
          <cell r="M968"/>
          <cell r="N968"/>
          <cell r="O968"/>
          <cell r="P968"/>
          <cell r="Q968"/>
          <cell r="R968"/>
          <cell r="S968"/>
          <cell r="T968"/>
          <cell r="U968"/>
          <cell r="V968"/>
          <cell r="W968"/>
          <cell r="X968"/>
          <cell r="Y968"/>
          <cell r="Z968"/>
          <cell r="AA968"/>
          <cell r="AB968"/>
          <cell r="AC968"/>
          <cell r="AD968">
            <v>4195</v>
          </cell>
        </row>
        <row r="969">
          <cell r="E969">
            <v>968</v>
          </cell>
          <cell r="F969"/>
          <cell r="G969"/>
          <cell r="H969"/>
          <cell r="I969"/>
          <cell r="J969"/>
          <cell r="K969"/>
          <cell r="L969"/>
          <cell r="M969"/>
          <cell r="N969"/>
          <cell r="O969"/>
          <cell r="P969"/>
          <cell r="Q969"/>
          <cell r="R969"/>
          <cell r="S969"/>
          <cell r="T969"/>
          <cell r="U969"/>
          <cell r="V969"/>
          <cell r="W969"/>
          <cell r="X969"/>
          <cell r="Y969"/>
          <cell r="Z969"/>
          <cell r="AA969"/>
          <cell r="AB969"/>
          <cell r="AC969"/>
          <cell r="AD969"/>
        </row>
        <row r="970">
          <cell r="E970">
            <v>969</v>
          </cell>
          <cell r="F970"/>
          <cell r="G970">
            <v>50000</v>
          </cell>
          <cell r="H970"/>
          <cell r="I970"/>
          <cell r="J970"/>
          <cell r="K970">
            <v>5131</v>
          </cell>
          <cell r="L970"/>
          <cell r="M970"/>
          <cell r="N970"/>
          <cell r="O970"/>
          <cell r="P970"/>
          <cell r="Q970"/>
          <cell r="R970"/>
          <cell r="S970"/>
          <cell r="T970"/>
          <cell r="U970"/>
          <cell r="V970"/>
          <cell r="W970"/>
          <cell r="X970"/>
          <cell r="Y970"/>
          <cell r="Z970"/>
          <cell r="AA970"/>
          <cell r="AB970"/>
          <cell r="AC970"/>
          <cell r="AD970"/>
        </row>
        <row r="971">
          <cell r="E971">
            <v>970</v>
          </cell>
          <cell r="F971"/>
          <cell r="G971"/>
          <cell r="H971"/>
          <cell r="I971"/>
          <cell r="J971"/>
          <cell r="K971"/>
          <cell r="L971"/>
          <cell r="M971"/>
          <cell r="N971"/>
          <cell r="O971"/>
          <cell r="P971"/>
          <cell r="Q971"/>
          <cell r="R971"/>
          <cell r="S971"/>
          <cell r="T971"/>
          <cell r="U971"/>
          <cell r="V971"/>
          <cell r="W971"/>
          <cell r="X971"/>
          <cell r="Y971"/>
          <cell r="Z971"/>
          <cell r="AA971"/>
          <cell r="AB971"/>
          <cell r="AC971"/>
          <cell r="AD971"/>
        </row>
        <row r="972">
          <cell r="E972">
            <v>971</v>
          </cell>
          <cell r="F972">
            <v>186071</v>
          </cell>
          <cell r="G972">
            <v>50000</v>
          </cell>
          <cell r="H972"/>
          <cell r="I972"/>
          <cell r="J972"/>
          <cell r="K972">
            <v>5131</v>
          </cell>
          <cell r="L972"/>
          <cell r="M972"/>
          <cell r="N972"/>
          <cell r="O972"/>
          <cell r="P972"/>
          <cell r="Q972"/>
          <cell r="R972"/>
          <cell r="S972"/>
          <cell r="T972"/>
          <cell r="U972"/>
          <cell r="V972"/>
          <cell r="W972"/>
          <cell r="X972"/>
          <cell r="Y972"/>
          <cell r="Z972"/>
          <cell r="AA972"/>
          <cell r="AB972"/>
          <cell r="AC972"/>
          <cell r="AD972">
            <v>4195</v>
          </cell>
        </row>
        <row r="973">
          <cell r="E973">
            <v>972</v>
          </cell>
          <cell r="F973"/>
          <cell r="G973">
            <v>-50000</v>
          </cell>
          <cell r="H973"/>
          <cell r="I973"/>
          <cell r="J973"/>
          <cell r="K973">
            <v>-5131</v>
          </cell>
          <cell r="L973"/>
          <cell r="M973"/>
          <cell r="N973"/>
          <cell r="O973"/>
          <cell r="P973"/>
          <cell r="Q973"/>
          <cell r="R973"/>
          <cell r="S973"/>
          <cell r="T973"/>
          <cell r="U973"/>
          <cell r="V973"/>
          <cell r="W973"/>
          <cell r="X973"/>
          <cell r="Y973"/>
          <cell r="Z973"/>
          <cell r="AA973"/>
          <cell r="AB973"/>
          <cell r="AC973"/>
          <cell r="AD973"/>
        </row>
        <row r="974">
          <cell r="E974">
            <v>973</v>
          </cell>
          <cell r="F974"/>
          <cell r="G974"/>
          <cell r="H974"/>
          <cell r="I974"/>
          <cell r="J974"/>
          <cell r="K974"/>
          <cell r="L974"/>
          <cell r="M974"/>
          <cell r="N974"/>
          <cell r="O974"/>
          <cell r="P974"/>
          <cell r="Q974"/>
          <cell r="R974"/>
          <cell r="S974"/>
          <cell r="T974"/>
          <cell r="U974"/>
          <cell r="V974"/>
          <cell r="W974"/>
          <cell r="X974"/>
          <cell r="Y974"/>
          <cell r="Z974"/>
          <cell r="AA974"/>
          <cell r="AB974"/>
          <cell r="AC974"/>
          <cell r="AD974">
            <v>7552</v>
          </cell>
        </row>
        <row r="975">
          <cell r="E975">
            <v>974</v>
          </cell>
          <cell r="F975"/>
          <cell r="G975"/>
          <cell r="H975"/>
          <cell r="I975"/>
          <cell r="J975"/>
          <cell r="K975"/>
          <cell r="L975"/>
          <cell r="M975"/>
          <cell r="N975"/>
          <cell r="O975"/>
          <cell r="P975"/>
          <cell r="Q975"/>
          <cell r="R975"/>
          <cell r="S975"/>
          <cell r="T975"/>
          <cell r="U975"/>
          <cell r="V975"/>
          <cell r="W975"/>
          <cell r="X975"/>
          <cell r="Y975"/>
          <cell r="Z975"/>
          <cell r="AA975"/>
          <cell r="AB975"/>
          <cell r="AC975"/>
          <cell r="AD975"/>
        </row>
        <row r="976">
          <cell r="E976">
            <v>975</v>
          </cell>
          <cell r="F976"/>
          <cell r="G976">
            <v>12013</v>
          </cell>
          <cell r="H976"/>
          <cell r="I976"/>
          <cell r="J976"/>
          <cell r="K976">
            <v>6000</v>
          </cell>
          <cell r="L976"/>
          <cell r="M976"/>
          <cell r="N976"/>
          <cell r="O976"/>
          <cell r="P976"/>
          <cell r="Q976"/>
          <cell r="R976"/>
          <cell r="S976"/>
          <cell r="T976"/>
          <cell r="U976"/>
          <cell r="V976"/>
          <cell r="W976"/>
          <cell r="X976"/>
          <cell r="Y976"/>
          <cell r="Z976"/>
          <cell r="AA976"/>
          <cell r="AB976"/>
          <cell r="AC976"/>
          <cell r="AD976"/>
        </row>
        <row r="977">
          <cell r="E977">
            <v>976</v>
          </cell>
          <cell r="F977"/>
          <cell r="G977">
            <v>12013</v>
          </cell>
          <cell r="H977"/>
          <cell r="I977"/>
          <cell r="J977"/>
          <cell r="K977"/>
          <cell r="L977"/>
          <cell r="M977"/>
          <cell r="N977"/>
          <cell r="O977"/>
          <cell r="P977"/>
          <cell r="Q977"/>
          <cell r="R977"/>
          <cell r="S977"/>
          <cell r="T977"/>
          <cell r="U977"/>
          <cell r="V977"/>
          <cell r="W977"/>
          <cell r="X977"/>
          <cell r="Y977"/>
          <cell r="Z977"/>
          <cell r="AA977"/>
          <cell r="AB977"/>
          <cell r="AC977"/>
          <cell r="AD977">
            <v>103</v>
          </cell>
        </row>
        <row r="978">
          <cell r="E978">
            <v>977</v>
          </cell>
          <cell r="F978"/>
          <cell r="G978"/>
          <cell r="H978"/>
          <cell r="I978"/>
          <cell r="J978"/>
          <cell r="K978">
            <v>6000</v>
          </cell>
          <cell r="L978"/>
          <cell r="M978"/>
          <cell r="N978"/>
          <cell r="O978"/>
          <cell r="P978"/>
          <cell r="Q978"/>
          <cell r="R978"/>
          <cell r="S978"/>
          <cell r="T978"/>
          <cell r="U978"/>
          <cell r="V978"/>
          <cell r="W978"/>
          <cell r="X978"/>
          <cell r="Y978"/>
          <cell r="Z978"/>
          <cell r="AA978"/>
          <cell r="AB978"/>
          <cell r="AC978"/>
          <cell r="AD978">
            <v>7449</v>
          </cell>
        </row>
        <row r="979">
          <cell r="E979">
            <v>978</v>
          </cell>
          <cell r="F979"/>
          <cell r="G979"/>
          <cell r="H979"/>
          <cell r="I979"/>
          <cell r="J979"/>
          <cell r="K979">
            <v>-6000</v>
          </cell>
          <cell r="L979"/>
          <cell r="M979"/>
          <cell r="N979"/>
          <cell r="O979"/>
          <cell r="P979"/>
          <cell r="Q979"/>
          <cell r="R979"/>
          <cell r="S979"/>
          <cell r="T979"/>
          <cell r="U979"/>
          <cell r="V979"/>
          <cell r="W979"/>
          <cell r="X979"/>
          <cell r="Y979"/>
          <cell r="Z979"/>
          <cell r="AA979"/>
          <cell r="AB979"/>
          <cell r="AC979"/>
          <cell r="AD979">
            <v>103</v>
          </cell>
        </row>
        <row r="980">
          <cell r="E980">
            <v>979</v>
          </cell>
          <cell r="F980">
            <v>86706</v>
          </cell>
          <cell r="G980"/>
          <cell r="H980"/>
          <cell r="I980"/>
          <cell r="J980"/>
          <cell r="K980"/>
          <cell r="L980"/>
          <cell r="M980"/>
          <cell r="N980"/>
          <cell r="O980"/>
          <cell r="P980"/>
          <cell r="Q980"/>
          <cell r="R980"/>
          <cell r="S980"/>
          <cell r="T980"/>
          <cell r="U980"/>
          <cell r="V980"/>
          <cell r="W980"/>
          <cell r="X980"/>
          <cell r="Y980"/>
          <cell r="Z980"/>
          <cell r="AA980"/>
          <cell r="AB980"/>
          <cell r="AC980"/>
          <cell r="AD980">
            <v>48717</v>
          </cell>
        </row>
        <row r="981">
          <cell r="E981">
            <v>980</v>
          </cell>
          <cell r="F981"/>
          <cell r="G981"/>
          <cell r="H981"/>
          <cell r="I981"/>
          <cell r="J981"/>
          <cell r="K981"/>
          <cell r="L981"/>
          <cell r="M981"/>
          <cell r="N981"/>
          <cell r="O981"/>
          <cell r="P981"/>
          <cell r="Q981"/>
          <cell r="R981"/>
          <cell r="S981"/>
          <cell r="T981"/>
          <cell r="U981"/>
          <cell r="V981"/>
          <cell r="W981"/>
          <cell r="X981"/>
          <cell r="Y981"/>
          <cell r="Z981"/>
          <cell r="AA981"/>
          <cell r="AB981"/>
          <cell r="AC981"/>
          <cell r="AD981"/>
        </row>
        <row r="982">
          <cell r="E982">
            <v>981</v>
          </cell>
          <cell r="F982"/>
          <cell r="G982">
            <v>2000</v>
          </cell>
          <cell r="H982"/>
          <cell r="I982"/>
          <cell r="J982"/>
          <cell r="K982">
            <v>16111</v>
          </cell>
          <cell r="L982"/>
          <cell r="M982"/>
          <cell r="N982"/>
          <cell r="O982"/>
          <cell r="P982"/>
          <cell r="Q982"/>
          <cell r="R982"/>
          <cell r="S982"/>
          <cell r="T982"/>
          <cell r="U982"/>
          <cell r="V982"/>
          <cell r="W982"/>
          <cell r="X982"/>
          <cell r="Y982"/>
          <cell r="Z982"/>
          <cell r="AA982"/>
          <cell r="AB982"/>
          <cell r="AC982"/>
          <cell r="AD982"/>
        </row>
        <row r="983">
          <cell r="E983">
            <v>982</v>
          </cell>
          <cell r="F983"/>
          <cell r="G983">
            <v>2000</v>
          </cell>
          <cell r="H983"/>
          <cell r="I983"/>
          <cell r="J983"/>
          <cell r="K983"/>
          <cell r="L983"/>
          <cell r="M983"/>
          <cell r="N983"/>
          <cell r="O983"/>
          <cell r="P983"/>
          <cell r="Q983"/>
          <cell r="R983"/>
          <cell r="S983"/>
          <cell r="T983"/>
          <cell r="U983"/>
          <cell r="V983"/>
          <cell r="W983"/>
          <cell r="X983"/>
          <cell r="Y983"/>
          <cell r="Z983"/>
          <cell r="AA983"/>
          <cell r="AB983"/>
          <cell r="AC983"/>
          <cell r="AD983">
            <v>11044</v>
          </cell>
        </row>
        <row r="984">
          <cell r="E984">
            <v>983</v>
          </cell>
          <cell r="F984">
            <v>86706</v>
          </cell>
          <cell r="G984"/>
          <cell r="H984"/>
          <cell r="I984"/>
          <cell r="J984"/>
          <cell r="K984">
            <v>16111</v>
          </cell>
          <cell r="L984"/>
          <cell r="M984"/>
          <cell r="N984"/>
          <cell r="O984"/>
          <cell r="P984"/>
          <cell r="Q984"/>
          <cell r="R984"/>
          <cell r="S984"/>
          <cell r="T984"/>
          <cell r="U984"/>
          <cell r="V984"/>
          <cell r="W984"/>
          <cell r="X984"/>
          <cell r="Y984"/>
          <cell r="Z984"/>
          <cell r="AA984"/>
          <cell r="AB984"/>
          <cell r="AC984"/>
          <cell r="AD984">
            <v>37673</v>
          </cell>
        </row>
        <row r="985">
          <cell r="E985">
            <v>984</v>
          </cell>
          <cell r="F985"/>
          <cell r="G985"/>
          <cell r="H985"/>
          <cell r="I985"/>
          <cell r="J985"/>
          <cell r="K985">
            <v>-16111</v>
          </cell>
          <cell r="L985"/>
          <cell r="M985"/>
          <cell r="N985"/>
          <cell r="O985"/>
          <cell r="P985"/>
          <cell r="Q985"/>
          <cell r="R985"/>
          <cell r="S985"/>
          <cell r="T985"/>
          <cell r="U985"/>
          <cell r="V985"/>
          <cell r="W985"/>
          <cell r="X985"/>
          <cell r="Y985"/>
          <cell r="Z985"/>
          <cell r="AA985"/>
          <cell r="AB985"/>
          <cell r="AC985"/>
          <cell r="AD985">
            <v>11044</v>
          </cell>
        </row>
        <row r="986">
          <cell r="E986">
            <v>985</v>
          </cell>
          <cell r="F986">
            <v>45000</v>
          </cell>
          <cell r="G986">
            <v>2030000</v>
          </cell>
          <cell r="H986"/>
          <cell r="I986"/>
          <cell r="J986"/>
          <cell r="K986"/>
          <cell r="L986"/>
          <cell r="M986"/>
          <cell r="N986"/>
          <cell r="O986"/>
          <cell r="P986"/>
          <cell r="Q986"/>
          <cell r="R986"/>
          <cell r="S986"/>
          <cell r="T986"/>
          <cell r="U986"/>
          <cell r="V986"/>
          <cell r="W986"/>
          <cell r="X986"/>
          <cell r="Y986"/>
          <cell r="Z986"/>
          <cell r="AA986"/>
          <cell r="AB986"/>
          <cell r="AC986"/>
          <cell r="AD986">
            <v>17850</v>
          </cell>
        </row>
        <row r="987">
          <cell r="E987">
            <v>986</v>
          </cell>
          <cell r="F987"/>
          <cell r="G987"/>
          <cell r="H987"/>
          <cell r="I987"/>
          <cell r="J987"/>
          <cell r="K987"/>
          <cell r="L987"/>
          <cell r="M987"/>
          <cell r="N987"/>
          <cell r="O987"/>
          <cell r="P987"/>
          <cell r="Q987"/>
          <cell r="R987"/>
          <cell r="S987"/>
          <cell r="T987"/>
          <cell r="U987"/>
          <cell r="V987"/>
          <cell r="W987"/>
          <cell r="X987"/>
          <cell r="Y987"/>
          <cell r="Z987"/>
          <cell r="AA987"/>
          <cell r="AB987"/>
          <cell r="AC987"/>
          <cell r="AD987"/>
        </row>
        <row r="988">
          <cell r="E988">
            <v>987</v>
          </cell>
          <cell r="F988"/>
          <cell r="G988"/>
          <cell r="H988"/>
          <cell r="I988"/>
          <cell r="J988"/>
          <cell r="K988">
            <v>17072</v>
          </cell>
          <cell r="L988"/>
          <cell r="M988"/>
          <cell r="N988"/>
          <cell r="O988"/>
          <cell r="P988"/>
          <cell r="Q988"/>
          <cell r="R988"/>
          <cell r="S988"/>
          <cell r="T988"/>
          <cell r="U988"/>
          <cell r="V988"/>
          <cell r="W988"/>
          <cell r="X988"/>
          <cell r="Y988"/>
          <cell r="Z988"/>
          <cell r="AA988"/>
          <cell r="AB988"/>
          <cell r="AC988"/>
          <cell r="AD988"/>
        </row>
        <row r="989">
          <cell r="E989">
            <v>988</v>
          </cell>
          <cell r="F989">
            <v>45000</v>
          </cell>
          <cell r="G989">
            <v>798968</v>
          </cell>
          <cell r="H989"/>
          <cell r="I989"/>
          <cell r="J989"/>
          <cell r="K989"/>
          <cell r="L989"/>
          <cell r="M989"/>
          <cell r="N989"/>
          <cell r="O989"/>
          <cell r="P989"/>
          <cell r="Q989"/>
          <cell r="R989"/>
          <cell r="S989"/>
          <cell r="T989"/>
          <cell r="U989"/>
          <cell r="V989"/>
          <cell r="W989"/>
          <cell r="X989"/>
          <cell r="Y989"/>
          <cell r="Z989"/>
          <cell r="AA989"/>
          <cell r="AB989"/>
          <cell r="AC989"/>
          <cell r="AD989"/>
        </row>
        <row r="990">
          <cell r="E990">
            <v>989</v>
          </cell>
          <cell r="F990"/>
          <cell r="G990">
            <v>1231032</v>
          </cell>
          <cell r="H990"/>
          <cell r="I990"/>
          <cell r="J990"/>
          <cell r="K990">
            <v>17072</v>
          </cell>
          <cell r="L990"/>
          <cell r="M990"/>
          <cell r="N990"/>
          <cell r="O990"/>
          <cell r="P990"/>
          <cell r="Q990"/>
          <cell r="R990"/>
          <cell r="S990"/>
          <cell r="T990"/>
          <cell r="U990"/>
          <cell r="V990"/>
          <cell r="W990"/>
          <cell r="X990"/>
          <cell r="Y990"/>
          <cell r="Z990"/>
          <cell r="AA990"/>
          <cell r="AB990"/>
          <cell r="AC990"/>
          <cell r="AD990">
            <v>17850</v>
          </cell>
        </row>
        <row r="991">
          <cell r="E991">
            <v>990</v>
          </cell>
          <cell r="F991">
            <v>45000</v>
          </cell>
          <cell r="G991">
            <v>798968</v>
          </cell>
          <cell r="H991"/>
          <cell r="I991"/>
          <cell r="J991"/>
          <cell r="K991">
            <v>-17072</v>
          </cell>
          <cell r="L991"/>
          <cell r="M991"/>
          <cell r="N991"/>
          <cell r="O991"/>
          <cell r="P991"/>
          <cell r="Q991"/>
          <cell r="R991"/>
          <cell r="S991"/>
          <cell r="T991"/>
          <cell r="U991"/>
          <cell r="V991"/>
          <cell r="W991"/>
          <cell r="X991"/>
          <cell r="Y991"/>
          <cell r="Z991"/>
          <cell r="AA991"/>
          <cell r="AB991"/>
          <cell r="AC991"/>
          <cell r="AD991"/>
        </row>
        <row r="992">
          <cell r="E992">
            <v>991</v>
          </cell>
          <cell r="F992"/>
          <cell r="G992"/>
          <cell r="H992"/>
          <cell r="I992"/>
          <cell r="J992"/>
          <cell r="K992"/>
          <cell r="L992"/>
          <cell r="M992"/>
          <cell r="N992"/>
          <cell r="O992"/>
          <cell r="P992"/>
          <cell r="Q992"/>
          <cell r="R992"/>
          <cell r="S992"/>
          <cell r="T992"/>
          <cell r="U992"/>
          <cell r="V992"/>
          <cell r="W992"/>
          <cell r="X992"/>
          <cell r="Y992"/>
          <cell r="Z992"/>
          <cell r="AA992"/>
          <cell r="AB992"/>
          <cell r="AC992"/>
          <cell r="AD992">
            <v>224610</v>
          </cell>
        </row>
        <row r="993">
          <cell r="E993">
            <v>992</v>
          </cell>
          <cell r="F993"/>
          <cell r="G993"/>
          <cell r="H993"/>
          <cell r="I993"/>
          <cell r="J993"/>
          <cell r="K993"/>
          <cell r="L993"/>
          <cell r="M993"/>
          <cell r="N993"/>
          <cell r="O993"/>
          <cell r="P993"/>
          <cell r="Q993"/>
          <cell r="R993"/>
          <cell r="S993"/>
          <cell r="T993"/>
          <cell r="U993"/>
          <cell r="V993"/>
          <cell r="W993"/>
          <cell r="X993"/>
          <cell r="Y993"/>
          <cell r="Z993"/>
          <cell r="AA993"/>
          <cell r="AB993"/>
          <cell r="AC993"/>
          <cell r="AD993"/>
        </row>
        <row r="994">
          <cell r="E994">
            <v>993</v>
          </cell>
          <cell r="F994"/>
          <cell r="G994">
            <v>44807</v>
          </cell>
          <cell r="H994"/>
          <cell r="I994"/>
          <cell r="J994"/>
          <cell r="K994">
            <v>150000</v>
          </cell>
          <cell r="L994"/>
          <cell r="M994"/>
          <cell r="N994"/>
          <cell r="O994"/>
          <cell r="P994"/>
          <cell r="Q994"/>
          <cell r="R994"/>
          <cell r="S994"/>
          <cell r="T994"/>
          <cell r="U994"/>
          <cell r="V994"/>
          <cell r="W994"/>
          <cell r="X994"/>
          <cell r="Y994"/>
          <cell r="Z994"/>
          <cell r="AA994"/>
          <cell r="AB994"/>
          <cell r="AC994"/>
          <cell r="AD994">
            <v>345133</v>
          </cell>
        </row>
        <row r="995">
          <cell r="E995">
            <v>994</v>
          </cell>
          <cell r="F995"/>
          <cell r="G995"/>
          <cell r="H995"/>
          <cell r="I995"/>
          <cell r="J995"/>
          <cell r="K995">
            <v>22827</v>
          </cell>
          <cell r="L995"/>
          <cell r="M995"/>
          <cell r="N995"/>
          <cell r="O995"/>
          <cell r="P995"/>
          <cell r="Q995"/>
          <cell r="R995"/>
          <cell r="S995"/>
          <cell r="T995"/>
          <cell r="U995"/>
          <cell r="V995"/>
          <cell r="W995"/>
          <cell r="X995"/>
          <cell r="Y995"/>
          <cell r="Z995"/>
          <cell r="AA995"/>
          <cell r="AB995"/>
          <cell r="AC995"/>
          <cell r="AD995">
            <v>263664</v>
          </cell>
        </row>
        <row r="996">
          <cell r="E996">
            <v>995</v>
          </cell>
          <cell r="F996"/>
          <cell r="G996">
            <v>44807</v>
          </cell>
          <cell r="H996"/>
          <cell r="I996"/>
          <cell r="J996"/>
          <cell r="K996">
            <v>127173</v>
          </cell>
          <cell r="L996"/>
          <cell r="M996"/>
          <cell r="N996"/>
          <cell r="O996"/>
          <cell r="P996"/>
          <cell r="Q996"/>
          <cell r="R996"/>
          <cell r="S996"/>
          <cell r="T996"/>
          <cell r="U996"/>
          <cell r="V996"/>
          <cell r="W996"/>
          <cell r="X996"/>
          <cell r="Y996"/>
          <cell r="Z996"/>
          <cell r="AA996"/>
          <cell r="AB996"/>
          <cell r="AC996"/>
          <cell r="AD996">
            <v>306079</v>
          </cell>
        </row>
        <row r="997">
          <cell r="E997">
            <v>996</v>
          </cell>
          <cell r="F997"/>
          <cell r="G997">
            <v>-44807</v>
          </cell>
          <cell r="H997"/>
          <cell r="I997"/>
          <cell r="J997"/>
          <cell r="K997">
            <v>-127173</v>
          </cell>
          <cell r="L997"/>
          <cell r="M997"/>
          <cell r="N997"/>
          <cell r="O997"/>
          <cell r="P997"/>
          <cell r="Q997"/>
          <cell r="R997"/>
          <cell r="S997"/>
          <cell r="T997"/>
          <cell r="U997"/>
          <cell r="V997"/>
          <cell r="W997"/>
          <cell r="X997"/>
          <cell r="Y997"/>
          <cell r="Z997"/>
          <cell r="AA997"/>
          <cell r="AB997"/>
          <cell r="AC997"/>
          <cell r="AD997">
            <v>-81469</v>
          </cell>
        </row>
        <row r="998">
          <cell r="E998">
            <v>997</v>
          </cell>
          <cell r="F998"/>
          <cell r="G998"/>
          <cell r="H998"/>
          <cell r="I998"/>
          <cell r="J998"/>
          <cell r="K998"/>
          <cell r="L998"/>
          <cell r="M998"/>
          <cell r="N998"/>
          <cell r="O998"/>
          <cell r="P998"/>
          <cell r="Q998"/>
          <cell r="R998"/>
          <cell r="S998"/>
          <cell r="T998"/>
          <cell r="U998"/>
          <cell r="V998"/>
          <cell r="W998"/>
          <cell r="X998"/>
          <cell r="Y998"/>
          <cell r="Z998"/>
          <cell r="AA998"/>
          <cell r="AB998"/>
          <cell r="AC998"/>
          <cell r="AD998">
            <v>424449</v>
          </cell>
        </row>
        <row r="999">
          <cell r="E999">
            <v>998</v>
          </cell>
          <cell r="F999"/>
          <cell r="G999"/>
          <cell r="H999"/>
          <cell r="I999"/>
          <cell r="J999"/>
          <cell r="K999"/>
          <cell r="L999"/>
          <cell r="M999"/>
          <cell r="N999"/>
          <cell r="O999"/>
          <cell r="P999"/>
          <cell r="Q999"/>
          <cell r="R999"/>
          <cell r="S999"/>
          <cell r="T999"/>
          <cell r="U999"/>
          <cell r="V999"/>
          <cell r="W999"/>
          <cell r="X999"/>
          <cell r="Y999"/>
          <cell r="Z999"/>
          <cell r="AA999"/>
          <cell r="AB999"/>
          <cell r="AC999"/>
          <cell r="AD999"/>
        </row>
        <row r="1000">
          <cell r="E1000">
            <v>999</v>
          </cell>
          <cell r="F1000"/>
          <cell r="G1000">
            <v>250000</v>
          </cell>
          <cell r="H1000"/>
          <cell r="I1000"/>
          <cell r="J1000"/>
          <cell r="K1000">
            <v>50937</v>
          </cell>
          <cell r="L1000"/>
          <cell r="M1000"/>
          <cell r="N1000"/>
          <cell r="O1000"/>
          <cell r="P1000"/>
          <cell r="Q1000"/>
          <cell r="R1000"/>
          <cell r="S1000"/>
          <cell r="T1000"/>
          <cell r="U1000"/>
          <cell r="V1000"/>
          <cell r="W1000"/>
          <cell r="X1000"/>
          <cell r="Y1000"/>
          <cell r="Z1000"/>
          <cell r="AA1000"/>
          <cell r="AB1000"/>
          <cell r="AC1000"/>
          <cell r="AD1000"/>
        </row>
        <row r="1001">
          <cell r="E1001">
            <v>1000</v>
          </cell>
          <cell r="F1001"/>
          <cell r="G1001">
            <v>112953</v>
          </cell>
          <cell r="H1001"/>
          <cell r="I1001"/>
          <cell r="J1001"/>
          <cell r="K1001"/>
          <cell r="L1001"/>
          <cell r="M1001"/>
          <cell r="N1001"/>
          <cell r="O1001"/>
          <cell r="P1001"/>
          <cell r="Q1001"/>
          <cell r="R1001"/>
          <cell r="S1001"/>
          <cell r="T1001"/>
          <cell r="U1001"/>
          <cell r="V1001"/>
          <cell r="W1001"/>
          <cell r="X1001"/>
          <cell r="Y1001"/>
          <cell r="Z1001"/>
          <cell r="AA1001"/>
          <cell r="AB1001"/>
          <cell r="AC1001"/>
          <cell r="AD1001">
            <v>424449</v>
          </cell>
        </row>
        <row r="1002">
          <cell r="E1002">
            <v>1001</v>
          </cell>
          <cell r="F1002"/>
          <cell r="G1002">
            <v>137047</v>
          </cell>
          <cell r="H1002"/>
          <cell r="I1002"/>
          <cell r="J1002"/>
          <cell r="K1002">
            <v>50937</v>
          </cell>
          <cell r="L1002"/>
          <cell r="M1002"/>
          <cell r="N1002"/>
          <cell r="O1002"/>
          <cell r="P1002"/>
          <cell r="Q1002"/>
          <cell r="R1002"/>
          <cell r="S1002"/>
          <cell r="T1002"/>
          <cell r="U1002"/>
          <cell r="V1002"/>
          <cell r="W1002"/>
          <cell r="X1002"/>
          <cell r="Y1002"/>
          <cell r="Z1002"/>
          <cell r="AA1002"/>
          <cell r="AB1002"/>
          <cell r="AC1002"/>
          <cell r="AD1002"/>
        </row>
        <row r="1003">
          <cell r="E1003">
            <v>1002</v>
          </cell>
          <cell r="F1003"/>
          <cell r="G1003">
            <v>-137047</v>
          </cell>
          <cell r="H1003"/>
          <cell r="I1003"/>
          <cell r="J1003"/>
          <cell r="K1003">
            <v>-50937</v>
          </cell>
          <cell r="L1003"/>
          <cell r="M1003"/>
          <cell r="N1003"/>
          <cell r="O1003"/>
          <cell r="P1003"/>
          <cell r="Q1003"/>
          <cell r="R1003"/>
          <cell r="S1003"/>
          <cell r="T1003"/>
          <cell r="U1003"/>
          <cell r="V1003"/>
          <cell r="W1003"/>
          <cell r="X1003"/>
          <cell r="Y1003"/>
          <cell r="Z1003"/>
          <cell r="AA1003"/>
          <cell r="AB1003"/>
          <cell r="AC1003"/>
          <cell r="AD1003">
            <v>424449</v>
          </cell>
        </row>
        <row r="1004">
          <cell r="E1004">
            <v>1003</v>
          </cell>
          <cell r="F1004"/>
          <cell r="G1004"/>
          <cell r="H1004"/>
          <cell r="I1004"/>
          <cell r="J1004"/>
          <cell r="K1004"/>
          <cell r="L1004"/>
          <cell r="M1004"/>
          <cell r="N1004"/>
          <cell r="O1004"/>
          <cell r="P1004"/>
          <cell r="Q1004"/>
          <cell r="R1004"/>
          <cell r="S1004"/>
          <cell r="T1004"/>
          <cell r="U1004"/>
          <cell r="V1004"/>
          <cell r="W1004"/>
          <cell r="X1004"/>
          <cell r="Y1004"/>
          <cell r="Z1004"/>
          <cell r="AA1004"/>
          <cell r="AB1004"/>
          <cell r="AC1004"/>
          <cell r="AD1004">
            <v>100000</v>
          </cell>
        </row>
        <row r="1005">
          <cell r="E1005">
            <v>1004</v>
          </cell>
          <cell r="F1005"/>
          <cell r="G1005"/>
          <cell r="H1005"/>
          <cell r="I1005"/>
          <cell r="J1005"/>
          <cell r="K1005"/>
          <cell r="L1005"/>
          <cell r="M1005"/>
          <cell r="N1005"/>
          <cell r="O1005"/>
          <cell r="P1005"/>
          <cell r="Q1005"/>
          <cell r="R1005"/>
          <cell r="S1005"/>
          <cell r="T1005"/>
          <cell r="U1005"/>
          <cell r="V1005"/>
          <cell r="W1005"/>
          <cell r="X1005"/>
          <cell r="Y1005"/>
          <cell r="Z1005"/>
          <cell r="AA1005"/>
          <cell r="AB1005"/>
          <cell r="AC1005"/>
          <cell r="AD1005"/>
        </row>
        <row r="1006">
          <cell r="E1006">
            <v>1005</v>
          </cell>
          <cell r="F1006"/>
          <cell r="G1006">
            <v>116091</v>
          </cell>
          <cell r="H1006"/>
          <cell r="I1006"/>
          <cell r="J1006"/>
          <cell r="K1006">
            <v>250000</v>
          </cell>
          <cell r="L1006"/>
          <cell r="M1006"/>
          <cell r="N1006"/>
          <cell r="O1006"/>
          <cell r="P1006"/>
          <cell r="Q1006"/>
          <cell r="R1006"/>
          <cell r="S1006"/>
          <cell r="T1006"/>
          <cell r="U1006"/>
          <cell r="V1006"/>
          <cell r="W1006"/>
          <cell r="X1006"/>
          <cell r="Y1006"/>
          <cell r="Z1006"/>
          <cell r="AA1006"/>
          <cell r="AB1006"/>
          <cell r="AC1006"/>
          <cell r="AD1006"/>
        </row>
        <row r="1007">
          <cell r="E1007">
            <v>1006</v>
          </cell>
          <cell r="F1007"/>
          <cell r="G1007"/>
          <cell r="H1007"/>
          <cell r="I1007"/>
          <cell r="J1007"/>
          <cell r="K1007">
            <v>20040</v>
          </cell>
          <cell r="L1007"/>
          <cell r="M1007"/>
          <cell r="N1007"/>
          <cell r="O1007"/>
          <cell r="P1007"/>
          <cell r="Q1007"/>
          <cell r="R1007"/>
          <cell r="S1007"/>
          <cell r="T1007"/>
          <cell r="U1007"/>
          <cell r="V1007"/>
          <cell r="W1007"/>
          <cell r="X1007"/>
          <cell r="Y1007"/>
          <cell r="Z1007"/>
          <cell r="AA1007"/>
          <cell r="AB1007"/>
          <cell r="AC1007"/>
          <cell r="AD1007">
            <v>100000</v>
          </cell>
        </row>
        <row r="1008">
          <cell r="E1008">
            <v>1007</v>
          </cell>
          <cell r="F1008"/>
          <cell r="G1008">
            <v>116091</v>
          </cell>
          <cell r="H1008"/>
          <cell r="I1008"/>
          <cell r="J1008"/>
          <cell r="K1008">
            <v>229960</v>
          </cell>
          <cell r="L1008"/>
          <cell r="M1008"/>
          <cell r="N1008"/>
          <cell r="O1008"/>
          <cell r="P1008"/>
          <cell r="Q1008"/>
          <cell r="R1008"/>
          <cell r="S1008"/>
          <cell r="T1008"/>
          <cell r="U1008"/>
          <cell r="V1008"/>
          <cell r="W1008"/>
          <cell r="X1008"/>
          <cell r="Y1008"/>
          <cell r="Z1008"/>
          <cell r="AA1008"/>
          <cell r="AB1008"/>
          <cell r="AC1008"/>
          <cell r="AD1008"/>
        </row>
        <row r="1009">
          <cell r="E1009">
            <v>1008</v>
          </cell>
          <cell r="F1009"/>
          <cell r="G1009">
            <v>-116091</v>
          </cell>
          <cell r="H1009"/>
          <cell r="I1009"/>
          <cell r="J1009"/>
          <cell r="K1009">
            <v>-229960</v>
          </cell>
          <cell r="L1009"/>
          <cell r="M1009"/>
          <cell r="N1009"/>
          <cell r="O1009"/>
          <cell r="P1009"/>
          <cell r="Q1009"/>
          <cell r="R1009"/>
          <cell r="S1009"/>
          <cell r="T1009"/>
          <cell r="U1009"/>
          <cell r="V1009"/>
          <cell r="W1009"/>
          <cell r="X1009"/>
          <cell r="Y1009"/>
          <cell r="Z1009"/>
          <cell r="AA1009"/>
          <cell r="AB1009"/>
          <cell r="AC1009"/>
          <cell r="AD1009">
            <v>100000</v>
          </cell>
          <cell r="AE1009"/>
          <cell r="AF1009"/>
          <cell r="AG1009"/>
          <cell r="AH1009"/>
          <cell r="AI1009"/>
          <cell r="AJ1009"/>
          <cell r="AK1009"/>
          <cell r="AL1009"/>
          <cell r="AM1009"/>
          <cell r="AN1009"/>
        </row>
        <row r="1010">
          <cell r="E1010">
            <v>1009</v>
          </cell>
          <cell r="F1010">
            <v>2338073</v>
          </cell>
          <cell r="G1010">
            <v>3429393</v>
          </cell>
          <cell r="H1010"/>
          <cell r="I1010">
            <v>4091145</v>
          </cell>
          <cell r="J1010"/>
          <cell r="K1010">
            <v>5264695</v>
          </cell>
          <cell r="L1010">
            <v>4070904</v>
          </cell>
          <cell r="M1010"/>
          <cell r="N1010"/>
          <cell r="O1010"/>
          <cell r="P1010">
            <v>9776323</v>
          </cell>
          <cell r="Q1010"/>
          <cell r="R1010"/>
          <cell r="S1010"/>
          <cell r="T1010"/>
          <cell r="U1010"/>
          <cell r="V1010"/>
          <cell r="W1010">
            <v>1564023</v>
          </cell>
          <cell r="X1010"/>
          <cell r="Y1010"/>
          <cell r="Z1010">
            <v>1742513</v>
          </cell>
          <cell r="AA1010"/>
          <cell r="AB1010"/>
          <cell r="AC1010">
            <v>830086</v>
          </cell>
          <cell r="AD1010">
            <v>2153578</v>
          </cell>
          <cell r="AE1010">
            <v>575240</v>
          </cell>
          <cell r="AF1010">
            <v>2080042</v>
          </cell>
          <cell r="AG1010">
            <v>3197067</v>
          </cell>
          <cell r="AH1010">
            <v>19543700</v>
          </cell>
          <cell r="AI1010">
            <v>3152582</v>
          </cell>
          <cell r="AJ1010"/>
          <cell r="AK1010"/>
          <cell r="AL1010"/>
          <cell r="AM1010"/>
          <cell r="AN1010"/>
        </row>
        <row r="1011">
          <cell r="E1011">
            <v>1010</v>
          </cell>
          <cell r="F1011"/>
          <cell r="G1011">
            <v>-48074</v>
          </cell>
          <cell r="H1011"/>
          <cell r="I1011">
            <v>-191717</v>
          </cell>
          <cell r="J1011"/>
          <cell r="K1011">
            <v>-33300</v>
          </cell>
          <cell r="L1011"/>
          <cell r="M1011"/>
          <cell r="N1011"/>
          <cell r="O1011"/>
          <cell r="P1011">
            <v>-100000</v>
          </cell>
          <cell r="Q1011"/>
          <cell r="R1011"/>
          <cell r="S1011"/>
          <cell r="T1011"/>
          <cell r="U1011"/>
          <cell r="V1011"/>
          <cell r="W1011"/>
          <cell r="X1011"/>
          <cell r="Y1011"/>
          <cell r="Z1011"/>
          <cell r="AA1011"/>
          <cell r="AB1011"/>
          <cell r="AC1011"/>
          <cell r="AD1011"/>
          <cell r="AE1011"/>
          <cell r="AF1011">
            <v>-1358743</v>
          </cell>
          <cell r="AG1011"/>
          <cell r="AH1011">
            <v>-13000</v>
          </cell>
          <cell r="AI1011">
            <v>-62054</v>
          </cell>
          <cell r="AJ1011"/>
          <cell r="AK1011"/>
          <cell r="AL1011"/>
          <cell r="AM1011"/>
          <cell r="AN1011"/>
        </row>
        <row r="1012">
          <cell r="E1012">
            <v>1011</v>
          </cell>
          <cell r="F1012">
            <v>954798</v>
          </cell>
          <cell r="G1012">
            <v>10855938</v>
          </cell>
          <cell r="H1012"/>
          <cell r="I1012">
            <v>6177319</v>
          </cell>
          <cell r="J1012"/>
          <cell r="K1012">
            <v>5806295</v>
          </cell>
          <cell r="L1012">
            <v>2327012</v>
          </cell>
          <cell r="M1012"/>
          <cell r="N1012"/>
          <cell r="O1012"/>
          <cell r="P1012">
            <v>3297765</v>
          </cell>
          <cell r="Q1012"/>
          <cell r="R1012"/>
          <cell r="S1012"/>
          <cell r="T1012"/>
          <cell r="U1012"/>
          <cell r="V1012"/>
          <cell r="W1012">
            <v>1578500</v>
          </cell>
          <cell r="X1012">
            <v>3231446</v>
          </cell>
          <cell r="Y1012"/>
          <cell r="Z1012">
            <v>1859913</v>
          </cell>
          <cell r="AA1012"/>
          <cell r="AB1012"/>
          <cell r="AC1012">
            <v>1349800</v>
          </cell>
          <cell r="AD1012">
            <v>890089</v>
          </cell>
          <cell r="AE1012">
            <v>300903</v>
          </cell>
          <cell r="AF1012">
            <v>754451</v>
          </cell>
          <cell r="AG1012">
            <v>461087</v>
          </cell>
          <cell r="AH1012">
            <v>2403128</v>
          </cell>
          <cell r="AI1012">
            <v>9482971</v>
          </cell>
          <cell r="AJ1012"/>
          <cell r="AK1012">
            <v>1600000</v>
          </cell>
          <cell r="AL1012"/>
          <cell r="AM1012"/>
          <cell r="AN1012"/>
        </row>
        <row r="1013">
          <cell r="E1013">
            <v>1012</v>
          </cell>
          <cell r="F1013">
            <v>1650391</v>
          </cell>
          <cell r="G1013">
            <v>11449594</v>
          </cell>
          <cell r="H1013"/>
          <cell r="I1013">
            <v>4663400</v>
          </cell>
          <cell r="J1013"/>
          <cell r="K1013">
            <v>3817970</v>
          </cell>
          <cell r="L1013">
            <v>2605784</v>
          </cell>
          <cell r="M1013"/>
          <cell r="N1013"/>
          <cell r="O1013"/>
          <cell r="P1013">
            <v>5360592</v>
          </cell>
          <cell r="Q1013"/>
          <cell r="R1013"/>
          <cell r="S1013"/>
          <cell r="T1013"/>
          <cell r="U1013"/>
          <cell r="V1013"/>
          <cell r="W1013">
            <v>1021319</v>
          </cell>
          <cell r="X1013">
            <v>-50000</v>
          </cell>
          <cell r="Y1013"/>
          <cell r="Z1013">
            <v>867425</v>
          </cell>
          <cell r="AA1013"/>
          <cell r="AB1013"/>
          <cell r="AC1013">
            <v>507399</v>
          </cell>
          <cell r="AD1013">
            <v>1339591</v>
          </cell>
          <cell r="AE1013">
            <v>184755</v>
          </cell>
          <cell r="AF1013">
            <v>544190</v>
          </cell>
          <cell r="AG1013">
            <v>1172156</v>
          </cell>
          <cell r="AH1013">
            <v>1305202</v>
          </cell>
          <cell r="AI1013">
            <v>3329759</v>
          </cell>
          <cell r="AJ1013"/>
          <cell r="AK1013"/>
          <cell r="AL1013"/>
          <cell r="AM1013"/>
          <cell r="AN1013"/>
        </row>
        <row r="1014">
          <cell r="E1014">
            <v>1013</v>
          </cell>
          <cell r="F1014">
            <v>1642480</v>
          </cell>
          <cell r="G1014">
            <v>2787663</v>
          </cell>
          <cell r="H1014"/>
          <cell r="I1014">
            <v>5413347</v>
          </cell>
          <cell r="J1014"/>
          <cell r="K1014">
            <v>7219720</v>
          </cell>
          <cell r="L1014">
            <v>3792132</v>
          </cell>
          <cell r="M1014"/>
          <cell r="N1014"/>
          <cell r="O1014"/>
          <cell r="P1014">
            <v>7613496</v>
          </cell>
          <cell r="Q1014"/>
          <cell r="R1014"/>
          <cell r="S1014"/>
          <cell r="T1014"/>
          <cell r="U1014"/>
          <cell r="V1014"/>
          <cell r="W1014">
            <v>2121204</v>
          </cell>
          <cell r="X1014">
            <v>3281446</v>
          </cell>
          <cell r="Y1014"/>
          <cell r="Z1014">
            <v>2735001</v>
          </cell>
          <cell r="AA1014"/>
          <cell r="AB1014"/>
          <cell r="AC1014">
            <v>1672487</v>
          </cell>
          <cell r="AD1014">
            <v>1704076</v>
          </cell>
          <cell r="AE1014">
            <v>691388</v>
          </cell>
          <cell r="AF1014">
            <v>931560</v>
          </cell>
          <cell r="AG1014">
            <v>2485998</v>
          </cell>
          <cell r="AH1014">
            <v>20628626</v>
          </cell>
          <cell r="AI1014">
            <v>9243740</v>
          </cell>
          <cell r="AJ1014"/>
          <cell r="AK1014">
            <v>1600000</v>
          </cell>
          <cell r="AL1014"/>
          <cell r="AM1014"/>
          <cell r="AN1014"/>
        </row>
        <row r="1015">
          <cell r="E1015">
            <v>1014</v>
          </cell>
          <cell r="F1015">
            <v>695593</v>
          </cell>
          <cell r="G1015">
            <v>593656</v>
          </cell>
          <cell r="H1015"/>
          <cell r="I1015">
            <v>-1513919</v>
          </cell>
          <cell r="J1015"/>
          <cell r="K1015">
            <v>-1988325</v>
          </cell>
          <cell r="L1015">
            <v>278772</v>
          </cell>
          <cell r="M1015"/>
          <cell r="N1015"/>
          <cell r="O1015"/>
          <cell r="P1015">
            <v>2062827</v>
          </cell>
          <cell r="Q1015"/>
          <cell r="R1015"/>
          <cell r="S1015"/>
          <cell r="T1015"/>
          <cell r="U1015"/>
          <cell r="V1015"/>
          <cell r="W1015">
            <v>-557181</v>
          </cell>
          <cell r="X1015">
            <v>-3281446</v>
          </cell>
          <cell r="Y1015"/>
          <cell r="Z1015">
            <v>-992488</v>
          </cell>
          <cell r="AA1015"/>
          <cell r="AB1015"/>
          <cell r="AC1015">
            <v>-842401</v>
          </cell>
          <cell r="AD1015">
            <v>449502</v>
          </cell>
          <cell r="AE1015">
            <v>-116148</v>
          </cell>
          <cell r="AF1015">
            <v>-210261</v>
          </cell>
          <cell r="AG1015">
            <v>711069</v>
          </cell>
          <cell r="AH1015">
            <v>-1097926</v>
          </cell>
          <cell r="AI1015">
            <v>-6153212</v>
          </cell>
          <cell r="AJ1015"/>
          <cell r="AK1015">
            <v>-1600000</v>
          </cell>
          <cell r="AL1015"/>
          <cell r="AM1015"/>
          <cell r="AN1015"/>
        </row>
        <row r="1016">
          <cell r="E1016">
            <v>1015</v>
          </cell>
          <cell r="F1016">
            <v>991382</v>
          </cell>
          <cell r="G1016">
            <v>1050228</v>
          </cell>
          <cell r="H1016">
            <v>2193422</v>
          </cell>
          <cell r="I1016"/>
          <cell r="J1016"/>
          <cell r="K1016">
            <v>824337</v>
          </cell>
          <cell r="L1016">
            <v>1402022</v>
          </cell>
          <cell r="M1016">
            <v>3245447</v>
          </cell>
          <cell r="N1016"/>
          <cell r="O1016"/>
          <cell r="P1016"/>
          <cell r="Q1016"/>
          <cell r="R1016"/>
          <cell r="S1016"/>
          <cell r="T1016">
            <v>4268828</v>
          </cell>
          <cell r="U1016"/>
          <cell r="V1016"/>
          <cell r="W1016">
            <v>953873</v>
          </cell>
          <cell r="X1016"/>
          <cell r="Y1016"/>
          <cell r="Z1016"/>
          <cell r="AA1016"/>
          <cell r="AB1016"/>
          <cell r="AC1016"/>
          <cell r="AD1016">
            <v>707661</v>
          </cell>
          <cell r="AE1016">
            <v>1860916</v>
          </cell>
          <cell r="AF1016"/>
          <cell r="AG1016"/>
          <cell r="AH1016">
            <v>1555791</v>
          </cell>
          <cell r="AI1016"/>
          <cell r="AJ1016"/>
          <cell r="AK1016"/>
          <cell r="AL1016"/>
          <cell r="AM1016"/>
          <cell r="AN1016">
            <v>81058</v>
          </cell>
        </row>
        <row r="1017">
          <cell r="E1017">
            <v>1016</v>
          </cell>
          <cell r="F1017"/>
          <cell r="G1017"/>
          <cell r="H1017"/>
          <cell r="I1017"/>
          <cell r="J1017"/>
          <cell r="K1017"/>
          <cell r="L1017"/>
          <cell r="M1017"/>
          <cell r="N1017"/>
          <cell r="O1017"/>
          <cell r="P1017"/>
          <cell r="Q1017"/>
          <cell r="R1017"/>
          <cell r="S1017"/>
          <cell r="T1017"/>
          <cell r="U1017">
            <v>581026</v>
          </cell>
          <cell r="V1017"/>
          <cell r="W1017">
            <v>278</v>
          </cell>
          <cell r="X1017"/>
          <cell r="Y1017"/>
          <cell r="Z1017"/>
          <cell r="AA1017"/>
          <cell r="AB1017"/>
          <cell r="AC1017"/>
          <cell r="AD1017"/>
          <cell r="AE1017"/>
          <cell r="AF1017"/>
          <cell r="AG1017"/>
          <cell r="AH1017"/>
          <cell r="AI1017"/>
          <cell r="AJ1017"/>
          <cell r="AK1017">
            <v>130381</v>
          </cell>
          <cell r="AL1017"/>
          <cell r="AM1017"/>
          <cell r="AN1017">
            <v>1</v>
          </cell>
        </row>
        <row r="1018">
          <cell r="E1018">
            <v>1017</v>
          </cell>
          <cell r="F1018">
            <v>11971045</v>
          </cell>
          <cell r="G1018">
            <v>11666877</v>
          </cell>
          <cell r="H1018">
            <v>37212768</v>
          </cell>
          <cell r="I1018"/>
          <cell r="J1018"/>
          <cell r="K1018"/>
          <cell r="L1018">
            <v>21678522</v>
          </cell>
          <cell r="M1018">
            <v>67655880</v>
          </cell>
          <cell r="N1018"/>
          <cell r="O1018"/>
          <cell r="P1018"/>
          <cell r="Q1018"/>
          <cell r="R1018"/>
          <cell r="S1018"/>
          <cell r="T1018">
            <v>72349045</v>
          </cell>
          <cell r="U1018">
            <v>16425249</v>
          </cell>
          <cell r="V1018"/>
          <cell r="W1018">
            <v>18390318</v>
          </cell>
          <cell r="X1018"/>
          <cell r="Y1018"/>
          <cell r="Z1018"/>
          <cell r="AA1018"/>
          <cell r="AB1018"/>
          <cell r="AC1018"/>
          <cell r="AD1018">
            <v>10183541</v>
          </cell>
          <cell r="AE1018">
            <v>44506316</v>
          </cell>
          <cell r="AF1018"/>
          <cell r="AG1018"/>
          <cell r="AH1018">
            <v>45176807</v>
          </cell>
          <cell r="AI1018"/>
          <cell r="AJ1018"/>
          <cell r="AK1018">
            <v>350556</v>
          </cell>
          <cell r="AL1018"/>
          <cell r="AM1018"/>
          <cell r="AN1018">
            <v>75754</v>
          </cell>
        </row>
        <row r="1019">
          <cell r="E1019">
            <v>1018</v>
          </cell>
          <cell r="F1019">
            <v>11872201</v>
          </cell>
          <cell r="G1019">
            <v>11867269</v>
          </cell>
          <cell r="H1019">
            <v>37400405</v>
          </cell>
          <cell r="I1019"/>
          <cell r="J1019"/>
          <cell r="K1019">
            <v>15008</v>
          </cell>
          <cell r="L1019">
            <v>21918538</v>
          </cell>
          <cell r="M1019">
            <v>68145263</v>
          </cell>
          <cell r="N1019"/>
          <cell r="O1019"/>
          <cell r="P1019"/>
          <cell r="Q1019"/>
          <cell r="R1019"/>
          <cell r="S1019"/>
          <cell r="T1019">
            <v>72580152</v>
          </cell>
          <cell r="U1019">
            <v>16344455</v>
          </cell>
          <cell r="V1019"/>
          <cell r="W1019">
            <v>18516773</v>
          </cell>
          <cell r="X1019"/>
          <cell r="Y1019"/>
          <cell r="Z1019"/>
          <cell r="AA1019"/>
          <cell r="AB1019"/>
          <cell r="AC1019"/>
          <cell r="AD1019">
            <v>10354970</v>
          </cell>
          <cell r="AE1019">
            <v>44301075</v>
          </cell>
          <cell r="AF1019"/>
          <cell r="AG1019"/>
          <cell r="AH1019">
            <v>44969814</v>
          </cell>
          <cell r="AI1019"/>
          <cell r="AJ1019"/>
          <cell r="AK1019">
            <v>343997</v>
          </cell>
          <cell r="AL1019"/>
          <cell r="AM1019"/>
          <cell r="AN1019">
            <v>81058</v>
          </cell>
        </row>
        <row r="1020">
          <cell r="E1020">
            <v>1019</v>
          </cell>
          <cell r="F1020">
            <v>1090226</v>
          </cell>
          <cell r="G1020">
            <v>849836</v>
          </cell>
          <cell r="H1020">
            <v>2005785</v>
          </cell>
          <cell r="I1020"/>
          <cell r="J1020"/>
          <cell r="K1020">
            <v>809329</v>
          </cell>
          <cell r="L1020">
            <v>1162006</v>
          </cell>
          <cell r="M1020">
            <v>2756064</v>
          </cell>
          <cell r="N1020"/>
          <cell r="O1020"/>
          <cell r="P1020"/>
          <cell r="Q1020"/>
          <cell r="R1020"/>
          <cell r="S1020"/>
          <cell r="T1020">
            <v>4037721</v>
          </cell>
          <cell r="U1020">
            <v>661820</v>
          </cell>
          <cell r="V1020"/>
          <cell r="W1020">
            <v>827696</v>
          </cell>
          <cell r="X1020"/>
          <cell r="Y1020"/>
          <cell r="Z1020"/>
          <cell r="AA1020"/>
          <cell r="AB1020"/>
          <cell r="AC1020"/>
          <cell r="AD1020">
            <v>536232</v>
          </cell>
          <cell r="AE1020">
            <v>2066157</v>
          </cell>
          <cell r="AF1020"/>
          <cell r="AG1020"/>
          <cell r="AH1020">
            <v>1762784</v>
          </cell>
          <cell r="AI1020"/>
          <cell r="AJ1020"/>
          <cell r="AK1020">
            <v>136940</v>
          </cell>
          <cell r="AL1020"/>
          <cell r="AM1020"/>
          <cell r="AN1020">
            <v>75755</v>
          </cell>
        </row>
        <row r="1021">
          <cell r="E1021">
            <v>1020</v>
          </cell>
          <cell r="F1021">
            <v>-98844</v>
          </cell>
          <cell r="G1021">
            <v>200392</v>
          </cell>
          <cell r="H1021">
            <v>187637</v>
          </cell>
          <cell r="I1021"/>
          <cell r="J1021"/>
          <cell r="K1021">
            <v>15008</v>
          </cell>
          <cell r="L1021">
            <v>240016</v>
          </cell>
          <cell r="M1021">
            <v>489383</v>
          </cell>
          <cell r="N1021"/>
          <cell r="O1021"/>
          <cell r="P1021"/>
          <cell r="Q1021"/>
          <cell r="R1021"/>
          <cell r="S1021"/>
          <cell r="T1021">
            <v>231107</v>
          </cell>
          <cell r="U1021">
            <v>-80794</v>
          </cell>
          <cell r="V1021"/>
          <cell r="W1021">
            <v>126455</v>
          </cell>
          <cell r="X1021"/>
          <cell r="Y1021"/>
          <cell r="Z1021"/>
          <cell r="AA1021"/>
          <cell r="AB1021"/>
          <cell r="AC1021"/>
          <cell r="AD1021">
            <v>171429</v>
          </cell>
          <cell r="AE1021">
            <v>-205241</v>
          </cell>
          <cell r="AF1021"/>
          <cell r="AG1021"/>
          <cell r="AH1021">
            <v>-206993</v>
          </cell>
          <cell r="AI1021"/>
          <cell r="AJ1021"/>
          <cell r="AK1021">
            <v>-6559</v>
          </cell>
          <cell r="AL1021"/>
          <cell r="AM1021"/>
          <cell r="AN1021">
            <v>5304</v>
          </cell>
        </row>
        <row r="1022">
          <cell r="E1022">
            <v>1021</v>
          </cell>
          <cell r="F1022">
            <v>170000</v>
          </cell>
          <cell r="G1022">
            <v>167196</v>
          </cell>
          <cell r="H1022"/>
          <cell r="I1022"/>
          <cell r="J1022"/>
          <cell r="K1022"/>
          <cell r="L1022"/>
          <cell r="M1022"/>
          <cell r="N1022"/>
          <cell r="O1022"/>
          <cell r="P1022"/>
          <cell r="Q1022"/>
          <cell r="R1022"/>
          <cell r="S1022"/>
          <cell r="T1022"/>
          <cell r="U1022"/>
          <cell r="V1022"/>
          <cell r="W1022"/>
          <cell r="X1022"/>
          <cell r="Y1022"/>
          <cell r="Z1022"/>
          <cell r="AA1022"/>
          <cell r="AB1022"/>
          <cell r="AC1022"/>
          <cell r="AD1022">
            <v>58526</v>
          </cell>
          <cell r="AE1022"/>
          <cell r="AF1022"/>
          <cell r="AG1022"/>
          <cell r="AH1022"/>
          <cell r="AI1022"/>
          <cell r="AJ1022"/>
          <cell r="AK1022"/>
          <cell r="AL1022"/>
          <cell r="AM1022"/>
          <cell r="AN1022"/>
        </row>
        <row r="1023">
          <cell r="E1023">
            <v>1022</v>
          </cell>
          <cell r="F1023"/>
          <cell r="G1023"/>
          <cell r="H1023"/>
          <cell r="I1023"/>
          <cell r="J1023"/>
          <cell r="K1023"/>
          <cell r="L1023"/>
          <cell r="M1023"/>
          <cell r="N1023"/>
          <cell r="O1023"/>
          <cell r="P1023"/>
          <cell r="Q1023"/>
          <cell r="R1023"/>
          <cell r="S1023"/>
          <cell r="T1023"/>
          <cell r="U1023"/>
          <cell r="V1023"/>
          <cell r="W1023"/>
          <cell r="X1023"/>
          <cell r="Y1023"/>
          <cell r="Z1023"/>
          <cell r="AA1023"/>
          <cell r="AB1023"/>
          <cell r="AC1023"/>
          <cell r="AD1023"/>
          <cell r="AE1023"/>
          <cell r="AF1023"/>
          <cell r="AG1023"/>
          <cell r="AH1023"/>
          <cell r="AI1023"/>
          <cell r="AJ1023"/>
          <cell r="AK1023"/>
          <cell r="AL1023"/>
          <cell r="AM1023"/>
          <cell r="AN1023"/>
        </row>
        <row r="1024">
          <cell r="E1024">
            <v>1023</v>
          </cell>
          <cell r="F1024"/>
          <cell r="G1024"/>
          <cell r="H1024"/>
          <cell r="I1024"/>
          <cell r="J1024"/>
          <cell r="K1024"/>
          <cell r="L1024"/>
          <cell r="M1024"/>
          <cell r="N1024"/>
          <cell r="O1024"/>
          <cell r="P1024"/>
          <cell r="Q1024"/>
          <cell r="R1024"/>
          <cell r="S1024"/>
          <cell r="T1024"/>
          <cell r="U1024"/>
          <cell r="V1024"/>
          <cell r="W1024"/>
          <cell r="X1024"/>
          <cell r="Y1024"/>
          <cell r="Z1024"/>
          <cell r="AA1024"/>
          <cell r="AB1024"/>
          <cell r="AC1024"/>
          <cell r="AD1024"/>
          <cell r="AE1024"/>
          <cell r="AF1024"/>
          <cell r="AG1024"/>
          <cell r="AH1024"/>
          <cell r="AI1024"/>
          <cell r="AJ1024"/>
          <cell r="AK1024"/>
          <cell r="AL1024"/>
          <cell r="AM1024"/>
          <cell r="AN1024"/>
        </row>
        <row r="1025">
          <cell r="E1025">
            <v>1024</v>
          </cell>
          <cell r="F1025">
            <v>170000</v>
          </cell>
          <cell r="G1025"/>
          <cell r="H1025"/>
          <cell r="I1025"/>
          <cell r="J1025"/>
          <cell r="K1025"/>
          <cell r="L1025"/>
          <cell r="M1025"/>
          <cell r="N1025"/>
          <cell r="O1025"/>
          <cell r="P1025"/>
          <cell r="Q1025"/>
          <cell r="R1025"/>
          <cell r="S1025"/>
          <cell r="T1025"/>
          <cell r="U1025"/>
          <cell r="V1025"/>
          <cell r="W1025"/>
          <cell r="X1025"/>
          <cell r="Y1025"/>
          <cell r="Z1025"/>
          <cell r="AA1025"/>
          <cell r="AB1025"/>
          <cell r="AC1025"/>
          <cell r="AD1025">
            <v>58526</v>
          </cell>
        </row>
        <row r="1026">
          <cell r="E1026">
            <v>1025</v>
          </cell>
          <cell r="F1026"/>
          <cell r="G1026">
            <v>167196</v>
          </cell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  <cell r="R1026"/>
          <cell r="S1026"/>
          <cell r="T1026"/>
          <cell r="U1026"/>
          <cell r="V1026"/>
          <cell r="W1026"/>
          <cell r="X1026"/>
          <cell r="Y1026"/>
          <cell r="Z1026"/>
          <cell r="AA1026"/>
          <cell r="AB1026"/>
          <cell r="AC1026"/>
          <cell r="AD1026"/>
        </row>
        <row r="1027">
          <cell r="E1027">
            <v>1026</v>
          </cell>
          <cell r="F1027">
            <v>170000</v>
          </cell>
          <cell r="G1027"/>
          <cell r="H1027"/>
          <cell r="I1027"/>
          <cell r="J1027"/>
          <cell r="K1027"/>
          <cell r="L1027"/>
          <cell r="M1027"/>
          <cell r="N1027"/>
          <cell r="O1027"/>
          <cell r="P1027"/>
          <cell r="Q1027"/>
          <cell r="R1027"/>
          <cell r="S1027"/>
          <cell r="T1027"/>
          <cell r="U1027"/>
          <cell r="V1027"/>
          <cell r="W1027"/>
          <cell r="X1027"/>
          <cell r="Y1027"/>
          <cell r="Z1027"/>
          <cell r="AA1027"/>
          <cell r="AB1027"/>
          <cell r="AC1027"/>
          <cell r="AD1027">
            <v>58526</v>
          </cell>
        </row>
        <row r="1028">
          <cell r="E1028">
            <v>1027</v>
          </cell>
          <cell r="F1028">
            <v>28374</v>
          </cell>
          <cell r="G1028">
            <v>9808</v>
          </cell>
          <cell r="H1028"/>
          <cell r="I1028"/>
          <cell r="J1028"/>
          <cell r="K1028"/>
          <cell r="L1028"/>
          <cell r="M1028"/>
          <cell r="N1028"/>
          <cell r="O1028"/>
          <cell r="P1028"/>
          <cell r="Q1028"/>
          <cell r="R1028"/>
          <cell r="S1028"/>
          <cell r="T1028"/>
          <cell r="U1028"/>
          <cell r="V1028"/>
          <cell r="W1028"/>
          <cell r="X1028"/>
          <cell r="Y1028"/>
          <cell r="Z1028"/>
          <cell r="AA1028"/>
          <cell r="AB1028"/>
          <cell r="AC1028"/>
          <cell r="AD1028">
            <v>4131</v>
          </cell>
        </row>
        <row r="1029">
          <cell r="E1029">
            <v>1028</v>
          </cell>
          <cell r="F1029"/>
          <cell r="G1029"/>
          <cell r="H1029"/>
          <cell r="I1029"/>
          <cell r="J1029"/>
          <cell r="K1029"/>
          <cell r="L1029"/>
          <cell r="M1029"/>
          <cell r="N1029"/>
          <cell r="O1029"/>
          <cell r="P1029"/>
          <cell r="Q1029"/>
          <cell r="R1029"/>
          <cell r="S1029"/>
          <cell r="T1029"/>
          <cell r="U1029"/>
          <cell r="V1029"/>
          <cell r="W1029"/>
          <cell r="X1029"/>
          <cell r="Y1029"/>
          <cell r="Z1029"/>
          <cell r="AA1029"/>
          <cell r="AB1029"/>
          <cell r="AC1029"/>
          <cell r="AD1029"/>
        </row>
        <row r="1030">
          <cell r="E1030">
            <v>1029</v>
          </cell>
          <cell r="F1030"/>
          <cell r="G1030"/>
          <cell r="H1030"/>
          <cell r="I1030"/>
          <cell r="J1030"/>
          <cell r="K1030"/>
          <cell r="L1030"/>
          <cell r="M1030"/>
          <cell r="N1030"/>
          <cell r="O1030"/>
          <cell r="P1030"/>
          <cell r="Q1030"/>
          <cell r="R1030"/>
          <cell r="S1030"/>
          <cell r="T1030"/>
          <cell r="U1030"/>
          <cell r="V1030"/>
          <cell r="W1030"/>
          <cell r="X1030"/>
          <cell r="Y1030"/>
          <cell r="Z1030"/>
          <cell r="AA1030"/>
          <cell r="AB1030"/>
          <cell r="AC1030"/>
          <cell r="AD1030"/>
        </row>
        <row r="1031">
          <cell r="E1031">
            <v>1030</v>
          </cell>
          <cell r="F1031">
            <v>28374</v>
          </cell>
          <cell r="G1031">
            <v>4705</v>
          </cell>
          <cell r="H1031"/>
          <cell r="I1031"/>
          <cell r="J1031"/>
          <cell r="K1031"/>
          <cell r="L1031"/>
          <cell r="M1031"/>
          <cell r="N1031"/>
          <cell r="O1031"/>
          <cell r="P1031"/>
          <cell r="Q1031"/>
          <cell r="R1031"/>
          <cell r="S1031"/>
          <cell r="T1031"/>
          <cell r="U1031"/>
          <cell r="V1031"/>
          <cell r="W1031"/>
          <cell r="X1031"/>
          <cell r="Y1031"/>
          <cell r="Z1031"/>
          <cell r="AA1031"/>
          <cell r="AB1031"/>
          <cell r="AC1031"/>
          <cell r="AD1031">
            <v>4131</v>
          </cell>
        </row>
        <row r="1032">
          <cell r="E1032">
            <v>1031</v>
          </cell>
          <cell r="F1032"/>
          <cell r="G1032">
            <v>5103</v>
          </cell>
          <cell r="H1032"/>
          <cell r="I1032"/>
          <cell r="J1032"/>
          <cell r="K1032"/>
          <cell r="L1032"/>
          <cell r="M1032"/>
          <cell r="N1032"/>
          <cell r="O1032"/>
          <cell r="P1032"/>
          <cell r="Q1032"/>
          <cell r="R1032"/>
          <cell r="S1032"/>
          <cell r="T1032"/>
          <cell r="U1032"/>
          <cell r="V1032"/>
          <cell r="W1032"/>
          <cell r="X1032"/>
          <cell r="Y1032"/>
          <cell r="Z1032"/>
          <cell r="AA1032"/>
          <cell r="AB1032"/>
          <cell r="AC1032"/>
          <cell r="AD1032"/>
        </row>
        <row r="1033">
          <cell r="E1033">
            <v>1032</v>
          </cell>
          <cell r="F1033">
            <v>28374</v>
          </cell>
          <cell r="G1033">
            <v>4705</v>
          </cell>
          <cell r="H1033"/>
          <cell r="I1033"/>
          <cell r="J1033"/>
          <cell r="K1033"/>
          <cell r="L1033"/>
          <cell r="M1033"/>
          <cell r="N1033"/>
          <cell r="O1033"/>
          <cell r="P1033"/>
          <cell r="Q1033"/>
          <cell r="R1033"/>
          <cell r="S1033"/>
          <cell r="T1033"/>
          <cell r="U1033"/>
          <cell r="V1033"/>
          <cell r="W1033"/>
          <cell r="X1033"/>
          <cell r="Y1033"/>
          <cell r="Z1033"/>
          <cell r="AA1033"/>
          <cell r="AB1033"/>
          <cell r="AC1033"/>
          <cell r="AD1033">
            <v>4131</v>
          </cell>
        </row>
        <row r="1034">
          <cell r="E1034">
            <v>1033</v>
          </cell>
          <cell r="F1034"/>
          <cell r="G1034">
            <v>37891</v>
          </cell>
          <cell r="H1034"/>
          <cell r="I1034"/>
          <cell r="J1034"/>
          <cell r="K1034"/>
          <cell r="L1034"/>
          <cell r="M1034"/>
          <cell r="N1034"/>
          <cell r="O1034"/>
          <cell r="P1034"/>
          <cell r="Q1034"/>
          <cell r="R1034"/>
          <cell r="S1034"/>
          <cell r="T1034"/>
          <cell r="U1034"/>
          <cell r="V1034"/>
          <cell r="W1034"/>
          <cell r="X1034"/>
          <cell r="Y1034"/>
          <cell r="Z1034"/>
          <cell r="AA1034"/>
          <cell r="AB1034"/>
          <cell r="AC1034"/>
          <cell r="AD1034"/>
        </row>
        <row r="1035">
          <cell r="E1035">
            <v>1034</v>
          </cell>
          <cell r="F1035"/>
          <cell r="G1035"/>
          <cell r="H1035"/>
          <cell r="I1035"/>
          <cell r="J1035"/>
          <cell r="K1035"/>
          <cell r="L1035"/>
          <cell r="M1035"/>
          <cell r="N1035"/>
          <cell r="O1035"/>
          <cell r="P1035"/>
          <cell r="Q1035"/>
          <cell r="R1035"/>
          <cell r="S1035"/>
          <cell r="T1035"/>
          <cell r="U1035"/>
          <cell r="V1035"/>
          <cell r="W1035"/>
          <cell r="X1035"/>
          <cell r="Y1035"/>
          <cell r="Z1035"/>
          <cell r="AA1035"/>
          <cell r="AB1035"/>
          <cell r="AC1035"/>
          <cell r="AD1035"/>
        </row>
        <row r="1036">
          <cell r="E1036">
            <v>1035</v>
          </cell>
          <cell r="F1036"/>
          <cell r="G1036"/>
          <cell r="H1036"/>
          <cell r="I1036"/>
          <cell r="J1036"/>
          <cell r="K1036"/>
          <cell r="L1036"/>
          <cell r="M1036"/>
          <cell r="N1036"/>
          <cell r="O1036"/>
          <cell r="P1036"/>
          <cell r="Q1036"/>
          <cell r="R1036"/>
          <cell r="S1036"/>
          <cell r="T1036"/>
          <cell r="U1036"/>
          <cell r="V1036"/>
          <cell r="W1036"/>
          <cell r="X1036"/>
          <cell r="Y1036"/>
          <cell r="Z1036"/>
          <cell r="AA1036"/>
          <cell r="AB1036"/>
          <cell r="AC1036"/>
          <cell r="AD1036"/>
        </row>
        <row r="1037">
          <cell r="E1037">
            <v>1036</v>
          </cell>
          <cell r="F1037"/>
          <cell r="G1037">
            <v>27438</v>
          </cell>
          <cell r="H1037"/>
          <cell r="I1037"/>
          <cell r="J1037"/>
          <cell r="K1037"/>
          <cell r="L1037"/>
          <cell r="M1037"/>
          <cell r="N1037"/>
          <cell r="O1037"/>
          <cell r="P1037"/>
          <cell r="Q1037"/>
          <cell r="R1037"/>
          <cell r="S1037"/>
          <cell r="T1037"/>
          <cell r="U1037"/>
          <cell r="V1037"/>
          <cell r="W1037"/>
          <cell r="X1037"/>
          <cell r="Y1037"/>
          <cell r="Z1037"/>
          <cell r="AA1037"/>
          <cell r="AB1037"/>
          <cell r="AC1037"/>
          <cell r="AD1037"/>
        </row>
        <row r="1038">
          <cell r="E1038">
            <v>1037</v>
          </cell>
          <cell r="F1038"/>
          <cell r="G1038">
            <v>10453</v>
          </cell>
          <cell r="H1038"/>
          <cell r="I1038"/>
          <cell r="J1038"/>
          <cell r="K1038"/>
          <cell r="L1038"/>
          <cell r="M1038"/>
          <cell r="N1038"/>
          <cell r="O1038"/>
          <cell r="P1038"/>
          <cell r="Q1038"/>
          <cell r="R1038"/>
          <cell r="S1038"/>
          <cell r="T1038"/>
          <cell r="U1038"/>
          <cell r="V1038"/>
          <cell r="W1038"/>
          <cell r="X1038"/>
          <cell r="Y1038"/>
          <cell r="Z1038"/>
          <cell r="AA1038"/>
          <cell r="AB1038"/>
          <cell r="AC1038"/>
          <cell r="AD1038"/>
        </row>
        <row r="1039">
          <cell r="E1039">
            <v>1038</v>
          </cell>
          <cell r="F1039"/>
          <cell r="G1039">
            <v>27438</v>
          </cell>
          <cell r="H1039"/>
          <cell r="I1039"/>
          <cell r="J1039"/>
          <cell r="K1039"/>
          <cell r="L1039"/>
          <cell r="M1039"/>
          <cell r="N1039"/>
          <cell r="O1039"/>
          <cell r="P1039"/>
          <cell r="Q1039"/>
          <cell r="R1039"/>
          <cell r="S1039"/>
          <cell r="T1039"/>
          <cell r="U1039"/>
          <cell r="V1039"/>
          <cell r="W1039"/>
          <cell r="X1039"/>
          <cell r="Y1039"/>
          <cell r="Z1039"/>
          <cell r="AA1039"/>
          <cell r="AB1039"/>
          <cell r="AC1039"/>
          <cell r="AD1039"/>
        </row>
        <row r="1040">
          <cell r="E1040">
            <v>1039</v>
          </cell>
          <cell r="F1040">
            <v>577</v>
          </cell>
          <cell r="G1040">
            <v>125281</v>
          </cell>
          <cell r="H1040"/>
          <cell r="I1040"/>
          <cell r="J1040"/>
          <cell r="K1040"/>
          <cell r="L1040"/>
          <cell r="M1040"/>
          <cell r="N1040"/>
          <cell r="O1040"/>
          <cell r="P1040"/>
          <cell r="Q1040"/>
          <cell r="R1040"/>
          <cell r="S1040"/>
          <cell r="T1040"/>
          <cell r="U1040"/>
          <cell r="V1040"/>
          <cell r="W1040"/>
          <cell r="X1040"/>
          <cell r="Y1040"/>
          <cell r="Z1040"/>
          <cell r="AA1040"/>
          <cell r="AB1040"/>
          <cell r="AC1040"/>
          <cell r="AD1040"/>
        </row>
        <row r="1041">
          <cell r="E1041">
            <v>1040</v>
          </cell>
          <cell r="F1041"/>
          <cell r="G1041"/>
        </row>
        <row r="1042">
          <cell r="E1042">
            <v>1041</v>
          </cell>
          <cell r="F1042"/>
          <cell r="G1042"/>
        </row>
        <row r="1043">
          <cell r="E1043">
            <v>1042</v>
          </cell>
          <cell r="F1043">
            <v>577</v>
          </cell>
          <cell r="G1043">
            <v>11731</v>
          </cell>
        </row>
        <row r="1044">
          <cell r="E1044">
            <v>1043</v>
          </cell>
          <cell r="F1044"/>
          <cell r="G1044">
            <v>113550</v>
          </cell>
        </row>
        <row r="1045">
          <cell r="E1045">
            <v>1044</v>
          </cell>
          <cell r="F1045">
            <v>577</v>
          </cell>
          <cell r="G1045">
            <v>11731</v>
          </cell>
        </row>
        <row r="1046">
          <cell r="E1046">
            <v>1045</v>
          </cell>
          <cell r="F1046">
            <v>323638</v>
          </cell>
          <cell r="G1046">
            <v>265968</v>
          </cell>
        </row>
        <row r="1047">
          <cell r="E1047">
            <v>1046</v>
          </cell>
          <cell r="F1047"/>
          <cell r="G1047"/>
        </row>
        <row r="1048">
          <cell r="E1048">
            <v>1047</v>
          </cell>
          <cell r="F1048"/>
          <cell r="G1048"/>
        </row>
        <row r="1049">
          <cell r="E1049">
            <v>1048</v>
          </cell>
          <cell r="F1049"/>
          <cell r="G1049">
            <v>254049</v>
          </cell>
        </row>
        <row r="1050">
          <cell r="E1050">
            <v>1049</v>
          </cell>
          <cell r="F1050">
            <v>323638</v>
          </cell>
          <cell r="G1050">
            <v>11919</v>
          </cell>
        </row>
        <row r="1051">
          <cell r="E1051">
            <v>1050</v>
          </cell>
          <cell r="F1051"/>
          <cell r="G1051">
            <v>254049</v>
          </cell>
        </row>
        <row r="1052">
          <cell r="E1052">
            <v>1051</v>
          </cell>
          <cell r="F1052">
            <v>30882</v>
          </cell>
          <cell r="G1052">
            <v>23000</v>
          </cell>
        </row>
        <row r="1053">
          <cell r="E1053">
            <v>1052</v>
          </cell>
          <cell r="F1053"/>
          <cell r="G1053"/>
        </row>
        <row r="1054">
          <cell r="E1054">
            <v>1053</v>
          </cell>
          <cell r="F1054">
            <v>45000</v>
          </cell>
          <cell r="G1054"/>
        </row>
        <row r="1055">
          <cell r="E1055">
            <v>1054</v>
          </cell>
          <cell r="F1055">
            <v>30882</v>
          </cell>
          <cell r="G1055"/>
        </row>
        <row r="1056">
          <cell r="E1056">
            <v>1055</v>
          </cell>
          <cell r="F1056">
            <v>45000</v>
          </cell>
          <cell r="G1056">
            <v>23000</v>
          </cell>
        </row>
        <row r="1057">
          <cell r="E1057">
            <v>1056</v>
          </cell>
          <cell r="F1057">
            <v>-14118</v>
          </cell>
          <cell r="G1057"/>
        </row>
        <row r="1058">
          <cell r="E1058">
            <v>1057</v>
          </cell>
          <cell r="F1058">
            <v>161317</v>
          </cell>
          <cell r="G1058">
            <v>305000</v>
          </cell>
        </row>
        <row r="1059">
          <cell r="E1059">
            <v>1058</v>
          </cell>
          <cell r="F1059"/>
          <cell r="G1059"/>
        </row>
        <row r="1060">
          <cell r="E1060">
            <v>1059</v>
          </cell>
          <cell r="F1060"/>
          <cell r="G1060"/>
        </row>
        <row r="1061">
          <cell r="E1061">
            <v>1060</v>
          </cell>
          <cell r="F1061">
            <v>161317</v>
          </cell>
          <cell r="G1061"/>
        </row>
        <row r="1062">
          <cell r="E1062">
            <v>1061</v>
          </cell>
          <cell r="F1062"/>
          <cell r="G1062">
            <v>305000</v>
          </cell>
        </row>
        <row r="1063">
          <cell r="E1063">
            <v>1062</v>
          </cell>
          <cell r="F1063">
            <v>161317</v>
          </cell>
          <cell r="G1063"/>
        </row>
        <row r="1064">
          <cell r="E1064">
            <v>1063</v>
          </cell>
          <cell r="F1064">
            <v>87850</v>
          </cell>
          <cell r="G1064">
            <v>102299</v>
          </cell>
        </row>
        <row r="1065">
          <cell r="E1065">
            <v>1064</v>
          </cell>
          <cell r="F1065"/>
          <cell r="G1065"/>
        </row>
        <row r="1066">
          <cell r="E1066">
            <v>1065</v>
          </cell>
          <cell r="F1066"/>
          <cell r="G1066"/>
        </row>
        <row r="1067">
          <cell r="E1067">
            <v>1066</v>
          </cell>
          <cell r="F1067">
            <v>87850</v>
          </cell>
          <cell r="G1067">
            <v>38325</v>
          </cell>
        </row>
        <row r="1068">
          <cell r="E1068">
            <v>1067</v>
          </cell>
          <cell r="F1068"/>
          <cell r="G1068">
            <v>63974</v>
          </cell>
        </row>
        <row r="1069">
          <cell r="E1069">
            <v>1068</v>
          </cell>
          <cell r="F1069">
            <v>87850</v>
          </cell>
          <cell r="G1069">
            <v>38325</v>
          </cell>
        </row>
        <row r="1070">
          <cell r="E1070">
            <v>1069</v>
          </cell>
          <cell r="F1070"/>
          <cell r="G1070"/>
        </row>
        <row r="1071">
          <cell r="E1071">
            <v>1070</v>
          </cell>
          <cell r="F1071"/>
          <cell r="G1071"/>
        </row>
        <row r="1072">
          <cell r="E1072">
            <v>1071</v>
          </cell>
          <cell r="F1072"/>
          <cell r="G1072"/>
        </row>
        <row r="1073">
          <cell r="E1073">
            <v>1072</v>
          </cell>
          <cell r="F1073"/>
          <cell r="G1073"/>
        </row>
        <row r="1074">
          <cell r="E1074">
            <v>1073</v>
          </cell>
          <cell r="F1074"/>
          <cell r="G1074"/>
        </row>
        <row r="1075">
          <cell r="E1075">
            <v>1074</v>
          </cell>
          <cell r="F1075"/>
          <cell r="G1075"/>
        </row>
        <row r="1076">
          <cell r="E1076">
            <v>1075</v>
          </cell>
          <cell r="F1076">
            <v>615050</v>
          </cell>
          <cell r="G1076">
            <v>188502</v>
          </cell>
        </row>
        <row r="1077">
          <cell r="E1077">
            <v>1076</v>
          </cell>
          <cell r="F1077"/>
          <cell r="G1077"/>
        </row>
        <row r="1078">
          <cell r="E1078">
            <v>1077</v>
          </cell>
          <cell r="F1078">
            <v>1893897</v>
          </cell>
          <cell r="G1078"/>
        </row>
        <row r="1079">
          <cell r="E1079">
            <v>1078</v>
          </cell>
          <cell r="F1079">
            <v>1613758</v>
          </cell>
          <cell r="G1079">
            <v>57843</v>
          </cell>
        </row>
        <row r="1080">
          <cell r="E1080">
            <v>1079</v>
          </cell>
          <cell r="F1080">
            <v>895189</v>
          </cell>
          <cell r="G1080">
            <v>130659</v>
          </cell>
        </row>
        <row r="1081">
          <cell r="E1081">
            <v>1080</v>
          </cell>
          <cell r="F1081">
            <v>-280139</v>
          </cell>
          <cell r="G1081">
            <v>57843</v>
          </cell>
        </row>
        <row r="1082">
          <cell r="E1082">
            <v>1081</v>
          </cell>
          <cell r="F1082">
            <v>15000</v>
          </cell>
          <cell r="G1082"/>
        </row>
        <row r="1083">
          <cell r="E1083">
            <v>1082</v>
          </cell>
          <cell r="F1083"/>
          <cell r="G1083"/>
        </row>
        <row r="1084">
          <cell r="E1084">
            <v>1083</v>
          </cell>
          <cell r="F1084">
            <v>25000</v>
          </cell>
          <cell r="G1084"/>
        </row>
        <row r="1085">
          <cell r="E1085">
            <v>1084</v>
          </cell>
          <cell r="F1085">
            <v>22754</v>
          </cell>
          <cell r="G1085"/>
        </row>
        <row r="1086">
          <cell r="E1086">
            <v>1085</v>
          </cell>
          <cell r="F1086">
            <v>17246</v>
          </cell>
          <cell r="G1086"/>
        </row>
        <row r="1087">
          <cell r="E1087">
            <v>1086</v>
          </cell>
          <cell r="F1087">
            <v>-2246</v>
          </cell>
          <cell r="G1087"/>
        </row>
        <row r="1088">
          <cell r="E1088">
            <v>1087</v>
          </cell>
          <cell r="F1088">
            <v>14444</v>
          </cell>
          <cell r="G1088"/>
        </row>
        <row r="1089">
          <cell r="E1089">
            <v>1088</v>
          </cell>
          <cell r="F1089"/>
          <cell r="G1089"/>
        </row>
        <row r="1090">
          <cell r="E1090">
            <v>1089</v>
          </cell>
          <cell r="F1090"/>
          <cell r="G1090"/>
        </row>
        <row r="1091">
          <cell r="E1091">
            <v>1090</v>
          </cell>
          <cell r="F1091">
            <v>14444</v>
          </cell>
          <cell r="G1091"/>
        </row>
        <row r="1092">
          <cell r="E1092">
            <v>1091</v>
          </cell>
          <cell r="F1092"/>
          <cell r="G1092"/>
        </row>
        <row r="1093">
          <cell r="E1093">
            <v>1092</v>
          </cell>
          <cell r="F1093">
            <v>14444</v>
          </cell>
          <cell r="G1093"/>
        </row>
        <row r="1094">
          <cell r="E1094">
            <v>1093</v>
          </cell>
          <cell r="F1094">
            <v>82610</v>
          </cell>
          <cell r="G1094"/>
        </row>
        <row r="1095">
          <cell r="E1095">
            <v>1094</v>
          </cell>
          <cell r="F1095"/>
          <cell r="G1095"/>
        </row>
        <row r="1096">
          <cell r="E1096">
            <v>1095</v>
          </cell>
          <cell r="F1096"/>
          <cell r="G1096"/>
        </row>
        <row r="1097">
          <cell r="E1097">
            <v>1096</v>
          </cell>
          <cell r="F1097">
            <v>82610</v>
          </cell>
          <cell r="G1097"/>
        </row>
        <row r="1098">
          <cell r="E1098">
            <v>1097</v>
          </cell>
          <cell r="F1098"/>
          <cell r="G1098"/>
        </row>
        <row r="1099">
          <cell r="E1099">
            <v>1098</v>
          </cell>
          <cell r="F1099">
            <v>82610</v>
          </cell>
          <cell r="G1099"/>
        </row>
        <row r="1100">
          <cell r="E1100">
            <v>1099</v>
          </cell>
          <cell r="F1100">
            <v>125000</v>
          </cell>
          <cell r="G1100">
            <v>264104</v>
          </cell>
        </row>
        <row r="1101">
          <cell r="E1101">
            <v>1100</v>
          </cell>
          <cell r="F1101"/>
          <cell r="G1101"/>
        </row>
        <row r="1102">
          <cell r="E1102">
            <v>1101</v>
          </cell>
          <cell r="F1102"/>
          <cell r="G1102"/>
        </row>
        <row r="1103">
          <cell r="E1103">
            <v>1102</v>
          </cell>
          <cell r="F1103">
            <v>125000</v>
          </cell>
          <cell r="G1103">
            <v>42548</v>
          </cell>
        </row>
        <row r="1104">
          <cell r="E1104">
            <v>1103</v>
          </cell>
          <cell r="F1104"/>
          <cell r="G1104">
            <v>221556</v>
          </cell>
        </row>
        <row r="1105">
          <cell r="E1105">
            <v>1104</v>
          </cell>
          <cell r="F1105">
            <v>125000</v>
          </cell>
          <cell r="G1105">
            <v>42548</v>
          </cell>
        </row>
        <row r="1106">
          <cell r="E1106">
            <v>1105</v>
          </cell>
          <cell r="F1106">
            <v>24000</v>
          </cell>
          <cell r="G1106">
            <v>254006</v>
          </cell>
        </row>
        <row r="1107">
          <cell r="E1107">
            <v>1106</v>
          </cell>
          <cell r="F1107"/>
          <cell r="G1107"/>
        </row>
        <row r="1108">
          <cell r="E1108">
            <v>1107</v>
          </cell>
          <cell r="F1108"/>
          <cell r="G1108"/>
        </row>
        <row r="1109">
          <cell r="E1109">
            <v>1108</v>
          </cell>
          <cell r="F1109">
            <v>24000</v>
          </cell>
          <cell r="G1109">
            <v>32743</v>
          </cell>
        </row>
        <row r="1110">
          <cell r="E1110">
            <v>1109</v>
          </cell>
          <cell r="F1110"/>
          <cell r="G1110">
            <v>221263</v>
          </cell>
        </row>
        <row r="1111">
          <cell r="E1111">
            <v>1110</v>
          </cell>
          <cell r="F1111">
            <v>24000</v>
          </cell>
          <cell r="G1111">
            <v>32743</v>
          </cell>
        </row>
        <row r="1112">
          <cell r="E1112">
            <v>1111</v>
          </cell>
          <cell r="F1112"/>
          <cell r="G1112">
            <v>650405</v>
          </cell>
        </row>
        <row r="1113">
          <cell r="E1113">
            <v>1112</v>
          </cell>
          <cell r="F1113"/>
          <cell r="G1113"/>
        </row>
        <row r="1114">
          <cell r="E1114">
            <v>1113</v>
          </cell>
          <cell r="F1114"/>
          <cell r="G1114"/>
        </row>
        <row r="1115">
          <cell r="E1115">
            <v>1114</v>
          </cell>
          <cell r="F1115"/>
          <cell r="G1115"/>
        </row>
        <row r="1116">
          <cell r="E1116">
            <v>1115</v>
          </cell>
          <cell r="F1116"/>
          <cell r="G1116">
            <v>650405</v>
          </cell>
        </row>
        <row r="1117">
          <cell r="E1117">
            <v>1116</v>
          </cell>
          <cell r="F1117"/>
          <cell r="G1117"/>
        </row>
        <row r="1118">
          <cell r="E1118">
            <v>1117</v>
          </cell>
          <cell r="F1118"/>
          <cell r="G1118"/>
        </row>
        <row r="1119">
          <cell r="E1119">
            <v>1118</v>
          </cell>
          <cell r="F1119"/>
          <cell r="G1119"/>
        </row>
        <row r="1120">
          <cell r="E1120">
            <v>1119</v>
          </cell>
          <cell r="F1120"/>
          <cell r="G1120">
            <v>101000</v>
          </cell>
        </row>
        <row r="1121">
          <cell r="E1121">
            <v>1120</v>
          </cell>
          <cell r="F1121"/>
          <cell r="G1121"/>
        </row>
        <row r="1122">
          <cell r="E1122">
            <v>1121</v>
          </cell>
          <cell r="F1122"/>
          <cell r="G1122">
            <v>101000</v>
          </cell>
        </row>
        <row r="1123">
          <cell r="E1123">
            <v>1122</v>
          </cell>
          <cell r="F1123"/>
          <cell r="G1123">
            <v>-101000</v>
          </cell>
        </row>
        <row r="1124">
          <cell r="E1124">
            <v>1123</v>
          </cell>
          <cell r="F1124"/>
          <cell r="G1124"/>
        </row>
        <row r="1125">
          <cell r="E1125">
            <v>1124</v>
          </cell>
          <cell r="F1125"/>
          <cell r="G1125"/>
        </row>
        <row r="1126">
          <cell r="E1126">
            <v>1125</v>
          </cell>
          <cell r="F1126"/>
          <cell r="G1126">
            <v>114700</v>
          </cell>
        </row>
        <row r="1127">
          <cell r="E1127">
            <v>1126</v>
          </cell>
          <cell r="F1127"/>
          <cell r="G1127"/>
        </row>
        <row r="1128">
          <cell r="E1128">
            <v>1127</v>
          </cell>
          <cell r="F1128"/>
          <cell r="G1128">
            <v>114700</v>
          </cell>
        </row>
        <row r="1129">
          <cell r="E1129">
            <v>1128</v>
          </cell>
          <cell r="F1129"/>
          <cell r="G1129">
            <v>-114700</v>
          </cell>
        </row>
        <row r="1130">
          <cell r="E1130">
            <v>1129</v>
          </cell>
          <cell r="F1130"/>
          <cell r="G1130">
            <v>21889</v>
          </cell>
        </row>
        <row r="1131">
          <cell r="E1131">
            <v>1130</v>
          </cell>
          <cell r="F1131"/>
          <cell r="G1131"/>
        </row>
        <row r="1132">
          <cell r="E1132">
            <v>1131</v>
          </cell>
          <cell r="F1132"/>
          <cell r="G1132"/>
        </row>
        <row r="1133">
          <cell r="E1133">
            <v>1132</v>
          </cell>
          <cell r="F1133"/>
          <cell r="G1133">
            <v>21889</v>
          </cell>
        </row>
        <row r="1134">
          <cell r="E1134">
            <v>1133</v>
          </cell>
          <cell r="F1134"/>
          <cell r="G1134"/>
        </row>
        <row r="1135">
          <cell r="E1135">
            <v>1134</v>
          </cell>
          <cell r="F1135"/>
          <cell r="G1135">
            <v>21889</v>
          </cell>
        </row>
        <row r="1136">
          <cell r="E1136">
            <v>1135</v>
          </cell>
          <cell r="F1136"/>
          <cell r="G1136"/>
        </row>
        <row r="1137">
          <cell r="E1137">
            <v>1136</v>
          </cell>
          <cell r="F1137"/>
          <cell r="G1137"/>
        </row>
        <row r="1138">
          <cell r="E1138">
            <v>1137</v>
          </cell>
          <cell r="F1138"/>
          <cell r="G1138">
            <v>10000</v>
          </cell>
        </row>
        <row r="1139">
          <cell r="E1139">
            <v>1138</v>
          </cell>
          <cell r="F1139"/>
          <cell r="G1139"/>
        </row>
        <row r="1140">
          <cell r="E1140">
            <v>1139</v>
          </cell>
          <cell r="F1140"/>
          <cell r="G1140">
            <v>10000</v>
          </cell>
        </row>
        <row r="1141">
          <cell r="E1141">
            <v>1140</v>
          </cell>
          <cell r="F1141"/>
          <cell r="G1141">
            <v>-10000</v>
          </cell>
        </row>
        <row r="1142">
          <cell r="E1142">
            <v>1141</v>
          </cell>
          <cell r="F1142"/>
          <cell r="G1142"/>
        </row>
        <row r="1143">
          <cell r="E1143">
            <v>1142</v>
          </cell>
          <cell r="F1143"/>
          <cell r="G1143"/>
        </row>
        <row r="1144">
          <cell r="E1144">
            <v>1143</v>
          </cell>
          <cell r="F1144"/>
          <cell r="G1144">
            <v>16111</v>
          </cell>
        </row>
        <row r="1145">
          <cell r="E1145">
            <v>1144</v>
          </cell>
          <cell r="F1145"/>
          <cell r="G1145"/>
        </row>
        <row r="1146">
          <cell r="E1146">
            <v>1145</v>
          </cell>
          <cell r="F1146"/>
          <cell r="G1146">
            <v>16111</v>
          </cell>
        </row>
        <row r="1147">
          <cell r="E1147">
            <v>1146</v>
          </cell>
          <cell r="F1147"/>
          <cell r="G1147">
            <v>-16111</v>
          </cell>
        </row>
        <row r="1148">
          <cell r="E1148">
            <v>1147</v>
          </cell>
          <cell r="F1148"/>
          <cell r="G1148"/>
        </row>
        <row r="1149">
          <cell r="E1149">
            <v>1148</v>
          </cell>
          <cell r="F1149"/>
          <cell r="G1149"/>
        </row>
        <row r="1150">
          <cell r="E1150">
            <v>1149</v>
          </cell>
          <cell r="F1150"/>
          <cell r="G1150"/>
        </row>
        <row r="1151">
          <cell r="E1151">
            <v>1150</v>
          </cell>
          <cell r="F1151"/>
          <cell r="G1151"/>
        </row>
        <row r="1152">
          <cell r="E1152">
            <v>1151</v>
          </cell>
          <cell r="F1152"/>
          <cell r="G1152"/>
        </row>
        <row r="1153">
          <cell r="E1153">
            <v>1152</v>
          </cell>
          <cell r="F1153"/>
          <cell r="G1153"/>
        </row>
        <row r="1154">
          <cell r="E1154">
            <v>1153</v>
          </cell>
          <cell r="F1154"/>
          <cell r="G1154"/>
        </row>
        <row r="1155">
          <cell r="E1155">
            <v>1154</v>
          </cell>
          <cell r="F1155"/>
          <cell r="G1155"/>
        </row>
        <row r="1156">
          <cell r="E1156">
            <v>1155</v>
          </cell>
          <cell r="F1156"/>
          <cell r="G1156"/>
        </row>
        <row r="1157">
          <cell r="E1157">
            <v>1156</v>
          </cell>
          <cell r="F1157"/>
          <cell r="G1157"/>
        </row>
        <row r="1158">
          <cell r="E1158">
            <v>1157</v>
          </cell>
          <cell r="F1158"/>
          <cell r="G1158"/>
        </row>
        <row r="1159">
          <cell r="E1159">
            <v>1158</v>
          </cell>
          <cell r="F1159"/>
          <cell r="G1159"/>
        </row>
        <row r="1160">
          <cell r="E1160">
            <v>1159</v>
          </cell>
          <cell r="F1160"/>
          <cell r="G1160">
            <v>1097007</v>
          </cell>
        </row>
        <row r="1161">
          <cell r="E1161">
            <v>1160</v>
          </cell>
          <cell r="F1161"/>
          <cell r="G1161"/>
        </row>
        <row r="1162">
          <cell r="E1162">
            <v>1161</v>
          </cell>
          <cell r="F1162"/>
          <cell r="G1162"/>
        </row>
        <row r="1163">
          <cell r="E1163">
            <v>1162</v>
          </cell>
          <cell r="F1163"/>
          <cell r="G1163"/>
        </row>
        <row r="1164">
          <cell r="E1164">
            <v>1163</v>
          </cell>
          <cell r="F1164"/>
          <cell r="G1164">
            <v>1097007</v>
          </cell>
        </row>
        <row r="1165">
          <cell r="E1165">
            <v>1164</v>
          </cell>
          <cell r="F1165"/>
          <cell r="G1165"/>
        </row>
        <row r="1166">
          <cell r="E1166">
            <v>1165</v>
          </cell>
          <cell r="F1166"/>
          <cell r="G1166"/>
        </row>
        <row r="1167">
          <cell r="E1167">
            <v>1166</v>
          </cell>
          <cell r="F1167"/>
          <cell r="G1167"/>
        </row>
        <row r="1168">
          <cell r="E1168">
            <v>1167</v>
          </cell>
          <cell r="F1168"/>
          <cell r="G1168"/>
        </row>
        <row r="1169">
          <cell r="E1169">
            <v>1168</v>
          </cell>
        </row>
        <row r="1170">
          <cell r="E1170">
            <v>1169</v>
          </cell>
        </row>
        <row r="1171">
          <cell r="E1171">
            <v>1170</v>
          </cell>
        </row>
        <row r="1172">
          <cell r="E1172">
            <v>1171</v>
          </cell>
        </row>
        <row r="1173">
          <cell r="E1173">
            <v>1172</v>
          </cell>
        </row>
        <row r="1174">
          <cell r="E1174">
            <v>1173</v>
          </cell>
        </row>
        <row r="1175">
          <cell r="E1175">
            <v>1174</v>
          </cell>
        </row>
        <row r="1176">
          <cell r="E1176">
            <v>1175</v>
          </cell>
        </row>
        <row r="1177">
          <cell r="E1177">
            <v>1176</v>
          </cell>
        </row>
        <row r="1178">
          <cell r="E1178">
            <v>1177</v>
          </cell>
        </row>
        <row r="1179">
          <cell r="E1179">
            <v>1178</v>
          </cell>
        </row>
        <row r="1180">
          <cell r="E1180">
            <v>1179</v>
          </cell>
        </row>
        <row r="1181">
          <cell r="E1181">
            <v>1180</v>
          </cell>
        </row>
        <row r="1182">
          <cell r="E1182">
            <v>1181</v>
          </cell>
        </row>
        <row r="1183">
          <cell r="E1183">
            <v>1182</v>
          </cell>
        </row>
        <row r="1184">
          <cell r="E1184">
            <v>1183</v>
          </cell>
        </row>
        <row r="1185">
          <cell r="E1185">
            <v>1184</v>
          </cell>
        </row>
        <row r="1186">
          <cell r="E1186">
            <v>1185</v>
          </cell>
        </row>
        <row r="1187">
          <cell r="E1187">
            <v>1186</v>
          </cell>
        </row>
        <row r="1188">
          <cell r="E1188">
            <v>1187</v>
          </cell>
        </row>
        <row r="1189">
          <cell r="E1189">
            <v>1188</v>
          </cell>
        </row>
        <row r="1190">
          <cell r="E1190">
            <v>1189</v>
          </cell>
        </row>
        <row r="1191">
          <cell r="E1191">
            <v>1190</v>
          </cell>
        </row>
        <row r="1192">
          <cell r="E1192">
            <v>1191</v>
          </cell>
        </row>
        <row r="1193">
          <cell r="E1193">
            <v>1192</v>
          </cell>
        </row>
        <row r="1194">
          <cell r="E1194">
            <v>1193</v>
          </cell>
        </row>
        <row r="1195">
          <cell r="E1195">
            <v>1194</v>
          </cell>
        </row>
        <row r="1196">
          <cell r="E1196">
            <v>1195</v>
          </cell>
        </row>
        <row r="1197">
          <cell r="E1197">
            <v>1196</v>
          </cell>
        </row>
        <row r="1198">
          <cell r="E1198">
            <v>1197</v>
          </cell>
        </row>
        <row r="1199">
          <cell r="E1199">
            <v>1198</v>
          </cell>
        </row>
        <row r="1200">
          <cell r="E1200">
            <v>1199</v>
          </cell>
        </row>
        <row r="1201">
          <cell r="E1201">
            <v>1200</v>
          </cell>
        </row>
        <row r="1202">
          <cell r="E1202">
            <v>1201</v>
          </cell>
        </row>
        <row r="1203">
          <cell r="E1203">
            <v>1202</v>
          </cell>
        </row>
        <row r="1204">
          <cell r="E1204">
            <v>1203</v>
          </cell>
        </row>
        <row r="1205">
          <cell r="E1205">
            <v>1204</v>
          </cell>
        </row>
        <row r="1206">
          <cell r="E1206">
            <v>1205</v>
          </cell>
        </row>
        <row r="1207">
          <cell r="E1207">
            <v>1206</v>
          </cell>
        </row>
        <row r="1208">
          <cell r="E1208">
            <v>1207</v>
          </cell>
        </row>
        <row r="1209">
          <cell r="E1209">
            <v>1208</v>
          </cell>
        </row>
        <row r="1210">
          <cell r="E1210">
            <v>1209</v>
          </cell>
        </row>
        <row r="1211">
          <cell r="E1211">
            <v>1210</v>
          </cell>
        </row>
        <row r="1212">
          <cell r="E1212">
            <v>1211</v>
          </cell>
        </row>
        <row r="1213">
          <cell r="E1213">
            <v>1212</v>
          </cell>
        </row>
        <row r="1214">
          <cell r="E1214">
            <v>1213</v>
          </cell>
        </row>
        <row r="1215">
          <cell r="E1215">
            <v>1214</v>
          </cell>
        </row>
        <row r="1216">
          <cell r="E1216">
            <v>1215</v>
          </cell>
        </row>
        <row r="1217">
          <cell r="E1217">
            <v>1216</v>
          </cell>
          <cell r="F1217"/>
          <cell r="G1217"/>
          <cell r="H1217"/>
          <cell r="I1217"/>
        </row>
        <row r="1218">
          <cell r="E1218">
            <v>1217</v>
          </cell>
          <cell r="F1218"/>
          <cell r="G1218"/>
          <cell r="H1218"/>
          <cell r="I1218"/>
        </row>
        <row r="1219">
          <cell r="E1219">
            <v>1218</v>
          </cell>
          <cell r="F1219"/>
          <cell r="G1219"/>
          <cell r="H1219"/>
          <cell r="I1219"/>
        </row>
        <row r="1220">
          <cell r="E1220">
            <v>1219</v>
          </cell>
          <cell r="F1220"/>
          <cell r="G1220"/>
          <cell r="H1220"/>
          <cell r="I1220">
            <v>28232</v>
          </cell>
        </row>
        <row r="1221">
          <cell r="E1221">
            <v>1220</v>
          </cell>
          <cell r="F1221"/>
          <cell r="G1221"/>
          <cell r="H1221"/>
          <cell r="I1221"/>
        </row>
        <row r="1222">
          <cell r="E1222">
            <v>1221</v>
          </cell>
          <cell r="F1222"/>
          <cell r="G1222"/>
          <cell r="H1222"/>
          <cell r="I1222"/>
        </row>
        <row r="1223">
          <cell r="E1223">
            <v>1222</v>
          </cell>
          <cell r="F1223"/>
          <cell r="G1223"/>
          <cell r="H1223"/>
          <cell r="I1223">
            <v>28232</v>
          </cell>
        </row>
        <row r="1224">
          <cell r="E1224">
            <v>1223</v>
          </cell>
          <cell r="F1224"/>
          <cell r="G1224"/>
          <cell r="H1224"/>
          <cell r="I1224"/>
        </row>
        <row r="1225">
          <cell r="E1225">
            <v>1224</v>
          </cell>
          <cell r="F1225"/>
          <cell r="G1225"/>
          <cell r="H1225"/>
          <cell r="I1225">
            <v>28232</v>
          </cell>
        </row>
        <row r="1226">
          <cell r="E1226">
            <v>1225</v>
          </cell>
          <cell r="F1226"/>
          <cell r="G1226"/>
          <cell r="H1226"/>
          <cell r="I1226"/>
        </row>
        <row r="1227">
          <cell r="E1227">
            <v>1226</v>
          </cell>
          <cell r="F1227"/>
          <cell r="G1227"/>
          <cell r="H1227"/>
          <cell r="I1227"/>
        </row>
        <row r="1228">
          <cell r="E1228">
            <v>1227</v>
          </cell>
          <cell r="F1228"/>
          <cell r="G1228"/>
          <cell r="H1228"/>
          <cell r="I1228"/>
        </row>
        <row r="1229">
          <cell r="E1229">
            <v>1228</v>
          </cell>
          <cell r="F1229"/>
          <cell r="G1229"/>
          <cell r="H1229"/>
          <cell r="I1229"/>
        </row>
        <row r="1230">
          <cell r="E1230">
            <v>1229</v>
          </cell>
          <cell r="F1230"/>
          <cell r="G1230"/>
          <cell r="H1230"/>
          <cell r="I1230"/>
        </row>
        <row r="1231">
          <cell r="E1231">
            <v>1230</v>
          </cell>
          <cell r="F1231"/>
          <cell r="G1231"/>
          <cell r="H1231"/>
          <cell r="I1231"/>
        </row>
        <row r="1232">
          <cell r="E1232">
            <v>1231</v>
          </cell>
          <cell r="F1232"/>
          <cell r="G1232"/>
          <cell r="H1232"/>
          <cell r="I1232"/>
        </row>
        <row r="1233">
          <cell r="E1233">
            <v>1232</v>
          </cell>
        </row>
        <row r="1234">
          <cell r="E1234">
            <v>1233</v>
          </cell>
        </row>
        <row r="1235">
          <cell r="E1235">
            <v>1234</v>
          </cell>
        </row>
        <row r="1236">
          <cell r="E1236">
            <v>1235</v>
          </cell>
        </row>
        <row r="1237">
          <cell r="E1237">
            <v>1236</v>
          </cell>
        </row>
        <row r="1238">
          <cell r="E1238">
            <v>1237</v>
          </cell>
        </row>
        <row r="1239">
          <cell r="E1239">
            <v>1238</v>
          </cell>
        </row>
        <row r="1240">
          <cell r="E1240">
            <v>1239</v>
          </cell>
        </row>
        <row r="1241">
          <cell r="E1241">
            <v>1240</v>
          </cell>
        </row>
        <row r="1242">
          <cell r="E1242">
            <v>1241</v>
          </cell>
        </row>
        <row r="1243">
          <cell r="E1243">
            <v>1242</v>
          </cell>
        </row>
        <row r="1244">
          <cell r="E1244">
            <v>1243</v>
          </cell>
        </row>
        <row r="1245">
          <cell r="E1245">
            <v>1244</v>
          </cell>
        </row>
        <row r="1246">
          <cell r="E1246">
            <v>1245</v>
          </cell>
        </row>
        <row r="1247">
          <cell r="E1247">
            <v>1246</v>
          </cell>
        </row>
        <row r="1248">
          <cell r="E1248">
            <v>1247</v>
          </cell>
        </row>
        <row r="1249">
          <cell r="E1249">
            <v>1248</v>
          </cell>
        </row>
        <row r="1250">
          <cell r="E1250">
            <v>1249</v>
          </cell>
        </row>
        <row r="1251">
          <cell r="E1251">
            <v>1250</v>
          </cell>
        </row>
        <row r="1252">
          <cell r="E1252">
            <v>1251</v>
          </cell>
        </row>
        <row r="1253">
          <cell r="E1253">
            <v>1252</v>
          </cell>
        </row>
        <row r="1254">
          <cell r="E1254">
            <v>1253</v>
          </cell>
        </row>
        <row r="1255">
          <cell r="E1255">
            <v>1254</v>
          </cell>
        </row>
        <row r="1256">
          <cell r="E1256">
            <v>1255</v>
          </cell>
        </row>
        <row r="1257">
          <cell r="E1257">
            <v>1256</v>
          </cell>
        </row>
        <row r="1258">
          <cell r="E1258">
            <v>1257</v>
          </cell>
        </row>
        <row r="1259">
          <cell r="E1259">
            <v>1258</v>
          </cell>
        </row>
        <row r="1260">
          <cell r="E1260">
            <v>1259</v>
          </cell>
        </row>
        <row r="1261">
          <cell r="E1261">
            <v>1260</v>
          </cell>
        </row>
        <row r="1262">
          <cell r="E1262">
            <v>1261</v>
          </cell>
        </row>
        <row r="1263">
          <cell r="E1263">
            <v>1262</v>
          </cell>
        </row>
        <row r="1264">
          <cell r="E1264">
            <v>1263</v>
          </cell>
        </row>
        <row r="1265">
          <cell r="E1265">
            <v>1264</v>
          </cell>
          <cell r="F1265"/>
          <cell r="G1265"/>
          <cell r="H1265"/>
          <cell r="I1265"/>
          <cell r="J1265"/>
          <cell r="K1265"/>
          <cell r="L1265"/>
          <cell r="M1265"/>
          <cell r="N1265"/>
          <cell r="O1265"/>
          <cell r="P1265"/>
          <cell r="Q1265"/>
          <cell r="R1265"/>
          <cell r="S1265"/>
          <cell r="T1265"/>
          <cell r="U1265"/>
          <cell r="V1265"/>
          <cell r="W1265"/>
          <cell r="X1265"/>
          <cell r="Y1265"/>
          <cell r="Z1265"/>
          <cell r="AA1265"/>
          <cell r="AB1265"/>
          <cell r="AC1265"/>
          <cell r="AD1265"/>
          <cell r="AE1265"/>
          <cell r="AF1265"/>
          <cell r="AG1265"/>
          <cell r="AH1265"/>
          <cell r="AI1265"/>
          <cell r="AJ1265"/>
          <cell r="AK1265"/>
          <cell r="AL1265"/>
          <cell r="AM1265"/>
          <cell r="AN1265"/>
        </row>
        <row r="1266">
          <cell r="E1266">
            <v>1265</v>
          </cell>
          <cell r="F1266"/>
          <cell r="G1266"/>
          <cell r="H1266"/>
          <cell r="I1266"/>
          <cell r="J1266"/>
          <cell r="K1266"/>
          <cell r="L1266"/>
          <cell r="M1266"/>
          <cell r="N1266"/>
          <cell r="O1266"/>
          <cell r="P1266"/>
          <cell r="Q1266"/>
          <cell r="R1266"/>
          <cell r="S1266"/>
          <cell r="T1266"/>
          <cell r="U1266"/>
          <cell r="V1266"/>
          <cell r="W1266"/>
          <cell r="X1266"/>
          <cell r="Y1266"/>
          <cell r="Z1266"/>
          <cell r="AA1266"/>
          <cell r="AB1266"/>
          <cell r="AC1266"/>
          <cell r="AD1266"/>
          <cell r="AE1266"/>
          <cell r="AF1266"/>
          <cell r="AG1266"/>
          <cell r="AH1266"/>
          <cell r="AI1266"/>
          <cell r="AJ1266"/>
          <cell r="AK1266"/>
          <cell r="AL1266"/>
          <cell r="AM1266"/>
          <cell r="AN1266"/>
        </row>
        <row r="1267">
          <cell r="E1267">
            <v>1266</v>
          </cell>
          <cell r="F1267"/>
          <cell r="G1267"/>
          <cell r="H1267"/>
          <cell r="I1267"/>
          <cell r="J1267"/>
          <cell r="K1267"/>
          <cell r="L1267"/>
          <cell r="M1267"/>
          <cell r="N1267"/>
          <cell r="O1267"/>
          <cell r="P1267"/>
          <cell r="Q1267"/>
          <cell r="R1267"/>
          <cell r="S1267"/>
          <cell r="T1267"/>
          <cell r="U1267"/>
          <cell r="V1267"/>
          <cell r="W1267"/>
          <cell r="X1267"/>
          <cell r="Y1267"/>
          <cell r="Z1267"/>
          <cell r="AA1267"/>
          <cell r="AB1267"/>
          <cell r="AC1267"/>
          <cell r="AD1267"/>
          <cell r="AE1267"/>
          <cell r="AF1267"/>
          <cell r="AG1267"/>
          <cell r="AH1267"/>
          <cell r="AI1267"/>
          <cell r="AJ1267"/>
          <cell r="AK1267"/>
          <cell r="AL1267"/>
          <cell r="AM1267"/>
          <cell r="AN1267"/>
        </row>
        <row r="1268">
          <cell r="E1268">
            <v>1267</v>
          </cell>
          <cell r="F1268"/>
          <cell r="G1268"/>
          <cell r="H1268"/>
          <cell r="I1268">
            <v>76146</v>
          </cell>
          <cell r="J1268"/>
          <cell r="K1268"/>
          <cell r="L1268"/>
          <cell r="M1268"/>
          <cell r="N1268"/>
          <cell r="O1268"/>
          <cell r="P1268">
            <v>635369</v>
          </cell>
          <cell r="Q1268"/>
          <cell r="R1268"/>
          <cell r="S1268"/>
          <cell r="T1268"/>
          <cell r="U1268"/>
          <cell r="V1268"/>
          <cell r="W1268"/>
          <cell r="X1268"/>
          <cell r="Y1268"/>
          <cell r="Z1268"/>
          <cell r="AA1268"/>
          <cell r="AB1268"/>
          <cell r="AC1268"/>
          <cell r="AD1268"/>
          <cell r="AE1268"/>
          <cell r="AF1268">
            <v>6717</v>
          </cell>
          <cell r="AG1268"/>
          <cell r="AH1268"/>
          <cell r="AI1268"/>
          <cell r="AJ1268"/>
          <cell r="AK1268"/>
          <cell r="AL1268"/>
          <cell r="AM1268"/>
          <cell r="AN1268"/>
        </row>
        <row r="1269">
          <cell r="E1269">
            <v>1268</v>
          </cell>
          <cell r="F1269"/>
          <cell r="G1269"/>
          <cell r="H1269"/>
          <cell r="I1269"/>
          <cell r="J1269"/>
          <cell r="K1269"/>
          <cell r="L1269"/>
          <cell r="M1269"/>
          <cell r="N1269"/>
          <cell r="O1269"/>
          <cell r="P1269">
            <v>100000</v>
          </cell>
          <cell r="Q1269"/>
          <cell r="R1269"/>
          <cell r="S1269"/>
          <cell r="T1269"/>
          <cell r="U1269"/>
          <cell r="V1269"/>
          <cell r="W1269"/>
          <cell r="X1269"/>
          <cell r="Y1269"/>
          <cell r="Z1269"/>
          <cell r="AA1269"/>
          <cell r="AB1269"/>
          <cell r="AC1269"/>
          <cell r="AD1269"/>
          <cell r="AE1269"/>
          <cell r="AF1269"/>
          <cell r="AG1269"/>
          <cell r="AH1269"/>
          <cell r="AI1269"/>
          <cell r="AJ1269"/>
          <cell r="AK1269"/>
          <cell r="AL1269"/>
          <cell r="AM1269"/>
          <cell r="AN1269"/>
        </row>
        <row r="1270">
          <cell r="E1270">
            <v>1269</v>
          </cell>
          <cell r="F1270"/>
          <cell r="G1270">
            <v>61042</v>
          </cell>
          <cell r="H1270"/>
          <cell r="I1270">
            <v>122074</v>
          </cell>
          <cell r="J1270"/>
          <cell r="K1270"/>
          <cell r="L1270"/>
          <cell r="M1270"/>
          <cell r="N1270"/>
          <cell r="O1270"/>
          <cell r="P1270">
            <v>94451</v>
          </cell>
          <cell r="Q1270"/>
          <cell r="R1270"/>
          <cell r="S1270"/>
          <cell r="T1270"/>
          <cell r="U1270"/>
          <cell r="V1270"/>
          <cell r="W1270"/>
          <cell r="X1270"/>
          <cell r="Y1270"/>
          <cell r="Z1270"/>
          <cell r="AA1270"/>
          <cell r="AB1270"/>
          <cell r="AC1270"/>
          <cell r="AD1270"/>
          <cell r="AE1270"/>
          <cell r="AF1270"/>
          <cell r="AG1270"/>
          <cell r="AH1270"/>
          <cell r="AI1270"/>
          <cell r="AJ1270"/>
          <cell r="AK1270"/>
          <cell r="AL1270">
            <v>62500</v>
          </cell>
          <cell r="AM1270"/>
          <cell r="AN1270"/>
        </row>
        <row r="1271">
          <cell r="E1271">
            <v>1270</v>
          </cell>
          <cell r="F1271"/>
          <cell r="G1271"/>
          <cell r="H1271"/>
          <cell r="I1271">
            <v>135254</v>
          </cell>
          <cell r="J1271"/>
          <cell r="K1271"/>
          <cell r="L1271"/>
          <cell r="M1271"/>
          <cell r="N1271"/>
          <cell r="O1271"/>
          <cell r="P1271">
            <v>229154</v>
          </cell>
          <cell r="Q1271"/>
          <cell r="R1271"/>
          <cell r="S1271"/>
          <cell r="T1271"/>
          <cell r="U1271"/>
          <cell r="V1271"/>
          <cell r="W1271"/>
          <cell r="X1271"/>
          <cell r="Y1271"/>
          <cell r="Z1271"/>
          <cell r="AA1271"/>
          <cell r="AB1271"/>
          <cell r="AC1271"/>
          <cell r="AD1271"/>
          <cell r="AE1271"/>
          <cell r="AF1271">
            <v>175</v>
          </cell>
          <cell r="AG1271"/>
          <cell r="AH1271"/>
          <cell r="AI1271"/>
          <cell r="AJ1271"/>
          <cell r="AK1271"/>
          <cell r="AL1271">
            <v>62500</v>
          </cell>
          <cell r="AM1271"/>
          <cell r="AN1271"/>
        </row>
        <row r="1272">
          <cell r="E1272">
            <v>1271</v>
          </cell>
          <cell r="F1272"/>
          <cell r="G1272">
            <v>61042</v>
          </cell>
          <cell r="H1272"/>
          <cell r="I1272">
            <v>62966</v>
          </cell>
          <cell r="J1272"/>
          <cell r="K1272"/>
          <cell r="L1272"/>
          <cell r="M1272"/>
          <cell r="N1272"/>
          <cell r="O1272"/>
          <cell r="P1272">
            <v>600666</v>
          </cell>
          <cell r="Q1272"/>
          <cell r="R1272"/>
          <cell r="S1272"/>
          <cell r="T1272"/>
          <cell r="U1272"/>
          <cell r="V1272"/>
          <cell r="W1272"/>
          <cell r="X1272"/>
          <cell r="Y1272"/>
          <cell r="Z1272"/>
          <cell r="AA1272"/>
          <cell r="AB1272"/>
          <cell r="AC1272"/>
          <cell r="AD1272"/>
          <cell r="AE1272"/>
          <cell r="AF1272">
            <v>6542</v>
          </cell>
          <cell r="AG1272"/>
          <cell r="AH1272"/>
          <cell r="AI1272"/>
          <cell r="AJ1272"/>
          <cell r="AK1272"/>
          <cell r="AL1272"/>
          <cell r="AM1272"/>
          <cell r="AN1272"/>
        </row>
        <row r="1273">
          <cell r="E1273">
            <v>1272</v>
          </cell>
          <cell r="F1273"/>
          <cell r="G1273">
            <v>-61042</v>
          </cell>
          <cell r="H1273"/>
          <cell r="I1273">
            <v>13180</v>
          </cell>
          <cell r="J1273"/>
          <cell r="K1273"/>
          <cell r="L1273"/>
          <cell r="M1273"/>
          <cell r="N1273"/>
          <cell r="O1273"/>
          <cell r="P1273">
            <v>134703</v>
          </cell>
          <cell r="Q1273"/>
          <cell r="R1273"/>
          <cell r="S1273"/>
          <cell r="T1273"/>
          <cell r="U1273"/>
          <cell r="V1273"/>
          <cell r="W1273"/>
          <cell r="X1273"/>
          <cell r="Y1273"/>
          <cell r="Z1273"/>
          <cell r="AA1273"/>
          <cell r="AB1273"/>
          <cell r="AC1273"/>
          <cell r="AD1273"/>
          <cell r="AE1273"/>
          <cell r="AF1273">
            <v>175</v>
          </cell>
          <cell r="AG1273"/>
          <cell r="AH1273"/>
          <cell r="AI1273"/>
          <cell r="AJ1273"/>
          <cell r="AK1273"/>
          <cell r="AL1273"/>
          <cell r="AM1273"/>
          <cell r="AN1273"/>
        </row>
        <row r="1274">
          <cell r="E1274">
            <v>1273</v>
          </cell>
          <cell r="F1274"/>
          <cell r="G1274"/>
          <cell r="H1274"/>
          <cell r="I1274"/>
          <cell r="J1274"/>
          <cell r="K1274"/>
          <cell r="L1274"/>
          <cell r="M1274"/>
          <cell r="N1274"/>
          <cell r="O1274"/>
          <cell r="P1274"/>
          <cell r="Q1274"/>
          <cell r="R1274"/>
          <cell r="S1274"/>
          <cell r="T1274"/>
          <cell r="U1274"/>
          <cell r="V1274"/>
          <cell r="W1274"/>
          <cell r="X1274"/>
          <cell r="Y1274"/>
          <cell r="Z1274"/>
          <cell r="AA1274"/>
          <cell r="AB1274"/>
          <cell r="AC1274"/>
          <cell r="AD1274"/>
          <cell r="AE1274"/>
          <cell r="AF1274"/>
          <cell r="AG1274"/>
          <cell r="AH1274"/>
          <cell r="AI1274"/>
          <cell r="AJ1274"/>
          <cell r="AK1274"/>
          <cell r="AL1274"/>
          <cell r="AM1274"/>
          <cell r="AN1274"/>
        </row>
        <row r="1275">
          <cell r="E1275">
            <v>1274</v>
          </cell>
          <cell r="F1275"/>
          <cell r="G1275"/>
          <cell r="H1275"/>
          <cell r="I1275"/>
          <cell r="J1275"/>
          <cell r="K1275"/>
          <cell r="L1275"/>
          <cell r="M1275"/>
          <cell r="N1275"/>
          <cell r="O1275"/>
          <cell r="P1275"/>
          <cell r="Q1275"/>
          <cell r="R1275"/>
          <cell r="S1275"/>
          <cell r="T1275"/>
          <cell r="U1275"/>
          <cell r="V1275"/>
          <cell r="W1275"/>
          <cell r="X1275"/>
          <cell r="Y1275"/>
          <cell r="Z1275"/>
          <cell r="AA1275"/>
          <cell r="AB1275"/>
          <cell r="AC1275"/>
          <cell r="AD1275"/>
          <cell r="AE1275"/>
          <cell r="AF1275"/>
          <cell r="AG1275"/>
          <cell r="AH1275"/>
          <cell r="AI1275"/>
          <cell r="AJ1275"/>
          <cell r="AK1275"/>
          <cell r="AL1275"/>
          <cell r="AM1275"/>
          <cell r="AN1275"/>
        </row>
        <row r="1276">
          <cell r="E1276">
            <v>1275</v>
          </cell>
          <cell r="F1276"/>
          <cell r="G1276"/>
          <cell r="H1276"/>
          <cell r="I1276"/>
          <cell r="J1276"/>
          <cell r="K1276"/>
          <cell r="L1276"/>
          <cell r="M1276"/>
          <cell r="N1276"/>
          <cell r="O1276"/>
          <cell r="P1276"/>
          <cell r="Q1276"/>
          <cell r="R1276"/>
          <cell r="S1276"/>
          <cell r="T1276"/>
          <cell r="U1276"/>
          <cell r="V1276"/>
          <cell r="W1276"/>
          <cell r="X1276"/>
          <cell r="Y1276"/>
          <cell r="Z1276"/>
          <cell r="AA1276"/>
          <cell r="AB1276"/>
          <cell r="AC1276"/>
          <cell r="AD1276"/>
          <cell r="AE1276"/>
          <cell r="AF1276"/>
          <cell r="AG1276"/>
          <cell r="AH1276"/>
          <cell r="AI1276"/>
          <cell r="AJ1276"/>
          <cell r="AK1276"/>
          <cell r="AL1276"/>
          <cell r="AM1276"/>
          <cell r="AN1276"/>
        </row>
        <row r="1277">
          <cell r="E1277">
            <v>1276</v>
          </cell>
          <cell r="F1277"/>
          <cell r="G1277"/>
          <cell r="H1277"/>
          <cell r="I1277"/>
          <cell r="J1277"/>
          <cell r="K1277"/>
          <cell r="L1277"/>
          <cell r="M1277"/>
          <cell r="N1277"/>
          <cell r="O1277"/>
          <cell r="P1277"/>
          <cell r="Q1277"/>
          <cell r="R1277"/>
          <cell r="S1277"/>
          <cell r="T1277"/>
          <cell r="U1277"/>
          <cell r="V1277"/>
          <cell r="W1277"/>
          <cell r="X1277"/>
          <cell r="Y1277"/>
          <cell r="Z1277"/>
          <cell r="AA1277"/>
          <cell r="AB1277"/>
          <cell r="AC1277"/>
          <cell r="AD1277"/>
          <cell r="AE1277"/>
          <cell r="AF1277"/>
          <cell r="AG1277"/>
          <cell r="AH1277"/>
          <cell r="AI1277"/>
          <cell r="AJ1277"/>
          <cell r="AK1277"/>
          <cell r="AL1277"/>
          <cell r="AM1277"/>
          <cell r="AN1277"/>
        </row>
        <row r="1278">
          <cell r="E1278">
            <v>1277</v>
          </cell>
          <cell r="F1278"/>
          <cell r="G1278"/>
          <cell r="H1278"/>
          <cell r="I1278"/>
          <cell r="J1278"/>
          <cell r="K1278"/>
          <cell r="L1278"/>
          <cell r="M1278"/>
          <cell r="N1278"/>
          <cell r="O1278"/>
          <cell r="P1278"/>
          <cell r="Q1278"/>
          <cell r="R1278"/>
          <cell r="S1278"/>
          <cell r="T1278"/>
          <cell r="U1278"/>
          <cell r="V1278"/>
          <cell r="W1278"/>
          <cell r="X1278"/>
          <cell r="Y1278"/>
          <cell r="Z1278"/>
          <cell r="AA1278"/>
          <cell r="AB1278"/>
          <cell r="AC1278"/>
          <cell r="AD1278"/>
          <cell r="AE1278"/>
          <cell r="AF1278"/>
          <cell r="AG1278"/>
          <cell r="AH1278"/>
          <cell r="AI1278"/>
          <cell r="AJ1278"/>
          <cell r="AK1278"/>
          <cell r="AL1278"/>
          <cell r="AM1278"/>
          <cell r="AN1278"/>
        </row>
        <row r="1279">
          <cell r="E1279">
            <v>1278</v>
          </cell>
          <cell r="F1279"/>
          <cell r="G1279"/>
          <cell r="H1279"/>
          <cell r="I1279"/>
          <cell r="J1279"/>
          <cell r="K1279"/>
          <cell r="L1279"/>
          <cell r="M1279"/>
          <cell r="N1279"/>
          <cell r="O1279"/>
          <cell r="P1279"/>
          <cell r="Q1279"/>
          <cell r="R1279"/>
          <cell r="S1279"/>
          <cell r="T1279"/>
          <cell r="U1279"/>
          <cell r="V1279"/>
          <cell r="W1279"/>
          <cell r="X1279"/>
          <cell r="Y1279"/>
          <cell r="Z1279"/>
          <cell r="AA1279"/>
          <cell r="AB1279"/>
          <cell r="AC1279"/>
          <cell r="AD1279"/>
          <cell r="AE1279"/>
          <cell r="AF1279"/>
          <cell r="AG1279"/>
          <cell r="AH1279"/>
          <cell r="AI1279"/>
          <cell r="AJ1279"/>
          <cell r="AK1279"/>
          <cell r="AL1279"/>
          <cell r="AM1279"/>
          <cell r="AN1279"/>
        </row>
        <row r="1280">
          <cell r="E1280">
            <v>1279</v>
          </cell>
          <cell r="F1280">
            <v>2670124</v>
          </cell>
          <cell r="G1280">
            <v>4562584</v>
          </cell>
          <cell r="H1280">
            <v>2193422</v>
          </cell>
          <cell r="I1280">
            <v>104378</v>
          </cell>
          <cell r="J1280"/>
          <cell r="K1280">
            <v>824337</v>
          </cell>
          <cell r="L1280">
            <v>1402022</v>
          </cell>
          <cell r="M1280">
            <v>3245447</v>
          </cell>
          <cell r="N1280"/>
          <cell r="O1280"/>
          <cell r="P1280">
            <v>635369</v>
          </cell>
          <cell r="Q1280"/>
          <cell r="R1280"/>
          <cell r="S1280"/>
          <cell r="T1280">
            <v>4268828</v>
          </cell>
          <cell r="U1280"/>
          <cell r="V1280"/>
          <cell r="W1280">
            <v>953873</v>
          </cell>
          <cell r="X1280"/>
          <cell r="Y1280"/>
          <cell r="Z1280"/>
          <cell r="AA1280"/>
          <cell r="AB1280"/>
          <cell r="AC1280"/>
          <cell r="AD1280">
            <v>770318</v>
          </cell>
          <cell r="AE1280">
            <v>1860916</v>
          </cell>
          <cell r="AF1280">
            <v>6717</v>
          </cell>
          <cell r="AG1280"/>
          <cell r="AH1280">
            <v>1555791</v>
          </cell>
          <cell r="AI1280"/>
          <cell r="AJ1280"/>
          <cell r="AK1280"/>
          <cell r="AL1280"/>
          <cell r="AM1280"/>
          <cell r="AN1280">
            <v>81058</v>
          </cell>
        </row>
        <row r="1281">
          <cell r="E1281">
            <v>1280</v>
          </cell>
          <cell r="F1281"/>
          <cell r="G1281"/>
          <cell r="H1281"/>
          <cell r="I1281"/>
          <cell r="J1281"/>
          <cell r="K1281"/>
          <cell r="L1281"/>
          <cell r="M1281"/>
          <cell r="N1281"/>
          <cell r="O1281"/>
          <cell r="P1281">
            <v>100000</v>
          </cell>
          <cell r="Q1281"/>
          <cell r="R1281"/>
          <cell r="S1281"/>
          <cell r="T1281"/>
          <cell r="U1281">
            <v>581026</v>
          </cell>
          <cell r="V1281"/>
          <cell r="W1281">
            <v>278</v>
          </cell>
          <cell r="X1281"/>
          <cell r="Y1281"/>
          <cell r="Z1281"/>
          <cell r="AA1281"/>
          <cell r="AB1281"/>
          <cell r="AC1281"/>
          <cell r="AD1281"/>
          <cell r="AE1281"/>
          <cell r="AF1281"/>
          <cell r="AG1281"/>
          <cell r="AH1281"/>
          <cell r="AI1281"/>
          <cell r="AJ1281"/>
          <cell r="AK1281">
            <v>130381</v>
          </cell>
          <cell r="AL1281"/>
          <cell r="AM1281"/>
          <cell r="AN1281">
            <v>1</v>
          </cell>
        </row>
        <row r="1282">
          <cell r="E1282">
            <v>1281</v>
          </cell>
          <cell r="F1282">
            <v>13934942</v>
          </cell>
          <cell r="G1282">
            <v>11969730</v>
          </cell>
          <cell r="H1282">
            <v>37212768</v>
          </cell>
          <cell r="I1282">
            <v>122074</v>
          </cell>
          <cell r="J1282"/>
          <cell r="K1282"/>
          <cell r="L1282">
            <v>21678522</v>
          </cell>
          <cell r="M1282">
            <v>67655880</v>
          </cell>
          <cell r="N1282"/>
          <cell r="O1282"/>
          <cell r="P1282">
            <v>94451</v>
          </cell>
          <cell r="Q1282"/>
          <cell r="R1282"/>
          <cell r="S1282"/>
          <cell r="T1282">
            <v>72349045</v>
          </cell>
          <cell r="U1282">
            <v>16425249</v>
          </cell>
          <cell r="V1282"/>
          <cell r="W1282">
            <v>18390318</v>
          </cell>
          <cell r="X1282"/>
          <cell r="Y1282"/>
          <cell r="Z1282"/>
          <cell r="AA1282"/>
          <cell r="AB1282"/>
          <cell r="AC1282"/>
          <cell r="AD1282">
            <v>10183541</v>
          </cell>
          <cell r="AE1282">
            <v>44506316</v>
          </cell>
          <cell r="AF1282"/>
          <cell r="AG1282"/>
          <cell r="AH1282">
            <v>45176807</v>
          </cell>
          <cell r="AI1282"/>
          <cell r="AJ1282"/>
          <cell r="AK1282">
            <v>350556</v>
          </cell>
          <cell r="AL1282">
            <v>62500</v>
          </cell>
          <cell r="AM1282"/>
          <cell r="AN1282">
            <v>75754</v>
          </cell>
        </row>
        <row r="1283">
          <cell r="E1283">
            <v>1282</v>
          </cell>
          <cell r="F1283">
            <v>14233767</v>
          </cell>
          <cell r="G1283">
            <v>12358540</v>
          </cell>
          <cell r="H1283">
            <v>37400405</v>
          </cell>
          <cell r="I1283">
            <v>163486</v>
          </cell>
          <cell r="J1283"/>
          <cell r="K1283">
            <v>15008</v>
          </cell>
          <cell r="L1283">
            <v>21918538</v>
          </cell>
          <cell r="M1283">
            <v>68145263</v>
          </cell>
          <cell r="N1283"/>
          <cell r="O1283"/>
          <cell r="P1283">
            <v>229154</v>
          </cell>
          <cell r="Q1283"/>
          <cell r="R1283"/>
          <cell r="S1283"/>
          <cell r="T1283">
            <v>72580152</v>
          </cell>
          <cell r="U1283">
            <v>16344455</v>
          </cell>
          <cell r="V1283"/>
          <cell r="W1283">
            <v>18516773</v>
          </cell>
          <cell r="X1283"/>
          <cell r="Y1283"/>
          <cell r="Z1283"/>
          <cell r="AA1283"/>
          <cell r="AB1283"/>
          <cell r="AC1283"/>
          <cell r="AD1283">
            <v>10417627</v>
          </cell>
          <cell r="AE1283">
            <v>44301075</v>
          </cell>
          <cell r="AF1283">
            <v>175</v>
          </cell>
          <cell r="AG1283"/>
          <cell r="AH1283">
            <v>44969814</v>
          </cell>
          <cell r="AI1283"/>
          <cell r="AJ1283"/>
          <cell r="AK1283">
            <v>343997</v>
          </cell>
          <cell r="AL1283">
            <v>62500</v>
          </cell>
          <cell r="AM1283"/>
          <cell r="AN1283">
            <v>81058</v>
          </cell>
        </row>
        <row r="1284">
          <cell r="E1284">
            <v>1283</v>
          </cell>
          <cell r="F1284">
            <v>2371299</v>
          </cell>
          <cell r="G1284">
            <v>4173774</v>
          </cell>
          <cell r="H1284">
            <v>2005785</v>
          </cell>
          <cell r="I1284">
            <v>62966</v>
          </cell>
          <cell r="J1284"/>
          <cell r="K1284">
            <v>809329</v>
          </cell>
          <cell r="L1284">
            <v>1162006</v>
          </cell>
          <cell r="M1284">
            <v>2756064</v>
          </cell>
          <cell r="N1284"/>
          <cell r="O1284"/>
          <cell r="P1284">
            <v>600666</v>
          </cell>
          <cell r="Q1284"/>
          <cell r="R1284"/>
          <cell r="S1284"/>
          <cell r="T1284">
            <v>4037721</v>
          </cell>
          <cell r="U1284">
            <v>661820</v>
          </cell>
          <cell r="V1284"/>
          <cell r="W1284">
            <v>827696</v>
          </cell>
          <cell r="X1284"/>
          <cell r="Y1284"/>
          <cell r="Z1284"/>
          <cell r="AA1284"/>
          <cell r="AB1284"/>
          <cell r="AC1284"/>
          <cell r="AD1284">
            <v>536232</v>
          </cell>
          <cell r="AE1284">
            <v>2066157</v>
          </cell>
          <cell r="AF1284">
            <v>6542</v>
          </cell>
          <cell r="AG1284"/>
          <cell r="AH1284">
            <v>1762784</v>
          </cell>
          <cell r="AI1284"/>
          <cell r="AJ1284"/>
          <cell r="AK1284">
            <v>136940</v>
          </cell>
          <cell r="AL1284"/>
          <cell r="AM1284"/>
          <cell r="AN1284">
            <v>75755</v>
          </cell>
        </row>
        <row r="1285">
          <cell r="E1285">
            <v>1284</v>
          </cell>
          <cell r="F1285">
            <v>298825</v>
          </cell>
          <cell r="G1285">
            <v>388810</v>
          </cell>
          <cell r="H1285">
            <v>187637</v>
          </cell>
          <cell r="I1285">
            <v>41412</v>
          </cell>
          <cell r="J1285"/>
          <cell r="K1285">
            <v>15008</v>
          </cell>
          <cell r="L1285">
            <v>240016</v>
          </cell>
          <cell r="M1285">
            <v>489383</v>
          </cell>
          <cell r="N1285"/>
          <cell r="O1285"/>
          <cell r="P1285">
            <v>134703</v>
          </cell>
          <cell r="Q1285"/>
          <cell r="R1285"/>
          <cell r="S1285"/>
          <cell r="T1285">
            <v>231107</v>
          </cell>
          <cell r="U1285">
            <v>-80794</v>
          </cell>
          <cell r="V1285"/>
          <cell r="W1285">
            <v>126455</v>
          </cell>
          <cell r="X1285"/>
          <cell r="Y1285"/>
          <cell r="Z1285"/>
          <cell r="AA1285"/>
          <cell r="AB1285"/>
          <cell r="AC1285"/>
          <cell r="AD1285">
            <v>234086</v>
          </cell>
          <cell r="AE1285">
            <v>-205241</v>
          </cell>
          <cell r="AF1285">
            <v>175</v>
          </cell>
          <cell r="AG1285"/>
          <cell r="AH1285">
            <v>-206993</v>
          </cell>
          <cell r="AI1285"/>
          <cell r="AJ1285"/>
          <cell r="AK1285">
            <v>-6559</v>
          </cell>
          <cell r="AL1285"/>
          <cell r="AM1285"/>
          <cell r="AN1285">
            <v>5304</v>
          </cell>
        </row>
        <row r="1286">
          <cell r="E1286">
            <v>1285</v>
          </cell>
          <cell r="F1286"/>
          <cell r="G1286">
            <v>1059</v>
          </cell>
          <cell r="H1286">
            <v>734015</v>
          </cell>
          <cell r="I1286">
            <v>982102</v>
          </cell>
          <cell r="J1286"/>
          <cell r="K1286"/>
          <cell r="L1286">
            <v>807077</v>
          </cell>
          <cell r="M1286"/>
          <cell r="N1286">
            <v>655617</v>
          </cell>
          <cell r="O1286"/>
          <cell r="P1286">
            <v>201172</v>
          </cell>
          <cell r="Q1286"/>
          <cell r="R1286"/>
          <cell r="S1286"/>
          <cell r="T1286"/>
          <cell r="U1286"/>
          <cell r="V1286"/>
          <cell r="W1286">
            <v>26693</v>
          </cell>
          <cell r="X1286"/>
          <cell r="Y1286"/>
          <cell r="Z1286"/>
          <cell r="AA1286"/>
          <cell r="AB1286"/>
          <cell r="AC1286"/>
          <cell r="AD1286"/>
          <cell r="AE1286"/>
          <cell r="AF1286"/>
          <cell r="AG1286"/>
          <cell r="AH1286">
            <v>809234</v>
          </cell>
          <cell r="AI1286"/>
          <cell r="AJ1286"/>
          <cell r="AK1286"/>
          <cell r="AL1286"/>
          <cell r="AM1286"/>
          <cell r="AN1286"/>
        </row>
        <row r="1287">
          <cell r="E1287">
            <v>1286</v>
          </cell>
          <cell r="F1287"/>
          <cell r="G1287"/>
          <cell r="H1287"/>
          <cell r="I1287"/>
          <cell r="J1287"/>
          <cell r="K1287"/>
          <cell r="L1287"/>
          <cell r="M1287"/>
          <cell r="N1287"/>
          <cell r="O1287"/>
          <cell r="P1287"/>
          <cell r="Q1287"/>
          <cell r="R1287"/>
          <cell r="S1287"/>
          <cell r="T1287"/>
          <cell r="U1287"/>
          <cell r="V1287"/>
          <cell r="W1287"/>
          <cell r="X1287"/>
          <cell r="Y1287"/>
          <cell r="Z1287"/>
          <cell r="AA1287"/>
          <cell r="AB1287"/>
          <cell r="AC1287"/>
          <cell r="AD1287"/>
          <cell r="AE1287"/>
          <cell r="AF1287"/>
          <cell r="AG1287"/>
          <cell r="AH1287"/>
          <cell r="AI1287"/>
          <cell r="AJ1287"/>
          <cell r="AK1287"/>
          <cell r="AL1287"/>
          <cell r="AM1287"/>
          <cell r="AN1287"/>
        </row>
        <row r="1288">
          <cell r="E1288">
            <v>1287</v>
          </cell>
          <cell r="F1288"/>
          <cell r="G1288"/>
          <cell r="H1288">
            <v>263402</v>
          </cell>
          <cell r="I1288">
            <v>2307690</v>
          </cell>
          <cell r="J1288"/>
          <cell r="K1288"/>
          <cell r="L1288">
            <v>753416</v>
          </cell>
          <cell r="M1288">
            <v>1240000</v>
          </cell>
          <cell r="N1288">
            <v>956412</v>
          </cell>
          <cell r="O1288"/>
          <cell r="P1288">
            <v>263964</v>
          </cell>
          <cell r="Q1288"/>
          <cell r="R1288"/>
          <cell r="S1288">
            <v>6000000</v>
          </cell>
          <cell r="T1288"/>
          <cell r="U1288"/>
          <cell r="V1288"/>
          <cell r="W1288">
            <v>473429</v>
          </cell>
          <cell r="X1288"/>
          <cell r="Y1288"/>
          <cell r="Z1288"/>
          <cell r="AA1288"/>
          <cell r="AB1288"/>
          <cell r="AC1288"/>
          <cell r="AD1288">
            <v>123761</v>
          </cell>
          <cell r="AE1288"/>
          <cell r="AF1288"/>
          <cell r="AG1288"/>
          <cell r="AH1288">
            <v>442097</v>
          </cell>
          <cell r="AI1288"/>
          <cell r="AJ1288"/>
          <cell r="AK1288"/>
          <cell r="AL1288"/>
          <cell r="AM1288"/>
          <cell r="AN1288"/>
        </row>
        <row r="1289">
          <cell r="E1289">
            <v>1288</v>
          </cell>
          <cell r="F1289"/>
          <cell r="G1289">
            <v>1059</v>
          </cell>
          <cell r="H1289">
            <v>589151</v>
          </cell>
          <cell r="I1289">
            <v>1932139</v>
          </cell>
          <cell r="J1289"/>
          <cell r="K1289"/>
          <cell r="L1289">
            <v>630830</v>
          </cell>
          <cell r="M1289">
            <v>1240000</v>
          </cell>
          <cell r="N1289">
            <v>1085511</v>
          </cell>
          <cell r="O1289"/>
          <cell r="P1289">
            <v>164535</v>
          </cell>
          <cell r="Q1289"/>
          <cell r="R1289"/>
          <cell r="S1289">
            <v>370559</v>
          </cell>
          <cell r="T1289"/>
          <cell r="U1289"/>
          <cell r="V1289"/>
          <cell r="W1289">
            <v>410063</v>
          </cell>
          <cell r="X1289"/>
          <cell r="Y1289"/>
          <cell r="Z1289"/>
          <cell r="AA1289"/>
          <cell r="AB1289"/>
          <cell r="AC1289"/>
          <cell r="AD1289">
            <v>74351</v>
          </cell>
          <cell r="AE1289"/>
          <cell r="AF1289"/>
          <cell r="AG1289"/>
          <cell r="AH1289">
            <v>502860</v>
          </cell>
          <cell r="AI1289"/>
          <cell r="AJ1289"/>
          <cell r="AK1289"/>
          <cell r="AL1289"/>
          <cell r="AM1289"/>
          <cell r="AN1289"/>
        </row>
        <row r="1290">
          <cell r="E1290">
            <v>1289</v>
          </cell>
          <cell r="F1290"/>
          <cell r="G1290"/>
          <cell r="H1290">
            <v>408266</v>
          </cell>
          <cell r="I1290">
            <v>1357653</v>
          </cell>
          <cell r="J1290"/>
          <cell r="K1290"/>
          <cell r="L1290">
            <v>929663</v>
          </cell>
          <cell r="M1290"/>
          <cell r="N1290">
            <v>526518</v>
          </cell>
          <cell r="O1290"/>
          <cell r="P1290">
            <v>300601</v>
          </cell>
          <cell r="Q1290"/>
          <cell r="R1290"/>
          <cell r="S1290">
            <v>5629441</v>
          </cell>
          <cell r="T1290"/>
          <cell r="U1290"/>
          <cell r="V1290"/>
          <cell r="W1290">
            <v>90059</v>
          </cell>
          <cell r="X1290"/>
          <cell r="Y1290"/>
          <cell r="Z1290"/>
          <cell r="AA1290"/>
          <cell r="AB1290"/>
          <cell r="AC1290"/>
          <cell r="AD1290">
            <v>49410</v>
          </cell>
          <cell r="AE1290"/>
          <cell r="AF1290"/>
          <cell r="AG1290"/>
          <cell r="AH1290">
            <v>748471</v>
          </cell>
          <cell r="AI1290"/>
          <cell r="AJ1290"/>
          <cell r="AK1290"/>
          <cell r="AL1290"/>
          <cell r="AM1290"/>
          <cell r="AN1290"/>
        </row>
        <row r="1291">
          <cell r="E1291">
            <v>1290</v>
          </cell>
          <cell r="F1291"/>
          <cell r="G1291">
            <v>1059</v>
          </cell>
          <cell r="H1291">
            <v>325749</v>
          </cell>
          <cell r="I1291">
            <v>-375551</v>
          </cell>
          <cell r="J1291"/>
          <cell r="K1291"/>
          <cell r="L1291">
            <v>-122586</v>
          </cell>
          <cell r="M1291"/>
          <cell r="N1291">
            <v>129099</v>
          </cell>
          <cell r="O1291"/>
          <cell r="P1291">
            <v>-99429</v>
          </cell>
          <cell r="Q1291"/>
          <cell r="R1291"/>
          <cell r="S1291">
            <v>-5629441</v>
          </cell>
          <cell r="T1291"/>
          <cell r="U1291"/>
          <cell r="V1291"/>
          <cell r="W1291">
            <v>-63366</v>
          </cell>
          <cell r="X1291"/>
          <cell r="Y1291"/>
          <cell r="Z1291"/>
          <cell r="AA1291"/>
          <cell r="AB1291"/>
          <cell r="AC1291"/>
          <cell r="AD1291">
            <v>-49410</v>
          </cell>
          <cell r="AE1291"/>
          <cell r="AF1291"/>
          <cell r="AG1291"/>
          <cell r="AH1291">
            <v>60763</v>
          </cell>
          <cell r="AI1291"/>
          <cell r="AJ1291"/>
          <cell r="AK1291"/>
          <cell r="AL1291"/>
          <cell r="AM1291"/>
          <cell r="AN1291"/>
        </row>
        <row r="1292">
          <cell r="E1292">
            <v>1291</v>
          </cell>
          <cell r="F1292"/>
          <cell r="G1292"/>
          <cell r="H1292">
            <v>2976992</v>
          </cell>
          <cell r="I1292">
            <v>915814</v>
          </cell>
          <cell r="J1292"/>
          <cell r="K1292">
            <v>7619</v>
          </cell>
          <cell r="L1292">
            <v>19161</v>
          </cell>
          <cell r="M1292"/>
          <cell r="N1292"/>
          <cell r="O1292">
            <v>414582</v>
          </cell>
          <cell r="P1292"/>
          <cell r="Q1292"/>
          <cell r="R1292"/>
          <cell r="S1292"/>
          <cell r="T1292"/>
          <cell r="U1292"/>
          <cell r="V1292"/>
          <cell r="W1292"/>
          <cell r="X1292"/>
          <cell r="Y1292"/>
          <cell r="Z1292"/>
          <cell r="AA1292"/>
          <cell r="AB1292"/>
          <cell r="AC1292"/>
          <cell r="AD1292"/>
          <cell r="AE1292"/>
          <cell r="AF1292"/>
          <cell r="AG1292"/>
          <cell r="AH1292"/>
          <cell r="AI1292"/>
          <cell r="AJ1292"/>
          <cell r="AK1292"/>
          <cell r="AL1292"/>
          <cell r="AM1292"/>
          <cell r="AN1292"/>
        </row>
        <row r="1293">
          <cell r="E1293">
            <v>1292</v>
          </cell>
          <cell r="F1293"/>
          <cell r="G1293"/>
          <cell r="H1293"/>
          <cell r="I1293"/>
          <cell r="J1293"/>
          <cell r="K1293"/>
          <cell r="L1293"/>
          <cell r="M1293"/>
          <cell r="N1293"/>
          <cell r="O1293"/>
          <cell r="P1293"/>
          <cell r="Q1293"/>
          <cell r="R1293"/>
          <cell r="S1293"/>
          <cell r="T1293"/>
          <cell r="U1293"/>
          <cell r="V1293"/>
          <cell r="W1293"/>
          <cell r="X1293"/>
          <cell r="Y1293"/>
          <cell r="Z1293"/>
          <cell r="AA1293"/>
          <cell r="AB1293"/>
          <cell r="AC1293"/>
          <cell r="AD1293"/>
          <cell r="AE1293"/>
          <cell r="AF1293"/>
          <cell r="AG1293"/>
          <cell r="AH1293"/>
          <cell r="AI1293"/>
          <cell r="AJ1293"/>
          <cell r="AK1293"/>
          <cell r="AL1293"/>
          <cell r="AM1293"/>
          <cell r="AN1293"/>
        </row>
        <row r="1294">
          <cell r="E1294">
            <v>1293</v>
          </cell>
          <cell r="F1294"/>
          <cell r="G1294"/>
          <cell r="H1294">
            <v>991490</v>
          </cell>
          <cell r="I1294">
            <v>374516</v>
          </cell>
          <cell r="J1294">
            <v>187483</v>
          </cell>
          <cell r="K1294"/>
          <cell r="L1294">
            <v>733493</v>
          </cell>
          <cell r="M1294"/>
          <cell r="N1294"/>
          <cell r="O1294">
            <v>530932</v>
          </cell>
          <cell r="P1294">
            <v>205518</v>
          </cell>
          <cell r="Q1294"/>
          <cell r="R1294"/>
          <cell r="S1294"/>
          <cell r="T1294"/>
          <cell r="U1294"/>
          <cell r="V1294"/>
          <cell r="W1294"/>
          <cell r="X1294"/>
          <cell r="Y1294"/>
          <cell r="Z1294"/>
          <cell r="AA1294"/>
          <cell r="AB1294"/>
          <cell r="AC1294"/>
          <cell r="AD1294"/>
          <cell r="AE1294"/>
          <cell r="AF1294"/>
          <cell r="AG1294"/>
          <cell r="AH1294"/>
          <cell r="AI1294"/>
          <cell r="AJ1294"/>
          <cell r="AK1294"/>
          <cell r="AL1294"/>
          <cell r="AM1294"/>
          <cell r="AN1294"/>
        </row>
        <row r="1295">
          <cell r="E1295">
            <v>1294</v>
          </cell>
          <cell r="F1295"/>
          <cell r="G1295"/>
          <cell r="H1295">
            <v>706748</v>
          </cell>
          <cell r="I1295">
            <v>459565</v>
          </cell>
          <cell r="J1295">
            <v>187483</v>
          </cell>
          <cell r="K1295"/>
          <cell r="L1295">
            <v>157079</v>
          </cell>
          <cell r="M1295"/>
          <cell r="N1295"/>
          <cell r="O1295">
            <v>545733</v>
          </cell>
          <cell r="P1295">
            <v>205518</v>
          </cell>
          <cell r="Q1295"/>
          <cell r="R1295"/>
          <cell r="S1295"/>
          <cell r="T1295"/>
          <cell r="U1295"/>
          <cell r="V1295"/>
          <cell r="W1295"/>
          <cell r="X1295"/>
          <cell r="Y1295"/>
          <cell r="Z1295"/>
          <cell r="AA1295"/>
          <cell r="AB1295"/>
          <cell r="AC1295"/>
          <cell r="AD1295"/>
          <cell r="AE1295"/>
          <cell r="AF1295"/>
          <cell r="AG1295"/>
          <cell r="AH1295"/>
          <cell r="AI1295"/>
          <cell r="AJ1295"/>
          <cell r="AK1295"/>
          <cell r="AL1295"/>
          <cell r="AM1295"/>
          <cell r="AN1295"/>
        </row>
        <row r="1296">
          <cell r="E1296">
            <v>1295</v>
          </cell>
          <cell r="F1296"/>
          <cell r="G1296"/>
          <cell r="H1296">
            <v>3261734</v>
          </cell>
          <cell r="I1296">
            <v>830765</v>
          </cell>
          <cell r="J1296"/>
          <cell r="K1296">
            <v>7619</v>
          </cell>
          <cell r="L1296">
            <v>595575</v>
          </cell>
          <cell r="M1296"/>
          <cell r="N1296"/>
          <cell r="O1296">
            <v>399781</v>
          </cell>
          <cell r="P1296"/>
          <cell r="Q1296"/>
          <cell r="R1296"/>
          <cell r="S1296"/>
          <cell r="T1296"/>
          <cell r="U1296"/>
          <cell r="V1296"/>
          <cell r="W1296"/>
          <cell r="X1296"/>
          <cell r="Y1296"/>
          <cell r="Z1296"/>
          <cell r="AA1296"/>
          <cell r="AB1296"/>
          <cell r="AC1296"/>
          <cell r="AD1296"/>
          <cell r="AE1296"/>
          <cell r="AF1296"/>
          <cell r="AG1296"/>
          <cell r="AH1296"/>
          <cell r="AI1296"/>
          <cell r="AJ1296"/>
          <cell r="AK1296"/>
          <cell r="AL1296"/>
          <cell r="AM1296"/>
          <cell r="AN1296"/>
        </row>
        <row r="1297">
          <cell r="E1297">
            <v>1296</v>
          </cell>
          <cell r="F1297"/>
          <cell r="G1297"/>
          <cell r="H1297">
            <v>-284742</v>
          </cell>
          <cell r="I1297">
            <v>85049</v>
          </cell>
          <cell r="J1297"/>
          <cell r="K1297"/>
          <cell r="L1297">
            <v>-576414</v>
          </cell>
          <cell r="M1297"/>
          <cell r="N1297"/>
          <cell r="O1297">
            <v>14801</v>
          </cell>
          <cell r="P1297"/>
          <cell r="Q1297"/>
          <cell r="R1297"/>
          <cell r="S1297"/>
          <cell r="T1297"/>
          <cell r="U1297"/>
          <cell r="V1297"/>
          <cell r="W1297"/>
          <cell r="X1297"/>
          <cell r="Y1297"/>
          <cell r="Z1297"/>
          <cell r="AA1297"/>
          <cell r="AB1297"/>
          <cell r="AC1297"/>
          <cell r="AD1297"/>
          <cell r="AE1297"/>
          <cell r="AF1297"/>
          <cell r="AG1297"/>
          <cell r="AH1297"/>
        </row>
        <row r="1298">
          <cell r="E1298">
            <v>1297</v>
          </cell>
          <cell r="F1298"/>
          <cell r="G1298"/>
          <cell r="H1298"/>
          <cell r="I1298"/>
          <cell r="J1298"/>
          <cell r="K1298"/>
          <cell r="L1298">
            <v>183480</v>
          </cell>
          <cell r="M1298">
            <v>348933</v>
          </cell>
          <cell r="N1298"/>
          <cell r="O1298">
            <v>301056</v>
          </cell>
          <cell r="P1298"/>
          <cell r="Q1298"/>
          <cell r="R1298"/>
          <cell r="S1298"/>
          <cell r="T1298"/>
          <cell r="U1298"/>
          <cell r="V1298"/>
          <cell r="W1298"/>
          <cell r="X1298"/>
          <cell r="Y1298"/>
          <cell r="Z1298"/>
          <cell r="AA1298"/>
          <cell r="AB1298"/>
          <cell r="AC1298"/>
          <cell r="AD1298"/>
          <cell r="AE1298"/>
          <cell r="AF1298"/>
          <cell r="AG1298"/>
          <cell r="AH1298"/>
        </row>
        <row r="1299">
          <cell r="E1299">
            <v>1298</v>
          </cell>
          <cell r="F1299"/>
          <cell r="G1299"/>
          <cell r="H1299"/>
          <cell r="I1299"/>
          <cell r="J1299"/>
          <cell r="K1299"/>
          <cell r="L1299"/>
          <cell r="M1299">
            <v>21000</v>
          </cell>
          <cell r="N1299"/>
          <cell r="O1299"/>
          <cell r="P1299"/>
          <cell r="Q1299"/>
          <cell r="R1299"/>
          <cell r="S1299"/>
          <cell r="T1299"/>
          <cell r="U1299"/>
          <cell r="V1299"/>
          <cell r="W1299"/>
          <cell r="X1299"/>
          <cell r="Y1299"/>
          <cell r="Z1299"/>
          <cell r="AA1299"/>
          <cell r="AB1299"/>
          <cell r="AC1299"/>
          <cell r="AD1299"/>
          <cell r="AE1299"/>
          <cell r="AF1299"/>
          <cell r="AG1299"/>
          <cell r="AH1299"/>
        </row>
        <row r="1300">
          <cell r="E1300">
            <v>1299</v>
          </cell>
          <cell r="F1300"/>
          <cell r="G1300"/>
          <cell r="H1300"/>
          <cell r="I1300"/>
          <cell r="J1300"/>
          <cell r="K1300"/>
          <cell r="L1300">
            <v>249849</v>
          </cell>
          <cell r="M1300">
            <v>335715</v>
          </cell>
          <cell r="N1300"/>
          <cell r="O1300">
            <v>1118679</v>
          </cell>
          <cell r="P1300"/>
          <cell r="Q1300"/>
          <cell r="R1300"/>
          <cell r="S1300">
            <v>635024</v>
          </cell>
          <cell r="T1300"/>
          <cell r="U1300"/>
          <cell r="V1300"/>
          <cell r="W1300"/>
          <cell r="X1300"/>
          <cell r="Y1300"/>
          <cell r="Z1300"/>
          <cell r="AA1300"/>
          <cell r="AB1300"/>
          <cell r="AC1300"/>
          <cell r="AD1300"/>
          <cell r="AE1300"/>
          <cell r="AF1300"/>
          <cell r="AG1300"/>
          <cell r="AH1300"/>
        </row>
        <row r="1301">
          <cell r="E1301">
            <v>1300</v>
          </cell>
          <cell r="F1301"/>
          <cell r="G1301"/>
          <cell r="H1301"/>
          <cell r="I1301"/>
          <cell r="J1301"/>
          <cell r="K1301"/>
          <cell r="L1301">
            <v>203731</v>
          </cell>
          <cell r="M1301">
            <v>181120</v>
          </cell>
          <cell r="N1301"/>
          <cell r="O1301">
            <v>1033739</v>
          </cell>
          <cell r="P1301"/>
          <cell r="Q1301"/>
          <cell r="R1301"/>
          <cell r="S1301">
            <v>635024</v>
          </cell>
          <cell r="T1301"/>
          <cell r="U1301"/>
          <cell r="V1301"/>
          <cell r="W1301"/>
          <cell r="X1301"/>
          <cell r="Y1301"/>
          <cell r="Z1301"/>
          <cell r="AA1301"/>
          <cell r="AB1301"/>
          <cell r="AC1301"/>
          <cell r="AD1301"/>
          <cell r="AE1301"/>
          <cell r="AF1301"/>
          <cell r="AG1301"/>
          <cell r="AH1301"/>
        </row>
        <row r="1302">
          <cell r="E1302">
            <v>1301</v>
          </cell>
          <cell r="F1302"/>
          <cell r="G1302"/>
          <cell r="H1302"/>
          <cell r="I1302"/>
          <cell r="J1302"/>
          <cell r="K1302"/>
          <cell r="L1302">
            <v>229598</v>
          </cell>
          <cell r="M1302">
            <v>524528</v>
          </cell>
          <cell r="N1302"/>
          <cell r="O1302">
            <v>385996</v>
          </cell>
          <cell r="P1302"/>
          <cell r="Q1302"/>
          <cell r="R1302"/>
          <cell r="S1302"/>
          <cell r="T1302"/>
          <cell r="U1302"/>
          <cell r="V1302"/>
          <cell r="W1302"/>
          <cell r="X1302"/>
          <cell r="Y1302"/>
          <cell r="Z1302"/>
          <cell r="AA1302"/>
          <cell r="AB1302"/>
          <cell r="AC1302"/>
          <cell r="AD1302"/>
          <cell r="AE1302"/>
          <cell r="AF1302"/>
          <cell r="AG1302"/>
          <cell r="AH1302"/>
        </row>
        <row r="1303">
          <cell r="E1303">
            <v>1302</v>
          </cell>
          <cell r="F1303"/>
          <cell r="G1303"/>
          <cell r="H1303"/>
          <cell r="I1303"/>
          <cell r="J1303"/>
          <cell r="K1303"/>
          <cell r="L1303">
            <v>-46118</v>
          </cell>
          <cell r="M1303">
            <v>-154595</v>
          </cell>
          <cell r="N1303"/>
          <cell r="O1303">
            <v>-84940</v>
          </cell>
          <cell r="P1303"/>
          <cell r="Q1303"/>
          <cell r="R1303"/>
          <cell r="S1303"/>
          <cell r="T1303"/>
          <cell r="U1303"/>
          <cell r="V1303"/>
          <cell r="W1303"/>
          <cell r="X1303"/>
          <cell r="Y1303"/>
          <cell r="Z1303"/>
          <cell r="AA1303"/>
          <cell r="AB1303"/>
          <cell r="AC1303"/>
          <cell r="AD1303"/>
          <cell r="AE1303"/>
          <cell r="AF1303"/>
          <cell r="AG1303"/>
          <cell r="AH1303"/>
        </row>
        <row r="1304">
          <cell r="E1304">
            <v>1303</v>
          </cell>
          <cell r="F1304"/>
          <cell r="G1304"/>
          <cell r="H1304"/>
          <cell r="I1304"/>
          <cell r="J1304"/>
          <cell r="K1304"/>
          <cell r="L1304"/>
          <cell r="M1304"/>
          <cell r="N1304"/>
          <cell r="O1304"/>
          <cell r="P1304"/>
          <cell r="Q1304"/>
          <cell r="R1304"/>
          <cell r="S1304"/>
          <cell r="T1304"/>
          <cell r="U1304"/>
          <cell r="V1304"/>
          <cell r="W1304"/>
          <cell r="X1304"/>
          <cell r="Y1304"/>
          <cell r="Z1304"/>
          <cell r="AA1304"/>
          <cell r="AB1304"/>
          <cell r="AC1304"/>
          <cell r="AD1304"/>
          <cell r="AE1304"/>
          <cell r="AF1304"/>
          <cell r="AG1304"/>
          <cell r="AH1304"/>
        </row>
        <row r="1305">
          <cell r="E1305">
            <v>1304</v>
          </cell>
          <cell r="F1305"/>
          <cell r="G1305"/>
          <cell r="H1305"/>
          <cell r="I1305"/>
          <cell r="J1305"/>
          <cell r="K1305"/>
          <cell r="L1305"/>
          <cell r="M1305"/>
          <cell r="N1305"/>
          <cell r="O1305"/>
          <cell r="P1305"/>
          <cell r="Q1305"/>
          <cell r="R1305"/>
          <cell r="S1305"/>
          <cell r="T1305"/>
          <cell r="U1305"/>
          <cell r="V1305"/>
          <cell r="W1305"/>
          <cell r="X1305"/>
          <cell r="Y1305"/>
          <cell r="Z1305"/>
          <cell r="AA1305"/>
          <cell r="AB1305"/>
          <cell r="AC1305"/>
          <cell r="AD1305"/>
          <cell r="AE1305"/>
          <cell r="AF1305"/>
          <cell r="AG1305"/>
          <cell r="AH1305"/>
        </row>
        <row r="1306">
          <cell r="E1306">
            <v>1305</v>
          </cell>
          <cell r="F1306"/>
          <cell r="G1306"/>
          <cell r="H1306"/>
          <cell r="I1306"/>
          <cell r="J1306"/>
          <cell r="K1306"/>
          <cell r="L1306"/>
          <cell r="M1306"/>
          <cell r="N1306"/>
          <cell r="O1306"/>
          <cell r="P1306"/>
          <cell r="Q1306"/>
          <cell r="R1306"/>
          <cell r="S1306"/>
          <cell r="T1306"/>
          <cell r="U1306"/>
          <cell r="V1306"/>
          <cell r="W1306"/>
          <cell r="X1306"/>
          <cell r="Y1306"/>
          <cell r="Z1306"/>
          <cell r="AA1306"/>
          <cell r="AB1306"/>
          <cell r="AC1306"/>
          <cell r="AD1306"/>
          <cell r="AE1306"/>
          <cell r="AF1306"/>
          <cell r="AG1306"/>
          <cell r="AH1306"/>
        </row>
        <row r="1307">
          <cell r="E1307">
            <v>1306</v>
          </cell>
          <cell r="F1307"/>
          <cell r="G1307"/>
          <cell r="H1307"/>
          <cell r="I1307"/>
          <cell r="J1307"/>
          <cell r="K1307"/>
          <cell r="L1307"/>
          <cell r="M1307"/>
          <cell r="N1307"/>
          <cell r="O1307"/>
          <cell r="P1307"/>
          <cell r="Q1307"/>
          <cell r="R1307"/>
          <cell r="S1307"/>
          <cell r="T1307"/>
          <cell r="U1307"/>
          <cell r="V1307"/>
          <cell r="W1307"/>
          <cell r="X1307"/>
          <cell r="Y1307"/>
          <cell r="Z1307"/>
          <cell r="AA1307"/>
          <cell r="AB1307"/>
          <cell r="AC1307"/>
          <cell r="AD1307"/>
          <cell r="AE1307"/>
          <cell r="AF1307"/>
          <cell r="AG1307"/>
          <cell r="AH1307"/>
        </row>
        <row r="1308">
          <cell r="E1308">
            <v>1307</v>
          </cell>
          <cell r="F1308"/>
          <cell r="G1308"/>
          <cell r="H1308"/>
          <cell r="I1308"/>
          <cell r="J1308"/>
          <cell r="K1308"/>
          <cell r="L1308"/>
          <cell r="M1308"/>
          <cell r="N1308"/>
          <cell r="O1308"/>
          <cell r="P1308"/>
          <cell r="Q1308"/>
          <cell r="R1308"/>
          <cell r="S1308"/>
          <cell r="T1308"/>
          <cell r="U1308"/>
          <cell r="V1308"/>
          <cell r="W1308"/>
          <cell r="X1308"/>
          <cell r="Y1308"/>
          <cell r="Z1308"/>
          <cell r="AA1308"/>
          <cell r="AB1308"/>
          <cell r="AC1308"/>
          <cell r="AD1308"/>
          <cell r="AE1308"/>
          <cell r="AF1308"/>
          <cell r="AG1308"/>
          <cell r="AH1308"/>
        </row>
        <row r="1309">
          <cell r="E1309">
            <v>1308</v>
          </cell>
          <cell r="F1309"/>
          <cell r="G1309"/>
          <cell r="H1309"/>
          <cell r="I1309"/>
          <cell r="J1309"/>
          <cell r="K1309"/>
          <cell r="L1309"/>
          <cell r="M1309"/>
          <cell r="N1309"/>
          <cell r="O1309"/>
          <cell r="P1309"/>
          <cell r="Q1309"/>
          <cell r="R1309"/>
          <cell r="S1309"/>
          <cell r="T1309"/>
          <cell r="U1309"/>
          <cell r="V1309"/>
          <cell r="W1309"/>
          <cell r="X1309"/>
          <cell r="Y1309"/>
          <cell r="Z1309"/>
          <cell r="AA1309"/>
          <cell r="AB1309"/>
          <cell r="AC1309"/>
          <cell r="AD1309"/>
          <cell r="AE1309"/>
          <cell r="AF1309"/>
          <cell r="AG1309"/>
          <cell r="AH1309"/>
        </row>
        <row r="1310">
          <cell r="E1310">
            <v>1309</v>
          </cell>
          <cell r="F1310"/>
          <cell r="G1310"/>
          <cell r="H1310"/>
          <cell r="I1310"/>
          <cell r="J1310"/>
          <cell r="K1310"/>
          <cell r="L1310"/>
          <cell r="M1310"/>
          <cell r="N1310"/>
          <cell r="O1310"/>
          <cell r="P1310"/>
          <cell r="Q1310"/>
          <cell r="R1310"/>
          <cell r="S1310"/>
          <cell r="T1310"/>
          <cell r="U1310"/>
          <cell r="V1310"/>
          <cell r="W1310"/>
          <cell r="X1310"/>
          <cell r="Y1310"/>
          <cell r="Z1310"/>
          <cell r="AA1310"/>
          <cell r="AB1310"/>
          <cell r="AC1310"/>
          <cell r="AD1310"/>
          <cell r="AE1310"/>
          <cell r="AF1310"/>
          <cell r="AG1310"/>
          <cell r="AH1310"/>
        </row>
        <row r="1311">
          <cell r="E1311">
            <v>1310</v>
          </cell>
          <cell r="F1311"/>
          <cell r="G1311"/>
          <cell r="H1311"/>
          <cell r="I1311"/>
          <cell r="J1311"/>
          <cell r="K1311"/>
          <cell r="L1311"/>
          <cell r="M1311"/>
          <cell r="N1311"/>
          <cell r="O1311"/>
          <cell r="P1311"/>
          <cell r="Q1311"/>
          <cell r="R1311"/>
          <cell r="S1311"/>
          <cell r="T1311"/>
          <cell r="U1311"/>
          <cell r="V1311"/>
          <cell r="W1311"/>
          <cell r="X1311"/>
          <cell r="Y1311"/>
          <cell r="Z1311"/>
          <cell r="AA1311"/>
          <cell r="AB1311"/>
          <cell r="AC1311"/>
          <cell r="AD1311"/>
          <cell r="AE1311"/>
          <cell r="AF1311"/>
          <cell r="AG1311"/>
          <cell r="AH1311"/>
        </row>
        <row r="1312">
          <cell r="E1312">
            <v>1311</v>
          </cell>
          <cell r="F1312">
            <v>38719</v>
          </cell>
          <cell r="G1312"/>
          <cell r="H1312"/>
          <cell r="I1312">
            <v>192779</v>
          </cell>
          <cell r="J1312"/>
          <cell r="K1312"/>
          <cell r="L1312">
            <v>73962</v>
          </cell>
          <cell r="M1312"/>
          <cell r="N1312"/>
          <cell r="O1312">
            <v>280694</v>
          </cell>
          <cell r="P1312"/>
          <cell r="Q1312"/>
          <cell r="R1312"/>
          <cell r="S1312"/>
          <cell r="T1312"/>
          <cell r="U1312"/>
          <cell r="V1312"/>
          <cell r="W1312"/>
          <cell r="X1312"/>
          <cell r="Y1312"/>
          <cell r="Z1312"/>
          <cell r="AA1312"/>
          <cell r="AB1312"/>
          <cell r="AC1312"/>
          <cell r="AD1312"/>
          <cell r="AE1312"/>
          <cell r="AF1312"/>
          <cell r="AG1312">
            <v>104814</v>
          </cell>
          <cell r="AH1312">
            <v>843906</v>
          </cell>
        </row>
        <row r="1313">
          <cell r="E1313">
            <v>1312</v>
          </cell>
          <cell r="F1313">
            <v>38719</v>
          </cell>
          <cell r="G1313"/>
          <cell r="H1313"/>
          <cell r="I1313">
            <v>192779</v>
          </cell>
          <cell r="J1313"/>
          <cell r="K1313"/>
          <cell r="L1313">
            <v>73962</v>
          </cell>
          <cell r="M1313"/>
          <cell r="N1313"/>
          <cell r="O1313">
            <v>280694</v>
          </cell>
          <cell r="P1313"/>
          <cell r="Q1313"/>
          <cell r="R1313"/>
          <cell r="S1313"/>
          <cell r="T1313"/>
          <cell r="U1313"/>
          <cell r="V1313"/>
          <cell r="W1313"/>
          <cell r="X1313"/>
          <cell r="Y1313"/>
          <cell r="Z1313"/>
          <cell r="AA1313"/>
          <cell r="AB1313"/>
          <cell r="AC1313"/>
          <cell r="AD1313"/>
          <cell r="AE1313"/>
          <cell r="AF1313"/>
          <cell r="AG1313">
            <v>104814</v>
          </cell>
          <cell r="AH1313">
            <v>843906</v>
          </cell>
        </row>
        <row r="1314">
          <cell r="E1314">
            <v>1313</v>
          </cell>
          <cell r="F1314"/>
          <cell r="G1314"/>
          <cell r="H1314"/>
          <cell r="I1314"/>
          <cell r="J1314"/>
          <cell r="K1314"/>
          <cell r="L1314"/>
          <cell r="M1314"/>
          <cell r="N1314"/>
          <cell r="O1314"/>
          <cell r="P1314"/>
          <cell r="Q1314"/>
          <cell r="R1314"/>
          <cell r="S1314"/>
          <cell r="T1314"/>
          <cell r="U1314"/>
          <cell r="V1314"/>
          <cell r="W1314"/>
          <cell r="X1314"/>
          <cell r="Y1314"/>
          <cell r="Z1314"/>
          <cell r="AA1314"/>
          <cell r="AB1314"/>
          <cell r="AC1314"/>
          <cell r="AD1314"/>
          <cell r="AE1314"/>
          <cell r="AF1314"/>
          <cell r="AG1314"/>
          <cell r="AH1314"/>
        </row>
        <row r="1315">
          <cell r="E1315">
            <v>1314</v>
          </cell>
          <cell r="F1315"/>
          <cell r="G1315"/>
          <cell r="H1315"/>
          <cell r="I1315"/>
          <cell r="J1315"/>
          <cell r="K1315"/>
          <cell r="L1315"/>
          <cell r="M1315"/>
          <cell r="N1315"/>
          <cell r="O1315"/>
          <cell r="P1315"/>
          <cell r="Q1315"/>
          <cell r="R1315"/>
          <cell r="S1315"/>
          <cell r="T1315"/>
          <cell r="U1315"/>
          <cell r="V1315"/>
          <cell r="W1315"/>
          <cell r="X1315"/>
          <cell r="Y1315"/>
          <cell r="Z1315"/>
          <cell r="AA1315"/>
          <cell r="AB1315"/>
          <cell r="AC1315"/>
          <cell r="AD1315"/>
          <cell r="AE1315"/>
          <cell r="AF1315"/>
          <cell r="AG1315"/>
          <cell r="AH1315"/>
        </row>
        <row r="1316">
          <cell r="E1316">
            <v>1315</v>
          </cell>
          <cell r="F1316"/>
          <cell r="G1316"/>
          <cell r="H1316"/>
          <cell r="I1316"/>
          <cell r="J1316"/>
          <cell r="K1316"/>
          <cell r="L1316"/>
          <cell r="M1316"/>
          <cell r="N1316"/>
          <cell r="O1316"/>
          <cell r="P1316"/>
          <cell r="Q1316"/>
          <cell r="R1316"/>
          <cell r="S1316"/>
          <cell r="T1316"/>
          <cell r="U1316"/>
          <cell r="V1316"/>
          <cell r="W1316"/>
          <cell r="X1316"/>
          <cell r="Y1316"/>
          <cell r="Z1316"/>
          <cell r="AA1316"/>
          <cell r="AB1316"/>
          <cell r="AC1316"/>
          <cell r="AD1316"/>
          <cell r="AE1316"/>
          <cell r="AF1316"/>
          <cell r="AG1316"/>
          <cell r="AH1316"/>
        </row>
        <row r="1317">
          <cell r="E1317">
            <v>1316</v>
          </cell>
          <cell r="F1317"/>
          <cell r="G1317"/>
          <cell r="H1317"/>
          <cell r="I1317"/>
          <cell r="J1317"/>
          <cell r="K1317"/>
          <cell r="L1317"/>
          <cell r="M1317"/>
          <cell r="N1317"/>
          <cell r="O1317"/>
          <cell r="P1317"/>
          <cell r="Q1317"/>
          <cell r="R1317"/>
          <cell r="S1317"/>
          <cell r="T1317"/>
          <cell r="U1317"/>
          <cell r="V1317"/>
          <cell r="W1317"/>
          <cell r="X1317"/>
          <cell r="Y1317"/>
          <cell r="Z1317"/>
          <cell r="AA1317"/>
          <cell r="AB1317"/>
          <cell r="AC1317"/>
          <cell r="AD1317"/>
          <cell r="AE1317"/>
          <cell r="AF1317"/>
          <cell r="AG1317"/>
          <cell r="AH1317"/>
        </row>
        <row r="1318">
          <cell r="E1318">
            <v>1317</v>
          </cell>
          <cell r="F1318"/>
          <cell r="G1318"/>
          <cell r="H1318"/>
          <cell r="I1318"/>
          <cell r="J1318"/>
          <cell r="K1318"/>
          <cell r="L1318"/>
          <cell r="M1318"/>
          <cell r="N1318"/>
          <cell r="O1318"/>
          <cell r="P1318"/>
          <cell r="Q1318"/>
          <cell r="R1318"/>
          <cell r="S1318"/>
          <cell r="T1318"/>
          <cell r="U1318"/>
          <cell r="V1318"/>
          <cell r="W1318"/>
          <cell r="X1318"/>
          <cell r="Y1318"/>
          <cell r="Z1318"/>
          <cell r="AA1318"/>
          <cell r="AB1318"/>
          <cell r="AC1318"/>
          <cell r="AD1318"/>
          <cell r="AE1318"/>
          <cell r="AF1318"/>
          <cell r="AG1318"/>
          <cell r="AH1318"/>
        </row>
        <row r="1319">
          <cell r="E1319">
            <v>1318</v>
          </cell>
          <cell r="F1319"/>
          <cell r="G1319"/>
          <cell r="H1319"/>
          <cell r="I1319"/>
          <cell r="J1319"/>
          <cell r="K1319"/>
          <cell r="L1319"/>
          <cell r="M1319"/>
          <cell r="N1319"/>
          <cell r="O1319"/>
          <cell r="P1319"/>
          <cell r="Q1319"/>
          <cell r="R1319"/>
          <cell r="S1319"/>
          <cell r="T1319"/>
          <cell r="U1319"/>
          <cell r="V1319"/>
          <cell r="W1319"/>
          <cell r="X1319"/>
          <cell r="Y1319"/>
          <cell r="Z1319"/>
          <cell r="AA1319"/>
          <cell r="AB1319"/>
          <cell r="AC1319"/>
          <cell r="AD1319"/>
          <cell r="AE1319"/>
          <cell r="AF1319"/>
          <cell r="AG1319"/>
          <cell r="AH1319"/>
        </row>
        <row r="1320">
          <cell r="E1320">
            <v>1319</v>
          </cell>
          <cell r="F1320"/>
          <cell r="G1320"/>
          <cell r="H1320"/>
          <cell r="I1320"/>
          <cell r="J1320"/>
          <cell r="K1320"/>
          <cell r="L1320"/>
          <cell r="M1320"/>
          <cell r="N1320"/>
          <cell r="O1320"/>
          <cell r="P1320"/>
          <cell r="Q1320"/>
          <cell r="R1320"/>
          <cell r="S1320"/>
          <cell r="T1320"/>
          <cell r="U1320"/>
          <cell r="V1320"/>
          <cell r="W1320"/>
          <cell r="X1320"/>
          <cell r="Y1320"/>
          <cell r="Z1320"/>
          <cell r="AA1320"/>
          <cell r="AB1320"/>
          <cell r="AC1320"/>
          <cell r="AD1320"/>
          <cell r="AE1320"/>
          <cell r="AF1320"/>
          <cell r="AG1320"/>
          <cell r="AH1320"/>
        </row>
        <row r="1321">
          <cell r="E1321">
            <v>1320</v>
          </cell>
          <cell r="F1321"/>
          <cell r="G1321"/>
          <cell r="H1321"/>
          <cell r="I1321"/>
          <cell r="J1321"/>
          <cell r="K1321"/>
          <cell r="L1321"/>
          <cell r="M1321"/>
          <cell r="N1321"/>
          <cell r="O1321"/>
          <cell r="P1321"/>
          <cell r="Q1321"/>
          <cell r="R1321"/>
          <cell r="S1321"/>
          <cell r="T1321"/>
          <cell r="U1321"/>
          <cell r="V1321"/>
          <cell r="W1321"/>
          <cell r="X1321"/>
          <cell r="Y1321"/>
          <cell r="Z1321"/>
          <cell r="AA1321"/>
          <cell r="AB1321"/>
          <cell r="AC1321"/>
          <cell r="AD1321"/>
          <cell r="AE1321"/>
          <cell r="AF1321"/>
          <cell r="AG1321"/>
          <cell r="AH1321"/>
        </row>
        <row r="1322">
          <cell r="E1322">
            <v>1321</v>
          </cell>
          <cell r="F1322"/>
          <cell r="G1322"/>
          <cell r="H1322"/>
          <cell r="I1322"/>
          <cell r="J1322"/>
          <cell r="K1322"/>
          <cell r="L1322"/>
          <cell r="M1322"/>
          <cell r="N1322"/>
          <cell r="O1322"/>
          <cell r="P1322"/>
          <cell r="Q1322"/>
          <cell r="R1322"/>
          <cell r="S1322"/>
          <cell r="T1322"/>
          <cell r="U1322"/>
          <cell r="V1322"/>
          <cell r="W1322"/>
          <cell r="X1322"/>
          <cell r="Y1322"/>
          <cell r="Z1322"/>
          <cell r="AA1322"/>
          <cell r="AB1322"/>
          <cell r="AC1322"/>
          <cell r="AD1322"/>
          <cell r="AE1322"/>
          <cell r="AF1322"/>
          <cell r="AG1322"/>
          <cell r="AH1322"/>
        </row>
        <row r="1323">
          <cell r="E1323">
            <v>1322</v>
          </cell>
          <cell r="F1323"/>
          <cell r="G1323"/>
          <cell r="H1323"/>
          <cell r="I1323"/>
          <cell r="J1323"/>
          <cell r="K1323"/>
          <cell r="L1323"/>
          <cell r="M1323"/>
          <cell r="N1323"/>
          <cell r="O1323"/>
          <cell r="P1323"/>
          <cell r="Q1323"/>
          <cell r="R1323"/>
          <cell r="S1323"/>
          <cell r="T1323"/>
          <cell r="U1323"/>
          <cell r="V1323"/>
          <cell r="W1323"/>
          <cell r="X1323"/>
          <cell r="Y1323"/>
          <cell r="Z1323"/>
          <cell r="AA1323"/>
          <cell r="AB1323"/>
          <cell r="AC1323"/>
          <cell r="AD1323"/>
          <cell r="AE1323"/>
          <cell r="AF1323"/>
          <cell r="AG1323"/>
          <cell r="AH1323"/>
        </row>
        <row r="1324">
          <cell r="E1324">
            <v>1323</v>
          </cell>
          <cell r="F1324"/>
          <cell r="G1324"/>
          <cell r="H1324"/>
          <cell r="I1324"/>
          <cell r="J1324"/>
          <cell r="K1324"/>
          <cell r="L1324"/>
          <cell r="M1324"/>
          <cell r="N1324"/>
          <cell r="O1324"/>
          <cell r="P1324"/>
          <cell r="Q1324"/>
          <cell r="R1324"/>
          <cell r="S1324"/>
          <cell r="T1324"/>
          <cell r="U1324"/>
          <cell r="V1324"/>
          <cell r="W1324"/>
          <cell r="X1324"/>
          <cell r="Y1324"/>
          <cell r="Z1324"/>
          <cell r="AA1324"/>
          <cell r="AB1324"/>
          <cell r="AC1324"/>
          <cell r="AD1324"/>
          <cell r="AE1324"/>
          <cell r="AF1324"/>
          <cell r="AG1324"/>
          <cell r="AH1324"/>
        </row>
        <row r="1325">
          <cell r="E1325">
            <v>1324</v>
          </cell>
          <cell r="F1325"/>
          <cell r="G1325"/>
          <cell r="H1325"/>
          <cell r="I1325"/>
          <cell r="J1325"/>
          <cell r="K1325"/>
          <cell r="L1325"/>
          <cell r="M1325"/>
          <cell r="N1325"/>
          <cell r="O1325"/>
          <cell r="P1325"/>
          <cell r="Q1325"/>
          <cell r="R1325"/>
          <cell r="S1325"/>
          <cell r="T1325"/>
          <cell r="U1325"/>
          <cell r="V1325"/>
          <cell r="W1325"/>
          <cell r="X1325"/>
          <cell r="Y1325"/>
          <cell r="Z1325"/>
          <cell r="AA1325"/>
          <cell r="AB1325"/>
          <cell r="AC1325"/>
          <cell r="AD1325"/>
          <cell r="AE1325"/>
          <cell r="AF1325"/>
          <cell r="AG1325"/>
          <cell r="AH1325"/>
        </row>
        <row r="1326">
          <cell r="E1326">
            <v>1325</v>
          </cell>
          <cell r="F1326"/>
          <cell r="G1326"/>
          <cell r="H1326"/>
          <cell r="I1326"/>
          <cell r="J1326"/>
          <cell r="K1326"/>
          <cell r="L1326"/>
          <cell r="M1326"/>
          <cell r="N1326"/>
          <cell r="O1326"/>
          <cell r="P1326"/>
          <cell r="Q1326"/>
          <cell r="R1326"/>
          <cell r="S1326"/>
          <cell r="T1326"/>
          <cell r="U1326"/>
          <cell r="V1326"/>
          <cell r="W1326"/>
          <cell r="X1326"/>
          <cell r="Y1326"/>
          <cell r="Z1326"/>
          <cell r="AA1326"/>
          <cell r="AB1326"/>
          <cell r="AC1326"/>
          <cell r="AD1326"/>
          <cell r="AE1326"/>
          <cell r="AF1326"/>
          <cell r="AG1326"/>
          <cell r="AH1326"/>
        </row>
        <row r="1327">
          <cell r="E1327">
            <v>1326</v>
          </cell>
          <cell r="F1327"/>
          <cell r="G1327"/>
          <cell r="H1327"/>
          <cell r="I1327"/>
          <cell r="J1327"/>
          <cell r="K1327"/>
          <cell r="L1327"/>
          <cell r="M1327"/>
          <cell r="N1327"/>
          <cell r="O1327"/>
          <cell r="P1327"/>
          <cell r="Q1327"/>
          <cell r="R1327"/>
          <cell r="S1327"/>
          <cell r="T1327"/>
          <cell r="U1327"/>
          <cell r="V1327"/>
          <cell r="W1327"/>
          <cell r="X1327"/>
          <cell r="Y1327"/>
          <cell r="Z1327"/>
          <cell r="AA1327"/>
          <cell r="AB1327"/>
          <cell r="AC1327"/>
          <cell r="AD1327"/>
          <cell r="AE1327"/>
          <cell r="AF1327"/>
          <cell r="AG1327"/>
          <cell r="AH1327"/>
        </row>
        <row r="1328">
          <cell r="E1328">
            <v>1327</v>
          </cell>
          <cell r="F1328"/>
          <cell r="G1328"/>
          <cell r="H1328"/>
          <cell r="I1328"/>
          <cell r="J1328"/>
          <cell r="K1328"/>
          <cell r="L1328"/>
          <cell r="M1328"/>
          <cell r="N1328"/>
          <cell r="O1328"/>
          <cell r="P1328"/>
          <cell r="Q1328"/>
          <cell r="R1328"/>
          <cell r="S1328"/>
          <cell r="T1328"/>
          <cell r="U1328"/>
          <cell r="V1328"/>
          <cell r="W1328"/>
          <cell r="X1328"/>
          <cell r="Y1328"/>
          <cell r="Z1328"/>
          <cell r="AA1328"/>
          <cell r="AB1328"/>
          <cell r="AC1328"/>
          <cell r="AD1328"/>
          <cell r="AE1328"/>
          <cell r="AF1328"/>
          <cell r="AG1328"/>
          <cell r="AH1328"/>
        </row>
        <row r="1329">
          <cell r="E1329">
            <v>1328</v>
          </cell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  <cell r="R1329"/>
          <cell r="S1329"/>
          <cell r="T1329"/>
          <cell r="U1329"/>
          <cell r="V1329"/>
          <cell r="W1329"/>
          <cell r="X1329"/>
          <cell r="Y1329"/>
          <cell r="Z1329"/>
          <cell r="AA1329"/>
          <cell r="AB1329"/>
          <cell r="AC1329"/>
          <cell r="AD1329"/>
          <cell r="AE1329"/>
          <cell r="AF1329"/>
          <cell r="AG1329"/>
          <cell r="AH1329"/>
          <cell r="AI1329"/>
          <cell r="AJ1329"/>
        </row>
        <row r="1330">
          <cell r="E1330">
            <v>1329</v>
          </cell>
          <cell r="F1330"/>
          <cell r="G1330"/>
          <cell r="H1330"/>
          <cell r="I1330"/>
          <cell r="J1330"/>
          <cell r="K1330"/>
          <cell r="L1330"/>
          <cell r="M1330"/>
          <cell r="N1330"/>
          <cell r="O1330"/>
          <cell r="P1330"/>
          <cell r="Q1330"/>
          <cell r="R1330"/>
          <cell r="S1330"/>
          <cell r="T1330"/>
          <cell r="U1330"/>
          <cell r="V1330"/>
          <cell r="W1330"/>
          <cell r="X1330"/>
          <cell r="Y1330"/>
          <cell r="Z1330"/>
          <cell r="AA1330"/>
          <cell r="AB1330"/>
          <cell r="AC1330"/>
          <cell r="AD1330"/>
          <cell r="AE1330"/>
          <cell r="AF1330"/>
          <cell r="AG1330"/>
          <cell r="AH1330"/>
          <cell r="AI1330"/>
          <cell r="AJ1330"/>
        </row>
        <row r="1331">
          <cell r="E1331">
            <v>1330</v>
          </cell>
          <cell r="F1331"/>
          <cell r="G1331"/>
          <cell r="H1331"/>
          <cell r="I1331"/>
          <cell r="J1331"/>
          <cell r="K1331"/>
          <cell r="L1331"/>
          <cell r="M1331"/>
          <cell r="N1331"/>
          <cell r="O1331"/>
          <cell r="P1331"/>
          <cell r="Q1331"/>
          <cell r="R1331"/>
          <cell r="S1331"/>
          <cell r="T1331"/>
          <cell r="U1331"/>
          <cell r="V1331"/>
          <cell r="W1331"/>
          <cell r="X1331"/>
          <cell r="Y1331"/>
          <cell r="Z1331"/>
          <cell r="AA1331"/>
          <cell r="AB1331"/>
          <cell r="AC1331"/>
          <cell r="AD1331"/>
          <cell r="AE1331"/>
          <cell r="AF1331"/>
          <cell r="AG1331"/>
          <cell r="AH1331"/>
          <cell r="AI1331"/>
          <cell r="AJ1331"/>
        </row>
        <row r="1332">
          <cell r="E1332">
            <v>1331</v>
          </cell>
          <cell r="F1332"/>
          <cell r="G1332"/>
          <cell r="H1332"/>
          <cell r="I1332"/>
          <cell r="J1332"/>
          <cell r="K1332"/>
          <cell r="L1332"/>
          <cell r="M1332"/>
          <cell r="N1332"/>
          <cell r="O1332"/>
          <cell r="P1332"/>
          <cell r="Q1332"/>
          <cell r="R1332"/>
          <cell r="S1332"/>
          <cell r="T1332"/>
          <cell r="U1332"/>
          <cell r="V1332"/>
          <cell r="W1332"/>
          <cell r="X1332"/>
          <cell r="Y1332"/>
          <cell r="Z1332"/>
          <cell r="AA1332"/>
          <cell r="AB1332"/>
          <cell r="AC1332"/>
          <cell r="AD1332"/>
          <cell r="AE1332"/>
          <cell r="AF1332"/>
          <cell r="AG1332"/>
          <cell r="AH1332"/>
          <cell r="AI1332"/>
          <cell r="AJ1332"/>
        </row>
        <row r="1333">
          <cell r="E1333">
            <v>1332</v>
          </cell>
          <cell r="F1333"/>
          <cell r="G1333"/>
          <cell r="H1333"/>
          <cell r="I1333"/>
          <cell r="J1333"/>
          <cell r="K1333"/>
          <cell r="L1333"/>
          <cell r="M1333"/>
          <cell r="N1333"/>
          <cell r="O1333"/>
          <cell r="P1333"/>
          <cell r="Q1333"/>
          <cell r="R1333"/>
          <cell r="S1333"/>
          <cell r="T1333"/>
          <cell r="U1333"/>
          <cell r="V1333"/>
          <cell r="W1333"/>
          <cell r="X1333"/>
          <cell r="Y1333"/>
          <cell r="Z1333"/>
          <cell r="AA1333"/>
          <cell r="AB1333"/>
          <cell r="AC1333"/>
          <cell r="AD1333"/>
          <cell r="AE1333"/>
          <cell r="AF1333"/>
          <cell r="AG1333"/>
          <cell r="AH1333"/>
          <cell r="AI1333"/>
          <cell r="AJ1333"/>
        </row>
        <row r="1334">
          <cell r="E1334">
            <v>1333</v>
          </cell>
          <cell r="F1334">
            <v>364906</v>
          </cell>
          <cell r="G1334"/>
          <cell r="H1334"/>
          <cell r="I1334"/>
          <cell r="J1334"/>
          <cell r="K1334"/>
          <cell r="L1334">
            <v>489322</v>
          </cell>
          <cell r="M1334"/>
          <cell r="N1334"/>
          <cell r="O1334">
            <v>17566</v>
          </cell>
          <cell r="P1334"/>
          <cell r="Q1334">
            <v>39396</v>
          </cell>
          <cell r="R1334">
            <v>33253</v>
          </cell>
          <cell r="S1334"/>
          <cell r="T1334"/>
          <cell r="U1334"/>
          <cell r="V1334"/>
          <cell r="W1334"/>
          <cell r="X1334"/>
          <cell r="Y1334"/>
          <cell r="Z1334"/>
          <cell r="AA1334">
            <v>2695</v>
          </cell>
          <cell r="AB1334"/>
          <cell r="AC1334"/>
          <cell r="AD1334">
            <v>253068</v>
          </cell>
          <cell r="AE1334"/>
          <cell r="AF1334">
            <v>30776</v>
          </cell>
          <cell r="AG1334"/>
          <cell r="AH1334">
            <v>159555</v>
          </cell>
          <cell r="AI1334">
            <v>369558</v>
          </cell>
          <cell r="AJ1334">
            <v>507623</v>
          </cell>
        </row>
        <row r="1335">
          <cell r="E1335">
            <v>1334</v>
          </cell>
          <cell r="F1335"/>
          <cell r="G1335"/>
          <cell r="H1335"/>
          <cell r="I1335">
            <v>326556</v>
          </cell>
          <cell r="J1335"/>
          <cell r="K1335"/>
          <cell r="L1335"/>
          <cell r="M1335"/>
          <cell r="N1335"/>
          <cell r="O1335">
            <v>-17566</v>
          </cell>
          <cell r="P1335"/>
          <cell r="Q1335"/>
          <cell r="R1335"/>
          <cell r="S1335"/>
          <cell r="T1335"/>
          <cell r="U1335"/>
          <cell r="V1335"/>
          <cell r="W1335"/>
          <cell r="X1335"/>
          <cell r="Y1335"/>
          <cell r="Z1335"/>
          <cell r="AA1335"/>
          <cell r="AB1335"/>
          <cell r="AC1335"/>
          <cell r="AD1335">
            <v>107011</v>
          </cell>
          <cell r="AE1335"/>
          <cell r="AF1335"/>
          <cell r="AG1335"/>
          <cell r="AH1335">
            <v>-3684</v>
          </cell>
          <cell r="AI1335">
            <v>-4470</v>
          </cell>
          <cell r="AJ1335"/>
        </row>
        <row r="1336">
          <cell r="E1336">
            <v>1335</v>
          </cell>
          <cell r="F1336">
            <v>207323</v>
          </cell>
          <cell r="G1336">
            <v>344658</v>
          </cell>
          <cell r="H1336"/>
          <cell r="I1336">
            <v>889770</v>
          </cell>
          <cell r="J1336"/>
          <cell r="K1336"/>
          <cell r="L1336">
            <v>514176</v>
          </cell>
          <cell r="M1336"/>
          <cell r="N1336"/>
          <cell r="O1336"/>
          <cell r="P1336"/>
          <cell r="Q1336">
            <v>-39396</v>
          </cell>
          <cell r="R1336">
            <v>28647</v>
          </cell>
          <cell r="S1336"/>
          <cell r="T1336"/>
          <cell r="U1336"/>
          <cell r="V1336"/>
          <cell r="W1336">
            <v>492299</v>
          </cell>
          <cell r="X1336">
            <v>86081</v>
          </cell>
          <cell r="Y1336"/>
          <cell r="Z1336"/>
          <cell r="AA1336">
            <v>15000</v>
          </cell>
          <cell r="AB1336"/>
          <cell r="AC1336"/>
          <cell r="AD1336">
            <v>539511</v>
          </cell>
          <cell r="AE1336">
            <v>170155</v>
          </cell>
          <cell r="AF1336">
            <v>577381</v>
          </cell>
          <cell r="AG1336">
            <v>670119</v>
          </cell>
          <cell r="AH1336">
            <v>78536</v>
          </cell>
          <cell r="AI1336">
            <v>95328</v>
          </cell>
          <cell r="AJ1336">
            <v>436203</v>
          </cell>
        </row>
        <row r="1337">
          <cell r="E1337">
            <v>1336</v>
          </cell>
          <cell r="F1337">
            <v>219371</v>
          </cell>
          <cell r="G1337">
            <v>344658</v>
          </cell>
          <cell r="H1337"/>
          <cell r="I1337">
            <v>798765</v>
          </cell>
          <cell r="J1337"/>
          <cell r="K1337"/>
          <cell r="L1337">
            <v>562840</v>
          </cell>
          <cell r="M1337"/>
          <cell r="N1337"/>
          <cell r="O1337"/>
          <cell r="P1337"/>
          <cell r="Q1337"/>
          <cell r="R1337">
            <v>33253</v>
          </cell>
          <cell r="S1337"/>
          <cell r="T1337"/>
          <cell r="U1337"/>
          <cell r="V1337"/>
          <cell r="W1337">
            <v>492299</v>
          </cell>
          <cell r="X1337">
            <v>86081</v>
          </cell>
          <cell r="Y1337"/>
          <cell r="Z1337"/>
          <cell r="AA1337">
            <v>8031</v>
          </cell>
          <cell r="AB1337"/>
          <cell r="AC1337"/>
          <cell r="AD1337">
            <v>336668</v>
          </cell>
          <cell r="AE1337">
            <v>170155</v>
          </cell>
          <cell r="AF1337">
            <v>470429</v>
          </cell>
          <cell r="AG1337">
            <v>670119</v>
          </cell>
          <cell r="AH1337">
            <v>56219</v>
          </cell>
          <cell r="AI1337">
            <v>89290</v>
          </cell>
          <cell r="AJ1337">
            <v>320355</v>
          </cell>
        </row>
        <row r="1338">
          <cell r="E1338">
            <v>1337</v>
          </cell>
          <cell r="F1338">
            <v>352858</v>
          </cell>
          <cell r="G1338"/>
          <cell r="H1338"/>
          <cell r="I1338">
            <v>417561</v>
          </cell>
          <cell r="J1338"/>
          <cell r="K1338"/>
          <cell r="L1338">
            <v>440658</v>
          </cell>
          <cell r="M1338"/>
          <cell r="N1338"/>
          <cell r="O1338"/>
          <cell r="P1338"/>
          <cell r="Q1338"/>
          <cell r="R1338">
            <v>28647</v>
          </cell>
          <cell r="S1338"/>
          <cell r="T1338"/>
          <cell r="U1338"/>
          <cell r="V1338"/>
          <cell r="W1338"/>
          <cell r="X1338"/>
          <cell r="Y1338"/>
          <cell r="Z1338"/>
          <cell r="AA1338">
            <v>9664</v>
          </cell>
          <cell r="AB1338"/>
          <cell r="AC1338"/>
          <cell r="AD1338">
            <v>562922</v>
          </cell>
          <cell r="AE1338"/>
          <cell r="AF1338">
            <v>137728</v>
          </cell>
          <cell r="AG1338"/>
          <cell r="AH1338">
            <v>178188</v>
          </cell>
          <cell r="AI1338">
            <v>371126</v>
          </cell>
          <cell r="AJ1338">
            <v>623471</v>
          </cell>
        </row>
        <row r="1339">
          <cell r="E1339">
            <v>1338</v>
          </cell>
          <cell r="F1339">
            <v>12048</v>
          </cell>
          <cell r="G1339"/>
          <cell r="H1339"/>
          <cell r="I1339">
            <v>-91005</v>
          </cell>
          <cell r="J1339"/>
          <cell r="K1339"/>
          <cell r="L1339">
            <v>48664</v>
          </cell>
          <cell r="M1339"/>
          <cell r="N1339"/>
          <cell r="O1339"/>
          <cell r="P1339"/>
          <cell r="Q1339">
            <v>39396</v>
          </cell>
          <cell r="R1339">
            <v>4606</v>
          </cell>
          <cell r="S1339"/>
          <cell r="T1339"/>
          <cell r="U1339"/>
          <cell r="V1339"/>
          <cell r="W1339"/>
          <cell r="X1339"/>
          <cell r="Y1339"/>
          <cell r="Z1339"/>
          <cell r="AA1339">
            <v>-6969</v>
          </cell>
          <cell r="AB1339"/>
          <cell r="AC1339"/>
          <cell r="AD1339">
            <v>-202843</v>
          </cell>
          <cell r="AE1339"/>
          <cell r="AF1339">
            <v>-106952</v>
          </cell>
          <cell r="AG1339"/>
          <cell r="AH1339">
            <v>-22317</v>
          </cell>
          <cell r="AI1339">
            <v>-6038</v>
          </cell>
          <cell r="AJ1339">
            <v>-115848</v>
          </cell>
        </row>
        <row r="1340">
          <cell r="E1340">
            <v>1339</v>
          </cell>
          <cell r="F1340"/>
          <cell r="G1340"/>
          <cell r="H1340"/>
          <cell r="I1340"/>
          <cell r="J1340"/>
          <cell r="K1340"/>
          <cell r="L1340"/>
          <cell r="M1340"/>
          <cell r="N1340"/>
          <cell r="O1340"/>
          <cell r="P1340"/>
          <cell r="Q1340"/>
          <cell r="R1340"/>
          <cell r="S1340"/>
          <cell r="T1340"/>
          <cell r="U1340"/>
          <cell r="V1340"/>
          <cell r="W1340"/>
          <cell r="X1340"/>
          <cell r="Y1340"/>
          <cell r="Z1340"/>
          <cell r="AA1340"/>
          <cell r="AB1340"/>
          <cell r="AC1340"/>
          <cell r="AD1340"/>
          <cell r="AE1340"/>
          <cell r="AF1340"/>
          <cell r="AG1340"/>
          <cell r="AH1340"/>
          <cell r="AI1340"/>
          <cell r="AJ1340"/>
        </row>
        <row r="1341">
          <cell r="E1341">
            <v>1340</v>
          </cell>
          <cell r="F1341"/>
          <cell r="G1341"/>
          <cell r="H1341"/>
          <cell r="I1341"/>
          <cell r="J1341"/>
          <cell r="K1341"/>
          <cell r="L1341"/>
          <cell r="M1341"/>
          <cell r="N1341"/>
          <cell r="O1341"/>
          <cell r="P1341"/>
          <cell r="Q1341"/>
          <cell r="R1341"/>
          <cell r="S1341"/>
          <cell r="T1341"/>
          <cell r="U1341"/>
          <cell r="V1341"/>
          <cell r="W1341"/>
          <cell r="X1341"/>
          <cell r="Y1341"/>
          <cell r="Z1341"/>
          <cell r="AA1341"/>
          <cell r="AB1341"/>
          <cell r="AC1341"/>
          <cell r="AD1341"/>
          <cell r="AE1341"/>
          <cell r="AF1341"/>
          <cell r="AG1341"/>
          <cell r="AH1341"/>
          <cell r="AI1341"/>
          <cell r="AJ1341"/>
        </row>
        <row r="1342">
          <cell r="E1342">
            <v>1341</v>
          </cell>
          <cell r="F1342"/>
          <cell r="G1342"/>
          <cell r="H1342"/>
          <cell r="I1342"/>
          <cell r="J1342"/>
          <cell r="K1342"/>
          <cell r="L1342"/>
          <cell r="M1342"/>
          <cell r="N1342"/>
          <cell r="O1342"/>
          <cell r="P1342"/>
          <cell r="Q1342"/>
          <cell r="R1342"/>
          <cell r="S1342"/>
          <cell r="T1342"/>
          <cell r="U1342"/>
          <cell r="V1342"/>
          <cell r="W1342"/>
          <cell r="X1342"/>
          <cell r="Y1342"/>
          <cell r="Z1342"/>
          <cell r="AA1342"/>
          <cell r="AB1342"/>
          <cell r="AC1342"/>
          <cell r="AD1342"/>
          <cell r="AE1342"/>
          <cell r="AF1342"/>
          <cell r="AG1342"/>
          <cell r="AH1342"/>
          <cell r="AI1342"/>
          <cell r="AJ1342"/>
        </row>
        <row r="1343">
          <cell r="E1343">
            <v>1342</v>
          </cell>
          <cell r="F1343"/>
          <cell r="G1343"/>
          <cell r="H1343"/>
          <cell r="I1343"/>
          <cell r="J1343"/>
          <cell r="K1343"/>
          <cell r="L1343"/>
          <cell r="M1343"/>
          <cell r="N1343"/>
          <cell r="O1343"/>
          <cell r="P1343"/>
          <cell r="Q1343"/>
          <cell r="R1343"/>
          <cell r="S1343"/>
          <cell r="T1343"/>
          <cell r="U1343"/>
          <cell r="V1343"/>
          <cell r="W1343"/>
          <cell r="X1343"/>
          <cell r="Y1343"/>
          <cell r="Z1343"/>
          <cell r="AA1343"/>
          <cell r="AB1343"/>
          <cell r="AC1343"/>
          <cell r="AD1343"/>
          <cell r="AE1343"/>
          <cell r="AF1343"/>
          <cell r="AG1343"/>
          <cell r="AH1343"/>
          <cell r="AI1343"/>
          <cell r="AJ1343"/>
        </row>
        <row r="1344">
          <cell r="E1344">
            <v>1343</v>
          </cell>
          <cell r="F1344"/>
          <cell r="G1344"/>
          <cell r="H1344"/>
          <cell r="I1344"/>
          <cell r="J1344"/>
          <cell r="K1344"/>
          <cell r="L1344"/>
          <cell r="M1344"/>
          <cell r="N1344"/>
          <cell r="O1344"/>
          <cell r="P1344"/>
          <cell r="Q1344"/>
          <cell r="R1344"/>
          <cell r="S1344"/>
          <cell r="T1344"/>
          <cell r="U1344"/>
          <cell r="V1344"/>
          <cell r="W1344"/>
          <cell r="X1344"/>
          <cell r="Y1344"/>
          <cell r="Z1344"/>
          <cell r="AA1344"/>
          <cell r="AB1344"/>
          <cell r="AC1344"/>
          <cell r="AD1344"/>
          <cell r="AE1344"/>
          <cell r="AF1344"/>
          <cell r="AG1344"/>
          <cell r="AH1344"/>
          <cell r="AI1344"/>
          <cell r="AJ1344"/>
        </row>
        <row r="1345">
          <cell r="E1345">
            <v>1344</v>
          </cell>
          <cell r="F1345"/>
          <cell r="G1345"/>
          <cell r="H1345"/>
          <cell r="I1345"/>
          <cell r="J1345"/>
          <cell r="K1345"/>
          <cell r="L1345"/>
        </row>
        <row r="1346">
          <cell r="E1346">
            <v>1345</v>
          </cell>
          <cell r="F1346"/>
          <cell r="G1346"/>
          <cell r="H1346"/>
          <cell r="I1346"/>
          <cell r="J1346"/>
          <cell r="K1346"/>
          <cell r="L1346"/>
        </row>
        <row r="1347">
          <cell r="E1347">
            <v>1346</v>
          </cell>
          <cell r="F1347"/>
          <cell r="G1347"/>
          <cell r="H1347"/>
          <cell r="I1347"/>
          <cell r="J1347"/>
          <cell r="K1347"/>
          <cell r="L1347"/>
        </row>
        <row r="1348">
          <cell r="E1348">
            <v>1347</v>
          </cell>
          <cell r="F1348"/>
          <cell r="G1348"/>
          <cell r="H1348"/>
          <cell r="I1348"/>
          <cell r="J1348"/>
          <cell r="K1348"/>
          <cell r="L1348"/>
        </row>
        <row r="1349">
          <cell r="E1349">
            <v>1348</v>
          </cell>
          <cell r="F1349"/>
          <cell r="G1349"/>
          <cell r="H1349"/>
          <cell r="I1349"/>
          <cell r="J1349"/>
          <cell r="K1349"/>
          <cell r="L1349"/>
        </row>
        <row r="1350">
          <cell r="E1350">
            <v>1349</v>
          </cell>
          <cell r="F1350"/>
          <cell r="G1350"/>
          <cell r="H1350"/>
          <cell r="I1350"/>
          <cell r="J1350"/>
          <cell r="K1350"/>
          <cell r="L1350"/>
        </row>
        <row r="1351">
          <cell r="E1351">
            <v>1350</v>
          </cell>
          <cell r="F1351"/>
          <cell r="G1351"/>
          <cell r="H1351"/>
          <cell r="I1351"/>
          <cell r="J1351"/>
          <cell r="K1351"/>
          <cell r="L1351"/>
        </row>
        <row r="1352">
          <cell r="E1352">
            <v>1351</v>
          </cell>
          <cell r="F1352"/>
          <cell r="G1352"/>
          <cell r="H1352"/>
          <cell r="I1352"/>
          <cell r="J1352"/>
          <cell r="K1352"/>
          <cell r="L1352"/>
        </row>
        <row r="1353">
          <cell r="E1353">
            <v>1352</v>
          </cell>
          <cell r="F1353"/>
          <cell r="G1353"/>
          <cell r="H1353"/>
          <cell r="I1353"/>
          <cell r="J1353"/>
          <cell r="K1353"/>
          <cell r="L1353"/>
        </row>
        <row r="1354">
          <cell r="E1354">
            <v>1353</v>
          </cell>
          <cell r="F1354"/>
          <cell r="G1354"/>
          <cell r="H1354"/>
          <cell r="I1354"/>
          <cell r="J1354"/>
          <cell r="K1354"/>
          <cell r="L1354">
            <v>227026</v>
          </cell>
        </row>
        <row r="1355">
          <cell r="E1355">
            <v>1354</v>
          </cell>
          <cell r="F1355"/>
          <cell r="G1355"/>
          <cell r="H1355"/>
          <cell r="I1355"/>
          <cell r="J1355"/>
          <cell r="K1355"/>
          <cell r="L1355">
            <v>227026</v>
          </cell>
        </row>
        <row r="1356">
          <cell r="E1356">
            <v>1355</v>
          </cell>
          <cell r="F1356"/>
          <cell r="G1356"/>
          <cell r="H1356"/>
          <cell r="I1356"/>
          <cell r="J1356"/>
          <cell r="K1356"/>
          <cell r="L1356"/>
        </row>
        <row r="1357">
          <cell r="E1357">
            <v>1356</v>
          </cell>
          <cell r="F1357"/>
          <cell r="G1357"/>
          <cell r="H1357"/>
          <cell r="I1357"/>
          <cell r="J1357"/>
          <cell r="K1357"/>
          <cell r="L1357"/>
        </row>
        <row r="1358">
          <cell r="E1358">
            <v>1357</v>
          </cell>
          <cell r="F1358"/>
          <cell r="G1358"/>
          <cell r="H1358"/>
          <cell r="I1358"/>
          <cell r="J1358"/>
          <cell r="K1358"/>
          <cell r="L1358"/>
        </row>
        <row r="1359">
          <cell r="E1359">
            <v>1358</v>
          </cell>
          <cell r="F1359"/>
          <cell r="G1359"/>
          <cell r="H1359"/>
          <cell r="I1359"/>
          <cell r="J1359"/>
          <cell r="K1359"/>
          <cell r="L1359"/>
        </row>
        <row r="1360">
          <cell r="E1360">
            <v>1359</v>
          </cell>
          <cell r="F1360"/>
          <cell r="G1360"/>
          <cell r="H1360"/>
          <cell r="I1360"/>
          <cell r="J1360"/>
          <cell r="K1360"/>
          <cell r="L1360"/>
        </row>
        <row r="1361">
          <cell r="E1361">
            <v>1360</v>
          </cell>
          <cell r="F1361"/>
          <cell r="G1361"/>
          <cell r="H1361"/>
          <cell r="I1361"/>
          <cell r="J1361"/>
          <cell r="K1361"/>
          <cell r="L1361"/>
          <cell r="M1361"/>
          <cell r="N1361"/>
          <cell r="O1361"/>
          <cell r="P1361"/>
          <cell r="Q1361"/>
          <cell r="R1361"/>
          <cell r="S1361"/>
          <cell r="T1361"/>
          <cell r="U1361"/>
          <cell r="V1361"/>
          <cell r="W1361"/>
          <cell r="X1361"/>
          <cell r="Y1361"/>
          <cell r="Z1361"/>
          <cell r="AA1361"/>
          <cell r="AB1361"/>
          <cell r="AC1361"/>
          <cell r="AD1361"/>
          <cell r="AE1361"/>
          <cell r="AF1361"/>
          <cell r="AG1361"/>
          <cell r="AH1361"/>
          <cell r="AI1361"/>
          <cell r="AJ1361"/>
          <cell r="AK1361"/>
          <cell r="AL1361"/>
        </row>
        <row r="1362">
          <cell r="E1362">
            <v>1361</v>
          </cell>
          <cell r="F1362"/>
          <cell r="G1362"/>
          <cell r="H1362"/>
          <cell r="I1362"/>
          <cell r="J1362"/>
          <cell r="K1362"/>
          <cell r="L1362"/>
          <cell r="M1362"/>
          <cell r="N1362"/>
          <cell r="O1362"/>
          <cell r="P1362"/>
          <cell r="Q1362"/>
          <cell r="R1362"/>
          <cell r="S1362"/>
          <cell r="T1362"/>
          <cell r="U1362"/>
          <cell r="V1362"/>
          <cell r="W1362"/>
          <cell r="X1362"/>
          <cell r="Y1362"/>
          <cell r="Z1362"/>
          <cell r="AA1362"/>
          <cell r="AB1362"/>
          <cell r="AC1362"/>
          <cell r="AD1362"/>
          <cell r="AE1362"/>
          <cell r="AF1362"/>
          <cell r="AG1362"/>
          <cell r="AH1362"/>
          <cell r="AI1362"/>
          <cell r="AJ1362"/>
          <cell r="AK1362"/>
          <cell r="AL1362"/>
        </row>
        <row r="1363">
          <cell r="E1363">
            <v>1362</v>
          </cell>
          <cell r="F1363"/>
          <cell r="G1363"/>
          <cell r="H1363"/>
          <cell r="I1363"/>
          <cell r="J1363"/>
          <cell r="K1363"/>
          <cell r="L1363"/>
          <cell r="M1363"/>
          <cell r="N1363"/>
          <cell r="O1363"/>
          <cell r="P1363"/>
          <cell r="Q1363"/>
          <cell r="R1363"/>
          <cell r="S1363"/>
          <cell r="T1363"/>
          <cell r="U1363"/>
          <cell r="V1363"/>
          <cell r="W1363"/>
          <cell r="X1363"/>
          <cell r="Y1363"/>
          <cell r="Z1363"/>
          <cell r="AA1363"/>
          <cell r="AB1363"/>
          <cell r="AC1363"/>
          <cell r="AD1363"/>
          <cell r="AE1363"/>
          <cell r="AF1363"/>
          <cell r="AG1363"/>
          <cell r="AH1363"/>
          <cell r="AI1363"/>
          <cell r="AJ1363"/>
          <cell r="AK1363"/>
          <cell r="AL1363"/>
        </row>
        <row r="1364">
          <cell r="E1364">
            <v>1363</v>
          </cell>
          <cell r="F1364"/>
          <cell r="G1364"/>
          <cell r="H1364"/>
          <cell r="I1364"/>
          <cell r="J1364"/>
          <cell r="K1364"/>
          <cell r="L1364">
            <v>15506</v>
          </cell>
          <cell r="M1364"/>
          <cell r="N1364"/>
          <cell r="O1364"/>
          <cell r="P1364"/>
          <cell r="Q1364"/>
          <cell r="R1364"/>
          <cell r="S1364"/>
          <cell r="T1364"/>
          <cell r="U1364"/>
          <cell r="V1364"/>
          <cell r="W1364"/>
          <cell r="X1364"/>
          <cell r="Y1364"/>
          <cell r="Z1364"/>
          <cell r="AA1364"/>
          <cell r="AB1364"/>
          <cell r="AC1364"/>
          <cell r="AD1364"/>
          <cell r="AE1364"/>
          <cell r="AF1364"/>
          <cell r="AG1364"/>
          <cell r="AH1364"/>
          <cell r="AI1364"/>
          <cell r="AJ1364"/>
          <cell r="AK1364"/>
          <cell r="AL1364"/>
        </row>
        <row r="1365">
          <cell r="E1365">
            <v>1364</v>
          </cell>
          <cell r="F1365"/>
          <cell r="G1365"/>
          <cell r="H1365"/>
          <cell r="I1365"/>
          <cell r="J1365"/>
          <cell r="K1365"/>
          <cell r="L1365"/>
          <cell r="M1365"/>
          <cell r="N1365"/>
          <cell r="O1365"/>
          <cell r="P1365"/>
          <cell r="Q1365"/>
          <cell r="R1365"/>
          <cell r="S1365"/>
          <cell r="T1365"/>
          <cell r="U1365"/>
          <cell r="V1365"/>
          <cell r="W1365"/>
          <cell r="X1365"/>
          <cell r="Y1365"/>
          <cell r="Z1365"/>
          <cell r="AA1365"/>
          <cell r="AB1365"/>
          <cell r="AC1365"/>
          <cell r="AD1365"/>
          <cell r="AE1365"/>
          <cell r="AF1365"/>
          <cell r="AG1365"/>
          <cell r="AH1365"/>
          <cell r="AI1365"/>
          <cell r="AJ1365"/>
          <cell r="AK1365"/>
          <cell r="AL1365"/>
        </row>
        <row r="1366">
          <cell r="E1366">
            <v>1365</v>
          </cell>
          <cell r="F1366"/>
          <cell r="G1366">
            <v>29557</v>
          </cell>
          <cell r="H1366"/>
          <cell r="I1366"/>
          <cell r="J1366"/>
          <cell r="K1366"/>
          <cell r="L1366">
            <v>61042</v>
          </cell>
          <cell r="M1366"/>
          <cell r="N1366"/>
          <cell r="O1366"/>
          <cell r="P1366"/>
          <cell r="Q1366"/>
          <cell r="R1366"/>
          <cell r="S1366"/>
          <cell r="T1366"/>
          <cell r="U1366"/>
          <cell r="V1366"/>
          <cell r="W1366"/>
          <cell r="X1366"/>
          <cell r="Y1366"/>
          <cell r="Z1366"/>
          <cell r="AA1366"/>
          <cell r="AB1366"/>
          <cell r="AC1366"/>
          <cell r="AD1366">
            <v>61042</v>
          </cell>
          <cell r="AE1366"/>
          <cell r="AF1366"/>
          <cell r="AG1366">
            <v>90599</v>
          </cell>
          <cell r="AH1366">
            <v>122074</v>
          </cell>
          <cell r="AI1366"/>
          <cell r="AJ1366"/>
          <cell r="AK1366"/>
          <cell r="AL1366">
            <v>62500</v>
          </cell>
        </row>
        <row r="1367">
          <cell r="E1367">
            <v>1366</v>
          </cell>
          <cell r="F1367"/>
          <cell r="G1367">
            <v>29557</v>
          </cell>
          <cell r="H1367"/>
          <cell r="I1367"/>
          <cell r="J1367"/>
          <cell r="K1367"/>
          <cell r="L1367">
            <v>32883</v>
          </cell>
          <cell r="M1367"/>
          <cell r="N1367"/>
          <cell r="O1367"/>
          <cell r="P1367"/>
          <cell r="Q1367"/>
          <cell r="R1367"/>
          <cell r="S1367"/>
          <cell r="T1367"/>
          <cell r="U1367"/>
          <cell r="V1367"/>
          <cell r="W1367"/>
          <cell r="X1367"/>
          <cell r="Y1367"/>
          <cell r="Z1367"/>
          <cell r="AA1367"/>
          <cell r="AB1367"/>
          <cell r="AC1367"/>
          <cell r="AD1367">
            <v>19001</v>
          </cell>
          <cell r="AE1367"/>
          <cell r="AF1367"/>
          <cell r="AG1367">
            <v>29557</v>
          </cell>
          <cell r="AH1367"/>
          <cell r="AI1367"/>
          <cell r="AJ1367"/>
          <cell r="AK1367"/>
          <cell r="AL1367">
            <v>62500</v>
          </cell>
        </row>
        <row r="1368">
          <cell r="E1368">
            <v>1367</v>
          </cell>
          <cell r="F1368"/>
          <cell r="G1368"/>
          <cell r="H1368"/>
          <cell r="I1368"/>
          <cell r="J1368"/>
          <cell r="K1368"/>
          <cell r="L1368">
            <v>43665</v>
          </cell>
          <cell r="M1368"/>
          <cell r="N1368"/>
          <cell r="O1368"/>
          <cell r="P1368"/>
          <cell r="Q1368"/>
          <cell r="R1368"/>
          <cell r="S1368"/>
          <cell r="T1368"/>
          <cell r="U1368"/>
          <cell r="V1368"/>
          <cell r="W1368"/>
          <cell r="X1368"/>
          <cell r="Y1368"/>
          <cell r="Z1368"/>
          <cell r="AA1368"/>
          <cell r="AB1368"/>
          <cell r="AC1368"/>
          <cell r="AD1368">
            <v>42041</v>
          </cell>
          <cell r="AE1368"/>
          <cell r="AF1368"/>
          <cell r="AG1368">
            <v>61042</v>
          </cell>
          <cell r="AH1368">
            <v>122074</v>
          </cell>
          <cell r="AI1368"/>
          <cell r="AJ1368"/>
          <cell r="AK1368"/>
          <cell r="AL1368"/>
        </row>
        <row r="1369">
          <cell r="E1369">
            <v>1368</v>
          </cell>
          <cell r="F1369"/>
          <cell r="G1369"/>
          <cell r="H1369"/>
          <cell r="I1369"/>
          <cell r="J1369"/>
          <cell r="K1369"/>
          <cell r="L1369">
            <v>-28159</v>
          </cell>
          <cell r="M1369"/>
          <cell r="N1369"/>
          <cell r="O1369"/>
          <cell r="P1369"/>
          <cell r="Q1369"/>
          <cell r="R1369"/>
          <cell r="S1369"/>
          <cell r="T1369"/>
          <cell r="U1369"/>
          <cell r="V1369"/>
          <cell r="W1369"/>
          <cell r="X1369"/>
          <cell r="Y1369"/>
          <cell r="Z1369"/>
          <cell r="AA1369"/>
          <cell r="AB1369"/>
          <cell r="AC1369"/>
          <cell r="AD1369">
            <v>-42041</v>
          </cell>
          <cell r="AE1369"/>
          <cell r="AF1369"/>
          <cell r="AG1369">
            <v>-61042</v>
          </cell>
          <cell r="AH1369">
            <v>-122074</v>
          </cell>
          <cell r="AI1369"/>
          <cell r="AJ1369"/>
          <cell r="AK1369"/>
          <cell r="AL1369"/>
        </row>
        <row r="1370">
          <cell r="E1370">
            <v>1369</v>
          </cell>
          <cell r="F1370"/>
          <cell r="G1370"/>
          <cell r="H1370"/>
          <cell r="I1370"/>
          <cell r="J1370"/>
          <cell r="K1370"/>
          <cell r="L1370"/>
          <cell r="M1370"/>
          <cell r="N1370"/>
          <cell r="O1370"/>
          <cell r="P1370"/>
          <cell r="Q1370"/>
          <cell r="R1370"/>
          <cell r="S1370"/>
          <cell r="T1370"/>
          <cell r="U1370"/>
          <cell r="V1370"/>
          <cell r="W1370"/>
          <cell r="X1370"/>
          <cell r="Y1370"/>
          <cell r="Z1370"/>
          <cell r="AA1370"/>
          <cell r="AB1370"/>
          <cell r="AC1370"/>
          <cell r="AD1370"/>
          <cell r="AE1370"/>
          <cell r="AF1370"/>
          <cell r="AG1370"/>
          <cell r="AH1370"/>
          <cell r="AI1370"/>
          <cell r="AJ1370"/>
          <cell r="AK1370"/>
          <cell r="AL1370"/>
        </row>
        <row r="1371">
          <cell r="E1371">
            <v>1370</v>
          </cell>
          <cell r="F1371"/>
          <cell r="G1371"/>
          <cell r="H1371"/>
          <cell r="I1371"/>
          <cell r="J1371"/>
          <cell r="K1371"/>
          <cell r="L1371"/>
          <cell r="M1371"/>
          <cell r="N1371"/>
          <cell r="O1371"/>
          <cell r="P1371"/>
          <cell r="Q1371"/>
          <cell r="R1371"/>
          <cell r="S1371"/>
          <cell r="T1371"/>
          <cell r="U1371"/>
          <cell r="V1371"/>
          <cell r="W1371"/>
          <cell r="X1371"/>
          <cell r="Y1371"/>
          <cell r="Z1371"/>
          <cell r="AA1371"/>
          <cell r="AB1371"/>
          <cell r="AC1371"/>
          <cell r="AD1371"/>
          <cell r="AE1371"/>
          <cell r="AF1371"/>
          <cell r="AG1371"/>
          <cell r="AH1371"/>
          <cell r="AI1371"/>
          <cell r="AJ1371"/>
          <cell r="AK1371"/>
          <cell r="AL1371"/>
        </row>
        <row r="1372">
          <cell r="E1372">
            <v>1371</v>
          </cell>
          <cell r="F1372"/>
          <cell r="G1372"/>
          <cell r="H1372"/>
          <cell r="I1372"/>
          <cell r="J1372"/>
          <cell r="K1372"/>
          <cell r="L1372"/>
          <cell r="M1372"/>
          <cell r="N1372"/>
          <cell r="O1372"/>
          <cell r="P1372"/>
          <cell r="Q1372"/>
          <cell r="R1372"/>
          <cell r="S1372"/>
          <cell r="T1372"/>
          <cell r="U1372"/>
          <cell r="V1372"/>
          <cell r="W1372"/>
          <cell r="X1372"/>
          <cell r="Y1372"/>
          <cell r="Z1372"/>
          <cell r="AA1372"/>
          <cell r="AB1372"/>
          <cell r="AC1372"/>
          <cell r="AD1372"/>
          <cell r="AE1372"/>
          <cell r="AF1372"/>
          <cell r="AG1372"/>
          <cell r="AH1372"/>
          <cell r="AI1372"/>
          <cell r="AJ1372"/>
          <cell r="AK1372"/>
          <cell r="AL1372"/>
        </row>
        <row r="1373">
          <cell r="E1373">
            <v>1372</v>
          </cell>
          <cell r="F1373"/>
          <cell r="G1373"/>
          <cell r="H1373"/>
          <cell r="I1373"/>
          <cell r="J1373"/>
          <cell r="K1373"/>
          <cell r="L1373"/>
          <cell r="M1373"/>
          <cell r="N1373"/>
          <cell r="O1373"/>
          <cell r="P1373"/>
          <cell r="Q1373"/>
          <cell r="R1373"/>
          <cell r="S1373"/>
          <cell r="T1373"/>
          <cell r="U1373"/>
          <cell r="V1373"/>
          <cell r="W1373"/>
          <cell r="X1373"/>
          <cell r="Y1373"/>
          <cell r="Z1373"/>
          <cell r="AA1373"/>
          <cell r="AB1373"/>
          <cell r="AC1373"/>
          <cell r="AD1373"/>
          <cell r="AE1373"/>
          <cell r="AF1373"/>
          <cell r="AG1373"/>
          <cell r="AH1373"/>
          <cell r="AI1373"/>
          <cell r="AJ1373"/>
          <cell r="AK1373"/>
          <cell r="AL1373"/>
        </row>
        <row r="1374">
          <cell r="E1374">
            <v>1373</v>
          </cell>
          <cell r="F1374"/>
          <cell r="G1374"/>
          <cell r="H1374"/>
          <cell r="I1374"/>
          <cell r="J1374"/>
          <cell r="K1374"/>
          <cell r="L1374"/>
          <cell r="M1374"/>
          <cell r="N1374"/>
          <cell r="O1374"/>
          <cell r="P1374"/>
          <cell r="Q1374"/>
          <cell r="R1374"/>
          <cell r="S1374"/>
          <cell r="T1374"/>
          <cell r="U1374"/>
          <cell r="V1374"/>
          <cell r="W1374"/>
          <cell r="X1374"/>
          <cell r="Y1374"/>
          <cell r="Z1374"/>
          <cell r="AA1374"/>
          <cell r="AB1374"/>
          <cell r="AC1374"/>
          <cell r="AD1374"/>
          <cell r="AE1374"/>
          <cell r="AF1374"/>
          <cell r="AG1374"/>
          <cell r="AH1374"/>
          <cell r="AI1374"/>
          <cell r="AJ1374"/>
          <cell r="AK1374"/>
          <cell r="AL1374"/>
        </row>
        <row r="1375">
          <cell r="E1375">
            <v>1374</v>
          </cell>
          <cell r="F1375"/>
          <cell r="G1375"/>
          <cell r="H1375"/>
          <cell r="I1375"/>
          <cell r="J1375"/>
          <cell r="K1375"/>
          <cell r="L1375"/>
          <cell r="M1375"/>
          <cell r="N1375"/>
          <cell r="O1375"/>
          <cell r="P1375"/>
          <cell r="Q1375"/>
          <cell r="R1375"/>
          <cell r="S1375"/>
          <cell r="T1375"/>
          <cell r="U1375"/>
          <cell r="V1375"/>
          <cell r="W1375"/>
          <cell r="X1375"/>
          <cell r="Y1375"/>
          <cell r="Z1375"/>
          <cell r="AA1375"/>
          <cell r="AB1375"/>
          <cell r="AC1375"/>
          <cell r="AD1375"/>
          <cell r="AE1375"/>
          <cell r="AF1375"/>
          <cell r="AG1375"/>
          <cell r="AH1375"/>
          <cell r="AI1375"/>
          <cell r="AJ1375"/>
          <cell r="AK1375"/>
          <cell r="AL1375"/>
        </row>
        <row r="1376">
          <cell r="E1376">
            <v>1375</v>
          </cell>
          <cell r="F1376"/>
          <cell r="G1376"/>
          <cell r="H1376"/>
          <cell r="I1376">
            <v>103891</v>
          </cell>
          <cell r="J1376"/>
          <cell r="K1376"/>
          <cell r="L1376"/>
          <cell r="M1376"/>
          <cell r="N1376"/>
          <cell r="O1376"/>
          <cell r="P1376">
            <v>195390</v>
          </cell>
          <cell r="Q1376"/>
          <cell r="R1376"/>
          <cell r="S1376"/>
          <cell r="T1376"/>
          <cell r="U1376"/>
          <cell r="V1376"/>
          <cell r="W1376"/>
          <cell r="X1376"/>
          <cell r="Y1376"/>
          <cell r="Z1376"/>
          <cell r="AA1376"/>
          <cell r="AB1376"/>
          <cell r="AC1376"/>
          <cell r="AD1376"/>
          <cell r="AE1376"/>
          <cell r="AF1376"/>
          <cell r="AG1376"/>
          <cell r="AH1376"/>
          <cell r="AI1376"/>
          <cell r="AJ1376"/>
          <cell r="AK1376"/>
          <cell r="AL1376"/>
        </row>
        <row r="1377">
          <cell r="E1377">
            <v>1376</v>
          </cell>
          <cell r="F1377"/>
          <cell r="G1377"/>
          <cell r="H1377"/>
          <cell r="I1377"/>
          <cell r="J1377"/>
          <cell r="K1377"/>
          <cell r="L1377"/>
          <cell r="M1377"/>
          <cell r="N1377"/>
          <cell r="O1377"/>
          <cell r="P1377"/>
          <cell r="Q1377"/>
          <cell r="R1377"/>
          <cell r="S1377"/>
          <cell r="T1377"/>
          <cell r="U1377"/>
          <cell r="V1377"/>
          <cell r="W1377"/>
          <cell r="X1377"/>
          <cell r="Y1377"/>
          <cell r="Z1377"/>
          <cell r="AA1377"/>
          <cell r="AB1377"/>
          <cell r="AC1377"/>
          <cell r="AD1377"/>
          <cell r="AE1377"/>
          <cell r="AF1377"/>
          <cell r="AG1377"/>
          <cell r="AH1377"/>
          <cell r="AI1377"/>
          <cell r="AJ1377"/>
        </row>
        <row r="1378">
          <cell r="E1378">
            <v>1377</v>
          </cell>
          <cell r="F1378"/>
          <cell r="G1378"/>
          <cell r="H1378"/>
          <cell r="I1378">
            <v>120000</v>
          </cell>
          <cell r="J1378"/>
          <cell r="K1378"/>
          <cell r="L1378"/>
          <cell r="M1378"/>
          <cell r="N1378"/>
          <cell r="O1378"/>
          <cell r="P1378">
            <v>240000</v>
          </cell>
          <cell r="Q1378"/>
          <cell r="R1378"/>
          <cell r="S1378"/>
          <cell r="T1378"/>
          <cell r="U1378"/>
          <cell r="V1378"/>
          <cell r="W1378"/>
          <cell r="X1378"/>
          <cell r="Y1378"/>
          <cell r="Z1378"/>
          <cell r="AA1378"/>
          <cell r="AB1378"/>
          <cell r="AC1378"/>
          <cell r="AD1378"/>
          <cell r="AE1378"/>
          <cell r="AF1378"/>
          <cell r="AG1378"/>
          <cell r="AH1378"/>
          <cell r="AI1378"/>
          <cell r="AJ1378"/>
        </row>
        <row r="1379">
          <cell r="E1379">
            <v>1378</v>
          </cell>
          <cell r="F1379"/>
          <cell r="G1379"/>
          <cell r="H1379"/>
          <cell r="I1379">
            <v>92094</v>
          </cell>
          <cell r="J1379"/>
          <cell r="K1379"/>
          <cell r="L1379"/>
          <cell r="M1379"/>
          <cell r="N1379"/>
          <cell r="O1379"/>
          <cell r="P1379">
            <v>246943</v>
          </cell>
          <cell r="Q1379"/>
          <cell r="R1379"/>
          <cell r="S1379"/>
          <cell r="T1379"/>
          <cell r="U1379"/>
          <cell r="V1379"/>
          <cell r="W1379"/>
          <cell r="X1379"/>
          <cell r="Y1379"/>
          <cell r="Z1379"/>
          <cell r="AA1379"/>
          <cell r="AB1379"/>
          <cell r="AC1379"/>
          <cell r="AD1379"/>
          <cell r="AE1379"/>
          <cell r="AF1379"/>
          <cell r="AG1379"/>
          <cell r="AH1379"/>
          <cell r="AI1379"/>
          <cell r="AJ1379"/>
        </row>
        <row r="1380">
          <cell r="E1380">
            <v>1379</v>
          </cell>
          <cell r="F1380"/>
          <cell r="G1380"/>
          <cell r="H1380"/>
          <cell r="I1380">
            <v>131797</v>
          </cell>
          <cell r="J1380"/>
          <cell r="K1380"/>
          <cell r="L1380"/>
          <cell r="M1380"/>
          <cell r="N1380"/>
          <cell r="O1380"/>
          <cell r="P1380">
            <v>188447</v>
          </cell>
          <cell r="Q1380"/>
          <cell r="R1380"/>
          <cell r="S1380"/>
          <cell r="T1380"/>
          <cell r="U1380"/>
          <cell r="V1380"/>
          <cell r="W1380"/>
          <cell r="X1380"/>
          <cell r="Y1380"/>
          <cell r="Z1380"/>
          <cell r="AA1380"/>
          <cell r="AB1380"/>
          <cell r="AC1380"/>
          <cell r="AD1380"/>
          <cell r="AE1380"/>
          <cell r="AF1380"/>
          <cell r="AG1380"/>
          <cell r="AH1380"/>
          <cell r="AI1380"/>
          <cell r="AJ1380"/>
        </row>
        <row r="1381">
          <cell r="E1381">
            <v>1380</v>
          </cell>
          <cell r="F1381"/>
          <cell r="G1381"/>
          <cell r="H1381"/>
          <cell r="I1381">
            <v>-27906</v>
          </cell>
          <cell r="J1381"/>
          <cell r="K1381"/>
          <cell r="L1381"/>
          <cell r="M1381"/>
          <cell r="N1381"/>
          <cell r="O1381"/>
          <cell r="P1381">
            <v>6943</v>
          </cell>
          <cell r="Q1381"/>
          <cell r="R1381"/>
          <cell r="S1381"/>
          <cell r="T1381"/>
          <cell r="U1381"/>
          <cell r="V1381"/>
          <cell r="W1381"/>
          <cell r="X1381"/>
          <cell r="Y1381"/>
          <cell r="Z1381"/>
          <cell r="AA1381"/>
          <cell r="AB1381"/>
          <cell r="AC1381"/>
          <cell r="AD1381"/>
          <cell r="AE1381"/>
          <cell r="AF1381"/>
          <cell r="AG1381"/>
          <cell r="AH1381"/>
          <cell r="AI1381"/>
          <cell r="AJ1381"/>
        </row>
        <row r="1382">
          <cell r="E1382">
            <v>1381</v>
          </cell>
          <cell r="F1382"/>
          <cell r="G1382"/>
          <cell r="H1382"/>
          <cell r="I1382"/>
          <cell r="J1382">
            <v>74440</v>
          </cell>
          <cell r="K1382">
            <v>158719</v>
          </cell>
          <cell r="L1382"/>
          <cell r="M1382"/>
          <cell r="N1382"/>
          <cell r="O1382">
            <v>58418</v>
          </cell>
          <cell r="P1382"/>
          <cell r="Q1382"/>
          <cell r="R1382"/>
          <cell r="S1382"/>
          <cell r="T1382"/>
          <cell r="U1382">
            <v>7187</v>
          </cell>
          <cell r="V1382"/>
          <cell r="W1382"/>
          <cell r="X1382"/>
          <cell r="Y1382"/>
          <cell r="Z1382"/>
          <cell r="AA1382"/>
          <cell r="AB1382"/>
          <cell r="AC1382"/>
          <cell r="AD1382"/>
          <cell r="AE1382"/>
          <cell r="AF1382"/>
          <cell r="AG1382"/>
          <cell r="AH1382"/>
          <cell r="AI1382"/>
          <cell r="AJ1382">
            <v>27820</v>
          </cell>
        </row>
        <row r="1383">
          <cell r="E1383">
            <v>1382</v>
          </cell>
          <cell r="F1383"/>
          <cell r="G1383"/>
          <cell r="H1383"/>
          <cell r="I1383"/>
          <cell r="J1383"/>
          <cell r="K1383"/>
          <cell r="L1383"/>
          <cell r="M1383"/>
          <cell r="N1383"/>
          <cell r="O1383"/>
          <cell r="P1383"/>
          <cell r="Q1383"/>
          <cell r="R1383"/>
          <cell r="S1383"/>
          <cell r="T1383"/>
          <cell r="U1383"/>
          <cell r="V1383"/>
          <cell r="W1383"/>
          <cell r="X1383"/>
          <cell r="Y1383"/>
          <cell r="Z1383"/>
          <cell r="AA1383"/>
          <cell r="AB1383"/>
          <cell r="AC1383"/>
          <cell r="AD1383"/>
          <cell r="AE1383"/>
          <cell r="AF1383"/>
          <cell r="AG1383"/>
          <cell r="AH1383"/>
          <cell r="AI1383">
            <v>4470</v>
          </cell>
          <cell r="AJ1383"/>
        </row>
        <row r="1384">
          <cell r="E1384">
            <v>1383</v>
          </cell>
          <cell r="F1384">
            <v>50490</v>
          </cell>
          <cell r="G1384"/>
          <cell r="H1384"/>
          <cell r="I1384">
            <v>126099</v>
          </cell>
          <cell r="J1384"/>
          <cell r="K1384"/>
          <cell r="L1384">
            <v>220000</v>
          </cell>
          <cell r="M1384">
            <v>-1575715</v>
          </cell>
          <cell r="N1384"/>
          <cell r="O1384">
            <v>546950</v>
          </cell>
          <cell r="P1384">
            <v>5230591</v>
          </cell>
          <cell r="Q1384"/>
          <cell r="R1384"/>
          <cell r="S1384"/>
          <cell r="T1384"/>
          <cell r="U1384"/>
          <cell r="V1384">
            <v>125208</v>
          </cell>
          <cell r="W1384">
            <v>1713807</v>
          </cell>
          <cell r="X1384">
            <v>455508</v>
          </cell>
          <cell r="Y1384"/>
          <cell r="Z1384"/>
          <cell r="AA1384"/>
          <cell r="AB1384"/>
          <cell r="AC1384"/>
          <cell r="AD1384">
            <v>94812</v>
          </cell>
          <cell r="AE1384">
            <v>51535</v>
          </cell>
          <cell r="AF1384"/>
          <cell r="AG1384"/>
          <cell r="AH1384">
            <v>2033676</v>
          </cell>
          <cell r="AI1384">
            <v>5558</v>
          </cell>
          <cell r="AJ1384"/>
        </row>
        <row r="1385">
          <cell r="E1385">
            <v>1384</v>
          </cell>
          <cell r="F1385">
            <v>50490</v>
          </cell>
          <cell r="G1385"/>
          <cell r="H1385"/>
          <cell r="I1385">
            <v>40809</v>
          </cell>
          <cell r="J1385">
            <v>74440</v>
          </cell>
          <cell r="K1385">
            <v>113067</v>
          </cell>
          <cell r="L1385">
            <v>220000</v>
          </cell>
          <cell r="M1385">
            <v>-1575715</v>
          </cell>
          <cell r="N1385"/>
          <cell r="O1385">
            <v>345874</v>
          </cell>
          <cell r="P1385">
            <v>5230591</v>
          </cell>
          <cell r="Q1385"/>
          <cell r="R1385"/>
          <cell r="S1385"/>
          <cell r="T1385"/>
          <cell r="U1385">
            <v>1467</v>
          </cell>
          <cell r="V1385">
            <v>125208</v>
          </cell>
          <cell r="W1385">
            <v>1713807</v>
          </cell>
          <cell r="X1385">
            <v>455508</v>
          </cell>
          <cell r="Y1385"/>
          <cell r="Z1385"/>
          <cell r="AA1385"/>
          <cell r="AB1385"/>
          <cell r="AC1385"/>
          <cell r="AD1385">
            <v>94812</v>
          </cell>
          <cell r="AE1385">
            <v>51535</v>
          </cell>
          <cell r="AF1385"/>
          <cell r="AG1385"/>
          <cell r="AH1385">
            <v>2033676</v>
          </cell>
          <cell r="AI1385"/>
          <cell r="AJ1385">
            <v>19164</v>
          </cell>
        </row>
        <row r="1386">
          <cell r="E1386">
            <v>1385</v>
          </cell>
          <cell r="F1386"/>
          <cell r="G1386"/>
          <cell r="H1386"/>
          <cell r="I1386">
            <v>85290</v>
          </cell>
          <cell r="J1386"/>
          <cell r="K1386">
            <v>45652</v>
          </cell>
          <cell r="L1386"/>
          <cell r="M1386"/>
          <cell r="N1386"/>
          <cell r="O1386">
            <v>259494</v>
          </cell>
          <cell r="P1386"/>
          <cell r="Q1386"/>
          <cell r="R1386"/>
          <cell r="S1386"/>
          <cell r="T1386"/>
          <cell r="U1386">
            <v>5720</v>
          </cell>
          <cell r="V1386"/>
          <cell r="W1386"/>
          <cell r="X1386"/>
          <cell r="Y1386"/>
          <cell r="Z1386"/>
          <cell r="AA1386"/>
          <cell r="AB1386"/>
          <cell r="AC1386"/>
          <cell r="AD1386"/>
          <cell r="AE1386"/>
          <cell r="AF1386"/>
          <cell r="AG1386"/>
          <cell r="AH1386"/>
          <cell r="AI1386">
            <v>10028</v>
          </cell>
          <cell r="AJ1386">
            <v>8656</v>
          </cell>
        </row>
        <row r="1387">
          <cell r="E1387">
            <v>1386</v>
          </cell>
          <cell r="F1387"/>
          <cell r="G1387"/>
          <cell r="H1387"/>
          <cell r="I1387">
            <v>-85290</v>
          </cell>
          <cell r="J1387">
            <v>74440</v>
          </cell>
          <cell r="K1387">
            <v>113067</v>
          </cell>
          <cell r="L1387"/>
          <cell r="M1387"/>
          <cell r="N1387"/>
          <cell r="O1387">
            <v>-201076</v>
          </cell>
          <cell r="P1387"/>
          <cell r="Q1387"/>
          <cell r="R1387"/>
          <cell r="S1387"/>
          <cell r="T1387"/>
          <cell r="U1387">
            <v>1467</v>
          </cell>
          <cell r="V1387"/>
          <cell r="W1387"/>
          <cell r="X1387"/>
          <cell r="Y1387"/>
          <cell r="Z1387"/>
          <cell r="AA1387"/>
          <cell r="AB1387"/>
          <cell r="AC1387"/>
          <cell r="AD1387"/>
          <cell r="AE1387"/>
          <cell r="AF1387"/>
          <cell r="AG1387"/>
          <cell r="AH1387"/>
          <cell r="AI1387">
            <v>-5558</v>
          </cell>
          <cell r="AJ1387">
            <v>19164</v>
          </cell>
        </row>
        <row r="1388">
          <cell r="E1388">
            <v>1387</v>
          </cell>
          <cell r="F1388"/>
          <cell r="G1388"/>
          <cell r="H1388"/>
          <cell r="I1388"/>
          <cell r="J1388">
            <v>5958</v>
          </cell>
          <cell r="K1388">
            <v>10500</v>
          </cell>
          <cell r="L1388">
            <v>453296</v>
          </cell>
          <cell r="M1388"/>
          <cell r="N1388"/>
          <cell r="O1388"/>
          <cell r="P1388"/>
          <cell r="Q1388"/>
          <cell r="R1388"/>
          <cell r="S1388"/>
          <cell r="T1388"/>
          <cell r="U1388"/>
          <cell r="V1388"/>
          <cell r="W1388"/>
          <cell r="X1388"/>
          <cell r="Y1388"/>
          <cell r="Z1388"/>
          <cell r="AA1388"/>
          <cell r="AB1388"/>
          <cell r="AC1388"/>
          <cell r="AD1388"/>
          <cell r="AE1388"/>
          <cell r="AF1388">
            <v>67222</v>
          </cell>
          <cell r="AG1388"/>
          <cell r="AH1388"/>
          <cell r="AI1388"/>
          <cell r="AJ1388">
            <v>26704</v>
          </cell>
        </row>
        <row r="1389">
          <cell r="E1389">
            <v>1388</v>
          </cell>
          <cell r="F1389"/>
          <cell r="G1389"/>
          <cell r="H1389"/>
          <cell r="I1389"/>
          <cell r="J1389"/>
          <cell r="K1389"/>
          <cell r="L1389"/>
          <cell r="M1389"/>
          <cell r="N1389"/>
          <cell r="O1389"/>
          <cell r="P1389"/>
          <cell r="Q1389"/>
          <cell r="R1389"/>
          <cell r="S1389"/>
          <cell r="T1389"/>
          <cell r="U1389"/>
          <cell r="V1389"/>
          <cell r="W1389"/>
          <cell r="X1389"/>
          <cell r="Y1389"/>
          <cell r="Z1389"/>
          <cell r="AA1389"/>
          <cell r="AB1389"/>
          <cell r="AC1389"/>
          <cell r="AD1389"/>
          <cell r="AE1389"/>
          <cell r="AF1389"/>
          <cell r="AG1389"/>
          <cell r="AH1389"/>
          <cell r="AI1389"/>
          <cell r="AJ1389"/>
        </row>
        <row r="1390">
          <cell r="E1390">
            <v>1389</v>
          </cell>
          <cell r="F1390">
            <v>34418</v>
          </cell>
          <cell r="G1390"/>
          <cell r="H1390"/>
          <cell r="I1390"/>
          <cell r="J1390"/>
          <cell r="K1390"/>
          <cell r="L1390"/>
          <cell r="M1390"/>
          <cell r="N1390"/>
          <cell r="O1390">
            <v>-1632600</v>
          </cell>
          <cell r="P1390"/>
          <cell r="Q1390"/>
          <cell r="R1390"/>
          <cell r="S1390"/>
          <cell r="T1390"/>
          <cell r="U1390"/>
          <cell r="V1390">
            <v>36600</v>
          </cell>
          <cell r="W1390">
            <v>73125</v>
          </cell>
          <cell r="X1390">
            <v>218281</v>
          </cell>
          <cell r="Y1390"/>
          <cell r="Z1390"/>
          <cell r="AA1390"/>
          <cell r="AB1390"/>
          <cell r="AC1390"/>
          <cell r="AD1390">
            <v>156508</v>
          </cell>
          <cell r="AE1390">
            <v>149458</v>
          </cell>
          <cell r="AF1390">
            <v>13697</v>
          </cell>
          <cell r="AG1390">
            <v>41770</v>
          </cell>
          <cell r="AH1390">
            <v>460294</v>
          </cell>
          <cell r="AI1390"/>
          <cell r="AJ1390"/>
        </row>
        <row r="1391">
          <cell r="E1391">
            <v>1390</v>
          </cell>
          <cell r="F1391">
            <v>34418</v>
          </cell>
          <cell r="G1391"/>
          <cell r="H1391"/>
          <cell r="I1391"/>
          <cell r="J1391">
            <v>2507</v>
          </cell>
          <cell r="K1391"/>
          <cell r="L1391">
            <v>453296</v>
          </cell>
          <cell r="M1391"/>
          <cell r="N1391"/>
          <cell r="O1391">
            <v>-1632600</v>
          </cell>
          <cell r="P1391"/>
          <cell r="Q1391"/>
          <cell r="R1391"/>
          <cell r="S1391"/>
          <cell r="T1391"/>
          <cell r="U1391"/>
          <cell r="V1391">
            <v>36600</v>
          </cell>
          <cell r="W1391">
            <v>73125</v>
          </cell>
          <cell r="X1391">
            <v>218281</v>
          </cell>
          <cell r="Y1391"/>
          <cell r="Z1391"/>
          <cell r="AA1391"/>
          <cell r="AB1391"/>
          <cell r="AC1391"/>
          <cell r="AD1391">
            <v>156508</v>
          </cell>
          <cell r="AE1391">
            <v>149458</v>
          </cell>
          <cell r="AF1391">
            <v>80919</v>
          </cell>
          <cell r="AG1391">
            <v>41770</v>
          </cell>
          <cell r="AH1391">
            <v>460294</v>
          </cell>
          <cell r="AI1391"/>
          <cell r="AJ1391">
            <v>19164</v>
          </cell>
        </row>
        <row r="1392">
          <cell r="E1392">
            <v>1391</v>
          </cell>
          <cell r="F1392"/>
          <cell r="G1392"/>
          <cell r="H1392"/>
          <cell r="I1392"/>
          <cell r="J1392">
            <v>3451</v>
          </cell>
          <cell r="K1392">
            <v>10500</v>
          </cell>
          <cell r="L1392"/>
          <cell r="M1392"/>
          <cell r="N1392"/>
          <cell r="O1392"/>
          <cell r="P1392"/>
          <cell r="Q1392"/>
          <cell r="R1392"/>
          <cell r="S1392"/>
          <cell r="T1392"/>
          <cell r="U1392"/>
          <cell r="V1392"/>
          <cell r="W1392"/>
          <cell r="X1392"/>
          <cell r="Y1392"/>
          <cell r="Z1392"/>
          <cell r="AA1392"/>
          <cell r="AB1392"/>
          <cell r="AC1392"/>
          <cell r="AD1392"/>
          <cell r="AE1392"/>
          <cell r="AF1392"/>
          <cell r="AG1392"/>
          <cell r="AH1392"/>
          <cell r="AI1392"/>
          <cell r="AJ1392">
            <v>7540</v>
          </cell>
        </row>
        <row r="1393">
          <cell r="E1393">
            <v>1392</v>
          </cell>
          <cell r="F1393"/>
          <cell r="G1393"/>
          <cell r="H1393"/>
          <cell r="I1393"/>
          <cell r="J1393">
            <v>2507</v>
          </cell>
          <cell r="K1393"/>
          <cell r="L1393">
            <v>453296</v>
          </cell>
          <cell r="M1393"/>
          <cell r="N1393"/>
          <cell r="O1393"/>
          <cell r="P1393"/>
          <cell r="Q1393"/>
          <cell r="R1393"/>
          <cell r="S1393"/>
          <cell r="T1393"/>
          <cell r="U1393"/>
          <cell r="V1393"/>
          <cell r="W1393"/>
          <cell r="X1393"/>
          <cell r="Y1393"/>
          <cell r="Z1393"/>
          <cell r="AA1393"/>
          <cell r="AB1393"/>
          <cell r="AC1393"/>
          <cell r="AD1393"/>
          <cell r="AE1393"/>
          <cell r="AF1393">
            <v>67222</v>
          </cell>
          <cell r="AG1393"/>
          <cell r="AH1393"/>
          <cell r="AI1393"/>
          <cell r="AJ1393">
            <v>19164</v>
          </cell>
        </row>
        <row r="1394">
          <cell r="E1394">
            <v>1393</v>
          </cell>
          <cell r="F1394"/>
          <cell r="G1394"/>
          <cell r="H1394"/>
          <cell r="I1394"/>
          <cell r="J1394"/>
          <cell r="K1394"/>
          <cell r="L1394">
            <v>50000</v>
          </cell>
          <cell r="M1394"/>
          <cell r="N1394"/>
          <cell r="O1394"/>
          <cell r="P1394"/>
          <cell r="Q1394"/>
          <cell r="R1394"/>
          <cell r="S1394"/>
          <cell r="T1394"/>
          <cell r="U1394">
            <v>65766</v>
          </cell>
          <cell r="V1394"/>
          <cell r="W1394"/>
          <cell r="X1394"/>
          <cell r="Y1394"/>
          <cell r="Z1394"/>
          <cell r="AA1394"/>
          <cell r="AB1394"/>
          <cell r="AC1394"/>
          <cell r="AD1394">
            <v>30148</v>
          </cell>
          <cell r="AE1394">
            <v>21646</v>
          </cell>
          <cell r="AF1394"/>
          <cell r="AG1394"/>
          <cell r="AH1394"/>
          <cell r="AI1394"/>
          <cell r="AJ1394"/>
        </row>
        <row r="1395">
          <cell r="E1395">
            <v>1394</v>
          </cell>
          <cell r="F1395"/>
          <cell r="G1395"/>
          <cell r="H1395"/>
          <cell r="I1395"/>
          <cell r="J1395"/>
          <cell r="K1395"/>
          <cell r="L1395"/>
          <cell r="M1395"/>
          <cell r="N1395"/>
          <cell r="O1395">
            <v>17566</v>
          </cell>
          <cell r="P1395"/>
          <cell r="Q1395"/>
          <cell r="R1395"/>
          <cell r="S1395"/>
          <cell r="T1395"/>
          <cell r="U1395"/>
          <cell r="V1395"/>
          <cell r="W1395"/>
          <cell r="X1395"/>
          <cell r="Y1395"/>
          <cell r="Z1395"/>
          <cell r="AA1395"/>
          <cell r="AB1395"/>
          <cell r="AC1395"/>
          <cell r="AD1395"/>
          <cell r="AE1395"/>
          <cell r="AF1395"/>
          <cell r="AG1395"/>
          <cell r="AH1395">
            <v>3684</v>
          </cell>
          <cell r="AI1395"/>
          <cell r="AJ1395"/>
        </row>
        <row r="1396">
          <cell r="E1396">
            <v>1395</v>
          </cell>
          <cell r="F1396"/>
          <cell r="G1396"/>
          <cell r="H1396"/>
          <cell r="I1396">
            <v>557608</v>
          </cell>
          <cell r="J1396">
            <v>60485</v>
          </cell>
          <cell r="K1396">
            <v>31485</v>
          </cell>
          <cell r="L1396"/>
          <cell r="M1396"/>
          <cell r="N1396"/>
          <cell r="O1396">
            <v>28647</v>
          </cell>
          <cell r="P1396"/>
          <cell r="Q1396"/>
          <cell r="R1396"/>
          <cell r="S1396"/>
          <cell r="T1396"/>
          <cell r="U1396">
            <v>100152</v>
          </cell>
          <cell r="V1396"/>
          <cell r="W1396">
            <v>145913</v>
          </cell>
          <cell r="X1396">
            <v>190876</v>
          </cell>
          <cell r="Y1396"/>
          <cell r="Z1396"/>
          <cell r="AA1396"/>
          <cell r="AB1396"/>
          <cell r="AC1396"/>
          <cell r="AD1396">
            <v>101704</v>
          </cell>
          <cell r="AE1396"/>
          <cell r="AF1396"/>
          <cell r="AG1396">
            <v>182388</v>
          </cell>
          <cell r="AH1396">
            <v>4580</v>
          </cell>
          <cell r="AI1396"/>
          <cell r="AJ1396"/>
        </row>
        <row r="1397">
          <cell r="E1397">
            <v>1396</v>
          </cell>
          <cell r="F1397"/>
          <cell r="G1397"/>
          <cell r="H1397"/>
          <cell r="I1397">
            <v>557608</v>
          </cell>
          <cell r="J1397">
            <v>13988</v>
          </cell>
          <cell r="K1397"/>
          <cell r="L1397">
            <v>5997</v>
          </cell>
          <cell r="M1397"/>
          <cell r="N1397"/>
          <cell r="O1397">
            <v>6136</v>
          </cell>
          <cell r="P1397"/>
          <cell r="Q1397"/>
          <cell r="R1397"/>
          <cell r="S1397"/>
          <cell r="T1397"/>
          <cell r="U1397">
            <v>69647</v>
          </cell>
          <cell r="V1397"/>
          <cell r="W1397">
            <v>145913</v>
          </cell>
          <cell r="X1397">
            <v>190876</v>
          </cell>
          <cell r="Y1397"/>
          <cell r="Z1397"/>
          <cell r="AA1397"/>
          <cell r="AB1397"/>
          <cell r="AC1397"/>
          <cell r="AD1397">
            <v>131852</v>
          </cell>
          <cell r="AE1397"/>
          <cell r="AF1397"/>
          <cell r="AG1397">
            <v>182388</v>
          </cell>
          <cell r="AH1397">
            <v>8264</v>
          </cell>
          <cell r="AI1397"/>
          <cell r="AJ1397"/>
        </row>
        <row r="1398">
          <cell r="E1398">
            <v>1397</v>
          </cell>
          <cell r="F1398"/>
          <cell r="G1398"/>
          <cell r="H1398"/>
          <cell r="I1398"/>
          <cell r="J1398">
            <v>46497</v>
          </cell>
          <cell r="K1398">
            <v>31485</v>
          </cell>
          <cell r="L1398">
            <v>44003</v>
          </cell>
          <cell r="M1398"/>
          <cell r="N1398"/>
          <cell r="O1398">
            <v>40077</v>
          </cell>
          <cell r="P1398"/>
          <cell r="Q1398"/>
          <cell r="R1398"/>
          <cell r="S1398"/>
          <cell r="T1398"/>
          <cell r="U1398">
            <v>96271</v>
          </cell>
          <cell r="V1398"/>
          <cell r="W1398"/>
          <cell r="X1398"/>
          <cell r="Y1398"/>
          <cell r="Z1398"/>
          <cell r="AA1398"/>
          <cell r="AB1398"/>
          <cell r="AC1398"/>
          <cell r="AD1398"/>
          <cell r="AE1398">
            <v>21646</v>
          </cell>
          <cell r="AF1398"/>
          <cell r="AG1398"/>
          <cell r="AH1398"/>
          <cell r="AI1398"/>
          <cell r="AJ1398"/>
        </row>
        <row r="1399">
          <cell r="E1399">
            <v>1398</v>
          </cell>
          <cell r="F1399"/>
          <cell r="G1399"/>
          <cell r="H1399"/>
          <cell r="I1399"/>
          <cell r="J1399">
            <v>-46497</v>
          </cell>
          <cell r="K1399">
            <v>-31485</v>
          </cell>
          <cell r="L1399">
            <v>5997</v>
          </cell>
          <cell r="M1399"/>
          <cell r="N1399"/>
          <cell r="O1399">
            <v>-22511</v>
          </cell>
          <cell r="P1399"/>
          <cell r="Q1399"/>
          <cell r="R1399"/>
          <cell r="S1399"/>
          <cell r="T1399"/>
          <cell r="U1399">
            <v>-30505</v>
          </cell>
          <cell r="V1399"/>
          <cell r="W1399"/>
          <cell r="X1399"/>
          <cell r="Y1399"/>
          <cell r="Z1399"/>
          <cell r="AA1399"/>
          <cell r="AB1399"/>
          <cell r="AC1399"/>
          <cell r="AD1399">
            <v>30148</v>
          </cell>
          <cell r="AE1399"/>
          <cell r="AF1399"/>
          <cell r="AG1399"/>
          <cell r="AH1399">
            <v>3684</v>
          </cell>
          <cell r="AI1399"/>
          <cell r="AJ1399"/>
        </row>
        <row r="1400">
          <cell r="E1400">
            <v>1399</v>
          </cell>
          <cell r="F1400"/>
          <cell r="G1400"/>
          <cell r="H1400"/>
          <cell r="I1400"/>
          <cell r="J1400"/>
          <cell r="K1400"/>
          <cell r="L1400"/>
          <cell r="M1400"/>
          <cell r="N1400"/>
          <cell r="O1400"/>
          <cell r="P1400">
            <v>125539</v>
          </cell>
          <cell r="Q1400"/>
          <cell r="R1400"/>
          <cell r="S1400"/>
          <cell r="T1400"/>
          <cell r="U1400"/>
          <cell r="V1400"/>
          <cell r="W1400"/>
          <cell r="X1400"/>
          <cell r="Y1400"/>
          <cell r="Z1400"/>
          <cell r="AA1400"/>
          <cell r="AB1400"/>
          <cell r="AC1400"/>
          <cell r="AD1400"/>
          <cell r="AE1400"/>
          <cell r="AF1400"/>
          <cell r="AG1400"/>
          <cell r="AH1400"/>
          <cell r="AI1400"/>
          <cell r="AJ1400"/>
        </row>
        <row r="1401">
          <cell r="E1401">
            <v>1400</v>
          </cell>
          <cell r="F1401"/>
          <cell r="G1401"/>
          <cell r="H1401"/>
          <cell r="I1401">
            <v>-326556</v>
          </cell>
          <cell r="J1401"/>
          <cell r="K1401"/>
          <cell r="L1401"/>
          <cell r="M1401"/>
          <cell r="N1401"/>
          <cell r="O1401"/>
          <cell r="P1401"/>
          <cell r="Q1401"/>
          <cell r="R1401"/>
          <cell r="S1401"/>
          <cell r="T1401"/>
          <cell r="U1401"/>
          <cell r="V1401"/>
          <cell r="W1401"/>
          <cell r="X1401"/>
          <cell r="Y1401"/>
          <cell r="Z1401"/>
          <cell r="AA1401"/>
          <cell r="AB1401"/>
          <cell r="AC1401"/>
          <cell r="AD1401"/>
          <cell r="AE1401"/>
          <cell r="AF1401"/>
          <cell r="AG1401"/>
          <cell r="AH1401"/>
          <cell r="AI1401"/>
          <cell r="AJ1401"/>
        </row>
        <row r="1402">
          <cell r="E1402">
            <v>1401</v>
          </cell>
          <cell r="F1402"/>
          <cell r="G1402"/>
          <cell r="H1402"/>
          <cell r="I1402"/>
          <cell r="J1402">
            <v>11702</v>
          </cell>
          <cell r="K1402"/>
          <cell r="L1402">
            <v>1750898</v>
          </cell>
          <cell r="M1402"/>
          <cell r="N1402"/>
          <cell r="O1402">
            <v>223516</v>
          </cell>
          <cell r="P1402"/>
          <cell r="Q1402"/>
          <cell r="R1402"/>
          <cell r="S1402"/>
          <cell r="T1402"/>
          <cell r="U1402"/>
          <cell r="V1402"/>
          <cell r="W1402">
            <v>65315</v>
          </cell>
          <cell r="X1402">
            <v>182742</v>
          </cell>
          <cell r="Y1402"/>
          <cell r="Z1402"/>
          <cell r="AA1402"/>
          <cell r="AB1402"/>
          <cell r="AC1402"/>
          <cell r="AD1402">
            <v>224580</v>
          </cell>
          <cell r="AE1402"/>
          <cell r="AF1402"/>
          <cell r="AG1402"/>
          <cell r="AH1402">
            <v>413250</v>
          </cell>
          <cell r="AI1402"/>
          <cell r="AJ1402"/>
        </row>
        <row r="1403">
          <cell r="E1403">
            <v>1402</v>
          </cell>
          <cell r="F1403"/>
          <cell r="G1403"/>
          <cell r="H1403"/>
          <cell r="I1403">
            <v>-326556</v>
          </cell>
          <cell r="J1403">
            <v>11702</v>
          </cell>
          <cell r="K1403"/>
          <cell r="L1403">
            <v>1750898</v>
          </cell>
          <cell r="M1403"/>
          <cell r="N1403"/>
          <cell r="O1403">
            <v>223516</v>
          </cell>
          <cell r="P1403">
            <v>85620</v>
          </cell>
          <cell r="Q1403"/>
          <cell r="R1403"/>
          <cell r="S1403"/>
          <cell r="T1403"/>
          <cell r="U1403"/>
          <cell r="V1403"/>
          <cell r="W1403">
            <v>65315</v>
          </cell>
          <cell r="X1403">
            <v>182742</v>
          </cell>
          <cell r="Y1403"/>
          <cell r="Z1403"/>
          <cell r="AA1403"/>
          <cell r="AB1403"/>
          <cell r="AC1403"/>
          <cell r="AD1403">
            <v>224580</v>
          </cell>
          <cell r="AE1403"/>
          <cell r="AF1403"/>
          <cell r="AG1403"/>
          <cell r="AH1403">
            <v>413250</v>
          </cell>
          <cell r="AI1403"/>
          <cell r="AJ1403"/>
        </row>
        <row r="1404">
          <cell r="E1404">
            <v>1403</v>
          </cell>
          <cell r="F1404"/>
          <cell r="G1404"/>
          <cell r="H1404"/>
          <cell r="I1404"/>
          <cell r="J1404"/>
          <cell r="K1404"/>
          <cell r="L1404"/>
          <cell r="M1404"/>
          <cell r="N1404"/>
          <cell r="O1404"/>
          <cell r="P1404">
            <v>39919</v>
          </cell>
          <cell r="Q1404"/>
          <cell r="R1404"/>
          <cell r="S1404"/>
          <cell r="T1404"/>
          <cell r="U1404"/>
          <cell r="V1404"/>
          <cell r="W1404"/>
          <cell r="X1404"/>
          <cell r="Y1404"/>
          <cell r="Z1404"/>
          <cell r="AA1404"/>
          <cell r="AB1404"/>
          <cell r="AC1404"/>
          <cell r="AD1404"/>
          <cell r="AE1404"/>
          <cell r="AF1404"/>
          <cell r="AG1404"/>
          <cell r="AH1404"/>
          <cell r="AI1404"/>
          <cell r="AJ1404"/>
        </row>
        <row r="1405">
          <cell r="E1405">
            <v>1404</v>
          </cell>
          <cell r="F1405"/>
          <cell r="G1405"/>
          <cell r="H1405"/>
          <cell r="I1405">
            <v>-326556</v>
          </cell>
          <cell r="J1405"/>
          <cell r="K1405"/>
          <cell r="L1405"/>
          <cell r="M1405"/>
          <cell r="N1405"/>
          <cell r="O1405"/>
          <cell r="P1405">
            <v>85620</v>
          </cell>
          <cell r="Q1405"/>
          <cell r="R1405"/>
          <cell r="S1405"/>
          <cell r="T1405"/>
          <cell r="U1405"/>
          <cell r="V1405"/>
          <cell r="W1405"/>
          <cell r="X1405"/>
          <cell r="Y1405"/>
          <cell r="Z1405"/>
          <cell r="AA1405"/>
          <cell r="AB1405"/>
          <cell r="AC1405"/>
          <cell r="AD1405"/>
          <cell r="AE1405"/>
          <cell r="AF1405"/>
          <cell r="AG1405"/>
          <cell r="AH1405"/>
          <cell r="AI1405"/>
          <cell r="AJ1405"/>
        </row>
        <row r="1406">
          <cell r="E1406">
            <v>1405</v>
          </cell>
          <cell r="F1406"/>
          <cell r="G1406"/>
          <cell r="H1406"/>
          <cell r="I1406"/>
          <cell r="J1406"/>
          <cell r="K1406"/>
          <cell r="L1406"/>
          <cell r="M1406"/>
          <cell r="N1406"/>
          <cell r="O1406"/>
          <cell r="P1406"/>
          <cell r="Q1406"/>
          <cell r="R1406"/>
          <cell r="S1406"/>
          <cell r="T1406"/>
          <cell r="U1406">
            <v>35794</v>
          </cell>
          <cell r="V1406"/>
          <cell r="W1406"/>
          <cell r="X1406"/>
          <cell r="Y1406"/>
          <cell r="Z1406"/>
          <cell r="AA1406"/>
          <cell r="AB1406"/>
          <cell r="AC1406"/>
          <cell r="AD1406"/>
          <cell r="AE1406">
            <v>21000</v>
          </cell>
          <cell r="AF1406"/>
          <cell r="AG1406"/>
          <cell r="AH1406"/>
          <cell r="AI1406"/>
          <cell r="AJ1406"/>
        </row>
        <row r="1407">
          <cell r="E1407">
            <v>1406</v>
          </cell>
          <cell r="F1407"/>
          <cell r="G1407"/>
          <cell r="H1407"/>
          <cell r="I1407"/>
          <cell r="J1407"/>
          <cell r="K1407"/>
          <cell r="L1407"/>
          <cell r="M1407"/>
          <cell r="N1407"/>
          <cell r="O1407"/>
          <cell r="P1407"/>
          <cell r="Q1407"/>
          <cell r="R1407"/>
          <cell r="S1407"/>
          <cell r="T1407"/>
          <cell r="U1407"/>
          <cell r="V1407"/>
          <cell r="W1407"/>
          <cell r="X1407"/>
          <cell r="Y1407"/>
          <cell r="Z1407"/>
          <cell r="AA1407"/>
          <cell r="AB1407"/>
          <cell r="AC1407"/>
          <cell r="AD1407">
            <v>-107011</v>
          </cell>
          <cell r="AE1407"/>
          <cell r="AF1407"/>
          <cell r="AG1407"/>
          <cell r="AH1407"/>
          <cell r="AI1407"/>
          <cell r="AJ1407"/>
        </row>
        <row r="1408">
          <cell r="E1408">
            <v>1407</v>
          </cell>
          <cell r="F1408"/>
          <cell r="G1408"/>
          <cell r="H1408"/>
          <cell r="I1408"/>
          <cell r="J1408"/>
          <cell r="K1408"/>
          <cell r="L1408">
            <v>-407000</v>
          </cell>
          <cell r="M1408"/>
          <cell r="N1408"/>
          <cell r="O1408"/>
          <cell r="P1408"/>
          <cell r="Q1408"/>
          <cell r="R1408"/>
          <cell r="S1408"/>
          <cell r="T1408"/>
          <cell r="U1408"/>
          <cell r="V1408"/>
          <cell r="W1408"/>
          <cell r="X1408">
            <v>50000</v>
          </cell>
          <cell r="Y1408"/>
          <cell r="Z1408"/>
          <cell r="AA1408"/>
          <cell r="AB1408"/>
          <cell r="AC1408"/>
          <cell r="AD1408">
            <v>134183</v>
          </cell>
          <cell r="AE1408">
            <v>35000</v>
          </cell>
          <cell r="AF1408"/>
          <cell r="AG1408"/>
          <cell r="AH1408"/>
          <cell r="AI1408"/>
          <cell r="AJ1408"/>
        </row>
        <row r="1409">
          <cell r="E1409">
            <v>1408</v>
          </cell>
          <cell r="F1409"/>
          <cell r="G1409"/>
          <cell r="H1409"/>
          <cell r="I1409"/>
          <cell r="J1409"/>
          <cell r="K1409"/>
          <cell r="L1409">
            <v>-407000</v>
          </cell>
          <cell r="M1409"/>
          <cell r="N1409"/>
          <cell r="O1409"/>
          <cell r="P1409"/>
          <cell r="Q1409"/>
          <cell r="R1409"/>
          <cell r="S1409"/>
          <cell r="T1409"/>
          <cell r="U1409">
            <v>6432</v>
          </cell>
          <cell r="V1409"/>
          <cell r="W1409"/>
          <cell r="X1409">
            <v>50000</v>
          </cell>
          <cell r="Y1409"/>
          <cell r="Z1409"/>
          <cell r="AA1409"/>
          <cell r="AB1409"/>
          <cell r="AC1409"/>
          <cell r="AD1409"/>
          <cell r="AE1409">
            <v>29303</v>
          </cell>
          <cell r="AF1409"/>
          <cell r="AG1409"/>
          <cell r="AH1409"/>
          <cell r="AI1409"/>
          <cell r="AJ1409"/>
        </row>
        <row r="1410">
          <cell r="E1410">
            <v>1409</v>
          </cell>
          <cell r="F1410"/>
          <cell r="G1410"/>
          <cell r="H1410"/>
          <cell r="I1410"/>
          <cell r="J1410"/>
          <cell r="K1410"/>
          <cell r="L1410"/>
          <cell r="M1410"/>
          <cell r="N1410"/>
          <cell r="O1410"/>
          <cell r="P1410"/>
          <cell r="Q1410"/>
          <cell r="R1410"/>
          <cell r="S1410"/>
          <cell r="T1410"/>
          <cell r="U1410">
            <v>29362</v>
          </cell>
          <cell r="V1410"/>
          <cell r="W1410"/>
          <cell r="X1410"/>
          <cell r="Y1410"/>
          <cell r="Z1410"/>
          <cell r="AA1410"/>
          <cell r="AB1410"/>
          <cell r="AC1410"/>
          <cell r="AD1410">
            <v>27172</v>
          </cell>
          <cell r="AE1410">
            <v>26697</v>
          </cell>
          <cell r="AF1410"/>
          <cell r="AG1410"/>
          <cell r="AH1410"/>
          <cell r="AI1410"/>
          <cell r="AJ1410"/>
        </row>
        <row r="1411">
          <cell r="E1411">
            <v>1410</v>
          </cell>
          <cell r="F1411"/>
          <cell r="G1411"/>
          <cell r="H1411"/>
          <cell r="I1411"/>
          <cell r="J1411"/>
          <cell r="K1411"/>
          <cell r="L1411"/>
          <cell r="M1411"/>
          <cell r="N1411"/>
          <cell r="O1411"/>
          <cell r="P1411"/>
          <cell r="Q1411"/>
          <cell r="R1411"/>
          <cell r="S1411"/>
          <cell r="T1411"/>
          <cell r="U1411">
            <v>6432</v>
          </cell>
          <cell r="V1411"/>
          <cell r="W1411"/>
          <cell r="X1411"/>
          <cell r="Y1411"/>
          <cell r="Z1411"/>
          <cell r="AA1411"/>
          <cell r="AB1411"/>
          <cell r="AC1411"/>
          <cell r="AD1411">
            <v>-134183</v>
          </cell>
          <cell r="AE1411">
            <v>-5697</v>
          </cell>
          <cell r="AF1411"/>
          <cell r="AG1411"/>
          <cell r="AH1411"/>
          <cell r="AI1411"/>
          <cell r="AJ1411"/>
        </row>
        <row r="1412">
          <cell r="E1412">
            <v>1411</v>
          </cell>
          <cell r="F1412"/>
          <cell r="G1412"/>
          <cell r="H1412"/>
          <cell r="I1412"/>
          <cell r="J1412"/>
          <cell r="K1412"/>
          <cell r="L1412"/>
          <cell r="M1412"/>
          <cell r="N1412"/>
          <cell r="O1412"/>
          <cell r="P1412"/>
          <cell r="Q1412"/>
          <cell r="R1412"/>
          <cell r="S1412"/>
          <cell r="T1412"/>
          <cell r="U1412">
            <v>229087</v>
          </cell>
          <cell r="V1412"/>
          <cell r="W1412"/>
          <cell r="X1412"/>
          <cell r="Y1412"/>
          <cell r="Z1412"/>
          <cell r="AA1412"/>
          <cell r="AB1412"/>
          <cell r="AC1412"/>
          <cell r="AD1412">
            <v>39212</v>
          </cell>
          <cell r="AE1412"/>
          <cell r="AF1412"/>
          <cell r="AG1412"/>
          <cell r="AH1412"/>
          <cell r="AI1412"/>
          <cell r="AJ1412"/>
        </row>
        <row r="1413">
          <cell r="E1413">
            <v>1412</v>
          </cell>
          <cell r="F1413"/>
          <cell r="G1413"/>
          <cell r="H1413"/>
          <cell r="I1413"/>
          <cell r="J1413"/>
          <cell r="K1413"/>
          <cell r="L1413"/>
          <cell r="M1413"/>
          <cell r="N1413"/>
          <cell r="O1413"/>
          <cell r="P1413"/>
          <cell r="Q1413"/>
          <cell r="R1413"/>
          <cell r="S1413"/>
          <cell r="T1413"/>
          <cell r="U1413"/>
          <cell r="V1413"/>
          <cell r="W1413"/>
          <cell r="X1413"/>
          <cell r="Y1413"/>
          <cell r="Z1413"/>
          <cell r="AA1413"/>
          <cell r="AB1413"/>
          <cell r="AC1413"/>
          <cell r="AD1413"/>
          <cell r="AE1413"/>
          <cell r="AF1413"/>
          <cell r="AG1413"/>
          <cell r="AH1413"/>
          <cell r="AI1413"/>
          <cell r="AJ1413"/>
        </row>
        <row r="1414">
          <cell r="E1414">
            <v>1413</v>
          </cell>
          <cell r="F1414"/>
          <cell r="G1414"/>
          <cell r="H1414"/>
          <cell r="I1414"/>
          <cell r="J1414"/>
          <cell r="K1414"/>
          <cell r="L1414">
            <v>132141</v>
          </cell>
          <cell r="M1414"/>
          <cell r="N1414"/>
          <cell r="O1414"/>
          <cell r="P1414"/>
          <cell r="Q1414"/>
          <cell r="R1414"/>
          <cell r="S1414"/>
          <cell r="T1414"/>
          <cell r="U1414">
            <v>365000</v>
          </cell>
          <cell r="V1414"/>
          <cell r="W1414"/>
          <cell r="X1414">
            <v>26000</v>
          </cell>
          <cell r="Y1414"/>
          <cell r="Z1414"/>
          <cell r="AA1414"/>
          <cell r="AB1414"/>
          <cell r="AC1414"/>
          <cell r="AD1414">
            <v>95000</v>
          </cell>
          <cell r="AE1414"/>
          <cell r="AF1414"/>
          <cell r="AG1414"/>
          <cell r="AH1414"/>
          <cell r="AI1414"/>
          <cell r="AJ1414"/>
        </row>
        <row r="1415">
          <cell r="E1415">
            <v>1414</v>
          </cell>
          <cell r="F1415"/>
          <cell r="G1415"/>
          <cell r="H1415"/>
          <cell r="I1415"/>
          <cell r="J1415"/>
          <cell r="K1415"/>
          <cell r="L1415">
            <v>132141</v>
          </cell>
          <cell r="M1415"/>
          <cell r="N1415"/>
          <cell r="O1415"/>
          <cell r="P1415"/>
          <cell r="Q1415"/>
          <cell r="R1415"/>
          <cell r="S1415"/>
          <cell r="T1415"/>
          <cell r="U1415">
            <v>375268</v>
          </cell>
          <cell r="V1415"/>
          <cell r="W1415"/>
          <cell r="X1415">
            <v>26000</v>
          </cell>
          <cell r="Y1415"/>
          <cell r="Z1415"/>
          <cell r="AA1415"/>
          <cell r="AB1415"/>
          <cell r="AC1415"/>
          <cell r="AD1415">
            <v>130874</v>
          </cell>
          <cell r="AE1415"/>
          <cell r="AF1415"/>
          <cell r="AG1415"/>
          <cell r="AH1415"/>
          <cell r="AI1415"/>
          <cell r="AJ1415"/>
        </row>
        <row r="1416">
          <cell r="E1416">
            <v>1415</v>
          </cell>
          <cell r="F1416"/>
          <cell r="G1416"/>
          <cell r="H1416"/>
          <cell r="I1416"/>
          <cell r="J1416"/>
          <cell r="K1416"/>
          <cell r="L1416"/>
          <cell r="M1416"/>
          <cell r="N1416"/>
          <cell r="O1416"/>
          <cell r="P1416"/>
          <cell r="Q1416"/>
          <cell r="R1416"/>
          <cell r="S1416"/>
          <cell r="T1416"/>
          <cell r="U1416">
            <v>218819</v>
          </cell>
          <cell r="V1416"/>
          <cell r="W1416"/>
          <cell r="X1416"/>
          <cell r="Y1416"/>
          <cell r="Z1416"/>
          <cell r="AA1416"/>
          <cell r="AB1416"/>
          <cell r="AC1416"/>
          <cell r="AD1416">
            <v>3338</v>
          </cell>
          <cell r="AE1416"/>
          <cell r="AF1416"/>
          <cell r="AG1416"/>
          <cell r="AH1416"/>
          <cell r="AI1416"/>
          <cell r="AJ1416"/>
        </row>
        <row r="1417">
          <cell r="E1417">
            <v>1416</v>
          </cell>
          <cell r="F1417"/>
          <cell r="G1417"/>
          <cell r="H1417"/>
          <cell r="I1417"/>
          <cell r="J1417"/>
          <cell r="K1417"/>
          <cell r="L1417"/>
          <cell r="M1417"/>
          <cell r="N1417"/>
          <cell r="O1417"/>
          <cell r="P1417"/>
          <cell r="Q1417"/>
          <cell r="R1417"/>
          <cell r="S1417"/>
          <cell r="T1417"/>
          <cell r="U1417">
            <v>10268</v>
          </cell>
          <cell r="V1417"/>
          <cell r="W1417"/>
          <cell r="X1417"/>
          <cell r="Y1417"/>
          <cell r="Z1417"/>
          <cell r="AA1417"/>
          <cell r="AB1417"/>
          <cell r="AC1417"/>
          <cell r="AD1417">
            <v>35874</v>
          </cell>
          <cell r="AE1417"/>
          <cell r="AF1417"/>
          <cell r="AG1417"/>
          <cell r="AH1417"/>
          <cell r="AI1417"/>
          <cell r="AJ1417"/>
        </row>
        <row r="1418">
          <cell r="E1418">
            <v>1417</v>
          </cell>
          <cell r="F1418"/>
          <cell r="G1418"/>
          <cell r="H1418"/>
          <cell r="I1418"/>
          <cell r="J1418"/>
          <cell r="K1418"/>
          <cell r="L1418"/>
          <cell r="M1418"/>
          <cell r="N1418"/>
          <cell r="O1418"/>
          <cell r="P1418">
            <v>142059</v>
          </cell>
          <cell r="Q1418"/>
          <cell r="R1418"/>
          <cell r="S1418"/>
          <cell r="T1418"/>
          <cell r="U1418"/>
          <cell r="V1418"/>
          <cell r="W1418"/>
          <cell r="X1418"/>
          <cell r="Y1418"/>
          <cell r="Z1418"/>
          <cell r="AA1418"/>
          <cell r="AB1418"/>
          <cell r="AC1418"/>
          <cell r="AD1418"/>
          <cell r="AE1418"/>
          <cell r="AF1418"/>
          <cell r="AG1418"/>
          <cell r="AH1418"/>
          <cell r="AI1418"/>
          <cell r="AJ1418"/>
        </row>
        <row r="1419">
          <cell r="E1419">
            <v>1418</v>
          </cell>
          <cell r="F1419"/>
          <cell r="G1419"/>
          <cell r="H1419"/>
          <cell r="I1419"/>
          <cell r="J1419"/>
          <cell r="K1419"/>
          <cell r="L1419"/>
          <cell r="M1419"/>
          <cell r="N1419"/>
          <cell r="O1419"/>
          <cell r="P1419"/>
          <cell r="Q1419"/>
          <cell r="R1419"/>
          <cell r="S1419"/>
          <cell r="T1419"/>
          <cell r="U1419"/>
          <cell r="V1419"/>
          <cell r="W1419"/>
          <cell r="X1419"/>
          <cell r="Y1419"/>
          <cell r="Z1419"/>
          <cell r="AA1419"/>
          <cell r="AB1419"/>
          <cell r="AC1419"/>
          <cell r="AD1419"/>
          <cell r="AE1419"/>
          <cell r="AF1419"/>
          <cell r="AG1419"/>
          <cell r="AH1419"/>
          <cell r="AI1419"/>
          <cell r="AJ1419"/>
        </row>
        <row r="1420">
          <cell r="E1420">
            <v>1419</v>
          </cell>
          <cell r="F1420"/>
          <cell r="G1420"/>
          <cell r="H1420"/>
          <cell r="I1420"/>
          <cell r="J1420"/>
          <cell r="K1420"/>
          <cell r="L1420">
            <v>26012</v>
          </cell>
          <cell r="M1420"/>
          <cell r="N1420"/>
          <cell r="O1420"/>
          <cell r="P1420">
            <v>2412214</v>
          </cell>
          <cell r="Q1420"/>
          <cell r="R1420"/>
          <cell r="S1420"/>
          <cell r="T1420"/>
          <cell r="U1420"/>
          <cell r="V1420"/>
          <cell r="W1420"/>
          <cell r="X1420"/>
          <cell r="Y1420"/>
          <cell r="Z1420"/>
          <cell r="AA1420"/>
          <cell r="AB1420"/>
          <cell r="AC1420"/>
          <cell r="AD1420">
            <v>37525</v>
          </cell>
          <cell r="AE1420"/>
          <cell r="AF1420"/>
          <cell r="AG1420"/>
          <cell r="AH1420"/>
          <cell r="AI1420"/>
          <cell r="AJ1420"/>
        </row>
        <row r="1421">
          <cell r="E1421">
            <v>1420</v>
          </cell>
          <cell r="F1421"/>
          <cell r="G1421"/>
          <cell r="H1421"/>
          <cell r="I1421"/>
          <cell r="J1421"/>
          <cell r="K1421"/>
          <cell r="L1421">
            <v>26012</v>
          </cell>
          <cell r="M1421"/>
          <cell r="N1421"/>
          <cell r="O1421"/>
          <cell r="P1421">
            <v>2413658</v>
          </cell>
          <cell r="Q1421"/>
          <cell r="R1421"/>
          <cell r="S1421"/>
          <cell r="T1421"/>
          <cell r="U1421"/>
          <cell r="V1421"/>
          <cell r="W1421"/>
          <cell r="X1421"/>
          <cell r="Y1421"/>
          <cell r="Z1421"/>
          <cell r="AA1421"/>
          <cell r="AB1421"/>
          <cell r="AC1421"/>
          <cell r="AD1421">
            <v>37525</v>
          </cell>
          <cell r="AE1421"/>
          <cell r="AF1421"/>
          <cell r="AG1421"/>
          <cell r="AH1421"/>
          <cell r="AI1421"/>
          <cell r="AJ1421"/>
        </row>
        <row r="1422">
          <cell r="E1422">
            <v>1421</v>
          </cell>
          <cell r="F1422"/>
          <cell r="G1422"/>
          <cell r="H1422"/>
          <cell r="I1422"/>
          <cell r="J1422"/>
          <cell r="K1422"/>
          <cell r="L1422"/>
          <cell r="M1422"/>
          <cell r="N1422"/>
          <cell r="O1422"/>
          <cell r="P1422">
            <v>140615</v>
          </cell>
          <cell r="Q1422"/>
          <cell r="R1422"/>
          <cell r="S1422"/>
          <cell r="T1422"/>
          <cell r="U1422"/>
          <cell r="V1422"/>
          <cell r="W1422"/>
          <cell r="X1422"/>
          <cell r="Y1422"/>
          <cell r="Z1422"/>
          <cell r="AA1422"/>
          <cell r="AB1422"/>
          <cell r="AC1422"/>
          <cell r="AD1422"/>
          <cell r="AE1422"/>
          <cell r="AF1422"/>
          <cell r="AG1422"/>
          <cell r="AH1422"/>
          <cell r="AI1422"/>
          <cell r="AJ1422"/>
        </row>
        <row r="1423">
          <cell r="E1423">
            <v>1422</v>
          </cell>
          <cell r="F1423"/>
          <cell r="G1423"/>
          <cell r="H1423"/>
          <cell r="I1423"/>
          <cell r="J1423"/>
          <cell r="K1423"/>
          <cell r="L1423"/>
          <cell r="M1423"/>
          <cell r="N1423"/>
          <cell r="O1423"/>
          <cell r="P1423">
            <v>1444</v>
          </cell>
          <cell r="Q1423"/>
          <cell r="R1423"/>
          <cell r="S1423"/>
          <cell r="T1423"/>
          <cell r="U1423"/>
          <cell r="V1423"/>
          <cell r="W1423"/>
          <cell r="X1423"/>
          <cell r="Y1423"/>
          <cell r="Z1423"/>
          <cell r="AA1423"/>
          <cell r="AB1423"/>
          <cell r="AC1423"/>
          <cell r="AD1423"/>
          <cell r="AE1423"/>
          <cell r="AF1423"/>
          <cell r="AG1423"/>
          <cell r="AH1423"/>
          <cell r="AI1423"/>
          <cell r="AJ1423"/>
        </row>
        <row r="1424">
          <cell r="E1424">
            <v>1423</v>
          </cell>
          <cell r="F1424">
            <v>364906</v>
          </cell>
          <cell r="G1424">
            <v>1059</v>
          </cell>
          <cell r="H1424">
            <v>3711007</v>
          </cell>
          <cell r="I1424">
            <v>2001807</v>
          </cell>
          <cell r="J1424">
            <v>80398</v>
          </cell>
          <cell r="K1424">
            <v>176838</v>
          </cell>
          <cell r="L1424">
            <v>2017842</v>
          </cell>
          <cell r="M1424">
            <v>348933</v>
          </cell>
          <cell r="N1424">
            <v>655617</v>
          </cell>
          <cell r="O1424">
            <v>791622</v>
          </cell>
          <cell r="P1424">
            <v>664160</v>
          </cell>
          <cell r="Q1424">
            <v>39396</v>
          </cell>
          <cell r="R1424">
            <v>33253</v>
          </cell>
          <cell r="S1424"/>
          <cell r="T1424"/>
          <cell r="U1424">
            <v>337834</v>
          </cell>
          <cell r="V1424"/>
          <cell r="W1424">
            <v>26693</v>
          </cell>
          <cell r="X1424"/>
          <cell r="Y1424"/>
          <cell r="Z1424"/>
          <cell r="AA1424">
            <v>2695</v>
          </cell>
          <cell r="AB1424"/>
          <cell r="AC1424"/>
          <cell r="AD1424">
            <v>322428</v>
          </cell>
          <cell r="AE1424">
            <v>42646</v>
          </cell>
          <cell r="AF1424">
            <v>97998</v>
          </cell>
          <cell r="AG1424"/>
          <cell r="AH1424">
            <v>968789</v>
          </cell>
          <cell r="AI1424">
            <v>369558</v>
          </cell>
          <cell r="AJ1424">
            <v>562147</v>
          </cell>
        </row>
        <row r="1425">
          <cell r="E1425">
            <v>1424</v>
          </cell>
          <cell r="F1425"/>
          <cell r="G1425"/>
          <cell r="H1425"/>
          <cell r="I1425"/>
          <cell r="J1425"/>
          <cell r="K1425"/>
          <cell r="L1425"/>
          <cell r="M1425">
            <v>21000</v>
          </cell>
          <cell r="N1425"/>
          <cell r="O1425"/>
          <cell r="P1425"/>
          <cell r="Q1425"/>
          <cell r="R1425"/>
          <cell r="S1425"/>
          <cell r="T1425"/>
          <cell r="U1425"/>
          <cell r="V1425"/>
          <cell r="W1425"/>
          <cell r="X1425"/>
          <cell r="Y1425"/>
          <cell r="Z1425"/>
          <cell r="AA1425"/>
          <cell r="AB1425"/>
          <cell r="AC1425"/>
          <cell r="AD1425"/>
          <cell r="AE1425"/>
          <cell r="AF1425"/>
          <cell r="AG1425"/>
          <cell r="AH1425"/>
          <cell r="AI1425"/>
          <cell r="AJ1425"/>
          <cell r="AK1425"/>
          <cell r="AL1425"/>
          <cell r="AM1425"/>
          <cell r="AN1425"/>
        </row>
        <row r="1426">
          <cell r="E1426">
            <v>1425</v>
          </cell>
          <cell r="F1426">
            <v>330950</v>
          </cell>
          <cell r="G1426">
            <v>374215</v>
          </cell>
          <cell r="H1426">
            <v>1254892</v>
          </cell>
          <cell r="I1426">
            <v>4568462</v>
          </cell>
          <cell r="J1426">
            <v>259670</v>
          </cell>
          <cell r="K1426">
            <v>31485</v>
          </cell>
          <cell r="L1426">
            <v>4335015</v>
          </cell>
          <cell r="M1426"/>
          <cell r="N1426">
            <v>956412</v>
          </cell>
          <cell r="O1426">
            <v>1096818</v>
          </cell>
          <cell r="P1426">
            <v>8352287</v>
          </cell>
          <cell r="Q1426">
            <v>-39396</v>
          </cell>
          <cell r="R1426">
            <v>28647</v>
          </cell>
          <cell r="S1426">
            <v>6635024</v>
          </cell>
          <cell r="T1426"/>
          <cell r="U1426">
            <v>465152</v>
          </cell>
          <cell r="V1426">
            <v>161808</v>
          </cell>
          <cell r="W1426">
            <v>2963888</v>
          </cell>
          <cell r="X1426">
            <v>1209488</v>
          </cell>
          <cell r="Y1426"/>
          <cell r="Z1426"/>
          <cell r="AA1426">
            <v>15000</v>
          </cell>
          <cell r="AB1426"/>
          <cell r="AC1426"/>
          <cell r="AD1426">
            <v>1568626</v>
          </cell>
          <cell r="AE1426">
            <v>406148</v>
          </cell>
          <cell r="AF1426">
            <v>591078</v>
          </cell>
          <cell r="AG1426">
            <v>1089690</v>
          </cell>
          <cell r="AH1426">
            <v>4398413</v>
          </cell>
          <cell r="AI1426">
            <v>100886</v>
          </cell>
          <cell r="AJ1426">
            <v>436203</v>
          </cell>
          <cell r="AK1426"/>
          <cell r="AL1426">
            <v>62500</v>
          </cell>
          <cell r="AM1426"/>
          <cell r="AN1426"/>
        </row>
        <row r="1427">
          <cell r="E1427">
            <v>1426</v>
          </cell>
          <cell r="F1427">
            <v>342998</v>
          </cell>
          <cell r="G1427">
            <v>375274</v>
          </cell>
          <cell r="H1427">
            <v>1295899</v>
          </cell>
          <cell r="I1427">
            <v>3747203</v>
          </cell>
          <cell r="J1427">
            <v>290120</v>
          </cell>
          <cell r="K1427">
            <v>113067</v>
          </cell>
          <cell r="L1427">
            <v>4069695</v>
          </cell>
          <cell r="M1427">
            <v>-154595</v>
          </cell>
          <cell r="N1427">
            <v>1085511</v>
          </cell>
          <cell r="O1427">
            <v>803092</v>
          </cell>
          <cell r="P1427">
            <v>8346865</v>
          </cell>
          <cell r="Q1427"/>
          <cell r="R1427">
            <v>33253</v>
          </cell>
          <cell r="S1427">
            <v>1005583</v>
          </cell>
          <cell r="T1427"/>
          <cell r="U1427">
            <v>452814</v>
          </cell>
          <cell r="V1427">
            <v>161808</v>
          </cell>
          <cell r="W1427">
            <v>2900522</v>
          </cell>
          <cell r="X1427">
            <v>1209488</v>
          </cell>
          <cell r="Y1427"/>
          <cell r="Z1427"/>
          <cell r="AA1427">
            <v>8031</v>
          </cell>
          <cell r="AB1427"/>
          <cell r="AC1427"/>
          <cell r="AD1427">
            <v>1206171</v>
          </cell>
          <cell r="AE1427">
            <v>400451</v>
          </cell>
          <cell r="AF1427">
            <v>551348</v>
          </cell>
          <cell r="AG1427">
            <v>1028648</v>
          </cell>
          <cell r="AH1427">
            <v>4318469</v>
          </cell>
          <cell r="AI1427">
            <v>89290</v>
          </cell>
          <cell r="AJ1427">
            <v>358683</v>
          </cell>
          <cell r="AK1427"/>
          <cell r="AL1427">
            <v>62500</v>
          </cell>
          <cell r="AM1427"/>
          <cell r="AN1427"/>
        </row>
        <row r="1428">
          <cell r="E1428">
            <v>1427</v>
          </cell>
          <cell r="F1428">
            <v>352858</v>
          </cell>
          <cell r="G1428"/>
          <cell r="H1428">
            <v>3670000</v>
          </cell>
          <cell r="I1428">
            <v>2823066</v>
          </cell>
          <cell r="J1428">
            <v>49948</v>
          </cell>
          <cell r="K1428">
            <v>95256</v>
          </cell>
          <cell r="L1428">
            <v>2283162</v>
          </cell>
          <cell r="M1428">
            <v>524528</v>
          </cell>
          <cell r="N1428">
            <v>526518</v>
          </cell>
          <cell r="O1428">
            <v>1085348</v>
          </cell>
          <cell r="P1428">
            <v>669582</v>
          </cell>
          <cell r="Q1428"/>
          <cell r="R1428">
            <v>28647</v>
          </cell>
          <cell r="S1428">
            <v>5629441</v>
          </cell>
          <cell r="T1428"/>
          <cell r="U1428">
            <v>350172</v>
          </cell>
          <cell r="V1428"/>
          <cell r="W1428">
            <v>90059</v>
          </cell>
          <cell r="X1428"/>
          <cell r="Y1428"/>
          <cell r="Z1428"/>
          <cell r="AA1428">
            <v>9664</v>
          </cell>
          <cell r="AB1428"/>
          <cell r="AC1428"/>
          <cell r="AD1428">
            <v>684883</v>
          </cell>
          <cell r="AE1428">
            <v>48343</v>
          </cell>
          <cell r="AF1428">
            <v>137728</v>
          </cell>
          <cell r="AG1428">
            <v>61042</v>
          </cell>
          <cell r="AH1428">
            <v>1048733</v>
          </cell>
          <cell r="AI1428">
            <v>381154</v>
          </cell>
          <cell r="AJ1428">
            <v>639667</v>
          </cell>
          <cell r="AK1428"/>
          <cell r="AL1428"/>
          <cell r="AM1428"/>
          <cell r="AN1428"/>
        </row>
        <row r="1429">
          <cell r="E1429">
            <v>1428</v>
          </cell>
          <cell r="F1429">
            <v>12048</v>
          </cell>
          <cell r="G1429">
            <v>1059</v>
          </cell>
          <cell r="H1429">
            <v>41007</v>
          </cell>
          <cell r="I1429">
            <v>-821259</v>
          </cell>
          <cell r="J1429">
            <v>30450</v>
          </cell>
          <cell r="K1429">
            <v>81582</v>
          </cell>
          <cell r="L1429">
            <v>-265320</v>
          </cell>
          <cell r="M1429">
            <v>-154595</v>
          </cell>
          <cell r="N1429">
            <v>129099</v>
          </cell>
          <cell r="O1429">
            <v>-293726</v>
          </cell>
          <cell r="P1429">
            <v>-5422</v>
          </cell>
          <cell r="Q1429">
            <v>39396</v>
          </cell>
          <cell r="R1429">
            <v>4606</v>
          </cell>
          <cell r="S1429">
            <v>-5629441</v>
          </cell>
          <cell r="T1429"/>
          <cell r="U1429">
            <v>-12338</v>
          </cell>
          <cell r="V1429"/>
          <cell r="W1429">
            <v>-63366</v>
          </cell>
          <cell r="X1429"/>
          <cell r="Y1429"/>
          <cell r="Z1429"/>
          <cell r="AA1429">
            <v>-6969</v>
          </cell>
          <cell r="AB1429"/>
          <cell r="AC1429"/>
          <cell r="AD1429">
            <v>-362455</v>
          </cell>
          <cell r="AE1429">
            <v>-5697</v>
          </cell>
          <cell r="AF1429">
            <v>-39730</v>
          </cell>
          <cell r="AG1429">
            <v>-61042</v>
          </cell>
          <cell r="AH1429">
            <v>-79944</v>
          </cell>
          <cell r="AI1429">
            <v>-11596</v>
          </cell>
          <cell r="AJ1429">
            <v>-77520</v>
          </cell>
          <cell r="AK1429"/>
          <cell r="AL1429"/>
          <cell r="AM1429"/>
          <cell r="AN1429"/>
        </row>
        <row r="1430">
          <cell r="E1430">
            <v>1429</v>
          </cell>
          <cell r="F1430"/>
          <cell r="G1430"/>
          <cell r="H1430">
            <v>1184359</v>
          </cell>
          <cell r="I1430">
            <v>321425</v>
          </cell>
          <cell r="J1430">
            <v>1168769</v>
          </cell>
          <cell r="K1430"/>
          <cell r="L1430"/>
          <cell r="M1430">
            <v>13764719</v>
          </cell>
          <cell r="N1430">
            <v>14725256</v>
          </cell>
          <cell r="O1430">
            <v>15759154</v>
          </cell>
          <cell r="P1430">
            <v>3891558</v>
          </cell>
          <cell r="Q1430">
            <v>2097020</v>
          </cell>
          <cell r="R1430">
            <v>5153183</v>
          </cell>
          <cell r="S1430">
            <v>4834222</v>
          </cell>
          <cell r="T1430">
            <v>33461243</v>
          </cell>
          <cell r="U1430">
            <v>10515138</v>
          </cell>
          <cell r="V1430"/>
          <cell r="W1430"/>
          <cell r="X1430"/>
          <cell r="Y1430"/>
          <cell r="Z1430">
            <v>4000</v>
          </cell>
          <cell r="AA1430"/>
          <cell r="AB1430"/>
          <cell r="AC1430"/>
          <cell r="AD1430"/>
          <cell r="AE1430"/>
          <cell r="AF1430"/>
          <cell r="AG1430"/>
          <cell r="AH1430">
            <v>5025</v>
          </cell>
          <cell r="AI1430"/>
          <cell r="AJ1430"/>
          <cell r="AK1430"/>
          <cell r="AL1430"/>
          <cell r="AM1430"/>
          <cell r="AN1430">
            <v>151581</v>
          </cell>
        </row>
        <row r="1431">
          <cell r="E1431">
            <v>1430</v>
          </cell>
          <cell r="F1431"/>
          <cell r="G1431"/>
          <cell r="H1431">
            <v>43267</v>
          </cell>
          <cell r="I1431"/>
          <cell r="J1431"/>
          <cell r="K1431"/>
          <cell r="L1431"/>
          <cell r="M1431"/>
          <cell r="N1431"/>
          <cell r="O1431"/>
          <cell r="P1431"/>
          <cell r="Q1431"/>
          <cell r="R1431"/>
          <cell r="S1431"/>
          <cell r="T1431"/>
          <cell r="U1431"/>
          <cell r="V1431"/>
          <cell r="W1431"/>
          <cell r="X1431"/>
          <cell r="Y1431"/>
          <cell r="Z1431"/>
          <cell r="AA1431"/>
          <cell r="AB1431"/>
          <cell r="AC1431"/>
          <cell r="AD1431"/>
          <cell r="AE1431"/>
          <cell r="AF1431"/>
          <cell r="AG1431"/>
          <cell r="AH1431"/>
          <cell r="AI1431"/>
          <cell r="AJ1431"/>
          <cell r="AK1431"/>
          <cell r="AL1431"/>
          <cell r="AM1431"/>
          <cell r="AN1431"/>
        </row>
        <row r="1432">
          <cell r="E1432">
            <v>1431</v>
          </cell>
          <cell r="F1432"/>
          <cell r="G1432">
            <v>155126</v>
          </cell>
          <cell r="H1432">
            <v>2041541</v>
          </cell>
          <cell r="I1432">
            <v>547994</v>
          </cell>
          <cell r="J1432">
            <v>565229</v>
          </cell>
          <cell r="K1432"/>
          <cell r="L1432">
            <v>262874</v>
          </cell>
          <cell r="M1432">
            <v>14498935</v>
          </cell>
          <cell r="N1432">
            <v>22351083</v>
          </cell>
          <cell r="O1432">
            <v>17022939</v>
          </cell>
          <cell r="P1432">
            <v>6459039</v>
          </cell>
          <cell r="Q1432">
            <v>2825843</v>
          </cell>
          <cell r="R1432">
            <v>8688623</v>
          </cell>
          <cell r="S1432">
            <v>2570588</v>
          </cell>
          <cell r="T1432">
            <v>12035047</v>
          </cell>
          <cell r="U1432">
            <v>14295319</v>
          </cell>
          <cell r="V1432"/>
          <cell r="W1432">
            <v>185057</v>
          </cell>
          <cell r="X1432"/>
          <cell r="Y1432"/>
          <cell r="Z1432"/>
          <cell r="AA1432"/>
          <cell r="AB1432"/>
          <cell r="AC1432">
            <v>140601</v>
          </cell>
          <cell r="AD1432">
            <v>288292</v>
          </cell>
          <cell r="AE1432">
            <v>231864</v>
          </cell>
          <cell r="AF1432"/>
          <cell r="AG1432"/>
          <cell r="AH1432">
            <v>24700</v>
          </cell>
          <cell r="AI1432"/>
          <cell r="AJ1432"/>
          <cell r="AK1432"/>
          <cell r="AL1432"/>
          <cell r="AM1432"/>
          <cell r="AN1432">
            <v>9838485</v>
          </cell>
        </row>
        <row r="1433">
          <cell r="E1433">
            <v>1432</v>
          </cell>
          <cell r="F1433"/>
          <cell r="G1433">
            <v>155126</v>
          </cell>
          <cell r="H1433">
            <v>1847793</v>
          </cell>
          <cell r="I1433">
            <v>785706</v>
          </cell>
          <cell r="J1433">
            <v>1611136</v>
          </cell>
          <cell r="K1433"/>
          <cell r="L1433">
            <v>262874</v>
          </cell>
          <cell r="M1433">
            <v>13321688</v>
          </cell>
          <cell r="N1433">
            <v>26062987</v>
          </cell>
          <cell r="O1433">
            <v>18561563</v>
          </cell>
          <cell r="P1433">
            <v>7183389</v>
          </cell>
          <cell r="Q1433">
            <v>2441433</v>
          </cell>
          <cell r="R1433">
            <v>7810094</v>
          </cell>
          <cell r="S1433">
            <v>2292285</v>
          </cell>
          <cell r="T1433">
            <v>6892317</v>
          </cell>
          <cell r="U1433">
            <v>13907384</v>
          </cell>
          <cell r="V1433"/>
          <cell r="W1433">
            <v>185057</v>
          </cell>
          <cell r="X1433"/>
          <cell r="Y1433"/>
          <cell r="Z1433"/>
          <cell r="AA1433"/>
          <cell r="AB1433"/>
          <cell r="AC1433">
            <v>140601</v>
          </cell>
          <cell r="AD1433">
            <v>288292</v>
          </cell>
          <cell r="AE1433">
            <v>231864</v>
          </cell>
          <cell r="AF1433"/>
          <cell r="AG1433"/>
          <cell r="AH1433">
            <v>24700</v>
          </cell>
          <cell r="AI1433"/>
          <cell r="AJ1433"/>
          <cell r="AK1433"/>
          <cell r="AL1433"/>
          <cell r="AM1433"/>
          <cell r="AN1433">
            <v>9990066</v>
          </cell>
        </row>
        <row r="1434">
          <cell r="E1434">
            <v>1433</v>
          </cell>
          <cell r="F1434"/>
          <cell r="G1434"/>
          <cell r="H1434">
            <v>1421374</v>
          </cell>
          <cell r="I1434">
            <v>83713</v>
          </cell>
          <cell r="J1434">
            <v>122862</v>
          </cell>
          <cell r="K1434"/>
          <cell r="L1434"/>
          <cell r="M1434">
            <v>14941966</v>
          </cell>
          <cell r="N1434">
            <v>11013352</v>
          </cell>
          <cell r="O1434">
            <v>14220530</v>
          </cell>
          <cell r="P1434">
            <v>3167208</v>
          </cell>
          <cell r="Q1434">
            <v>2481430</v>
          </cell>
          <cell r="R1434">
            <v>6031712</v>
          </cell>
          <cell r="S1434">
            <v>5112525</v>
          </cell>
          <cell r="T1434">
            <v>38603973</v>
          </cell>
          <cell r="U1434">
            <v>10903073</v>
          </cell>
          <cell r="V1434"/>
          <cell r="W1434"/>
          <cell r="X1434"/>
          <cell r="Y1434"/>
          <cell r="Z1434">
            <v>4000</v>
          </cell>
          <cell r="AA1434"/>
          <cell r="AB1434"/>
          <cell r="AC1434"/>
          <cell r="AD1434"/>
          <cell r="AE1434"/>
          <cell r="AF1434"/>
          <cell r="AG1434"/>
          <cell r="AH1434">
            <v>5025</v>
          </cell>
          <cell r="AI1434"/>
          <cell r="AJ1434"/>
          <cell r="AK1434"/>
          <cell r="AL1434"/>
          <cell r="AM1434"/>
          <cell r="AN1434"/>
        </row>
        <row r="1435">
          <cell r="E1435">
            <v>1434</v>
          </cell>
          <cell r="F1435"/>
          <cell r="G1435"/>
          <cell r="H1435">
            <v>-193748</v>
          </cell>
          <cell r="I1435">
            <v>237712</v>
          </cell>
          <cell r="J1435">
            <v>1045907</v>
          </cell>
          <cell r="K1435"/>
          <cell r="L1435"/>
          <cell r="M1435">
            <v>-1177247</v>
          </cell>
          <cell r="N1435">
            <v>3711904</v>
          </cell>
          <cell r="O1435">
            <v>1538624</v>
          </cell>
          <cell r="P1435">
            <v>724350</v>
          </cell>
          <cell r="Q1435">
            <v>-384410</v>
          </cell>
          <cell r="R1435">
            <v>-878529</v>
          </cell>
          <cell r="S1435">
            <v>-278303</v>
          </cell>
          <cell r="T1435">
            <v>-5142730</v>
          </cell>
          <cell r="U1435">
            <v>-387935</v>
          </cell>
          <cell r="V1435"/>
          <cell r="W1435"/>
          <cell r="X1435"/>
          <cell r="Y1435"/>
          <cell r="Z1435"/>
          <cell r="AA1435"/>
          <cell r="AB1435"/>
          <cell r="AC1435"/>
          <cell r="AD1435"/>
          <cell r="AE1435"/>
          <cell r="AF1435"/>
          <cell r="AG1435"/>
          <cell r="AH1435"/>
          <cell r="AI1435"/>
          <cell r="AJ1435"/>
          <cell r="AK1435"/>
          <cell r="AL1435"/>
          <cell r="AM1435"/>
          <cell r="AN1435">
            <v>151581</v>
          </cell>
        </row>
        <row r="1436">
          <cell r="E1436">
            <v>1435</v>
          </cell>
          <cell r="F1436">
            <v>105253</v>
          </cell>
          <cell r="G1436"/>
          <cell r="H1436"/>
          <cell r="I1436">
            <v>11979981</v>
          </cell>
          <cell r="J1436"/>
          <cell r="K1436">
            <v>142913</v>
          </cell>
          <cell r="L1436"/>
          <cell r="M1436"/>
          <cell r="N1436"/>
          <cell r="O1436"/>
          <cell r="P1436"/>
          <cell r="Q1436"/>
          <cell r="R1436">
            <v>229077</v>
          </cell>
          <cell r="S1436"/>
          <cell r="T1436">
            <v>30853012</v>
          </cell>
          <cell r="U1436"/>
          <cell r="V1436"/>
          <cell r="W1436"/>
          <cell r="X1436">
            <v>161880</v>
          </cell>
          <cell r="Y1436"/>
          <cell r="Z1436"/>
          <cell r="AA1436"/>
          <cell r="AB1436">
            <v>26916</v>
          </cell>
          <cell r="AC1436"/>
          <cell r="AD1436"/>
          <cell r="AE1436"/>
          <cell r="AF1436"/>
          <cell r="AG1436"/>
          <cell r="AH1436">
            <v>189950</v>
          </cell>
          <cell r="AI1436"/>
          <cell r="AJ1436">
            <v>182466</v>
          </cell>
          <cell r="AK1436"/>
          <cell r="AL1436"/>
          <cell r="AM1436"/>
          <cell r="AN1436"/>
        </row>
        <row r="1437">
          <cell r="E1437">
            <v>1436</v>
          </cell>
          <cell r="F1437">
            <v>105253</v>
          </cell>
          <cell r="G1437"/>
          <cell r="H1437"/>
          <cell r="I1437">
            <v>11979981</v>
          </cell>
          <cell r="J1437"/>
          <cell r="K1437">
            <v>142913</v>
          </cell>
          <cell r="L1437"/>
          <cell r="M1437"/>
          <cell r="N1437"/>
          <cell r="O1437"/>
          <cell r="P1437"/>
          <cell r="Q1437"/>
          <cell r="R1437">
            <v>229077</v>
          </cell>
          <cell r="S1437"/>
          <cell r="T1437">
            <v>30853012</v>
          </cell>
          <cell r="U1437"/>
          <cell r="V1437"/>
          <cell r="W1437"/>
          <cell r="X1437">
            <v>161880</v>
          </cell>
          <cell r="Y1437"/>
          <cell r="Z1437"/>
          <cell r="AA1437"/>
          <cell r="AB1437">
            <v>26916</v>
          </cell>
          <cell r="AC1437"/>
          <cell r="AD1437"/>
          <cell r="AE1437"/>
          <cell r="AF1437"/>
          <cell r="AG1437"/>
          <cell r="AH1437">
            <v>189950</v>
          </cell>
          <cell r="AI1437"/>
          <cell r="AJ1437">
            <v>182466</v>
          </cell>
          <cell r="AK1437"/>
          <cell r="AL1437"/>
          <cell r="AM1437"/>
          <cell r="AN1437"/>
        </row>
        <row r="1438">
          <cell r="E1438">
            <v>1437</v>
          </cell>
          <cell r="F1438"/>
          <cell r="G1438"/>
          <cell r="H1438">
            <v>3133761</v>
          </cell>
          <cell r="I1438"/>
          <cell r="J1438"/>
          <cell r="K1438"/>
          <cell r="L1438">
            <v>3543266</v>
          </cell>
          <cell r="M1438"/>
          <cell r="N1438">
            <v>10967188</v>
          </cell>
          <cell r="O1438"/>
          <cell r="P1438">
            <v>771496</v>
          </cell>
          <cell r="Q1438"/>
          <cell r="R1438"/>
          <cell r="S1438">
            <v>298357</v>
          </cell>
          <cell r="T1438">
            <v>38769988</v>
          </cell>
          <cell r="U1438">
            <v>18480442</v>
          </cell>
          <cell r="V1438">
            <v>72640</v>
          </cell>
          <cell r="W1438">
            <v>5951</v>
          </cell>
          <cell r="X1438"/>
          <cell r="Y1438"/>
          <cell r="Z1438"/>
          <cell r="AA1438"/>
          <cell r="AB1438"/>
          <cell r="AC1438"/>
          <cell r="AD1438"/>
          <cell r="AE1438">
            <v>152653</v>
          </cell>
          <cell r="AF1438"/>
          <cell r="AG1438"/>
          <cell r="AH1438">
            <v>281852</v>
          </cell>
          <cell r="AI1438">
            <v>229256</v>
          </cell>
          <cell r="AJ1438">
            <v>130624</v>
          </cell>
          <cell r="AK1438"/>
          <cell r="AL1438"/>
          <cell r="AM1438"/>
          <cell r="AN1438"/>
        </row>
        <row r="1439">
          <cell r="E1439">
            <v>1438</v>
          </cell>
          <cell r="F1439"/>
          <cell r="G1439"/>
          <cell r="H1439"/>
          <cell r="I1439"/>
          <cell r="J1439"/>
          <cell r="K1439"/>
          <cell r="L1439"/>
          <cell r="M1439"/>
          <cell r="N1439">
            <v>-9599</v>
          </cell>
          <cell r="O1439"/>
          <cell r="P1439">
            <v>48484</v>
          </cell>
          <cell r="Q1439"/>
          <cell r="R1439"/>
          <cell r="S1439"/>
          <cell r="T1439">
            <v>-178738</v>
          </cell>
          <cell r="U1439"/>
          <cell r="V1439"/>
          <cell r="W1439"/>
          <cell r="X1439"/>
          <cell r="Y1439"/>
          <cell r="Z1439"/>
          <cell r="AA1439"/>
          <cell r="AB1439"/>
          <cell r="AC1439"/>
          <cell r="AD1439"/>
          <cell r="AE1439"/>
          <cell r="AF1439"/>
          <cell r="AG1439"/>
          <cell r="AH1439">
            <v>240800</v>
          </cell>
          <cell r="AI1439"/>
          <cell r="AJ1439">
            <v>-8574</v>
          </cell>
          <cell r="AK1439"/>
          <cell r="AL1439"/>
          <cell r="AM1439"/>
          <cell r="AN1439"/>
        </row>
        <row r="1440">
          <cell r="E1440">
            <v>1439</v>
          </cell>
          <cell r="F1440"/>
          <cell r="G1440"/>
          <cell r="H1440">
            <v>2608564</v>
          </cell>
          <cell r="I1440"/>
          <cell r="J1440"/>
          <cell r="K1440">
            <v>20000</v>
          </cell>
          <cell r="L1440">
            <v>1115742</v>
          </cell>
          <cell r="M1440"/>
          <cell r="N1440">
            <v>14424615</v>
          </cell>
          <cell r="O1440"/>
          <cell r="P1440">
            <v>1561674</v>
          </cell>
          <cell r="Q1440"/>
          <cell r="R1440"/>
          <cell r="S1440">
            <v>2329136</v>
          </cell>
          <cell r="T1440">
            <v>20049106</v>
          </cell>
          <cell r="U1440">
            <v>10632472</v>
          </cell>
          <cell r="V1440">
            <v>10588</v>
          </cell>
          <cell r="W1440">
            <v>1173247</v>
          </cell>
          <cell r="X1440"/>
          <cell r="Y1440"/>
          <cell r="Z1440"/>
          <cell r="AA1440"/>
          <cell r="AB1440"/>
          <cell r="AC1440"/>
          <cell r="AD1440"/>
          <cell r="AE1440">
            <v>406514</v>
          </cell>
          <cell r="AF1440"/>
          <cell r="AG1440"/>
          <cell r="AH1440">
            <v>641865</v>
          </cell>
          <cell r="AI1440">
            <v>167148</v>
          </cell>
          <cell r="AJ1440">
            <v>27505</v>
          </cell>
          <cell r="AK1440"/>
          <cell r="AL1440"/>
          <cell r="AM1440"/>
          <cell r="AN1440"/>
        </row>
        <row r="1441">
          <cell r="E1441">
            <v>1440</v>
          </cell>
          <cell r="F1441"/>
          <cell r="G1441"/>
          <cell r="H1441">
            <v>2621556</v>
          </cell>
          <cell r="I1441"/>
          <cell r="J1441"/>
          <cell r="K1441">
            <v>20000</v>
          </cell>
          <cell r="L1441">
            <v>1275329</v>
          </cell>
          <cell r="M1441"/>
          <cell r="N1441">
            <v>11005509</v>
          </cell>
          <cell r="O1441"/>
          <cell r="P1441">
            <v>1803546</v>
          </cell>
          <cell r="Q1441"/>
          <cell r="R1441"/>
          <cell r="S1441">
            <v>2141539</v>
          </cell>
          <cell r="T1441">
            <v>23478320</v>
          </cell>
          <cell r="U1441">
            <v>10942739</v>
          </cell>
          <cell r="V1441">
            <v>15063</v>
          </cell>
          <cell r="W1441">
            <v>1161038</v>
          </cell>
          <cell r="X1441"/>
          <cell r="Y1441"/>
          <cell r="Z1441"/>
          <cell r="AA1441"/>
          <cell r="AB1441"/>
          <cell r="AC1441"/>
          <cell r="AD1441"/>
          <cell r="AE1441">
            <v>334915</v>
          </cell>
          <cell r="AF1441"/>
          <cell r="AG1441"/>
          <cell r="AH1441">
            <v>900218</v>
          </cell>
          <cell r="AI1441">
            <v>99652</v>
          </cell>
          <cell r="AJ1441">
            <v>46669</v>
          </cell>
          <cell r="AK1441"/>
          <cell r="AL1441"/>
          <cell r="AM1441"/>
          <cell r="AN1441"/>
        </row>
        <row r="1442">
          <cell r="E1442">
            <v>1441</v>
          </cell>
          <cell r="F1442"/>
          <cell r="G1442"/>
          <cell r="H1442">
            <v>3120769</v>
          </cell>
          <cell r="I1442"/>
          <cell r="J1442"/>
          <cell r="K1442"/>
          <cell r="L1442">
            <v>3383679</v>
          </cell>
          <cell r="M1442"/>
          <cell r="N1442">
            <v>14376695</v>
          </cell>
          <cell r="O1442"/>
          <cell r="P1442">
            <v>578108</v>
          </cell>
          <cell r="Q1442"/>
          <cell r="R1442"/>
          <cell r="S1442">
            <v>485954</v>
          </cell>
          <cell r="T1442">
            <v>35162036</v>
          </cell>
          <cell r="U1442">
            <v>18170175</v>
          </cell>
          <cell r="V1442">
            <v>68165</v>
          </cell>
          <cell r="W1442">
            <v>18160</v>
          </cell>
          <cell r="X1442"/>
          <cell r="Y1442"/>
          <cell r="Z1442"/>
          <cell r="AA1442"/>
          <cell r="AB1442"/>
          <cell r="AC1442"/>
          <cell r="AD1442"/>
          <cell r="AE1442">
            <v>224252</v>
          </cell>
          <cell r="AF1442"/>
          <cell r="AG1442"/>
          <cell r="AH1442">
            <v>264299</v>
          </cell>
          <cell r="AI1442">
            <v>296752</v>
          </cell>
          <cell r="AJ1442">
            <v>102886</v>
          </cell>
          <cell r="AK1442"/>
          <cell r="AL1442"/>
          <cell r="AM1442"/>
          <cell r="AN1442"/>
        </row>
        <row r="1443">
          <cell r="E1443">
            <v>1442</v>
          </cell>
          <cell r="F1443"/>
          <cell r="G1443"/>
          <cell r="H1443">
            <v>12992</v>
          </cell>
          <cell r="I1443"/>
          <cell r="J1443"/>
          <cell r="K1443"/>
          <cell r="L1443">
            <v>159587</v>
          </cell>
          <cell r="M1443"/>
          <cell r="N1443">
            <v>-3419106</v>
          </cell>
          <cell r="O1443"/>
          <cell r="P1443">
            <v>241872</v>
          </cell>
          <cell r="Q1443"/>
          <cell r="R1443"/>
          <cell r="S1443">
            <v>-187597</v>
          </cell>
          <cell r="T1443">
            <v>3429214</v>
          </cell>
          <cell r="U1443">
            <v>310267</v>
          </cell>
          <cell r="V1443">
            <v>4475</v>
          </cell>
          <cell r="W1443">
            <v>-12209</v>
          </cell>
          <cell r="X1443"/>
          <cell r="Y1443"/>
          <cell r="Z1443"/>
          <cell r="AA1443"/>
          <cell r="AB1443"/>
          <cell r="AC1443"/>
          <cell r="AD1443"/>
          <cell r="AE1443">
            <v>-71599</v>
          </cell>
          <cell r="AF1443"/>
          <cell r="AG1443"/>
          <cell r="AH1443">
            <v>258353</v>
          </cell>
          <cell r="AI1443">
            <v>-67496</v>
          </cell>
          <cell r="AJ1443">
            <v>19164</v>
          </cell>
          <cell r="AK1443"/>
          <cell r="AL1443"/>
          <cell r="AM1443"/>
          <cell r="AN1443"/>
        </row>
        <row r="1444">
          <cell r="E1444">
            <v>1443</v>
          </cell>
          <cell r="F1444">
            <v>19027</v>
          </cell>
          <cell r="G1444"/>
          <cell r="H1444">
            <v>1430426</v>
          </cell>
          <cell r="I1444">
            <v>2599259</v>
          </cell>
          <cell r="J1444">
            <v>418223</v>
          </cell>
          <cell r="K1444">
            <v>358873</v>
          </cell>
          <cell r="L1444">
            <v>1881305</v>
          </cell>
          <cell r="M1444">
            <v>2008882</v>
          </cell>
          <cell r="N1444"/>
          <cell r="O1444">
            <v>2158141</v>
          </cell>
          <cell r="P1444">
            <v>3130279</v>
          </cell>
          <cell r="Q1444">
            <v>748781</v>
          </cell>
          <cell r="R1444">
            <v>756593</v>
          </cell>
          <cell r="S1444">
            <v>614554</v>
          </cell>
          <cell r="T1444">
            <v>3095703</v>
          </cell>
          <cell r="U1444">
            <v>2023669</v>
          </cell>
          <cell r="V1444">
            <v>141244</v>
          </cell>
          <cell r="W1444">
            <v>98067</v>
          </cell>
          <cell r="X1444"/>
          <cell r="Y1444"/>
          <cell r="Z1444">
            <v>21783</v>
          </cell>
          <cell r="AA1444"/>
          <cell r="AB1444"/>
          <cell r="AC1444"/>
          <cell r="AD1444">
            <v>19010</v>
          </cell>
          <cell r="AE1444">
            <v>747400</v>
          </cell>
          <cell r="AF1444"/>
          <cell r="AG1444"/>
          <cell r="AH1444">
            <v>903607</v>
          </cell>
          <cell r="AI1444"/>
          <cell r="AJ1444"/>
          <cell r="AK1444"/>
          <cell r="AL1444"/>
          <cell r="AM1444"/>
          <cell r="AN1444"/>
        </row>
        <row r="1445">
          <cell r="E1445">
            <v>1444</v>
          </cell>
          <cell r="F1445"/>
          <cell r="G1445"/>
          <cell r="H1445">
            <v>113729</v>
          </cell>
          <cell r="I1445"/>
          <cell r="J1445"/>
          <cell r="K1445">
            <v>7037</v>
          </cell>
          <cell r="L1445"/>
          <cell r="M1445"/>
          <cell r="N1445"/>
          <cell r="O1445"/>
          <cell r="P1445"/>
          <cell r="Q1445"/>
          <cell r="R1445"/>
          <cell r="S1445"/>
          <cell r="T1445">
            <v>-257729</v>
          </cell>
          <cell r="U1445"/>
          <cell r="V1445"/>
          <cell r="W1445">
            <v>-3064</v>
          </cell>
          <cell r="X1445"/>
          <cell r="Y1445"/>
          <cell r="Z1445"/>
          <cell r="AA1445"/>
          <cell r="AB1445"/>
          <cell r="AC1445"/>
          <cell r="AD1445">
            <v>7</v>
          </cell>
          <cell r="AE1445"/>
          <cell r="AF1445"/>
          <cell r="AG1445"/>
          <cell r="AH1445">
            <v>-489837</v>
          </cell>
          <cell r="AI1445"/>
          <cell r="AJ1445"/>
          <cell r="AK1445"/>
          <cell r="AL1445"/>
          <cell r="AM1445"/>
          <cell r="AN1445"/>
        </row>
        <row r="1446">
          <cell r="E1446">
            <v>1445</v>
          </cell>
          <cell r="F1446">
            <v>61412</v>
          </cell>
          <cell r="G1446"/>
          <cell r="H1446">
            <v>9594943</v>
          </cell>
          <cell r="I1446">
            <v>3209063</v>
          </cell>
          <cell r="J1446">
            <v>2231940</v>
          </cell>
          <cell r="K1446">
            <v>527290</v>
          </cell>
          <cell r="L1446">
            <v>6287541</v>
          </cell>
          <cell r="M1446">
            <v>18972578</v>
          </cell>
          <cell r="N1446"/>
          <cell r="O1446">
            <v>19173580</v>
          </cell>
          <cell r="P1446">
            <v>3290286</v>
          </cell>
          <cell r="Q1446">
            <v>1934587</v>
          </cell>
          <cell r="R1446">
            <v>2812573</v>
          </cell>
          <cell r="S1446">
            <v>145097</v>
          </cell>
          <cell r="T1446">
            <v>954136</v>
          </cell>
          <cell r="U1446">
            <v>5230436</v>
          </cell>
          <cell r="V1446">
            <v>132366</v>
          </cell>
          <cell r="W1446">
            <v>7065971</v>
          </cell>
          <cell r="X1446"/>
          <cell r="Y1446"/>
          <cell r="Z1446"/>
          <cell r="AA1446"/>
          <cell r="AB1446"/>
          <cell r="AC1446"/>
          <cell r="AD1446">
            <v>428983</v>
          </cell>
          <cell r="AE1446">
            <v>1223605</v>
          </cell>
          <cell r="AF1446">
            <v>7800</v>
          </cell>
          <cell r="AG1446"/>
          <cell r="AH1446">
            <v>1440873</v>
          </cell>
          <cell r="AI1446"/>
          <cell r="AJ1446">
            <v>40092</v>
          </cell>
          <cell r="AK1446"/>
          <cell r="AL1446"/>
          <cell r="AM1446"/>
          <cell r="AN1446"/>
        </row>
        <row r="1447">
          <cell r="E1447">
            <v>1446</v>
          </cell>
          <cell r="F1447">
            <v>52713</v>
          </cell>
          <cell r="G1447"/>
          <cell r="H1447">
            <v>8694104</v>
          </cell>
          <cell r="I1447">
            <v>3487088</v>
          </cell>
          <cell r="J1447">
            <v>2351476</v>
          </cell>
          <cell r="K1447">
            <v>323424</v>
          </cell>
          <cell r="L1447">
            <v>6192717</v>
          </cell>
          <cell r="M1447">
            <v>16818259</v>
          </cell>
          <cell r="N1447"/>
          <cell r="O1447">
            <v>18567394</v>
          </cell>
          <cell r="P1447">
            <v>3130280</v>
          </cell>
          <cell r="Q1447">
            <v>1982649</v>
          </cell>
          <cell r="R1447">
            <v>2525160</v>
          </cell>
          <cell r="S1447">
            <v>345868</v>
          </cell>
          <cell r="T1447">
            <v>1835447</v>
          </cell>
          <cell r="U1447">
            <v>5141567</v>
          </cell>
          <cell r="V1447">
            <v>122636</v>
          </cell>
          <cell r="W1447">
            <v>7098341</v>
          </cell>
          <cell r="X1447"/>
          <cell r="Y1447"/>
          <cell r="Z1447">
            <v>4327</v>
          </cell>
          <cell r="AA1447"/>
          <cell r="AB1447"/>
          <cell r="AC1447"/>
          <cell r="AD1447">
            <v>438316</v>
          </cell>
          <cell r="AE1447">
            <v>796337</v>
          </cell>
          <cell r="AF1447"/>
          <cell r="AG1447"/>
          <cell r="AH1447">
            <v>1119566</v>
          </cell>
          <cell r="AI1447"/>
          <cell r="AJ1447">
            <v>5000</v>
          </cell>
          <cell r="AK1447"/>
          <cell r="AL1447"/>
          <cell r="AM1447"/>
          <cell r="AN1447"/>
        </row>
        <row r="1448">
          <cell r="E1448">
            <v>1447</v>
          </cell>
          <cell r="F1448">
            <v>27726</v>
          </cell>
          <cell r="G1448"/>
          <cell r="H1448">
            <v>2444994</v>
          </cell>
          <cell r="I1448">
            <v>2321234</v>
          </cell>
          <cell r="J1448">
            <v>298687</v>
          </cell>
          <cell r="K1448">
            <v>569776</v>
          </cell>
          <cell r="L1448">
            <v>1976129</v>
          </cell>
          <cell r="M1448">
            <v>4163201</v>
          </cell>
          <cell r="N1448"/>
          <cell r="O1448">
            <v>2764327</v>
          </cell>
          <cell r="P1448">
            <v>3290285</v>
          </cell>
          <cell r="Q1448">
            <v>700719</v>
          </cell>
          <cell r="R1448">
            <v>1044006</v>
          </cell>
          <cell r="S1448">
            <v>413783</v>
          </cell>
          <cell r="T1448">
            <v>1956663</v>
          </cell>
          <cell r="U1448">
            <v>2112538</v>
          </cell>
          <cell r="V1448">
            <v>150974</v>
          </cell>
          <cell r="W1448">
            <v>62633</v>
          </cell>
          <cell r="X1448"/>
          <cell r="Y1448"/>
          <cell r="Z1448">
            <v>17456</v>
          </cell>
          <cell r="AA1448"/>
          <cell r="AB1448"/>
          <cell r="AC1448"/>
          <cell r="AD1448">
            <v>9684</v>
          </cell>
          <cell r="AE1448">
            <v>1174668</v>
          </cell>
          <cell r="AF1448">
            <v>7800</v>
          </cell>
          <cell r="AG1448"/>
          <cell r="AH1448">
            <v>735077</v>
          </cell>
          <cell r="AI1448"/>
          <cell r="AJ1448">
            <v>35092</v>
          </cell>
          <cell r="AK1448"/>
          <cell r="AL1448"/>
          <cell r="AM1448"/>
          <cell r="AN1448"/>
        </row>
        <row r="1449">
          <cell r="E1449">
            <v>1448</v>
          </cell>
          <cell r="F1449">
            <v>-8699</v>
          </cell>
          <cell r="G1449"/>
          <cell r="H1449">
            <v>-900839</v>
          </cell>
          <cell r="I1449">
            <v>278025</v>
          </cell>
          <cell r="J1449">
            <v>119536</v>
          </cell>
          <cell r="K1449">
            <v>-203866</v>
          </cell>
          <cell r="L1449">
            <v>-94824</v>
          </cell>
          <cell r="M1449">
            <v>-2154319</v>
          </cell>
          <cell r="N1449"/>
          <cell r="O1449">
            <v>-606186</v>
          </cell>
          <cell r="P1449">
            <v>-160006</v>
          </cell>
          <cell r="Q1449">
            <v>48062</v>
          </cell>
          <cell r="R1449">
            <v>-287413</v>
          </cell>
          <cell r="S1449">
            <v>200771</v>
          </cell>
          <cell r="T1449">
            <v>881311</v>
          </cell>
          <cell r="U1449">
            <v>-88869</v>
          </cell>
          <cell r="V1449">
            <v>-9730</v>
          </cell>
          <cell r="W1449">
            <v>32370</v>
          </cell>
          <cell r="X1449"/>
          <cell r="Y1449"/>
          <cell r="Z1449">
            <v>4327</v>
          </cell>
          <cell r="AA1449"/>
          <cell r="AB1449"/>
          <cell r="AC1449"/>
          <cell r="AD1449">
            <v>9333</v>
          </cell>
          <cell r="AE1449">
            <v>-427268</v>
          </cell>
          <cell r="AF1449">
            <v>-7800</v>
          </cell>
          <cell r="AG1449"/>
          <cell r="AH1449">
            <v>-321307</v>
          </cell>
          <cell r="AI1449"/>
          <cell r="AJ1449">
            <v>-35092</v>
          </cell>
          <cell r="AK1449"/>
          <cell r="AL1449"/>
          <cell r="AM1449"/>
          <cell r="AN1449"/>
        </row>
        <row r="1450">
          <cell r="E1450">
            <v>1449</v>
          </cell>
          <cell r="F1450">
            <v>1311320</v>
          </cell>
          <cell r="G1450">
            <v>864015</v>
          </cell>
          <cell r="H1450">
            <v>36051485</v>
          </cell>
          <cell r="I1450">
            <v>1200161</v>
          </cell>
          <cell r="J1450">
            <v>28331157</v>
          </cell>
          <cell r="K1450">
            <v>1606561</v>
          </cell>
          <cell r="L1450">
            <v>10815464</v>
          </cell>
          <cell r="M1450">
            <v>39965793</v>
          </cell>
          <cell r="N1450"/>
          <cell r="O1450">
            <v>40977857</v>
          </cell>
          <cell r="P1450">
            <v>1319361</v>
          </cell>
          <cell r="Q1450">
            <v>10012094</v>
          </cell>
          <cell r="R1450">
            <v>16283756</v>
          </cell>
          <cell r="S1450">
            <v>17509544</v>
          </cell>
          <cell r="T1450">
            <v>42640215</v>
          </cell>
          <cell r="U1450">
            <v>12989430</v>
          </cell>
          <cell r="V1450">
            <v>206973</v>
          </cell>
          <cell r="W1450">
            <v>489325</v>
          </cell>
          <cell r="X1450"/>
          <cell r="Y1450"/>
          <cell r="Z1450">
            <v>13130</v>
          </cell>
          <cell r="AA1450">
            <v>9975</v>
          </cell>
          <cell r="AB1450"/>
          <cell r="AC1450"/>
          <cell r="AD1450">
            <v>820997</v>
          </cell>
          <cell r="AE1450">
            <v>2835335</v>
          </cell>
          <cell r="AF1450">
            <v>292969</v>
          </cell>
          <cell r="AG1450">
            <v>1122600</v>
          </cell>
          <cell r="AH1450">
            <v>2769680</v>
          </cell>
          <cell r="AI1450">
            <v>22794</v>
          </cell>
          <cell r="AJ1450"/>
          <cell r="AK1450"/>
          <cell r="AL1450"/>
          <cell r="AM1450"/>
          <cell r="AN1450"/>
        </row>
        <row r="1451">
          <cell r="E1451">
            <v>1450</v>
          </cell>
          <cell r="F1451"/>
          <cell r="G1451"/>
          <cell r="H1451">
            <v>-156996</v>
          </cell>
          <cell r="I1451"/>
          <cell r="J1451"/>
          <cell r="K1451">
            <v>-7037</v>
          </cell>
          <cell r="L1451"/>
          <cell r="M1451">
            <v>-4442</v>
          </cell>
          <cell r="N1451"/>
          <cell r="O1451"/>
          <cell r="P1451"/>
          <cell r="Q1451"/>
          <cell r="R1451"/>
          <cell r="S1451"/>
          <cell r="T1451">
            <v>257729</v>
          </cell>
          <cell r="U1451"/>
          <cell r="V1451"/>
          <cell r="W1451"/>
          <cell r="X1451"/>
          <cell r="Y1451"/>
          <cell r="Z1451"/>
          <cell r="AA1451"/>
          <cell r="AB1451"/>
          <cell r="AC1451"/>
          <cell r="AD1451">
            <v>-7</v>
          </cell>
          <cell r="AE1451"/>
          <cell r="AF1451">
            <v>38511</v>
          </cell>
          <cell r="AG1451"/>
          <cell r="AH1451"/>
          <cell r="AI1451"/>
          <cell r="AJ1451">
            <v>8574</v>
          </cell>
          <cell r="AK1451"/>
          <cell r="AL1451"/>
          <cell r="AM1451"/>
          <cell r="AN1451"/>
        </row>
        <row r="1452">
          <cell r="E1452">
            <v>1451</v>
          </cell>
          <cell r="F1452">
            <v>3136940</v>
          </cell>
          <cell r="G1452">
            <v>2204090</v>
          </cell>
          <cell r="H1452">
            <v>22753091</v>
          </cell>
          <cell r="I1452">
            <v>3284471</v>
          </cell>
          <cell r="J1452">
            <v>27894720</v>
          </cell>
          <cell r="K1452">
            <v>1673735</v>
          </cell>
          <cell r="L1452">
            <v>13500800</v>
          </cell>
          <cell r="M1452">
            <v>58986220</v>
          </cell>
          <cell r="N1452"/>
          <cell r="O1452">
            <v>36361655</v>
          </cell>
          <cell r="P1452">
            <v>1008827</v>
          </cell>
          <cell r="Q1452">
            <v>5357110</v>
          </cell>
          <cell r="R1452">
            <v>14807202</v>
          </cell>
          <cell r="S1452">
            <v>13779241</v>
          </cell>
          <cell r="T1452">
            <v>23301333</v>
          </cell>
          <cell r="U1452">
            <v>22349017</v>
          </cell>
          <cell r="V1452">
            <v>457534</v>
          </cell>
          <cell r="W1452">
            <v>2678806</v>
          </cell>
          <cell r="X1452"/>
          <cell r="Y1452"/>
          <cell r="Z1452">
            <v>10180</v>
          </cell>
          <cell r="AA1452">
            <v>690</v>
          </cell>
          <cell r="AB1452"/>
          <cell r="AC1452"/>
          <cell r="AD1452">
            <v>1623136</v>
          </cell>
          <cell r="AE1452">
            <v>2526697</v>
          </cell>
          <cell r="AF1452">
            <v>901393</v>
          </cell>
          <cell r="AG1452">
            <v>65400</v>
          </cell>
          <cell r="AH1452">
            <v>2992746</v>
          </cell>
          <cell r="AI1452"/>
          <cell r="AJ1452">
            <v>12609</v>
          </cell>
          <cell r="AK1452"/>
          <cell r="AL1452"/>
          <cell r="AM1452"/>
          <cell r="AN1452"/>
        </row>
        <row r="1453">
          <cell r="E1453">
            <v>1452</v>
          </cell>
          <cell r="F1453">
            <v>2550804</v>
          </cell>
          <cell r="G1453">
            <v>2068816</v>
          </cell>
          <cell r="H1453">
            <v>17768487</v>
          </cell>
          <cell r="I1453">
            <v>3264544</v>
          </cell>
          <cell r="J1453">
            <v>24907741</v>
          </cell>
          <cell r="K1453">
            <v>880364</v>
          </cell>
          <cell r="L1453">
            <v>13350196</v>
          </cell>
          <cell r="M1453">
            <v>53988045</v>
          </cell>
          <cell r="N1453"/>
          <cell r="O1453">
            <v>39774184</v>
          </cell>
          <cell r="P1453">
            <v>823053</v>
          </cell>
          <cell r="Q1453">
            <v>5067545</v>
          </cell>
          <cell r="R1453">
            <v>17363326</v>
          </cell>
          <cell r="S1453">
            <v>11084530</v>
          </cell>
          <cell r="T1453">
            <v>13540793</v>
          </cell>
          <cell r="U1453">
            <v>21266427</v>
          </cell>
          <cell r="V1453">
            <v>372522</v>
          </cell>
          <cell r="W1453">
            <v>2685971</v>
          </cell>
          <cell r="X1453"/>
          <cell r="Y1453"/>
          <cell r="Z1453">
            <v>13130</v>
          </cell>
          <cell r="AA1453"/>
          <cell r="AB1453"/>
          <cell r="AC1453"/>
          <cell r="AD1453">
            <v>1249184</v>
          </cell>
          <cell r="AE1453">
            <v>1956670</v>
          </cell>
          <cell r="AF1453">
            <v>571963</v>
          </cell>
          <cell r="AG1453">
            <v>1188000</v>
          </cell>
          <cell r="AH1453">
            <v>1691503</v>
          </cell>
          <cell r="AI1453"/>
          <cell r="AJ1453">
            <v>12791</v>
          </cell>
          <cell r="AK1453"/>
          <cell r="AL1453"/>
          <cell r="AM1453"/>
          <cell r="AN1453"/>
        </row>
        <row r="1454">
          <cell r="E1454">
            <v>1453</v>
          </cell>
          <cell r="F1454">
            <v>1897456</v>
          </cell>
          <cell r="G1454">
            <v>999289</v>
          </cell>
          <cell r="H1454">
            <v>40879093</v>
          </cell>
          <cell r="I1454">
            <v>1220088</v>
          </cell>
          <cell r="J1454">
            <v>31318136</v>
          </cell>
          <cell r="K1454">
            <v>2392895</v>
          </cell>
          <cell r="L1454">
            <v>10966068</v>
          </cell>
          <cell r="M1454">
            <v>44959526</v>
          </cell>
          <cell r="N1454"/>
          <cell r="O1454">
            <v>37565328</v>
          </cell>
          <cell r="P1454">
            <v>1505135</v>
          </cell>
          <cell r="Q1454">
            <v>10301659</v>
          </cell>
          <cell r="R1454">
            <v>13727632</v>
          </cell>
          <cell r="S1454">
            <v>20204255</v>
          </cell>
          <cell r="T1454">
            <v>52658484</v>
          </cell>
          <cell r="U1454">
            <v>14072020</v>
          </cell>
          <cell r="V1454">
            <v>291985</v>
          </cell>
          <cell r="W1454">
            <v>482160</v>
          </cell>
          <cell r="X1454"/>
          <cell r="Y1454"/>
          <cell r="Z1454">
            <v>10180</v>
          </cell>
          <cell r="AA1454">
            <v>10665</v>
          </cell>
          <cell r="AB1454"/>
          <cell r="AC1454"/>
          <cell r="AD1454">
            <v>1194942</v>
          </cell>
          <cell r="AE1454">
            <v>3405362</v>
          </cell>
          <cell r="AF1454">
            <v>660910</v>
          </cell>
          <cell r="AG1454"/>
          <cell r="AH1454">
            <v>4070923</v>
          </cell>
          <cell r="AI1454">
            <v>22794</v>
          </cell>
          <cell r="AJ1454">
            <v>8392</v>
          </cell>
          <cell r="AK1454"/>
          <cell r="AL1454"/>
          <cell r="AM1454"/>
          <cell r="AN1454"/>
        </row>
        <row r="1455">
          <cell r="E1455">
            <v>1454</v>
          </cell>
          <cell r="F1455">
            <v>-586136</v>
          </cell>
          <cell r="G1455">
            <v>-135274</v>
          </cell>
          <cell r="H1455">
            <v>-4984604</v>
          </cell>
          <cell r="I1455">
            <v>-19927</v>
          </cell>
          <cell r="J1455">
            <v>-2986979</v>
          </cell>
          <cell r="K1455">
            <v>-793371</v>
          </cell>
          <cell r="L1455">
            <v>-150604</v>
          </cell>
          <cell r="M1455">
            <v>-4998175</v>
          </cell>
          <cell r="N1455"/>
          <cell r="O1455">
            <v>3412529</v>
          </cell>
          <cell r="P1455">
            <v>-185774</v>
          </cell>
          <cell r="Q1455">
            <v>-289565</v>
          </cell>
          <cell r="R1455">
            <v>2556124</v>
          </cell>
          <cell r="S1455">
            <v>-2694711</v>
          </cell>
          <cell r="T1455">
            <v>-9760540</v>
          </cell>
          <cell r="U1455">
            <v>-1082590</v>
          </cell>
          <cell r="V1455">
            <v>-85012</v>
          </cell>
          <cell r="W1455">
            <v>7165</v>
          </cell>
          <cell r="X1455"/>
          <cell r="Y1455"/>
          <cell r="Z1455">
            <v>2950</v>
          </cell>
          <cell r="AA1455">
            <v>-690</v>
          </cell>
          <cell r="AB1455"/>
          <cell r="AC1455"/>
          <cell r="AD1455">
            <v>-373952</v>
          </cell>
          <cell r="AE1455">
            <v>-570027</v>
          </cell>
          <cell r="AF1455">
            <v>-329430</v>
          </cell>
          <cell r="AG1455">
            <v>1122600</v>
          </cell>
          <cell r="AH1455">
            <v>-1301243</v>
          </cell>
          <cell r="AI1455"/>
          <cell r="AJ1455">
            <v>182</v>
          </cell>
          <cell r="AK1455"/>
          <cell r="AL1455"/>
          <cell r="AM1455"/>
          <cell r="AN1455"/>
        </row>
        <row r="1456">
          <cell r="E1456">
            <v>1455</v>
          </cell>
          <cell r="F1456">
            <v>1695253</v>
          </cell>
          <cell r="G1456">
            <v>865074</v>
          </cell>
          <cell r="H1456">
            <v>45511038</v>
          </cell>
          <cell r="I1456">
            <v>6122652</v>
          </cell>
          <cell r="J1456">
            <v>29998547</v>
          </cell>
          <cell r="K1456">
            <v>2142272</v>
          </cell>
          <cell r="L1456">
            <v>18257877</v>
          </cell>
          <cell r="M1456">
            <v>56088327</v>
          </cell>
          <cell r="N1456">
            <v>26348061</v>
          </cell>
          <cell r="O1456">
            <v>59686774</v>
          </cell>
          <cell r="P1456">
            <v>9776854</v>
          </cell>
          <cell r="Q1456">
            <v>12897291</v>
          </cell>
          <cell r="R1456">
            <v>22226785</v>
          </cell>
          <cell r="S1456">
            <v>23256677</v>
          </cell>
          <cell r="T1456">
            <v>117967149</v>
          </cell>
          <cell r="U1456">
            <v>44346513</v>
          </cell>
          <cell r="V1456">
            <v>420857</v>
          </cell>
          <cell r="W1456">
            <v>620036</v>
          </cell>
          <cell r="X1456"/>
          <cell r="Y1456"/>
          <cell r="Z1456">
            <v>38913</v>
          </cell>
          <cell r="AA1456">
            <v>12670</v>
          </cell>
          <cell r="AB1456"/>
          <cell r="AC1456"/>
          <cell r="AD1456">
            <v>1162435</v>
          </cell>
          <cell r="AE1456">
            <v>3778034</v>
          </cell>
          <cell r="AF1456">
            <v>390967</v>
          </cell>
          <cell r="AG1456">
            <v>1122600</v>
          </cell>
          <cell r="AH1456">
            <v>4928953</v>
          </cell>
          <cell r="AI1456">
            <v>621608</v>
          </cell>
          <cell r="AJ1456">
            <v>692771</v>
          </cell>
          <cell r="AK1456"/>
          <cell r="AL1456"/>
          <cell r="AM1456"/>
          <cell r="AN1456">
            <v>151581</v>
          </cell>
        </row>
        <row r="1457">
          <cell r="E1457">
            <v>1456</v>
          </cell>
          <cell r="F1457"/>
          <cell r="G1457"/>
          <cell r="H1457"/>
          <cell r="I1457"/>
          <cell r="J1457"/>
          <cell r="K1457"/>
          <cell r="L1457"/>
          <cell r="M1457">
            <v>16558</v>
          </cell>
          <cell r="N1457">
            <v>-9599</v>
          </cell>
          <cell r="O1457"/>
          <cell r="P1457">
            <v>48484</v>
          </cell>
          <cell r="Q1457"/>
          <cell r="R1457"/>
          <cell r="S1457"/>
          <cell r="T1457">
            <v>-178738</v>
          </cell>
          <cell r="U1457"/>
          <cell r="V1457"/>
          <cell r="W1457">
            <v>-3064</v>
          </cell>
          <cell r="X1457"/>
          <cell r="Y1457"/>
          <cell r="Z1457"/>
          <cell r="AA1457"/>
          <cell r="AB1457"/>
          <cell r="AC1457"/>
          <cell r="AD1457"/>
          <cell r="AE1457"/>
          <cell r="AF1457">
            <v>38511</v>
          </cell>
          <cell r="AG1457"/>
          <cell r="AH1457">
            <v>-249037</v>
          </cell>
          <cell r="AI1457"/>
          <cell r="AJ1457"/>
          <cell r="AK1457"/>
          <cell r="AL1457"/>
          <cell r="AM1457"/>
          <cell r="AN1457"/>
        </row>
        <row r="1458">
          <cell r="E1458">
            <v>1457</v>
          </cell>
          <cell r="F1458">
            <v>3634555</v>
          </cell>
          <cell r="G1458">
            <v>2733431</v>
          </cell>
          <cell r="H1458">
            <v>38253031</v>
          </cell>
          <cell r="I1458">
            <v>23589971</v>
          </cell>
          <cell r="J1458">
            <v>30951559</v>
          </cell>
          <cell r="K1458">
            <v>2395423</v>
          </cell>
          <cell r="L1458">
            <v>25501972</v>
          </cell>
          <cell r="M1458">
            <v>92457733</v>
          </cell>
          <cell r="N1458">
            <v>37732110</v>
          </cell>
          <cell r="O1458">
            <v>73654992</v>
          </cell>
          <cell r="P1458">
            <v>20672113</v>
          </cell>
          <cell r="Q1458">
            <v>10078144</v>
          </cell>
          <cell r="R1458">
            <v>26566122</v>
          </cell>
          <cell r="S1458">
            <v>25459086</v>
          </cell>
          <cell r="T1458">
            <v>87192634</v>
          </cell>
          <cell r="U1458">
            <v>52972396</v>
          </cell>
          <cell r="V1458">
            <v>762296</v>
          </cell>
          <cell r="W1458">
            <v>14066969</v>
          </cell>
          <cell r="X1458">
            <v>1371368</v>
          </cell>
          <cell r="Y1458"/>
          <cell r="Z1458">
            <v>10180</v>
          </cell>
          <cell r="AA1458">
            <v>15690</v>
          </cell>
          <cell r="AB1458">
            <v>26916</v>
          </cell>
          <cell r="AC1458">
            <v>140601</v>
          </cell>
          <cell r="AD1458">
            <v>3909037</v>
          </cell>
          <cell r="AE1458">
            <v>4794828</v>
          </cell>
          <cell r="AF1458">
            <v>1500271</v>
          </cell>
          <cell r="AG1458">
            <v>1155090</v>
          </cell>
          <cell r="AH1458">
            <v>9688547</v>
          </cell>
          <cell r="AI1458">
            <v>268034</v>
          </cell>
          <cell r="AJ1458">
            <v>698875</v>
          </cell>
          <cell r="AK1458"/>
          <cell r="AL1458">
            <v>62500</v>
          </cell>
          <cell r="AM1458"/>
          <cell r="AN1458">
            <v>9838485</v>
          </cell>
        </row>
        <row r="1459">
          <cell r="E1459">
            <v>1458</v>
          </cell>
          <cell r="F1459">
            <v>3051768</v>
          </cell>
          <cell r="G1459">
            <v>2599216</v>
          </cell>
          <cell r="H1459">
            <v>32227839</v>
          </cell>
          <cell r="I1459">
            <v>23264522</v>
          </cell>
          <cell r="J1459">
            <v>29160473</v>
          </cell>
          <cell r="K1459">
            <v>1479768</v>
          </cell>
          <cell r="L1459">
            <v>25150811</v>
          </cell>
          <cell r="M1459">
            <v>83973397</v>
          </cell>
          <cell r="N1459">
            <v>38154007</v>
          </cell>
          <cell r="O1459">
            <v>77706233</v>
          </cell>
          <cell r="P1459">
            <v>21287133</v>
          </cell>
          <cell r="Q1459">
            <v>9491627</v>
          </cell>
          <cell r="R1459">
            <v>27960910</v>
          </cell>
          <cell r="S1459">
            <v>16869805</v>
          </cell>
          <cell r="T1459">
            <v>76599889</v>
          </cell>
          <cell r="U1459">
            <v>51710931</v>
          </cell>
          <cell r="V1459">
            <v>672029</v>
          </cell>
          <cell r="W1459">
            <v>14030929</v>
          </cell>
          <cell r="X1459">
            <v>1371368</v>
          </cell>
          <cell r="Y1459"/>
          <cell r="Z1459">
            <v>17457</v>
          </cell>
          <cell r="AA1459">
            <v>8031</v>
          </cell>
          <cell r="AB1459">
            <v>26916</v>
          </cell>
          <cell r="AC1459">
            <v>140601</v>
          </cell>
          <cell r="AD1459">
            <v>3181963</v>
          </cell>
          <cell r="AE1459">
            <v>3720237</v>
          </cell>
          <cell r="AF1459">
            <v>1123311</v>
          </cell>
          <cell r="AG1459">
            <v>2216648</v>
          </cell>
          <cell r="AH1459">
            <v>8244406</v>
          </cell>
          <cell r="AI1459">
            <v>188942</v>
          </cell>
          <cell r="AJ1459">
            <v>605609</v>
          </cell>
          <cell r="AK1459"/>
          <cell r="AL1459">
            <v>62500</v>
          </cell>
          <cell r="AM1459"/>
          <cell r="AN1459">
            <v>9990066</v>
          </cell>
        </row>
        <row r="1460">
          <cell r="E1460">
            <v>1459</v>
          </cell>
          <cell r="F1460">
            <v>2278040</v>
          </cell>
          <cell r="G1460">
            <v>999289</v>
          </cell>
          <cell r="H1460">
            <v>51536230</v>
          </cell>
          <cell r="I1460">
            <v>6448101</v>
          </cell>
          <cell r="J1460">
            <v>31789633</v>
          </cell>
          <cell r="K1460">
            <v>3057927</v>
          </cell>
          <cell r="L1460">
            <v>18609038</v>
          </cell>
          <cell r="M1460">
            <v>64589221</v>
          </cell>
          <cell r="N1460">
            <v>25916565</v>
          </cell>
          <cell r="O1460">
            <v>55635533</v>
          </cell>
          <cell r="P1460">
            <v>9210318</v>
          </cell>
          <cell r="Q1460">
            <v>13483808</v>
          </cell>
          <cell r="R1460">
            <v>20831997</v>
          </cell>
          <cell r="S1460">
            <v>31845958</v>
          </cell>
          <cell r="T1460">
            <v>128381156</v>
          </cell>
          <cell r="U1460">
            <v>45607978</v>
          </cell>
          <cell r="V1460">
            <v>511124</v>
          </cell>
          <cell r="W1460">
            <v>653012</v>
          </cell>
          <cell r="X1460"/>
          <cell r="Y1460"/>
          <cell r="Z1460">
            <v>31636</v>
          </cell>
          <cell r="AA1460">
            <v>20329</v>
          </cell>
          <cell r="AB1460"/>
          <cell r="AC1460"/>
          <cell r="AD1460">
            <v>1889509</v>
          </cell>
          <cell r="AE1460">
            <v>4852625</v>
          </cell>
          <cell r="AF1460">
            <v>806438</v>
          </cell>
          <cell r="AG1460">
            <v>61042</v>
          </cell>
          <cell r="AH1460">
            <v>6124057</v>
          </cell>
          <cell r="AI1460">
            <v>700700</v>
          </cell>
          <cell r="AJ1460">
            <v>786037</v>
          </cell>
          <cell r="AK1460"/>
          <cell r="AL1460"/>
          <cell r="AM1460"/>
          <cell r="AN1460"/>
        </row>
        <row r="1461">
          <cell r="E1461">
            <v>1460</v>
          </cell>
          <cell r="F1461">
            <v>-582787</v>
          </cell>
          <cell r="G1461">
            <v>-134215</v>
          </cell>
          <cell r="H1461">
            <v>-6025192</v>
          </cell>
          <cell r="I1461">
            <v>-325449</v>
          </cell>
          <cell r="J1461">
            <v>-1791086</v>
          </cell>
          <cell r="K1461">
            <v>-915655</v>
          </cell>
          <cell r="L1461">
            <v>-351161</v>
          </cell>
          <cell r="M1461">
            <v>-8484336</v>
          </cell>
          <cell r="N1461">
            <v>421897</v>
          </cell>
          <cell r="O1461">
            <v>4051241</v>
          </cell>
          <cell r="P1461">
            <v>615020</v>
          </cell>
          <cell r="Q1461">
            <v>-586517</v>
          </cell>
          <cell r="R1461">
            <v>1394788</v>
          </cell>
          <cell r="S1461">
            <v>-8589281</v>
          </cell>
          <cell r="T1461">
            <v>-10592745</v>
          </cell>
          <cell r="U1461">
            <v>-1261465</v>
          </cell>
          <cell r="V1461">
            <v>-90267</v>
          </cell>
          <cell r="W1461">
            <v>-36040</v>
          </cell>
          <cell r="X1461"/>
          <cell r="Y1461"/>
          <cell r="Z1461">
            <v>7277</v>
          </cell>
          <cell r="AA1461">
            <v>-7659</v>
          </cell>
          <cell r="AB1461"/>
          <cell r="AC1461"/>
          <cell r="AD1461">
            <v>-727074</v>
          </cell>
          <cell r="AE1461">
            <v>-1074591</v>
          </cell>
          <cell r="AF1461">
            <v>-376960</v>
          </cell>
          <cell r="AG1461">
            <v>1061558</v>
          </cell>
          <cell r="AH1461">
            <v>-1444141</v>
          </cell>
          <cell r="AI1461">
            <v>-79092</v>
          </cell>
          <cell r="AJ1461">
            <v>-93266</v>
          </cell>
          <cell r="AK1461"/>
          <cell r="AL1461"/>
          <cell r="AM1461"/>
          <cell r="AN1461">
            <v>151581</v>
          </cell>
        </row>
        <row r="1462">
          <cell r="E1462">
            <v>1461</v>
          </cell>
          <cell r="F1462">
            <v>1024840</v>
          </cell>
          <cell r="G1462">
            <v>791680</v>
          </cell>
          <cell r="H1462">
            <v>36302699</v>
          </cell>
          <cell r="I1462">
            <v>2334736</v>
          </cell>
          <cell r="J1462">
            <v>26768992</v>
          </cell>
          <cell r="K1462">
            <v>2275415</v>
          </cell>
          <cell r="L1462">
            <v>15710700</v>
          </cell>
          <cell r="M1462">
            <v>62806131</v>
          </cell>
          <cell r="N1462">
            <v>23892575</v>
          </cell>
          <cell r="O1462">
            <v>43897332</v>
          </cell>
          <cell r="P1462">
            <v>7746595</v>
          </cell>
          <cell r="Q1462">
            <v>9938130</v>
          </cell>
          <cell r="R1462">
            <v>19697530</v>
          </cell>
          <cell r="S1462">
            <v>24470104</v>
          </cell>
          <cell r="T1462">
            <v>92706231</v>
          </cell>
          <cell r="U1462">
            <v>45257806</v>
          </cell>
          <cell r="V1462">
            <v>442959</v>
          </cell>
          <cell r="W1462">
            <v>562953</v>
          </cell>
          <cell r="X1462"/>
          <cell r="Y1462"/>
          <cell r="Z1462"/>
          <cell r="AA1462"/>
          <cell r="AB1462"/>
          <cell r="AC1462"/>
          <cell r="AD1462">
            <v>778718</v>
          </cell>
          <cell r="AE1462">
            <v>2802092</v>
          </cell>
          <cell r="AF1462">
            <v>550741</v>
          </cell>
          <cell r="AG1462"/>
          <cell r="AH1462">
            <v>4648106</v>
          </cell>
          <cell r="AI1462"/>
          <cell r="AJ1462">
            <v>121370</v>
          </cell>
          <cell r="AK1462"/>
          <cell r="AL1462"/>
          <cell r="AM1462"/>
          <cell r="AN1462"/>
        </row>
        <row r="1463">
          <cell r="E1463">
            <v>1462</v>
          </cell>
          <cell r="F1463"/>
          <cell r="G1463"/>
          <cell r="H1463"/>
          <cell r="I1463"/>
          <cell r="J1463"/>
          <cell r="K1463">
            <v>504552</v>
          </cell>
          <cell r="L1463"/>
          <cell r="M1463"/>
          <cell r="N1463"/>
          <cell r="O1463"/>
          <cell r="P1463"/>
          <cell r="Q1463"/>
          <cell r="R1463">
            <v>904444</v>
          </cell>
          <cell r="S1463">
            <v>943198</v>
          </cell>
          <cell r="T1463"/>
          <cell r="U1463"/>
          <cell r="V1463"/>
          <cell r="W1463"/>
          <cell r="X1463"/>
          <cell r="Y1463"/>
          <cell r="Z1463"/>
          <cell r="AA1463"/>
          <cell r="AB1463"/>
          <cell r="AC1463"/>
          <cell r="AD1463"/>
          <cell r="AE1463"/>
          <cell r="AF1463"/>
          <cell r="AG1463"/>
          <cell r="AH1463"/>
          <cell r="AI1463"/>
          <cell r="AJ1463"/>
          <cell r="AK1463"/>
          <cell r="AL1463"/>
          <cell r="AM1463"/>
          <cell r="AN1463"/>
        </row>
        <row r="1464">
          <cell r="E1464">
            <v>1463</v>
          </cell>
          <cell r="F1464">
            <v>900342</v>
          </cell>
          <cell r="G1464">
            <v>207609</v>
          </cell>
          <cell r="H1464">
            <v>11563531</v>
          </cell>
          <cell r="I1464">
            <v>1290299</v>
          </cell>
          <cell r="J1464">
            <v>4970693</v>
          </cell>
          <cell r="K1464">
            <v>182704</v>
          </cell>
          <cell r="L1464">
            <v>615176</v>
          </cell>
          <cell r="M1464">
            <v>1258562</v>
          </cell>
          <cell r="N1464">
            <v>1497472</v>
          </cell>
          <cell r="O1464">
            <v>10652853</v>
          </cell>
          <cell r="P1464">
            <v>794141</v>
          </cell>
          <cell r="Q1464">
            <v>3545678</v>
          </cell>
          <cell r="R1464">
            <v>201376</v>
          </cell>
          <cell r="S1464">
            <v>803215</v>
          </cell>
          <cell r="T1464">
            <v>35674925</v>
          </cell>
          <cell r="U1464"/>
          <cell r="V1464">
            <v>68165</v>
          </cell>
          <cell r="W1464"/>
          <cell r="X1464"/>
          <cell r="Y1464"/>
          <cell r="Z1464">
            <v>31636</v>
          </cell>
          <cell r="AA1464">
            <v>10665</v>
          </cell>
          <cell r="AB1464"/>
          <cell r="AC1464"/>
          <cell r="AD1464">
            <v>425908</v>
          </cell>
          <cell r="AE1464">
            <v>2002190</v>
          </cell>
          <cell r="AF1464">
            <v>117969</v>
          </cell>
          <cell r="AG1464"/>
          <cell r="AH1464">
            <v>427218</v>
          </cell>
          <cell r="AI1464">
            <v>319546</v>
          </cell>
          <cell r="AJ1464">
            <v>25000</v>
          </cell>
          <cell r="AK1464"/>
          <cell r="AL1464"/>
          <cell r="AM1464"/>
          <cell r="AN1464"/>
        </row>
        <row r="1465">
          <cell r="E1465">
            <v>1464</v>
          </cell>
          <cell r="F1465">
            <v>1925182</v>
          </cell>
          <cell r="G1465">
            <v>999289</v>
          </cell>
          <cell r="H1465">
            <v>47866230</v>
          </cell>
          <cell r="I1465">
            <v>3625035</v>
          </cell>
          <cell r="J1465">
            <v>31739685</v>
          </cell>
          <cell r="K1465">
            <v>2962671</v>
          </cell>
          <cell r="L1465">
            <v>16325876</v>
          </cell>
          <cell r="M1465">
            <v>64064693</v>
          </cell>
          <cell r="N1465">
            <v>25390047</v>
          </cell>
          <cell r="O1465">
            <v>54550185</v>
          </cell>
          <cell r="P1465">
            <v>8540736</v>
          </cell>
          <cell r="Q1465">
            <v>13483808</v>
          </cell>
          <cell r="R1465">
            <v>20803350</v>
          </cell>
          <cell r="S1465">
            <v>26216517</v>
          </cell>
          <cell r="T1465">
            <v>128381156</v>
          </cell>
          <cell r="U1465">
            <v>45257806</v>
          </cell>
          <cell r="V1465">
            <v>511124</v>
          </cell>
          <cell r="W1465">
            <v>562953</v>
          </cell>
          <cell r="X1465"/>
          <cell r="Y1465"/>
          <cell r="Z1465">
            <v>31636</v>
          </cell>
          <cell r="AA1465">
            <v>10665</v>
          </cell>
          <cell r="AB1465"/>
          <cell r="AC1465"/>
          <cell r="AD1465">
            <v>1204626</v>
          </cell>
          <cell r="AE1465">
            <v>4804282</v>
          </cell>
          <cell r="AF1465">
            <v>668710</v>
          </cell>
          <cell r="AG1465"/>
          <cell r="AH1465">
            <v>5075324</v>
          </cell>
          <cell r="AI1465">
            <v>319546</v>
          </cell>
          <cell r="AJ1465">
            <v>146370</v>
          </cell>
          <cell r="AK1465"/>
          <cell r="AL1465"/>
          <cell r="AM1465"/>
          <cell r="AN1465"/>
        </row>
        <row r="1466">
          <cell r="E1466">
            <v>1465</v>
          </cell>
          <cell r="F1466"/>
          <cell r="G1466">
            <v>13806</v>
          </cell>
          <cell r="H1466"/>
          <cell r="I1466">
            <v>6647</v>
          </cell>
          <cell r="J1466"/>
          <cell r="K1466"/>
          <cell r="L1466"/>
          <cell r="M1466"/>
          <cell r="N1466"/>
          <cell r="O1466"/>
          <cell r="P1466"/>
          <cell r="Q1466"/>
          <cell r="R1466"/>
          <cell r="S1466"/>
          <cell r="T1466"/>
          <cell r="U1466"/>
          <cell r="V1466"/>
          <cell r="W1466"/>
          <cell r="X1466"/>
          <cell r="Y1466"/>
          <cell r="Z1466"/>
          <cell r="AA1466"/>
          <cell r="AB1466"/>
          <cell r="AC1466"/>
          <cell r="AD1466"/>
          <cell r="AE1466"/>
          <cell r="AF1466"/>
          <cell r="AG1466"/>
          <cell r="AH1466">
            <v>600881</v>
          </cell>
          <cell r="AI1466"/>
          <cell r="AJ1466">
            <v>32844</v>
          </cell>
          <cell r="AK1466"/>
          <cell r="AL1466"/>
          <cell r="AM1466"/>
          <cell r="AN1466"/>
        </row>
        <row r="1467">
          <cell r="E1467">
            <v>1466</v>
          </cell>
          <cell r="F1467"/>
          <cell r="G1467">
            <v>13806</v>
          </cell>
          <cell r="H1467"/>
          <cell r="I1467">
            <v>6647</v>
          </cell>
          <cell r="J1467"/>
          <cell r="K1467"/>
          <cell r="L1467"/>
          <cell r="M1467"/>
          <cell r="N1467"/>
          <cell r="O1467"/>
          <cell r="P1467"/>
          <cell r="Q1467"/>
          <cell r="R1467"/>
          <cell r="S1467"/>
          <cell r="T1467"/>
          <cell r="U1467"/>
          <cell r="V1467"/>
          <cell r="W1467"/>
          <cell r="X1467"/>
          <cell r="Y1467"/>
          <cell r="Z1467"/>
          <cell r="AA1467"/>
          <cell r="AB1467"/>
          <cell r="AC1467"/>
          <cell r="AD1467"/>
          <cell r="AE1467"/>
          <cell r="AF1467"/>
          <cell r="AG1467"/>
          <cell r="AH1467">
            <v>600881</v>
          </cell>
          <cell r="AI1467"/>
          <cell r="AJ1467">
            <v>32844</v>
          </cell>
          <cell r="AK1467"/>
          <cell r="AL1467"/>
          <cell r="AM1467"/>
          <cell r="AN1467"/>
        </row>
        <row r="1468">
          <cell r="E1468">
            <v>1467</v>
          </cell>
          <cell r="F1468"/>
          <cell r="G1468">
            <v>16699775</v>
          </cell>
          <cell r="H1468">
            <v>1402408</v>
          </cell>
          <cell r="I1468">
            <v>1872308</v>
          </cell>
          <cell r="J1468">
            <v>125134</v>
          </cell>
          <cell r="K1468">
            <v>29486625</v>
          </cell>
          <cell r="L1468">
            <v>939302</v>
          </cell>
          <cell r="M1468">
            <v>736556</v>
          </cell>
          <cell r="N1468">
            <v>66318</v>
          </cell>
          <cell r="O1468">
            <v>120392059</v>
          </cell>
          <cell r="P1468">
            <v>43620</v>
          </cell>
          <cell r="Q1468">
            <v>13332641</v>
          </cell>
          <cell r="R1468">
            <v>17444179</v>
          </cell>
          <cell r="S1468">
            <v>298357</v>
          </cell>
          <cell r="T1468"/>
          <cell r="U1468"/>
          <cell r="V1468">
            <v>25772</v>
          </cell>
          <cell r="W1468">
            <v>82969</v>
          </cell>
          <cell r="X1468">
            <v>8009047</v>
          </cell>
          <cell r="Y1468"/>
          <cell r="Z1468">
            <v>97093</v>
          </cell>
          <cell r="AA1468">
            <v>221874</v>
          </cell>
          <cell r="AB1468"/>
          <cell r="AC1468">
            <v>23906</v>
          </cell>
          <cell r="AD1468">
            <v>13691106</v>
          </cell>
          <cell r="AE1468">
            <v>158427</v>
          </cell>
          <cell r="AF1468">
            <v>8054608</v>
          </cell>
          <cell r="AG1468"/>
          <cell r="AH1468">
            <v>19854546</v>
          </cell>
          <cell r="AI1468">
            <v>16867802</v>
          </cell>
          <cell r="AJ1468">
            <v>4471</v>
          </cell>
          <cell r="AK1468"/>
          <cell r="AL1468"/>
          <cell r="AM1468"/>
          <cell r="AN1468">
            <v>8088</v>
          </cell>
        </row>
        <row r="1469">
          <cell r="E1469">
            <v>1468</v>
          </cell>
          <cell r="F1469"/>
          <cell r="G1469"/>
          <cell r="H1469"/>
          <cell r="I1469"/>
          <cell r="J1469"/>
          <cell r="K1469"/>
          <cell r="L1469">
            <v>-60000</v>
          </cell>
          <cell r="M1469"/>
          <cell r="N1469">
            <v>-66318</v>
          </cell>
          <cell r="O1469">
            <v>-250</v>
          </cell>
          <cell r="P1469"/>
          <cell r="Q1469"/>
          <cell r="R1469"/>
          <cell r="S1469"/>
          <cell r="T1469"/>
          <cell r="U1469"/>
          <cell r="V1469"/>
          <cell r="W1469"/>
          <cell r="X1469">
            <v>249621</v>
          </cell>
          <cell r="Y1469"/>
          <cell r="Z1469"/>
          <cell r="AA1469"/>
          <cell r="AB1469"/>
          <cell r="AC1469"/>
          <cell r="AD1469"/>
          <cell r="AE1469"/>
          <cell r="AF1469"/>
          <cell r="AG1469"/>
          <cell r="AH1469"/>
          <cell r="AI1469"/>
          <cell r="AJ1469"/>
          <cell r="AK1469"/>
          <cell r="AL1469"/>
          <cell r="AM1469"/>
          <cell r="AN1469"/>
        </row>
        <row r="1470">
          <cell r="E1470">
            <v>1469</v>
          </cell>
          <cell r="F1470"/>
          <cell r="G1470">
            <v>1388875</v>
          </cell>
          <cell r="H1470">
            <v>220960</v>
          </cell>
          <cell r="I1470">
            <v>182938</v>
          </cell>
          <cell r="J1470">
            <v>4934</v>
          </cell>
          <cell r="K1470">
            <v>4555517</v>
          </cell>
          <cell r="L1470">
            <v>440435</v>
          </cell>
          <cell r="M1470"/>
          <cell r="N1470"/>
          <cell r="O1470">
            <v>20617458</v>
          </cell>
          <cell r="P1470"/>
          <cell r="Q1470">
            <v>1008499</v>
          </cell>
          <cell r="R1470">
            <v>1433174</v>
          </cell>
          <cell r="S1470">
            <v>2258696</v>
          </cell>
          <cell r="T1470"/>
          <cell r="U1470"/>
          <cell r="V1470"/>
          <cell r="W1470"/>
          <cell r="X1470"/>
          <cell r="Y1470"/>
          <cell r="Z1470">
            <v>3118</v>
          </cell>
          <cell r="AA1470">
            <v>35347</v>
          </cell>
          <cell r="AB1470"/>
          <cell r="AC1470"/>
          <cell r="AD1470">
            <v>1773997</v>
          </cell>
          <cell r="AE1470">
            <v>150000</v>
          </cell>
          <cell r="AF1470">
            <v>14576042</v>
          </cell>
          <cell r="AG1470">
            <v>69531</v>
          </cell>
          <cell r="AH1470">
            <v>854803</v>
          </cell>
          <cell r="AI1470">
            <v>1062605</v>
          </cell>
          <cell r="AJ1470"/>
          <cell r="AK1470"/>
          <cell r="AL1470"/>
          <cell r="AM1470"/>
          <cell r="AN1470"/>
        </row>
        <row r="1471">
          <cell r="E1471">
            <v>1470</v>
          </cell>
          <cell r="F1471"/>
          <cell r="G1471">
            <v>2351012</v>
          </cell>
          <cell r="H1471">
            <v>73829</v>
          </cell>
          <cell r="I1471">
            <v>285862</v>
          </cell>
          <cell r="J1471">
            <v>22044</v>
          </cell>
          <cell r="K1471">
            <v>3219792</v>
          </cell>
          <cell r="L1471">
            <v>399882</v>
          </cell>
          <cell r="M1471">
            <v>112444</v>
          </cell>
          <cell r="N1471"/>
          <cell r="O1471">
            <v>11880399</v>
          </cell>
          <cell r="P1471">
            <v>37218</v>
          </cell>
          <cell r="Q1471">
            <v>1731233</v>
          </cell>
          <cell r="R1471">
            <v>1468635</v>
          </cell>
          <cell r="S1471">
            <v>2071099</v>
          </cell>
          <cell r="T1471"/>
          <cell r="U1471"/>
          <cell r="V1471"/>
          <cell r="W1471">
            <v>82969</v>
          </cell>
          <cell r="X1471">
            <v>211716</v>
          </cell>
          <cell r="Y1471"/>
          <cell r="Z1471">
            <v>11395</v>
          </cell>
          <cell r="AA1471">
            <v>22142</v>
          </cell>
          <cell r="AB1471"/>
          <cell r="AC1471">
            <v>23906</v>
          </cell>
          <cell r="AD1471">
            <v>932707</v>
          </cell>
          <cell r="AE1471">
            <v>152701</v>
          </cell>
          <cell r="AF1471">
            <v>1838657</v>
          </cell>
          <cell r="AG1471">
            <v>69531</v>
          </cell>
          <cell r="AH1471">
            <v>1756638</v>
          </cell>
          <cell r="AI1471">
            <v>2212303</v>
          </cell>
          <cell r="AJ1471"/>
          <cell r="AK1471"/>
          <cell r="AL1471"/>
          <cell r="AM1471"/>
          <cell r="AN1471"/>
        </row>
        <row r="1472">
          <cell r="E1472">
            <v>1471</v>
          </cell>
          <cell r="F1472"/>
          <cell r="G1472">
            <v>15737638</v>
          </cell>
          <cell r="H1472">
            <v>1549539</v>
          </cell>
          <cell r="I1472">
            <v>1769384</v>
          </cell>
          <cell r="J1472">
            <v>108024</v>
          </cell>
          <cell r="K1472">
            <v>30822350</v>
          </cell>
          <cell r="L1472">
            <v>919855</v>
          </cell>
          <cell r="M1472">
            <v>624112</v>
          </cell>
          <cell r="N1472"/>
          <cell r="O1472">
            <v>129128868</v>
          </cell>
          <cell r="P1472">
            <v>6402</v>
          </cell>
          <cell r="Q1472">
            <v>12609907</v>
          </cell>
          <cell r="R1472">
            <v>17408718</v>
          </cell>
          <cell r="S1472">
            <v>485954</v>
          </cell>
          <cell r="T1472"/>
          <cell r="U1472"/>
          <cell r="V1472">
            <v>25772</v>
          </cell>
          <cell r="W1472"/>
          <cell r="X1472">
            <v>8046952</v>
          </cell>
          <cell r="Y1472"/>
          <cell r="Z1472">
            <v>88816</v>
          </cell>
          <cell r="AA1472">
            <v>235079</v>
          </cell>
          <cell r="AB1472"/>
          <cell r="AC1472"/>
          <cell r="AD1472">
            <v>14532396</v>
          </cell>
          <cell r="AE1472">
            <v>155726</v>
          </cell>
          <cell r="AF1472">
            <v>20791993</v>
          </cell>
          <cell r="AG1472"/>
          <cell r="AH1472">
            <v>18952711</v>
          </cell>
          <cell r="AI1472">
            <v>15718104</v>
          </cell>
          <cell r="AJ1472">
            <v>4471</v>
          </cell>
          <cell r="AK1472"/>
          <cell r="AL1472"/>
          <cell r="AM1472"/>
          <cell r="AN1472">
            <v>8088</v>
          </cell>
        </row>
        <row r="1473">
          <cell r="E1473">
            <v>1472</v>
          </cell>
          <cell r="F1473"/>
          <cell r="G1473">
            <v>962137</v>
          </cell>
          <cell r="H1473">
            <v>-147131</v>
          </cell>
          <cell r="I1473">
            <v>102924</v>
          </cell>
          <cell r="J1473">
            <v>17110</v>
          </cell>
          <cell r="K1473">
            <v>-1335725</v>
          </cell>
          <cell r="L1473">
            <v>-40553</v>
          </cell>
          <cell r="M1473">
            <v>112444</v>
          </cell>
          <cell r="N1473"/>
          <cell r="O1473">
            <v>-8737059</v>
          </cell>
          <cell r="P1473">
            <v>37218</v>
          </cell>
          <cell r="Q1473">
            <v>722734</v>
          </cell>
          <cell r="R1473">
            <v>35461</v>
          </cell>
          <cell r="S1473">
            <v>-187597</v>
          </cell>
          <cell r="T1473"/>
          <cell r="U1473"/>
          <cell r="V1473"/>
          <cell r="W1473">
            <v>82969</v>
          </cell>
          <cell r="X1473">
            <v>211716</v>
          </cell>
          <cell r="Y1473"/>
          <cell r="Z1473">
            <v>8277</v>
          </cell>
          <cell r="AA1473">
            <v>-13205</v>
          </cell>
          <cell r="AB1473"/>
          <cell r="AC1473">
            <v>23906</v>
          </cell>
          <cell r="AD1473">
            <v>-841290</v>
          </cell>
          <cell r="AE1473">
            <v>2701</v>
          </cell>
          <cell r="AF1473">
            <v>-12737385</v>
          </cell>
          <cell r="AG1473"/>
          <cell r="AH1473">
            <v>901835</v>
          </cell>
          <cell r="AI1473">
            <v>1149698</v>
          </cell>
          <cell r="AJ1473"/>
          <cell r="AK1473"/>
          <cell r="AL1473"/>
          <cell r="AM1473"/>
          <cell r="AN1473"/>
        </row>
        <row r="1474">
          <cell r="E1474">
            <v>1473</v>
          </cell>
          <cell r="F1474"/>
          <cell r="G1474"/>
          <cell r="H1474">
            <v>1555062</v>
          </cell>
          <cell r="I1474">
            <v>506</v>
          </cell>
          <cell r="J1474">
            <v>7220007</v>
          </cell>
          <cell r="K1474"/>
          <cell r="L1474">
            <v>28018</v>
          </cell>
          <cell r="M1474"/>
          <cell r="N1474">
            <v>10604693</v>
          </cell>
          <cell r="O1474"/>
          <cell r="P1474">
            <v>530260</v>
          </cell>
          <cell r="Q1474">
            <v>2979</v>
          </cell>
          <cell r="R1474">
            <v>7118347</v>
          </cell>
          <cell r="S1474"/>
          <cell r="T1474"/>
          <cell r="U1474"/>
          <cell r="V1474">
            <v>18984</v>
          </cell>
          <cell r="W1474">
            <v>10635083</v>
          </cell>
          <cell r="X1474">
            <v>5643568</v>
          </cell>
          <cell r="Y1474"/>
          <cell r="Z1474">
            <v>34525</v>
          </cell>
          <cell r="AA1474"/>
          <cell r="AB1474"/>
          <cell r="AC1474">
            <v>3018641</v>
          </cell>
          <cell r="AD1474">
            <v>6671486</v>
          </cell>
          <cell r="AE1474">
            <v>29989</v>
          </cell>
          <cell r="AF1474">
            <v>872165</v>
          </cell>
          <cell r="AG1474">
            <v>4374</v>
          </cell>
          <cell r="AH1474">
            <v>240800</v>
          </cell>
          <cell r="AI1474">
            <v>229256</v>
          </cell>
          <cell r="AJ1474">
            <v>92579</v>
          </cell>
          <cell r="AK1474"/>
          <cell r="AL1474"/>
          <cell r="AM1474"/>
          <cell r="AN1474">
            <v>-15674</v>
          </cell>
        </row>
        <row r="1475">
          <cell r="E1475">
            <v>1474</v>
          </cell>
          <cell r="F1475"/>
          <cell r="G1475"/>
          <cell r="H1475"/>
          <cell r="I1475"/>
          <cell r="J1475"/>
          <cell r="K1475"/>
          <cell r="L1475">
            <v>-8009</v>
          </cell>
          <cell r="M1475"/>
          <cell r="N1475">
            <v>66318</v>
          </cell>
          <cell r="O1475"/>
          <cell r="P1475"/>
          <cell r="Q1475"/>
          <cell r="R1475"/>
          <cell r="S1475"/>
          <cell r="T1475"/>
          <cell r="U1475"/>
          <cell r="V1475"/>
          <cell r="W1475"/>
          <cell r="X1475">
            <v>-249621</v>
          </cell>
          <cell r="Y1475"/>
          <cell r="Z1475"/>
          <cell r="AA1475"/>
          <cell r="AB1475"/>
          <cell r="AC1475"/>
          <cell r="AD1475"/>
          <cell r="AE1475"/>
          <cell r="AF1475">
            <v>17966</v>
          </cell>
          <cell r="AG1475"/>
          <cell r="AH1475"/>
          <cell r="AI1475"/>
          <cell r="AJ1475"/>
          <cell r="AK1475"/>
          <cell r="AL1475"/>
          <cell r="AM1475"/>
          <cell r="AN1475"/>
        </row>
        <row r="1476">
          <cell r="E1476">
            <v>1475</v>
          </cell>
          <cell r="F1476">
            <v>500</v>
          </cell>
          <cell r="G1476"/>
          <cell r="H1476">
            <v>78384</v>
          </cell>
          <cell r="I1476"/>
          <cell r="J1476">
            <v>500908</v>
          </cell>
          <cell r="K1476"/>
          <cell r="L1476">
            <v>76285</v>
          </cell>
          <cell r="M1476"/>
          <cell r="N1476">
            <v>679582</v>
          </cell>
          <cell r="O1476"/>
          <cell r="P1476"/>
          <cell r="Q1476"/>
          <cell r="R1476">
            <v>1215379</v>
          </cell>
          <cell r="S1476">
            <v>104315</v>
          </cell>
          <cell r="T1476"/>
          <cell r="U1476"/>
          <cell r="V1476">
            <v>9147</v>
          </cell>
          <cell r="W1476">
            <v>2406681</v>
          </cell>
          <cell r="X1476">
            <v>1229008</v>
          </cell>
          <cell r="Y1476"/>
          <cell r="Z1476"/>
          <cell r="AA1476"/>
          <cell r="AB1476"/>
          <cell r="AC1476">
            <v>245961</v>
          </cell>
          <cell r="AD1476">
            <v>610081</v>
          </cell>
          <cell r="AE1476">
            <v>247802</v>
          </cell>
          <cell r="AF1476">
            <v>94859</v>
          </cell>
          <cell r="AG1476"/>
          <cell r="AH1476"/>
          <cell r="AI1476">
            <v>167148</v>
          </cell>
          <cell r="AJ1476"/>
          <cell r="AK1476"/>
          <cell r="AL1476"/>
          <cell r="AM1476"/>
          <cell r="AN1476"/>
        </row>
        <row r="1477">
          <cell r="E1477">
            <v>1476</v>
          </cell>
          <cell r="F1477">
            <v>500</v>
          </cell>
          <cell r="G1477"/>
          <cell r="H1477">
            <v>212497</v>
          </cell>
          <cell r="I1477"/>
          <cell r="J1477">
            <v>681204</v>
          </cell>
          <cell r="K1477"/>
          <cell r="L1477">
            <v>76286</v>
          </cell>
          <cell r="M1477"/>
          <cell r="N1477">
            <v>1004639</v>
          </cell>
          <cell r="O1477"/>
          <cell r="P1477">
            <v>62344</v>
          </cell>
          <cell r="Q1477"/>
          <cell r="R1477">
            <v>1089772</v>
          </cell>
          <cell r="S1477">
            <v>104315</v>
          </cell>
          <cell r="T1477"/>
          <cell r="U1477"/>
          <cell r="V1477"/>
          <cell r="W1477">
            <v>2483392</v>
          </cell>
          <cell r="X1477">
            <v>937208</v>
          </cell>
          <cell r="Y1477"/>
          <cell r="Z1477"/>
          <cell r="AA1477"/>
          <cell r="AB1477"/>
          <cell r="AC1477">
            <v>374888</v>
          </cell>
          <cell r="AD1477">
            <v>830281</v>
          </cell>
          <cell r="AE1477">
            <v>210023</v>
          </cell>
          <cell r="AF1477">
            <v>93695</v>
          </cell>
          <cell r="AG1477"/>
          <cell r="AH1477">
            <v>240800</v>
          </cell>
          <cell r="AI1477">
            <v>99652</v>
          </cell>
          <cell r="AJ1477">
            <v>19164</v>
          </cell>
          <cell r="AK1477"/>
          <cell r="AL1477"/>
          <cell r="AM1477"/>
          <cell r="AN1477"/>
        </row>
        <row r="1478">
          <cell r="E1478">
            <v>1477</v>
          </cell>
          <cell r="F1478"/>
          <cell r="G1478"/>
          <cell r="H1478">
            <v>1420949</v>
          </cell>
          <cell r="I1478">
            <v>506</v>
          </cell>
          <cell r="J1478">
            <v>7039711</v>
          </cell>
          <cell r="K1478"/>
          <cell r="L1478">
            <v>20008</v>
          </cell>
          <cell r="M1478"/>
          <cell r="N1478">
            <v>10345954</v>
          </cell>
          <cell r="O1478"/>
          <cell r="P1478">
            <v>467916</v>
          </cell>
          <cell r="Q1478">
            <v>2979</v>
          </cell>
          <cell r="R1478">
            <v>7243954</v>
          </cell>
          <cell r="S1478"/>
          <cell r="T1478"/>
          <cell r="U1478"/>
          <cell r="V1478">
            <v>28131</v>
          </cell>
          <cell r="W1478">
            <v>10558372</v>
          </cell>
          <cell r="X1478">
            <v>5685747</v>
          </cell>
          <cell r="Y1478"/>
          <cell r="Z1478">
            <v>34525</v>
          </cell>
          <cell r="AA1478"/>
          <cell r="AB1478"/>
          <cell r="AC1478">
            <v>2889714</v>
          </cell>
          <cell r="AD1478">
            <v>6451286</v>
          </cell>
          <cell r="AE1478">
            <v>67768</v>
          </cell>
          <cell r="AF1478">
            <v>891295</v>
          </cell>
          <cell r="AG1478">
            <v>4374</v>
          </cell>
          <cell r="AH1478"/>
          <cell r="AI1478">
            <v>296752</v>
          </cell>
          <cell r="AJ1478">
            <v>73415</v>
          </cell>
          <cell r="AK1478"/>
          <cell r="AL1478"/>
          <cell r="AM1478"/>
          <cell r="AN1478">
            <v>-15674</v>
          </cell>
        </row>
        <row r="1479">
          <cell r="E1479">
            <v>1478</v>
          </cell>
          <cell r="F1479"/>
          <cell r="G1479"/>
          <cell r="H1479">
            <v>134113</v>
          </cell>
          <cell r="I1479"/>
          <cell r="J1479">
            <v>180296</v>
          </cell>
          <cell r="K1479"/>
          <cell r="L1479">
            <v>1</v>
          </cell>
          <cell r="M1479"/>
          <cell r="N1479">
            <v>325057</v>
          </cell>
          <cell r="O1479"/>
          <cell r="P1479">
            <v>62344</v>
          </cell>
          <cell r="Q1479"/>
          <cell r="R1479">
            <v>-125607</v>
          </cell>
          <cell r="S1479"/>
          <cell r="T1479"/>
          <cell r="U1479"/>
          <cell r="V1479">
            <v>-9147</v>
          </cell>
          <cell r="W1479">
            <v>76711</v>
          </cell>
          <cell r="X1479">
            <v>-291800</v>
          </cell>
          <cell r="Y1479"/>
          <cell r="Z1479"/>
          <cell r="AA1479"/>
          <cell r="AB1479"/>
          <cell r="AC1479">
            <v>128927</v>
          </cell>
          <cell r="AD1479">
            <v>220200</v>
          </cell>
          <cell r="AE1479">
            <v>-37779</v>
          </cell>
          <cell r="AF1479">
            <v>-1164</v>
          </cell>
          <cell r="AG1479"/>
          <cell r="AH1479">
            <v>240800</v>
          </cell>
          <cell r="AI1479">
            <v>-67496</v>
          </cell>
          <cell r="AJ1479">
            <v>19164</v>
          </cell>
          <cell r="AK1479"/>
          <cell r="AL1479"/>
          <cell r="AM1479"/>
          <cell r="AN1479"/>
        </row>
        <row r="1480">
          <cell r="E1480">
            <v>1479</v>
          </cell>
          <cell r="F1480">
            <v>6363810</v>
          </cell>
          <cell r="G1480"/>
          <cell r="H1480">
            <v>645713</v>
          </cell>
          <cell r="I1480">
            <v>131714</v>
          </cell>
          <cell r="J1480">
            <v>132189</v>
          </cell>
          <cell r="K1480"/>
          <cell r="L1480"/>
          <cell r="M1480"/>
          <cell r="N1480">
            <v>63145</v>
          </cell>
          <cell r="O1480"/>
          <cell r="P1480">
            <v>963431</v>
          </cell>
          <cell r="Q1480"/>
          <cell r="R1480">
            <v>18398</v>
          </cell>
          <cell r="S1480"/>
          <cell r="T1480"/>
          <cell r="U1480"/>
          <cell r="V1480">
            <v>27884</v>
          </cell>
          <cell r="W1480">
            <v>16607</v>
          </cell>
          <cell r="X1480">
            <v>220535</v>
          </cell>
          <cell r="Y1480"/>
          <cell r="Z1480">
            <v>2279115</v>
          </cell>
          <cell r="AA1480">
            <v>8000</v>
          </cell>
          <cell r="AB1480"/>
          <cell r="AC1480">
            <v>211515</v>
          </cell>
          <cell r="AD1480">
            <v>71989</v>
          </cell>
          <cell r="AE1480">
            <v>1324500</v>
          </cell>
          <cell r="AF1480"/>
          <cell r="AG1480">
            <v>108</v>
          </cell>
          <cell r="AH1480">
            <v>281852</v>
          </cell>
          <cell r="AI1480">
            <v>429</v>
          </cell>
          <cell r="AJ1480">
            <v>110665</v>
          </cell>
          <cell r="AK1480"/>
          <cell r="AL1480"/>
          <cell r="AM1480"/>
          <cell r="AN1480">
            <v>25510</v>
          </cell>
        </row>
        <row r="1481">
          <cell r="E1481">
            <v>1480</v>
          </cell>
          <cell r="F1481"/>
          <cell r="G1481"/>
          <cell r="H1481"/>
          <cell r="I1481"/>
          <cell r="J1481"/>
          <cell r="K1481"/>
          <cell r="L1481"/>
          <cell r="M1481"/>
          <cell r="N1481"/>
          <cell r="O1481"/>
          <cell r="P1481"/>
          <cell r="Q1481"/>
          <cell r="R1481"/>
          <cell r="S1481"/>
          <cell r="T1481"/>
          <cell r="U1481"/>
          <cell r="V1481"/>
          <cell r="W1481"/>
          <cell r="X1481"/>
          <cell r="Y1481"/>
          <cell r="Z1481"/>
          <cell r="AA1481"/>
          <cell r="AB1481"/>
          <cell r="AC1481"/>
          <cell r="AD1481"/>
          <cell r="AE1481"/>
          <cell r="AF1481"/>
          <cell r="AG1481"/>
          <cell r="AH1481"/>
          <cell r="AI1481"/>
          <cell r="AJ1481"/>
          <cell r="AK1481"/>
          <cell r="AL1481"/>
          <cell r="AM1481"/>
          <cell r="AN1481"/>
        </row>
        <row r="1482">
          <cell r="E1482">
            <v>1481</v>
          </cell>
          <cell r="F1482">
            <v>2093341</v>
          </cell>
          <cell r="G1482">
            <v>71047</v>
          </cell>
          <cell r="H1482">
            <v>51602</v>
          </cell>
          <cell r="I1482">
            <v>90338</v>
          </cell>
          <cell r="J1482">
            <v>14807</v>
          </cell>
          <cell r="K1482"/>
          <cell r="L1482">
            <v>5164</v>
          </cell>
          <cell r="M1482"/>
          <cell r="N1482"/>
          <cell r="O1482"/>
          <cell r="P1482">
            <v>9521</v>
          </cell>
          <cell r="Q1482">
            <v>527865</v>
          </cell>
          <cell r="R1482"/>
          <cell r="S1482">
            <v>169444</v>
          </cell>
          <cell r="T1482"/>
          <cell r="U1482"/>
          <cell r="V1482">
            <v>1441</v>
          </cell>
          <cell r="W1482"/>
          <cell r="X1482">
            <v>193911</v>
          </cell>
          <cell r="Y1482"/>
          <cell r="Z1482">
            <v>367237</v>
          </cell>
          <cell r="AA1482"/>
          <cell r="AB1482"/>
          <cell r="AC1482"/>
          <cell r="AD1482">
            <v>16595</v>
          </cell>
          <cell r="AE1482"/>
          <cell r="AF1482"/>
          <cell r="AG1482"/>
          <cell r="AH1482">
            <v>284076</v>
          </cell>
          <cell r="AI1482">
            <v>26694</v>
          </cell>
          <cell r="AJ1482"/>
          <cell r="AK1482"/>
          <cell r="AL1482"/>
          <cell r="AM1482"/>
          <cell r="AN1482"/>
        </row>
        <row r="1483">
          <cell r="E1483">
            <v>1482</v>
          </cell>
          <cell r="F1483">
            <v>1140764</v>
          </cell>
          <cell r="G1483">
            <v>71047</v>
          </cell>
          <cell r="H1483">
            <v>109238</v>
          </cell>
          <cell r="I1483">
            <v>22704</v>
          </cell>
          <cell r="J1483">
            <v>21730</v>
          </cell>
          <cell r="K1483"/>
          <cell r="L1483">
            <v>5164</v>
          </cell>
          <cell r="M1483"/>
          <cell r="N1483">
            <v>9041</v>
          </cell>
          <cell r="O1483"/>
          <cell r="P1483">
            <v>139663</v>
          </cell>
          <cell r="Q1483">
            <v>527865</v>
          </cell>
          <cell r="R1483">
            <v>3717</v>
          </cell>
          <cell r="S1483">
            <v>169444</v>
          </cell>
          <cell r="T1483"/>
          <cell r="U1483"/>
          <cell r="V1483">
            <v>15063</v>
          </cell>
          <cell r="W1483">
            <v>1717</v>
          </cell>
          <cell r="X1483">
            <v>7313</v>
          </cell>
          <cell r="Y1483"/>
          <cell r="Z1483">
            <v>325677</v>
          </cell>
          <cell r="AA1483"/>
          <cell r="AB1483"/>
          <cell r="AC1483">
            <v>7261</v>
          </cell>
          <cell r="AD1483">
            <v>9079</v>
          </cell>
          <cell r="AE1483">
            <v>31500</v>
          </cell>
          <cell r="AF1483"/>
          <cell r="AG1483"/>
          <cell r="AH1483">
            <v>301629</v>
          </cell>
          <cell r="AI1483">
            <v>23791</v>
          </cell>
          <cell r="AJ1483">
            <v>110665</v>
          </cell>
          <cell r="AK1483"/>
          <cell r="AL1483"/>
          <cell r="AM1483"/>
          <cell r="AN1483"/>
        </row>
        <row r="1484">
          <cell r="E1484">
            <v>1483</v>
          </cell>
          <cell r="F1484">
            <v>7316387</v>
          </cell>
          <cell r="G1484"/>
          <cell r="H1484">
            <v>588077</v>
          </cell>
          <cell r="I1484">
            <v>199348</v>
          </cell>
          <cell r="J1484">
            <v>125266</v>
          </cell>
          <cell r="K1484"/>
          <cell r="L1484"/>
          <cell r="M1484"/>
          <cell r="N1484">
            <v>54104</v>
          </cell>
          <cell r="O1484"/>
          <cell r="P1484">
            <v>833289</v>
          </cell>
          <cell r="Q1484"/>
          <cell r="R1484">
            <v>14681</v>
          </cell>
          <cell r="S1484"/>
          <cell r="T1484"/>
          <cell r="U1484"/>
          <cell r="V1484">
            <v>14262</v>
          </cell>
          <cell r="W1484">
            <v>14890</v>
          </cell>
          <cell r="X1484">
            <v>407133</v>
          </cell>
          <cell r="Y1484"/>
          <cell r="Z1484">
            <v>2320675</v>
          </cell>
          <cell r="AA1484">
            <v>8000</v>
          </cell>
          <cell r="AB1484"/>
          <cell r="AC1484">
            <v>204254</v>
          </cell>
          <cell r="AD1484">
            <v>79505</v>
          </cell>
          <cell r="AE1484">
            <v>1293000</v>
          </cell>
          <cell r="AF1484"/>
          <cell r="AG1484">
            <v>108</v>
          </cell>
          <cell r="AH1484">
            <v>264299</v>
          </cell>
          <cell r="AI1484">
            <v>3332</v>
          </cell>
          <cell r="AJ1484"/>
          <cell r="AK1484"/>
          <cell r="AL1484"/>
          <cell r="AM1484"/>
          <cell r="AN1484">
            <v>25510</v>
          </cell>
        </row>
        <row r="1485">
          <cell r="E1485">
            <v>1484</v>
          </cell>
          <cell r="F1485">
            <v>-952577</v>
          </cell>
          <cell r="G1485"/>
          <cell r="H1485">
            <v>57636</v>
          </cell>
          <cell r="I1485">
            <v>-67634</v>
          </cell>
          <cell r="J1485">
            <v>6923</v>
          </cell>
          <cell r="K1485"/>
          <cell r="L1485"/>
          <cell r="M1485"/>
          <cell r="N1485">
            <v>9041</v>
          </cell>
          <cell r="O1485"/>
          <cell r="P1485">
            <v>130142</v>
          </cell>
          <cell r="Q1485"/>
          <cell r="R1485">
            <v>3717</v>
          </cell>
          <cell r="S1485"/>
          <cell r="T1485"/>
          <cell r="U1485"/>
          <cell r="V1485">
            <v>13622</v>
          </cell>
          <cell r="W1485">
            <v>1717</v>
          </cell>
          <cell r="X1485">
            <v>-186598</v>
          </cell>
          <cell r="Y1485"/>
          <cell r="Z1485">
            <v>-41560</v>
          </cell>
          <cell r="AA1485"/>
          <cell r="AB1485"/>
          <cell r="AC1485">
            <v>7261</v>
          </cell>
          <cell r="AD1485">
            <v>-7516</v>
          </cell>
          <cell r="AE1485">
            <v>31500</v>
          </cell>
          <cell r="AF1485"/>
          <cell r="AG1485"/>
          <cell r="AH1485">
            <v>17553</v>
          </cell>
          <cell r="AI1485">
            <v>-2903</v>
          </cell>
          <cell r="AJ1485">
            <v>110665</v>
          </cell>
          <cell r="AK1485"/>
          <cell r="AL1485"/>
          <cell r="AM1485"/>
          <cell r="AN1485"/>
        </row>
        <row r="1486">
          <cell r="E1486">
            <v>1485</v>
          </cell>
          <cell r="F1486">
            <v>69793</v>
          </cell>
          <cell r="G1486">
            <v>402253</v>
          </cell>
          <cell r="H1486">
            <v>30198133</v>
          </cell>
          <cell r="I1486">
            <v>287740</v>
          </cell>
          <cell r="J1486">
            <v>15647420</v>
          </cell>
          <cell r="K1486"/>
          <cell r="L1486"/>
          <cell r="M1486"/>
          <cell r="N1486">
            <v>2588313</v>
          </cell>
          <cell r="O1486"/>
          <cell r="P1486">
            <v>387387</v>
          </cell>
          <cell r="Q1486"/>
          <cell r="R1486"/>
          <cell r="S1486"/>
          <cell r="T1486"/>
          <cell r="U1486"/>
          <cell r="V1486">
            <v>9332</v>
          </cell>
          <cell r="W1486">
            <v>13863</v>
          </cell>
          <cell r="X1486">
            <v>138695</v>
          </cell>
          <cell r="Y1486"/>
          <cell r="Z1486">
            <v>103646</v>
          </cell>
          <cell r="AA1486"/>
          <cell r="AB1486"/>
          <cell r="AC1486">
            <v>25850</v>
          </cell>
          <cell r="AD1486">
            <v>3308802</v>
          </cell>
          <cell r="AE1486">
            <v>7202680</v>
          </cell>
          <cell r="AF1486">
            <v>55225</v>
          </cell>
          <cell r="AG1486"/>
          <cell r="AH1486"/>
          <cell r="AI1486">
            <v>8730</v>
          </cell>
          <cell r="AJ1486">
            <v>2151233</v>
          </cell>
          <cell r="AK1486"/>
          <cell r="AL1486"/>
          <cell r="AM1486"/>
          <cell r="AN1486">
            <v>36609</v>
          </cell>
        </row>
        <row r="1487">
          <cell r="E1487">
            <v>1486</v>
          </cell>
          <cell r="F1487"/>
          <cell r="G1487">
            <v>-631</v>
          </cell>
          <cell r="H1487"/>
          <cell r="I1487"/>
          <cell r="J1487"/>
          <cell r="K1487"/>
          <cell r="L1487"/>
          <cell r="M1487"/>
          <cell r="N1487"/>
          <cell r="O1487"/>
          <cell r="P1487"/>
          <cell r="Q1487"/>
          <cell r="R1487"/>
          <cell r="S1487"/>
          <cell r="T1487"/>
          <cell r="U1487"/>
          <cell r="V1487"/>
          <cell r="W1487"/>
          <cell r="X1487"/>
          <cell r="Y1487"/>
          <cell r="Z1487"/>
          <cell r="AA1487"/>
          <cell r="AB1487"/>
          <cell r="AC1487">
            <v>-25850</v>
          </cell>
          <cell r="AD1487"/>
          <cell r="AE1487"/>
          <cell r="AF1487"/>
          <cell r="AG1487"/>
          <cell r="AH1487"/>
          <cell r="AI1487"/>
          <cell r="AJ1487"/>
          <cell r="AK1487"/>
          <cell r="AL1487"/>
          <cell r="AM1487"/>
          <cell r="AN1487"/>
        </row>
        <row r="1488">
          <cell r="E1488">
            <v>1487</v>
          </cell>
          <cell r="F1488"/>
          <cell r="G1488">
            <v>199109</v>
          </cell>
          <cell r="H1488">
            <v>6655821</v>
          </cell>
          <cell r="I1488"/>
          <cell r="J1488">
            <v>3052229</v>
          </cell>
          <cell r="K1488"/>
          <cell r="L1488">
            <v>22106</v>
          </cell>
          <cell r="M1488"/>
          <cell r="N1488">
            <v>215440</v>
          </cell>
          <cell r="O1488"/>
          <cell r="P1488">
            <v>54473</v>
          </cell>
          <cell r="Q1488"/>
          <cell r="R1488"/>
          <cell r="S1488">
            <v>125072</v>
          </cell>
          <cell r="T1488"/>
          <cell r="U1488"/>
          <cell r="V1488"/>
          <cell r="W1488"/>
          <cell r="X1488"/>
          <cell r="Y1488"/>
          <cell r="Z1488">
            <v>25682</v>
          </cell>
          <cell r="AA1488"/>
          <cell r="AB1488"/>
          <cell r="AC1488"/>
          <cell r="AD1488">
            <v>605462</v>
          </cell>
          <cell r="AE1488">
            <v>552907</v>
          </cell>
          <cell r="AF1488"/>
          <cell r="AG1488">
            <v>1500</v>
          </cell>
          <cell r="AH1488"/>
          <cell r="AI1488">
            <v>9850</v>
          </cell>
          <cell r="AJ1488"/>
          <cell r="AK1488"/>
          <cell r="AL1488"/>
          <cell r="AM1488"/>
          <cell r="AN1488"/>
        </row>
        <row r="1489">
          <cell r="E1489">
            <v>1488</v>
          </cell>
          <cell r="F1489">
            <v>6319</v>
          </cell>
          <cell r="G1489">
            <v>249002</v>
          </cell>
          <cell r="H1489">
            <v>3640024</v>
          </cell>
          <cell r="I1489">
            <v>47868</v>
          </cell>
          <cell r="J1489">
            <v>614993</v>
          </cell>
          <cell r="K1489"/>
          <cell r="L1489">
            <v>21106</v>
          </cell>
          <cell r="M1489"/>
          <cell r="N1489">
            <v>370981</v>
          </cell>
          <cell r="O1489"/>
          <cell r="P1489">
            <v>36192</v>
          </cell>
          <cell r="Q1489"/>
          <cell r="R1489"/>
          <cell r="S1489">
            <v>125072</v>
          </cell>
          <cell r="T1489"/>
          <cell r="U1489"/>
          <cell r="V1489">
            <v>333</v>
          </cell>
          <cell r="W1489">
            <v>2096</v>
          </cell>
          <cell r="X1489">
            <v>50000</v>
          </cell>
          <cell r="Y1489"/>
          <cell r="Z1489">
            <v>9584</v>
          </cell>
          <cell r="AA1489"/>
          <cell r="AB1489"/>
          <cell r="AC1489"/>
          <cell r="AD1489">
            <v>309109</v>
          </cell>
          <cell r="AE1489">
            <v>903441</v>
          </cell>
          <cell r="AF1489"/>
          <cell r="AG1489"/>
          <cell r="AH1489"/>
          <cell r="AI1489">
            <v>4772</v>
          </cell>
          <cell r="AJ1489">
            <v>51837</v>
          </cell>
          <cell r="AK1489"/>
          <cell r="AL1489"/>
          <cell r="AM1489"/>
          <cell r="AN1489"/>
        </row>
        <row r="1490">
          <cell r="E1490">
            <v>1489</v>
          </cell>
          <cell r="F1490">
            <v>63474</v>
          </cell>
          <cell r="G1490">
            <v>351729</v>
          </cell>
          <cell r="H1490">
            <v>33213930</v>
          </cell>
          <cell r="I1490">
            <v>239872</v>
          </cell>
          <cell r="J1490">
            <v>18084656</v>
          </cell>
          <cell r="K1490"/>
          <cell r="L1490">
            <v>1000</v>
          </cell>
          <cell r="M1490"/>
          <cell r="N1490">
            <v>2432772</v>
          </cell>
          <cell r="O1490"/>
          <cell r="P1490">
            <v>405668</v>
          </cell>
          <cell r="Q1490"/>
          <cell r="R1490"/>
          <cell r="S1490"/>
          <cell r="T1490"/>
          <cell r="U1490"/>
          <cell r="V1490">
            <v>8999</v>
          </cell>
          <cell r="W1490">
            <v>11767</v>
          </cell>
          <cell r="X1490">
            <v>88695</v>
          </cell>
          <cell r="Y1490"/>
          <cell r="Z1490">
            <v>119744</v>
          </cell>
          <cell r="AA1490"/>
          <cell r="AB1490"/>
          <cell r="AC1490"/>
          <cell r="AD1490">
            <v>3605155</v>
          </cell>
          <cell r="AE1490">
            <v>6852146</v>
          </cell>
          <cell r="AF1490">
            <v>55225</v>
          </cell>
          <cell r="AG1490">
            <v>1500</v>
          </cell>
          <cell r="AH1490"/>
          <cell r="AI1490">
            <v>13808</v>
          </cell>
          <cell r="AJ1490">
            <v>2099396</v>
          </cell>
          <cell r="AK1490"/>
          <cell r="AL1490"/>
          <cell r="AM1490"/>
          <cell r="AN1490">
            <v>36609</v>
          </cell>
        </row>
        <row r="1491">
          <cell r="E1491">
            <v>1490</v>
          </cell>
          <cell r="F1491">
            <v>6319</v>
          </cell>
          <cell r="G1491">
            <v>49893</v>
          </cell>
          <cell r="H1491">
            <v>-3015797</v>
          </cell>
          <cell r="I1491">
            <v>47868</v>
          </cell>
          <cell r="J1491">
            <v>-2437236</v>
          </cell>
          <cell r="K1491"/>
          <cell r="L1491">
            <v>-1000</v>
          </cell>
          <cell r="M1491"/>
          <cell r="N1491">
            <v>155541</v>
          </cell>
          <cell r="O1491"/>
          <cell r="P1491">
            <v>-18281</v>
          </cell>
          <cell r="Q1491"/>
          <cell r="R1491"/>
          <cell r="S1491"/>
          <cell r="T1491"/>
          <cell r="U1491"/>
          <cell r="V1491">
            <v>333</v>
          </cell>
          <cell r="W1491">
            <v>2096</v>
          </cell>
          <cell r="X1491">
            <v>50000</v>
          </cell>
          <cell r="Y1491"/>
          <cell r="Z1491">
            <v>-16098</v>
          </cell>
          <cell r="AA1491"/>
          <cell r="AB1491"/>
          <cell r="AC1491"/>
          <cell r="AD1491">
            <v>-296353</v>
          </cell>
          <cell r="AE1491">
            <v>350534</v>
          </cell>
          <cell r="AF1491"/>
          <cell r="AG1491">
            <v>-1500</v>
          </cell>
          <cell r="AH1491"/>
          <cell r="AI1491">
            <v>-5078</v>
          </cell>
          <cell r="AJ1491">
            <v>51837</v>
          </cell>
          <cell r="AK1491"/>
          <cell r="AL1491"/>
          <cell r="AM1491"/>
          <cell r="AN1491"/>
        </row>
        <row r="1492">
          <cell r="E1492">
            <v>1491</v>
          </cell>
          <cell r="F1492">
            <v>26353</v>
          </cell>
          <cell r="G1492"/>
          <cell r="H1492">
            <v>3133761</v>
          </cell>
          <cell r="I1492"/>
          <cell r="J1492">
            <v>1977229</v>
          </cell>
          <cell r="K1492"/>
          <cell r="L1492">
            <v>3007</v>
          </cell>
          <cell r="M1492"/>
          <cell r="N1492">
            <v>79926</v>
          </cell>
          <cell r="O1492"/>
          <cell r="P1492">
            <v>25208</v>
          </cell>
          <cell r="Q1492"/>
          <cell r="R1492"/>
          <cell r="S1492"/>
          <cell r="T1492">
            <v>38769986</v>
          </cell>
          <cell r="U1492"/>
          <cell r="V1492"/>
          <cell r="W1492">
            <v>1218</v>
          </cell>
          <cell r="X1492"/>
          <cell r="Y1492"/>
          <cell r="Z1492">
            <v>374310</v>
          </cell>
          <cell r="AA1492"/>
          <cell r="AB1492"/>
          <cell r="AC1492">
            <v>17560</v>
          </cell>
          <cell r="AD1492">
            <v>6092495</v>
          </cell>
          <cell r="AE1492">
            <v>389707</v>
          </cell>
          <cell r="AF1492">
            <v>525457</v>
          </cell>
          <cell r="AG1492"/>
          <cell r="AH1492"/>
          <cell r="AI1492">
            <v>8694583</v>
          </cell>
          <cell r="AJ1492">
            <v>1201742</v>
          </cell>
          <cell r="AK1492"/>
          <cell r="AL1492"/>
          <cell r="AM1492"/>
          <cell r="AN1492">
            <v>18864</v>
          </cell>
        </row>
        <row r="1493">
          <cell r="E1493">
            <v>1492</v>
          </cell>
          <cell r="F1493"/>
          <cell r="G1493"/>
          <cell r="H1493"/>
          <cell r="I1493"/>
          <cell r="J1493"/>
          <cell r="K1493"/>
          <cell r="L1493"/>
          <cell r="M1493"/>
          <cell r="N1493"/>
          <cell r="O1493"/>
          <cell r="P1493"/>
          <cell r="Q1493"/>
          <cell r="R1493"/>
          <cell r="S1493"/>
          <cell r="T1493">
            <v>-178738</v>
          </cell>
          <cell r="U1493"/>
          <cell r="V1493"/>
          <cell r="W1493"/>
          <cell r="X1493"/>
          <cell r="Y1493"/>
          <cell r="Z1493"/>
          <cell r="AA1493"/>
          <cell r="AB1493"/>
          <cell r="AC1493">
            <v>-17560</v>
          </cell>
          <cell r="AD1493"/>
          <cell r="AE1493"/>
          <cell r="AF1493">
            <v>-6019</v>
          </cell>
          <cell r="AG1493"/>
          <cell r="AH1493"/>
          <cell r="AI1493"/>
          <cell r="AJ1493"/>
          <cell r="AK1493"/>
          <cell r="AL1493"/>
          <cell r="AM1493"/>
          <cell r="AN1493"/>
        </row>
        <row r="1494">
          <cell r="E1494">
            <v>1493</v>
          </cell>
          <cell r="F1494"/>
          <cell r="G1494"/>
          <cell r="H1494">
            <v>2608565</v>
          </cell>
          <cell r="I1494">
            <v>3154967</v>
          </cell>
          <cell r="J1494">
            <v>489676</v>
          </cell>
          <cell r="K1494"/>
          <cell r="L1494">
            <v>68813</v>
          </cell>
          <cell r="M1494"/>
          <cell r="N1494"/>
          <cell r="O1494"/>
          <cell r="P1494"/>
          <cell r="Q1494"/>
          <cell r="R1494"/>
          <cell r="S1494">
            <v>263955</v>
          </cell>
          <cell r="T1494">
            <v>20049108</v>
          </cell>
          <cell r="U1494"/>
          <cell r="V1494"/>
          <cell r="W1494"/>
          <cell r="X1494">
            <v>103249</v>
          </cell>
          <cell r="Y1494"/>
          <cell r="Z1494">
            <v>20300</v>
          </cell>
          <cell r="AA1494"/>
          <cell r="AB1494"/>
          <cell r="AC1494"/>
          <cell r="AD1494">
            <v>205887</v>
          </cell>
          <cell r="AE1494">
            <v>63175</v>
          </cell>
          <cell r="AF1494"/>
          <cell r="AG1494">
            <v>212000</v>
          </cell>
          <cell r="AH1494"/>
          <cell r="AI1494">
            <v>3087332</v>
          </cell>
          <cell r="AJ1494">
            <v>837772</v>
          </cell>
          <cell r="AK1494"/>
          <cell r="AL1494"/>
          <cell r="AM1494"/>
          <cell r="AN1494"/>
        </row>
        <row r="1495">
          <cell r="E1495">
            <v>1494</v>
          </cell>
          <cell r="F1495">
            <v>3515</v>
          </cell>
          <cell r="G1495"/>
          <cell r="H1495">
            <v>2621556</v>
          </cell>
          <cell r="I1495">
            <v>37304</v>
          </cell>
          <cell r="J1495">
            <v>294396</v>
          </cell>
          <cell r="K1495"/>
          <cell r="L1495">
            <v>65280</v>
          </cell>
          <cell r="M1495"/>
          <cell r="N1495"/>
          <cell r="O1495"/>
          <cell r="P1495">
            <v>3867</v>
          </cell>
          <cell r="Q1495"/>
          <cell r="R1495"/>
          <cell r="S1495">
            <v>263955</v>
          </cell>
          <cell r="T1495">
            <v>23478320</v>
          </cell>
          <cell r="U1495"/>
          <cell r="V1495"/>
          <cell r="W1495">
            <v>280</v>
          </cell>
          <cell r="X1495">
            <v>103249</v>
          </cell>
          <cell r="Y1495"/>
          <cell r="Z1495">
            <v>31313</v>
          </cell>
          <cell r="AA1495"/>
          <cell r="AB1495"/>
          <cell r="AC1495"/>
          <cell r="AD1495">
            <v>545206</v>
          </cell>
          <cell r="AE1495">
            <v>44983</v>
          </cell>
          <cell r="AF1495">
            <v>79204</v>
          </cell>
          <cell r="AG1495"/>
          <cell r="AH1495"/>
          <cell r="AI1495">
            <v>12100</v>
          </cell>
          <cell r="AJ1495">
            <v>56516</v>
          </cell>
          <cell r="AK1495"/>
          <cell r="AL1495"/>
          <cell r="AM1495"/>
          <cell r="AN1495"/>
        </row>
        <row r="1496">
          <cell r="E1496">
            <v>1495</v>
          </cell>
          <cell r="F1496">
            <v>22838</v>
          </cell>
          <cell r="G1496"/>
          <cell r="H1496">
            <v>3120770</v>
          </cell>
          <cell r="I1496">
            <v>3117663</v>
          </cell>
          <cell r="J1496">
            <v>2172509</v>
          </cell>
          <cell r="K1496"/>
          <cell r="L1496">
            <v>6540</v>
          </cell>
          <cell r="M1496"/>
          <cell r="N1496">
            <v>79926</v>
          </cell>
          <cell r="O1496"/>
          <cell r="P1496">
            <v>21341</v>
          </cell>
          <cell r="Q1496"/>
          <cell r="R1496"/>
          <cell r="S1496"/>
          <cell r="T1496">
            <v>35162036</v>
          </cell>
          <cell r="U1496"/>
          <cell r="V1496"/>
          <cell r="W1496">
            <v>938</v>
          </cell>
          <cell r="X1496"/>
          <cell r="Y1496"/>
          <cell r="Z1496">
            <v>363297</v>
          </cell>
          <cell r="AA1496"/>
          <cell r="AB1496"/>
          <cell r="AC1496"/>
          <cell r="AD1496">
            <v>5753176</v>
          </cell>
          <cell r="AE1496">
            <v>407899</v>
          </cell>
          <cell r="AF1496">
            <v>440234</v>
          </cell>
          <cell r="AG1496">
            <v>212000</v>
          </cell>
          <cell r="AH1496"/>
          <cell r="AI1496">
            <v>11769815</v>
          </cell>
          <cell r="AJ1496">
            <v>1982998</v>
          </cell>
          <cell r="AK1496"/>
          <cell r="AL1496"/>
          <cell r="AM1496"/>
          <cell r="AN1496">
            <v>18864</v>
          </cell>
        </row>
        <row r="1497">
          <cell r="E1497">
            <v>1496</v>
          </cell>
          <cell r="F1497">
            <v>3515</v>
          </cell>
          <cell r="G1497"/>
          <cell r="H1497">
            <v>12991</v>
          </cell>
          <cell r="I1497">
            <v>-3117663</v>
          </cell>
          <cell r="J1497">
            <v>-195280</v>
          </cell>
          <cell r="K1497"/>
          <cell r="L1497">
            <v>-3533</v>
          </cell>
          <cell r="M1497"/>
          <cell r="N1497"/>
          <cell r="O1497"/>
          <cell r="P1497">
            <v>3867</v>
          </cell>
          <cell r="Q1497"/>
          <cell r="R1497"/>
          <cell r="S1497"/>
          <cell r="T1497">
            <v>3429212</v>
          </cell>
          <cell r="U1497"/>
          <cell r="V1497"/>
          <cell r="W1497">
            <v>280</v>
          </cell>
          <cell r="X1497"/>
          <cell r="Y1497"/>
          <cell r="Z1497">
            <v>11013</v>
          </cell>
          <cell r="AA1497"/>
          <cell r="AB1497"/>
          <cell r="AC1497"/>
          <cell r="AD1497">
            <v>339319</v>
          </cell>
          <cell r="AE1497">
            <v>-18192</v>
          </cell>
          <cell r="AF1497">
            <v>79204</v>
          </cell>
          <cell r="AG1497">
            <v>-212000</v>
          </cell>
          <cell r="AH1497"/>
          <cell r="AI1497">
            <v>-3075232</v>
          </cell>
          <cell r="AJ1497">
            <v>-781256</v>
          </cell>
          <cell r="AK1497"/>
          <cell r="AL1497"/>
          <cell r="AM1497"/>
          <cell r="AN1497"/>
        </row>
        <row r="1498">
          <cell r="E1498">
            <v>1497</v>
          </cell>
          <cell r="F1498">
            <v>354622</v>
          </cell>
          <cell r="G1498"/>
          <cell r="H1498"/>
          <cell r="I1498"/>
          <cell r="J1498"/>
          <cell r="K1498"/>
          <cell r="L1498">
            <v>393</v>
          </cell>
          <cell r="M1498"/>
          <cell r="N1498">
            <v>14419</v>
          </cell>
          <cell r="O1498"/>
          <cell r="P1498">
            <v>4557</v>
          </cell>
          <cell r="Q1498"/>
          <cell r="R1498"/>
          <cell r="S1498"/>
          <cell r="T1498"/>
          <cell r="U1498"/>
          <cell r="V1498"/>
          <cell r="W1498">
            <v>4552</v>
          </cell>
          <cell r="X1498">
            <v>4280</v>
          </cell>
          <cell r="Y1498"/>
          <cell r="Z1498">
            <v>11534</v>
          </cell>
          <cell r="AA1498"/>
          <cell r="AB1498"/>
          <cell r="AC1498">
            <v>421430</v>
          </cell>
          <cell r="AD1498">
            <v>123741</v>
          </cell>
          <cell r="AE1498">
            <v>102425</v>
          </cell>
          <cell r="AF1498">
            <v>28922</v>
          </cell>
          <cell r="AG1498">
            <v>93405</v>
          </cell>
          <cell r="AH1498"/>
          <cell r="AI1498">
            <v>1027398</v>
          </cell>
          <cell r="AJ1498">
            <v>719438</v>
          </cell>
          <cell r="AK1498"/>
          <cell r="AL1498"/>
          <cell r="AM1498"/>
          <cell r="AN1498">
            <v>5026</v>
          </cell>
        </row>
        <row r="1499">
          <cell r="E1499">
            <v>1498</v>
          </cell>
          <cell r="F1499"/>
          <cell r="G1499"/>
          <cell r="H1499"/>
          <cell r="I1499"/>
          <cell r="J1499"/>
          <cell r="K1499"/>
          <cell r="L1499"/>
          <cell r="M1499"/>
          <cell r="N1499"/>
          <cell r="O1499"/>
          <cell r="P1499"/>
          <cell r="Q1499"/>
          <cell r="R1499"/>
          <cell r="S1499"/>
          <cell r="T1499"/>
          <cell r="U1499"/>
          <cell r="V1499"/>
          <cell r="W1499"/>
          <cell r="X1499"/>
          <cell r="Y1499"/>
          <cell r="Z1499"/>
          <cell r="AA1499"/>
          <cell r="AB1499"/>
          <cell r="AC1499"/>
          <cell r="AD1499"/>
          <cell r="AE1499"/>
          <cell r="AF1499"/>
          <cell r="AG1499"/>
          <cell r="AH1499"/>
          <cell r="AI1499"/>
          <cell r="AJ1499"/>
          <cell r="AK1499"/>
          <cell r="AL1499"/>
          <cell r="AM1499"/>
          <cell r="AN1499"/>
        </row>
        <row r="1500">
          <cell r="E1500">
            <v>1499</v>
          </cell>
          <cell r="F1500"/>
          <cell r="G1500"/>
          <cell r="H1500"/>
          <cell r="I1500">
            <v>4275</v>
          </cell>
          <cell r="J1500">
            <v>30000</v>
          </cell>
          <cell r="K1500"/>
          <cell r="L1500">
            <v>600</v>
          </cell>
          <cell r="M1500"/>
          <cell r="N1500">
            <v>-1168</v>
          </cell>
          <cell r="O1500"/>
          <cell r="P1500"/>
          <cell r="Q1500"/>
          <cell r="R1500"/>
          <cell r="S1500">
            <v>198807</v>
          </cell>
          <cell r="T1500"/>
          <cell r="U1500"/>
          <cell r="V1500"/>
          <cell r="W1500"/>
          <cell r="X1500">
            <v>20813</v>
          </cell>
          <cell r="Y1500"/>
          <cell r="Z1500"/>
          <cell r="AA1500"/>
          <cell r="AB1500"/>
          <cell r="AC1500"/>
          <cell r="AD1500">
            <v>22089</v>
          </cell>
          <cell r="AE1500">
            <v>395134</v>
          </cell>
          <cell r="AF1500">
            <v>1393</v>
          </cell>
          <cell r="AG1500">
            <v>1040</v>
          </cell>
          <cell r="AH1500"/>
          <cell r="AI1500">
            <v>121134</v>
          </cell>
          <cell r="AJ1500">
            <v>22901</v>
          </cell>
          <cell r="AK1500"/>
          <cell r="AL1500"/>
          <cell r="AM1500"/>
          <cell r="AN1500"/>
        </row>
        <row r="1501">
          <cell r="E1501">
            <v>1500</v>
          </cell>
          <cell r="F1501">
            <v>25040</v>
          </cell>
          <cell r="G1501"/>
          <cell r="H1501"/>
          <cell r="I1501">
            <v>82</v>
          </cell>
          <cell r="J1501"/>
          <cell r="K1501"/>
          <cell r="L1501">
            <v>993</v>
          </cell>
          <cell r="M1501"/>
          <cell r="N1501"/>
          <cell r="O1501"/>
          <cell r="P1501">
            <v>623</v>
          </cell>
          <cell r="Q1501"/>
          <cell r="R1501"/>
          <cell r="S1501">
            <v>198807</v>
          </cell>
          <cell r="T1501"/>
          <cell r="U1501"/>
          <cell r="V1501"/>
          <cell r="W1501">
            <v>828</v>
          </cell>
          <cell r="X1501"/>
          <cell r="Y1501"/>
          <cell r="Z1501">
            <v>11534</v>
          </cell>
          <cell r="AA1501"/>
          <cell r="AB1501"/>
          <cell r="AC1501">
            <v>14285</v>
          </cell>
          <cell r="AD1501">
            <v>11779</v>
          </cell>
          <cell r="AE1501">
            <v>323575</v>
          </cell>
          <cell r="AF1501"/>
          <cell r="AG1501"/>
          <cell r="AH1501"/>
          <cell r="AI1501">
            <v>217424</v>
          </cell>
          <cell r="AJ1501">
            <v>38859</v>
          </cell>
          <cell r="AK1501"/>
          <cell r="AL1501"/>
          <cell r="AM1501"/>
          <cell r="AN1501"/>
        </row>
        <row r="1502">
          <cell r="E1502">
            <v>1501</v>
          </cell>
          <cell r="F1502">
            <v>329582</v>
          </cell>
          <cell r="G1502"/>
          <cell r="H1502"/>
          <cell r="I1502">
            <v>4193</v>
          </cell>
          <cell r="J1502">
            <v>30000</v>
          </cell>
          <cell r="K1502"/>
          <cell r="L1502"/>
          <cell r="M1502"/>
          <cell r="N1502">
            <v>13251</v>
          </cell>
          <cell r="O1502"/>
          <cell r="P1502">
            <v>3934</v>
          </cell>
          <cell r="Q1502"/>
          <cell r="R1502"/>
          <cell r="S1502"/>
          <cell r="T1502"/>
          <cell r="U1502"/>
          <cell r="V1502"/>
          <cell r="W1502">
            <v>3724</v>
          </cell>
          <cell r="X1502">
            <v>25093</v>
          </cell>
          <cell r="Y1502"/>
          <cell r="Z1502"/>
          <cell r="AA1502"/>
          <cell r="AB1502"/>
          <cell r="AC1502">
            <v>407145</v>
          </cell>
          <cell r="AD1502">
            <v>134051</v>
          </cell>
          <cell r="AE1502">
            <v>173984</v>
          </cell>
          <cell r="AF1502">
            <v>30315</v>
          </cell>
          <cell r="AG1502">
            <v>94445</v>
          </cell>
          <cell r="AH1502"/>
          <cell r="AI1502">
            <v>931108</v>
          </cell>
          <cell r="AJ1502">
            <v>703480</v>
          </cell>
          <cell r="AK1502"/>
          <cell r="AL1502"/>
          <cell r="AM1502"/>
          <cell r="AN1502">
            <v>5026</v>
          </cell>
        </row>
        <row r="1503">
          <cell r="E1503">
            <v>1502</v>
          </cell>
          <cell r="F1503">
            <v>25040</v>
          </cell>
          <cell r="G1503"/>
          <cell r="H1503"/>
          <cell r="I1503">
            <v>-4193</v>
          </cell>
          <cell r="J1503">
            <v>-30000</v>
          </cell>
          <cell r="K1503"/>
          <cell r="L1503">
            <v>393</v>
          </cell>
          <cell r="M1503"/>
          <cell r="N1503">
            <v>1168</v>
          </cell>
          <cell r="O1503"/>
          <cell r="P1503">
            <v>623</v>
          </cell>
          <cell r="Q1503"/>
          <cell r="R1503"/>
          <cell r="S1503"/>
          <cell r="T1503"/>
          <cell r="U1503"/>
          <cell r="V1503"/>
          <cell r="W1503">
            <v>828</v>
          </cell>
          <cell r="X1503">
            <v>-20813</v>
          </cell>
          <cell r="Y1503"/>
          <cell r="Z1503">
            <v>11534</v>
          </cell>
          <cell r="AA1503"/>
          <cell r="AB1503"/>
          <cell r="AC1503">
            <v>14285</v>
          </cell>
          <cell r="AD1503">
            <v>-10310</v>
          </cell>
          <cell r="AE1503">
            <v>-71559</v>
          </cell>
          <cell r="AF1503">
            <v>-1393</v>
          </cell>
          <cell r="AG1503">
            <v>-1040</v>
          </cell>
          <cell r="AH1503"/>
          <cell r="AI1503">
            <v>96290</v>
          </cell>
          <cell r="AJ1503">
            <v>15958</v>
          </cell>
          <cell r="AK1503"/>
          <cell r="AL1503"/>
          <cell r="AM1503"/>
          <cell r="AN1503"/>
        </row>
        <row r="1504">
          <cell r="E1504">
            <v>1503</v>
          </cell>
          <cell r="F1504">
            <v>6550</v>
          </cell>
          <cell r="G1504"/>
          <cell r="H1504"/>
          <cell r="I1504"/>
          <cell r="J1504"/>
          <cell r="K1504"/>
          <cell r="L1504"/>
          <cell r="M1504"/>
          <cell r="N1504"/>
          <cell r="O1504"/>
          <cell r="P1504">
            <v>699470</v>
          </cell>
          <cell r="Q1504"/>
          <cell r="R1504"/>
          <cell r="S1504"/>
          <cell r="T1504">
            <v>47060086</v>
          </cell>
          <cell r="U1504"/>
          <cell r="V1504"/>
          <cell r="W1504">
            <v>937</v>
          </cell>
          <cell r="X1504"/>
          <cell r="Y1504"/>
          <cell r="Z1504">
            <v>61672</v>
          </cell>
          <cell r="AA1504"/>
          <cell r="AB1504"/>
          <cell r="AC1504">
            <v>479978</v>
          </cell>
          <cell r="AD1504">
            <v>19673</v>
          </cell>
          <cell r="AE1504">
            <v>50228</v>
          </cell>
          <cell r="AF1504"/>
          <cell r="AG1504">
            <v>12824</v>
          </cell>
          <cell r="AH1504"/>
          <cell r="AI1504">
            <v>1062729</v>
          </cell>
          <cell r="AJ1504">
            <v>2536519</v>
          </cell>
          <cell r="AK1504"/>
          <cell r="AL1504"/>
          <cell r="AM1504"/>
          <cell r="AN1504">
            <v>51845</v>
          </cell>
        </row>
        <row r="1505">
          <cell r="E1505">
            <v>1504</v>
          </cell>
          <cell r="F1505"/>
          <cell r="G1505"/>
          <cell r="H1505"/>
          <cell r="I1505"/>
          <cell r="J1505"/>
          <cell r="K1505"/>
          <cell r="L1505"/>
          <cell r="M1505"/>
          <cell r="N1505"/>
          <cell r="O1505"/>
          <cell r="P1505">
            <v>94839</v>
          </cell>
          <cell r="Q1505"/>
          <cell r="R1505"/>
          <cell r="S1505"/>
          <cell r="T1505">
            <v>178738</v>
          </cell>
          <cell r="U1505"/>
          <cell r="V1505"/>
          <cell r="W1505"/>
          <cell r="X1505"/>
          <cell r="Y1505"/>
          <cell r="Z1505"/>
          <cell r="AA1505"/>
          <cell r="AB1505"/>
          <cell r="AC1505">
            <v>43410</v>
          </cell>
          <cell r="AD1505"/>
          <cell r="AE1505"/>
          <cell r="AF1505"/>
          <cell r="AG1505"/>
          <cell r="AH1505"/>
          <cell r="AI1505"/>
          <cell r="AJ1505"/>
          <cell r="AK1505"/>
          <cell r="AL1505"/>
          <cell r="AM1505"/>
          <cell r="AN1505"/>
        </row>
        <row r="1506">
          <cell r="E1506">
            <v>1505</v>
          </cell>
          <cell r="F1506"/>
          <cell r="G1506"/>
          <cell r="H1506"/>
          <cell r="I1506"/>
          <cell r="J1506"/>
          <cell r="K1506"/>
          <cell r="L1506">
            <v>9274</v>
          </cell>
          <cell r="M1506"/>
          <cell r="N1506"/>
          <cell r="O1506"/>
          <cell r="P1506"/>
          <cell r="Q1506"/>
          <cell r="R1506"/>
          <cell r="S1506">
            <v>578884</v>
          </cell>
          <cell r="T1506">
            <v>12301330</v>
          </cell>
          <cell r="U1506"/>
          <cell r="V1506"/>
          <cell r="W1506"/>
          <cell r="X1506"/>
          <cell r="Y1506"/>
          <cell r="Z1506"/>
          <cell r="AA1506"/>
          <cell r="AB1506"/>
          <cell r="AC1506">
            <v>277912</v>
          </cell>
          <cell r="AD1506"/>
          <cell r="AE1506">
            <v>11380</v>
          </cell>
          <cell r="AF1506"/>
          <cell r="AG1506"/>
          <cell r="AH1506"/>
          <cell r="AI1506">
            <v>-298264</v>
          </cell>
          <cell r="AJ1506">
            <v>960073</v>
          </cell>
          <cell r="AK1506"/>
          <cell r="AL1506"/>
          <cell r="AM1506"/>
          <cell r="AN1506"/>
        </row>
        <row r="1507">
          <cell r="E1507">
            <v>1506</v>
          </cell>
          <cell r="F1507">
            <v>1374</v>
          </cell>
          <cell r="G1507"/>
          <cell r="H1507"/>
          <cell r="I1507"/>
          <cell r="J1507"/>
          <cell r="K1507"/>
          <cell r="L1507">
            <v>9274</v>
          </cell>
          <cell r="M1507"/>
          <cell r="N1507"/>
          <cell r="O1507"/>
          <cell r="P1507">
            <v>94648</v>
          </cell>
          <cell r="Q1507"/>
          <cell r="R1507"/>
          <cell r="S1507">
            <v>578884</v>
          </cell>
          <cell r="T1507">
            <v>6483283</v>
          </cell>
          <cell r="U1507"/>
          <cell r="V1507"/>
          <cell r="W1507">
            <v>250</v>
          </cell>
          <cell r="X1507"/>
          <cell r="Y1507"/>
          <cell r="Z1507">
            <v>15720</v>
          </cell>
          <cell r="AA1507"/>
          <cell r="AB1507"/>
          <cell r="AC1507">
            <v>90278</v>
          </cell>
          <cell r="AD1507">
            <v>1788</v>
          </cell>
          <cell r="AE1507">
            <v>11340</v>
          </cell>
          <cell r="AF1507"/>
          <cell r="AG1507"/>
          <cell r="AH1507"/>
          <cell r="AI1507"/>
          <cell r="AJ1507">
            <v>498160</v>
          </cell>
          <cell r="AK1507"/>
          <cell r="AL1507"/>
          <cell r="AM1507"/>
          <cell r="AN1507"/>
        </row>
        <row r="1508">
          <cell r="E1508">
            <v>1507</v>
          </cell>
          <cell r="F1508">
            <v>5176</v>
          </cell>
          <cell r="G1508"/>
          <cell r="H1508"/>
          <cell r="I1508"/>
          <cell r="J1508"/>
          <cell r="K1508"/>
          <cell r="L1508"/>
          <cell r="M1508"/>
          <cell r="N1508"/>
          <cell r="O1508"/>
          <cell r="P1508">
            <v>699661</v>
          </cell>
          <cell r="Q1508"/>
          <cell r="R1508"/>
          <cell r="S1508"/>
          <cell r="T1508">
            <v>53056871</v>
          </cell>
          <cell r="U1508"/>
          <cell r="V1508"/>
          <cell r="W1508">
            <v>687</v>
          </cell>
          <cell r="X1508"/>
          <cell r="Y1508"/>
          <cell r="Z1508">
            <v>45952</v>
          </cell>
          <cell r="AA1508"/>
          <cell r="AB1508"/>
          <cell r="AC1508">
            <v>711022</v>
          </cell>
          <cell r="AD1508">
            <v>17885</v>
          </cell>
          <cell r="AE1508">
            <v>50268</v>
          </cell>
          <cell r="AF1508"/>
          <cell r="AG1508">
            <v>12824</v>
          </cell>
          <cell r="AH1508"/>
          <cell r="AI1508">
            <v>764465</v>
          </cell>
          <cell r="AJ1508">
            <v>2998432</v>
          </cell>
          <cell r="AK1508"/>
          <cell r="AL1508"/>
          <cell r="AM1508"/>
          <cell r="AN1508">
            <v>51845</v>
          </cell>
        </row>
        <row r="1509">
          <cell r="E1509">
            <v>1508</v>
          </cell>
          <cell r="F1509">
            <v>1374</v>
          </cell>
          <cell r="G1509"/>
          <cell r="H1509"/>
          <cell r="I1509"/>
          <cell r="J1509"/>
          <cell r="K1509"/>
          <cell r="L1509"/>
          <cell r="M1509"/>
          <cell r="N1509"/>
          <cell r="O1509"/>
          <cell r="P1509">
            <v>94648</v>
          </cell>
          <cell r="Q1509"/>
          <cell r="R1509"/>
          <cell r="S1509"/>
          <cell r="T1509">
            <v>-5818047</v>
          </cell>
          <cell r="U1509"/>
          <cell r="V1509"/>
          <cell r="W1509">
            <v>250</v>
          </cell>
          <cell r="X1509"/>
          <cell r="Y1509"/>
          <cell r="Z1509">
            <v>15720</v>
          </cell>
          <cell r="AA1509"/>
          <cell r="AB1509"/>
          <cell r="AC1509">
            <v>-187634</v>
          </cell>
          <cell r="AD1509">
            <v>1788</v>
          </cell>
          <cell r="AE1509">
            <v>-40</v>
          </cell>
          <cell r="AF1509"/>
          <cell r="AG1509"/>
          <cell r="AH1509"/>
          <cell r="AI1509">
            <v>298264</v>
          </cell>
          <cell r="AJ1509">
            <v>-461913</v>
          </cell>
          <cell r="AK1509"/>
          <cell r="AL1509"/>
          <cell r="AM1509"/>
          <cell r="AN1509"/>
        </row>
        <row r="1510">
          <cell r="E1510">
            <v>1509</v>
          </cell>
          <cell r="F1510"/>
          <cell r="G1510"/>
          <cell r="H1510"/>
          <cell r="I1510"/>
          <cell r="J1510"/>
          <cell r="K1510"/>
          <cell r="L1510"/>
          <cell r="M1510"/>
          <cell r="N1510">
            <v>59891</v>
          </cell>
          <cell r="O1510"/>
          <cell r="P1510">
            <v>1098584</v>
          </cell>
          <cell r="Q1510"/>
          <cell r="R1510">
            <v>13303</v>
          </cell>
          <cell r="S1510"/>
          <cell r="T1510"/>
          <cell r="U1510"/>
          <cell r="V1510"/>
          <cell r="W1510">
            <v>78122</v>
          </cell>
          <cell r="X1510"/>
          <cell r="Y1510"/>
          <cell r="Z1510">
            <v>23026</v>
          </cell>
          <cell r="AA1510"/>
          <cell r="AB1510"/>
          <cell r="AC1510"/>
          <cell r="AD1510">
            <v>4009</v>
          </cell>
          <cell r="AE1510">
            <v>2000000</v>
          </cell>
          <cell r="AF1510">
            <v>8290</v>
          </cell>
          <cell r="AG1510">
            <v>14656</v>
          </cell>
          <cell r="AH1510"/>
          <cell r="AI1510">
            <v>786794</v>
          </cell>
          <cell r="AJ1510">
            <v>182678</v>
          </cell>
          <cell r="AK1510"/>
          <cell r="AL1510"/>
          <cell r="AM1510"/>
          <cell r="AN1510"/>
        </row>
        <row r="1511">
          <cell r="E1511">
            <v>1510</v>
          </cell>
          <cell r="F1511"/>
          <cell r="G1511"/>
          <cell r="H1511"/>
          <cell r="I1511"/>
          <cell r="J1511"/>
          <cell r="K1511"/>
          <cell r="L1511"/>
          <cell r="M1511"/>
          <cell r="N1511"/>
          <cell r="O1511"/>
          <cell r="P1511"/>
          <cell r="Q1511"/>
          <cell r="R1511"/>
          <cell r="S1511"/>
          <cell r="T1511"/>
          <cell r="U1511"/>
          <cell r="V1511"/>
          <cell r="W1511"/>
          <cell r="X1511"/>
          <cell r="Y1511"/>
          <cell r="Z1511"/>
          <cell r="AA1511"/>
          <cell r="AB1511"/>
          <cell r="AC1511"/>
          <cell r="AD1511"/>
          <cell r="AE1511"/>
          <cell r="AF1511"/>
          <cell r="AG1511"/>
          <cell r="AH1511"/>
          <cell r="AI1511"/>
          <cell r="AJ1511"/>
          <cell r="AK1511"/>
          <cell r="AL1511"/>
          <cell r="AM1511"/>
          <cell r="AN1511"/>
        </row>
        <row r="1512">
          <cell r="E1512">
            <v>1511</v>
          </cell>
          <cell r="F1512"/>
          <cell r="G1512"/>
          <cell r="H1512"/>
          <cell r="I1512"/>
          <cell r="J1512"/>
          <cell r="K1512"/>
          <cell r="L1512">
            <v>74531</v>
          </cell>
          <cell r="M1512"/>
          <cell r="N1512">
            <v>11412</v>
          </cell>
          <cell r="O1512"/>
          <cell r="P1512">
            <v>51731</v>
          </cell>
          <cell r="Q1512"/>
          <cell r="R1512"/>
          <cell r="S1512">
            <v>10642</v>
          </cell>
          <cell r="T1512"/>
          <cell r="U1512"/>
          <cell r="V1512"/>
          <cell r="W1512"/>
          <cell r="X1512"/>
          <cell r="Y1512"/>
          <cell r="Z1512">
            <v>28660</v>
          </cell>
          <cell r="AA1512"/>
          <cell r="AB1512"/>
          <cell r="AC1512"/>
          <cell r="AD1512">
            <v>22457</v>
          </cell>
          <cell r="AE1512"/>
          <cell r="AF1512"/>
          <cell r="AG1512"/>
          <cell r="AH1512"/>
          <cell r="AI1512">
            <v>127900</v>
          </cell>
          <cell r="AJ1512">
            <v>60586</v>
          </cell>
          <cell r="AK1512"/>
          <cell r="AL1512"/>
          <cell r="AM1512"/>
          <cell r="AN1512"/>
        </row>
        <row r="1513">
          <cell r="E1513">
            <v>1512</v>
          </cell>
          <cell r="F1513"/>
          <cell r="G1513"/>
          <cell r="H1513"/>
          <cell r="I1513"/>
          <cell r="J1513"/>
          <cell r="K1513"/>
          <cell r="L1513">
            <v>74531</v>
          </cell>
          <cell r="M1513"/>
          <cell r="N1513">
            <v>27649</v>
          </cell>
          <cell r="O1513"/>
          <cell r="P1513">
            <v>55239</v>
          </cell>
          <cell r="Q1513"/>
          <cell r="R1513">
            <v>541</v>
          </cell>
          <cell r="S1513">
            <v>10642</v>
          </cell>
          <cell r="T1513"/>
          <cell r="U1513"/>
          <cell r="V1513"/>
          <cell r="W1513">
            <v>6923</v>
          </cell>
          <cell r="X1513"/>
          <cell r="Y1513"/>
          <cell r="Z1513">
            <v>8342</v>
          </cell>
          <cell r="AA1513"/>
          <cell r="AB1513"/>
          <cell r="AC1513"/>
          <cell r="AD1513">
            <v>1102</v>
          </cell>
          <cell r="AE1513"/>
          <cell r="AF1513"/>
          <cell r="AG1513">
            <v>9771</v>
          </cell>
          <cell r="AH1513"/>
          <cell r="AI1513">
            <v>57564</v>
          </cell>
          <cell r="AJ1513">
            <v>24866</v>
          </cell>
          <cell r="AK1513"/>
          <cell r="AL1513"/>
          <cell r="AM1513"/>
          <cell r="AN1513"/>
        </row>
        <row r="1514">
          <cell r="E1514">
            <v>1513</v>
          </cell>
          <cell r="F1514"/>
          <cell r="G1514"/>
          <cell r="H1514"/>
          <cell r="I1514"/>
          <cell r="J1514"/>
          <cell r="K1514"/>
          <cell r="L1514"/>
          <cell r="M1514"/>
          <cell r="N1514">
            <v>43654</v>
          </cell>
          <cell r="O1514"/>
          <cell r="P1514">
            <v>1095076</v>
          </cell>
          <cell r="Q1514"/>
          <cell r="R1514">
            <v>12762</v>
          </cell>
          <cell r="S1514"/>
          <cell r="T1514"/>
          <cell r="U1514"/>
          <cell r="V1514"/>
          <cell r="W1514">
            <v>71199</v>
          </cell>
          <cell r="X1514"/>
          <cell r="Y1514"/>
          <cell r="Z1514">
            <v>43344</v>
          </cell>
          <cell r="AA1514"/>
          <cell r="AB1514"/>
          <cell r="AC1514"/>
          <cell r="AD1514">
            <v>25364</v>
          </cell>
          <cell r="AE1514">
            <v>2000000</v>
          </cell>
          <cell r="AF1514">
            <v>8290</v>
          </cell>
          <cell r="AG1514">
            <v>4885</v>
          </cell>
          <cell r="AH1514"/>
          <cell r="AI1514">
            <v>857130</v>
          </cell>
          <cell r="AJ1514">
            <v>218398</v>
          </cell>
          <cell r="AK1514"/>
          <cell r="AL1514"/>
          <cell r="AM1514"/>
          <cell r="AN1514"/>
        </row>
        <row r="1515">
          <cell r="E1515">
            <v>1514</v>
          </cell>
          <cell r="F1515"/>
          <cell r="G1515"/>
          <cell r="H1515"/>
          <cell r="I1515"/>
          <cell r="J1515"/>
          <cell r="K1515"/>
          <cell r="L1515"/>
          <cell r="M1515"/>
          <cell r="N1515">
            <v>16237</v>
          </cell>
          <cell r="O1515"/>
          <cell r="P1515">
            <v>3508</v>
          </cell>
          <cell r="Q1515"/>
          <cell r="R1515">
            <v>541</v>
          </cell>
          <cell r="S1515"/>
          <cell r="T1515"/>
          <cell r="U1515"/>
          <cell r="V1515"/>
          <cell r="W1515">
            <v>6923</v>
          </cell>
          <cell r="X1515"/>
          <cell r="Y1515"/>
          <cell r="Z1515">
            <v>-20318</v>
          </cell>
          <cell r="AA1515"/>
          <cell r="AB1515"/>
          <cell r="AC1515"/>
          <cell r="AD1515">
            <v>-21355</v>
          </cell>
          <cell r="AE1515"/>
          <cell r="AF1515"/>
          <cell r="AG1515">
            <v>9771</v>
          </cell>
          <cell r="AH1515"/>
          <cell r="AI1515">
            <v>-70336</v>
          </cell>
          <cell r="AJ1515">
            <v>-35720</v>
          </cell>
          <cell r="AK1515"/>
          <cell r="AL1515"/>
          <cell r="AM1515"/>
          <cell r="AN1515"/>
        </row>
        <row r="1516">
          <cell r="E1516">
            <v>1515</v>
          </cell>
          <cell r="F1516">
            <v>83961</v>
          </cell>
          <cell r="G1516">
            <v>30517</v>
          </cell>
          <cell r="H1516"/>
          <cell r="I1516">
            <v>544465</v>
          </cell>
          <cell r="J1516"/>
          <cell r="K1516"/>
          <cell r="L1516"/>
          <cell r="M1516"/>
          <cell r="N1516">
            <v>439122</v>
          </cell>
          <cell r="O1516"/>
          <cell r="P1516">
            <v>220261</v>
          </cell>
          <cell r="Q1516"/>
          <cell r="R1516"/>
          <cell r="S1516"/>
          <cell r="T1516">
            <v>51048408</v>
          </cell>
          <cell r="U1516"/>
          <cell r="V1516"/>
          <cell r="W1516"/>
          <cell r="X1516"/>
          <cell r="Y1516"/>
          <cell r="Z1516"/>
          <cell r="AA1516"/>
          <cell r="AB1516"/>
          <cell r="AC1516"/>
          <cell r="AD1516">
            <v>5685</v>
          </cell>
          <cell r="AE1516"/>
          <cell r="AF1516">
            <v>4452</v>
          </cell>
          <cell r="AG1516">
            <v>10000</v>
          </cell>
          <cell r="AH1516"/>
          <cell r="AI1516">
            <v>186486</v>
          </cell>
          <cell r="AJ1516">
            <v>616307</v>
          </cell>
          <cell r="AK1516"/>
          <cell r="AL1516"/>
          <cell r="AM1516"/>
          <cell r="AN1516">
            <v>-229</v>
          </cell>
        </row>
        <row r="1517">
          <cell r="E1517">
            <v>1516</v>
          </cell>
          <cell r="F1517"/>
          <cell r="G1517">
            <v>31</v>
          </cell>
          <cell r="H1517"/>
          <cell r="I1517">
            <v>-3242</v>
          </cell>
          <cell r="J1517"/>
          <cell r="K1517"/>
          <cell r="L1517"/>
          <cell r="M1517"/>
          <cell r="N1517"/>
          <cell r="O1517"/>
          <cell r="P1517"/>
          <cell r="Q1517"/>
          <cell r="R1517"/>
          <cell r="S1517"/>
          <cell r="T1517">
            <v>218839</v>
          </cell>
          <cell r="U1517"/>
          <cell r="V1517"/>
          <cell r="W1517"/>
          <cell r="X1517"/>
          <cell r="Y1517"/>
          <cell r="Z1517"/>
          <cell r="AA1517"/>
          <cell r="AB1517"/>
          <cell r="AC1517"/>
          <cell r="AD1517"/>
          <cell r="AE1517"/>
          <cell r="AF1517"/>
          <cell r="AG1517"/>
          <cell r="AH1517"/>
          <cell r="AI1517">
            <v>-20000</v>
          </cell>
          <cell r="AJ1517"/>
          <cell r="AK1517"/>
          <cell r="AL1517"/>
          <cell r="AM1517"/>
          <cell r="AN1517"/>
        </row>
        <row r="1518">
          <cell r="E1518">
            <v>1517</v>
          </cell>
          <cell r="F1518"/>
          <cell r="G1518">
            <v>6525</v>
          </cell>
          <cell r="H1518"/>
          <cell r="I1518"/>
          <cell r="J1518"/>
          <cell r="K1518"/>
          <cell r="L1518">
            <v>7946</v>
          </cell>
          <cell r="M1518"/>
          <cell r="N1518">
            <v>364039</v>
          </cell>
          <cell r="O1518"/>
          <cell r="P1518">
            <v>64875</v>
          </cell>
          <cell r="Q1518"/>
          <cell r="R1518"/>
          <cell r="S1518">
            <v>21159</v>
          </cell>
          <cell r="T1518">
            <v>784998</v>
          </cell>
          <cell r="U1518"/>
          <cell r="V1518"/>
          <cell r="W1518"/>
          <cell r="X1518"/>
          <cell r="Y1518"/>
          <cell r="Z1518"/>
          <cell r="AA1518"/>
          <cell r="AB1518"/>
          <cell r="AC1518"/>
          <cell r="AD1518"/>
          <cell r="AE1518"/>
          <cell r="AF1518"/>
          <cell r="AG1518"/>
          <cell r="AH1518"/>
          <cell r="AI1518">
            <v>-22088</v>
          </cell>
          <cell r="AJ1518">
            <v>240796</v>
          </cell>
          <cell r="AK1518"/>
          <cell r="AL1518"/>
          <cell r="AM1518"/>
          <cell r="AN1518"/>
        </row>
        <row r="1519">
          <cell r="E1519">
            <v>1518</v>
          </cell>
          <cell r="F1519">
            <v>3982</v>
          </cell>
          <cell r="G1519">
            <v>6606</v>
          </cell>
          <cell r="H1519"/>
          <cell r="I1519">
            <v>29593</v>
          </cell>
          <cell r="J1519"/>
          <cell r="K1519"/>
          <cell r="L1519">
            <v>7946</v>
          </cell>
          <cell r="M1519"/>
          <cell r="N1519">
            <v>384004</v>
          </cell>
          <cell r="O1519"/>
          <cell r="P1519">
            <v>21098</v>
          </cell>
          <cell r="Q1519"/>
          <cell r="R1519"/>
          <cell r="S1519">
            <v>21159</v>
          </cell>
          <cell r="T1519">
            <v>2945219</v>
          </cell>
          <cell r="U1519"/>
          <cell r="V1519"/>
          <cell r="W1519"/>
          <cell r="X1519"/>
          <cell r="Y1519"/>
          <cell r="Z1519"/>
          <cell r="AA1519"/>
          <cell r="AB1519"/>
          <cell r="AC1519"/>
          <cell r="AD1519">
            <v>1034</v>
          </cell>
          <cell r="AE1519"/>
          <cell r="AF1519">
            <v>91</v>
          </cell>
          <cell r="AG1519"/>
          <cell r="AH1519"/>
          <cell r="AI1519">
            <v>75</v>
          </cell>
          <cell r="AJ1519">
            <v>287025</v>
          </cell>
          <cell r="AK1519"/>
          <cell r="AL1519"/>
          <cell r="AM1519"/>
          <cell r="AN1519"/>
        </row>
        <row r="1520">
          <cell r="E1520">
            <v>1519</v>
          </cell>
          <cell r="F1520">
            <v>79979</v>
          </cell>
          <cell r="G1520">
            <v>30467</v>
          </cell>
          <cell r="H1520"/>
          <cell r="I1520">
            <v>511630</v>
          </cell>
          <cell r="J1520"/>
          <cell r="K1520"/>
          <cell r="L1520"/>
          <cell r="M1520"/>
          <cell r="N1520">
            <v>419157</v>
          </cell>
          <cell r="O1520"/>
          <cell r="P1520">
            <v>264038</v>
          </cell>
          <cell r="Q1520"/>
          <cell r="R1520"/>
          <cell r="S1520"/>
          <cell r="T1520">
            <v>49107026</v>
          </cell>
          <cell r="U1520"/>
          <cell r="V1520"/>
          <cell r="W1520"/>
          <cell r="X1520"/>
          <cell r="Y1520"/>
          <cell r="Z1520"/>
          <cell r="AA1520"/>
          <cell r="AB1520"/>
          <cell r="AC1520"/>
          <cell r="AD1520">
            <v>4651</v>
          </cell>
          <cell r="AE1520"/>
          <cell r="AF1520">
            <v>4361</v>
          </cell>
          <cell r="AG1520">
            <v>10000</v>
          </cell>
          <cell r="AH1520"/>
          <cell r="AI1520">
            <v>144323</v>
          </cell>
          <cell r="AJ1520">
            <v>570078</v>
          </cell>
          <cell r="AK1520"/>
          <cell r="AL1520"/>
          <cell r="AM1520"/>
          <cell r="AN1520">
            <v>-229</v>
          </cell>
        </row>
        <row r="1521">
          <cell r="E1521">
            <v>1520</v>
          </cell>
          <cell r="F1521">
            <v>3982</v>
          </cell>
          <cell r="G1521">
            <v>81</v>
          </cell>
          <cell r="H1521"/>
          <cell r="I1521">
            <v>29593</v>
          </cell>
          <cell r="J1521"/>
          <cell r="K1521"/>
          <cell r="L1521"/>
          <cell r="M1521"/>
          <cell r="N1521">
            <v>19965</v>
          </cell>
          <cell r="O1521"/>
          <cell r="P1521">
            <v>-43777</v>
          </cell>
          <cell r="Q1521"/>
          <cell r="R1521"/>
          <cell r="S1521"/>
          <cell r="T1521">
            <v>2160221</v>
          </cell>
          <cell r="U1521"/>
          <cell r="V1521"/>
          <cell r="W1521"/>
          <cell r="X1521"/>
          <cell r="Y1521"/>
          <cell r="Z1521"/>
          <cell r="AA1521"/>
          <cell r="AB1521"/>
          <cell r="AC1521"/>
          <cell r="AD1521">
            <v>1034</v>
          </cell>
          <cell r="AE1521"/>
          <cell r="AF1521">
            <v>91</v>
          </cell>
          <cell r="AG1521"/>
          <cell r="AH1521"/>
          <cell r="AI1521">
            <v>22163</v>
          </cell>
          <cell r="AJ1521">
            <v>46229</v>
          </cell>
          <cell r="AK1521"/>
          <cell r="AL1521"/>
          <cell r="AM1521"/>
          <cell r="AN1521"/>
        </row>
        <row r="1522">
          <cell r="E1522">
            <v>1521</v>
          </cell>
          <cell r="F1522"/>
          <cell r="G1522"/>
          <cell r="H1522"/>
          <cell r="I1522"/>
          <cell r="J1522"/>
          <cell r="K1522"/>
          <cell r="L1522"/>
          <cell r="M1522"/>
          <cell r="N1522">
            <v>384688</v>
          </cell>
          <cell r="O1522"/>
          <cell r="P1522">
            <v>82213</v>
          </cell>
          <cell r="Q1522"/>
          <cell r="R1522"/>
          <cell r="S1522">
            <v>51321371</v>
          </cell>
          <cell r="T1522"/>
          <cell r="U1522"/>
          <cell r="V1522"/>
          <cell r="W1522"/>
          <cell r="X1522"/>
          <cell r="Y1522"/>
          <cell r="Z1522"/>
          <cell r="AA1522"/>
          <cell r="AB1522"/>
          <cell r="AC1522"/>
          <cell r="AD1522">
            <v>205749</v>
          </cell>
          <cell r="AE1522"/>
          <cell r="AF1522">
            <v>4145</v>
          </cell>
          <cell r="AG1522">
            <v>1500</v>
          </cell>
          <cell r="AH1522"/>
          <cell r="AI1522"/>
          <cell r="AJ1522">
            <v>26817</v>
          </cell>
          <cell r="AK1522"/>
          <cell r="AL1522"/>
          <cell r="AM1522"/>
          <cell r="AN1522">
            <v>56</v>
          </cell>
        </row>
        <row r="1523">
          <cell r="E1523">
            <v>1522</v>
          </cell>
          <cell r="F1523"/>
          <cell r="G1523"/>
          <cell r="H1523"/>
          <cell r="I1523"/>
          <cell r="J1523"/>
          <cell r="K1523"/>
          <cell r="L1523"/>
          <cell r="M1523"/>
          <cell r="N1523"/>
          <cell r="O1523"/>
          <cell r="P1523"/>
          <cell r="Q1523"/>
          <cell r="R1523"/>
          <cell r="S1523"/>
          <cell r="T1523"/>
          <cell r="U1523"/>
          <cell r="V1523"/>
          <cell r="W1523"/>
          <cell r="X1523"/>
          <cell r="Y1523"/>
          <cell r="Z1523"/>
          <cell r="AA1523"/>
          <cell r="AB1523"/>
          <cell r="AC1523"/>
          <cell r="AD1523"/>
          <cell r="AE1523"/>
          <cell r="AF1523"/>
          <cell r="AG1523"/>
          <cell r="AH1523"/>
          <cell r="AI1523"/>
          <cell r="AJ1523"/>
          <cell r="AK1523"/>
          <cell r="AL1523"/>
          <cell r="AM1523"/>
          <cell r="AN1523"/>
        </row>
        <row r="1524">
          <cell r="E1524">
            <v>1523</v>
          </cell>
          <cell r="F1524"/>
          <cell r="G1524">
            <v>7324</v>
          </cell>
          <cell r="H1524"/>
          <cell r="I1524"/>
          <cell r="J1524"/>
          <cell r="K1524"/>
          <cell r="L1524">
            <v>7523</v>
          </cell>
          <cell r="M1524"/>
          <cell r="N1524">
            <v>57613</v>
          </cell>
          <cell r="O1524"/>
          <cell r="P1524"/>
          <cell r="Q1524"/>
          <cell r="R1524"/>
          <cell r="S1524">
            <v>5154869</v>
          </cell>
          <cell r="T1524"/>
          <cell r="U1524"/>
          <cell r="V1524"/>
          <cell r="W1524"/>
          <cell r="X1524"/>
          <cell r="Y1524"/>
          <cell r="Z1524"/>
          <cell r="AA1524"/>
          <cell r="AB1524"/>
          <cell r="AC1524"/>
          <cell r="AD1524">
            <v>30091</v>
          </cell>
          <cell r="AE1524"/>
          <cell r="AF1524"/>
          <cell r="AG1524"/>
          <cell r="AH1524"/>
          <cell r="AI1524">
            <v>5490</v>
          </cell>
          <cell r="AJ1524"/>
          <cell r="AK1524"/>
          <cell r="AL1524"/>
          <cell r="AM1524"/>
          <cell r="AN1524"/>
        </row>
        <row r="1525">
          <cell r="E1525">
            <v>1524</v>
          </cell>
          <cell r="F1525"/>
          <cell r="G1525">
            <v>7324</v>
          </cell>
          <cell r="H1525"/>
          <cell r="I1525"/>
          <cell r="J1525"/>
          <cell r="K1525"/>
          <cell r="L1525">
            <v>7523</v>
          </cell>
          <cell r="M1525"/>
          <cell r="N1525">
            <v>144529</v>
          </cell>
          <cell r="O1525"/>
          <cell r="P1525">
            <v>7225</v>
          </cell>
          <cell r="Q1525"/>
          <cell r="R1525"/>
          <cell r="S1525">
            <v>5416514</v>
          </cell>
          <cell r="T1525"/>
          <cell r="U1525"/>
          <cell r="V1525"/>
          <cell r="W1525"/>
          <cell r="X1525"/>
          <cell r="Y1525"/>
          <cell r="Z1525"/>
          <cell r="AA1525"/>
          <cell r="AB1525"/>
          <cell r="AC1525"/>
          <cell r="AD1525">
            <v>24396</v>
          </cell>
          <cell r="AE1525"/>
          <cell r="AF1525">
            <v>4145</v>
          </cell>
          <cell r="AG1525">
            <v>1500</v>
          </cell>
          <cell r="AH1525"/>
          <cell r="AI1525">
            <v>968</v>
          </cell>
          <cell r="AJ1525">
            <v>11510</v>
          </cell>
          <cell r="AK1525"/>
          <cell r="AL1525"/>
          <cell r="AM1525"/>
          <cell r="AN1525"/>
        </row>
        <row r="1526">
          <cell r="E1526">
            <v>1525</v>
          </cell>
          <cell r="F1526"/>
          <cell r="G1526"/>
          <cell r="H1526"/>
          <cell r="I1526"/>
          <cell r="J1526"/>
          <cell r="K1526"/>
          <cell r="L1526"/>
          <cell r="M1526"/>
          <cell r="N1526">
            <v>297772</v>
          </cell>
          <cell r="O1526"/>
          <cell r="P1526">
            <v>74988</v>
          </cell>
          <cell r="Q1526"/>
          <cell r="R1526"/>
          <cell r="S1526">
            <v>51059726</v>
          </cell>
          <cell r="T1526"/>
          <cell r="U1526"/>
          <cell r="V1526"/>
          <cell r="W1526"/>
          <cell r="X1526"/>
          <cell r="Y1526"/>
          <cell r="Z1526"/>
          <cell r="AA1526"/>
          <cell r="AB1526"/>
          <cell r="AC1526"/>
          <cell r="AD1526">
            <v>211444</v>
          </cell>
          <cell r="AE1526"/>
          <cell r="AF1526"/>
          <cell r="AG1526"/>
          <cell r="AH1526"/>
          <cell r="AI1526">
            <v>4522</v>
          </cell>
          <cell r="AJ1526">
            <v>15307</v>
          </cell>
          <cell r="AK1526"/>
          <cell r="AL1526"/>
          <cell r="AM1526"/>
          <cell r="AN1526">
            <v>56</v>
          </cell>
        </row>
        <row r="1527">
          <cell r="E1527">
            <v>1526</v>
          </cell>
          <cell r="F1527"/>
          <cell r="G1527"/>
          <cell r="H1527"/>
          <cell r="I1527"/>
          <cell r="J1527"/>
          <cell r="K1527"/>
          <cell r="L1527"/>
          <cell r="M1527"/>
          <cell r="N1527">
            <v>86916</v>
          </cell>
          <cell r="O1527"/>
          <cell r="P1527">
            <v>7225</v>
          </cell>
          <cell r="Q1527"/>
          <cell r="R1527"/>
          <cell r="S1527">
            <v>261645</v>
          </cell>
          <cell r="T1527"/>
          <cell r="U1527"/>
          <cell r="V1527"/>
          <cell r="W1527"/>
          <cell r="X1527"/>
          <cell r="Y1527"/>
          <cell r="Z1527"/>
          <cell r="AA1527"/>
          <cell r="AB1527"/>
          <cell r="AC1527"/>
          <cell r="AD1527">
            <v>-5695</v>
          </cell>
          <cell r="AE1527"/>
          <cell r="AF1527">
            <v>4145</v>
          </cell>
          <cell r="AG1527">
            <v>1500</v>
          </cell>
          <cell r="AH1527"/>
          <cell r="AI1527">
            <v>-4522</v>
          </cell>
          <cell r="AJ1527">
            <v>11510</v>
          </cell>
          <cell r="AK1527"/>
          <cell r="AL1527"/>
          <cell r="AM1527"/>
          <cell r="AN1527"/>
        </row>
        <row r="1528">
          <cell r="E1528">
            <v>1527</v>
          </cell>
          <cell r="F1528"/>
          <cell r="G1528"/>
          <cell r="H1528"/>
          <cell r="I1528">
            <v>120287</v>
          </cell>
          <cell r="J1528"/>
          <cell r="K1528"/>
          <cell r="L1528">
            <v>26</v>
          </cell>
          <cell r="M1528"/>
          <cell r="N1528">
            <v>45739</v>
          </cell>
          <cell r="O1528"/>
          <cell r="P1528">
            <v>244739</v>
          </cell>
          <cell r="Q1528"/>
          <cell r="R1528">
            <v>29821</v>
          </cell>
          <cell r="S1528"/>
          <cell r="T1528"/>
          <cell r="U1528"/>
          <cell r="V1528"/>
          <cell r="W1528">
            <v>30333</v>
          </cell>
          <cell r="X1528"/>
          <cell r="Y1528"/>
          <cell r="Z1528">
            <v>1531</v>
          </cell>
          <cell r="AA1528"/>
          <cell r="AB1528"/>
          <cell r="AC1528"/>
          <cell r="AD1528">
            <v>241773</v>
          </cell>
          <cell r="AE1528"/>
          <cell r="AF1528">
            <v>4208</v>
          </cell>
          <cell r="AG1528"/>
          <cell r="AH1528"/>
          <cell r="AI1528">
            <v>64980</v>
          </cell>
          <cell r="AJ1528">
            <v>59197</v>
          </cell>
          <cell r="AK1528"/>
          <cell r="AL1528"/>
          <cell r="AM1528"/>
          <cell r="AN1528">
            <v>25889</v>
          </cell>
        </row>
        <row r="1529">
          <cell r="E1529">
            <v>1528</v>
          </cell>
          <cell r="F1529"/>
          <cell r="G1529"/>
          <cell r="H1529"/>
          <cell r="I1529">
            <v>6127</v>
          </cell>
          <cell r="J1529"/>
          <cell r="K1529"/>
          <cell r="L1529"/>
          <cell r="M1529"/>
          <cell r="N1529"/>
          <cell r="O1529"/>
          <cell r="P1529"/>
          <cell r="Q1529"/>
          <cell r="R1529"/>
          <cell r="S1529"/>
          <cell r="T1529"/>
          <cell r="U1529"/>
          <cell r="V1529"/>
          <cell r="W1529"/>
          <cell r="X1529"/>
          <cell r="Y1529"/>
          <cell r="Z1529"/>
          <cell r="AA1529"/>
          <cell r="AB1529"/>
          <cell r="AC1529"/>
          <cell r="AD1529"/>
          <cell r="AE1529"/>
          <cell r="AF1529"/>
          <cell r="AG1529"/>
          <cell r="AH1529"/>
          <cell r="AI1529"/>
          <cell r="AJ1529"/>
          <cell r="AK1529"/>
          <cell r="AL1529"/>
          <cell r="AM1529"/>
          <cell r="AN1529"/>
        </row>
        <row r="1530">
          <cell r="E1530">
            <v>1529</v>
          </cell>
          <cell r="F1530"/>
          <cell r="G1530"/>
          <cell r="H1530"/>
          <cell r="I1530"/>
          <cell r="J1530"/>
          <cell r="K1530"/>
          <cell r="L1530">
            <v>151</v>
          </cell>
          <cell r="M1530"/>
          <cell r="N1530"/>
          <cell r="O1530"/>
          <cell r="P1530">
            <v>362008</v>
          </cell>
          <cell r="Q1530"/>
          <cell r="R1530"/>
          <cell r="S1530">
            <v>144334</v>
          </cell>
          <cell r="T1530"/>
          <cell r="U1530"/>
          <cell r="V1530"/>
          <cell r="W1530"/>
          <cell r="X1530"/>
          <cell r="Y1530"/>
          <cell r="Z1530">
            <v>2086</v>
          </cell>
          <cell r="AA1530"/>
          <cell r="AB1530"/>
          <cell r="AC1530"/>
          <cell r="AD1530"/>
          <cell r="AE1530"/>
          <cell r="AF1530"/>
          <cell r="AG1530">
            <v>25000</v>
          </cell>
          <cell r="AH1530"/>
          <cell r="AI1530">
            <v>7466</v>
          </cell>
          <cell r="AJ1530">
            <v>1490</v>
          </cell>
          <cell r="AK1530"/>
          <cell r="AL1530"/>
          <cell r="AM1530"/>
          <cell r="AN1530"/>
        </row>
        <row r="1531">
          <cell r="E1531">
            <v>1530</v>
          </cell>
          <cell r="F1531"/>
          <cell r="G1531"/>
          <cell r="H1531"/>
          <cell r="I1531">
            <v>5267</v>
          </cell>
          <cell r="J1531"/>
          <cell r="K1531"/>
          <cell r="L1531">
            <v>177</v>
          </cell>
          <cell r="M1531"/>
          <cell r="N1531">
            <v>3697</v>
          </cell>
          <cell r="O1531"/>
          <cell r="P1531">
            <v>20050</v>
          </cell>
          <cell r="Q1531"/>
          <cell r="R1531">
            <v>11192</v>
          </cell>
          <cell r="S1531">
            <v>144334</v>
          </cell>
          <cell r="T1531"/>
          <cell r="U1531"/>
          <cell r="V1531"/>
          <cell r="W1531">
            <v>1166</v>
          </cell>
          <cell r="X1531"/>
          <cell r="Y1531"/>
          <cell r="Z1531">
            <v>189</v>
          </cell>
          <cell r="AA1531"/>
          <cell r="AB1531"/>
          <cell r="AC1531"/>
          <cell r="AD1531">
            <v>34045</v>
          </cell>
          <cell r="AE1531"/>
          <cell r="AF1531"/>
          <cell r="AG1531"/>
          <cell r="AH1531"/>
          <cell r="AI1531">
            <v>11483</v>
          </cell>
          <cell r="AJ1531">
            <v>19865</v>
          </cell>
          <cell r="AK1531"/>
          <cell r="AL1531"/>
          <cell r="AM1531"/>
          <cell r="AN1531"/>
        </row>
        <row r="1532">
          <cell r="E1532">
            <v>1531</v>
          </cell>
          <cell r="F1532"/>
          <cell r="G1532"/>
          <cell r="H1532"/>
          <cell r="I1532">
            <v>121147</v>
          </cell>
          <cell r="J1532"/>
          <cell r="K1532"/>
          <cell r="L1532"/>
          <cell r="M1532"/>
          <cell r="N1532">
            <v>42042</v>
          </cell>
          <cell r="O1532"/>
          <cell r="P1532">
            <v>586697</v>
          </cell>
          <cell r="Q1532"/>
          <cell r="R1532">
            <v>18629</v>
          </cell>
          <cell r="S1532"/>
          <cell r="T1532"/>
          <cell r="U1532"/>
          <cell r="V1532"/>
          <cell r="W1532">
            <v>29167</v>
          </cell>
          <cell r="X1532"/>
          <cell r="Y1532"/>
          <cell r="Z1532">
            <v>3428</v>
          </cell>
          <cell r="AA1532"/>
          <cell r="AB1532"/>
          <cell r="AC1532"/>
          <cell r="AD1532">
            <v>207728</v>
          </cell>
          <cell r="AE1532"/>
          <cell r="AF1532">
            <v>4208</v>
          </cell>
          <cell r="AG1532">
            <v>25000</v>
          </cell>
          <cell r="AH1532"/>
          <cell r="AI1532">
            <v>60963</v>
          </cell>
          <cell r="AJ1532">
            <v>40822</v>
          </cell>
          <cell r="AK1532"/>
          <cell r="AL1532"/>
          <cell r="AM1532"/>
          <cell r="AN1532">
            <v>25889</v>
          </cell>
        </row>
        <row r="1533">
          <cell r="E1533">
            <v>1532</v>
          </cell>
          <cell r="F1533"/>
          <cell r="G1533"/>
          <cell r="H1533"/>
          <cell r="I1533">
            <v>5267</v>
          </cell>
          <cell r="J1533"/>
          <cell r="K1533"/>
          <cell r="L1533">
            <v>26</v>
          </cell>
          <cell r="M1533"/>
          <cell r="N1533">
            <v>3697</v>
          </cell>
          <cell r="O1533"/>
          <cell r="P1533">
            <v>-341958</v>
          </cell>
          <cell r="Q1533"/>
          <cell r="R1533">
            <v>11192</v>
          </cell>
          <cell r="S1533"/>
          <cell r="T1533"/>
          <cell r="U1533"/>
          <cell r="V1533"/>
          <cell r="W1533">
            <v>1166</v>
          </cell>
          <cell r="X1533"/>
          <cell r="Y1533"/>
          <cell r="Z1533">
            <v>-1897</v>
          </cell>
          <cell r="AA1533"/>
          <cell r="AB1533"/>
          <cell r="AC1533"/>
          <cell r="AD1533">
            <v>34045</v>
          </cell>
          <cell r="AE1533"/>
          <cell r="AF1533"/>
          <cell r="AG1533">
            <v>-25000</v>
          </cell>
          <cell r="AH1533"/>
          <cell r="AI1533">
            <v>4017</v>
          </cell>
          <cell r="AJ1533">
            <v>18375</v>
          </cell>
          <cell r="AK1533"/>
          <cell r="AL1533"/>
          <cell r="AM1533"/>
          <cell r="AN1533"/>
        </row>
        <row r="1534">
          <cell r="E1534">
            <v>1533</v>
          </cell>
          <cell r="F1534"/>
          <cell r="G1534"/>
          <cell r="H1534"/>
          <cell r="I1534"/>
          <cell r="J1534"/>
          <cell r="K1534"/>
          <cell r="L1534"/>
          <cell r="M1534"/>
          <cell r="N1534"/>
          <cell r="O1534"/>
          <cell r="P1534">
            <v>458062</v>
          </cell>
          <cell r="Q1534"/>
          <cell r="R1534">
            <v>74046</v>
          </cell>
          <cell r="S1534"/>
          <cell r="T1534"/>
          <cell r="U1534"/>
          <cell r="V1534"/>
          <cell r="W1534">
            <v>134007</v>
          </cell>
          <cell r="X1534"/>
          <cell r="Y1534"/>
          <cell r="Z1534"/>
          <cell r="AA1534"/>
          <cell r="AB1534"/>
          <cell r="AC1534"/>
          <cell r="AD1534">
            <v>606910</v>
          </cell>
          <cell r="AE1534"/>
          <cell r="AF1534">
            <v>21753</v>
          </cell>
          <cell r="AG1534">
            <v>17645383</v>
          </cell>
          <cell r="AH1534"/>
          <cell r="AI1534">
            <v>4534</v>
          </cell>
          <cell r="AJ1534">
            <v>41543</v>
          </cell>
          <cell r="AK1534"/>
          <cell r="AL1534"/>
          <cell r="AM1534"/>
          <cell r="AN1534">
            <v>6326</v>
          </cell>
        </row>
        <row r="1535">
          <cell r="E1535">
            <v>1534</v>
          </cell>
          <cell r="F1535"/>
          <cell r="G1535"/>
          <cell r="H1535"/>
          <cell r="I1535"/>
          <cell r="J1535"/>
          <cell r="K1535"/>
          <cell r="L1535"/>
          <cell r="M1535"/>
          <cell r="N1535"/>
          <cell r="O1535"/>
          <cell r="P1535"/>
          <cell r="Q1535"/>
          <cell r="R1535"/>
          <cell r="S1535"/>
          <cell r="T1535"/>
          <cell r="U1535"/>
          <cell r="V1535"/>
          <cell r="W1535">
            <v>-2878</v>
          </cell>
          <cell r="X1535"/>
          <cell r="Y1535"/>
          <cell r="Z1535"/>
          <cell r="AA1535"/>
          <cell r="AB1535"/>
          <cell r="AC1535"/>
          <cell r="AD1535"/>
          <cell r="AE1535"/>
          <cell r="AF1535"/>
          <cell r="AG1535">
            <v>201226</v>
          </cell>
          <cell r="AH1535"/>
          <cell r="AI1535">
            <v>20000</v>
          </cell>
          <cell r="AJ1535"/>
          <cell r="AK1535"/>
          <cell r="AL1535"/>
          <cell r="AM1535"/>
          <cell r="AN1535"/>
        </row>
        <row r="1536">
          <cell r="E1536">
            <v>1535</v>
          </cell>
          <cell r="F1536"/>
          <cell r="G1536"/>
          <cell r="H1536"/>
          <cell r="I1536"/>
          <cell r="J1536"/>
          <cell r="K1536"/>
          <cell r="L1536">
            <v>7000</v>
          </cell>
          <cell r="M1536"/>
          <cell r="N1536"/>
          <cell r="O1536"/>
          <cell r="P1536">
            <v>13049</v>
          </cell>
          <cell r="Q1536"/>
          <cell r="R1536">
            <v>8237</v>
          </cell>
          <cell r="S1536">
            <v>50000</v>
          </cell>
          <cell r="T1536"/>
          <cell r="U1536"/>
          <cell r="V1536"/>
          <cell r="W1536"/>
          <cell r="X1536"/>
          <cell r="Y1536"/>
          <cell r="Z1536"/>
          <cell r="AA1536"/>
          <cell r="AB1536"/>
          <cell r="AC1536"/>
          <cell r="AD1536"/>
          <cell r="AE1536"/>
          <cell r="AF1536"/>
          <cell r="AG1536">
            <v>2167076</v>
          </cell>
          <cell r="AH1536"/>
          <cell r="AI1536">
            <v>1021</v>
          </cell>
          <cell r="AJ1536">
            <v>1797</v>
          </cell>
          <cell r="AK1536"/>
          <cell r="AL1536"/>
          <cell r="AM1536"/>
          <cell r="AN1536"/>
        </row>
        <row r="1537">
          <cell r="E1537">
            <v>1536</v>
          </cell>
          <cell r="F1537"/>
          <cell r="G1537"/>
          <cell r="H1537"/>
          <cell r="I1537"/>
          <cell r="J1537"/>
          <cell r="K1537"/>
          <cell r="L1537"/>
          <cell r="M1537"/>
          <cell r="N1537"/>
          <cell r="O1537"/>
          <cell r="P1537">
            <v>121824</v>
          </cell>
          <cell r="Q1537"/>
          <cell r="R1537">
            <v>5833</v>
          </cell>
          <cell r="S1537">
            <v>50000</v>
          </cell>
          <cell r="T1537"/>
          <cell r="U1537"/>
          <cell r="V1537"/>
          <cell r="W1537">
            <v>8244</v>
          </cell>
          <cell r="X1537"/>
          <cell r="Y1537"/>
          <cell r="Z1537"/>
          <cell r="AA1537"/>
          <cell r="AB1537"/>
          <cell r="AC1537"/>
          <cell r="AD1537">
            <v>44414</v>
          </cell>
          <cell r="AE1537"/>
          <cell r="AF1537"/>
          <cell r="AG1537">
            <v>1877231</v>
          </cell>
          <cell r="AH1537"/>
          <cell r="AI1537">
            <v>224</v>
          </cell>
          <cell r="AJ1537">
            <v>7070</v>
          </cell>
          <cell r="AK1537"/>
          <cell r="AL1537"/>
          <cell r="AM1537"/>
          <cell r="AN1537"/>
        </row>
        <row r="1538">
          <cell r="E1538">
            <v>1537</v>
          </cell>
          <cell r="F1538"/>
          <cell r="G1538"/>
          <cell r="H1538"/>
          <cell r="I1538"/>
          <cell r="J1538"/>
          <cell r="K1538"/>
          <cell r="L1538">
            <v>7000</v>
          </cell>
          <cell r="M1538"/>
          <cell r="N1538"/>
          <cell r="O1538"/>
          <cell r="P1538">
            <v>349287</v>
          </cell>
          <cell r="Q1538"/>
          <cell r="R1538">
            <v>76450</v>
          </cell>
          <cell r="S1538"/>
          <cell r="T1538"/>
          <cell r="U1538"/>
          <cell r="V1538"/>
          <cell r="W1538">
            <v>122885</v>
          </cell>
          <cell r="X1538"/>
          <cell r="Y1538"/>
          <cell r="Z1538"/>
          <cell r="AA1538"/>
          <cell r="AB1538"/>
          <cell r="AC1538"/>
          <cell r="AD1538">
            <v>562496</v>
          </cell>
          <cell r="AE1538"/>
          <cell r="AF1538">
            <v>21753</v>
          </cell>
          <cell r="AG1538">
            <v>18136454</v>
          </cell>
          <cell r="AH1538"/>
          <cell r="AI1538">
            <v>25331</v>
          </cell>
          <cell r="AJ1538">
            <v>36270</v>
          </cell>
          <cell r="AK1538"/>
          <cell r="AL1538"/>
          <cell r="AM1538"/>
          <cell r="AN1538">
            <v>6326</v>
          </cell>
        </row>
        <row r="1539">
          <cell r="E1539">
            <v>1538</v>
          </cell>
          <cell r="F1539"/>
          <cell r="G1539"/>
          <cell r="H1539"/>
          <cell r="I1539"/>
          <cell r="J1539"/>
          <cell r="K1539"/>
          <cell r="L1539">
            <v>-7000</v>
          </cell>
          <cell r="M1539"/>
          <cell r="N1539"/>
          <cell r="O1539"/>
          <cell r="P1539">
            <v>108775</v>
          </cell>
          <cell r="Q1539"/>
          <cell r="R1539">
            <v>-2404</v>
          </cell>
          <cell r="S1539"/>
          <cell r="T1539"/>
          <cell r="U1539"/>
          <cell r="V1539"/>
          <cell r="W1539">
            <v>8244</v>
          </cell>
          <cell r="X1539"/>
          <cell r="Y1539"/>
          <cell r="Z1539"/>
          <cell r="AA1539"/>
          <cell r="AB1539"/>
          <cell r="AC1539"/>
          <cell r="AD1539">
            <v>44414</v>
          </cell>
          <cell r="AE1539"/>
          <cell r="AF1539"/>
          <cell r="AG1539">
            <v>-289845</v>
          </cell>
          <cell r="AH1539"/>
          <cell r="AI1539">
            <v>-797</v>
          </cell>
          <cell r="AJ1539">
            <v>5273</v>
          </cell>
          <cell r="AK1539"/>
          <cell r="AL1539"/>
          <cell r="AM1539"/>
          <cell r="AN1539"/>
        </row>
        <row r="1540">
          <cell r="E1540">
            <v>1539</v>
          </cell>
          <cell r="F1540"/>
          <cell r="G1540"/>
          <cell r="H1540"/>
          <cell r="I1540"/>
          <cell r="J1540"/>
          <cell r="K1540"/>
          <cell r="L1540">
            <v>8921</v>
          </cell>
          <cell r="M1540"/>
          <cell r="N1540"/>
          <cell r="O1540"/>
          <cell r="P1540"/>
          <cell r="Q1540"/>
          <cell r="R1540"/>
          <cell r="S1540"/>
          <cell r="T1540"/>
          <cell r="U1540"/>
          <cell r="V1540"/>
          <cell r="W1540">
            <v>273259</v>
          </cell>
          <cell r="X1540"/>
          <cell r="Y1540"/>
          <cell r="Z1540"/>
          <cell r="AA1540"/>
          <cell r="AB1540"/>
          <cell r="AC1540"/>
          <cell r="AD1540"/>
          <cell r="AE1540"/>
          <cell r="AF1540">
            <v>13014</v>
          </cell>
          <cell r="AG1540">
            <v>456502</v>
          </cell>
          <cell r="AH1540"/>
          <cell r="AI1540">
            <v>5691</v>
          </cell>
          <cell r="AJ1540">
            <v>159405</v>
          </cell>
          <cell r="AK1540"/>
          <cell r="AL1540"/>
          <cell r="AM1540"/>
          <cell r="AN1540"/>
        </row>
        <row r="1541">
          <cell r="E1541">
            <v>1540</v>
          </cell>
          <cell r="F1541"/>
          <cell r="G1541"/>
          <cell r="H1541"/>
          <cell r="I1541"/>
          <cell r="J1541"/>
          <cell r="K1541"/>
          <cell r="L1541"/>
          <cell r="M1541"/>
          <cell r="N1541"/>
          <cell r="O1541"/>
          <cell r="P1541"/>
          <cell r="Q1541"/>
          <cell r="R1541"/>
          <cell r="S1541"/>
          <cell r="T1541"/>
          <cell r="U1541"/>
          <cell r="V1541"/>
          <cell r="W1541"/>
          <cell r="X1541"/>
          <cell r="Y1541"/>
          <cell r="Z1541"/>
          <cell r="AA1541"/>
          <cell r="AB1541"/>
          <cell r="AC1541"/>
          <cell r="AD1541"/>
          <cell r="AE1541"/>
          <cell r="AF1541"/>
          <cell r="AG1541"/>
          <cell r="AH1541"/>
          <cell r="AI1541"/>
          <cell r="AJ1541"/>
          <cell r="AK1541"/>
          <cell r="AL1541"/>
          <cell r="AM1541"/>
          <cell r="AN1541"/>
        </row>
        <row r="1542">
          <cell r="E1542">
            <v>1541</v>
          </cell>
          <cell r="F1542"/>
          <cell r="G1542"/>
          <cell r="H1542"/>
          <cell r="I1542"/>
          <cell r="J1542"/>
          <cell r="K1542"/>
          <cell r="L1542"/>
          <cell r="M1542"/>
          <cell r="N1542"/>
          <cell r="O1542"/>
          <cell r="P1542">
            <v>14294</v>
          </cell>
          <cell r="Q1542"/>
          <cell r="R1542"/>
          <cell r="S1542">
            <v>38639</v>
          </cell>
          <cell r="T1542"/>
          <cell r="U1542"/>
          <cell r="V1542"/>
          <cell r="W1542">
            <v>7112</v>
          </cell>
          <cell r="X1542"/>
          <cell r="Y1542"/>
          <cell r="Z1542"/>
          <cell r="AA1542"/>
          <cell r="AB1542"/>
          <cell r="AC1542"/>
          <cell r="AD1542"/>
          <cell r="AE1542"/>
          <cell r="AF1542"/>
          <cell r="AG1542">
            <v>24147</v>
          </cell>
          <cell r="AH1542"/>
          <cell r="AI1542"/>
          <cell r="AJ1542"/>
          <cell r="AK1542"/>
          <cell r="AL1542"/>
          <cell r="AM1542"/>
          <cell r="AN1542"/>
        </row>
        <row r="1543">
          <cell r="E1543">
            <v>1542</v>
          </cell>
          <cell r="F1543"/>
          <cell r="G1543"/>
          <cell r="H1543"/>
          <cell r="I1543"/>
          <cell r="J1543"/>
          <cell r="K1543"/>
          <cell r="L1543">
            <v>7235</v>
          </cell>
          <cell r="M1543"/>
          <cell r="N1543"/>
          <cell r="O1543"/>
          <cell r="P1543">
            <v>14294</v>
          </cell>
          <cell r="Q1543"/>
          <cell r="R1543"/>
          <cell r="S1543">
            <v>38639</v>
          </cell>
          <cell r="T1543"/>
          <cell r="U1543"/>
          <cell r="V1543"/>
          <cell r="W1543">
            <v>30062</v>
          </cell>
          <cell r="X1543"/>
          <cell r="Y1543"/>
          <cell r="Z1543"/>
          <cell r="AA1543"/>
          <cell r="AB1543"/>
          <cell r="AC1543"/>
          <cell r="AD1543"/>
          <cell r="AE1543"/>
          <cell r="AF1543"/>
          <cell r="AG1543">
            <v>51765</v>
          </cell>
          <cell r="AH1543"/>
          <cell r="AI1543"/>
          <cell r="AJ1543">
            <v>85120</v>
          </cell>
          <cell r="AK1543"/>
          <cell r="AL1543"/>
          <cell r="AM1543"/>
          <cell r="AN1543"/>
        </row>
        <row r="1544">
          <cell r="E1544">
            <v>1543</v>
          </cell>
          <cell r="F1544"/>
          <cell r="G1544"/>
          <cell r="H1544"/>
          <cell r="I1544"/>
          <cell r="J1544"/>
          <cell r="K1544"/>
          <cell r="L1544">
            <v>1686</v>
          </cell>
          <cell r="M1544"/>
          <cell r="N1544"/>
          <cell r="O1544"/>
          <cell r="P1544"/>
          <cell r="Q1544"/>
          <cell r="R1544"/>
          <cell r="S1544"/>
          <cell r="T1544"/>
          <cell r="U1544"/>
          <cell r="V1544"/>
          <cell r="W1544">
            <v>250309</v>
          </cell>
          <cell r="X1544"/>
          <cell r="Y1544"/>
          <cell r="Z1544"/>
          <cell r="AA1544"/>
          <cell r="AB1544"/>
          <cell r="AC1544"/>
          <cell r="AD1544"/>
          <cell r="AE1544"/>
          <cell r="AF1544">
            <v>13014</v>
          </cell>
          <cell r="AG1544">
            <v>428884</v>
          </cell>
          <cell r="AH1544"/>
          <cell r="AI1544">
            <v>5691</v>
          </cell>
          <cell r="AJ1544">
            <v>74285</v>
          </cell>
          <cell r="AK1544"/>
          <cell r="AL1544"/>
          <cell r="AM1544"/>
          <cell r="AN1544"/>
        </row>
        <row r="1545">
          <cell r="E1545">
            <v>1544</v>
          </cell>
          <cell r="F1545"/>
          <cell r="G1545"/>
          <cell r="H1545"/>
          <cell r="I1545"/>
          <cell r="J1545"/>
          <cell r="K1545"/>
          <cell r="L1545">
            <v>7235</v>
          </cell>
          <cell r="M1545"/>
          <cell r="N1545"/>
          <cell r="O1545"/>
          <cell r="P1545"/>
          <cell r="Q1545"/>
          <cell r="R1545"/>
          <cell r="S1545"/>
          <cell r="T1545"/>
          <cell r="U1545"/>
          <cell r="V1545"/>
          <cell r="W1545">
            <v>22950</v>
          </cell>
          <cell r="X1545"/>
          <cell r="Y1545"/>
          <cell r="Z1545"/>
          <cell r="AA1545"/>
          <cell r="AB1545"/>
          <cell r="AC1545"/>
          <cell r="AD1545"/>
          <cell r="AE1545"/>
          <cell r="AF1545"/>
          <cell r="AG1545">
            <v>27618</v>
          </cell>
          <cell r="AH1545"/>
          <cell r="AI1545"/>
          <cell r="AJ1545">
            <v>85120</v>
          </cell>
          <cell r="AK1545"/>
          <cell r="AL1545"/>
          <cell r="AM1545"/>
          <cell r="AN1545"/>
        </row>
        <row r="1546">
          <cell r="E1546">
            <v>1545</v>
          </cell>
          <cell r="F1546"/>
          <cell r="G1546"/>
          <cell r="H1546"/>
          <cell r="I1546"/>
          <cell r="J1546"/>
          <cell r="K1546"/>
          <cell r="L1546">
            <v>689</v>
          </cell>
          <cell r="M1546"/>
          <cell r="N1546">
            <v>682312</v>
          </cell>
          <cell r="O1546"/>
          <cell r="P1546">
            <v>2818619</v>
          </cell>
          <cell r="Q1546"/>
          <cell r="R1546"/>
          <cell r="S1546"/>
          <cell r="T1546"/>
          <cell r="U1546"/>
          <cell r="V1546"/>
          <cell r="W1546">
            <v>335490</v>
          </cell>
          <cell r="X1546"/>
          <cell r="Y1546"/>
          <cell r="Z1546"/>
          <cell r="AA1546"/>
          <cell r="AB1546"/>
          <cell r="AC1546"/>
          <cell r="AD1546"/>
          <cell r="AE1546"/>
          <cell r="AF1546">
            <v>5173</v>
          </cell>
          <cell r="AG1546">
            <v>12240</v>
          </cell>
          <cell r="AH1546"/>
          <cell r="AI1546">
            <v>2697</v>
          </cell>
          <cell r="AJ1546">
            <v>39333</v>
          </cell>
          <cell r="AK1546"/>
          <cell r="AL1546"/>
          <cell r="AM1546"/>
          <cell r="AN1546"/>
        </row>
        <row r="1547">
          <cell r="E1547">
            <v>1546</v>
          </cell>
          <cell r="F1547"/>
          <cell r="G1547"/>
          <cell r="H1547"/>
          <cell r="I1547"/>
          <cell r="J1547"/>
          <cell r="K1547"/>
          <cell r="L1547"/>
          <cell r="M1547"/>
          <cell r="N1547"/>
          <cell r="O1547"/>
          <cell r="P1547">
            <v>-143324</v>
          </cell>
          <cell r="Q1547"/>
          <cell r="R1547"/>
          <cell r="S1547"/>
          <cell r="T1547"/>
          <cell r="U1547"/>
          <cell r="V1547"/>
          <cell r="W1547"/>
          <cell r="X1547"/>
          <cell r="Y1547"/>
          <cell r="Z1547"/>
          <cell r="AA1547"/>
          <cell r="AB1547"/>
          <cell r="AC1547"/>
          <cell r="AD1547"/>
          <cell r="AE1547"/>
          <cell r="AF1547"/>
          <cell r="AG1547"/>
          <cell r="AH1547"/>
          <cell r="AI1547"/>
          <cell r="AJ1547"/>
          <cell r="AK1547"/>
          <cell r="AL1547"/>
          <cell r="AM1547"/>
          <cell r="AN1547"/>
        </row>
        <row r="1548">
          <cell r="E1548">
            <v>1547</v>
          </cell>
          <cell r="F1548"/>
          <cell r="G1548"/>
          <cell r="H1548"/>
          <cell r="I1548"/>
          <cell r="J1548"/>
          <cell r="K1548"/>
          <cell r="L1548"/>
          <cell r="M1548"/>
          <cell r="N1548">
            <v>1606</v>
          </cell>
          <cell r="O1548"/>
          <cell r="P1548">
            <v>14338</v>
          </cell>
          <cell r="Q1548"/>
          <cell r="R1548"/>
          <cell r="S1548"/>
          <cell r="T1548"/>
          <cell r="U1548"/>
          <cell r="V1548"/>
          <cell r="W1548">
            <v>24736</v>
          </cell>
          <cell r="X1548"/>
          <cell r="Y1548"/>
          <cell r="Z1548"/>
          <cell r="AA1548"/>
          <cell r="AB1548"/>
          <cell r="AC1548"/>
          <cell r="AD1548"/>
          <cell r="AE1548"/>
          <cell r="AF1548"/>
          <cell r="AG1548"/>
          <cell r="AH1548"/>
          <cell r="AI1548">
            <v>2250</v>
          </cell>
          <cell r="AJ1548"/>
          <cell r="AK1548"/>
          <cell r="AL1548"/>
          <cell r="AM1548"/>
          <cell r="AN1548"/>
        </row>
        <row r="1549">
          <cell r="E1549">
            <v>1548</v>
          </cell>
          <cell r="F1549"/>
          <cell r="G1549"/>
          <cell r="H1549"/>
          <cell r="I1549"/>
          <cell r="J1549"/>
          <cell r="K1549"/>
          <cell r="L1549">
            <v>417</v>
          </cell>
          <cell r="M1549"/>
          <cell r="N1549">
            <v>40824</v>
          </cell>
          <cell r="O1549"/>
          <cell r="P1549"/>
          <cell r="Q1549"/>
          <cell r="R1549"/>
          <cell r="S1549"/>
          <cell r="T1549"/>
          <cell r="U1549"/>
          <cell r="V1549"/>
          <cell r="W1549">
            <v>66260</v>
          </cell>
          <cell r="X1549"/>
          <cell r="Y1549"/>
          <cell r="Z1549"/>
          <cell r="AA1549"/>
          <cell r="AB1549"/>
          <cell r="AC1549"/>
          <cell r="AD1549"/>
          <cell r="AE1549"/>
          <cell r="AF1549"/>
          <cell r="AG1549">
            <v>720</v>
          </cell>
          <cell r="AH1549"/>
          <cell r="AI1549">
            <v>2131</v>
          </cell>
          <cell r="AJ1549">
            <v>36543</v>
          </cell>
          <cell r="AK1549"/>
          <cell r="AL1549"/>
          <cell r="AM1549"/>
          <cell r="AN1549"/>
        </row>
        <row r="1550">
          <cell r="E1550">
            <v>1549</v>
          </cell>
          <cell r="F1550"/>
          <cell r="G1550"/>
          <cell r="H1550"/>
          <cell r="I1550"/>
          <cell r="J1550"/>
          <cell r="K1550"/>
          <cell r="L1550">
            <v>272</v>
          </cell>
          <cell r="M1550"/>
          <cell r="N1550">
            <v>643094</v>
          </cell>
          <cell r="O1550"/>
          <cell r="P1550">
            <v>2689633</v>
          </cell>
          <cell r="Q1550"/>
          <cell r="R1550"/>
          <cell r="S1550"/>
          <cell r="T1550"/>
          <cell r="U1550"/>
          <cell r="V1550"/>
          <cell r="W1550">
            <v>293966</v>
          </cell>
          <cell r="X1550"/>
          <cell r="Y1550"/>
          <cell r="Z1550"/>
          <cell r="AA1550"/>
          <cell r="AB1550"/>
          <cell r="AC1550"/>
          <cell r="AD1550"/>
          <cell r="AE1550"/>
          <cell r="AF1550">
            <v>5173</v>
          </cell>
          <cell r="AG1550">
            <v>11520</v>
          </cell>
          <cell r="AH1550"/>
          <cell r="AI1550">
            <v>2816</v>
          </cell>
          <cell r="AJ1550">
            <v>2790</v>
          </cell>
          <cell r="AK1550"/>
          <cell r="AL1550"/>
          <cell r="AM1550"/>
          <cell r="AN1550"/>
        </row>
        <row r="1551">
          <cell r="E1551">
            <v>1550</v>
          </cell>
          <cell r="F1551"/>
          <cell r="G1551"/>
          <cell r="H1551"/>
          <cell r="I1551"/>
          <cell r="J1551"/>
          <cell r="K1551"/>
          <cell r="L1551">
            <v>417</v>
          </cell>
          <cell r="M1551"/>
          <cell r="N1551">
            <v>39218</v>
          </cell>
          <cell r="O1551"/>
          <cell r="P1551">
            <v>-14338</v>
          </cell>
          <cell r="Q1551"/>
          <cell r="R1551"/>
          <cell r="S1551"/>
          <cell r="T1551"/>
          <cell r="U1551"/>
          <cell r="V1551"/>
          <cell r="W1551">
            <v>41524</v>
          </cell>
          <cell r="X1551"/>
          <cell r="Y1551"/>
          <cell r="Z1551"/>
          <cell r="AA1551"/>
          <cell r="AB1551"/>
          <cell r="AC1551"/>
          <cell r="AD1551"/>
          <cell r="AE1551"/>
          <cell r="AF1551"/>
          <cell r="AG1551">
            <v>720</v>
          </cell>
          <cell r="AH1551"/>
          <cell r="AI1551">
            <v>-119</v>
          </cell>
          <cell r="AJ1551">
            <v>36543</v>
          </cell>
          <cell r="AK1551"/>
          <cell r="AL1551"/>
          <cell r="AM1551"/>
          <cell r="AN1551"/>
        </row>
        <row r="1552">
          <cell r="E1552">
            <v>1551</v>
          </cell>
          <cell r="F1552"/>
          <cell r="G1552"/>
          <cell r="H1552"/>
          <cell r="I1552"/>
          <cell r="J1552"/>
          <cell r="K1552"/>
          <cell r="L1552">
            <v>3543266</v>
          </cell>
          <cell r="M1552"/>
          <cell r="N1552">
            <v>4252433</v>
          </cell>
          <cell r="O1552"/>
          <cell r="P1552">
            <v>242761</v>
          </cell>
          <cell r="Q1552"/>
          <cell r="R1552"/>
          <cell r="S1552"/>
          <cell r="T1552"/>
          <cell r="U1552"/>
          <cell r="V1552"/>
          <cell r="W1552">
            <v>2716</v>
          </cell>
          <cell r="X1552"/>
          <cell r="Y1552"/>
          <cell r="Z1552"/>
          <cell r="AA1552"/>
          <cell r="AB1552"/>
          <cell r="AC1552"/>
          <cell r="AD1552"/>
          <cell r="AE1552"/>
          <cell r="AF1552">
            <v>563</v>
          </cell>
          <cell r="AG1552">
            <v>313786</v>
          </cell>
          <cell r="AH1552"/>
          <cell r="AI1552">
            <v>2178</v>
          </cell>
          <cell r="AJ1552">
            <v>16736</v>
          </cell>
          <cell r="AK1552"/>
          <cell r="AL1552"/>
          <cell r="AM1552"/>
          <cell r="AN1552"/>
        </row>
        <row r="1553">
          <cell r="E1553">
            <v>1552</v>
          </cell>
          <cell r="F1553"/>
          <cell r="G1553"/>
          <cell r="H1553"/>
          <cell r="I1553"/>
          <cell r="J1553"/>
          <cell r="K1553"/>
          <cell r="L1553"/>
          <cell r="M1553"/>
          <cell r="N1553"/>
          <cell r="O1553"/>
          <cell r="P1553">
            <v>5000</v>
          </cell>
          <cell r="Q1553"/>
          <cell r="R1553"/>
          <cell r="S1553"/>
          <cell r="T1553"/>
          <cell r="U1553"/>
          <cell r="V1553"/>
          <cell r="W1553"/>
          <cell r="X1553"/>
          <cell r="Y1553"/>
          <cell r="Z1553"/>
          <cell r="AA1553"/>
          <cell r="AB1553"/>
          <cell r="AC1553"/>
          <cell r="AD1553"/>
          <cell r="AE1553"/>
          <cell r="AF1553"/>
          <cell r="AG1553"/>
          <cell r="AH1553"/>
          <cell r="AI1553"/>
          <cell r="AJ1553"/>
        </row>
        <row r="1554">
          <cell r="E1554">
            <v>1553</v>
          </cell>
          <cell r="F1554"/>
          <cell r="G1554"/>
          <cell r="H1554"/>
          <cell r="I1554"/>
          <cell r="J1554"/>
          <cell r="K1554"/>
          <cell r="L1554">
            <v>1115742</v>
          </cell>
          <cell r="M1554"/>
          <cell r="N1554">
            <v>107552</v>
          </cell>
          <cell r="O1554"/>
          <cell r="P1554"/>
          <cell r="Q1554"/>
          <cell r="R1554"/>
          <cell r="S1554"/>
          <cell r="T1554"/>
          <cell r="U1554"/>
          <cell r="V1554"/>
          <cell r="W1554"/>
          <cell r="X1554"/>
          <cell r="Y1554"/>
          <cell r="Z1554"/>
          <cell r="AA1554"/>
          <cell r="AB1554"/>
          <cell r="AC1554"/>
          <cell r="AD1554"/>
          <cell r="AE1554"/>
          <cell r="AF1554"/>
          <cell r="AG1554"/>
          <cell r="AH1554"/>
          <cell r="AI1554"/>
          <cell r="AJ1554"/>
        </row>
        <row r="1555">
          <cell r="E1555">
            <v>1554</v>
          </cell>
          <cell r="F1555"/>
          <cell r="G1555"/>
          <cell r="H1555"/>
          <cell r="I1555"/>
          <cell r="J1555"/>
          <cell r="K1555"/>
          <cell r="L1555">
            <v>1275329</v>
          </cell>
          <cell r="M1555"/>
          <cell r="N1555">
            <v>412221</v>
          </cell>
          <cell r="O1555"/>
          <cell r="P1555">
            <v>160000</v>
          </cell>
          <cell r="Q1555"/>
          <cell r="R1555"/>
          <cell r="S1555"/>
          <cell r="T1555"/>
          <cell r="U1555"/>
          <cell r="V1555"/>
          <cell r="W1555">
            <v>403</v>
          </cell>
          <cell r="X1555"/>
          <cell r="Y1555"/>
          <cell r="Z1555"/>
          <cell r="AA1555"/>
          <cell r="AB1555"/>
          <cell r="AC1555"/>
          <cell r="AD1555"/>
          <cell r="AE1555"/>
          <cell r="AF1555"/>
          <cell r="AG1555">
            <v>11622</v>
          </cell>
          <cell r="AH1555"/>
          <cell r="AI1555"/>
          <cell r="AJ1555">
            <v>4354</v>
          </cell>
        </row>
        <row r="1556">
          <cell r="E1556">
            <v>1555</v>
          </cell>
          <cell r="F1556"/>
          <cell r="G1556"/>
          <cell r="H1556"/>
          <cell r="I1556"/>
          <cell r="J1556"/>
          <cell r="K1556"/>
          <cell r="L1556">
            <v>3383679</v>
          </cell>
          <cell r="M1556"/>
          <cell r="N1556">
            <v>3947764</v>
          </cell>
          <cell r="O1556"/>
          <cell r="P1556">
            <v>87761</v>
          </cell>
          <cell r="Q1556"/>
          <cell r="R1556"/>
          <cell r="S1556"/>
          <cell r="T1556"/>
          <cell r="U1556"/>
          <cell r="V1556"/>
          <cell r="W1556">
            <v>2313</v>
          </cell>
          <cell r="X1556"/>
          <cell r="Y1556"/>
          <cell r="Z1556"/>
          <cell r="AA1556"/>
          <cell r="AB1556"/>
          <cell r="AC1556"/>
          <cell r="AD1556"/>
          <cell r="AE1556"/>
          <cell r="AF1556">
            <v>563</v>
          </cell>
          <cell r="AG1556">
            <v>302164</v>
          </cell>
          <cell r="AH1556"/>
          <cell r="AI1556">
            <v>2178</v>
          </cell>
          <cell r="AJ1556">
            <v>12382</v>
          </cell>
        </row>
        <row r="1557">
          <cell r="E1557">
            <v>1556</v>
          </cell>
          <cell r="F1557"/>
          <cell r="G1557"/>
          <cell r="H1557"/>
          <cell r="I1557"/>
          <cell r="J1557"/>
          <cell r="K1557"/>
          <cell r="L1557">
            <v>159587</v>
          </cell>
          <cell r="M1557"/>
          <cell r="N1557">
            <v>304669</v>
          </cell>
          <cell r="O1557"/>
          <cell r="P1557">
            <v>160000</v>
          </cell>
          <cell r="Q1557"/>
          <cell r="R1557"/>
          <cell r="S1557"/>
          <cell r="T1557"/>
          <cell r="U1557"/>
          <cell r="V1557"/>
          <cell r="W1557">
            <v>403</v>
          </cell>
          <cell r="X1557"/>
          <cell r="Y1557"/>
          <cell r="Z1557"/>
          <cell r="AA1557"/>
          <cell r="AB1557"/>
          <cell r="AC1557"/>
          <cell r="AD1557"/>
          <cell r="AE1557"/>
          <cell r="AF1557"/>
          <cell r="AG1557">
            <v>11622</v>
          </cell>
          <cell r="AH1557"/>
          <cell r="AI1557"/>
          <cell r="AJ1557">
            <v>4354</v>
          </cell>
        </row>
        <row r="1558">
          <cell r="E1558">
            <v>1557</v>
          </cell>
          <cell r="F1558"/>
          <cell r="G1558"/>
          <cell r="H1558"/>
          <cell r="I1558"/>
          <cell r="J1558"/>
          <cell r="K1558"/>
          <cell r="L1558"/>
          <cell r="M1558"/>
          <cell r="N1558">
            <v>517590</v>
          </cell>
          <cell r="O1558"/>
          <cell r="P1558">
            <v>14479</v>
          </cell>
          <cell r="Q1558"/>
          <cell r="R1558"/>
          <cell r="S1558"/>
          <cell r="T1558"/>
          <cell r="U1558"/>
          <cell r="V1558"/>
          <cell r="W1558">
            <v>2925</v>
          </cell>
          <cell r="X1558"/>
          <cell r="Y1558"/>
          <cell r="Z1558"/>
          <cell r="AA1558"/>
          <cell r="AB1558"/>
          <cell r="AC1558"/>
          <cell r="AD1558"/>
          <cell r="AE1558"/>
          <cell r="AF1558">
            <v>4355</v>
          </cell>
          <cell r="AG1558">
            <v>1371380</v>
          </cell>
          <cell r="AH1558"/>
          <cell r="AI1558">
            <v>1448</v>
          </cell>
          <cell r="AJ1558">
            <v>503962</v>
          </cell>
        </row>
        <row r="1559">
          <cell r="E1559">
            <v>1558</v>
          </cell>
          <cell r="F1559"/>
          <cell r="G1559"/>
          <cell r="H1559"/>
          <cell r="I1559"/>
          <cell r="J1559"/>
          <cell r="K1559"/>
          <cell r="L1559"/>
          <cell r="M1559"/>
          <cell r="N1559">
            <v>-9599</v>
          </cell>
          <cell r="O1559"/>
          <cell r="P1559"/>
          <cell r="Q1559"/>
          <cell r="R1559"/>
          <cell r="S1559"/>
          <cell r="T1559"/>
          <cell r="U1559"/>
          <cell r="V1559"/>
          <cell r="W1559"/>
          <cell r="X1559"/>
          <cell r="Y1559"/>
          <cell r="Z1559"/>
          <cell r="AA1559"/>
          <cell r="AB1559"/>
          <cell r="AC1559"/>
          <cell r="AD1559"/>
          <cell r="AE1559"/>
          <cell r="AF1559"/>
          <cell r="AG1559"/>
          <cell r="AH1559"/>
          <cell r="AI1559"/>
          <cell r="AJ1559"/>
        </row>
        <row r="1560">
          <cell r="E1560">
            <v>1559</v>
          </cell>
          <cell r="F1560"/>
          <cell r="G1560"/>
          <cell r="H1560"/>
          <cell r="I1560"/>
          <cell r="J1560"/>
          <cell r="K1560"/>
          <cell r="L1560"/>
          <cell r="M1560"/>
          <cell r="N1560">
            <v>213496</v>
          </cell>
          <cell r="O1560"/>
          <cell r="P1560">
            <v>28403</v>
          </cell>
          <cell r="Q1560"/>
          <cell r="R1560"/>
          <cell r="S1560"/>
          <cell r="T1560"/>
          <cell r="U1560"/>
          <cell r="V1560"/>
          <cell r="W1560"/>
          <cell r="X1560"/>
          <cell r="Y1560"/>
          <cell r="Z1560"/>
          <cell r="AA1560"/>
          <cell r="AB1560"/>
          <cell r="AC1560"/>
          <cell r="AD1560"/>
          <cell r="AE1560"/>
          <cell r="AF1560"/>
          <cell r="AG1560">
            <v>58361</v>
          </cell>
          <cell r="AH1560"/>
          <cell r="AI1560">
            <v>250</v>
          </cell>
          <cell r="AJ1560"/>
        </row>
        <row r="1561">
          <cell r="E1561">
            <v>1560</v>
          </cell>
          <cell r="F1561"/>
          <cell r="G1561"/>
          <cell r="H1561"/>
          <cell r="I1561"/>
          <cell r="J1561"/>
          <cell r="K1561"/>
          <cell r="L1561"/>
          <cell r="M1561"/>
          <cell r="N1561"/>
          <cell r="O1561"/>
          <cell r="P1561">
            <v>29956</v>
          </cell>
          <cell r="Q1561"/>
          <cell r="R1561"/>
          <cell r="S1561"/>
          <cell r="T1561"/>
          <cell r="U1561"/>
          <cell r="V1561"/>
          <cell r="W1561"/>
          <cell r="X1561"/>
          <cell r="Y1561"/>
          <cell r="Z1561"/>
          <cell r="AA1561"/>
          <cell r="AB1561"/>
          <cell r="AC1561"/>
          <cell r="AD1561"/>
          <cell r="AE1561"/>
          <cell r="AF1561"/>
          <cell r="AG1561">
            <v>132102</v>
          </cell>
          <cell r="AH1561"/>
          <cell r="AI1561">
            <v>916</v>
          </cell>
          <cell r="AJ1561">
            <v>181485</v>
          </cell>
        </row>
        <row r="1562">
          <cell r="E1562">
            <v>1561</v>
          </cell>
          <cell r="F1562"/>
          <cell r="G1562"/>
          <cell r="H1562"/>
          <cell r="I1562"/>
          <cell r="J1562"/>
          <cell r="K1562"/>
          <cell r="L1562"/>
          <cell r="M1562"/>
          <cell r="N1562">
            <v>721487</v>
          </cell>
          <cell r="O1562"/>
          <cell r="P1562">
            <v>12926</v>
          </cell>
          <cell r="Q1562"/>
          <cell r="R1562"/>
          <cell r="S1562"/>
          <cell r="T1562"/>
          <cell r="U1562"/>
          <cell r="V1562"/>
          <cell r="W1562">
            <v>2925</v>
          </cell>
          <cell r="X1562"/>
          <cell r="Y1562"/>
          <cell r="Z1562"/>
          <cell r="AA1562"/>
          <cell r="AB1562"/>
          <cell r="AC1562"/>
          <cell r="AD1562"/>
          <cell r="AE1562"/>
          <cell r="AF1562">
            <v>4355</v>
          </cell>
          <cell r="AG1562">
            <v>1297639</v>
          </cell>
          <cell r="AH1562"/>
          <cell r="AI1562">
            <v>782</v>
          </cell>
          <cell r="AJ1562">
            <v>322477</v>
          </cell>
        </row>
        <row r="1563">
          <cell r="E1563">
            <v>1562</v>
          </cell>
          <cell r="F1563"/>
          <cell r="G1563"/>
          <cell r="H1563"/>
          <cell r="I1563"/>
          <cell r="J1563"/>
          <cell r="K1563"/>
          <cell r="L1563"/>
          <cell r="M1563"/>
          <cell r="N1563">
            <v>-213496</v>
          </cell>
          <cell r="O1563"/>
          <cell r="P1563">
            <v>1553</v>
          </cell>
          <cell r="Q1563"/>
          <cell r="R1563"/>
          <cell r="S1563"/>
          <cell r="T1563"/>
          <cell r="U1563"/>
          <cell r="V1563"/>
          <cell r="W1563"/>
          <cell r="X1563"/>
          <cell r="Y1563"/>
          <cell r="Z1563"/>
          <cell r="AA1563"/>
          <cell r="AB1563"/>
          <cell r="AC1563"/>
          <cell r="AD1563"/>
          <cell r="AE1563"/>
          <cell r="AF1563"/>
          <cell r="AG1563">
            <v>73741</v>
          </cell>
          <cell r="AH1563"/>
          <cell r="AI1563">
            <v>666</v>
          </cell>
          <cell r="AJ1563">
            <v>181485</v>
          </cell>
        </row>
        <row r="1564">
          <cell r="E1564">
            <v>1563</v>
          </cell>
          <cell r="F1564"/>
          <cell r="G1564"/>
          <cell r="H1564"/>
          <cell r="I1564"/>
          <cell r="J1564"/>
          <cell r="K1564"/>
          <cell r="L1564">
            <v>57766159</v>
          </cell>
          <cell r="M1564"/>
          <cell r="N1564">
            <v>17833</v>
          </cell>
          <cell r="O1564"/>
          <cell r="P1564"/>
          <cell r="Q1564"/>
          <cell r="R1564"/>
          <cell r="S1564"/>
          <cell r="T1564"/>
          <cell r="U1564"/>
          <cell r="V1564"/>
          <cell r="W1564">
            <v>5951</v>
          </cell>
          <cell r="X1564"/>
          <cell r="Y1564"/>
          <cell r="Z1564"/>
          <cell r="AA1564"/>
          <cell r="AB1564"/>
          <cell r="AC1564"/>
          <cell r="AD1564"/>
          <cell r="AE1564"/>
          <cell r="AF1564"/>
          <cell r="AG1564">
            <v>137086</v>
          </cell>
          <cell r="AH1564"/>
          <cell r="AI1564"/>
          <cell r="AJ1564">
            <v>97968</v>
          </cell>
        </row>
        <row r="1565">
          <cell r="E1565">
            <v>1564</v>
          </cell>
          <cell r="F1565"/>
          <cell r="G1565"/>
          <cell r="H1565"/>
          <cell r="I1565"/>
          <cell r="J1565"/>
          <cell r="K1565"/>
          <cell r="L1565">
            <v>8009</v>
          </cell>
          <cell r="M1565"/>
          <cell r="N1565"/>
          <cell r="O1565"/>
          <cell r="P1565"/>
          <cell r="Q1565"/>
          <cell r="R1565"/>
          <cell r="S1565"/>
          <cell r="T1565"/>
          <cell r="U1565"/>
          <cell r="V1565"/>
          <cell r="W1565"/>
          <cell r="X1565"/>
          <cell r="Y1565"/>
          <cell r="Z1565"/>
          <cell r="AA1565"/>
          <cell r="AB1565"/>
          <cell r="AC1565"/>
          <cell r="AD1565"/>
          <cell r="AE1565"/>
          <cell r="AF1565"/>
          <cell r="AG1565"/>
          <cell r="AH1565"/>
          <cell r="AI1565"/>
          <cell r="AJ1565"/>
        </row>
        <row r="1566">
          <cell r="E1566">
            <v>1565</v>
          </cell>
          <cell r="F1566"/>
          <cell r="G1566"/>
          <cell r="H1566"/>
          <cell r="I1566"/>
          <cell r="J1566"/>
          <cell r="K1566"/>
          <cell r="L1566">
            <v>5594076</v>
          </cell>
          <cell r="M1566"/>
          <cell r="N1566">
            <v>-2432</v>
          </cell>
          <cell r="O1566"/>
          <cell r="P1566">
            <v>203600</v>
          </cell>
          <cell r="Q1566"/>
          <cell r="R1566"/>
          <cell r="S1566"/>
          <cell r="T1566"/>
          <cell r="U1566"/>
          <cell r="V1566"/>
          <cell r="W1566">
            <v>12696</v>
          </cell>
          <cell r="X1566"/>
          <cell r="Y1566"/>
          <cell r="Z1566"/>
          <cell r="AA1566"/>
          <cell r="AB1566"/>
          <cell r="AC1566"/>
          <cell r="AD1566"/>
          <cell r="AE1566"/>
          <cell r="AF1566"/>
          <cell r="AG1566"/>
          <cell r="AH1566"/>
          <cell r="AI1566">
            <v>2000</v>
          </cell>
          <cell r="AJ1566"/>
        </row>
        <row r="1567">
          <cell r="E1567">
            <v>1566</v>
          </cell>
          <cell r="F1567"/>
          <cell r="G1567"/>
          <cell r="H1567"/>
          <cell r="I1567"/>
          <cell r="J1567"/>
          <cell r="K1567"/>
          <cell r="L1567">
            <v>4531790</v>
          </cell>
          <cell r="M1567"/>
          <cell r="N1567"/>
          <cell r="O1567"/>
          <cell r="P1567">
            <v>203600</v>
          </cell>
          <cell r="Q1567"/>
          <cell r="R1567"/>
          <cell r="S1567"/>
          <cell r="T1567"/>
          <cell r="U1567"/>
          <cell r="V1567"/>
          <cell r="W1567">
            <v>487</v>
          </cell>
          <cell r="X1567"/>
          <cell r="Y1567"/>
          <cell r="Z1567"/>
          <cell r="AA1567"/>
          <cell r="AB1567"/>
          <cell r="AC1567"/>
          <cell r="AD1567"/>
          <cell r="AE1567"/>
          <cell r="AF1567"/>
          <cell r="AG1567">
            <v>46994</v>
          </cell>
          <cell r="AH1567"/>
          <cell r="AI1567"/>
          <cell r="AJ1567">
            <v>29296</v>
          </cell>
        </row>
        <row r="1568">
          <cell r="E1568">
            <v>1567</v>
          </cell>
          <cell r="F1568"/>
          <cell r="G1568"/>
          <cell r="H1568"/>
          <cell r="I1568"/>
          <cell r="J1568"/>
          <cell r="K1568"/>
          <cell r="L1568">
            <v>58836454</v>
          </cell>
          <cell r="M1568"/>
          <cell r="N1568">
            <v>15401</v>
          </cell>
          <cell r="O1568"/>
          <cell r="P1568"/>
          <cell r="Q1568"/>
          <cell r="R1568"/>
          <cell r="S1568"/>
          <cell r="T1568"/>
          <cell r="U1568"/>
          <cell r="V1568"/>
          <cell r="W1568">
            <v>18160</v>
          </cell>
          <cell r="X1568"/>
          <cell r="Y1568"/>
          <cell r="Z1568"/>
          <cell r="AA1568"/>
          <cell r="AB1568"/>
          <cell r="AC1568"/>
          <cell r="AD1568"/>
          <cell r="AE1568"/>
          <cell r="AF1568"/>
          <cell r="AG1568">
            <v>90092</v>
          </cell>
          <cell r="AH1568"/>
          <cell r="AI1568">
            <v>2000</v>
          </cell>
          <cell r="AJ1568">
            <v>68672</v>
          </cell>
        </row>
        <row r="1569">
          <cell r="E1569">
            <v>1568</v>
          </cell>
          <cell r="F1569"/>
          <cell r="G1569"/>
          <cell r="H1569"/>
          <cell r="I1569"/>
          <cell r="J1569"/>
          <cell r="K1569"/>
          <cell r="L1569">
            <v>-1062286</v>
          </cell>
          <cell r="M1569"/>
          <cell r="N1569">
            <v>2432</v>
          </cell>
          <cell r="O1569"/>
          <cell r="P1569"/>
          <cell r="Q1569"/>
          <cell r="R1569"/>
          <cell r="S1569"/>
          <cell r="T1569"/>
          <cell r="U1569"/>
          <cell r="V1569"/>
          <cell r="W1569">
            <v>-12209</v>
          </cell>
          <cell r="X1569"/>
          <cell r="Y1569"/>
          <cell r="Z1569"/>
          <cell r="AA1569"/>
          <cell r="AB1569"/>
          <cell r="AC1569"/>
          <cell r="AD1569"/>
          <cell r="AE1569"/>
          <cell r="AF1569"/>
          <cell r="AG1569">
            <v>46994</v>
          </cell>
          <cell r="AH1569"/>
          <cell r="AI1569">
            <v>-2000</v>
          </cell>
          <cell r="AJ1569">
            <v>29296</v>
          </cell>
        </row>
        <row r="1570">
          <cell r="E1570">
            <v>1569</v>
          </cell>
          <cell r="F1570"/>
          <cell r="G1570"/>
          <cell r="H1570"/>
          <cell r="I1570"/>
          <cell r="J1570"/>
          <cell r="K1570"/>
          <cell r="L1570"/>
          <cell r="M1570"/>
          <cell r="N1570"/>
          <cell r="O1570"/>
          <cell r="P1570"/>
          <cell r="Q1570"/>
          <cell r="R1570">
            <v>328937</v>
          </cell>
          <cell r="S1570"/>
          <cell r="T1570"/>
          <cell r="U1570"/>
          <cell r="V1570"/>
          <cell r="W1570"/>
          <cell r="X1570"/>
          <cell r="Y1570"/>
          <cell r="Z1570"/>
          <cell r="AA1570"/>
          <cell r="AB1570"/>
          <cell r="AC1570"/>
          <cell r="AD1570"/>
          <cell r="AE1570"/>
          <cell r="AF1570">
            <v>842</v>
          </cell>
          <cell r="AG1570"/>
          <cell r="AH1570"/>
          <cell r="AI1570"/>
          <cell r="AJ1570">
            <v>455844</v>
          </cell>
        </row>
        <row r="1571">
          <cell r="E1571">
            <v>1570</v>
          </cell>
          <cell r="F1571"/>
          <cell r="G1571"/>
          <cell r="H1571"/>
          <cell r="I1571"/>
          <cell r="J1571"/>
          <cell r="K1571"/>
          <cell r="L1571"/>
          <cell r="M1571"/>
          <cell r="N1571"/>
          <cell r="O1571"/>
          <cell r="P1571"/>
          <cell r="Q1571"/>
          <cell r="R1571"/>
          <cell r="S1571"/>
          <cell r="T1571"/>
          <cell r="U1571"/>
          <cell r="V1571"/>
          <cell r="W1571"/>
          <cell r="X1571"/>
          <cell r="Y1571"/>
          <cell r="Z1571"/>
          <cell r="AA1571"/>
          <cell r="AB1571"/>
          <cell r="AC1571"/>
          <cell r="AD1571"/>
          <cell r="AE1571"/>
          <cell r="AF1571"/>
          <cell r="AG1571"/>
          <cell r="AH1571"/>
          <cell r="AI1571"/>
          <cell r="AJ1571"/>
        </row>
        <row r="1572">
          <cell r="E1572">
            <v>1571</v>
          </cell>
          <cell r="F1572"/>
          <cell r="G1572"/>
          <cell r="H1572"/>
          <cell r="I1572"/>
          <cell r="J1572"/>
          <cell r="K1572"/>
          <cell r="L1572"/>
          <cell r="M1572"/>
          <cell r="N1572"/>
          <cell r="O1572"/>
          <cell r="P1572">
            <v>22095</v>
          </cell>
          <cell r="Q1572"/>
          <cell r="R1572">
            <v>108262</v>
          </cell>
          <cell r="S1572"/>
          <cell r="T1572"/>
          <cell r="U1572"/>
          <cell r="V1572"/>
          <cell r="W1572"/>
          <cell r="X1572"/>
          <cell r="Y1572"/>
          <cell r="Z1572"/>
          <cell r="AA1572"/>
          <cell r="AB1572"/>
          <cell r="AC1572"/>
          <cell r="AD1572"/>
          <cell r="AE1572"/>
          <cell r="AF1572"/>
          <cell r="AG1572">
            <v>183</v>
          </cell>
          <cell r="AH1572"/>
          <cell r="AI1572"/>
          <cell r="AJ1572"/>
        </row>
        <row r="1573">
          <cell r="E1573">
            <v>1572</v>
          </cell>
          <cell r="F1573"/>
          <cell r="G1573"/>
          <cell r="H1573"/>
          <cell r="I1573"/>
          <cell r="J1573"/>
          <cell r="K1573"/>
          <cell r="L1573"/>
          <cell r="M1573"/>
          <cell r="N1573"/>
          <cell r="O1573"/>
          <cell r="P1573">
            <v>22095</v>
          </cell>
          <cell r="Q1573"/>
          <cell r="R1573">
            <v>21383</v>
          </cell>
          <cell r="S1573"/>
          <cell r="T1573"/>
          <cell r="U1573"/>
          <cell r="V1573"/>
          <cell r="W1573"/>
          <cell r="X1573"/>
          <cell r="Y1573"/>
          <cell r="Z1573"/>
          <cell r="AA1573"/>
          <cell r="AB1573"/>
          <cell r="AC1573"/>
          <cell r="AD1573"/>
          <cell r="AE1573"/>
          <cell r="AF1573">
            <v>842</v>
          </cell>
          <cell r="AG1573"/>
          <cell r="AH1573"/>
          <cell r="AI1573"/>
          <cell r="AJ1573">
            <v>32432</v>
          </cell>
        </row>
        <row r="1574">
          <cell r="E1574">
            <v>1573</v>
          </cell>
          <cell r="F1574"/>
          <cell r="G1574"/>
          <cell r="H1574"/>
          <cell r="I1574"/>
          <cell r="J1574"/>
          <cell r="K1574"/>
          <cell r="L1574"/>
          <cell r="M1574"/>
          <cell r="N1574"/>
          <cell r="O1574"/>
          <cell r="P1574"/>
          <cell r="Q1574"/>
          <cell r="R1574">
            <v>415816</v>
          </cell>
          <cell r="S1574"/>
          <cell r="T1574"/>
          <cell r="U1574"/>
          <cell r="V1574"/>
          <cell r="W1574"/>
          <cell r="X1574"/>
          <cell r="Y1574"/>
          <cell r="Z1574"/>
          <cell r="AA1574"/>
          <cell r="AB1574"/>
          <cell r="AC1574"/>
          <cell r="AD1574"/>
          <cell r="AE1574"/>
          <cell r="AF1574"/>
          <cell r="AG1574">
            <v>183</v>
          </cell>
          <cell r="AH1574"/>
          <cell r="AI1574"/>
          <cell r="AJ1574">
            <v>423412</v>
          </cell>
        </row>
        <row r="1575">
          <cell r="E1575">
            <v>1574</v>
          </cell>
          <cell r="F1575"/>
          <cell r="G1575"/>
          <cell r="H1575"/>
          <cell r="I1575"/>
          <cell r="J1575"/>
          <cell r="K1575"/>
          <cell r="L1575"/>
          <cell r="M1575"/>
          <cell r="N1575"/>
          <cell r="O1575"/>
          <cell r="P1575"/>
          <cell r="Q1575"/>
          <cell r="R1575">
            <v>-86879</v>
          </cell>
          <cell r="S1575"/>
          <cell r="T1575"/>
          <cell r="U1575"/>
          <cell r="V1575"/>
          <cell r="W1575"/>
          <cell r="X1575"/>
          <cell r="Y1575"/>
          <cell r="Z1575"/>
          <cell r="AA1575"/>
          <cell r="AB1575"/>
          <cell r="AC1575"/>
          <cell r="AD1575"/>
          <cell r="AE1575"/>
          <cell r="AF1575">
            <v>842</v>
          </cell>
          <cell r="AG1575">
            <v>-183</v>
          </cell>
          <cell r="AH1575"/>
          <cell r="AI1575"/>
          <cell r="AJ1575">
            <v>32432</v>
          </cell>
        </row>
        <row r="1576">
          <cell r="E1576">
            <v>1575</v>
          </cell>
          <cell r="F1576"/>
          <cell r="G1576"/>
          <cell r="H1576"/>
          <cell r="I1576"/>
          <cell r="J1576"/>
          <cell r="K1576"/>
          <cell r="L1576"/>
          <cell r="M1576"/>
          <cell r="N1576">
            <v>9548063</v>
          </cell>
          <cell r="O1576"/>
          <cell r="P1576"/>
          <cell r="Q1576"/>
          <cell r="R1576">
            <v>316740</v>
          </cell>
          <cell r="S1576"/>
          <cell r="T1576"/>
          <cell r="U1576"/>
          <cell r="V1576"/>
          <cell r="W1576">
            <v>1109248</v>
          </cell>
          <cell r="X1576"/>
          <cell r="Y1576"/>
          <cell r="Z1576"/>
          <cell r="AA1576"/>
          <cell r="AB1576"/>
          <cell r="AC1576"/>
          <cell r="AD1576"/>
          <cell r="AE1576"/>
          <cell r="AF1576">
            <v>2080</v>
          </cell>
          <cell r="AG1576"/>
          <cell r="AH1576"/>
          <cell r="AI1576"/>
          <cell r="AJ1576">
            <v>245172</v>
          </cell>
        </row>
        <row r="1577">
          <cell r="E1577">
            <v>1576</v>
          </cell>
          <cell r="F1577"/>
          <cell r="G1577"/>
          <cell r="H1577"/>
          <cell r="I1577"/>
          <cell r="J1577"/>
          <cell r="K1577"/>
          <cell r="L1577"/>
          <cell r="M1577"/>
          <cell r="N1577"/>
          <cell r="O1577"/>
          <cell r="P1577"/>
          <cell r="Q1577"/>
          <cell r="R1577"/>
          <cell r="S1577"/>
          <cell r="T1577"/>
          <cell r="U1577"/>
          <cell r="V1577"/>
          <cell r="W1577"/>
          <cell r="X1577"/>
          <cell r="Y1577"/>
          <cell r="Z1577"/>
          <cell r="AA1577"/>
          <cell r="AB1577"/>
          <cell r="AC1577"/>
          <cell r="AD1577"/>
          <cell r="AE1577"/>
          <cell r="AF1577"/>
          <cell r="AG1577"/>
          <cell r="AH1577"/>
          <cell r="AI1577"/>
          <cell r="AJ1577"/>
        </row>
        <row r="1578">
          <cell r="E1578">
            <v>1577</v>
          </cell>
          <cell r="F1578"/>
          <cell r="G1578"/>
          <cell r="H1578"/>
          <cell r="I1578"/>
          <cell r="J1578"/>
          <cell r="K1578"/>
          <cell r="L1578"/>
          <cell r="M1578"/>
          <cell r="N1578">
            <v>13780487</v>
          </cell>
          <cell r="O1578"/>
          <cell r="P1578">
            <v>16548</v>
          </cell>
          <cell r="Q1578"/>
          <cell r="R1578">
            <v>33333</v>
          </cell>
          <cell r="S1578"/>
          <cell r="T1578"/>
          <cell r="U1578"/>
          <cell r="V1578"/>
          <cell r="W1578">
            <v>60071</v>
          </cell>
          <cell r="X1578"/>
          <cell r="Y1578"/>
          <cell r="Z1578"/>
          <cell r="AA1578"/>
          <cell r="AB1578"/>
          <cell r="AC1578"/>
          <cell r="AD1578"/>
          <cell r="AE1578"/>
          <cell r="AF1578"/>
          <cell r="AG1578">
            <v>3000</v>
          </cell>
          <cell r="AH1578"/>
          <cell r="AI1578"/>
          <cell r="AJ1578"/>
        </row>
        <row r="1579">
          <cell r="E1579">
            <v>1578</v>
          </cell>
          <cell r="F1579"/>
          <cell r="G1579"/>
          <cell r="H1579"/>
          <cell r="I1579"/>
          <cell r="J1579"/>
          <cell r="K1579"/>
          <cell r="L1579"/>
          <cell r="M1579"/>
          <cell r="N1579">
            <v>10449327</v>
          </cell>
          <cell r="O1579"/>
          <cell r="P1579">
            <v>16548</v>
          </cell>
          <cell r="Q1579"/>
          <cell r="R1579">
            <v>46736</v>
          </cell>
          <cell r="S1579"/>
          <cell r="T1579"/>
          <cell r="U1579"/>
          <cell r="V1579"/>
          <cell r="W1579">
            <v>74705</v>
          </cell>
          <cell r="X1579"/>
          <cell r="Y1579"/>
          <cell r="Z1579"/>
          <cell r="AA1579"/>
          <cell r="AB1579"/>
          <cell r="AC1579"/>
          <cell r="AD1579"/>
          <cell r="AE1579"/>
          <cell r="AF1579">
            <v>2080</v>
          </cell>
          <cell r="AG1579"/>
          <cell r="AH1579"/>
          <cell r="AI1579"/>
          <cell r="AJ1579">
            <v>27432</v>
          </cell>
        </row>
        <row r="1580">
          <cell r="E1580">
            <v>1579</v>
          </cell>
          <cell r="F1580"/>
          <cell r="G1580"/>
          <cell r="H1580"/>
          <cell r="I1580"/>
          <cell r="J1580"/>
          <cell r="K1580"/>
          <cell r="L1580"/>
          <cell r="M1580"/>
          <cell r="N1580">
            <v>12879223</v>
          </cell>
          <cell r="O1580"/>
          <cell r="P1580"/>
          <cell r="Q1580"/>
          <cell r="R1580">
            <v>303337</v>
          </cell>
          <cell r="S1580"/>
          <cell r="T1580"/>
          <cell r="U1580"/>
          <cell r="V1580"/>
          <cell r="W1580">
            <v>1094614</v>
          </cell>
          <cell r="X1580"/>
          <cell r="Y1580"/>
          <cell r="Z1580"/>
          <cell r="AA1580"/>
          <cell r="AB1580"/>
          <cell r="AC1580"/>
          <cell r="AD1580"/>
          <cell r="AE1580"/>
          <cell r="AF1580"/>
          <cell r="AG1580">
            <v>3000</v>
          </cell>
          <cell r="AH1580"/>
          <cell r="AI1580"/>
          <cell r="AJ1580">
            <v>217740</v>
          </cell>
        </row>
        <row r="1581">
          <cell r="E1581">
            <v>1580</v>
          </cell>
          <cell r="F1581"/>
          <cell r="G1581"/>
          <cell r="H1581"/>
          <cell r="I1581"/>
          <cell r="J1581"/>
          <cell r="K1581"/>
          <cell r="L1581"/>
          <cell r="M1581"/>
          <cell r="N1581">
            <v>-3331160</v>
          </cell>
          <cell r="O1581"/>
          <cell r="P1581"/>
          <cell r="Q1581"/>
          <cell r="R1581">
            <v>13403</v>
          </cell>
          <cell r="S1581"/>
          <cell r="T1581"/>
          <cell r="U1581"/>
          <cell r="V1581"/>
          <cell r="W1581">
            <v>14634</v>
          </cell>
          <cell r="X1581"/>
          <cell r="Y1581"/>
          <cell r="Z1581"/>
          <cell r="AA1581"/>
          <cell r="AB1581"/>
          <cell r="AC1581"/>
          <cell r="AD1581"/>
          <cell r="AE1581"/>
          <cell r="AF1581">
            <v>2080</v>
          </cell>
          <cell r="AG1581">
            <v>-3000</v>
          </cell>
          <cell r="AH1581"/>
          <cell r="AI1581"/>
          <cell r="AJ1581">
            <v>27432</v>
          </cell>
        </row>
        <row r="1582">
          <cell r="E1582">
            <v>1581</v>
          </cell>
          <cell r="F1582"/>
          <cell r="G1582"/>
          <cell r="H1582"/>
          <cell r="I1582">
            <v>208774</v>
          </cell>
          <cell r="J1582"/>
          <cell r="K1582"/>
          <cell r="L1582"/>
          <cell r="M1582"/>
          <cell r="N1582">
            <v>32874</v>
          </cell>
          <cell r="O1582"/>
          <cell r="P1582"/>
          <cell r="Q1582"/>
          <cell r="R1582">
            <v>742151</v>
          </cell>
          <cell r="S1582"/>
          <cell r="T1582"/>
          <cell r="U1582"/>
          <cell r="V1582"/>
          <cell r="W1582">
            <v>29</v>
          </cell>
          <cell r="X1582"/>
          <cell r="Y1582"/>
          <cell r="Z1582"/>
          <cell r="AA1582"/>
          <cell r="AB1582"/>
          <cell r="AC1582"/>
          <cell r="AD1582"/>
          <cell r="AE1582"/>
          <cell r="AF1582">
            <v>1284</v>
          </cell>
          <cell r="AG1582">
            <v>23513</v>
          </cell>
          <cell r="AH1582"/>
          <cell r="AI1582"/>
          <cell r="AJ1582">
            <v>719405</v>
          </cell>
        </row>
        <row r="1583">
          <cell r="E1583">
            <v>1582</v>
          </cell>
          <cell r="F1583"/>
          <cell r="G1583"/>
          <cell r="H1583"/>
          <cell r="I1583">
            <v>-1724</v>
          </cell>
          <cell r="J1583"/>
          <cell r="K1583"/>
          <cell r="L1583"/>
          <cell r="M1583"/>
          <cell r="N1583"/>
          <cell r="O1583"/>
          <cell r="P1583"/>
          <cell r="Q1583"/>
          <cell r="R1583"/>
          <cell r="S1583"/>
          <cell r="T1583"/>
          <cell r="U1583"/>
          <cell r="V1583"/>
          <cell r="W1583"/>
          <cell r="X1583"/>
          <cell r="Y1583"/>
          <cell r="Z1583"/>
          <cell r="AA1583"/>
          <cell r="AB1583"/>
          <cell r="AC1583"/>
          <cell r="AD1583"/>
          <cell r="AE1583"/>
          <cell r="AF1583"/>
          <cell r="AG1583"/>
          <cell r="AH1583"/>
          <cell r="AI1583"/>
          <cell r="AJ1583"/>
        </row>
        <row r="1584">
          <cell r="E1584">
            <v>1583</v>
          </cell>
          <cell r="F1584"/>
          <cell r="G1584"/>
          <cell r="H1584"/>
          <cell r="I1584">
            <v>32721</v>
          </cell>
          <cell r="J1584"/>
          <cell r="K1584"/>
          <cell r="L1584"/>
          <cell r="M1584"/>
          <cell r="N1584"/>
          <cell r="O1584"/>
          <cell r="P1584">
            <v>79693</v>
          </cell>
          <cell r="Q1584"/>
          <cell r="R1584">
            <v>-344876</v>
          </cell>
          <cell r="S1584"/>
          <cell r="T1584"/>
          <cell r="U1584"/>
          <cell r="V1584"/>
          <cell r="W1584"/>
          <cell r="X1584"/>
          <cell r="Y1584"/>
          <cell r="Z1584"/>
          <cell r="AA1584"/>
          <cell r="AB1584"/>
          <cell r="AC1584"/>
          <cell r="AD1584"/>
          <cell r="AE1584"/>
          <cell r="AF1584"/>
          <cell r="AG1584"/>
          <cell r="AH1584"/>
          <cell r="AI1584"/>
          <cell r="AJ1584"/>
        </row>
        <row r="1585">
          <cell r="E1585">
            <v>1584</v>
          </cell>
          <cell r="F1585"/>
          <cell r="G1585"/>
          <cell r="H1585"/>
          <cell r="I1585">
            <v>45585</v>
          </cell>
          <cell r="J1585"/>
          <cell r="K1585"/>
          <cell r="L1585"/>
          <cell r="M1585"/>
          <cell r="N1585">
            <v>2835</v>
          </cell>
          <cell r="O1585"/>
          <cell r="P1585">
            <v>79693</v>
          </cell>
          <cell r="Q1585"/>
          <cell r="R1585">
            <v>-105449</v>
          </cell>
          <cell r="S1585"/>
          <cell r="T1585"/>
          <cell r="U1585"/>
          <cell r="V1585"/>
          <cell r="W1585"/>
          <cell r="X1585"/>
          <cell r="Y1585"/>
          <cell r="Z1585"/>
          <cell r="AA1585"/>
          <cell r="AB1585"/>
          <cell r="AC1585"/>
          <cell r="AD1585"/>
          <cell r="AE1585"/>
          <cell r="AF1585">
            <v>1284</v>
          </cell>
          <cell r="AG1585">
            <v>2490</v>
          </cell>
          <cell r="AH1585"/>
          <cell r="AI1585"/>
          <cell r="AJ1585">
            <v>37429</v>
          </cell>
        </row>
        <row r="1586">
          <cell r="E1586">
            <v>1585</v>
          </cell>
          <cell r="F1586"/>
          <cell r="G1586"/>
          <cell r="H1586"/>
          <cell r="I1586">
            <v>194186</v>
          </cell>
          <cell r="J1586"/>
          <cell r="K1586"/>
          <cell r="L1586"/>
          <cell r="M1586"/>
          <cell r="N1586">
            <v>30039</v>
          </cell>
          <cell r="O1586"/>
          <cell r="P1586"/>
          <cell r="Q1586"/>
          <cell r="R1586">
            <v>502724</v>
          </cell>
          <cell r="S1586"/>
          <cell r="T1586"/>
          <cell r="U1586"/>
          <cell r="V1586"/>
          <cell r="W1586">
            <v>29</v>
          </cell>
          <cell r="X1586"/>
          <cell r="Y1586"/>
          <cell r="Z1586"/>
          <cell r="AA1586"/>
          <cell r="AB1586"/>
          <cell r="AC1586"/>
          <cell r="AD1586"/>
          <cell r="AE1586"/>
          <cell r="AF1586"/>
          <cell r="AG1586">
            <v>21023</v>
          </cell>
          <cell r="AH1586"/>
          <cell r="AI1586"/>
          <cell r="AJ1586">
            <v>681976</v>
          </cell>
        </row>
        <row r="1587">
          <cell r="E1587">
            <v>1586</v>
          </cell>
          <cell r="F1587"/>
          <cell r="G1587"/>
          <cell r="H1587"/>
          <cell r="I1587">
            <v>12864</v>
          </cell>
          <cell r="J1587"/>
          <cell r="K1587"/>
          <cell r="L1587"/>
          <cell r="M1587"/>
          <cell r="N1587">
            <v>2835</v>
          </cell>
          <cell r="O1587"/>
          <cell r="P1587"/>
          <cell r="Q1587"/>
          <cell r="R1587">
            <v>239427</v>
          </cell>
          <cell r="S1587"/>
          <cell r="T1587"/>
          <cell r="U1587"/>
          <cell r="V1587"/>
          <cell r="W1587"/>
          <cell r="X1587"/>
          <cell r="Y1587"/>
          <cell r="Z1587"/>
          <cell r="AA1587"/>
          <cell r="AB1587"/>
          <cell r="AC1587"/>
          <cell r="AD1587"/>
          <cell r="AE1587"/>
          <cell r="AF1587">
            <v>1284</v>
          </cell>
          <cell r="AG1587">
            <v>2490</v>
          </cell>
          <cell r="AH1587"/>
          <cell r="AI1587"/>
          <cell r="AJ1587">
            <v>37429</v>
          </cell>
        </row>
        <row r="1588">
          <cell r="E1588">
            <v>1587</v>
          </cell>
          <cell r="F1588"/>
          <cell r="G1588"/>
          <cell r="H1588"/>
          <cell r="I1588">
            <v>1161</v>
          </cell>
          <cell r="J1588"/>
          <cell r="K1588"/>
          <cell r="L1588"/>
          <cell r="M1588"/>
          <cell r="N1588"/>
          <cell r="O1588"/>
          <cell r="P1588"/>
          <cell r="Q1588"/>
          <cell r="R1588">
            <v>4709294</v>
          </cell>
          <cell r="S1588"/>
          <cell r="T1588"/>
          <cell r="U1588"/>
          <cell r="V1588"/>
          <cell r="W1588">
            <v>20</v>
          </cell>
          <cell r="X1588"/>
          <cell r="Y1588"/>
          <cell r="Z1588"/>
          <cell r="AA1588"/>
          <cell r="AB1588"/>
          <cell r="AC1588"/>
          <cell r="AD1588"/>
          <cell r="AE1588"/>
          <cell r="AF1588">
            <v>9223</v>
          </cell>
          <cell r="AG1588"/>
          <cell r="AH1588"/>
          <cell r="AI1588"/>
          <cell r="AJ1588">
            <v>2848858</v>
          </cell>
        </row>
        <row r="1589">
          <cell r="E1589">
            <v>1588</v>
          </cell>
          <cell r="F1589"/>
          <cell r="G1589"/>
          <cell r="H1589"/>
          <cell r="I1589">
            <v>-1161</v>
          </cell>
          <cell r="J1589"/>
          <cell r="K1589"/>
          <cell r="L1589"/>
          <cell r="M1589"/>
          <cell r="N1589"/>
          <cell r="O1589"/>
          <cell r="P1589"/>
          <cell r="Q1589"/>
          <cell r="R1589"/>
          <cell r="S1589"/>
          <cell r="T1589"/>
          <cell r="U1589"/>
          <cell r="V1589"/>
          <cell r="W1589"/>
          <cell r="X1589"/>
          <cell r="Y1589"/>
          <cell r="Z1589"/>
          <cell r="AA1589"/>
          <cell r="AB1589"/>
          <cell r="AC1589"/>
          <cell r="AD1589"/>
          <cell r="AE1589"/>
          <cell r="AF1589"/>
          <cell r="AG1589"/>
          <cell r="AH1589"/>
          <cell r="AI1589"/>
          <cell r="AJ1589"/>
        </row>
        <row r="1590">
          <cell r="E1590">
            <v>1589</v>
          </cell>
          <cell r="F1590"/>
          <cell r="G1590"/>
          <cell r="H1590"/>
          <cell r="I1590">
            <v>3756</v>
          </cell>
          <cell r="J1590"/>
          <cell r="K1590"/>
          <cell r="L1590"/>
          <cell r="M1590"/>
          <cell r="N1590"/>
          <cell r="O1590"/>
          <cell r="P1590">
            <v>61845</v>
          </cell>
          <cell r="Q1590"/>
          <cell r="R1590">
            <v>116349</v>
          </cell>
          <cell r="S1590"/>
          <cell r="T1590"/>
          <cell r="U1590"/>
          <cell r="V1590"/>
          <cell r="W1590"/>
          <cell r="X1590"/>
          <cell r="Y1590"/>
          <cell r="Z1590"/>
          <cell r="AA1590"/>
          <cell r="AB1590"/>
          <cell r="AC1590"/>
          <cell r="AD1590"/>
          <cell r="AE1590"/>
          <cell r="AF1590"/>
          <cell r="AG1590">
            <v>7193</v>
          </cell>
          <cell r="AH1590"/>
          <cell r="AI1590"/>
          <cell r="AJ1590"/>
        </row>
        <row r="1591">
          <cell r="E1591">
            <v>1590</v>
          </cell>
          <cell r="F1591"/>
          <cell r="G1591"/>
          <cell r="H1591"/>
          <cell r="I1591">
            <v>524</v>
          </cell>
          <cell r="J1591"/>
          <cell r="K1591"/>
          <cell r="L1591"/>
          <cell r="M1591"/>
          <cell r="N1591"/>
          <cell r="O1591"/>
          <cell r="P1591">
            <v>61845</v>
          </cell>
          <cell r="Q1591"/>
          <cell r="R1591">
            <v>336787</v>
          </cell>
          <cell r="S1591"/>
          <cell r="T1591"/>
          <cell r="U1591"/>
          <cell r="V1591"/>
          <cell r="W1591"/>
          <cell r="X1591"/>
          <cell r="Y1591"/>
          <cell r="Z1591"/>
          <cell r="AA1591"/>
          <cell r="AB1591"/>
          <cell r="AC1591"/>
          <cell r="AD1591"/>
          <cell r="AE1591"/>
          <cell r="AF1591"/>
          <cell r="AG1591">
            <v>5287</v>
          </cell>
          <cell r="AH1591"/>
          <cell r="AI1591"/>
          <cell r="AJ1591">
            <v>169413</v>
          </cell>
        </row>
        <row r="1592">
          <cell r="E1592">
            <v>1591</v>
          </cell>
          <cell r="F1592"/>
          <cell r="G1592"/>
          <cell r="H1592"/>
          <cell r="I1592">
            <v>3232</v>
          </cell>
          <cell r="J1592"/>
          <cell r="K1592"/>
          <cell r="L1592"/>
          <cell r="M1592"/>
          <cell r="N1592"/>
          <cell r="O1592"/>
          <cell r="P1592"/>
          <cell r="Q1592"/>
          <cell r="R1592">
            <v>4488856</v>
          </cell>
          <cell r="S1592"/>
          <cell r="T1592"/>
          <cell r="U1592"/>
          <cell r="V1592"/>
          <cell r="W1592">
            <v>20</v>
          </cell>
          <cell r="X1592"/>
          <cell r="Y1592"/>
          <cell r="Z1592"/>
          <cell r="AA1592"/>
          <cell r="AB1592"/>
          <cell r="AC1592"/>
          <cell r="AD1592"/>
          <cell r="AE1592"/>
          <cell r="AF1592">
            <v>9223</v>
          </cell>
          <cell r="AG1592">
            <v>1906</v>
          </cell>
          <cell r="AH1592"/>
          <cell r="AI1592"/>
          <cell r="AJ1592">
            <v>2679445</v>
          </cell>
        </row>
        <row r="1593">
          <cell r="E1593">
            <v>1592</v>
          </cell>
          <cell r="F1593"/>
          <cell r="G1593"/>
          <cell r="H1593"/>
          <cell r="I1593">
            <v>-3232</v>
          </cell>
          <cell r="J1593"/>
          <cell r="K1593"/>
          <cell r="L1593"/>
          <cell r="M1593"/>
          <cell r="N1593"/>
          <cell r="O1593"/>
          <cell r="P1593"/>
          <cell r="Q1593"/>
          <cell r="R1593">
            <v>220438</v>
          </cell>
          <cell r="S1593"/>
          <cell r="T1593"/>
          <cell r="U1593"/>
          <cell r="V1593"/>
          <cell r="W1593"/>
          <cell r="X1593"/>
          <cell r="Y1593"/>
          <cell r="Z1593"/>
          <cell r="AA1593"/>
          <cell r="AB1593"/>
          <cell r="AC1593"/>
          <cell r="AD1593"/>
          <cell r="AE1593"/>
          <cell r="AF1593"/>
          <cell r="AG1593">
            <v>-1906</v>
          </cell>
          <cell r="AH1593"/>
          <cell r="AI1593"/>
          <cell r="AJ1593">
            <v>169413</v>
          </cell>
        </row>
        <row r="1594">
          <cell r="E1594">
            <v>1593</v>
          </cell>
          <cell r="F1594"/>
          <cell r="G1594"/>
          <cell r="H1594"/>
          <cell r="I1594">
            <v>879126</v>
          </cell>
          <cell r="J1594"/>
          <cell r="K1594"/>
          <cell r="L1594"/>
          <cell r="M1594"/>
          <cell r="N1594">
            <v>238948</v>
          </cell>
          <cell r="O1594"/>
          <cell r="P1594">
            <v>3456</v>
          </cell>
          <cell r="Q1594"/>
          <cell r="R1594">
            <v>18180</v>
          </cell>
          <cell r="S1594"/>
          <cell r="T1594"/>
          <cell r="U1594"/>
          <cell r="V1594"/>
          <cell r="W1594">
            <v>2357</v>
          </cell>
          <cell r="X1594"/>
          <cell r="Y1594"/>
          <cell r="Z1594"/>
          <cell r="AA1594"/>
          <cell r="AB1594"/>
          <cell r="AC1594"/>
          <cell r="AD1594"/>
          <cell r="AE1594"/>
          <cell r="AF1594">
            <v>5603</v>
          </cell>
          <cell r="AG1594"/>
          <cell r="AH1594"/>
          <cell r="AI1594"/>
          <cell r="AJ1594">
            <v>480116</v>
          </cell>
        </row>
        <row r="1595">
          <cell r="E1595">
            <v>1594</v>
          </cell>
          <cell r="F1595"/>
          <cell r="G1595"/>
          <cell r="H1595"/>
          <cell r="I1595"/>
          <cell r="J1595"/>
          <cell r="K1595"/>
          <cell r="L1595"/>
          <cell r="M1595"/>
          <cell r="N1595"/>
          <cell r="O1595"/>
          <cell r="P1595"/>
          <cell r="Q1595"/>
          <cell r="R1595"/>
          <cell r="S1595"/>
          <cell r="T1595"/>
          <cell r="U1595"/>
          <cell r="V1595"/>
          <cell r="W1595"/>
          <cell r="X1595"/>
          <cell r="Y1595"/>
          <cell r="Z1595"/>
          <cell r="AA1595"/>
          <cell r="AB1595"/>
          <cell r="AC1595"/>
          <cell r="AD1595"/>
          <cell r="AE1595"/>
          <cell r="AF1595"/>
          <cell r="AG1595"/>
          <cell r="AH1595"/>
          <cell r="AI1595"/>
          <cell r="AJ1595"/>
        </row>
        <row r="1596">
          <cell r="E1596">
            <v>1595</v>
          </cell>
          <cell r="F1596"/>
          <cell r="G1596"/>
          <cell r="H1596"/>
          <cell r="I1596"/>
          <cell r="J1596"/>
          <cell r="K1596"/>
          <cell r="L1596"/>
          <cell r="M1596"/>
          <cell r="N1596">
            <v>227798</v>
          </cell>
          <cell r="O1596"/>
          <cell r="P1596">
            <v>17405</v>
          </cell>
          <cell r="Q1596"/>
          <cell r="R1596"/>
          <cell r="S1596"/>
          <cell r="T1596"/>
          <cell r="U1596"/>
          <cell r="V1596"/>
          <cell r="W1596"/>
          <cell r="X1596"/>
          <cell r="Y1596"/>
          <cell r="Z1596"/>
          <cell r="AA1596"/>
          <cell r="AB1596"/>
          <cell r="AC1596"/>
          <cell r="AD1596"/>
          <cell r="AE1596"/>
          <cell r="AF1596"/>
          <cell r="AG1596"/>
          <cell r="AH1596"/>
          <cell r="AI1596"/>
          <cell r="AJ1596"/>
        </row>
        <row r="1597">
          <cell r="E1597">
            <v>1596</v>
          </cell>
          <cell r="F1597"/>
          <cell r="G1597"/>
          <cell r="H1597"/>
          <cell r="I1597">
            <v>49843</v>
          </cell>
          <cell r="J1597"/>
          <cell r="K1597"/>
          <cell r="L1597"/>
          <cell r="M1597"/>
          <cell r="N1597"/>
          <cell r="O1597"/>
          <cell r="P1597">
            <v>17405</v>
          </cell>
          <cell r="Q1597"/>
          <cell r="R1597">
            <v>1306</v>
          </cell>
          <cell r="S1597"/>
          <cell r="T1597"/>
          <cell r="U1597"/>
          <cell r="V1597"/>
          <cell r="W1597">
            <v>330</v>
          </cell>
          <cell r="X1597"/>
          <cell r="Y1597"/>
          <cell r="Z1597"/>
          <cell r="AA1597"/>
          <cell r="AB1597"/>
          <cell r="AC1597"/>
          <cell r="AD1597"/>
          <cell r="AE1597"/>
          <cell r="AF1597">
            <v>5603</v>
          </cell>
          <cell r="AG1597"/>
          <cell r="AH1597"/>
          <cell r="AI1597"/>
          <cell r="AJ1597"/>
        </row>
        <row r="1598">
          <cell r="E1598">
            <v>1597</v>
          </cell>
          <cell r="F1598"/>
          <cell r="G1598"/>
          <cell r="H1598"/>
          <cell r="I1598">
            <v>829283</v>
          </cell>
          <cell r="J1598"/>
          <cell r="K1598"/>
          <cell r="L1598"/>
          <cell r="M1598"/>
          <cell r="N1598">
            <v>466746</v>
          </cell>
          <cell r="O1598"/>
          <cell r="P1598">
            <v>3456</v>
          </cell>
          <cell r="Q1598"/>
          <cell r="R1598">
            <v>16874</v>
          </cell>
          <cell r="S1598"/>
          <cell r="T1598"/>
          <cell r="U1598"/>
          <cell r="V1598"/>
          <cell r="W1598">
            <v>2027</v>
          </cell>
          <cell r="X1598"/>
          <cell r="Y1598"/>
          <cell r="Z1598"/>
          <cell r="AA1598"/>
          <cell r="AB1598"/>
          <cell r="AC1598"/>
          <cell r="AD1598"/>
          <cell r="AE1598"/>
          <cell r="AF1598"/>
          <cell r="AG1598"/>
          <cell r="AH1598"/>
          <cell r="AI1598"/>
          <cell r="AJ1598">
            <v>480116</v>
          </cell>
        </row>
        <row r="1599">
          <cell r="E1599">
            <v>1598</v>
          </cell>
          <cell r="F1599"/>
          <cell r="G1599"/>
          <cell r="H1599"/>
          <cell r="I1599">
            <v>49843</v>
          </cell>
          <cell r="J1599"/>
          <cell r="K1599"/>
          <cell r="L1599"/>
          <cell r="M1599"/>
          <cell r="N1599">
            <v>-227798</v>
          </cell>
          <cell r="O1599"/>
          <cell r="P1599"/>
          <cell r="Q1599"/>
          <cell r="R1599">
            <v>1306</v>
          </cell>
          <cell r="S1599"/>
          <cell r="T1599"/>
          <cell r="U1599"/>
          <cell r="V1599"/>
          <cell r="W1599">
            <v>330</v>
          </cell>
          <cell r="X1599"/>
          <cell r="Y1599"/>
          <cell r="Z1599"/>
          <cell r="AA1599"/>
          <cell r="AB1599"/>
          <cell r="AC1599"/>
          <cell r="AD1599"/>
          <cell r="AE1599"/>
          <cell r="AF1599">
            <v>5603</v>
          </cell>
          <cell r="AG1599"/>
          <cell r="AH1599"/>
          <cell r="AI1599"/>
          <cell r="AJ1599"/>
        </row>
        <row r="1600">
          <cell r="E1600">
            <v>1599</v>
          </cell>
          <cell r="F1600"/>
          <cell r="G1600"/>
          <cell r="H1600"/>
          <cell r="I1600"/>
          <cell r="J1600"/>
          <cell r="K1600"/>
          <cell r="L1600"/>
          <cell r="M1600"/>
          <cell r="N1600"/>
          <cell r="O1600"/>
          <cell r="P1600">
            <v>528735</v>
          </cell>
          <cell r="Q1600"/>
          <cell r="R1600">
            <v>18064</v>
          </cell>
          <cell r="S1600"/>
          <cell r="T1600"/>
          <cell r="U1600"/>
          <cell r="V1600"/>
          <cell r="W1600">
            <v>138</v>
          </cell>
          <cell r="X1600"/>
          <cell r="Y1600"/>
          <cell r="Z1600"/>
          <cell r="AA1600"/>
          <cell r="AB1600"/>
          <cell r="AC1600"/>
          <cell r="AD1600"/>
          <cell r="AE1600"/>
          <cell r="AF1600">
            <v>714</v>
          </cell>
          <cell r="AG1600"/>
          <cell r="AH1600"/>
          <cell r="AI1600"/>
          <cell r="AJ1600"/>
        </row>
        <row r="1601">
          <cell r="E1601">
            <v>1600</v>
          </cell>
          <cell r="F1601"/>
          <cell r="G1601"/>
          <cell r="H1601"/>
          <cell r="I1601"/>
          <cell r="J1601"/>
          <cell r="K1601"/>
          <cell r="L1601"/>
          <cell r="M1601"/>
          <cell r="N1601"/>
          <cell r="O1601"/>
          <cell r="P1601">
            <v>43485</v>
          </cell>
          <cell r="Q1601"/>
          <cell r="R1601"/>
          <cell r="S1601"/>
          <cell r="T1601"/>
          <cell r="U1601"/>
          <cell r="V1601"/>
          <cell r="W1601"/>
          <cell r="X1601"/>
          <cell r="Y1601"/>
          <cell r="Z1601"/>
          <cell r="AA1601"/>
          <cell r="AB1601"/>
          <cell r="AC1601"/>
          <cell r="AD1601"/>
          <cell r="AE1601"/>
          <cell r="AF1601"/>
          <cell r="AG1601"/>
          <cell r="AH1601"/>
          <cell r="AI1601"/>
          <cell r="AJ1601"/>
          <cell r="AK1601"/>
          <cell r="AL1601"/>
          <cell r="AM1601"/>
          <cell r="AN1601"/>
        </row>
        <row r="1602">
          <cell r="E1602">
            <v>1601</v>
          </cell>
          <cell r="F1602"/>
          <cell r="G1602"/>
          <cell r="H1602"/>
          <cell r="I1602"/>
          <cell r="J1602"/>
          <cell r="K1602"/>
          <cell r="L1602"/>
          <cell r="M1602"/>
          <cell r="N1602"/>
          <cell r="O1602"/>
          <cell r="P1602">
            <v>1561674</v>
          </cell>
          <cell r="Q1602"/>
          <cell r="R1602"/>
          <cell r="S1602"/>
          <cell r="T1602"/>
          <cell r="U1602"/>
          <cell r="V1602"/>
          <cell r="W1602"/>
          <cell r="X1602"/>
          <cell r="Y1602"/>
          <cell r="Z1602"/>
          <cell r="AA1602"/>
          <cell r="AB1602"/>
          <cell r="AC1602"/>
          <cell r="AD1602"/>
          <cell r="AE1602"/>
          <cell r="AF1602"/>
          <cell r="AG1602"/>
          <cell r="AH1602"/>
          <cell r="AI1602"/>
          <cell r="AJ1602">
            <v>12019</v>
          </cell>
          <cell r="AK1602"/>
          <cell r="AL1602"/>
          <cell r="AM1602"/>
          <cell r="AN1602"/>
        </row>
        <row r="1603">
          <cell r="E1603">
            <v>1602</v>
          </cell>
          <cell r="F1603"/>
          <cell r="G1603"/>
          <cell r="H1603"/>
          <cell r="I1603"/>
          <cell r="J1603"/>
          <cell r="K1603"/>
          <cell r="L1603"/>
          <cell r="M1603"/>
          <cell r="N1603"/>
          <cell r="O1603"/>
          <cell r="P1603">
            <v>1643546</v>
          </cell>
          <cell r="Q1603"/>
          <cell r="R1603">
            <v>1667</v>
          </cell>
          <cell r="S1603"/>
          <cell r="T1603"/>
          <cell r="U1603"/>
          <cell r="V1603"/>
          <cell r="W1603"/>
          <cell r="X1603"/>
          <cell r="Y1603"/>
          <cell r="Z1603"/>
          <cell r="AA1603"/>
          <cell r="AB1603"/>
          <cell r="AC1603"/>
          <cell r="AD1603"/>
          <cell r="AE1603"/>
          <cell r="AF1603">
            <v>714</v>
          </cell>
          <cell r="AG1603"/>
          <cell r="AH1603"/>
          <cell r="AI1603"/>
          <cell r="AJ1603"/>
          <cell r="AK1603"/>
          <cell r="AL1603"/>
          <cell r="AM1603"/>
          <cell r="AN1603"/>
        </row>
        <row r="1604">
          <cell r="E1604">
            <v>1603</v>
          </cell>
          <cell r="F1604"/>
          <cell r="G1604"/>
          <cell r="H1604"/>
          <cell r="I1604"/>
          <cell r="J1604"/>
          <cell r="K1604"/>
          <cell r="L1604"/>
          <cell r="M1604"/>
          <cell r="N1604"/>
          <cell r="O1604"/>
          <cell r="P1604">
            <v>490348</v>
          </cell>
          <cell r="Q1604"/>
          <cell r="R1604">
            <v>16397</v>
          </cell>
          <cell r="S1604"/>
          <cell r="T1604"/>
          <cell r="U1604"/>
          <cell r="V1604"/>
          <cell r="W1604">
            <v>138</v>
          </cell>
          <cell r="X1604"/>
          <cell r="Y1604"/>
          <cell r="Z1604"/>
          <cell r="AA1604"/>
          <cell r="AB1604"/>
          <cell r="AC1604"/>
          <cell r="AD1604"/>
          <cell r="AE1604"/>
          <cell r="AF1604"/>
          <cell r="AG1604"/>
          <cell r="AH1604"/>
          <cell r="AI1604"/>
          <cell r="AJ1604">
            <v>12019</v>
          </cell>
          <cell r="AK1604"/>
          <cell r="AL1604"/>
          <cell r="AM1604"/>
          <cell r="AN1604"/>
        </row>
        <row r="1605">
          <cell r="E1605">
            <v>1604</v>
          </cell>
          <cell r="F1605"/>
          <cell r="G1605"/>
          <cell r="H1605"/>
          <cell r="I1605"/>
          <cell r="J1605"/>
          <cell r="K1605"/>
          <cell r="L1605"/>
          <cell r="M1605"/>
          <cell r="N1605"/>
          <cell r="O1605"/>
          <cell r="P1605">
            <v>81872</v>
          </cell>
          <cell r="Q1605"/>
          <cell r="R1605">
            <v>1667</v>
          </cell>
          <cell r="S1605"/>
          <cell r="T1605"/>
          <cell r="U1605"/>
          <cell r="V1605"/>
          <cell r="W1605"/>
          <cell r="X1605"/>
          <cell r="Y1605"/>
          <cell r="Z1605"/>
          <cell r="AA1605"/>
          <cell r="AB1605"/>
          <cell r="AC1605"/>
          <cell r="AD1605"/>
          <cell r="AE1605"/>
          <cell r="AF1605">
            <v>714</v>
          </cell>
          <cell r="AG1605"/>
          <cell r="AH1605"/>
          <cell r="AI1605"/>
          <cell r="AJ1605">
            <v>-12019</v>
          </cell>
          <cell r="AK1605"/>
          <cell r="AL1605"/>
          <cell r="AM1605"/>
          <cell r="AN1605"/>
        </row>
        <row r="1606">
          <cell r="E1606">
            <v>1605</v>
          </cell>
          <cell r="F1606"/>
          <cell r="G1606"/>
          <cell r="H1606"/>
          <cell r="I1606"/>
          <cell r="J1606">
            <v>77809</v>
          </cell>
          <cell r="K1606"/>
          <cell r="L1606"/>
          <cell r="M1606"/>
          <cell r="N1606"/>
          <cell r="O1606"/>
          <cell r="P1606"/>
          <cell r="Q1606"/>
          <cell r="R1606">
            <v>589477</v>
          </cell>
          <cell r="S1606"/>
          <cell r="T1606"/>
          <cell r="U1606"/>
          <cell r="V1606"/>
          <cell r="W1606">
            <v>130142</v>
          </cell>
          <cell r="X1606"/>
          <cell r="Y1606"/>
          <cell r="Z1606"/>
          <cell r="AA1606"/>
          <cell r="AB1606"/>
          <cell r="AC1606"/>
          <cell r="AD1606"/>
          <cell r="AE1606"/>
          <cell r="AF1606"/>
          <cell r="AG1606"/>
          <cell r="AH1606"/>
          <cell r="AI1606"/>
          <cell r="AJ1606">
            <v>121852</v>
          </cell>
          <cell r="AK1606"/>
          <cell r="AL1606"/>
          <cell r="AM1606"/>
          <cell r="AN1606"/>
        </row>
        <row r="1607">
          <cell r="E1607">
            <v>1606</v>
          </cell>
          <cell r="F1607"/>
          <cell r="G1607"/>
          <cell r="H1607"/>
          <cell r="I1607"/>
          <cell r="J1607"/>
          <cell r="K1607"/>
          <cell r="L1607"/>
          <cell r="M1607"/>
          <cell r="N1607"/>
          <cell r="O1607"/>
          <cell r="P1607"/>
          <cell r="Q1607"/>
          <cell r="R1607"/>
          <cell r="S1607"/>
          <cell r="T1607"/>
          <cell r="U1607"/>
          <cell r="V1607"/>
          <cell r="W1607"/>
          <cell r="X1607"/>
          <cell r="Y1607"/>
          <cell r="Z1607"/>
          <cell r="AA1607"/>
          <cell r="AB1607"/>
          <cell r="AC1607"/>
          <cell r="AD1607"/>
          <cell r="AE1607"/>
          <cell r="AF1607"/>
          <cell r="AG1607"/>
          <cell r="AH1607"/>
          <cell r="AI1607"/>
          <cell r="AJ1607">
            <v>-8574</v>
          </cell>
          <cell r="AK1607"/>
          <cell r="AL1607"/>
          <cell r="AM1607"/>
          <cell r="AN1607"/>
        </row>
        <row r="1608">
          <cell r="E1608">
            <v>1607</v>
          </cell>
          <cell r="F1608"/>
          <cell r="G1608"/>
          <cell r="H1608"/>
          <cell r="I1608"/>
          <cell r="J1608"/>
          <cell r="K1608"/>
          <cell r="L1608"/>
          <cell r="M1608"/>
          <cell r="N1608">
            <v>566892</v>
          </cell>
          <cell r="O1608"/>
          <cell r="P1608">
            <v>25415</v>
          </cell>
          <cell r="Q1608"/>
          <cell r="R1608"/>
          <cell r="S1608"/>
          <cell r="T1608"/>
          <cell r="U1608"/>
          <cell r="V1608"/>
          <cell r="W1608"/>
          <cell r="X1608"/>
          <cell r="Y1608"/>
          <cell r="Z1608"/>
          <cell r="AA1608"/>
          <cell r="AB1608"/>
          <cell r="AC1608"/>
          <cell r="AD1608"/>
          <cell r="AE1608"/>
          <cell r="AF1608"/>
          <cell r="AG1608"/>
          <cell r="AH1608"/>
          <cell r="AI1608"/>
          <cell r="AJ1608">
            <v>61335</v>
          </cell>
          <cell r="AK1608"/>
          <cell r="AL1608"/>
          <cell r="AM1608"/>
          <cell r="AN1608"/>
        </row>
        <row r="1609">
          <cell r="E1609">
            <v>1608</v>
          </cell>
          <cell r="F1609"/>
          <cell r="G1609"/>
          <cell r="H1609"/>
          <cell r="I1609"/>
          <cell r="J1609">
            <v>8757</v>
          </cell>
          <cell r="K1609"/>
          <cell r="L1609"/>
          <cell r="M1609"/>
          <cell r="N1609">
            <v>566892</v>
          </cell>
          <cell r="O1609"/>
          <cell r="P1609">
            <v>25415</v>
          </cell>
          <cell r="Q1609"/>
          <cell r="R1609">
            <v>56692</v>
          </cell>
          <cell r="S1609"/>
          <cell r="T1609"/>
          <cell r="U1609"/>
          <cell r="V1609"/>
          <cell r="W1609">
            <v>6844</v>
          </cell>
          <cell r="X1609"/>
          <cell r="Y1609"/>
          <cell r="Z1609"/>
          <cell r="AA1609"/>
          <cell r="AB1609"/>
          <cell r="AC1609"/>
          <cell r="AD1609"/>
          <cell r="AE1609"/>
          <cell r="AF1609"/>
          <cell r="AG1609"/>
          <cell r="AH1609"/>
          <cell r="AI1609"/>
          <cell r="AJ1609">
            <v>44044</v>
          </cell>
          <cell r="AK1609"/>
          <cell r="AL1609"/>
          <cell r="AM1609"/>
          <cell r="AN1609"/>
        </row>
        <row r="1610">
          <cell r="E1610">
            <v>1609</v>
          </cell>
          <cell r="F1610"/>
          <cell r="G1610"/>
          <cell r="H1610"/>
          <cell r="I1610"/>
          <cell r="J1610">
            <v>69052</v>
          </cell>
          <cell r="K1610"/>
          <cell r="L1610"/>
          <cell r="M1610"/>
          <cell r="N1610"/>
          <cell r="O1610"/>
          <cell r="P1610"/>
          <cell r="Q1610"/>
          <cell r="R1610">
            <v>532785</v>
          </cell>
          <cell r="S1610"/>
          <cell r="T1610"/>
          <cell r="U1610"/>
          <cell r="V1610"/>
          <cell r="W1610">
            <v>123298</v>
          </cell>
          <cell r="X1610"/>
          <cell r="Y1610"/>
          <cell r="Z1610"/>
          <cell r="AA1610"/>
          <cell r="AB1610"/>
          <cell r="AC1610"/>
          <cell r="AD1610"/>
          <cell r="AE1610"/>
          <cell r="AF1610"/>
          <cell r="AG1610"/>
          <cell r="AH1610"/>
          <cell r="AI1610"/>
          <cell r="AJ1610">
            <v>130569</v>
          </cell>
          <cell r="AK1610"/>
          <cell r="AL1610"/>
          <cell r="AM1610"/>
          <cell r="AN1610"/>
        </row>
        <row r="1611">
          <cell r="E1611">
            <v>1610</v>
          </cell>
          <cell r="F1611"/>
          <cell r="G1611"/>
          <cell r="H1611"/>
          <cell r="I1611"/>
          <cell r="J1611">
            <v>8757</v>
          </cell>
          <cell r="K1611"/>
          <cell r="L1611"/>
          <cell r="M1611"/>
          <cell r="N1611"/>
          <cell r="O1611"/>
          <cell r="P1611"/>
          <cell r="Q1611"/>
          <cell r="R1611">
            <v>56692</v>
          </cell>
          <cell r="S1611"/>
          <cell r="T1611"/>
          <cell r="U1611"/>
          <cell r="V1611"/>
          <cell r="W1611">
            <v>6844</v>
          </cell>
          <cell r="X1611"/>
          <cell r="Y1611"/>
          <cell r="Z1611"/>
          <cell r="AA1611"/>
          <cell r="AB1611"/>
          <cell r="AC1611"/>
          <cell r="AD1611"/>
          <cell r="AE1611"/>
          <cell r="AF1611"/>
          <cell r="AG1611"/>
          <cell r="AH1611"/>
          <cell r="AI1611"/>
          <cell r="AJ1611">
            <v>-17291</v>
          </cell>
          <cell r="AK1611"/>
          <cell r="AL1611"/>
          <cell r="AM1611"/>
          <cell r="AN1611"/>
        </row>
        <row r="1612">
          <cell r="E1612">
            <v>1611</v>
          </cell>
          <cell r="F1612">
            <v>6905089</v>
          </cell>
          <cell r="G1612">
            <v>17132545</v>
          </cell>
          <cell r="H1612">
            <v>36935077</v>
          </cell>
          <cell r="I1612">
            <v>4046081</v>
          </cell>
          <cell r="J1612">
            <v>25179788</v>
          </cell>
          <cell r="K1612">
            <v>29486625</v>
          </cell>
          <cell r="L1612">
            <v>62289781</v>
          </cell>
          <cell r="M1612">
            <v>736556</v>
          </cell>
          <cell r="N1612">
            <v>29636307</v>
          </cell>
          <cell r="O1612">
            <v>120392059</v>
          </cell>
          <cell r="P1612">
            <v>8365842</v>
          </cell>
          <cell r="Q1612">
            <v>13335620</v>
          </cell>
          <cell r="R1612">
            <v>31420937</v>
          </cell>
          <cell r="S1612">
            <v>51619728</v>
          </cell>
          <cell r="T1612">
            <v>136878480</v>
          </cell>
          <cell r="U1612"/>
          <cell r="V1612">
            <v>81972</v>
          </cell>
          <cell r="W1612">
            <v>12859966</v>
          </cell>
          <cell r="X1612">
            <v>14016125</v>
          </cell>
          <cell r="Y1612"/>
          <cell r="Z1612">
            <v>2986452</v>
          </cell>
          <cell r="AA1612">
            <v>229874</v>
          </cell>
          <cell r="AB1612"/>
          <cell r="AC1612">
            <v>4198880</v>
          </cell>
          <cell r="AD1612">
            <v>31043418</v>
          </cell>
          <cell r="AE1612">
            <v>11257956</v>
          </cell>
          <cell r="AF1612">
            <v>9622076</v>
          </cell>
          <cell r="AG1612">
            <v>20096757</v>
          </cell>
          <cell r="AH1612">
            <v>20377198</v>
          </cell>
          <cell r="AI1612">
            <v>28945735</v>
          </cell>
          <cell r="AJ1612">
            <v>13431840</v>
          </cell>
          <cell r="AK1612"/>
          <cell r="AL1612"/>
          <cell r="AM1612"/>
          <cell r="AN1612">
            <v>162310</v>
          </cell>
        </row>
        <row r="1613">
          <cell r="E1613">
            <v>1612</v>
          </cell>
          <cell r="F1613"/>
          <cell r="G1613">
            <v>-600</v>
          </cell>
          <cell r="H1613"/>
          <cell r="I1613"/>
          <cell r="J1613"/>
          <cell r="K1613"/>
          <cell r="L1613">
            <v>-60000</v>
          </cell>
          <cell r="M1613"/>
          <cell r="N1613">
            <v>-9599</v>
          </cell>
          <cell r="O1613">
            <v>-250</v>
          </cell>
          <cell r="P1613"/>
          <cell r="Q1613"/>
          <cell r="R1613"/>
          <cell r="S1613"/>
          <cell r="T1613">
            <v>218839</v>
          </cell>
          <cell r="U1613"/>
          <cell r="V1613"/>
          <cell r="W1613">
            <v>-2878</v>
          </cell>
          <cell r="X1613"/>
          <cell r="Y1613"/>
          <cell r="Z1613"/>
          <cell r="AA1613"/>
          <cell r="AB1613"/>
          <cell r="AC1613"/>
          <cell r="AD1613"/>
          <cell r="AE1613"/>
          <cell r="AF1613">
            <v>11947</v>
          </cell>
          <cell r="AG1613">
            <v>201226</v>
          </cell>
          <cell r="AH1613"/>
          <cell r="AI1613"/>
          <cell r="AJ1613">
            <v>-8574</v>
          </cell>
          <cell r="AK1613"/>
          <cell r="AL1613"/>
          <cell r="AM1613"/>
          <cell r="AN1613"/>
        </row>
        <row r="1614">
          <cell r="E1614">
            <v>1613</v>
          </cell>
          <cell r="F1614">
            <v>2093841</v>
          </cell>
          <cell r="G1614">
            <v>1686686</v>
          </cell>
          <cell r="H1614">
            <v>9615332</v>
          </cell>
          <cell r="I1614">
            <v>3475642</v>
          </cell>
          <cell r="J1614">
            <v>4092554</v>
          </cell>
          <cell r="K1614">
            <v>4555517</v>
          </cell>
          <cell r="L1614">
            <v>7429646</v>
          </cell>
          <cell r="M1614"/>
          <cell r="N1614">
            <v>16222317</v>
          </cell>
          <cell r="O1614">
            <v>20617458</v>
          </cell>
          <cell r="P1614">
            <v>2600967</v>
          </cell>
          <cell r="Q1614">
            <v>1536364</v>
          </cell>
          <cell r="R1614">
            <v>2569858</v>
          </cell>
          <cell r="S1614">
            <v>9118816</v>
          </cell>
          <cell r="T1614">
            <v>33135436</v>
          </cell>
          <cell r="U1614"/>
          <cell r="V1614">
            <v>10588</v>
          </cell>
          <cell r="W1614">
            <v>2511296</v>
          </cell>
          <cell r="X1614">
            <v>1546981</v>
          </cell>
          <cell r="Y1614"/>
          <cell r="Z1614">
            <v>447083</v>
          </cell>
          <cell r="AA1614">
            <v>35347</v>
          </cell>
          <cell r="AB1614"/>
          <cell r="AC1614">
            <v>523873</v>
          </cell>
          <cell r="AD1614">
            <v>3286659</v>
          </cell>
          <cell r="AE1614">
            <v>1420398</v>
          </cell>
          <cell r="AF1614">
            <v>14672294</v>
          </cell>
          <cell r="AG1614">
            <v>2569031</v>
          </cell>
          <cell r="AH1614">
            <v>1739760</v>
          </cell>
          <cell r="AI1614">
            <v>4300788</v>
          </cell>
          <cell r="AJ1614">
            <v>2231613</v>
          </cell>
          <cell r="AK1614"/>
          <cell r="AL1614"/>
          <cell r="AM1614"/>
          <cell r="AN1614"/>
        </row>
        <row r="1615">
          <cell r="E1615">
            <v>1614</v>
          </cell>
          <cell r="F1615">
            <v>1181494</v>
          </cell>
          <cell r="G1615">
            <v>2698797</v>
          </cell>
          <cell r="H1615">
            <v>6657144</v>
          </cell>
          <cell r="I1615">
            <v>531279</v>
          </cell>
          <cell r="J1615">
            <v>1643124</v>
          </cell>
          <cell r="K1615">
            <v>3219792</v>
          </cell>
          <cell r="L1615">
            <v>6482933</v>
          </cell>
          <cell r="M1615">
            <v>112444</v>
          </cell>
          <cell r="N1615">
            <v>13416639</v>
          </cell>
          <cell r="O1615">
            <v>11880399</v>
          </cell>
          <cell r="P1615">
            <v>2874388</v>
          </cell>
          <cell r="Q1615">
            <v>2259098</v>
          </cell>
          <cell r="R1615">
            <v>2938812</v>
          </cell>
          <cell r="S1615">
            <v>9192864</v>
          </cell>
          <cell r="T1615">
            <v>32906822</v>
          </cell>
          <cell r="U1615"/>
          <cell r="V1615">
            <v>15396</v>
          </cell>
          <cell r="W1615">
            <v>2766956</v>
          </cell>
          <cell r="X1615">
            <v>1309486</v>
          </cell>
          <cell r="Y1615"/>
          <cell r="Z1615">
            <v>413754</v>
          </cell>
          <cell r="AA1615">
            <v>22142</v>
          </cell>
          <cell r="AB1615"/>
          <cell r="AC1615">
            <v>510618</v>
          </cell>
          <cell r="AD1615">
            <v>2744940</v>
          </cell>
          <cell r="AE1615">
            <v>1677563</v>
          </cell>
          <cell r="AF1615">
            <v>2026315</v>
          </cell>
          <cell r="AG1615">
            <v>2209013</v>
          </cell>
          <cell r="AH1615">
            <v>2899948</v>
          </cell>
          <cell r="AI1615">
            <v>2643403</v>
          </cell>
          <cell r="AJ1615">
            <v>1805929</v>
          </cell>
          <cell r="AK1615"/>
          <cell r="AL1615"/>
          <cell r="AM1615"/>
          <cell r="AN1615"/>
        </row>
        <row r="1616">
          <cell r="E1616">
            <v>1615</v>
          </cell>
          <cell r="F1616">
            <v>7817436</v>
          </cell>
          <cell r="G1616">
            <v>16119834</v>
          </cell>
          <cell r="H1616">
            <v>39893265</v>
          </cell>
          <cell r="I1616">
            <v>6990444</v>
          </cell>
          <cell r="J1616">
            <v>27629218</v>
          </cell>
          <cell r="K1616">
            <v>30822350</v>
          </cell>
          <cell r="L1616">
            <v>63176494</v>
          </cell>
          <cell r="M1616">
            <v>624112</v>
          </cell>
          <cell r="N1616">
            <v>32432386</v>
          </cell>
          <cell r="O1616">
            <v>129128868</v>
          </cell>
          <cell r="P1616">
            <v>8092421</v>
          </cell>
          <cell r="Q1616">
            <v>12612886</v>
          </cell>
          <cell r="R1616">
            <v>31051983</v>
          </cell>
          <cell r="S1616">
            <v>51545680</v>
          </cell>
          <cell r="T1616">
            <v>137325933</v>
          </cell>
          <cell r="U1616"/>
          <cell r="V1616">
            <v>77164</v>
          </cell>
          <cell r="W1616">
            <v>12601428</v>
          </cell>
          <cell r="X1616">
            <v>14253620</v>
          </cell>
          <cell r="Y1616"/>
          <cell r="Z1616">
            <v>3019781</v>
          </cell>
          <cell r="AA1616">
            <v>243079</v>
          </cell>
          <cell r="AB1616"/>
          <cell r="AC1616">
            <v>4212135</v>
          </cell>
          <cell r="AD1616">
            <v>31585137</v>
          </cell>
          <cell r="AE1616">
            <v>11000791</v>
          </cell>
          <cell r="AF1616">
            <v>22280002</v>
          </cell>
          <cell r="AG1616">
            <v>20658001</v>
          </cell>
          <cell r="AH1616">
            <v>19217010</v>
          </cell>
          <cell r="AI1616">
            <v>30603120</v>
          </cell>
          <cell r="AJ1616">
            <v>13848950</v>
          </cell>
          <cell r="AK1616"/>
          <cell r="AL1616"/>
          <cell r="AM1616"/>
          <cell r="AN1616">
            <v>162310</v>
          </cell>
        </row>
        <row r="1617">
          <cell r="E1617">
            <v>1616</v>
          </cell>
          <cell r="F1617">
            <v>-912347</v>
          </cell>
          <cell r="G1617">
            <v>1012111</v>
          </cell>
          <cell r="H1617">
            <v>-2958188</v>
          </cell>
          <cell r="I1617">
            <v>-2944363</v>
          </cell>
          <cell r="J1617">
            <v>-2449430</v>
          </cell>
          <cell r="K1617">
            <v>-1335725</v>
          </cell>
          <cell r="L1617">
            <v>-946713</v>
          </cell>
          <cell r="M1617">
            <v>112444</v>
          </cell>
          <cell r="N1617">
            <v>-2805678</v>
          </cell>
          <cell r="O1617">
            <v>-8737059</v>
          </cell>
          <cell r="P1617">
            <v>273421</v>
          </cell>
          <cell r="Q1617">
            <v>722734</v>
          </cell>
          <cell r="R1617">
            <v>368954</v>
          </cell>
          <cell r="S1617">
            <v>74048</v>
          </cell>
          <cell r="T1617">
            <v>-228614</v>
          </cell>
          <cell r="U1617"/>
          <cell r="V1617">
            <v>4808</v>
          </cell>
          <cell r="W1617">
            <v>255660</v>
          </cell>
          <cell r="X1617">
            <v>-237495</v>
          </cell>
          <cell r="Y1617"/>
          <cell r="Z1617">
            <v>-33329</v>
          </cell>
          <cell r="AA1617">
            <v>-13205</v>
          </cell>
          <cell r="AB1617"/>
          <cell r="AC1617">
            <v>-13255</v>
          </cell>
          <cell r="AD1617">
            <v>-541719</v>
          </cell>
          <cell r="AE1617">
            <v>257165</v>
          </cell>
          <cell r="AF1617">
            <v>-12645979</v>
          </cell>
          <cell r="AG1617">
            <v>-360018</v>
          </cell>
          <cell r="AH1617">
            <v>1160188</v>
          </cell>
          <cell r="AI1617">
            <v>-1657385</v>
          </cell>
          <cell r="AJ1617">
            <v>-425684</v>
          </cell>
        </row>
        <row r="1618">
          <cell r="E1618">
            <v>1617</v>
          </cell>
          <cell r="F1618"/>
          <cell r="G1618"/>
          <cell r="H1618"/>
          <cell r="I1618"/>
          <cell r="J1618"/>
          <cell r="K1618"/>
          <cell r="L1618"/>
          <cell r="M1618">
            <v>113916</v>
          </cell>
          <cell r="N1618">
            <v>4546600</v>
          </cell>
          <cell r="O1618"/>
          <cell r="P1618"/>
          <cell r="Q1618"/>
          <cell r="R1618"/>
          <cell r="S1618"/>
          <cell r="T1618"/>
          <cell r="U1618"/>
          <cell r="V1618"/>
          <cell r="W1618"/>
          <cell r="X1618"/>
          <cell r="Y1618"/>
          <cell r="Z1618"/>
          <cell r="AA1618"/>
          <cell r="AB1618"/>
          <cell r="AC1618"/>
          <cell r="AD1618"/>
          <cell r="AE1618"/>
          <cell r="AF1618"/>
          <cell r="AG1618"/>
          <cell r="AH1618"/>
          <cell r="AI1618"/>
          <cell r="AJ1618"/>
        </row>
        <row r="1619">
          <cell r="E1619">
            <v>1618</v>
          </cell>
          <cell r="F1619"/>
          <cell r="G1619"/>
          <cell r="H1619"/>
          <cell r="I1619"/>
          <cell r="J1619"/>
          <cell r="K1619"/>
          <cell r="L1619"/>
          <cell r="M1619"/>
          <cell r="N1619"/>
          <cell r="O1619"/>
          <cell r="P1619"/>
          <cell r="Q1619"/>
          <cell r="R1619"/>
          <cell r="S1619"/>
          <cell r="T1619"/>
          <cell r="U1619"/>
          <cell r="V1619"/>
          <cell r="W1619"/>
          <cell r="X1619"/>
          <cell r="Y1619"/>
          <cell r="Z1619"/>
          <cell r="AA1619"/>
          <cell r="AB1619"/>
          <cell r="AC1619"/>
          <cell r="AD1619"/>
          <cell r="AE1619"/>
          <cell r="AF1619"/>
          <cell r="AG1619"/>
          <cell r="AH1619"/>
          <cell r="AI1619"/>
          <cell r="AJ1619"/>
        </row>
        <row r="1620">
          <cell r="E1620">
            <v>1619</v>
          </cell>
          <cell r="F1620"/>
          <cell r="G1620"/>
          <cell r="H1620"/>
          <cell r="I1620"/>
          <cell r="J1620"/>
          <cell r="K1620"/>
          <cell r="L1620"/>
          <cell r="M1620">
            <v>2298</v>
          </cell>
          <cell r="N1620">
            <v>1417776</v>
          </cell>
          <cell r="O1620"/>
          <cell r="P1620"/>
          <cell r="Q1620"/>
          <cell r="R1620"/>
          <cell r="S1620"/>
          <cell r="T1620"/>
          <cell r="U1620"/>
          <cell r="V1620"/>
          <cell r="W1620"/>
          <cell r="X1620"/>
          <cell r="Y1620"/>
          <cell r="Z1620"/>
          <cell r="AA1620"/>
          <cell r="AB1620"/>
          <cell r="AC1620"/>
          <cell r="AD1620"/>
          <cell r="AE1620"/>
          <cell r="AF1620"/>
          <cell r="AG1620"/>
          <cell r="AH1620"/>
          <cell r="AI1620"/>
          <cell r="AJ1620"/>
        </row>
        <row r="1621">
          <cell r="E1621">
            <v>1620</v>
          </cell>
          <cell r="F1621"/>
          <cell r="G1621"/>
          <cell r="H1621"/>
          <cell r="I1621"/>
          <cell r="J1621"/>
          <cell r="K1621"/>
          <cell r="L1621"/>
          <cell r="M1621"/>
          <cell r="N1621">
            <v>620420</v>
          </cell>
          <cell r="O1621"/>
          <cell r="P1621"/>
          <cell r="Q1621"/>
          <cell r="R1621"/>
          <cell r="S1621"/>
          <cell r="T1621"/>
          <cell r="U1621"/>
          <cell r="V1621"/>
          <cell r="W1621"/>
          <cell r="X1621"/>
          <cell r="Y1621"/>
          <cell r="Z1621"/>
          <cell r="AA1621"/>
          <cell r="AB1621"/>
          <cell r="AC1621"/>
          <cell r="AD1621"/>
          <cell r="AE1621"/>
          <cell r="AF1621"/>
          <cell r="AG1621"/>
          <cell r="AH1621"/>
          <cell r="AI1621"/>
          <cell r="AJ1621"/>
        </row>
        <row r="1622">
          <cell r="E1622">
            <v>1621</v>
          </cell>
          <cell r="F1622"/>
          <cell r="G1622"/>
          <cell r="H1622"/>
          <cell r="I1622"/>
          <cell r="J1622"/>
          <cell r="K1622"/>
          <cell r="L1622"/>
          <cell r="M1622">
            <v>116214</v>
          </cell>
          <cell r="N1622">
            <v>5343956</v>
          </cell>
          <cell r="O1622"/>
          <cell r="P1622"/>
          <cell r="Q1622"/>
          <cell r="R1622"/>
          <cell r="S1622"/>
          <cell r="T1622"/>
          <cell r="U1622"/>
          <cell r="V1622"/>
          <cell r="W1622"/>
          <cell r="X1622"/>
          <cell r="Y1622"/>
          <cell r="Z1622"/>
          <cell r="AA1622"/>
          <cell r="AB1622"/>
          <cell r="AC1622"/>
          <cell r="AD1622"/>
          <cell r="AE1622"/>
          <cell r="AF1622"/>
          <cell r="AG1622"/>
          <cell r="AH1622"/>
          <cell r="AI1622"/>
          <cell r="AJ1622"/>
        </row>
        <row r="1623">
          <cell r="E1623">
            <v>1622</v>
          </cell>
          <cell r="F1623"/>
          <cell r="G1623"/>
          <cell r="H1623"/>
          <cell r="I1623"/>
          <cell r="J1623"/>
          <cell r="K1623"/>
          <cell r="L1623"/>
          <cell r="M1623">
            <v>-2298</v>
          </cell>
          <cell r="N1623">
            <v>-797356</v>
          </cell>
          <cell r="O1623"/>
          <cell r="P1623"/>
          <cell r="Q1623"/>
          <cell r="R1623"/>
          <cell r="S1623"/>
          <cell r="T1623"/>
          <cell r="U1623"/>
          <cell r="V1623"/>
          <cell r="W1623"/>
          <cell r="X1623"/>
          <cell r="Y1623"/>
          <cell r="Z1623"/>
          <cell r="AA1623"/>
          <cell r="AB1623"/>
          <cell r="AC1623"/>
          <cell r="AD1623"/>
          <cell r="AE1623"/>
          <cell r="AF1623"/>
          <cell r="AG1623"/>
          <cell r="AH1623"/>
          <cell r="AI1623"/>
          <cell r="AJ1623"/>
        </row>
        <row r="1624">
          <cell r="E1624">
            <v>1623</v>
          </cell>
          <cell r="F1624"/>
          <cell r="G1624"/>
          <cell r="H1624"/>
          <cell r="I1624"/>
          <cell r="J1624"/>
          <cell r="K1624"/>
          <cell r="L1624"/>
          <cell r="M1624"/>
          <cell r="N1624"/>
          <cell r="O1624"/>
          <cell r="P1624"/>
          <cell r="Q1624"/>
          <cell r="R1624"/>
          <cell r="S1624"/>
          <cell r="T1624"/>
          <cell r="U1624"/>
          <cell r="V1624"/>
          <cell r="W1624"/>
          <cell r="X1624"/>
          <cell r="Y1624"/>
          <cell r="Z1624"/>
          <cell r="AA1624"/>
          <cell r="AB1624"/>
          <cell r="AC1624"/>
          <cell r="AD1624"/>
          <cell r="AE1624"/>
          <cell r="AF1624"/>
          <cell r="AG1624"/>
          <cell r="AH1624"/>
          <cell r="AI1624"/>
          <cell r="AJ1624"/>
        </row>
        <row r="1625">
          <cell r="E1625">
            <v>1624</v>
          </cell>
          <cell r="F1625"/>
          <cell r="G1625"/>
          <cell r="H1625"/>
          <cell r="I1625"/>
          <cell r="J1625"/>
          <cell r="K1625"/>
          <cell r="L1625"/>
          <cell r="M1625"/>
          <cell r="N1625"/>
          <cell r="O1625"/>
          <cell r="P1625"/>
          <cell r="Q1625"/>
          <cell r="R1625"/>
          <cell r="S1625"/>
          <cell r="T1625"/>
          <cell r="U1625"/>
          <cell r="V1625"/>
          <cell r="W1625"/>
          <cell r="X1625"/>
          <cell r="Y1625"/>
          <cell r="Z1625"/>
          <cell r="AA1625"/>
          <cell r="AB1625"/>
          <cell r="AC1625"/>
          <cell r="AD1625"/>
          <cell r="AE1625"/>
          <cell r="AF1625"/>
          <cell r="AG1625"/>
          <cell r="AH1625"/>
          <cell r="AI1625"/>
          <cell r="AJ1625"/>
        </row>
        <row r="1626">
          <cell r="E1626">
            <v>1625</v>
          </cell>
          <cell r="F1626"/>
          <cell r="G1626"/>
          <cell r="H1626"/>
          <cell r="I1626"/>
          <cell r="J1626"/>
          <cell r="K1626">
            <v>647517</v>
          </cell>
          <cell r="L1626"/>
          <cell r="M1626"/>
          <cell r="N1626"/>
          <cell r="O1626"/>
          <cell r="P1626"/>
          <cell r="Q1626"/>
          <cell r="R1626"/>
          <cell r="S1626"/>
          <cell r="T1626"/>
          <cell r="U1626">
            <v>18480442</v>
          </cell>
          <cell r="V1626"/>
          <cell r="W1626">
            <v>1363186</v>
          </cell>
          <cell r="X1626"/>
          <cell r="Y1626"/>
          <cell r="Z1626"/>
          <cell r="AA1626"/>
          <cell r="AB1626">
            <v>677523</v>
          </cell>
          <cell r="AC1626"/>
          <cell r="AD1626"/>
          <cell r="AE1626"/>
          <cell r="AF1626"/>
          <cell r="AG1626">
            <v>30299</v>
          </cell>
          <cell r="AH1626"/>
          <cell r="AI1626">
            <v>20705</v>
          </cell>
          <cell r="AJ1626"/>
        </row>
        <row r="1627">
          <cell r="E1627">
            <v>1626</v>
          </cell>
          <cell r="F1627"/>
          <cell r="G1627"/>
          <cell r="H1627"/>
          <cell r="I1627"/>
          <cell r="J1627"/>
          <cell r="K1627"/>
          <cell r="L1627"/>
          <cell r="M1627"/>
          <cell r="N1627"/>
          <cell r="O1627"/>
          <cell r="P1627"/>
          <cell r="Q1627"/>
          <cell r="R1627"/>
          <cell r="S1627"/>
          <cell r="T1627"/>
          <cell r="U1627"/>
          <cell r="V1627"/>
          <cell r="W1627"/>
          <cell r="X1627"/>
          <cell r="Y1627"/>
          <cell r="Z1627"/>
          <cell r="AA1627"/>
          <cell r="AB1627">
            <v>414</v>
          </cell>
          <cell r="AC1627"/>
          <cell r="AD1627"/>
          <cell r="AE1627"/>
          <cell r="AF1627"/>
          <cell r="AG1627"/>
          <cell r="AH1627"/>
          <cell r="AI1627"/>
          <cell r="AJ1627"/>
        </row>
        <row r="1628">
          <cell r="E1628">
            <v>1627</v>
          </cell>
          <cell r="F1628"/>
          <cell r="G1628"/>
          <cell r="H1628"/>
          <cell r="I1628"/>
          <cell r="J1628"/>
          <cell r="K1628">
            <v>171188</v>
          </cell>
          <cell r="L1628"/>
          <cell r="M1628"/>
          <cell r="N1628"/>
          <cell r="O1628"/>
          <cell r="P1628"/>
          <cell r="Q1628"/>
          <cell r="R1628"/>
          <cell r="S1628"/>
          <cell r="T1628"/>
          <cell r="U1628">
            <v>10632472</v>
          </cell>
          <cell r="V1628"/>
          <cell r="W1628">
            <v>52627</v>
          </cell>
          <cell r="X1628"/>
          <cell r="Y1628"/>
          <cell r="Z1628"/>
          <cell r="AA1628"/>
          <cell r="AB1628">
            <v>70741</v>
          </cell>
          <cell r="AC1628"/>
          <cell r="AD1628"/>
          <cell r="AE1628"/>
          <cell r="AF1628"/>
          <cell r="AG1628"/>
          <cell r="AH1628"/>
          <cell r="AI1628"/>
          <cell r="AJ1628"/>
        </row>
        <row r="1629">
          <cell r="E1629">
            <v>1628</v>
          </cell>
          <cell r="F1629"/>
          <cell r="G1629"/>
          <cell r="H1629"/>
          <cell r="I1629"/>
          <cell r="J1629"/>
          <cell r="K1629"/>
          <cell r="L1629"/>
          <cell r="M1629"/>
          <cell r="N1629"/>
          <cell r="O1629"/>
          <cell r="P1629"/>
          <cell r="Q1629"/>
          <cell r="R1629"/>
          <cell r="S1629"/>
          <cell r="T1629"/>
          <cell r="U1629">
            <v>10942739</v>
          </cell>
          <cell r="V1629"/>
          <cell r="W1629">
            <v>103354</v>
          </cell>
          <cell r="X1629"/>
          <cell r="Y1629"/>
          <cell r="Z1629"/>
          <cell r="AA1629"/>
          <cell r="AB1629">
            <v>78706</v>
          </cell>
          <cell r="AC1629"/>
          <cell r="AD1629"/>
          <cell r="AE1629"/>
          <cell r="AF1629"/>
          <cell r="AG1629"/>
          <cell r="AH1629"/>
          <cell r="AI1629"/>
          <cell r="AJ1629"/>
        </row>
        <row r="1630">
          <cell r="E1630">
            <v>1629</v>
          </cell>
          <cell r="F1630"/>
          <cell r="G1630"/>
          <cell r="H1630"/>
          <cell r="I1630"/>
          <cell r="J1630"/>
          <cell r="K1630">
            <v>818705</v>
          </cell>
          <cell r="L1630"/>
          <cell r="M1630"/>
          <cell r="N1630"/>
          <cell r="O1630"/>
          <cell r="P1630"/>
          <cell r="Q1630"/>
          <cell r="R1630"/>
          <cell r="S1630"/>
          <cell r="T1630"/>
          <cell r="U1630">
            <v>18170175</v>
          </cell>
          <cell r="V1630"/>
          <cell r="W1630">
            <v>1312459</v>
          </cell>
          <cell r="X1630"/>
          <cell r="Y1630"/>
          <cell r="Z1630"/>
          <cell r="AA1630"/>
          <cell r="AB1630">
            <v>669972</v>
          </cell>
          <cell r="AC1630"/>
          <cell r="AD1630"/>
          <cell r="AE1630"/>
          <cell r="AF1630"/>
          <cell r="AG1630">
            <v>30299</v>
          </cell>
          <cell r="AH1630"/>
          <cell r="AI1630">
            <v>20705</v>
          </cell>
          <cell r="AJ1630"/>
        </row>
        <row r="1631">
          <cell r="E1631">
            <v>1630</v>
          </cell>
          <cell r="F1631"/>
          <cell r="G1631"/>
          <cell r="H1631"/>
          <cell r="I1631"/>
          <cell r="J1631"/>
          <cell r="K1631">
            <v>-171188</v>
          </cell>
          <cell r="L1631"/>
          <cell r="M1631"/>
          <cell r="N1631"/>
          <cell r="O1631"/>
          <cell r="P1631"/>
          <cell r="Q1631"/>
          <cell r="R1631"/>
          <cell r="S1631"/>
          <cell r="T1631"/>
          <cell r="U1631">
            <v>310267</v>
          </cell>
          <cell r="V1631"/>
          <cell r="W1631">
            <v>50727</v>
          </cell>
          <cell r="X1631"/>
          <cell r="Y1631"/>
          <cell r="Z1631"/>
          <cell r="AA1631"/>
          <cell r="AB1631">
            <v>7965</v>
          </cell>
          <cell r="AC1631"/>
          <cell r="AD1631"/>
          <cell r="AE1631"/>
          <cell r="AF1631"/>
          <cell r="AG1631"/>
          <cell r="AH1631"/>
          <cell r="AI1631"/>
          <cell r="AJ1631"/>
        </row>
        <row r="1632">
          <cell r="E1632">
            <v>1631</v>
          </cell>
          <cell r="F1632"/>
          <cell r="G1632"/>
          <cell r="H1632"/>
          <cell r="I1632"/>
          <cell r="J1632"/>
          <cell r="K1632"/>
          <cell r="L1632"/>
          <cell r="M1632"/>
          <cell r="N1632"/>
          <cell r="O1632"/>
          <cell r="P1632">
            <v>146171</v>
          </cell>
          <cell r="Q1632"/>
          <cell r="R1632">
            <v>4389</v>
          </cell>
          <cell r="S1632"/>
          <cell r="T1632"/>
          <cell r="U1632">
            <v>111269969</v>
          </cell>
          <cell r="V1632"/>
          <cell r="W1632">
            <v>2015</v>
          </cell>
          <cell r="X1632"/>
          <cell r="Y1632"/>
          <cell r="Z1632"/>
          <cell r="AA1632"/>
          <cell r="AB1632"/>
          <cell r="AC1632"/>
          <cell r="AD1632"/>
          <cell r="AE1632"/>
          <cell r="AF1632"/>
          <cell r="AG1632">
            <v>63248</v>
          </cell>
          <cell r="AH1632"/>
          <cell r="AI1632"/>
          <cell r="AJ1632">
            <v>482119</v>
          </cell>
        </row>
        <row r="1633">
          <cell r="E1633">
            <v>1632</v>
          </cell>
          <cell r="F1633"/>
          <cell r="G1633"/>
          <cell r="H1633"/>
          <cell r="I1633"/>
          <cell r="J1633"/>
          <cell r="K1633"/>
          <cell r="L1633"/>
          <cell r="M1633"/>
          <cell r="N1633"/>
          <cell r="O1633"/>
          <cell r="P1633"/>
          <cell r="Q1633"/>
          <cell r="R1633"/>
          <cell r="S1633"/>
          <cell r="T1633"/>
          <cell r="U1633"/>
          <cell r="V1633"/>
          <cell r="W1633"/>
          <cell r="X1633"/>
          <cell r="Y1633"/>
          <cell r="Z1633"/>
          <cell r="AA1633"/>
          <cell r="AB1633"/>
          <cell r="AC1633"/>
          <cell r="AD1633"/>
          <cell r="AE1633"/>
          <cell r="AF1633"/>
          <cell r="AG1633"/>
          <cell r="AH1633"/>
          <cell r="AI1633"/>
          <cell r="AJ1633"/>
        </row>
        <row r="1634">
          <cell r="E1634">
            <v>1633</v>
          </cell>
          <cell r="F1634"/>
          <cell r="G1634"/>
          <cell r="H1634"/>
          <cell r="I1634"/>
          <cell r="J1634"/>
          <cell r="K1634">
            <v>745940</v>
          </cell>
          <cell r="L1634"/>
          <cell r="M1634"/>
          <cell r="N1634"/>
          <cell r="O1634"/>
          <cell r="P1634"/>
          <cell r="Q1634"/>
          <cell r="R1634"/>
          <cell r="S1634"/>
          <cell r="T1634"/>
          <cell r="U1634">
            <v>12638220</v>
          </cell>
          <cell r="V1634"/>
          <cell r="W1634"/>
          <cell r="X1634"/>
          <cell r="Y1634"/>
          <cell r="Z1634"/>
          <cell r="AA1634"/>
          <cell r="AB1634">
            <v>9592</v>
          </cell>
          <cell r="AC1634"/>
          <cell r="AD1634"/>
          <cell r="AE1634"/>
          <cell r="AF1634"/>
          <cell r="AG1634">
            <v>5632</v>
          </cell>
          <cell r="AH1634"/>
          <cell r="AI1634"/>
          <cell r="AJ1634">
            <v>46865</v>
          </cell>
        </row>
        <row r="1635">
          <cell r="E1635">
            <v>1634</v>
          </cell>
          <cell r="F1635"/>
          <cell r="G1635"/>
          <cell r="H1635"/>
          <cell r="I1635"/>
          <cell r="J1635"/>
          <cell r="K1635">
            <v>745940</v>
          </cell>
          <cell r="L1635"/>
          <cell r="M1635"/>
          <cell r="N1635"/>
          <cell r="O1635"/>
          <cell r="P1635">
            <v>10653</v>
          </cell>
          <cell r="Q1635"/>
          <cell r="R1635">
            <v>4389</v>
          </cell>
          <cell r="S1635"/>
          <cell r="T1635"/>
          <cell r="U1635">
            <v>11221484</v>
          </cell>
          <cell r="V1635"/>
          <cell r="W1635">
            <v>833</v>
          </cell>
          <cell r="X1635"/>
          <cell r="Y1635"/>
          <cell r="Z1635"/>
          <cell r="AA1635"/>
          <cell r="AB1635">
            <v>9592</v>
          </cell>
          <cell r="AC1635"/>
          <cell r="AD1635"/>
          <cell r="AE1635"/>
          <cell r="AF1635"/>
          <cell r="AG1635"/>
          <cell r="AH1635"/>
          <cell r="AI1635"/>
          <cell r="AJ1635">
            <v>37405</v>
          </cell>
        </row>
        <row r="1636">
          <cell r="E1636">
            <v>1635</v>
          </cell>
          <cell r="F1636"/>
          <cell r="G1636"/>
          <cell r="H1636"/>
          <cell r="I1636"/>
          <cell r="J1636"/>
          <cell r="K1636"/>
          <cell r="L1636"/>
          <cell r="M1636"/>
          <cell r="N1636"/>
          <cell r="O1636"/>
          <cell r="P1636">
            <v>135518</v>
          </cell>
          <cell r="Q1636"/>
          <cell r="R1636"/>
          <cell r="S1636"/>
          <cell r="T1636"/>
          <cell r="U1636">
            <v>112686705</v>
          </cell>
          <cell r="V1636"/>
          <cell r="W1636">
            <v>1182</v>
          </cell>
          <cell r="X1636"/>
          <cell r="Y1636"/>
          <cell r="Z1636"/>
          <cell r="AA1636"/>
          <cell r="AB1636"/>
          <cell r="AC1636"/>
          <cell r="AD1636"/>
          <cell r="AE1636"/>
          <cell r="AF1636"/>
          <cell r="AG1636">
            <v>68880</v>
          </cell>
          <cell r="AH1636"/>
          <cell r="AI1636"/>
          <cell r="AJ1636">
            <v>491579</v>
          </cell>
        </row>
        <row r="1637">
          <cell r="E1637">
            <v>1636</v>
          </cell>
          <cell r="F1637"/>
          <cell r="G1637"/>
          <cell r="H1637"/>
          <cell r="I1637"/>
          <cell r="J1637"/>
          <cell r="K1637"/>
          <cell r="L1637"/>
          <cell r="M1637"/>
          <cell r="N1637"/>
          <cell r="O1637"/>
          <cell r="P1637">
            <v>10653</v>
          </cell>
          <cell r="Q1637"/>
          <cell r="R1637">
            <v>4389</v>
          </cell>
          <cell r="S1637"/>
          <cell r="T1637"/>
          <cell r="U1637">
            <v>-1416736</v>
          </cell>
          <cell r="V1637"/>
          <cell r="W1637">
            <v>833</v>
          </cell>
          <cell r="X1637"/>
          <cell r="Y1637"/>
          <cell r="Z1637"/>
          <cell r="AA1637"/>
          <cell r="AB1637"/>
          <cell r="AC1637"/>
          <cell r="AD1637"/>
          <cell r="AE1637"/>
          <cell r="AF1637"/>
          <cell r="AG1637">
            <v>-5632</v>
          </cell>
          <cell r="AH1637"/>
          <cell r="AI1637"/>
          <cell r="AJ1637">
            <v>-9460</v>
          </cell>
        </row>
        <row r="1638">
          <cell r="E1638">
            <v>1637</v>
          </cell>
          <cell r="F1638">
            <v>453659</v>
          </cell>
          <cell r="G1638"/>
          <cell r="H1638"/>
          <cell r="I1638"/>
          <cell r="J1638"/>
          <cell r="K1638"/>
          <cell r="L1638"/>
          <cell r="M1638"/>
          <cell r="N1638"/>
          <cell r="O1638"/>
          <cell r="P1638"/>
          <cell r="Q1638"/>
          <cell r="R1638">
            <v>16642</v>
          </cell>
          <cell r="S1638"/>
          <cell r="T1638"/>
          <cell r="U1638"/>
          <cell r="V1638"/>
          <cell r="W1638"/>
          <cell r="X1638"/>
          <cell r="Y1638"/>
          <cell r="Z1638"/>
          <cell r="AA1638"/>
          <cell r="AB1638"/>
          <cell r="AC1638"/>
          <cell r="AD1638"/>
          <cell r="AE1638"/>
          <cell r="AF1638"/>
          <cell r="AG1638">
            <v>14710</v>
          </cell>
          <cell r="AH1638"/>
          <cell r="AI1638"/>
          <cell r="AJ1638"/>
        </row>
        <row r="1639">
          <cell r="E1639">
            <v>1638</v>
          </cell>
          <cell r="F1639"/>
          <cell r="G1639"/>
          <cell r="H1639"/>
          <cell r="I1639"/>
          <cell r="J1639"/>
          <cell r="K1639"/>
          <cell r="L1639"/>
          <cell r="M1639"/>
          <cell r="N1639"/>
          <cell r="O1639"/>
          <cell r="P1639"/>
          <cell r="Q1639"/>
          <cell r="R1639"/>
          <cell r="S1639"/>
          <cell r="T1639"/>
          <cell r="U1639"/>
          <cell r="V1639"/>
          <cell r="W1639"/>
          <cell r="X1639"/>
          <cell r="Y1639"/>
          <cell r="Z1639"/>
          <cell r="AA1639"/>
          <cell r="AB1639"/>
          <cell r="AC1639"/>
          <cell r="AD1639"/>
          <cell r="AE1639"/>
          <cell r="AF1639"/>
          <cell r="AG1639"/>
          <cell r="AH1639"/>
          <cell r="AI1639"/>
          <cell r="AJ1639"/>
        </row>
        <row r="1640">
          <cell r="E1640">
            <v>1639</v>
          </cell>
          <cell r="F1640">
            <v>12987</v>
          </cell>
          <cell r="G1640"/>
          <cell r="H1640"/>
          <cell r="I1640"/>
          <cell r="J1640"/>
          <cell r="K1640"/>
          <cell r="L1640"/>
          <cell r="M1640"/>
          <cell r="N1640"/>
          <cell r="O1640"/>
          <cell r="P1640"/>
          <cell r="Q1640"/>
          <cell r="R1640"/>
          <cell r="S1640"/>
          <cell r="T1640"/>
          <cell r="U1640"/>
          <cell r="V1640"/>
          <cell r="W1640"/>
          <cell r="X1640"/>
          <cell r="Y1640"/>
          <cell r="Z1640"/>
          <cell r="AA1640"/>
          <cell r="AB1640">
            <v>3588</v>
          </cell>
          <cell r="AC1640"/>
          <cell r="AD1640"/>
          <cell r="AE1640"/>
          <cell r="AF1640"/>
          <cell r="AG1640">
            <v>1020</v>
          </cell>
          <cell r="AH1640"/>
          <cell r="AI1640"/>
          <cell r="AJ1640"/>
        </row>
        <row r="1641">
          <cell r="E1641">
            <v>1640</v>
          </cell>
          <cell r="F1641">
            <v>13010</v>
          </cell>
          <cell r="G1641"/>
          <cell r="H1641"/>
          <cell r="I1641"/>
          <cell r="J1641"/>
          <cell r="K1641"/>
          <cell r="L1641"/>
          <cell r="M1641"/>
          <cell r="N1641"/>
          <cell r="O1641"/>
          <cell r="P1641"/>
          <cell r="Q1641"/>
          <cell r="R1641">
            <v>1040</v>
          </cell>
          <cell r="S1641"/>
          <cell r="T1641"/>
          <cell r="U1641"/>
          <cell r="V1641"/>
          <cell r="W1641"/>
          <cell r="X1641"/>
          <cell r="Y1641"/>
          <cell r="Z1641"/>
          <cell r="AA1641"/>
          <cell r="AB1641">
            <v>3588</v>
          </cell>
          <cell r="AC1641"/>
          <cell r="AD1641"/>
          <cell r="AE1641"/>
          <cell r="AF1641"/>
          <cell r="AG1641"/>
          <cell r="AH1641"/>
          <cell r="AI1641"/>
          <cell r="AJ1641"/>
        </row>
        <row r="1642">
          <cell r="E1642">
            <v>1641</v>
          </cell>
          <cell r="F1642">
            <v>453636</v>
          </cell>
          <cell r="G1642"/>
          <cell r="H1642"/>
          <cell r="I1642"/>
          <cell r="J1642"/>
          <cell r="K1642"/>
          <cell r="L1642"/>
          <cell r="M1642"/>
          <cell r="N1642"/>
          <cell r="O1642"/>
          <cell r="P1642"/>
          <cell r="Q1642"/>
          <cell r="R1642">
            <v>15602</v>
          </cell>
          <cell r="S1642"/>
          <cell r="T1642"/>
          <cell r="U1642"/>
          <cell r="V1642"/>
          <cell r="W1642"/>
          <cell r="X1642"/>
          <cell r="Y1642"/>
          <cell r="Z1642"/>
          <cell r="AA1642"/>
          <cell r="AB1642"/>
          <cell r="AC1642"/>
          <cell r="AD1642"/>
          <cell r="AE1642"/>
          <cell r="AF1642"/>
          <cell r="AG1642">
            <v>15730</v>
          </cell>
          <cell r="AH1642"/>
          <cell r="AI1642"/>
          <cell r="AJ1642"/>
        </row>
        <row r="1643">
          <cell r="E1643">
            <v>1642</v>
          </cell>
          <cell r="F1643">
            <v>23</v>
          </cell>
          <cell r="G1643"/>
          <cell r="H1643"/>
          <cell r="I1643"/>
          <cell r="J1643"/>
          <cell r="K1643"/>
          <cell r="L1643"/>
          <cell r="M1643"/>
          <cell r="N1643"/>
          <cell r="O1643"/>
          <cell r="P1643"/>
          <cell r="Q1643"/>
          <cell r="R1643">
            <v>1040</v>
          </cell>
          <cell r="S1643"/>
          <cell r="T1643"/>
          <cell r="U1643"/>
          <cell r="V1643"/>
          <cell r="W1643"/>
          <cell r="X1643"/>
          <cell r="Y1643"/>
          <cell r="Z1643"/>
          <cell r="AA1643"/>
          <cell r="AB1643"/>
          <cell r="AC1643"/>
          <cell r="AD1643"/>
          <cell r="AE1643"/>
          <cell r="AF1643"/>
          <cell r="AG1643">
            <v>-1020</v>
          </cell>
          <cell r="AH1643"/>
          <cell r="AI1643"/>
          <cell r="AJ1643"/>
        </row>
        <row r="1644">
          <cell r="E1644">
            <v>1643</v>
          </cell>
          <cell r="F1644"/>
          <cell r="G1644"/>
          <cell r="H1644"/>
          <cell r="I1644"/>
          <cell r="J1644"/>
          <cell r="K1644"/>
          <cell r="L1644"/>
          <cell r="M1644"/>
          <cell r="N1644"/>
          <cell r="O1644"/>
          <cell r="P1644"/>
          <cell r="Q1644"/>
          <cell r="R1644"/>
          <cell r="S1644"/>
          <cell r="T1644"/>
          <cell r="U1644"/>
          <cell r="V1644"/>
          <cell r="W1644"/>
          <cell r="X1644"/>
          <cell r="Y1644"/>
          <cell r="Z1644"/>
          <cell r="AA1644"/>
          <cell r="AB1644"/>
          <cell r="AC1644"/>
          <cell r="AD1644"/>
          <cell r="AE1644"/>
          <cell r="AF1644"/>
          <cell r="AG1644"/>
          <cell r="AH1644"/>
          <cell r="AI1644"/>
          <cell r="AJ1644"/>
        </row>
        <row r="1645">
          <cell r="E1645">
            <v>1644</v>
          </cell>
          <cell r="F1645"/>
          <cell r="G1645"/>
          <cell r="H1645"/>
          <cell r="I1645"/>
          <cell r="J1645"/>
          <cell r="K1645"/>
          <cell r="L1645"/>
          <cell r="M1645"/>
          <cell r="N1645"/>
          <cell r="O1645"/>
          <cell r="P1645"/>
          <cell r="Q1645"/>
          <cell r="R1645"/>
          <cell r="S1645"/>
          <cell r="T1645"/>
          <cell r="U1645"/>
          <cell r="V1645"/>
          <cell r="W1645"/>
          <cell r="X1645"/>
          <cell r="Y1645"/>
          <cell r="Z1645"/>
          <cell r="AA1645"/>
          <cell r="AB1645"/>
          <cell r="AC1645"/>
          <cell r="AD1645"/>
          <cell r="AE1645"/>
          <cell r="AF1645"/>
          <cell r="AG1645"/>
          <cell r="AH1645"/>
          <cell r="AI1645"/>
          <cell r="AJ1645"/>
        </row>
        <row r="1646">
          <cell r="E1646">
            <v>1645</v>
          </cell>
          <cell r="F1646"/>
          <cell r="G1646"/>
          <cell r="H1646"/>
          <cell r="I1646"/>
          <cell r="J1646"/>
          <cell r="K1646"/>
          <cell r="L1646"/>
          <cell r="M1646"/>
          <cell r="N1646"/>
          <cell r="O1646"/>
          <cell r="P1646"/>
          <cell r="Q1646"/>
          <cell r="R1646"/>
          <cell r="S1646"/>
          <cell r="T1646"/>
          <cell r="U1646"/>
          <cell r="V1646"/>
          <cell r="W1646"/>
          <cell r="X1646"/>
          <cell r="Y1646"/>
          <cell r="Z1646"/>
          <cell r="AA1646"/>
          <cell r="AB1646">
            <v>8840</v>
          </cell>
          <cell r="AC1646"/>
          <cell r="AD1646"/>
          <cell r="AE1646"/>
          <cell r="AF1646"/>
          <cell r="AG1646"/>
          <cell r="AH1646"/>
          <cell r="AI1646"/>
          <cell r="AJ1646"/>
        </row>
        <row r="1647">
          <cell r="E1647">
            <v>1646</v>
          </cell>
          <cell r="F1647"/>
          <cell r="G1647"/>
          <cell r="H1647"/>
          <cell r="I1647"/>
          <cell r="J1647"/>
          <cell r="K1647"/>
          <cell r="L1647"/>
          <cell r="M1647"/>
          <cell r="N1647"/>
          <cell r="O1647"/>
          <cell r="P1647"/>
          <cell r="Q1647"/>
          <cell r="R1647"/>
          <cell r="S1647"/>
          <cell r="T1647"/>
          <cell r="U1647"/>
          <cell r="V1647"/>
          <cell r="W1647"/>
          <cell r="X1647"/>
          <cell r="Y1647"/>
          <cell r="Z1647"/>
          <cell r="AA1647"/>
          <cell r="AB1647">
            <v>8840</v>
          </cell>
          <cell r="AC1647"/>
          <cell r="AD1647"/>
          <cell r="AE1647"/>
          <cell r="AF1647"/>
          <cell r="AG1647"/>
          <cell r="AH1647"/>
          <cell r="AI1647"/>
          <cell r="AJ1647"/>
        </row>
        <row r="1648">
          <cell r="E1648">
            <v>1647</v>
          </cell>
          <cell r="F1648"/>
          <cell r="G1648"/>
          <cell r="H1648"/>
          <cell r="I1648"/>
          <cell r="J1648"/>
          <cell r="K1648"/>
          <cell r="L1648"/>
          <cell r="M1648"/>
          <cell r="N1648"/>
          <cell r="O1648"/>
          <cell r="P1648"/>
          <cell r="Q1648"/>
          <cell r="R1648"/>
          <cell r="S1648"/>
          <cell r="T1648"/>
          <cell r="U1648"/>
          <cell r="V1648"/>
          <cell r="W1648"/>
          <cell r="X1648"/>
          <cell r="Y1648"/>
          <cell r="Z1648"/>
          <cell r="AA1648"/>
          <cell r="AB1648"/>
          <cell r="AC1648"/>
          <cell r="AD1648"/>
          <cell r="AE1648"/>
          <cell r="AF1648"/>
          <cell r="AG1648"/>
          <cell r="AH1648"/>
          <cell r="AI1648"/>
          <cell r="AJ1648"/>
        </row>
        <row r="1649">
          <cell r="E1649">
            <v>1648</v>
          </cell>
          <cell r="F1649"/>
          <cell r="G1649"/>
          <cell r="H1649"/>
          <cell r="I1649"/>
          <cell r="J1649"/>
          <cell r="K1649"/>
          <cell r="L1649"/>
          <cell r="M1649"/>
          <cell r="N1649"/>
          <cell r="O1649"/>
          <cell r="P1649"/>
          <cell r="Q1649"/>
          <cell r="R1649"/>
          <cell r="S1649"/>
          <cell r="T1649"/>
          <cell r="U1649"/>
          <cell r="V1649"/>
          <cell r="W1649"/>
          <cell r="X1649"/>
          <cell r="Y1649"/>
          <cell r="Z1649"/>
          <cell r="AA1649"/>
          <cell r="AB1649"/>
          <cell r="AC1649"/>
          <cell r="AD1649"/>
          <cell r="AE1649"/>
          <cell r="AF1649"/>
          <cell r="AG1649"/>
          <cell r="AH1649"/>
          <cell r="AI1649"/>
          <cell r="AJ1649"/>
        </row>
        <row r="1650">
          <cell r="E1650">
            <v>1649</v>
          </cell>
          <cell r="F1650"/>
          <cell r="G1650"/>
          <cell r="H1650"/>
          <cell r="I1650"/>
          <cell r="J1650"/>
          <cell r="K1650"/>
          <cell r="L1650"/>
          <cell r="M1650"/>
          <cell r="N1650"/>
          <cell r="O1650"/>
          <cell r="P1650"/>
          <cell r="Q1650"/>
          <cell r="R1650">
            <v>130061</v>
          </cell>
          <cell r="S1650"/>
          <cell r="T1650"/>
          <cell r="U1650"/>
          <cell r="V1650"/>
          <cell r="W1650"/>
          <cell r="X1650"/>
          <cell r="Y1650"/>
          <cell r="Z1650"/>
          <cell r="AA1650"/>
          <cell r="AB1650"/>
          <cell r="AC1650"/>
          <cell r="AD1650"/>
          <cell r="AE1650"/>
          <cell r="AF1650"/>
          <cell r="AG1650"/>
          <cell r="AH1650"/>
          <cell r="AI1650"/>
          <cell r="AJ1650"/>
        </row>
        <row r="1651">
          <cell r="E1651">
            <v>1650</v>
          </cell>
          <cell r="F1651"/>
          <cell r="G1651"/>
          <cell r="H1651"/>
          <cell r="I1651"/>
          <cell r="J1651"/>
          <cell r="K1651"/>
          <cell r="L1651"/>
          <cell r="M1651"/>
          <cell r="N1651"/>
          <cell r="O1651"/>
          <cell r="P1651"/>
          <cell r="Q1651"/>
          <cell r="R1651"/>
          <cell r="S1651"/>
          <cell r="T1651"/>
          <cell r="U1651"/>
          <cell r="V1651"/>
          <cell r="W1651"/>
          <cell r="X1651"/>
          <cell r="Y1651"/>
          <cell r="Z1651"/>
          <cell r="AA1651"/>
          <cell r="AB1651"/>
          <cell r="AC1651"/>
          <cell r="AD1651"/>
          <cell r="AE1651"/>
          <cell r="AF1651"/>
          <cell r="AG1651"/>
          <cell r="AH1651"/>
          <cell r="AI1651"/>
          <cell r="AJ1651"/>
        </row>
        <row r="1652">
          <cell r="E1652">
            <v>1651</v>
          </cell>
          <cell r="F1652"/>
          <cell r="G1652"/>
          <cell r="H1652"/>
          <cell r="I1652"/>
          <cell r="J1652"/>
          <cell r="K1652"/>
          <cell r="L1652"/>
          <cell r="M1652"/>
          <cell r="N1652"/>
          <cell r="O1652"/>
          <cell r="P1652"/>
          <cell r="Q1652"/>
          <cell r="R1652"/>
          <cell r="S1652"/>
          <cell r="T1652"/>
          <cell r="U1652"/>
          <cell r="V1652"/>
          <cell r="W1652"/>
          <cell r="X1652"/>
          <cell r="Y1652"/>
          <cell r="Z1652"/>
          <cell r="AA1652"/>
          <cell r="AB1652">
            <v>6145</v>
          </cell>
          <cell r="AC1652"/>
          <cell r="AD1652"/>
          <cell r="AE1652"/>
          <cell r="AF1652"/>
          <cell r="AG1652"/>
          <cell r="AH1652"/>
          <cell r="AI1652"/>
          <cell r="AJ1652"/>
        </row>
        <row r="1653">
          <cell r="E1653">
            <v>1652</v>
          </cell>
          <cell r="F1653"/>
          <cell r="G1653"/>
          <cell r="H1653"/>
          <cell r="I1653"/>
          <cell r="J1653"/>
          <cell r="K1653"/>
          <cell r="L1653"/>
          <cell r="M1653"/>
          <cell r="N1653"/>
          <cell r="O1653"/>
          <cell r="P1653"/>
          <cell r="Q1653"/>
          <cell r="R1653">
            <v>3731</v>
          </cell>
          <cell r="S1653"/>
          <cell r="T1653"/>
          <cell r="U1653"/>
          <cell r="V1653"/>
          <cell r="W1653"/>
          <cell r="X1653"/>
          <cell r="Y1653"/>
          <cell r="Z1653"/>
          <cell r="AA1653"/>
          <cell r="AB1653">
            <v>6145</v>
          </cell>
          <cell r="AC1653"/>
          <cell r="AD1653"/>
          <cell r="AE1653"/>
          <cell r="AF1653"/>
          <cell r="AG1653"/>
          <cell r="AH1653"/>
          <cell r="AI1653"/>
          <cell r="AJ1653"/>
        </row>
        <row r="1654">
          <cell r="E1654">
            <v>1653</v>
          </cell>
          <cell r="F1654"/>
          <cell r="G1654"/>
          <cell r="H1654"/>
          <cell r="I1654"/>
          <cell r="J1654"/>
          <cell r="K1654"/>
          <cell r="L1654"/>
          <cell r="M1654"/>
          <cell r="N1654"/>
          <cell r="O1654"/>
          <cell r="P1654"/>
          <cell r="Q1654"/>
          <cell r="R1654">
            <v>126330</v>
          </cell>
          <cell r="S1654"/>
          <cell r="T1654"/>
          <cell r="U1654"/>
          <cell r="V1654"/>
          <cell r="W1654"/>
          <cell r="X1654"/>
          <cell r="Y1654"/>
          <cell r="Z1654"/>
          <cell r="AA1654"/>
          <cell r="AB1654"/>
          <cell r="AC1654"/>
          <cell r="AD1654"/>
          <cell r="AE1654"/>
          <cell r="AF1654"/>
          <cell r="AG1654"/>
          <cell r="AH1654"/>
          <cell r="AI1654"/>
          <cell r="AJ1654"/>
        </row>
        <row r="1655">
          <cell r="E1655">
            <v>1654</v>
          </cell>
          <cell r="F1655"/>
          <cell r="G1655"/>
          <cell r="H1655"/>
          <cell r="I1655"/>
          <cell r="J1655"/>
          <cell r="K1655"/>
          <cell r="L1655"/>
          <cell r="M1655"/>
          <cell r="N1655"/>
          <cell r="O1655"/>
          <cell r="P1655"/>
          <cell r="Q1655"/>
          <cell r="R1655">
            <v>3731</v>
          </cell>
          <cell r="S1655"/>
          <cell r="T1655"/>
          <cell r="U1655"/>
          <cell r="V1655"/>
          <cell r="W1655"/>
          <cell r="X1655"/>
          <cell r="Y1655"/>
          <cell r="Z1655"/>
          <cell r="AA1655"/>
          <cell r="AB1655"/>
          <cell r="AC1655"/>
          <cell r="AD1655"/>
          <cell r="AE1655"/>
          <cell r="AF1655"/>
          <cell r="AG1655"/>
          <cell r="AH1655"/>
          <cell r="AI1655"/>
          <cell r="AJ1655"/>
        </row>
        <row r="1656">
          <cell r="E1656">
            <v>1655</v>
          </cell>
          <cell r="F1656"/>
          <cell r="G1656">
            <v>34612</v>
          </cell>
          <cell r="H1656"/>
          <cell r="I1656"/>
          <cell r="J1656"/>
          <cell r="K1656"/>
          <cell r="L1656"/>
          <cell r="M1656"/>
          <cell r="N1656"/>
          <cell r="O1656"/>
          <cell r="P1656"/>
          <cell r="Q1656"/>
          <cell r="R1656"/>
          <cell r="S1656"/>
          <cell r="T1656"/>
          <cell r="U1656">
            <v>15789320</v>
          </cell>
          <cell r="V1656"/>
          <cell r="W1656"/>
          <cell r="X1656"/>
          <cell r="Y1656"/>
          <cell r="Z1656"/>
          <cell r="AA1656"/>
          <cell r="AB1656"/>
          <cell r="AC1656"/>
          <cell r="AD1656"/>
          <cell r="AE1656"/>
          <cell r="AF1656"/>
          <cell r="AG1656"/>
          <cell r="AH1656"/>
          <cell r="AI1656"/>
          <cell r="AJ1656"/>
        </row>
        <row r="1657">
          <cell r="E1657">
            <v>1656</v>
          </cell>
          <cell r="F1657"/>
          <cell r="G1657">
            <v>600</v>
          </cell>
          <cell r="H1657"/>
          <cell r="I1657"/>
          <cell r="J1657"/>
          <cell r="K1657"/>
          <cell r="L1657"/>
          <cell r="M1657"/>
          <cell r="N1657"/>
          <cell r="O1657"/>
          <cell r="P1657"/>
          <cell r="Q1657"/>
          <cell r="R1657"/>
          <cell r="S1657"/>
          <cell r="T1657"/>
          <cell r="U1657"/>
          <cell r="V1657"/>
          <cell r="W1657"/>
          <cell r="X1657"/>
          <cell r="Y1657"/>
          <cell r="Z1657"/>
          <cell r="AA1657"/>
          <cell r="AB1657"/>
          <cell r="AC1657"/>
          <cell r="AD1657"/>
          <cell r="AE1657"/>
          <cell r="AF1657"/>
          <cell r="AG1657"/>
          <cell r="AH1657"/>
          <cell r="AI1657"/>
          <cell r="AJ1657"/>
        </row>
        <row r="1658">
          <cell r="E1658">
            <v>1657</v>
          </cell>
          <cell r="F1658"/>
          <cell r="G1658"/>
          <cell r="H1658"/>
          <cell r="I1658"/>
          <cell r="J1658"/>
          <cell r="K1658"/>
          <cell r="L1658"/>
          <cell r="M1658"/>
          <cell r="N1658"/>
          <cell r="O1658"/>
          <cell r="P1658"/>
          <cell r="Q1658"/>
          <cell r="R1658"/>
          <cell r="S1658"/>
          <cell r="T1658"/>
          <cell r="U1658">
            <v>3215280</v>
          </cell>
          <cell r="V1658"/>
          <cell r="W1658"/>
          <cell r="X1658"/>
          <cell r="Y1658"/>
          <cell r="Z1658"/>
          <cell r="AA1658"/>
          <cell r="AB1658"/>
          <cell r="AC1658"/>
          <cell r="AD1658"/>
          <cell r="AE1658"/>
          <cell r="AF1658"/>
          <cell r="AG1658"/>
          <cell r="AH1658"/>
          <cell r="AI1658"/>
          <cell r="AJ1658"/>
        </row>
        <row r="1659">
          <cell r="E1659">
            <v>1658</v>
          </cell>
          <cell r="F1659"/>
          <cell r="G1659"/>
          <cell r="H1659"/>
          <cell r="I1659"/>
          <cell r="J1659"/>
          <cell r="K1659"/>
          <cell r="L1659"/>
          <cell r="M1659"/>
          <cell r="N1659"/>
          <cell r="O1659"/>
          <cell r="P1659"/>
          <cell r="Q1659"/>
          <cell r="R1659"/>
          <cell r="S1659"/>
          <cell r="T1659"/>
          <cell r="U1659">
            <v>1620040</v>
          </cell>
          <cell r="V1659"/>
          <cell r="W1659"/>
          <cell r="X1659"/>
          <cell r="Y1659"/>
          <cell r="Z1659"/>
          <cell r="AA1659"/>
          <cell r="AB1659"/>
          <cell r="AC1659"/>
          <cell r="AD1659"/>
          <cell r="AE1659"/>
          <cell r="AF1659"/>
          <cell r="AG1659"/>
          <cell r="AH1659"/>
          <cell r="AI1659"/>
          <cell r="AJ1659"/>
        </row>
        <row r="1660">
          <cell r="E1660">
            <v>1659</v>
          </cell>
          <cell r="F1660"/>
          <cell r="G1660">
            <v>35212</v>
          </cell>
          <cell r="H1660"/>
          <cell r="I1660"/>
          <cell r="J1660"/>
          <cell r="K1660"/>
          <cell r="L1660"/>
          <cell r="M1660"/>
          <cell r="N1660"/>
          <cell r="O1660"/>
          <cell r="P1660"/>
          <cell r="Q1660"/>
          <cell r="R1660"/>
          <cell r="S1660"/>
          <cell r="T1660"/>
          <cell r="U1660">
            <v>17384560</v>
          </cell>
          <cell r="V1660"/>
          <cell r="W1660"/>
          <cell r="X1660"/>
          <cell r="Y1660"/>
          <cell r="Z1660"/>
          <cell r="AA1660"/>
          <cell r="AB1660"/>
          <cell r="AC1660"/>
          <cell r="AD1660"/>
          <cell r="AE1660"/>
          <cell r="AF1660"/>
          <cell r="AG1660"/>
          <cell r="AH1660"/>
          <cell r="AI1660"/>
          <cell r="AJ1660"/>
        </row>
        <row r="1661">
          <cell r="E1661">
            <v>1660</v>
          </cell>
          <cell r="F1661"/>
          <cell r="G1661"/>
          <cell r="H1661"/>
          <cell r="I1661"/>
          <cell r="J1661"/>
          <cell r="K1661"/>
          <cell r="L1661"/>
          <cell r="M1661"/>
          <cell r="N1661"/>
          <cell r="O1661"/>
          <cell r="P1661"/>
          <cell r="Q1661"/>
          <cell r="R1661"/>
          <cell r="S1661"/>
          <cell r="T1661"/>
          <cell r="U1661">
            <v>-1595240</v>
          </cell>
          <cell r="V1661"/>
          <cell r="W1661"/>
          <cell r="X1661"/>
          <cell r="Y1661"/>
          <cell r="Z1661"/>
          <cell r="AA1661"/>
          <cell r="AB1661"/>
          <cell r="AC1661"/>
          <cell r="AD1661"/>
          <cell r="AE1661"/>
          <cell r="AF1661"/>
          <cell r="AG1661"/>
          <cell r="AH1661"/>
          <cell r="AI1661"/>
          <cell r="AJ1661"/>
        </row>
        <row r="1662">
          <cell r="E1662">
            <v>1661</v>
          </cell>
          <cell r="F1662">
            <v>453659</v>
          </cell>
          <cell r="G1662">
            <v>34612</v>
          </cell>
          <cell r="H1662"/>
          <cell r="I1662"/>
          <cell r="J1662"/>
          <cell r="K1662">
            <v>647517</v>
          </cell>
          <cell r="L1662"/>
          <cell r="M1662">
            <v>113916</v>
          </cell>
          <cell r="N1662">
            <v>4546600</v>
          </cell>
          <cell r="O1662"/>
          <cell r="P1662">
            <v>146171</v>
          </cell>
          <cell r="Q1662"/>
          <cell r="R1662">
            <v>151092</v>
          </cell>
          <cell r="S1662"/>
          <cell r="T1662"/>
          <cell r="U1662">
            <v>145539731</v>
          </cell>
          <cell r="V1662"/>
          <cell r="W1662">
            <v>1365201</v>
          </cell>
          <cell r="X1662"/>
          <cell r="Y1662"/>
          <cell r="Z1662"/>
          <cell r="AA1662"/>
          <cell r="AB1662">
            <v>677523</v>
          </cell>
          <cell r="AC1662"/>
          <cell r="AD1662"/>
          <cell r="AE1662"/>
          <cell r="AF1662"/>
          <cell r="AG1662">
            <v>108257</v>
          </cell>
          <cell r="AH1662"/>
          <cell r="AI1662">
            <v>20705</v>
          </cell>
          <cell r="AJ1662">
            <v>482119</v>
          </cell>
        </row>
        <row r="1663">
          <cell r="E1663">
            <v>1662</v>
          </cell>
          <cell r="F1663"/>
          <cell r="G1663">
            <v>600</v>
          </cell>
          <cell r="H1663"/>
          <cell r="I1663"/>
          <cell r="J1663"/>
          <cell r="K1663"/>
          <cell r="L1663"/>
          <cell r="M1663"/>
          <cell r="N1663"/>
          <cell r="O1663"/>
          <cell r="P1663"/>
          <cell r="Q1663"/>
          <cell r="R1663"/>
          <cell r="S1663"/>
          <cell r="T1663"/>
          <cell r="U1663"/>
          <cell r="V1663"/>
          <cell r="W1663"/>
          <cell r="X1663"/>
          <cell r="Y1663"/>
          <cell r="Z1663"/>
          <cell r="AA1663"/>
          <cell r="AB1663">
            <v>414</v>
          </cell>
          <cell r="AC1663"/>
          <cell r="AD1663"/>
          <cell r="AE1663"/>
          <cell r="AF1663"/>
          <cell r="AG1663"/>
          <cell r="AH1663"/>
          <cell r="AI1663"/>
          <cell r="AJ1663"/>
        </row>
        <row r="1664">
          <cell r="E1664">
            <v>1663</v>
          </cell>
          <cell r="F1664">
            <v>12987</v>
          </cell>
          <cell r="G1664"/>
          <cell r="H1664"/>
          <cell r="I1664"/>
          <cell r="J1664"/>
          <cell r="K1664">
            <v>917128</v>
          </cell>
          <cell r="L1664"/>
          <cell r="M1664">
            <v>2298</v>
          </cell>
          <cell r="N1664">
            <v>1417776</v>
          </cell>
          <cell r="O1664"/>
          <cell r="P1664"/>
          <cell r="Q1664"/>
          <cell r="R1664"/>
          <cell r="S1664"/>
          <cell r="T1664"/>
          <cell r="U1664">
            <v>26485972</v>
          </cell>
          <cell r="V1664"/>
          <cell r="W1664">
            <v>52627</v>
          </cell>
          <cell r="X1664"/>
          <cell r="Y1664"/>
          <cell r="Z1664"/>
          <cell r="AA1664"/>
          <cell r="AB1664">
            <v>98906</v>
          </cell>
          <cell r="AC1664"/>
          <cell r="AD1664"/>
          <cell r="AE1664"/>
          <cell r="AF1664"/>
          <cell r="AG1664">
            <v>6652</v>
          </cell>
          <cell r="AH1664"/>
          <cell r="AI1664"/>
          <cell r="AJ1664">
            <v>46865</v>
          </cell>
        </row>
        <row r="1665">
          <cell r="E1665">
            <v>1664</v>
          </cell>
          <cell r="F1665">
            <v>13010</v>
          </cell>
          <cell r="G1665"/>
          <cell r="H1665"/>
          <cell r="I1665"/>
          <cell r="J1665"/>
          <cell r="K1665">
            <v>745940</v>
          </cell>
          <cell r="L1665"/>
          <cell r="M1665"/>
          <cell r="N1665">
            <v>620420</v>
          </cell>
          <cell r="O1665"/>
          <cell r="P1665">
            <v>10653</v>
          </cell>
          <cell r="Q1665"/>
          <cell r="R1665">
            <v>9160</v>
          </cell>
          <cell r="S1665"/>
          <cell r="T1665"/>
          <cell r="U1665">
            <v>23784263</v>
          </cell>
          <cell r="V1665"/>
          <cell r="W1665">
            <v>104187</v>
          </cell>
          <cell r="X1665"/>
          <cell r="Y1665"/>
          <cell r="Z1665"/>
          <cell r="AA1665"/>
          <cell r="AB1665">
            <v>106871</v>
          </cell>
          <cell r="AC1665"/>
          <cell r="AD1665"/>
          <cell r="AE1665"/>
          <cell r="AF1665"/>
          <cell r="AG1665"/>
          <cell r="AH1665"/>
          <cell r="AI1665"/>
          <cell r="AJ1665">
            <v>37405</v>
          </cell>
          <cell r="AK1665"/>
          <cell r="AL1665"/>
          <cell r="AM1665"/>
          <cell r="AN1665"/>
        </row>
        <row r="1666">
          <cell r="E1666">
            <v>1665</v>
          </cell>
          <cell r="F1666">
            <v>453636</v>
          </cell>
          <cell r="G1666">
            <v>35212</v>
          </cell>
          <cell r="H1666"/>
          <cell r="I1666"/>
          <cell r="J1666"/>
          <cell r="K1666">
            <v>818705</v>
          </cell>
          <cell r="L1666"/>
          <cell r="M1666">
            <v>116214</v>
          </cell>
          <cell r="N1666">
            <v>5343956</v>
          </cell>
          <cell r="O1666"/>
          <cell r="P1666">
            <v>135518</v>
          </cell>
          <cell r="Q1666"/>
          <cell r="R1666">
            <v>141932</v>
          </cell>
          <cell r="S1666"/>
          <cell r="T1666"/>
          <cell r="U1666">
            <v>148241440</v>
          </cell>
          <cell r="V1666"/>
          <cell r="W1666">
            <v>1313641</v>
          </cell>
          <cell r="X1666"/>
          <cell r="Y1666"/>
          <cell r="Z1666"/>
          <cell r="AA1666"/>
          <cell r="AB1666">
            <v>669972</v>
          </cell>
          <cell r="AC1666"/>
          <cell r="AD1666"/>
          <cell r="AE1666"/>
          <cell r="AF1666"/>
          <cell r="AG1666">
            <v>114909</v>
          </cell>
          <cell r="AH1666"/>
          <cell r="AI1666">
            <v>20705</v>
          </cell>
          <cell r="AJ1666">
            <v>491579</v>
          </cell>
          <cell r="AK1666"/>
          <cell r="AL1666"/>
          <cell r="AM1666"/>
          <cell r="AN1666"/>
        </row>
        <row r="1667">
          <cell r="E1667">
            <v>1666</v>
          </cell>
          <cell r="F1667">
            <v>23</v>
          </cell>
          <cell r="G1667"/>
          <cell r="H1667"/>
          <cell r="I1667"/>
          <cell r="J1667"/>
          <cell r="K1667">
            <v>-171188</v>
          </cell>
          <cell r="L1667"/>
          <cell r="M1667">
            <v>-2298</v>
          </cell>
          <cell r="N1667">
            <v>-797356</v>
          </cell>
          <cell r="O1667"/>
          <cell r="P1667">
            <v>10653</v>
          </cell>
          <cell r="Q1667"/>
          <cell r="R1667">
            <v>9160</v>
          </cell>
          <cell r="S1667"/>
          <cell r="T1667"/>
          <cell r="U1667">
            <v>-2701709</v>
          </cell>
          <cell r="V1667"/>
          <cell r="W1667">
            <v>51560</v>
          </cell>
          <cell r="X1667"/>
          <cell r="Y1667"/>
          <cell r="Z1667"/>
          <cell r="AA1667"/>
          <cell r="AB1667">
            <v>7965</v>
          </cell>
          <cell r="AC1667"/>
          <cell r="AD1667"/>
          <cell r="AE1667"/>
          <cell r="AF1667"/>
          <cell r="AG1667">
            <v>-6652</v>
          </cell>
          <cell r="AH1667"/>
          <cell r="AI1667"/>
          <cell r="AJ1667">
            <v>-9460</v>
          </cell>
          <cell r="AK1667"/>
          <cell r="AL1667"/>
          <cell r="AM1667"/>
          <cell r="AN1667"/>
        </row>
        <row r="1668">
          <cell r="E1668">
            <v>1667</v>
          </cell>
          <cell r="F1668">
            <v>7358748</v>
          </cell>
          <cell r="G1668">
            <v>17167157</v>
          </cell>
          <cell r="H1668">
            <v>36935077</v>
          </cell>
          <cell r="I1668">
            <v>4046081</v>
          </cell>
          <cell r="J1668">
            <v>25179788</v>
          </cell>
          <cell r="K1668">
            <v>30134142</v>
          </cell>
          <cell r="L1668">
            <v>62289781</v>
          </cell>
          <cell r="M1668">
            <v>850472</v>
          </cell>
          <cell r="N1668">
            <v>34182907</v>
          </cell>
          <cell r="O1668">
            <v>120392059</v>
          </cell>
          <cell r="P1668">
            <v>8512013</v>
          </cell>
          <cell r="Q1668">
            <v>13335620</v>
          </cell>
          <cell r="R1668">
            <v>31572029</v>
          </cell>
          <cell r="S1668">
            <v>51619728</v>
          </cell>
          <cell r="T1668">
            <v>136878480</v>
          </cell>
          <cell r="U1668">
            <v>145539731</v>
          </cell>
          <cell r="V1668">
            <v>81972</v>
          </cell>
          <cell r="W1668">
            <v>14225167</v>
          </cell>
          <cell r="X1668">
            <v>14016125</v>
          </cell>
          <cell r="Y1668"/>
          <cell r="Z1668">
            <v>2986452</v>
          </cell>
          <cell r="AA1668">
            <v>229874</v>
          </cell>
          <cell r="AB1668">
            <v>677523</v>
          </cell>
          <cell r="AC1668">
            <v>4198880</v>
          </cell>
          <cell r="AD1668">
            <v>31043418</v>
          </cell>
          <cell r="AE1668">
            <v>11257956</v>
          </cell>
          <cell r="AF1668">
            <v>9622076</v>
          </cell>
          <cell r="AG1668">
            <v>20205014</v>
          </cell>
          <cell r="AH1668">
            <v>20377198</v>
          </cell>
          <cell r="AI1668">
            <v>28966440</v>
          </cell>
          <cell r="AJ1668">
            <v>13913959</v>
          </cell>
          <cell r="AK1668"/>
          <cell r="AL1668"/>
          <cell r="AM1668"/>
          <cell r="AN1668">
            <v>162310</v>
          </cell>
        </row>
        <row r="1669">
          <cell r="E1669">
            <v>1668</v>
          </cell>
          <cell r="F1669"/>
          <cell r="G1669"/>
          <cell r="H1669"/>
          <cell r="I1669"/>
          <cell r="J1669"/>
          <cell r="K1669"/>
          <cell r="L1669">
            <v>-60000</v>
          </cell>
          <cell r="M1669"/>
          <cell r="N1669">
            <v>-9599</v>
          </cell>
          <cell r="O1669">
            <v>-250</v>
          </cell>
          <cell r="P1669"/>
          <cell r="Q1669"/>
          <cell r="R1669"/>
          <cell r="S1669"/>
          <cell r="T1669">
            <v>218839</v>
          </cell>
          <cell r="U1669"/>
          <cell r="V1669"/>
          <cell r="W1669">
            <v>-2878</v>
          </cell>
          <cell r="X1669"/>
          <cell r="Y1669"/>
          <cell r="Z1669"/>
          <cell r="AA1669"/>
          <cell r="AB1669">
            <v>414</v>
          </cell>
          <cell r="AC1669"/>
          <cell r="AD1669"/>
          <cell r="AE1669"/>
          <cell r="AF1669">
            <v>11947</v>
          </cell>
          <cell r="AG1669">
            <v>201226</v>
          </cell>
          <cell r="AH1669"/>
          <cell r="AI1669"/>
          <cell r="AJ1669">
            <v>-8574</v>
          </cell>
          <cell r="AK1669"/>
          <cell r="AL1669"/>
          <cell r="AM1669"/>
          <cell r="AN1669"/>
        </row>
        <row r="1670">
          <cell r="E1670">
            <v>1669</v>
          </cell>
          <cell r="F1670">
            <v>2106828</v>
          </cell>
          <cell r="G1670">
            <v>1686686</v>
          </cell>
          <cell r="H1670">
            <v>9615332</v>
          </cell>
          <cell r="I1670">
            <v>3475642</v>
          </cell>
          <cell r="J1670">
            <v>4092554</v>
          </cell>
          <cell r="K1670">
            <v>5472645</v>
          </cell>
          <cell r="L1670">
            <v>7429646</v>
          </cell>
          <cell r="M1670">
            <v>2298</v>
          </cell>
          <cell r="N1670">
            <v>17640093</v>
          </cell>
          <cell r="O1670">
            <v>20617458</v>
          </cell>
          <cell r="P1670">
            <v>2600967</v>
          </cell>
          <cell r="Q1670">
            <v>1536364</v>
          </cell>
          <cell r="R1670">
            <v>2569858</v>
          </cell>
          <cell r="S1670">
            <v>9118816</v>
          </cell>
          <cell r="T1670">
            <v>33135436</v>
          </cell>
          <cell r="U1670">
            <v>26485972</v>
          </cell>
          <cell r="V1670">
            <v>10588</v>
          </cell>
          <cell r="W1670">
            <v>2563923</v>
          </cell>
          <cell r="X1670">
            <v>1546981</v>
          </cell>
          <cell r="Y1670"/>
          <cell r="Z1670">
            <v>447083</v>
          </cell>
          <cell r="AA1670">
            <v>35347</v>
          </cell>
          <cell r="AB1670">
            <v>98906</v>
          </cell>
          <cell r="AC1670">
            <v>523873</v>
          </cell>
          <cell r="AD1670">
            <v>3286659</v>
          </cell>
          <cell r="AE1670">
            <v>1420398</v>
          </cell>
          <cell r="AF1670">
            <v>14672294</v>
          </cell>
          <cell r="AG1670">
            <v>2575683</v>
          </cell>
          <cell r="AH1670">
            <v>1739760</v>
          </cell>
          <cell r="AI1670">
            <v>4300788</v>
          </cell>
          <cell r="AJ1670">
            <v>2278478</v>
          </cell>
          <cell r="AK1670"/>
          <cell r="AL1670"/>
          <cell r="AM1670"/>
          <cell r="AN1670"/>
        </row>
        <row r="1671">
          <cell r="E1671">
            <v>1670</v>
          </cell>
          <cell r="F1671">
            <v>1194504</v>
          </cell>
          <cell r="G1671">
            <v>2698797</v>
          </cell>
          <cell r="H1671">
            <v>6657144</v>
          </cell>
          <cell r="I1671">
            <v>531279</v>
          </cell>
          <cell r="J1671">
            <v>1643124</v>
          </cell>
          <cell r="K1671">
            <v>3965732</v>
          </cell>
          <cell r="L1671">
            <v>6482933</v>
          </cell>
          <cell r="M1671">
            <v>112444</v>
          </cell>
          <cell r="N1671">
            <v>14037059</v>
          </cell>
          <cell r="O1671">
            <v>11880399</v>
          </cell>
          <cell r="P1671">
            <v>2885041</v>
          </cell>
          <cell r="Q1671">
            <v>2259098</v>
          </cell>
          <cell r="R1671">
            <v>2947972</v>
          </cell>
          <cell r="S1671">
            <v>9192864</v>
          </cell>
          <cell r="T1671">
            <v>32906822</v>
          </cell>
          <cell r="U1671">
            <v>23784263</v>
          </cell>
          <cell r="V1671">
            <v>15396</v>
          </cell>
          <cell r="W1671">
            <v>2871143</v>
          </cell>
          <cell r="X1671">
            <v>1309486</v>
          </cell>
          <cell r="Y1671"/>
          <cell r="Z1671">
            <v>413754</v>
          </cell>
          <cell r="AA1671">
            <v>22142</v>
          </cell>
          <cell r="AB1671">
            <v>106871</v>
          </cell>
          <cell r="AC1671">
            <v>510618</v>
          </cell>
          <cell r="AD1671">
            <v>2744940</v>
          </cell>
          <cell r="AE1671">
            <v>1677563</v>
          </cell>
          <cell r="AF1671">
            <v>2026315</v>
          </cell>
          <cell r="AG1671">
            <v>2209013</v>
          </cell>
          <cell r="AH1671">
            <v>2899948</v>
          </cell>
          <cell r="AI1671">
            <v>2643403</v>
          </cell>
          <cell r="AJ1671">
            <v>1843334</v>
          </cell>
          <cell r="AK1671"/>
          <cell r="AL1671"/>
          <cell r="AM1671"/>
          <cell r="AN1671"/>
        </row>
        <row r="1672">
          <cell r="E1672">
            <v>1671</v>
          </cell>
          <cell r="F1672">
            <v>8271072</v>
          </cell>
          <cell r="G1672">
            <v>16155046</v>
          </cell>
          <cell r="H1672">
            <v>39893265</v>
          </cell>
          <cell r="I1672">
            <v>6990444</v>
          </cell>
          <cell r="J1672">
            <v>27629218</v>
          </cell>
          <cell r="K1672">
            <v>31641055</v>
          </cell>
          <cell r="L1672">
            <v>63176494</v>
          </cell>
          <cell r="M1672">
            <v>740326</v>
          </cell>
          <cell r="N1672">
            <v>37776342</v>
          </cell>
          <cell r="O1672">
            <v>129128868</v>
          </cell>
          <cell r="P1672">
            <v>8227939</v>
          </cell>
          <cell r="Q1672">
            <v>12612886</v>
          </cell>
          <cell r="R1672">
            <v>31193915</v>
          </cell>
          <cell r="S1672">
            <v>51545680</v>
          </cell>
          <cell r="T1672">
            <v>137325933</v>
          </cell>
          <cell r="U1672">
            <v>148241440</v>
          </cell>
          <cell r="V1672">
            <v>77164</v>
          </cell>
          <cell r="W1672">
            <v>13915069</v>
          </cell>
          <cell r="X1672">
            <v>14253620</v>
          </cell>
          <cell r="Y1672"/>
          <cell r="Z1672">
            <v>3019781</v>
          </cell>
          <cell r="AA1672">
            <v>243079</v>
          </cell>
          <cell r="AB1672">
            <v>669972</v>
          </cell>
          <cell r="AC1672">
            <v>4212135</v>
          </cell>
          <cell r="AD1672">
            <v>31585137</v>
          </cell>
          <cell r="AE1672">
            <v>11000791</v>
          </cell>
          <cell r="AF1672">
            <v>22280002</v>
          </cell>
          <cell r="AG1672">
            <v>20772910</v>
          </cell>
          <cell r="AH1672">
            <v>19217010</v>
          </cell>
          <cell r="AI1672">
            <v>30623825</v>
          </cell>
          <cell r="AJ1672">
            <v>14340529</v>
          </cell>
          <cell r="AK1672"/>
          <cell r="AL1672"/>
          <cell r="AM1672"/>
          <cell r="AN1672">
            <v>162310</v>
          </cell>
        </row>
        <row r="1673">
          <cell r="E1673">
            <v>1672</v>
          </cell>
          <cell r="F1673">
            <v>-912324</v>
          </cell>
          <cell r="G1673">
            <v>1012111</v>
          </cell>
          <cell r="H1673">
            <v>-2958188</v>
          </cell>
          <cell r="I1673">
            <v>-2944363</v>
          </cell>
          <cell r="J1673">
            <v>-2449430</v>
          </cell>
          <cell r="K1673">
            <v>-1506913</v>
          </cell>
          <cell r="L1673">
            <v>-946713</v>
          </cell>
          <cell r="M1673">
            <v>110146</v>
          </cell>
          <cell r="N1673">
            <v>-3603034</v>
          </cell>
          <cell r="O1673">
            <v>-8737059</v>
          </cell>
          <cell r="P1673">
            <v>284074</v>
          </cell>
          <cell r="Q1673">
            <v>722734</v>
          </cell>
          <cell r="R1673">
            <v>378114</v>
          </cell>
          <cell r="S1673">
            <v>74048</v>
          </cell>
          <cell r="T1673">
            <v>-228614</v>
          </cell>
          <cell r="U1673">
            <v>-2701709</v>
          </cell>
          <cell r="V1673">
            <v>4808</v>
          </cell>
          <cell r="W1673">
            <v>307220</v>
          </cell>
          <cell r="X1673">
            <v>-237495</v>
          </cell>
          <cell r="Y1673"/>
          <cell r="Z1673">
            <v>-33329</v>
          </cell>
          <cell r="AA1673">
            <v>-13205</v>
          </cell>
          <cell r="AB1673">
            <v>7965</v>
          </cell>
          <cell r="AC1673">
            <v>-13255</v>
          </cell>
          <cell r="AD1673">
            <v>-541719</v>
          </cell>
          <cell r="AE1673">
            <v>257165</v>
          </cell>
          <cell r="AF1673">
            <v>-12645979</v>
          </cell>
          <cell r="AG1673">
            <v>-366670</v>
          </cell>
          <cell r="AH1673">
            <v>1160188</v>
          </cell>
          <cell r="AI1673">
            <v>-1657385</v>
          </cell>
          <cell r="AJ1673">
            <v>-435144</v>
          </cell>
          <cell r="AK1673"/>
          <cell r="AL1673"/>
          <cell r="AM1673"/>
          <cell r="AN1673"/>
        </row>
        <row r="1674">
          <cell r="E1674">
            <v>1673</v>
          </cell>
          <cell r="F1674">
            <v>453659</v>
          </cell>
          <cell r="G1674">
            <v>467382</v>
          </cell>
          <cell r="H1674"/>
          <cell r="I1674">
            <v>3543</v>
          </cell>
          <cell r="J1674"/>
          <cell r="K1674"/>
          <cell r="L1674">
            <v>980356</v>
          </cell>
          <cell r="M1674">
            <v>113916</v>
          </cell>
          <cell r="N1674">
            <v>94345</v>
          </cell>
          <cell r="O1674"/>
          <cell r="P1674">
            <v>3294616</v>
          </cell>
          <cell r="Q1674">
            <v>2979</v>
          </cell>
          <cell r="R1674"/>
          <cell r="S1674"/>
          <cell r="T1674"/>
          <cell r="U1674">
            <v>15789320</v>
          </cell>
          <cell r="V1674"/>
          <cell r="W1674">
            <v>5469</v>
          </cell>
          <cell r="X1674">
            <v>138695</v>
          </cell>
          <cell r="Y1674"/>
          <cell r="Z1674"/>
          <cell r="AA1674"/>
          <cell r="AB1674"/>
          <cell r="AC1674"/>
          <cell r="AD1674"/>
          <cell r="AE1674">
            <v>188416</v>
          </cell>
          <cell r="AF1674">
            <v>695303</v>
          </cell>
          <cell r="AG1674">
            <v>405723</v>
          </cell>
          <cell r="AH1674">
            <v>240800</v>
          </cell>
          <cell r="AI1674">
            <v>740342</v>
          </cell>
          <cell r="AJ1674">
            <v>88278</v>
          </cell>
          <cell r="AK1674"/>
          <cell r="AL1674"/>
          <cell r="AM1674"/>
          <cell r="AN1674">
            <v>162310</v>
          </cell>
        </row>
        <row r="1675">
          <cell r="E1675">
            <v>1674</v>
          </cell>
          <cell r="F1675"/>
          <cell r="G1675"/>
          <cell r="H1675"/>
          <cell r="I1675"/>
          <cell r="J1675"/>
          <cell r="K1675"/>
          <cell r="L1675">
            <v>-68009</v>
          </cell>
          <cell r="M1675"/>
          <cell r="N1675"/>
          <cell r="O1675"/>
          <cell r="P1675">
            <v>-143324</v>
          </cell>
          <cell r="Q1675"/>
          <cell r="R1675"/>
          <cell r="S1675"/>
          <cell r="T1675"/>
          <cell r="U1675"/>
          <cell r="V1675"/>
          <cell r="W1675"/>
          <cell r="X1675"/>
          <cell r="Y1675"/>
          <cell r="Z1675"/>
          <cell r="AA1675"/>
          <cell r="AB1675"/>
          <cell r="AC1675"/>
          <cell r="AD1675"/>
          <cell r="AE1675"/>
          <cell r="AF1675">
            <v>-6019</v>
          </cell>
          <cell r="AG1675"/>
          <cell r="AH1675">
            <v>-240800</v>
          </cell>
          <cell r="AI1675">
            <v>-151898</v>
          </cell>
          <cell r="AJ1675"/>
          <cell r="AK1675"/>
          <cell r="AL1675"/>
          <cell r="AM1675"/>
          <cell r="AN1675"/>
        </row>
        <row r="1676">
          <cell r="E1676">
            <v>1675</v>
          </cell>
          <cell r="F1676">
            <v>85801</v>
          </cell>
          <cell r="G1676">
            <v>297811</v>
          </cell>
          <cell r="H1676"/>
          <cell r="I1676">
            <v>6647</v>
          </cell>
          <cell r="J1676">
            <v>30000</v>
          </cell>
          <cell r="K1676">
            <v>725940</v>
          </cell>
          <cell r="L1676">
            <v>719828</v>
          </cell>
          <cell r="M1676">
            <v>2298</v>
          </cell>
          <cell r="N1676">
            <v>565724</v>
          </cell>
          <cell r="O1676"/>
          <cell r="P1676">
            <v>496685</v>
          </cell>
          <cell r="Q1676">
            <v>527865</v>
          </cell>
          <cell r="R1676"/>
          <cell r="S1676">
            <v>1634811</v>
          </cell>
          <cell r="T1676"/>
          <cell r="U1676">
            <v>3215280</v>
          </cell>
          <cell r="V1676"/>
          <cell r="W1676"/>
          <cell r="X1676">
            <v>103249</v>
          </cell>
          <cell r="Y1676"/>
          <cell r="Z1676"/>
          <cell r="AA1676"/>
          <cell r="AB1676">
            <v>28165</v>
          </cell>
          <cell r="AC1676"/>
          <cell r="AD1676"/>
          <cell r="AE1676">
            <v>397802</v>
          </cell>
          <cell r="AF1676">
            <v>1393</v>
          </cell>
          <cell r="AG1676">
            <v>326099</v>
          </cell>
          <cell r="AH1676">
            <v>243092</v>
          </cell>
          <cell r="AI1676">
            <v>283070</v>
          </cell>
          <cell r="AJ1676">
            <v>66674</v>
          </cell>
          <cell r="AK1676"/>
          <cell r="AL1676"/>
          <cell r="AM1676"/>
          <cell r="AN1676"/>
        </row>
        <row r="1677">
          <cell r="E1677">
            <v>1676</v>
          </cell>
          <cell r="F1677">
            <v>85824</v>
          </cell>
          <cell r="G1677">
            <v>347785</v>
          </cell>
          <cell r="H1677"/>
          <cell r="I1677">
            <v>7850</v>
          </cell>
          <cell r="J1677"/>
          <cell r="K1677">
            <v>725940</v>
          </cell>
          <cell r="L1677">
            <v>675814</v>
          </cell>
          <cell r="M1677"/>
          <cell r="N1677">
            <v>566892</v>
          </cell>
          <cell r="O1677"/>
          <cell r="P1677">
            <v>592676</v>
          </cell>
          <cell r="Q1677">
            <v>527865</v>
          </cell>
          <cell r="R1677"/>
          <cell r="S1677">
            <v>1634811</v>
          </cell>
          <cell r="T1677"/>
          <cell r="U1677">
            <v>1620040</v>
          </cell>
          <cell r="V1677"/>
          <cell r="W1677">
            <v>330</v>
          </cell>
          <cell r="X1677">
            <v>153249</v>
          </cell>
          <cell r="Y1677"/>
          <cell r="Z1677"/>
          <cell r="AA1677"/>
          <cell r="AB1677">
            <v>28165</v>
          </cell>
          <cell r="AC1677"/>
          <cell r="AD1677"/>
          <cell r="AE1677">
            <v>362724</v>
          </cell>
          <cell r="AF1677">
            <v>93963</v>
          </cell>
          <cell r="AG1677">
            <v>135573</v>
          </cell>
          <cell r="AH1677">
            <v>243092</v>
          </cell>
          <cell r="AI1677">
            <v>331448</v>
          </cell>
          <cell r="AJ1677">
            <v>49383</v>
          </cell>
          <cell r="AK1677"/>
          <cell r="AL1677"/>
          <cell r="AM1677"/>
          <cell r="AN1677"/>
        </row>
        <row r="1678">
          <cell r="E1678">
            <v>1677</v>
          </cell>
          <cell r="F1678">
            <v>453636</v>
          </cell>
          <cell r="G1678">
            <v>417408</v>
          </cell>
          <cell r="H1678"/>
          <cell r="I1678">
            <v>2340</v>
          </cell>
          <cell r="J1678">
            <v>30000</v>
          </cell>
          <cell r="K1678"/>
          <cell r="L1678">
            <v>956361</v>
          </cell>
          <cell r="M1678">
            <v>116214</v>
          </cell>
          <cell r="N1678">
            <v>93177</v>
          </cell>
          <cell r="O1678"/>
          <cell r="P1678">
            <v>3055301</v>
          </cell>
          <cell r="Q1678">
            <v>2979</v>
          </cell>
          <cell r="R1678"/>
          <cell r="S1678"/>
          <cell r="T1678"/>
          <cell r="U1678">
            <v>17384560</v>
          </cell>
          <cell r="V1678"/>
          <cell r="W1678">
            <v>5139</v>
          </cell>
          <cell r="X1678">
            <v>88695</v>
          </cell>
          <cell r="Y1678"/>
          <cell r="Z1678"/>
          <cell r="AA1678"/>
          <cell r="AB1678"/>
          <cell r="AC1678"/>
          <cell r="AD1678"/>
          <cell r="AE1678">
            <v>223494</v>
          </cell>
          <cell r="AF1678">
            <v>596714</v>
          </cell>
          <cell r="AG1678">
            <v>596249</v>
          </cell>
          <cell r="AH1678"/>
          <cell r="AI1678">
            <v>540066</v>
          </cell>
          <cell r="AJ1678">
            <v>105569</v>
          </cell>
          <cell r="AK1678"/>
          <cell r="AL1678"/>
          <cell r="AM1678"/>
          <cell r="AN1678">
            <v>162310</v>
          </cell>
        </row>
        <row r="1679">
          <cell r="E1679">
            <v>1678</v>
          </cell>
          <cell r="F1679">
            <v>23</v>
          </cell>
          <cell r="G1679">
            <v>49974</v>
          </cell>
          <cell r="H1679"/>
          <cell r="I1679">
            <v>1203</v>
          </cell>
          <cell r="J1679">
            <v>-30000</v>
          </cell>
          <cell r="K1679"/>
          <cell r="L1679">
            <v>-44014</v>
          </cell>
          <cell r="M1679">
            <v>-2298</v>
          </cell>
          <cell r="N1679">
            <v>1168</v>
          </cell>
          <cell r="O1679"/>
          <cell r="P1679">
            <v>95991</v>
          </cell>
          <cell r="Q1679"/>
          <cell r="R1679"/>
          <cell r="S1679"/>
          <cell r="T1679"/>
          <cell r="U1679">
            <v>-1595240</v>
          </cell>
          <cell r="V1679"/>
          <cell r="W1679">
            <v>330</v>
          </cell>
          <cell r="X1679">
            <v>50000</v>
          </cell>
          <cell r="Y1679"/>
          <cell r="Z1679"/>
          <cell r="AA1679"/>
          <cell r="AB1679"/>
          <cell r="AC1679"/>
          <cell r="AD1679"/>
          <cell r="AE1679">
            <v>-35078</v>
          </cell>
          <cell r="AF1679">
            <v>92570</v>
          </cell>
          <cell r="AG1679">
            <v>-190526</v>
          </cell>
          <cell r="AH1679"/>
          <cell r="AI1679">
            <v>48378</v>
          </cell>
          <cell r="AJ1679">
            <v>-17291</v>
          </cell>
          <cell r="AK1679"/>
          <cell r="AL1679"/>
          <cell r="AM1679"/>
          <cell r="AN1679"/>
        </row>
        <row r="1680">
          <cell r="E1680">
            <v>1679</v>
          </cell>
          <cell r="F1680"/>
          <cell r="G1680"/>
          <cell r="H1680">
            <v>3133761</v>
          </cell>
          <cell r="I1680"/>
          <cell r="J1680"/>
          <cell r="K1680"/>
          <cell r="L1680">
            <v>3543266</v>
          </cell>
          <cell r="M1680"/>
          <cell r="N1680">
            <v>10967188</v>
          </cell>
          <cell r="O1680"/>
          <cell r="P1680">
            <v>771496</v>
          </cell>
          <cell r="Q1680"/>
          <cell r="R1680"/>
          <cell r="S1680">
            <v>298357</v>
          </cell>
          <cell r="T1680">
            <v>38769988</v>
          </cell>
          <cell r="U1680">
            <v>18480442</v>
          </cell>
          <cell r="V1680">
            <v>72640</v>
          </cell>
          <cell r="W1680">
            <v>5951</v>
          </cell>
          <cell r="X1680"/>
          <cell r="Y1680"/>
          <cell r="Z1680"/>
          <cell r="AA1680"/>
          <cell r="AB1680"/>
          <cell r="AC1680"/>
          <cell r="AD1680"/>
          <cell r="AE1680">
            <v>152653</v>
          </cell>
          <cell r="AF1680"/>
          <cell r="AG1680"/>
          <cell r="AH1680">
            <v>281852</v>
          </cell>
          <cell r="AI1680">
            <v>229256</v>
          </cell>
          <cell r="AJ1680">
            <v>130624</v>
          </cell>
          <cell r="AK1680"/>
          <cell r="AL1680"/>
          <cell r="AM1680"/>
          <cell r="AN1680"/>
        </row>
        <row r="1681">
          <cell r="E1681">
            <v>1680</v>
          </cell>
          <cell r="F1681"/>
          <cell r="G1681"/>
          <cell r="H1681"/>
          <cell r="I1681"/>
          <cell r="J1681"/>
          <cell r="K1681"/>
          <cell r="L1681"/>
          <cell r="M1681"/>
          <cell r="N1681">
            <v>-9599</v>
          </cell>
          <cell r="O1681"/>
          <cell r="P1681">
            <v>48484</v>
          </cell>
          <cell r="Q1681"/>
          <cell r="R1681"/>
          <cell r="S1681"/>
          <cell r="T1681">
            <v>-178738</v>
          </cell>
          <cell r="U1681"/>
          <cell r="V1681"/>
          <cell r="W1681"/>
          <cell r="X1681"/>
          <cell r="Y1681"/>
          <cell r="Z1681"/>
          <cell r="AA1681"/>
          <cell r="AB1681"/>
          <cell r="AC1681"/>
          <cell r="AD1681"/>
          <cell r="AE1681"/>
          <cell r="AF1681"/>
          <cell r="AG1681"/>
          <cell r="AH1681">
            <v>240800</v>
          </cell>
          <cell r="AI1681"/>
          <cell r="AJ1681">
            <v>-8574</v>
          </cell>
          <cell r="AK1681"/>
          <cell r="AL1681"/>
          <cell r="AM1681"/>
          <cell r="AN1681"/>
        </row>
        <row r="1682">
          <cell r="E1682">
            <v>1681</v>
          </cell>
          <cell r="F1682"/>
          <cell r="G1682"/>
          <cell r="H1682">
            <v>2608564</v>
          </cell>
          <cell r="I1682"/>
          <cell r="J1682"/>
          <cell r="K1682">
            <v>20000</v>
          </cell>
          <cell r="L1682">
            <v>1115742</v>
          </cell>
          <cell r="M1682"/>
          <cell r="N1682">
            <v>14424615</v>
          </cell>
          <cell r="O1682"/>
          <cell r="P1682">
            <v>1561674</v>
          </cell>
          <cell r="Q1682"/>
          <cell r="R1682"/>
          <cell r="S1682">
            <v>2329136</v>
          </cell>
          <cell r="T1682">
            <v>20049106</v>
          </cell>
          <cell r="U1682">
            <v>10632472</v>
          </cell>
          <cell r="V1682">
            <v>10588</v>
          </cell>
          <cell r="W1682">
            <v>1173247</v>
          </cell>
          <cell r="X1682"/>
          <cell r="Y1682"/>
          <cell r="Z1682"/>
          <cell r="AA1682"/>
          <cell r="AB1682"/>
          <cell r="AC1682"/>
          <cell r="AD1682"/>
          <cell r="AE1682">
            <v>406514</v>
          </cell>
          <cell r="AF1682"/>
          <cell r="AG1682"/>
          <cell r="AH1682">
            <v>641865</v>
          </cell>
          <cell r="AI1682">
            <v>167148</v>
          </cell>
          <cell r="AJ1682">
            <v>27505</v>
          </cell>
          <cell r="AK1682"/>
          <cell r="AL1682"/>
          <cell r="AM1682"/>
          <cell r="AN1682"/>
        </row>
        <row r="1683">
          <cell r="E1683">
            <v>1682</v>
          </cell>
          <cell r="F1683"/>
          <cell r="G1683"/>
          <cell r="H1683">
            <v>2621556</v>
          </cell>
          <cell r="I1683"/>
          <cell r="J1683"/>
          <cell r="K1683">
            <v>20000</v>
          </cell>
          <cell r="L1683">
            <v>1275329</v>
          </cell>
          <cell r="M1683"/>
          <cell r="N1683">
            <v>11005509</v>
          </cell>
          <cell r="O1683"/>
          <cell r="P1683">
            <v>1803546</v>
          </cell>
          <cell r="Q1683"/>
          <cell r="R1683"/>
          <cell r="S1683">
            <v>2141539</v>
          </cell>
          <cell r="T1683">
            <v>23478320</v>
          </cell>
          <cell r="U1683">
            <v>10942739</v>
          </cell>
          <cell r="V1683">
            <v>15063</v>
          </cell>
          <cell r="W1683">
            <v>1161038</v>
          </cell>
          <cell r="X1683"/>
          <cell r="Y1683"/>
          <cell r="Z1683"/>
          <cell r="AA1683"/>
          <cell r="AB1683"/>
          <cell r="AC1683"/>
          <cell r="AD1683"/>
          <cell r="AE1683">
            <v>334915</v>
          </cell>
          <cell r="AF1683"/>
          <cell r="AG1683"/>
          <cell r="AH1683">
            <v>900218</v>
          </cell>
          <cell r="AI1683">
            <v>99652</v>
          </cell>
          <cell r="AJ1683">
            <v>46669</v>
          </cell>
          <cell r="AK1683"/>
          <cell r="AL1683"/>
          <cell r="AM1683"/>
          <cell r="AN1683"/>
        </row>
        <row r="1684">
          <cell r="E1684">
            <v>1683</v>
          </cell>
          <cell r="F1684"/>
          <cell r="G1684"/>
          <cell r="H1684">
            <v>3120769</v>
          </cell>
          <cell r="I1684"/>
          <cell r="J1684"/>
          <cell r="K1684"/>
          <cell r="L1684">
            <v>3383679</v>
          </cell>
          <cell r="M1684"/>
          <cell r="N1684">
            <v>14376695</v>
          </cell>
          <cell r="O1684"/>
          <cell r="P1684">
            <v>578108</v>
          </cell>
          <cell r="Q1684"/>
          <cell r="R1684"/>
          <cell r="S1684">
            <v>485954</v>
          </cell>
          <cell r="T1684">
            <v>35162036</v>
          </cell>
          <cell r="U1684">
            <v>18170175</v>
          </cell>
          <cell r="V1684">
            <v>68165</v>
          </cell>
          <cell r="W1684">
            <v>18160</v>
          </cell>
          <cell r="X1684"/>
          <cell r="Y1684"/>
          <cell r="Z1684"/>
          <cell r="AA1684"/>
          <cell r="AB1684"/>
          <cell r="AC1684"/>
          <cell r="AD1684"/>
          <cell r="AE1684">
            <v>224252</v>
          </cell>
          <cell r="AF1684"/>
          <cell r="AG1684"/>
          <cell r="AH1684">
            <v>264299</v>
          </cell>
          <cell r="AI1684">
            <v>296752</v>
          </cell>
          <cell r="AJ1684">
            <v>102886</v>
          </cell>
          <cell r="AK1684"/>
          <cell r="AL1684"/>
          <cell r="AM1684"/>
          <cell r="AN1684"/>
        </row>
        <row r="1685">
          <cell r="E1685">
            <v>1684</v>
          </cell>
          <cell r="F1685"/>
          <cell r="G1685"/>
          <cell r="H1685">
            <v>12992</v>
          </cell>
          <cell r="I1685"/>
          <cell r="J1685"/>
          <cell r="K1685"/>
          <cell r="L1685">
            <v>159587</v>
          </cell>
          <cell r="M1685"/>
          <cell r="N1685">
            <v>-3419106</v>
          </cell>
          <cell r="O1685"/>
          <cell r="P1685">
            <v>241872</v>
          </cell>
          <cell r="Q1685"/>
          <cell r="R1685"/>
          <cell r="S1685">
            <v>-187597</v>
          </cell>
          <cell r="T1685">
            <v>3429214</v>
          </cell>
          <cell r="U1685">
            <v>310267</v>
          </cell>
          <cell r="V1685">
            <v>4475</v>
          </cell>
          <cell r="W1685">
            <v>-12209</v>
          </cell>
          <cell r="X1685"/>
          <cell r="Y1685"/>
          <cell r="Z1685"/>
          <cell r="AA1685"/>
          <cell r="AB1685"/>
          <cell r="AC1685"/>
          <cell r="AD1685"/>
          <cell r="AE1685">
            <v>-71599</v>
          </cell>
          <cell r="AF1685"/>
          <cell r="AG1685"/>
          <cell r="AH1685">
            <v>258353</v>
          </cell>
          <cell r="AI1685">
            <v>-67496</v>
          </cell>
          <cell r="AJ1685">
            <v>19164</v>
          </cell>
          <cell r="AK1685"/>
          <cell r="AL1685"/>
          <cell r="AM1685"/>
          <cell r="AN1685"/>
        </row>
        <row r="1686">
          <cell r="E1686">
            <v>1685</v>
          </cell>
          <cell r="F1686">
            <v>6905089</v>
          </cell>
          <cell r="G1686">
            <v>16699775</v>
          </cell>
          <cell r="H1686">
            <v>33801316</v>
          </cell>
          <cell r="I1686">
            <v>4042538</v>
          </cell>
          <cell r="J1686">
            <v>25179788</v>
          </cell>
          <cell r="K1686">
            <v>30134142</v>
          </cell>
          <cell r="L1686">
            <v>57766159</v>
          </cell>
          <cell r="M1686">
            <v>736556</v>
          </cell>
          <cell r="N1686">
            <v>23121374</v>
          </cell>
          <cell r="O1686">
            <v>120392059</v>
          </cell>
          <cell r="P1686">
            <v>4445901</v>
          </cell>
          <cell r="Q1686">
            <v>13332641</v>
          </cell>
          <cell r="R1686">
            <v>31572029</v>
          </cell>
          <cell r="S1686">
            <v>51321371</v>
          </cell>
          <cell r="T1686">
            <v>98108492</v>
          </cell>
          <cell r="U1686">
            <v>111269969</v>
          </cell>
          <cell r="V1686">
            <v>9332</v>
          </cell>
          <cell r="W1686">
            <v>14213747</v>
          </cell>
          <cell r="X1686">
            <v>13877430</v>
          </cell>
          <cell r="Y1686"/>
          <cell r="Z1686">
            <v>2986452</v>
          </cell>
          <cell r="AA1686">
            <v>229874</v>
          </cell>
          <cell r="AB1686">
            <v>677523</v>
          </cell>
          <cell r="AC1686">
            <v>4198880</v>
          </cell>
          <cell r="AD1686">
            <v>31043418</v>
          </cell>
          <cell r="AE1686">
            <v>10916887</v>
          </cell>
          <cell r="AF1686">
            <v>8926773</v>
          </cell>
          <cell r="AG1686">
            <v>19799291</v>
          </cell>
          <cell r="AH1686">
            <v>19854546</v>
          </cell>
          <cell r="AI1686">
            <v>27996842</v>
          </cell>
          <cell r="AJ1686">
            <v>13695057</v>
          </cell>
          <cell r="AK1686"/>
          <cell r="AL1686"/>
          <cell r="AM1686"/>
          <cell r="AN1686"/>
        </row>
        <row r="1687">
          <cell r="E1687">
            <v>1686</v>
          </cell>
          <cell r="F1687"/>
          <cell r="G1687"/>
          <cell r="H1687"/>
          <cell r="I1687"/>
          <cell r="J1687"/>
          <cell r="K1687"/>
          <cell r="L1687">
            <v>8009</v>
          </cell>
          <cell r="M1687"/>
          <cell r="N1687"/>
          <cell r="O1687">
            <v>-250</v>
          </cell>
          <cell r="P1687">
            <v>94840</v>
          </cell>
          <cell r="Q1687"/>
          <cell r="R1687"/>
          <cell r="S1687"/>
          <cell r="T1687">
            <v>397577</v>
          </cell>
          <cell r="U1687"/>
          <cell r="V1687"/>
          <cell r="W1687">
            <v>-2878</v>
          </cell>
          <cell r="X1687"/>
          <cell r="Y1687"/>
          <cell r="Z1687"/>
          <cell r="AA1687"/>
          <cell r="AB1687">
            <v>414</v>
          </cell>
          <cell r="AC1687"/>
          <cell r="AD1687"/>
          <cell r="AE1687"/>
          <cell r="AF1687">
            <v>17966</v>
          </cell>
          <cell r="AG1687">
            <v>201226</v>
          </cell>
          <cell r="AH1687"/>
          <cell r="AI1687">
            <v>151898</v>
          </cell>
          <cell r="AJ1687"/>
          <cell r="AK1687"/>
          <cell r="AL1687"/>
          <cell r="AM1687"/>
          <cell r="AN1687"/>
        </row>
        <row r="1688">
          <cell r="E1688">
            <v>1687</v>
          </cell>
          <cell r="F1688">
            <v>2021027</v>
          </cell>
          <cell r="G1688">
            <v>1388875</v>
          </cell>
          <cell r="H1688">
            <v>7006768</v>
          </cell>
          <cell r="I1688">
            <v>3468995</v>
          </cell>
          <cell r="J1688">
            <v>4062554</v>
          </cell>
          <cell r="K1688">
            <v>4726705</v>
          </cell>
          <cell r="L1688">
            <v>5594076</v>
          </cell>
          <cell r="M1688"/>
          <cell r="N1688">
            <v>2649754</v>
          </cell>
          <cell r="O1688">
            <v>20617458</v>
          </cell>
          <cell r="P1688">
            <v>542608</v>
          </cell>
          <cell r="Q1688">
            <v>1008499</v>
          </cell>
          <cell r="R1688">
            <v>2569858</v>
          </cell>
          <cell r="S1688">
            <v>5154869</v>
          </cell>
          <cell r="T1688">
            <v>13086330</v>
          </cell>
          <cell r="U1688">
            <v>12638220</v>
          </cell>
          <cell r="V1688"/>
          <cell r="W1688">
            <v>1390676</v>
          </cell>
          <cell r="X1688">
            <v>1443732</v>
          </cell>
          <cell r="Y1688"/>
          <cell r="Z1688">
            <v>447083</v>
          </cell>
          <cell r="AA1688">
            <v>35347</v>
          </cell>
          <cell r="AB1688">
            <v>70741</v>
          </cell>
          <cell r="AC1688">
            <v>523873</v>
          </cell>
          <cell r="AD1688">
            <v>3286659</v>
          </cell>
          <cell r="AE1688">
            <v>616082</v>
          </cell>
          <cell r="AF1688">
            <v>14670901</v>
          </cell>
          <cell r="AG1688">
            <v>2249584</v>
          </cell>
          <cell r="AH1688">
            <v>854803</v>
          </cell>
          <cell r="AI1688">
            <v>3850570</v>
          </cell>
          <cell r="AJ1688">
            <v>2184299</v>
          </cell>
          <cell r="AK1688"/>
          <cell r="AL1688"/>
          <cell r="AM1688"/>
          <cell r="AN1688"/>
        </row>
        <row r="1689">
          <cell r="E1689">
            <v>1688</v>
          </cell>
          <cell r="F1689">
            <v>1108680</v>
          </cell>
          <cell r="G1689">
            <v>2351012</v>
          </cell>
          <cell r="H1689">
            <v>4035588</v>
          </cell>
          <cell r="I1689">
            <v>523429</v>
          </cell>
          <cell r="J1689">
            <v>1643124</v>
          </cell>
          <cell r="K1689">
            <v>3219792</v>
          </cell>
          <cell r="L1689">
            <v>4531790</v>
          </cell>
          <cell r="M1689">
            <v>112444</v>
          </cell>
          <cell r="N1689">
            <v>2464658</v>
          </cell>
          <cell r="O1689">
            <v>11880399</v>
          </cell>
          <cell r="P1689">
            <v>488819</v>
          </cell>
          <cell r="Q1689">
            <v>1731233</v>
          </cell>
          <cell r="R1689">
            <v>2947972</v>
          </cell>
          <cell r="S1689">
            <v>5416514</v>
          </cell>
          <cell r="T1689">
            <v>9428502</v>
          </cell>
          <cell r="U1689">
            <v>11221484</v>
          </cell>
          <cell r="V1689">
            <v>333</v>
          </cell>
          <cell r="W1689">
            <v>1709775</v>
          </cell>
          <cell r="X1689">
            <v>1156237</v>
          </cell>
          <cell r="Y1689"/>
          <cell r="Z1689">
            <v>413754</v>
          </cell>
          <cell r="AA1689">
            <v>22142</v>
          </cell>
          <cell r="AB1689">
            <v>78706</v>
          </cell>
          <cell r="AC1689">
            <v>510618</v>
          </cell>
          <cell r="AD1689">
            <v>2744940</v>
          </cell>
          <cell r="AE1689">
            <v>979924</v>
          </cell>
          <cell r="AF1689">
            <v>1932352</v>
          </cell>
          <cell r="AG1689">
            <v>2073440</v>
          </cell>
          <cell r="AH1689">
            <v>1756638</v>
          </cell>
          <cell r="AI1689">
            <v>2212303</v>
          </cell>
          <cell r="AJ1689">
            <v>1747282</v>
          </cell>
          <cell r="AK1689"/>
          <cell r="AL1689"/>
          <cell r="AM1689"/>
          <cell r="AN1689"/>
        </row>
        <row r="1690">
          <cell r="E1690">
            <v>1689</v>
          </cell>
          <cell r="F1690">
            <v>7817436</v>
          </cell>
          <cell r="G1690">
            <v>15737638</v>
          </cell>
          <cell r="H1690">
            <v>36772496</v>
          </cell>
          <cell r="I1690">
            <v>6988104</v>
          </cell>
          <cell r="J1690">
            <v>27599218</v>
          </cell>
          <cell r="K1690">
            <v>31641055</v>
          </cell>
          <cell r="L1690">
            <v>58836454</v>
          </cell>
          <cell r="M1690">
            <v>624112</v>
          </cell>
          <cell r="N1690">
            <v>23306470</v>
          </cell>
          <cell r="O1690">
            <v>129128868</v>
          </cell>
          <cell r="P1690">
            <v>4594530</v>
          </cell>
          <cell r="Q1690">
            <v>12609907</v>
          </cell>
          <cell r="R1690">
            <v>31193915</v>
          </cell>
          <cell r="S1690">
            <v>51059726</v>
          </cell>
          <cell r="T1690">
            <v>102163897</v>
          </cell>
          <cell r="U1690">
            <v>112686705</v>
          </cell>
          <cell r="V1690">
            <v>8999</v>
          </cell>
          <cell r="W1690">
            <v>13891770</v>
          </cell>
          <cell r="X1690">
            <v>14164925</v>
          </cell>
          <cell r="Y1690"/>
          <cell r="Z1690">
            <v>3019781</v>
          </cell>
          <cell r="AA1690">
            <v>243079</v>
          </cell>
          <cell r="AB1690">
            <v>669972</v>
          </cell>
          <cell r="AC1690">
            <v>4212135</v>
          </cell>
          <cell r="AD1690">
            <v>31585137</v>
          </cell>
          <cell r="AE1690">
            <v>10553045</v>
          </cell>
          <cell r="AF1690">
            <v>21683288</v>
          </cell>
          <cell r="AG1690">
            <v>20176661</v>
          </cell>
          <cell r="AH1690">
            <v>18952711</v>
          </cell>
          <cell r="AI1690">
            <v>29787007</v>
          </cell>
          <cell r="AJ1690">
            <v>14132074</v>
          </cell>
          <cell r="AK1690"/>
          <cell r="AL1690"/>
          <cell r="AM1690"/>
          <cell r="AN1690"/>
        </row>
        <row r="1691">
          <cell r="E1691">
            <v>1690</v>
          </cell>
          <cell r="F1691">
            <v>-912347</v>
          </cell>
          <cell r="G1691">
            <v>962137</v>
          </cell>
          <cell r="H1691">
            <v>-2971180</v>
          </cell>
          <cell r="I1691">
            <v>-2945566</v>
          </cell>
          <cell r="J1691">
            <v>-2419430</v>
          </cell>
          <cell r="K1691">
            <v>-1506913</v>
          </cell>
          <cell r="L1691">
            <v>-1062286</v>
          </cell>
          <cell r="M1691">
            <v>112444</v>
          </cell>
          <cell r="N1691">
            <v>-185096</v>
          </cell>
          <cell r="O1691">
            <v>-8737059</v>
          </cell>
          <cell r="P1691">
            <v>-53789</v>
          </cell>
          <cell r="Q1691">
            <v>722734</v>
          </cell>
          <cell r="R1691">
            <v>378114</v>
          </cell>
          <cell r="S1691">
            <v>261645</v>
          </cell>
          <cell r="T1691">
            <v>-3657828</v>
          </cell>
          <cell r="U1691">
            <v>-1416736</v>
          </cell>
          <cell r="V1691">
            <v>333</v>
          </cell>
          <cell r="W1691">
            <v>319099</v>
          </cell>
          <cell r="X1691">
            <v>-287495</v>
          </cell>
          <cell r="Y1691"/>
          <cell r="Z1691">
            <v>-33329</v>
          </cell>
          <cell r="AA1691">
            <v>-13205</v>
          </cell>
          <cell r="AB1691">
            <v>7965</v>
          </cell>
          <cell r="AC1691">
            <v>-13255</v>
          </cell>
          <cell r="AD1691">
            <v>-541719</v>
          </cell>
          <cell r="AE1691">
            <v>363842</v>
          </cell>
          <cell r="AF1691">
            <v>-12738549</v>
          </cell>
          <cell r="AG1691">
            <v>-176144</v>
          </cell>
          <cell r="AH1691">
            <v>901835</v>
          </cell>
          <cell r="AI1691">
            <v>-1638267</v>
          </cell>
          <cell r="AJ1691">
            <v>-437017</v>
          </cell>
          <cell r="AK1691"/>
          <cell r="AL1691"/>
          <cell r="AM1691"/>
          <cell r="AN1691"/>
        </row>
        <row r="1692">
          <cell r="E1692">
            <v>1691</v>
          </cell>
          <cell r="F1692">
            <v>7358748</v>
          </cell>
          <cell r="G1692">
            <v>17167157</v>
          </cell>
          <cell r="H1692">
            <v>36935077</v>
          </cell>
          <cell r="I1692">
            <v>4046081</v>
          </cell>
          <cell r="J1692">
            <v>25179788</v>
          </cell>
          <cell r="K1692">
            <v>30134142</v>
          </cell>
          <cell r="L1692">
            <v>62289781</v>
          </cell>
          <cell r="M1692">
            <v>850472</v>
          </cell>
          <cell r="N1692">
            <v>34182907</v>
          </cell>
          <cell r="O1692">
            <v>120392059</v>
          </cell>
          <cell r="P1692">
            <v>8512013</v>
          </cell>
          <cell r="Q1692">
            <v>13335620</v>
          </cell>
          <cell r="R1692">
            <v>31572029</v>
          </cell>
          <cell r="S1692">
            <v>51619728</v>
          </cell>
          <cell r="T1692">
            <v>136878480</v>
          </cell>
          <cell r="U1692">
            <v>145539731</v>
          </cell>
          <cell r="V1692">
            <v>81972</v>
          </cell>
          <cell r="W1692">
            <v>14225167</v>
          </cell>
          <cell r="X1692">
            <v>14016125</v>
          </cell>
          <cell r="Y1692"/>
          <cell r="Z1692">
            <v>2986452</v>
          </cell>
          <cell r="AA1692">
            <v>229874</v>
          </cell>
          <cell r="AB1692">
            <v>677523</v>
          </cell>
          <cell r="AC1692">
            <v>4198880</v>
          </cell>
          <cell r="AD1692">
            <v>31043418</v>
          </cell>
          <cell r="AE1692">
            <v>11257956</v>
          </cell>
          <cell r="AF1692">
            <v>9622076</v>
          </cell>
          <cell r="AG1692">
            <v>20205014</v>
          </cell>
          <cell r="AH1692">
            <v>20377198</v>
          </cell>
          <cell r="AI1692">
            <v>28966440</v>
          </cell>
          <cell r="AJ1692">
            <v>13913959</v>
          </cell>
          <cell r="AK1692"/>
          <cell r="AL1692"/>
          <cell r="AM1692"/>
          <cell r="AN1692">
            <v>162310</v>
          </cell>
        </row>
        <row r="1693">
          <cell r="E1693">
            <v>1692</v>
          </cell>
          <cell r="F1693"/>
          <cell r="G1693"/>
          <cell r="H1693"/>
          <cell r="I1693"/>
          <cell r="J1693"/>
          <cell r="K1693"/>
          <cell r="L1693">
            <v>-60000</v>
          </cell>
          <cell r="M1693"/>
          <cell r="N1693">
            <v>-9599</v>
          </cell>
          <cell r="O1693">
            <v>-250</v>
          </cell>
          <cell r="P1693"/>
          <cell r="Q1693"/>
          <cell r="R1693"/>
          <cell r="S1693"/>
          <cell r="T1693">
            <v>218839</v>
          </cell>
          <cell r="U1693"/>
          <cell r="V1693"/>
          <cell r="W1693">
            <v>-2878</v>
          </cell>
          <cell r="X1693"/>
          <cell r="Y1693"/>
          <cell r="Z1693"/>
          <cell r="AA1693"/>
          <cell r="AB1693">
            <v>414</v>
          </cell>
          <cell r="AC1693"/>
          <cell r="AD1693"/>
          <cell r="AE1693"/>
          <cell r="AF1693">
            <v>11947</v>
          </cell>
          <cell r="AG1693">
            <v>201226</v>
          </cell>
          <cell r="AH1693"/>
          <cell r="AI1693"/>
          <cell r="AJ1693">
            <v>-8574</v>
          </cell>
          <cell r="AK1693"/>
          <cell r="AL1693"/>
          <cell r="AM1693"/>
          <cell r="AN1693"/>
        </row>
        <row r="1694">
          <cell r="E1694">
            <v>1693</v>
          </cell>
          <cell r="F1694">
            <v>2106828</v>
          </cell>
          <cell r="G1694">
            <v>1686686</v>
          </cell>
          <cell r="H1694">
            <v>9615332</v>
          </cell>
          <cell r="I1694">
            <v>3475642</v>
          </cell>
          <cell r="J1694">
            <v>4092554</v>
          </cell>
          <cell r="K1694">
            <v>5472645</v>
          </cell>
          <cell r="L1694">
            <v>7429646</v>
          </cell>
          <cell r="M1694">
            <v>2298</v>
          </cell>
          <cell r="N1694">
            <v>17640093</v>
          </cell>
          <cell r="O1694">
            <v>20617458</v>
          </cell>
          <cell r="P1694">
            <v>2600967</v>
          </cell>
          <cell r="Q1694">
            <v>1536364</v>
          </cell>
          <cell r="R1694">
            <v>2569858</v>
          </cell>
          <cell r="S1694">
            <v>9118816</v>
          </cell>
          <cell r="T1694">
            <v>33135436</v>
          </cell>
          <cell r="U1694">
            <v>26485972</v>
          </cell>
          <cell r="V1694">
            <v>10588</v>
          </cell>
          <cell r="W1694">
            <v>2563923</v>
          </cell>
          <cell r="X1694">
            <v>1546981</v>
          </cell>
          <cell r="Y1694"/>
          <cell r="Z1694">
            <v>447083</v>
          </cell>
          <cell r="AA1694">
            <v>35347</v>
          </cell>
          <cell r="AB1694">
            <v>98906</v>
          </cell>
          <cell r="AC1694">
            <v>523873</v>
          </cell>
          <cell r="AD1694">
            <v>3286659</v>
          </cell>
          <cell r="AE1694">
            <v>1420398</v>
          </cell>
          <cell r="AF1694">
            <v>14672294</v>
          </cell>
          <cell r="AG1694">
            <v>2575683</v>
          </cell>
          <cell r="AH1694">
            <v>1739760</v>
          </cell>
          <cell r="AI1694">
            <v>4300788</v>
          </cell>
          <cell r="AJ1694">
            <v>2278478</v>
          </cell>
          <cell r="AK1694"/>
          <cell r="AL1694"/>
          <cell r="AM1694"/>
          <cell r="AN1694"/>
        </row>
        <row r="1695">
          <cell r="E1695">
            <v>1694</v>
          </cell>
          <cell r="F1695">
            <v>1194504</v>
          </cell>
          <cell r="G1695">
            <v>2698797</v>
          </cell>
          <cell r="H1695">
            <v>6657144</v>
          </cell>
          <cell r="I1695">
            <v>531279</v>
          </cell>
          <cell r="J1695">
            <v>1643124</v>
          </cell>
          <cell r="K1695">
            <v>3965732</v>
          </cell>
          <cell r="L1695">
            <v>6482933</v>
          </cell>
          <cell r="M1695">
            <v>112444</v>
          </cell>
          <cell r="N1695">
            <v>14037059</v>
          </cell>
          <cell r="O1695">
            <v>11880399</v>
          </cell>
          <cell r="P1695">
            <v>2885041</v>
          </cell>
          <cell r="Q1695">
            <v>2259098</v>
          </cell>
          <cell r="R1695">
            <v>2947972</v>
          </cell>
          <cell r="S1695">
            <v>9192864</v>
          </cell>
          <cell r="T1695">
            <v>32906822</v>
          </cell>
          <cell r="U1695">
            <v>23784263</v>
          </cell>
          <cell r="V1695">
            <v>15396</v>
          </cell>
          <cell r="W1695">
            <v>2871143</v>
          </cell>
          <cell r="X1695">
            <v>1309486</v>
          </cell>
          <cell r="Y1695"/>
          <cell r="Z1695">
            <v>413754</v>
          </cell>
          <cell r="AA1695">
            <v>22142</v>
          </cell>
          <cell r="AB1695">
            <v>106871</v>
          </cell>
          <cell r="AC1695">
            <v>510618</v>
          </cell>
          <cell r="AD1695">
            <v>2744940</v>
          </cell>
          <cell r="AE1695">
            <v>1677563</v>
          </cell>
          <cell r="AF1695">
            <v>2026315</v>
          </cell>
          <cell r="AG1695">
            <v>2209013</v>
          </cell>
          <cell r="AH1695">
            <v>2899948</v>
          </cell>
          <cell r="AI1695">
            <v>2643403</v>
          </cell>
          <cell r="AJ1695">
            <v>1843334</v>
          </cell>
          <cell r="AK1695"/>
          <cell r="AL1695"/>
          <cell r="AM1695"/>
          <cell r="AN1695"/>
        </row>
        <row r="1696">
          <cell r="E1696">
            <v>1695</v>
          </cell>
          <cell r="F1696">
            <v>8271072</v>
          </cell>
          <cell r="G1696">
            <v>16155046</v>
          </cell>
          <cell r="H1696">
            <v>39893265</v>
          </cell>
          <cell r="I1696">
            <v>6990444</v>
          </cell>
          <cell r="J1696">
            <v>27629218</v>
          </cell>
          <cell r="K1696">
            <v>31641055</v>
          </cell>
          <cell r="L1696">
            <v>63176494</v>
          </cell>
          <cell r="M1696">
            <v>740326</v>
          </cell>
          <cell r="N1696">
            <v>37776342</v>
          </cell>
          <cell r="O1696">
            <v>129128868</v>
          </cell>
          <cell r="P1696">
            <v>8227939</v>
          </cell>
          <cell r="Q1696">
            <v>12612886</v>
          </cell>
          <cell r="R1696">
            <v>31193915</v>
          </cell>
          <cell r="S1696">
            <v>51545680</v>
          </cell>
          <cell r="T1696">
            <v>137325933</v>
          </cell>
          <cell r="U1696">
            <v>148241440</v>
          </cell>
          <cell r="V1696">
            <v>77164</v>
          </cell>
          <cell r="W1696">
            <v>13915069</v>
          </cell>
          <cell r="X1696">
            <v>14253620</v>
          </cell>
          <cell r="Y1696"/>
          <cell r="Z1696">
            <v>3019781</v>
          </cell>
          <cell r="AA1696">
            <v>243079</v>
          </cell>
          <cell r="AB1696">
            <v>669972</v>
          </cell>
          <cell r="AC1696">
            <v>4212135</v>
          </cell>
          <cell r="AD1696">
            <v>31585137</v>
          </cell>
          <cell r="AE1696">
            <v>11000791</v>
          </cell>
          <cell r="AF1696">
            <v>22280002</v>
          </cell>
          <cell r="AG1696">
            <v>20772910</v>
          </cell>
          <cell r="AH1696">
            <v>19217010</v>
          </cell>
          <cell r="AI1696">
            <v>30623825</v>
          </cell>
          <cell r="AJ1696">
            <v>14340529</v>
          </cell>
          <cell r="AK1696"/>
          <cell r="AL1696"/>
          <cell r="AM1696"/>
          <cell r="AN1696">
            <v>162310</v>
          </cell>
        </row>
        <row r="1697">
          <cell r="E1697">
            <v>1696</v>
          </cell>
          <cell r="F1697">
            <v>-912324</v>
          </cell>
          <cell r="G1697">
            <v>1012111</v>
          </cell>
          <cell r="H1697">
            <v>-2958188</v>
          </cell>
          <cell r="I1697">
            <v>-2944363</v>
          </cell>
          <cell r="J1697">
            <v>-2449430</v>
          </cell>
          <cell r="K1697">
            <v>-1506913</v>
          </cell>
          <cell r="L1697">
            <v>-946713</v>
          </cell>
          <cell r="M1697">
            <v>110146</v>
          </cell>
          <cell r="N1697">
            <v>-3603034</v>
          </cell>
          <cell r="O1697">
            <v>-8737059</v>
          </cell>
          <cell r="P1697">
            <v>284074</v>
          </cell>
          <cell r="Q1697">
            <v>722734</v>
          </cell>
          <cell r="R1697">
            <v>378114</v>
          </cell>
          <cell r="S1697">
            <v>74048</v>
          </cell>
          <cell r="T1697">
            <v>-228614</v>
          </cell>
          <cell r="U1697">
            <v>-2701709</v>
          </cell>
          <cell r="V1697">
            <v>4808</v>
          </cell>
          <cell r="W1697">
            <v>307220</v>
          </cell>
          <cell r="X1697">
            <v>-237495</v>
          </cell>
          <cell r="Y1697"/>
          <cell r="Z1697">
            <v>-33329</v>
          </cell>
          <cell r="AA1697">
            <v>-13205</v>
          </cell>
          <cell r="AB1697">
            <v>7965</v>
          </cell>
          <cell r="AC1697">
            <v>-13255</v>
          </cell>
          <cell r="AD1697">
            <v>-541719</v>
          </cell>
          <cell r="AE1697">
            <v>257165</v>
          </cell>
          <cell r="AF1697">
            <v>-12645979</v>
          </cell>
          <cell r="AG1697">
            <v>-366670</v>
          </cell>
          <cell r="AH1697">
            <v>1160188</v>
          </cell>
          <cell r="AI1697">
            <v>-1657385</v>
          </cell>
          <cell r="AJ1697">
            <v>-435144</v>
          </cell>
        </row>
        <row r="1698">
          <cell r="E1698">
            <v>1697</v>
          </cell>
          <cell r="F1698"/>
          <cell r="G1698"/>
          <cell r="H1698"/>
          <cell r="I1698"/>
          <cell r="J1698"/>
          <cell r="K1698"/>
          <cell r="L1698"/>
          <cell r="M1698"/>
          <cell r="N1698"/>
          <cell r="O1698"/>
          <cell r="P1698"/>
          <cell r="Q1698"/>
          <cell r="R1698"/>
          <cell r="S1698"/>
          <cell r="T1698"/>
          <cell r="U1698"/>
          <cell r="V1698"/>
          <cell r="W1698"/>
          <cell r="X1698"/>
          <cell r="Y1698"/>
          <cell r="Z1698"/>
          <cell r="AA1698"/>
          <cell r="AB1698"/>
          <cell r="AC1698"/>
          <cell r="AD1698"/>
          <cell r="AE1698"/>
          <cell r="AF1698"/>
          <cell r="AG1698"/>
          <cell r="AH1698"/>
          <cell r="AI1698"/>
          <cell r="AJ1698"/>
        </row>
        <row r="1699">
          <cell r="E1699">
            <v>1698</v>
          </cell>
          <cell r="F1699"/>
          <cell r="G1699"/>
          <cell r="H1699"/>
          <cell r="I1699"/>
          <cell r="J1699"/>
          <cell r="K1699"/>
          <cell r="L1699"/>
          <cell r="M1699"/>
          <cell r="N1699"/>
          <cell r="O1699"/>
          <cell r="P1699"/>
          <cell r="Q1699"/>
          <cell r="R1699"/>
          <cell r="S1699"/>
          <cell r="T1699"/>
          <cell r="U1699"/>
          <cell r="V1699"/>
          <cell r="W1699"/>
          <cell r="X1699"/>
          <cell r="Y1699"/>
          <cell r="Z1699"/>
          <cell r="AA1699"/>
          <cell r="AB1699"/>
          <cell r="AC1699"/>
          <cell r="AD1699"/>
          <cell r="AE1699"/>
          <cell r="AF1699"/>
          <cell r="AG1699"/>
          <cell r="AH1699"/>
          <cell r="AI1699"/>
          <cell r="AJ1699"/>
        </row>
        <row r="1700">
          <cell r="E1700">
            <v>1699</v>
          </cell>
          <cell r="F1700"/>
          <cell r="G1700"/>
          <cell r="H1700"/>
          <cell r="I1700"/>
          <cell r="J1700"/>
          <cell r="K1700"/>
          <cell r="L1700"/>
          <cell r="M1700"/>
          <cell r="N1700"/>
          <cell r="O1700"/>
          <cell r="P1700"/>
          <cell r="Q1700"/>
          <cell r="R1700"/>
          <cell r="S1700"/>
          <cell r="T1700"/>
          <cell r="U1700"/>
          <cell r="V1700"/>
          <cell r="W1700"/>
          <cell r="X1700"/>
          <cell r="Y1700"/>
          <cell r="Z1700"/>
          <cell r="AA1700"/>
          <cell r="AB1700"/>
          <cell r="AC1700"/>
          <cell r="AD1700"/>
          <cell r="AE1700"/>
          <cell r="AF1700"/>
          <cell r="AG1700"/>
          <cell r="AH1700"/>
          <cell r="AI1700"/>
          <cell r="AJ1700"/>
        </row>
        <row r="1701">
          <cell r="E1701">
            <v>1700</v>
          </cell>
          <cell r="F1701"/>
          <cell r="G1701"/>
          <cell r="H1701"/>
          <cell r="I1701"/>
          <cell r="J1701"/>
          <cell r="K1701"/>
          <cell r="L1701"/>
          <cell r="M1701"/>
          <cell r="N1701"/>
          <cell r="O1701"/>
          <cell r="P1701"/>
          <cell r="Q1701"/>
          <cell r="R1701"/>
          <cell r="S1701"/>
          <cell r="T1701"/>
          <cell r="U1701"/>
          <cell r="V1701"/>
          <cell r="W1701"/>
          <cell r="X1701"/>
          <cell r="Y1701"/>
          <cell r="Z1701"/>
          <cell r="AA1701"/>
          <cell r="AB1701"/>
          <cell r="AC1701"/>
          <cell r="AD1701"/>
          <cell r="AE1701"/>
          <cell r="AF1701"/>
          <cell r="AG1701"/>
          <cell r="AH1701"/>
          <cell r="AI1701"/>
          <cell r="AJ1701"/>
        </row>
        <row r="1702">
          <cell r="E1702">
            <v>1701</v>
          </cell>
          <cell r="F1702"/>
          <cell r="G1702"/>
          <cell r="H1702"/>
          <cell r="I1702"/>
          <cell r="J1702"/>
          <cell r="K1702"/>
          <cell r="L1702"/>
          <cell r="M1702"/>
          <cell r="N1702"/>
          <cell r="O1702"/>
          <cell r="P1702"/>
          <cell r="Q1702"/>
          <cell r="R1702"/>
          <cell r="S1702"/>
          <cell r="T1702"/>
          <cell r="U1702"/>
          <cell r="V1702"/>
          <cell r="W1702"/>
          <cell r="X1702"/>
          <cell r="Y1702"/>
          <cell r="Z1702"/>
          <cell r="AA1702"/>
          <cell r="AB1702"/>
          <cell r="AC1702"/>
          <cell r="AD1702"/>
          <cell r="AE1702"/>
          <cell r="AF1702"/>
          <cell r="AG1702"/>
          <cell r="AH1702"/>
          <cell r="AI1702"/>
          <cell r="AJ1702"/>
        </row>
        <row r="1703">
          <cell r="E1703">
            <v>1702</v>
          </cell>
          <cell r="F1703"/>
          <cell r="G1703"/>
          <cell r="H1703"/>
          <cell r="I1703"/>
          <cell r="J1703"/>
          <cell r="K1703"/>
          <cell r="L1703"/>
          <cell r="M1703"/>
          <cell r="N1703"/>
          <cell r="O1703"/>
          <cell r="P1703"/>
          <cell r="Q1703"/>
          <cell r="R1703"/>
          <cell r="S1703"/>
          <cell r="T1703"/>
          <cell r="U1703"/>
          <cell r="V1703"/>
          <cell r="W1703"/>
          <cell r="X1703"/>
          <cell r="Y1703"/>
          <cell r="Z1703"/>
          <cell r="AA1703"/>
          <cell r="AB1703"/>
          <cell r="AC1703"/>
          <cell r="AD1703"/>
          <cell r="AE1703"/>
          <cell r="AF1703"/>
          <cell r="AG1703"/>
          <cell r="AH1703"/>
          <cell r="AI1703"/>
          <cell r="AJ1703"/>
        </row>
        <row r="1704">
          <cell r="E1704">
            <v>1703</v>
          </cell>
          <cell r="F1704"/>
          <cell r="G1704"/>
          <cell r="H1704"/>
          <cell r="I1704"/>
          <cell r="J1704"/>
          <cell r="K1704"/>
          <cell r="L1704"/>
          <cell r="M1704"/>
          <cell r="N1704"/>
          <cell r="O1704"/>
          <cell r="P1704"/>
          <cell r="Q1704"/>
          <cell r="R1704"/>
          <cell r="S1704"/>
          <cell r="T1704"/>
          <cell r="U1704"/>
          <cell r="V1704"/>
          <cell r="W1704"/>
          <cell r="X1704"/>
          <cell r="Y1704"/>
          <cell r="Z1704"/>
          <cell r="AA1704"/>
          <cell r="AB1704"/>
          <cell r="AC1704"/>
          <cell r="AD1704"/>
          <cell r="AE1704"/>
          <cell r="AF1704"/>
          <cell r="AG1704"/>
          <cell r="AH1704"/>
          <cell r="AI1704"/>
          <cell r="AJ1704"/>
        </row>
        <row r="1705">
          <cell r="E1705">
            <v>1704</v>
          </cell>
          <cell r="F1705"/>
          <cell r="G1705"/>
          <cell r="H1705"/>
          <cell r="I1705"/>
          <cell r="J1705"/>
          <cell r="K1705"/>
          <cell r="L1705"/>
          <cell r="M1705"/>
          <cell r="N1705"/>
          <cell r="O1705"/>
          <cell r="P1705"/>
          <cell r="Q1705"/>
          <cell r="R1705"/>
          <cell r="S1705"/>
          <cell r="T1705"/>
          <cell r="U1705"/>
          <cell r="V1705"/>
          <cell r="W1705"/>
          <cell r="X1705"/>
          <cell r="Y1705"/>
          <cell r="Z1705"/>
          <cell r="AA1705"/>
          <cell r="AB1705"/>
          <cell r="AC1705"/>
          <cell r="AD1705"/>
          <cell r="AE1705"/>
          <cell r="AF1705"/>
          <cell r="AG1705"/>
          <cell r="AH1705"/>
          <cell r="AI1705"/>
          <cell r="AJ1705"/>
        </row>
        <row r="1706">
          <cell r="E1706">
            <v>1705</v>
          </cell>
          <cell r="F1706"/>
          <cell r="G1706"/>
          <cell r="H1706"/>
          <cell r="I1706"/>
          <cell r="J1706"/>
          <cell r="K1706"/>
          <cell r="L1706"/>
          <cell r="M1706"/>
          <cell r="N1706"/>
          <cell r="O1706"/>
          <cell r="P1706"/>
          <cell r="Q1706"/>
          <cell r="R1706"/>
          <cell r="S1706"/>
          <cell r="T1706"/>
          <cell r="U1706"/>
          <cell r="V1706"/>
          <cell r="W1706"/>
          <cell r="X1706"/>
          <cell r="Y1706"/>
          <cell r="Z1706"/>
          <cell r="AA1706"/>
          <cell r="AB1706"/>
          <cell r="AC1706"/>
          <cell r="AD1706"/>
          <cell r="AE1706"/>
          <cell r="AF1706"/>
          <cell r="AG1706"/>
          <cell r="AH1706"/>
          <cell r="AI1706"/>
          <cell r="AJ1706"/>
        </row>
        <row r="1707">
          <cell r="E1707">
            <v>1706</v>
          </cell>
          <cell r="F1707"/>
          <cell r="G1707"/>
          <cell r="H1707"/>
          <cell r="I1707"/>
          <cell r="J1707"/>
          <cell r="K1707"/>
          <cell r="L1707"/>
          <cell r="M1707"/>
          <cell r="N1707"/>
          <cell r="O1707"/>
          <cell r="P1707"/>
          <cell r="Q1707"/>
          <cell r="R1707"/>
          <cell r="S1707"/>
          <cell r="T1707"/>
          <cell r="U1707"/>
          <cell r="V1707"/>
          <cell r="W1707"/>
          <cell r="X1707"/>
          <cell r="Y1707"/>
          <cell r="Z1707"/>
          <cell r="AA1707"/>
          <cell r="AB1707"/>
          <cell r="AC1707"/>
          <cell r="AD1707"/>
          <cell r="AE1707"/>
          <cell r="AF1707"/>
          <cell r="AG1707"/>
          <cell r="AH1707"/>
          <cell r="AI1707"/>
          <cell r="AJ1707"/>
        </row>
        <row r="1708">
          <cell r="E1708">
            <v>1707</v>
          </cell>
          <cell r="F1708"/>
          <cell r="G1708"/>
          <cell r="H1708"/>
          <cell r="I1708"/>
          <cell r="J1708"/>
          <cell r="K1708"/>
          <cell r="L1708"/>
          <cell r="M1708"/>
          <cell r="N1708"/>
          <cell r="O1708"/>
          <cell r="P1708"/>
          <cell r="Q1708"/>
          <cell r="R1708"/>
          <cell r="S1708"/>
          <cell r="T1708"/>
          <cell r="U1708"/>
          <cell r="V1708"/>
          <cell r="W1708"/>
          <cell r="X1708"/>
          <cell r="Y1708"/>
          <cell r="Z1708"/>
          <cell r="AA1708"/>
          <cell r="AB1708"/>
          <cell r="AC1708"/>
          <cell r="AD1708"/>
          <cell r="AE1708"/>
          <cell r="AF1708"/>
          <cell r="AG1708"/>
          <cell r="AH1708"/>
          <cell r="AI1708"/>
          <cell r="AJ1708"/>
        </row>
        <row r="1709">
          <cell r="E1709">
            <v>1708</v>
          </cell>
          <cell r="F1709"/>
          <cell r="G1709"/>
          <cell r="H1709"/>
          <cell r="I1709"/>
          <cell r="J1709"/>
          <cell r="K1709"/>
          <cell r="L1709"/>
          <cell r="M1709"/>
          <cell r="N1709"/>
          <cell r="O1709"/>
          <cell r="P1709"/>
          <cell r="Q1709"/>
          <cell r="R1709"/>
          <cell r="S1709"/>
          <cell r="T1709"/>
          <cell r="U1709"/>
          <cell r="V1709"/>
          <cell r="W1709"/>
          <cell r="X1709"/>
          <cell r="Y1709"/>
          <cell r="Z1709"/>
          <cell r="AA1709"/>
          <cell r="AB1709"/>
          <cell r="AC1709"/>
          <cell r="AD1709"/>
          <cell r="AE1709"/>
          <cell r="AF1709"/>
          <cell r="AG1709"/>
          <cell r="AH1709"/>
          <cell r="AI1709"/>
          <cell r="AJ1709"/>
        </row>
        <row r="1710">
          <cell r="E1710">
            <v>1709</v>
          </cell>
          <cell r="F1710"/>
          <cell r="G1710"/>
          <cell r="H1710"/>
          <cell r="I1710">
            <v>578966</v>
          </cell>
          <cell r="J1710"/>
          <cell r="K1710"/>
          <cell r="L1710"/>
          <cell r="M1710"/>
          <cell r="N1710"/>
          <cell r="O1710"/>
          <cell r="P1710"/>
          <cell r="Q1710"/>
          <cell r="R1710"/>
          <cell r="S1710"/>
          <cell r="T1710"/>
          <cell r="U1710"/>
          <cell r="V1710"/>
          <cell r="W1710"/>
          <cell r="X1710"/>
          <cell r="Y1710"/>
          <cell r="Z1710"/>
          <cell r="AA1710"/>
          <cell r="AB1710"/>
          <cell r="AC1710"/>
          <cell r="AD1710"/>
          <cell r="AE1710"/>
          <cell r="AF1710"/>
          <cell r="AG1710"/>
          <cell r="AH1710"/>
          <cell r="AI1710"/>
          <cell r="AJ1710"/>
        </row>
        <row r="1711">
          <cell r="E1711">
            <v>1710</v>
          </cell>
          <cell r="F1711"/>
          <cell r="G1711"/>
          <cell r="H1711"/>
          <cell r="I1711"/>
          <cell r="J1711"/>
          <cell r="K1711"/>
          <cell r="L1711"/>
          <cell r="M1711"/>
          <cell r="N1711"/>
          <cell r="O1711"/>
          <cell r="P1711"/>
          <cell r="Q1711"/>
          <cell r="R1711"/>
          <cell r="S1711"/>
          <cell r="T1711"/>
          <cell r="U1711"/>
          <cell r="V1711"/>
          <cell r="W1711"/>
          <cell r="X1711"/>
          <cell r="Y1711"/>
          <cell r="Z1711"/>
          <cell r="AA1711"/>
          <cell r="AB1711"/>
          <cell r="AC1711"/>
          <cell r="AD1711"/>
          <cell r="AE1711"/>
          <cell r="AF1711"/>
          <cell r="AG1711"/>
          <cell r="AH1711"/>
          <cell r="AI1711"/>
          <cell r="AJ1711"/>
        </row>
        <row r="1712">
          <cell r="E1712">
            <v>1711</v>
          </cell>
          <cell r="F1712"/>
          <cell r="G1712"/>
          <cell r="H1712"/>
          <cell r="I1712"/>
          <cell r="J1712"/>
          <cell r="K1712"/>
          <cell r="L1712"/>
          <cell r="M1712"/>
          <cell r="N1712"/>
          <cell r="O1712"/>
          <cell r="P1712"/>
          <cell r="Q1712"/>
          <cell r="R1712"/>
          <cell r="S1712"/>
          <cell r="T1712"/>
          <cell r="U1712"/>
          <cell r="V1712"/>
          <cell r="W1712"/>
          <cell r="X1712"/>
          <cell r="Y1712"/>
          <cell r="Z1712"/>
          <cell r="AA1712"/>
          <cell r="AB1712"/>
          <cell r="AC1712"/>
          <cell r="AD1712"/>
          <cell r="AE1712"/>
          <cell r="AF1712"/>
          <cell r="AG1712"/>
          <cell r="AH1712"/>
          <cell r="AI1712"/>
          <cell r="AJ1712"/>
        </row>
        <row r="1713">
          <cell r="E1713">
            <v>1712</v>
          </cell>
          <cell r="F1713"/>
          <cell r="G1713"/>
          <cell r="H1713"/>
          <cell r="I1713">
            <v>545066</v>
          </cell>
          <cell r="J1713"/>
          <cell r="K1713"/>
          <cell r="L1713"/>
          <cell r="M1713"/>
          <cell r="N1713"/>
          <cell r="O1713"/>
          <cell r="P1713"/>
          <cell r="Q1713"/>
          <cell r="R1713"/>
          <cell r="S1713"/>
          <cell r="T1713"/>
          <cell r="U1713"/>
          <cell r="V1713"/>
          <cell r="W1713"/>
          <cell r="X1713"/>
          <cell r="Y1713"/>
          <cell r="Z1713"/>
          <cell r="AA1713"/>
        </row>
        <row r="1714">
          <cell r="E1714">
            <v>1713</v>
          </cell>
          <cell r="F1714"/>
          <cell r="G1714"/>
          <cell r="H1714"/>
          <cell r="I1714">
            <v>33900</v>
          </cell>
          <cell r="J1714"/>
          <cell r="K1714"/>
          <cell r="L1714"/>
          <cell r="M1714"/>
          <cell r="N1714"/>
          <cell r="O1714"/>
          <cell r="P1714"/>
          <cell r="Q1714"/>
          <cell r="R1714"/>
          <cell r="S1714"/>
          <cell r="T1714"/>
          <cell r="U1714"/>
          <cell r="V1714"/>
          <cell r="W1714"/>
          <cell r="X1714"/>
          <cell r="Y1714"/>
          <cell r="Z1714"/>
          <cell r="AA1714"/>
        </row>
        <row r="1715">
          <cell r="E1715">
            <v>1714</v>
          </cell>
          <cell r="F1715"/>
          <cell r="G1715"/>
          <cell r="H1715"/>
          <cell r="I1715">
            <v>545066</v>
          </cell>
          <cell r="J1715"/>
          <cell r="K1715"/>
          <cell r="L1715"/>
          <cell r="M1715"/>
          <cell r="N1715"/>
          <cell r="O1715"/>
          <cell r="P1715"/>
          <cell r="Q1715"/>
          <cell r="R1715"/>
          <cell r="S1715"/>
          <cell r="T1715"/>
          <cell r="U1715"/>
          <cell r="V1715"/>
          <cell r="W1715"/>
          <cell r="X1715"/>
          <cell r="Y1715"/>
          <cell r="Z1715"/>
          <cell r="AA1715"/>
        </row>
        <row r="1716">
          <cell r="E1716">
            <v>1715</v>
          </cell>
          <cell r="F1716"/>
          <cell r="G1716"/>
          <cell r="H1716"/>
          <cell r="I1716">
            <v>38536</v>
          </cell>
          <cell r="J1716"/>
          <cell r="K1716"/>
          <cell r="L1716"/>
          <cell r="M1716"/>
          <cell r="N1716"/>
          <cell r="O1716"/>
          <cell r="P1716"/>
          <cell r="Q1716"/>
          <cell r="R1716"/>
          <cell r="S1716"/>
          <cell r="T1716"/>
          <cell r="U1716"/>
          <cell r="V1716"/>
          <cell r="W1716"/>
          <cell r="X1716"/>
          <cell r="Y1716"/>
          <cell r="Z1716"/>
          <cell r="AA1716"/>
        </row>
        <row r="1717">
          <cell r="E1717">
            <v>1716</v>
          </cell>
          <cell r="F1717"/>
          <cell r="G1717"/>
          <cell r="H1717"/>
          <cell r="I1717"/>
          <cell r="J1717"/>
          <cell r="K1717"/>
          <cell r="L1717"/>
          <cell r="M1717"/>
          <cell r="N1717"/>
          <cell r="O1717"/>
          <cell r="P1717"/>
          <cell r="Q1717"/>
          <cell r="R1717"/>
          <cell r="S1717"/>
          <cell r="T1717"/>
          <cell r="U1717"/>
          <cell r="V1717"/>
          <cell r="W1717"/>
          <cell r="X1717"/>
          <cell r="Y1717"/>
          <cell r="Z1717"/>
          <cell r="AA1717"/>
        </row>
        <row r="1718">
          <cell r="E1718">
            <v>1717</v>
          </cell>
          <cell r="F1718"/>
          <cell r="G1718"/>
          <cell r="H1718"/>
          <cell r="I1718"/>
          <cell r="J1718"/>
          <cell r="K1718"/>
          <cell r="L1718"/>
          <cell r="M1718"/>
          <cell r="N1718"/>
          <cell r="O1718"/>
          <cell r="P1718"/>
          <cell r="Q1718"/>
          <cell r="R1718"/>
          <cell r="S1718"/>
          <cell r="T1718"/>
          <cell r="U1718"/>
          <cell r="V1718"/>
          <cell r="W1718"/>
          <cell r="X1718"/>
          <cell r="Y1718"/>
          <cell r="Z1718"/>
          <cell r="AA1718"/>
        </row>
        <row r="1719">
          <cell r="E1719">
            <v>1718</v>
          </cell>
          <cell r="F1719"/>
          <cell r="G1719"/>
          <cell r="H1719"/>
          <cell r="I1719">
            <v>38536</v>
          </cell>
          <cell r="J1719"/>
          <cell r="K1719"/>
          <cell r="L1719"/>
          <cell r="M1719"/>
          <cell r="N1719"/>
          <cell r="O1719"/>
          <cell r="P1719"/>
          <cell r="Q1719"/>
          <cell r="R1719"/>
          <cell r="S1719"/>
          <cell r="T1719"/>
          <cell r="U1719"/>
          <cell r="V1719"/>
          <cell r="W1719"/>
          <cell r="X1719"/>
          <cell r="Y1719"/>
          <cell r="Z1719"/>
          <cell r="AA1719"/>
        </row>
        <row r="1720">
          <cell r="E1720">
            <v>1719</v>
          </cell>
          <cell r="F1720"/>
          <cell r="G1720"/>
          <cell r="H1720"/>
          <cell r="I1720"/>
          <cell r="J1720"/>
          <cell r="K1720"/>
          <cell r="L1720"/>
          <cell r="M1720"/>
          <cell r="N1720"/>
          <cell r="O1720"/>
          <cell r="P1720"/>
          <cell r="Q1720"/>
          <cell r="R1720"/>
          <cell r="S1720"/>
          <cell r="T1720"/>
          <cell r="U1720"/>
          <cell r="V1720"/>
          <cell r="W1720"/>
          <cell r="X1720"/>
          <cell r="Y1720"/>
          <cell r="Z1720"/>
          <cell r="AA1720"/>
        </row>
        <row r="1721">
          <cell r="E1721">
            <v>1720</v>
          </cell>
          <cell r="F1721"/>
          <cell r="G1721"/>
          <cell r="H1721"/>
          <cell r="I1721">
            <v>38536</v>
          </cell>
          <cell r="J1721"/>
          <cell r="K1721"/>
          <cell r="L1721"/>
          <cell r="M1721"/>
          <cell r="N1721"/>
          <cell r="O1721"/>
          <cell r="P1721"/>
          <cell r="Q1721"/>
          <cell r="R1721"/>
          <cell r="S1721"/>
          <cell r="T1721"/>
          <cell r="U1721"/>
          <cell r="V1721"/>
          <cell r="W1721"/>
          <cell r="X1721"/>
          <cell r="Y1721"/>
          <cell r="Z1721"/>
          <cell r="AA1721"/>
        </row>
        <row r="1722">
          <cell r="E1722">
            <v>1721</v>
          </cell>
          <cell r="F1722"/>
          <cell r="G1722"/>
          <cell r="H1722"/>
          <cell r="I1722"/>
          <cell r="J1722"/>
          <cell r="K1722"/>
          <cell r="L1722"/>
          <cell r="M1722"/>
          <cell r="N1722"/>
          <cell r="O1722"/>
          <cell r="P1722"/>
          <cell r="Q1722"/>
          <cell r="R1722"/>
          <cell r="S1722"/>
          <cell r="T1722"/>
          <cell r="U1722"/>
          <cell r="V1722"/>
          <cell r="W1722"/>
          <cell r="X1722"/>
          <cell r="Y1722"/>
          <cell r="Z1722">
            <v>6235</v>
          </cell>
          <cell r="AA1722">
            <v>312152</v>
          </cell>
        </row>
        <row r="1723">
          <cell r="E1723">
            <v>1722</v>
          </cell>
          <cell r="F1723"/>
          <cell r="G1723"/>
          <cell r="H1723"/>
          <cell r="I1723"/>
          <cell r="J1723"/>
          <cell r="K1723"/>
          <cell r="L1723"/>
          <cell r="M1723"/>
          <cell r="N1723"/>
          <cell r="O1723"/>
          <cell r="P1723"/>
          <cell r="Q1723"/>
          <cell r="R1723"/>
          <cell r="S1723"/>
          <cell r="T1723"/>
          <cell r="U1723"/>
          <cell r="V1723"/>
          <cell r="W1723"/>
          <cell r="X1723"/>
          <cell r="Y1723"/>
          <cell r="Z1723"/>
          <cell r="AA1723"/>
        </row>
        <row r="1724">
          <cell r="E1724">
            <v>1723</v>
          </cell>
          <cell r="F1724"/>
          <cell r="G1724"/>
          <cell r="H1724"/>
          <cell r="I1724"/>
          <cell r="J1724"/>
          <cell r="K1724"/>
          <cell r="L1724"/>
          <cell r="M1724"/>
          <cell r="N1724"/>
          <cell r="O1724"/>
          <cell r="P1724"/>
          <cell r="Q1724"/>
          <cell r="R1724"/>
          <cell r="S1724"/>
          <cell r="T1724"/>
          <cell r="U1724"/>
          <cell r="V1724"/>
          <cell r="W1724"/>
          <cell r="X1724"/>
          <cell r="Y1724"/>
          <cell r="Z1724"/>
          <cell r="AA1724">
            <v>31323</v>
          </cell>
        </row>
        <row r="1725">
          <cell r="E1725">
            <v>1724</v>
          </cell>
          <cell r="F1725"/>
          <cell r="G1725"/>
          <cell r="H1725"/>
          <cell r="I1725"/>
          <cell r="J1725"/>
          <cell r="K1725"/>
          <cell r="L1725"/>
          <cell r="M1725"/>
          <cell r="N1725"/>
          <cell r="O1725"/>
          <cell r="P1725"/>
          <cell r="Q1725"/>
          <cell r="R1725"/>
          <cell r="S1725"/>
          <cell r="T1725"/>
          <cell r="U1725"/>
          <cell r="V1725"/>
          <cell r="W1725"/>
          <cell r="X1725"/>
          <cell r="Y1725"/>
          <cell r="Z1725">
            <v>6235</v>
          </cell>
          <cell r="AA1725">
            <v>57778</v>
          </cell>
        </row>
        <row r="1726">
          <cell r="E1726">
            <v>1725</v>
          </cell>
          <cell r="F1726"/>
          <cell r="G1726"/>
          <cell r="H1726"/>
          <cell r="I1726"/>
          <cell r="J1726"/>
          <cell r="K1726"/>
          <cell r="L1726"/>
          <cell r="M1726"/>
          <cell r="N1726"/>
          <cell r="O1726"/>
          <cell r="P1726"/>
          <cell r="Q1726"/>
          <cell r="R1726"/>
          <cell r="S1726"/>
          <cell r="T1726"/>
          <cell r="U1726"/>
          <cell r="V1726"/>
          <cell r="W1726"/>
          <cell r="X1726"/>
          <cell r="Y1726"/>
          <cell r="Z1726"/>
          <cell r="AA1726">
            <v>285697</v>
          </cell>
        </row>
        <row r="1727">
          <cell r="E1727">
            <v>1726</v>
          </cell>
          <cell r="F1727"/>
          <cell r="G1727"/>
          <cell r="H1727"/>
          <cell r="I1727"/>
          <cell r="J1727"/>
          <cell r="K1727"/>
          <cell r="L1727"/>
          <cell r="M1727"/>
          <cell r="N1727"/>
          <cell r="O1727"/>
          <cell r="P1727"/>
          <cell r="Q1727"/>
          <cell r="R1727"/>
          <cell r="S1727"/>
          <cell r="T1727"/>
          <cell r="U1727"/>
          <cell r="V1727"/>
          <cell r="W1727"/>
          <cell r="X1727"/>
          <cell r="Y1727"/>
          <cell r="Z1727">
            <v>6235</v>
          </cell>
          <cell r="AA1727">
            <v>26455</v>
          </cell>
        </row>
        <row r="1728">
          <cell r="E1728">
            <v>1727</v>
          </cell>
          <cell r="F1728"/>
          <cell r="G1728"/>
          <cell r="H1728"/>
          <cell r="I1728"/>
          <cell r="J1728"/>
          <cell r="K1728"/>
          <cell r="L1728"/>
          <cell r="M1728"/>
          <cell r="N1728"/>
          <cell r="O1728"/>
          <cell r="P1728"/>
          <cell r="Q1728"/>
          <cell r="R1728"/>
          <cell r="S1728"/>
          <cell r="T1728"/>
          <cell r="U1728"/>
          <cell r="V1728"/>
          <cell r="W1728"/>
          <cell r="X1728"/>
          <cell r="Y1728"/>
          <cell r="Z1728"/>
          <cell r="AA1728"/>
        </row>
        <row r="1729">
          <cell r="E1729">
            <v>1728</v>
          </cell>
        </row>
        <row r="1730">
          <cell r="E1730">
            <v>1729</v>
          </cell>
        </row>
        <row r="1731">
          <cell r="E1731">
            <v>1730</v>
          </cell>
        </row>
        <row r="1732">
          <cell r="E1732">
            <v>1731</v>
          </cell>
        </row>
        <row r="1733">
          <cell r="E1733">
            <v>1732</v>
          </cell>
        </row>
        <row r="1734">
          <cell r="E1734">
            <v>1733</v>
          </cell>
        </row>
        <row r="1735">
          <cell r="E1735">
            <v>1734</v>
          </cell>
        </row>
        <row r="1736">
          <cell r="E1736">
            <v>1735</v>
          </cell>
        </row>
        <row r="1737">
          <cell r="E1737">
            <v>1736</v>
          </cell>
        </row>
        <row r="1738">
          <cell r="E1738">
            <v>1737</v>
          </cell>
        </row>
        <row r="1739">
          <cell r="E1739">
            <v>1738</v>
          </cell>
        </row>
        <row r="1740">
          <cell r="E1740">
            <v>1739</v>
          </cell>
        </row>
        <row r="1741">
          <cell r="E1741">
            <v>1740</v>
          </cell>
        </row>
        <row r="1742">
          <cell r="E1742">
            <v>1741</v>
          </cell>
        </row>
        <row r="1743">
          <cell r="E1743">
            <v>1742</v>
          </cell>
        </row>
        <row r="1744">
          <cell r="E1744">
            <v>1743</v>
          </cell>
        </row>
        <row r="1745">
          <cell r="E1745">
            <v>1744</v>
          </cell>
          <cell r="F1745"/>
          <cell r="G1745"/>
          <cell r="H1745"/>
          <cell r="I1745"/>
          <cell r="J1745"/>
          <cell r="K1745"/>
          <cell r="L1745"/>
          <cell r="M1745"/>
          <cell r="N1745"/>
          <cell r="O1745"/>
          <cell r="P1745"/>
          <cell r="Q1745"/>
          <cell r="R1745"/>
          <cell r="S1745"/>
          <cell r="T1745"/>
        </row>
        <row r="1746">
          <cell r="E1746">
            <v>1745</v>
          </cell>
          <cell r="F1746"/>
          <cell r="G1746"/>
          <cell r="H1746"/>
          <cell r="I1746"/>
          <cell r="J1746">
            <v>279414</v>
          </cell>
          <cell r="K1746"/>
          <cell r="L1746"/>
          <cell r="M1746"/>
          <cell r="N1746"/>
          <cell r="O1746"/>
          <cell r="P1746"/>
          <cell r="Q1746"/>
          <cell r="R1746"/>
          <cell r="S1746"/>
          <cell r="T1746">
            <v>543454</v>
          </cell>
        </row>
        <row r="1747">
          <cell r="E1747">
            <v>1746</v>
          </cell>
          <cell r="F1747"/>
          <cell r="G1747"/>
          <cell r="H1747"/>
          <cell r="I1747"/>
          <cell r="J1747"/>
          <cell r="K1747"/>
          <cell r="L1747"/>
          <cell r="M1747"/>
          <cell r="N1747"/>
          <cell r="O1747"/>
          <cell r="P1747"/>
          <cell r="Q1747"/>
          <cell r="R1747"/>
          <cell r="S1747"/>
          <cell r="T1747"/>
        </row>
        <row r="1748">
          <cell r="E1748">
            <v>1747</v>
          </cell>
          <cell r="F1748"/>
          <cell r="G1748"/>
          <cell r="H1748"/>
          <cell r="I1748"/>
          <cell r="J1748">
            <v>1332382</v>
          </cell>
          <cell r="K1748"/>
          <cell r="L1748"/>
          <cell r="M1748"/>
          <cell r="N1748"/>
          <cell r="O1748"/>
          <cell r="P1748"/>
          <cell r="Q1748"/>
          <cell r="R1748"/>
          <cell r="S1748"/>
          <cell r="T1748">
            <v>2022891</v>
          </cell>
        </row>
        <row r="1749">
          <cell r="E1749">
            <v>1748</v>
          </cell>
          <cell r="F1749"/>
          <cell r="G1749"/>
          <cell r="H1749"/>
          <cell r="I1749"/>
          <cell r="J1749">
            <v>1016726</v>
          </cell>
          <cell r="K1749"/>
          <cell r="L1749"/>
          <cell r="M1749"/>
          <cell r="N1749"/>
          <cell r="O1749"/>
          <cell r="P1749"/>
          <cell r="Q1749"/>
          <cell r="R1749"/>
          <cell r="S1749"/>
          <cell r="T1749">
            <v>1863700</v>
          </cell>
        </row>
        <row r="1750">
          <cell r="E1750">
            <v>1749</v>
          </cell>
          <cell r="F1750"/>
          <cell r="G1750"/>
          <cell r="H1750"/>
          <cell r="I1750"/>
          <cell r="J1750">
            <v>595070</v>
          </cell>
          <cell r="K1750"/>
          <cell r="L1750"/>
          <cell r="M1750"/>
          <cell r="N1750"/>
          <cell r="O1750"/>
          <cell r="P1750"/>
          <cell r="Q1750"/>
          <cell r="R1750"/>
          <cell r="S1750"/>
          <cell r="T1750">
            <v>702645</v>
          </cell>
        </row>
        <row r="1751">
          <cell r="E1751">
            <v>1750</v>
          </cell>
          <cell r="F1751"/>
          <cell r="G1751"/>
          <cell r="H1751"/>
          <cell r="I1751"/>
          <cell r="J1751">
            <v>-315656</v>
          </cell>
          <cell r="K1751"/>
          <cell r="L1751"/>
          <cell r="M1751"/>
          <cell r="N1751"/>
          <cell r="O1751"/>
          <cell r="P1751"/>
          <cell r="Q1751"/>
          <cell r="R1751"/>
          <cell r="S1751"/>
          <cell r="T1751">
            <v>-159191</v>
          </cell>
        </row>
        <row r="1752">
          <cell r="E1752">
            <v>1751</v>
          </cell>
          <cell r="F1752"/>
          <cell r="G1752"/>
          <cell r="H1752"/>
          <cell r="I1752">
            <v>7441</v>
          </cell>
          <cell r="J1752"/>
          <cell r="K1752"/>
          <cell r="L1752"/>
          <cell r="M1752"/>
          <cell r="N1752"/>
          <cell r="O1752"/>
          <cell r="P1752"/>
          <cell r="Q1752"/>
          <cell r="R1752"/>
          <cell r="S1752"/>
          <cell r="T1752"/>
        </row>
        <row r="1753">
          <cell r="E1753">
            <v>1752</v>
          </cell>
          <cell r="F1753"/>
          <cell r="G1753"/>
          <cell r="H1753"/>
          <cell r="I1753"/>
          <cell r="J1753"/>
          <cell r="K1753"/>
          <cell r="L1753"/>
          <cell r="M1753"/>
          <cell r="N1753"/>
          <cell r="O1753"/>
          <cell r="P1753"/>
          <cell r="Q1753"/>
          <cell r="R1753"/>
          <cell r="S1753"/>
          <cell r="T1753"/>
        </row>
        <row r="1754">
          <cell r="E1754">
            <v>1753</v>
          </cell>
          <cell r="F1754"/>
          <cell r="G1754"/>
          <cell r="H1754"/>
          <cell r="I1754"/>
          <cell r="J1754"/>
          <cell r="K1754"/>
          <cell r="L1754"/>
          <cell r="M1754"/>
          <cell r="N1754"/>
          <cell r="O1754"/>
          <cell r="P1754"/>
          <cell r="Q1754"/>
          <cell r="R1754"/>
          <cell r="S1754"/>
          <cell r="T1754"/>
        </row>
        <row r="1755">
          <cell r="E1755">
            <v>1754</v>
          </cell>
          <cell r="F1755"/>
          <cell r="G1755"/>
          <cell r="H1755"/>
          <cell r="I1755">
            <v>7441</v>
          </cell>
          <cell r="J1755"/>
          <cell r="K1755"/>
          <cell r="L1755"/>
          <cell r="M1755"/>
          <cell r="N1755"/>
          <cell r="O1755"/>
          <cell r="P1755"/>
          <cell r="Q1755"/>
          <cell r="R1755"/>
          <cell r="S1755"/>
          <cell r="T1755"/>
        </row>
        <row r="1756">
          <cell r="E1756">
            <v>1755</v>
          </cell>
          <cell r="F1756"/>
          <cell r="G1756"/>
          <cell r="H1756"/>
          <cell r="I1756"/>
          <cell r="J1756"/>
          <cell r="K1756"/>
          <cell r="L1756"/>
          <cell r="M1756"/>
          <cell r="N1756"/>
          <cell r="O1756"/>
          <cell r="P1756"/>
          <cell r="Q1756"/>
          <cell r="R1756"/>
          <cell r="S1756"/>
          <cell r="T1756"/>
        </row>
        <row r="1757">
          <cell r="E1757">
            <v>1756</v>
          </cell>
          <cell r="F1757"/>
          <cell r="G1757"/>
          <cell r="H1757"/>
          <cell r="I1757">
            <v>7441</v>
          </cell>
          <cell r="J1757"/>
          <cell r="K1757"/>
          <cell r="L1757"/>
          <cell r="M1757"/>
          <cell r="N1757"/>
          <cell r="O1757"/>
          <cell r="P1757"/>
          <cell r="Q1757"/>
          <cell r="R1757"/>
          <cell r="S1757"/>
          <cell r="T1757"/>
        </row>
        <row r="1758">
          <cell r="E1758">
            <v>1757</v>
          </cell>
          <cell r="F1758"/>
          <cell r="G1758"/>
          <cell r="H1758"/>
          <cell r="I1758">
            <v>21234</v>
          </cell>
          <cell r="J1758"/>
          <cell r="K1758"/>
          <cell r="L1758"/>
          <cell r="M1758"/>
          <cell r="N1758"/>
          <cell r="O1758"/>
          <cell r="P1758"/>
          <cell r="Q1758"/>
          <cell r="R1758"/>
          <cell r="S1758"/>
          <cell r="T1758"/>
        </row>
        <row r="1759">
          <cell r="E1759">
            <v>1758</v>
          </cell>
          <cell r="F1759"/>
          <cell r="G1759"/>
          <cell r="H1759"/>
          <cell r="I1759"/>
          <cell r="J1759"/>
          <cell r="K1759"/>
          <cell r="L1759"/>
          <cell r="M1759"/>
          <cell r="N1759"/>
          <cell r="O1759"/>
          <cell r="P1759"/>
          <cell r="Q1759"/>
          <cell r="R1759"/>
          <cell r="S1759"/>
          <cell r="T1759"/>
        </row>
        <row r="1760">
          <cell r="E1760">
            <v>1759</v>
          </cell>
          <cell r="F1760"/>
          <cell r="G1760"/>
          <cell r="H1760"/>
          <cell r="I1760"/>
          <cell r="J1760"/>
          <cell r="K1760"/>
          <cell r="L1760"/>
          <cell r="M1760"/>
          <cell r="N1760"/>
          <cell r="O1760"/>
          <cell r="P1760"/>
          <cell r="Q1760"/>
          <cell r="R1760"/>
          <cell r="S1760"/>
          <cell r="T1760"/>
        </row>
        <row r="1761">
          <cell r="E1761">
            <v>1760</v>
          </cell>
          <cell r="F1761"/>
          <cell r="G1761"/>
          <cell r="H1761"/>
          <cell r="I1761">
            <v>21234</v>
          </cell>
        </row>
        <row r="1762">
          <cell r="E1762">
            <v>1761</v>
          </cell>
          <cell r="F1762"/>
          <cell r="G1762"/>
          <cell r="H1762"/>
          <cell r="I1762"/>
        </row>
        <row r="1763">
          <cell r="E1763">
            <v>1762</v>
          </cell>
          <cell r="F1763"/>
          <cell r="G1763"/>
          <cell r="H1763"/>
          <cell r="I1763">
            <v>21234</v>
          </cell>
        </row>
        <row r="1764">
          <cell r="E1764">
            <v>1763</v>
          </cell>
          <cell r="F1764"/>
          <cell r="G1764"/>
          <cell r="H1764"/>
          <cell r="I1764"/>
        </row>
        <row r="1765">
          <cell r="E1765">
            <v>1764</v>
          </cell>
          <cell r="F1765"/>
          <cell r="G1765"/>
          <cell r="H1765"/>
          <cell r="I1765"/>
        </row>
        <row r="1766">
          <cell r="E1766">
            <v>1765</v>
          </cell>
          <cell r="F1766"/>
          <cell r="G1766"/>
          <cell r="H1766"/>
          <cell r="I1766"/>
        </row>
        <row r="1767">
          <cell r="E1767">
            <v>1766</v>
          </cell>
          <cell r="F1767"/>
          <cell r="G1767"/>
          <cell r="H1767"/>
          <cell r="I1767"/>
        </row>
        <row r="1768">
          <cell r="E1768">
            <v>1767</v>
          </cell>
          <cell r="F1768"/>
          <cell r="G1768"/>
          <cell r="H1768"/>
          <cell r="I1768"/>
        </row>
        <row r="1769">
          <cell r="E1769">
            <v>1768</v>
          </cell>
          <cell r="F1769"/>
          <cell r="G1769"/>
          <cell r="H1769"/>
          <cell r="I1769"/>
        </row>
        <row r="1770">
          <cell r="E1770">
            <v>1769</v>
          </cell>
          <cell r="F1770"/>
          <cell r="G1770"/>
          <cell r="H1770"/>
          <cell r="I1770"/>
        </row>
        <row r="1771">
          <cell r="E1771">
            <v>1770</v>
          </cell>
          <cell r="F1771"/>
          <cell r="G1771"/>
          <cell r="H1771"/>
          <cell r="I1771"/>
        </row>
        <row r="1772">
          <cell r="E1772">
            <v>1771</v>
          </cell>
          <cell r="F1772"/>
          <cell r="G1772"/>
          <cell r="H1772"/>
          <cell r="I1772"/>
        </row>
        <row r="1773">
          <cell r="E1773">
            <v>1772</v>
          </cell>
          <cell r="F1773"/>
          <cell r="G1773"/>
          <cell r="H1773"/>
          <cell r="I1773"/>
        </row>
        <row r="1774">
          <cell r="E1774">
            <v>1773</v>
          </cell>
          <cell r="F1774"/>
          <cell r="G1774"/>
          <cell r="H1774"/>
          <cell r="I1774"/>
        </row>
        <row r="1775">
          <cell r="E1775">
            <v>1774</v>
          </cell>
          <cell r="F1775"/>
          <cell r="G1775"/>
          <cell r="H1775"/>
          <cell r="I1775"/>
        </row>
        <row r="1776">
          <cell r="E1776">
            <v>1775</v>
          </cell>
          <cell r="F1776"/>
          <cell r="G1776"/>
          <cell r="H1776"/>
          <cell r="I1776">
            <v>370965</v>
          </cell>
        </row>
        <row r="1777">
          <cell r="E1777">
            <v>1776</v>
          </cell>
          <cell r="F1777"/>
          <cell r="G1777"/>
          <cell r="H1777"/>
          <cell r="I1777"/>
        </row>
        <row r="1778">
          <cell r="E1778">
            <v>1777</v>
          </cell>
          <cell r="F1778"/>
          <cell r="G1778"/>
          <cell r="H1778"/>
          <cell r="I1778">
            <v>300000</v>
          </cell>
        </row>
        <row r="1779">
          <cell r="E1779">
            <v>1778</v>
          </cell>
          <cell r="F1779"/>
          <cell r="G1779"/>
          <cell r="H1779"/>
          <cell r="I1779">
            <v>386399</v>
          </cell>
        </row>
        <row r="1780">
          <cell r="E1780">
            <v>1779</v>
          </cell>
          <cell r="F1780"/>
          <cell r="G1780"/>
          <cell r="H1780"/>
          <cell r="I1780">
            <v>284566</v>
          </cell>
        </row>
        <row r="1781">
          <cell r="E1781">
            <v>1780</v>
          </cell>
          <cell r="F1781"/>
          <cell r="G1781"/>
          <cell r="H1781"/>
          <cell r="I1781">
            <v>86399</v>
          </cell>
        </row>
        <row r="1782">
          <cell r="E1782">
            <v>1781</v>
          </cell>
          <cell r="F1782"/>
          <cell r="G1782"/>
          <cell r="H1782"/>
          <cell r="I1782"/>
        </row>
        <row r="1783">
          <cell r="E1783">
            <v>1782</v>
          </cell>
          <cell r="F1783"/>
          <cell r="G1783"/>
          <cell r="H1783"/>
          <cell r="I1783"/>
        </row>
        <row r="1784">
          <cell r="E1784">
            <v>1783</v>
          </cell>
          <cell r="F1784"/>
          <cell r="G1784"/>
          <cell r="H1784"/>
          <cell r="I1784"/>
        </row>
        <row r="1785">
          <cell r="E1785">
            <v>1784</v>
          </cell>
          <cell r="F1785"/>
          <cell r="G1785"/>
          <cell r="H1785"/>
          <cell r="I1785"/>
        </row>
        <row r="1786">
          <cell r="E1786">
            <v>1785</v>
          </cell>
          <cell r="F1786"/>
          <cell r="G1786"/>
          <cell r="H1786"/>
          <cell r="I1786"/>
        </row>
        <row r="1787">
          <cell r="E1787">
            <v>1786</v>
          </cell>
          <cell r="F1787"/>
          <cell r="G1787"/>
          <cell r="H1787"/>
          <cell r="I1787"/>
        </row>
        <row r="1788">
          <cell r="E1788">
            <v>1787</v>
          </cell>
          <cell r="F1788"/>
          <cell r="G1788"/>
          <cell r="H1788"/>
          <cell r="I1788"/>
        </row>
        <row r="1789">
          <cell r="E1789">
            <v>1788</v>
          </cell>
          <cell r="F1789"/>
          <cell r="G1789"/>
          <cell r="H1789"/>
          <cell r="I1789"/>
        </row>
        <row r="1790">
          <cell r="E1790">
            <v>1789</v>
          </cell>
          <cell r="F1790"/>
          <cell r="G1790"/>
          <cell r="H1790"/>
          <cell r="I1790"/>
        </row>
        <row r="1791">
          <cell r="E1791">
            <v>1790</v>
          </cell>
          <cell r="F1791"/>
          <cell r="G1791"/>
          <cell r="H1791"/>
          <cell r="I1791"/>
        </row>
        <row r="1792">
          <cell r="E1792">
            <v>1791</v>
          </cell>
          <cell r="F1792"/>
          <cell r="G1792"/>
          <cell r="H1792"/>
          <cell r="I1792"/>
        </row>
        <row r="1793">
          <cell r="E1793">
            <v>1792</v>
          </cell>
        </row>
        <row r="1794">
          <cell r="E1794">
            <v>1793</v>
          </cell>
        </row>
        <row r="1795">
          <cell r="E1795">
            <v>1794</v>
          </cell>
        </row>
        <row r="1796">
          <cell r="E1796">
            <v>1795</v>
          </cell>
        </row>
        <row r="1797">
          <cell r="E1797">
            <v>1796</v>
          </cell>
        </row>
        <row r="1798">
          <cell r="E1798">
            <v>1797</v>
          </cell>
        </row>
        <row r="1799">
          <cell r="E1799">
            <v>1798</v>
          </cell>
        </row>
        <row r="1800">
          <cell r="E1800">
            <v>1799</v>
          </cell>
        </row>
        <row r="1801">
          <cell r="E1801">
            <v>1800</v>
          </cell>
        </row>
        <row r="1802">
          <cell r="E1802">
            <v>1801</v>
          </cell>
        </row>
        <row r="1803">
          <cell r="E1803">
            <v>1802</v>
          </cell>
        </row>
        <row r="1804">
          <cell r="E1804">
            <v>1803</v>
          </cell>
        </row>
        <row r="1805">
          <cell r="E1805">
            <v>1804</v>
          </cell>
        </row>
        <row r="1806">
          <cell r="E1806">
            <v>1805</v>
          </cell>
        </row>
        <row r="1807">
          <cell r="E1807">
            <v>1806</v>
          </cell>
        </row>
        <row r="1808">
          <cell r="E1808">
            <v>1807</v>
          </cell>
        </row>
        <row r="1809">
          <cell r="E1809">
            <v>1808</v>
          </cell>
          <cell r="F1809"/>
          <cell r="G1809"/>
          <cell r="H1809"/>
          <cell r="I1809"/>
          <cell r="J1809"/>
          <cell r="K1809"/>
          <cell r="L1809"/>
          <cell r="M1809"/>
          <cell r="N1809"/>
          <cell r="O1809"/>
          <cell r="P1809"/>
          <cell r="Q1809"/>
          <cell r="R1809"/>
          <cell r="S1809"/>
          <cell r="T1809"/>
          <cell r="U1809"/>
          <cell r="V1809"/>
          <cell r="W1809"/>
          <cell r="X1809"/>
          <cell r="Y1809"/>
          <cell r="Z1809"/>
          <cell r="AA1809"/>
          <cell r="AB1809"/>
          <cell r="AC1809"/>
          <cell r="AD1809"/>
          <cell r="AE1809"/>
          <cell r="AF1809"/>
          <cell r="AG1809"/>
          <cell r="AH1809"/>
        </row>
        <row r="1810">
          <cell r="E1810">
            <v>1809</v>
          </cell>
          <cell r="F1810"/>
          <cell r="G1810"/>
          <cell r="H1810"/>
          <cell r="I1810"/>
          <cell r="J1810"/>
          <cell r="K1810"/>
          <cell r="L1810"/>
          <cell r="M1810"/>
          <cell r="N1810"/>
          <cell r="O1810"/>
          <cell r="P1810"/>
          <cell r="Q1810"/>
          <cell r="R1810"/>
          <cell r="S1810"/>
          <cell r="T1810"/>
          <cell r="U1810"/>
          <cell r="V1810"/>
          <cell r="W1810"/>
          <cell r="X1810"/>
          <cell r="Y1810"/>
          <cell r="Z1810"/>
          <cell r="AA1810"/>
          <cell r="AB1810"/>
          <cell r="AC1810"/>
          <cell r="AD1810"/>
          <cell r="AE1810"/>
          <cell r="AF1810"/>
          <cell r="AG1810"/>
          <cell r="AH1810"/>
        </row>
        <row r="1811">
          <cell r="E1811">
            <v>1810</v>
          </cell>
          <cell r="F1811"/>
          <cell r="G1811"/>
          <cell r="H1811"/>
          <cell r="I1811"/>
          <cell r="J1811"/>
          <cell r="K1811"/>
          <cell r="L1811"/>
          <cell r="M1811"/>
          <cell r="N1811"/>
          <cell r="O1811"/>
          <cell r="P1811"/>
          <cell r="Q1811"/>
          <cell r="R1811"/>
          <cell r="S1811"/>
          <cell r="T1811"/>
          <cell r="U1811"/>
          <cell r="V1811"/>
          <cell r="W1811"/>
          <cell r="X1811"/>
          <cell r="Y1811"/>
          <cell r="Z1811"/>
          <cell r="AA1811"/>
          <cell r="AB1811"/>
          <cell r="AC1811"/>
          <cell r="AD1811"/>
          <cell r="AE1811"/>
          <cell r="AF1811"/>
          <cell r="AG1811"/>
          <cell r="AH1811"/>
        </row>
        <row r="1812">
          <cell r="E1812">
            <v>1811</v>
          </cell>
          <cell r="F1812"/>
          <cell r="G1812"/>
          <cell r="H1812"/>
          <cell r="I1812"/>
          <cell r="J1812"/>
          <cell r="K1812"/>
          <cell r="L1812"/>
          <cell r="M1812"/>
          <cell r="N1812"/>
          <cell r="O1812"/>
          <cell r="P1812"/>
          <cell r="Q1812"/>
          <cell r="R1812"/>
          <cell r="S1812"/>
          <cell r="T1812"/>
          <cell r="U1812"/>
          <cell r="V1812"/>
          <cell r="W1812"/>
          <cell r="X1812"/>
          <cell r="Y1812"/>
          <cell r="Z1812"/>
          <cell r="AA1812"/>
          <cell r="AB1812"/>
          <cell r="AC1812"/>
          <cell r="AD1812"/>
          <cell r="AE1812"/>
          <cell r="AF1812"/>
          <cell r="AG1812"/>
          <cell r="AH1812"/>
        </row>
        <row r="1813">
          <cell r="E1813">
            <v>1812</v>
          </cell>
          <cell r="F1813"/>
          <cell r="G1813"/>
          <cell r="H1813"/>
          <cell r="I1813"/>
          <cell r="J1813"/>
          <cell r="K1813"/>
          <cell r="L1813"/>
          <cell r="M1813"/>
          <cell r="N1813"/>
          <cell r="O1813"/>
          <cell r="P1813"/>
          <cell r="Q1813"/>
          <cell r="R1813"/>
          <cell r="S1813"/>
          <cell r="T1813"/>
          <cell r="U1813"/>
          <cell r="V1813"/>
          <cell r="W1813"/>
          <cell r="X1813"/>
          <cell r="Y1813"/>
          <cell r="Z1813"/>
          <cell r="AA1813"/>
          <cell r="AB1813"/>
          <cell r="AC1813"/>
          <cell r="AD1813"/>
          <cell r="AE1813"/>
          <cell r="AF1813"/>
          <cell r="AG1813"/>
          <cell r="AH1813"/>
        </row>
        <row r="1814">
          <cell r="E1814">
            <v>1813</v>
          </cell>
          <cell r="F1814"/>
          <cell r="G1814"/>
          <cell r="H1814"/>
          <cell r="I1814"/>
          <cell r="J1814"/>
          <cell r="K1814"/>
          <cell r="L1814"/>
          <cell r="M1814"/>
          <cell r="N1814"/>
          <cell r="O1814"/>
          <cell r="P1814"/>
          <cell r="Q1814"/>
          <cell r="R1814"/>
          <cell r="S1814"/>
          <cell r="T1814"/>
          <cell r="U1814"/>
          <cell r="V1814"/>
          <cell r="W1814"/>
          <cell r="X1814"/>
          <cell r="Y1814"/>
          <cell r="Z1814"/>
          <cell r="AA1814"/>
          <cell r="AB1814"/>
          <cell r="AC1814"/>
          <cell r="AD1814"/>
          <cell r="AE1814"/>
          <cell r="AF1814"/>
          <cell r="AG1814"/>
          <cell r="AH1814"/>
        </row>
        <row r="1815">
          <cell r="E1815">
            <v>1814</v>
          </cell>
          <cell r="F1815"/>
          <cell r="G1815"/>
          <cell r="H1815"/>
          <cell r="I1815"/>
          <cell r="J1815"/>
          <cell r="K1815"/>
          <cell r="L1815"/>
          <cell r="M1815"/>
          <cell r="N1815"/>
          <cell r="O1815"/>
          <cell r="P1815"/>
          <cell r="Q1815"/>
          <cell r="R1815"/>
          <cell r="S1815"/>
          <cell r="T1815"/>
          <cell r="U1815"/>
          <cell r="V1815"/>
          <cell r="W1815"/>
          <cell r="X1815"/>
          <cell r="Y1815"/>
          <cell r="Z1815"/>
          <cell r="AA1815"/>
          <cell r="AB1815"/>
          <cell r="AC1815"/>
          <cell r="AD1815"/>
          <cell r="AE1815"/>
          <cell r="AF1815"/>
          <cell r="AG1815"/>
          <cell r="AH1815"/>
        </row>
        <row r="1816">
          <cell r="E1816">
            <v>1815</v>
          </cell>
          <cell r="F1816"/>
          <cell r="G1816"/>
          <cell r="H1816"/>
          <cell r="I1816"/>
          <cell r="J1816"/>
          <cell r="K1816"/>
          <cell r="L1816"/>
          <cell r="M1816"/>
          <cell r="N1816"/>
          <cell r="O1816"/>
          <cell r="P1816"/>
          <cell r="Q1816"/>
          <cell r="R1816"/>
          <cell r="S1816"/>
          <cell r="T1816"/>
          <cell r="U1816"/>
          <cell r="V1816"/>
          <cell r="W1816"/>
          <cell r="X1816"/>
          <cell r="Y1816"/>
          <cell r="Z1816"/>
          <cell r="AA1816"/>
          <cell r="AB1816"/>
          <cell r="AC1816"/>
          <cell r="AD1816"/>
          <cell r="AE1816"/>
          <cell r="AF1816"/>
          <cell r="AG1816"/>
          <cell r="AH1816"/>
        </row>
        <row r="1817">
          <cell r="E1817">
            <v>1816</v>
          </cell>
          <cell r="F1817"/>
          <cell r="G1817"/>
          <cell r="H1817"/>
          <cell r="I1817"/>
          <cell r="J1817"/>
          <cell r="K1817"/>
          <cell r="L1817"/>
          <cell r="M1817"/>
          <cell r="N1817"/>
          <cell r="O1817"/>
          <cell r="P1817"/>
          <cell r="Q1817"/>
          <cell r="R1817"/>
          <cell r="S1817"/>
          <cell r="T1817"/>
          <cell r="U1817"/>
          <cell r="V1817"/>
          <cell r="W1817"/>
          <cell r="X1817"/>
          <cell r="Y1817"/>
          <cell r="Z1817"/>
          <cell r="AA1817"/>
          <cell r="AB1817"/>
          <cell r="AC1817"/>
          <cell r="AD1817"/>
          <cell r="AE1817"/>
          <cell r="AF1817"/>
          <cell r="AG1817"/>
          <cell r="AH1817"/>
        </row>
        <row r="1818">
          <cell r="E1818">
            <v>1817</v>
          </cell>
          <cell r="F1818"/>
          <cell r="G1818"/>
          <cell r="H1818"/>
          <cell r="I1818"/>
          <cell r="J1818"/>
          <cell r="K1818"/>
          <cell r="L1818"/>
          <cell r="M1818"/>
          <cell r="N1818"/>
          <cell r="O1818"/>
          <cell r="P1818"/>
          <cell r="Q1818"/>
          <cell r="R1818"/>
          <cell r="S1818"/>
          <cell r="T1818"/>
          <cell r="U1818"/>
          <cell r="V1818"/>
          <cell r="W1818"/>
          <cell r="X1818"/>
          <cell r="Y1818"/>
          <cell r="Z1818"/>
          <cell r="AA1818"/>
          <cell r="AB1818"/>
          <cell r="AC1818"/>
          <cell r="AD1818"/>
          <cell r="AE1818"/>
          <cell r="AF1818"/>
          <cell r="AG1818"/>
          <cell r="AH1818"/>
        </row>
        <row r="1819">
          <cell r="E1819">
            <v>1818</v>
          </cell>
          <cell r="F1819"/>
          <cell r="G1819"/>
          <cell r="H1819"/>
          <cell r="I1819"/>
          <cell r="J1819"/>
          <cell r="K1819"/>
          <cell r="L1819"/>
          <cell r="M1819"/>
          <cell r="N1819"/>
          <cell r="O1819"/>
          <cell r="P1819"/>
          <cell r="Q1819"/>
          <cell r="R1819"/>
          <cell r="S1819"/>
          <cell r="T1819"/>
          <cell r="U1819"/>
          <cell r="V1819"/>
          <cell r="W1819"/>
          <cell r="X1819"/>
          <cell r="Y1819"/>
          <cell r="Z1819"/>
          <cell r="AA1819"/>
          <cell r="AB1819"/>
          <cell r="AC1819"/>
          <cell r="AD1819"/>
          <cell r="AE1819"/>
          <cell r="AF1819"/>
          <cell r="AG1819"/>
          <cell r="AH1819"/>
        </row>
        <row r="1820">
          <cell r="E1820">
            <v>1819</v>
          </cell>
          <cell r="F1820"/>
          <cell r="G1820"/>
          <cell r="H1820"/>
          <cell r="I1820"/>
          <cell r="J1820"/>
          <cell r="K1820"/>
          <cell r="L1820"/>
          <cell r="M1820"/>
          <cell r="N1820"/>
          <cell r="O1820"/>
          <cell r="P1820"/>
          <cell r="Q1820"/>
          <cell r="R1820"/>
          <cell r="S1820"/>
          <cell r="T1820"/>
          <cell r="U1820"/>
          <cell r="V1820"/>
          <cell r="W1820"/>
          <cell r="X1820"/>
          <cell r="Y1820"/>
          <cell r="Z1820"/>
          <cell r="AA1820"/>
          <cell r="AB1820"/>
          <cell r="AC1820"/>
          <cell r="AD1820"/>
          <cell r="AE1820"/>
          <cell r="AF1820"/>
          <cell r="AG1820"/>
          <cell r="AH1820"/>
        </row>
        <row r="1821">
          <cell r="E1821">
            <v>1820</v>
          </cell>
          <cell r="F1821"/>
          <cell r="G1821"/>
          <cell r="H1821"/>
          <cell r="I1821"/>
          <cell r="J1821"/>
          <cell r="K1821"/>
          <cell r="L1821"/>
          <cell r="M1821"/>
          <cell r="N1821"/>
          <cell r="O1821"/>
          <cell r="P1821"/>
          <cell r="Q1821"/>
          <cell r="R1821"/>
          <cell r="S1821"/>
          <cell r="T1821"/>
          <cell r="U1821"/>
          <cell r="V1821"/>
          <cell r="W1821"/>
          <cell r="X1821"/>
          <cell r="Y1821"/>
          <cell r="Z1821"/>
          <cell r="AA1821"/>
          <cell r="AB1821"/>
          <cell r="AC1821"/>
          <cell r="AD1821"/>
          <cell r="AE1821"/>
          <cell r="AF1821"/>
          <cell r="AG1821"/>
          <cell r="AH1821"/>
        </row>
        <row r="1822">
          <cell r="E1822">
            <v>1821</v>
          </cell>
          <cell r="F1822"/>
          <cell r="G1822"/>
          <cell r="H1822"/>
          <cell r="I1822"/>
          <cell r="J1822"/>
          <cell r="K1822"/>
          <cell r="L1822"/>
          <cell r="M1822"/>
          <cell r="N1822"/>
          <cell r="O1822"/>
          <cell r="P1822"/>
          <cell r="Q1822"/>
          <cell r="R1822"/>
          <cell r="S1822"/>
          <cell r="T1822"/>
          <cell r="U1822"/>
          <cell r="V1822"/>
          <cell r="W1822"/>
          <cell r="X1822"/>
          <cell r="Y1822"/>
          <cell r="Z1822"/>
          <cell r="AA1822"/>
          <cell r="AB1822"/>
          <cell r="AC1822"/>
          <cell r="AD1822"/>
          <cell r="AE1822"/>
          <cell r="AF1822"/>
          <cell r="AG1822"/>
          <cell r="AH1822"/>
        </row>
        <row r="1823">
          <cell r="E1823">
            <v>1822</v>
          </cell>
          <cell r="F1823"/>
          <cell r="G1823"/>
          <cell r="H1823"/>
          <cell r="I1823"/>
          <cell r="J1823"/>
          <cell r="K1823"/>
          <cell r="L1823"/>
          <cell r="M1823"/>
          <cell r="N1823"/>
          <cell r="O1823"/>
          <cell r="P1823"/>
          <cell r="Q1823"/>
          <cell r="R1823"/>
          <cell r="S1823"/>
          <cell r="T1823"/>
          <cell r="U1823"/>
          <cell r="V1823"/>
          <cell r="W1823"/>
          <cell r="X1823"/>
          <cell r="Y1823"/>
          <cell r="Z1823"/>
          <cell r="AA1823"/>
          <cell r="AB1823"/>
          <cell r="AC1823"/>
          <cell r="AD1823"/>
          <cell r="AE1823"/>
          <cell r="AF1823"/>
          <cell r="AG1823"/>
          <cell r="AH1823"/>
        </row>
        <row r="1824">
          <cell r="E1824">
            <v>1823</v>
          </cell>
          <cell r="F1824"/>
          <cell r="G1824"/>
          <cell r="H1824"/>
          <cell r="I1824"/>
          <cell r="J1824"/>
          <cell r="K1824"/>
          <cell r="L1824"/>
          <cell r="M1824"/>
          <cell r="N1824"/>
          <cell r="O1824"/>
          <cell r="P1824"/>
          <cell r="Q1824"/>
          <cell r="R1824"/>
          <cell r="S1824"/>
          <cell r="T1824"/>
          <cell r="U1824"/>
          <cell r="V1824"/>
          <cell r="W1824"/>
          <cell r="X1824"/>
          <cell r="Y1824"/>
          <cell r="Z1824"/>
          <cell r="AA1824"/>
          <cell r="AB1824"/>
          <cell r="AC1824"/>
          <cell r="AD1824"/>
          <cell r="AE1824"/>
          <cell r="AF1824"/>
          <cell r="AG1824"/>
          <cell r="AH1824">
            <v>213219</v>
          </cell>
        </row>
        <row r="1825">
          <cell r="E1825">
            <v>1824</v>
          </cell>
          <cell r="F1825"/>
          <cell r="G1825"/>
          <cell r="H1825"/>
          <cell r="I1825"/>
          <cell r="J1825"/>
          <cell r="K1825"/>
          <cell r="L1825"/>
          <cell r="M1825"/>
          <cell r="N1825"/>
          <cell r="O1825"/>
          <cell r="P1825"/>
          <cell r="Q1825"/>
          <cell r="R1825"/>
          <cell r="S1825"/>
          <cell r="T1825"/>
          <cell r="U1825"/>
          <cell r="V1825"/>
          <cell r="W1825"/>
          <cell r="X1825"/>
          <cell r="Y1825"/>
          <cell r="Z1825"/>
          <cell r="AA1825"/>
          <cell r="AB1825"/>
          <cell r="AC1825"/>
          <cell r="AD1825"/>
          <cell r="AE1825"/>
          <cell r="AF1825"/>
          <cell r="AG1825"/>
          <cell r="AH1825"/>
        </row>
        <row r="1826">
          <cell r="E1826">
            <v>1825</v>
          </cell>
          <cell r="F1826"/>
          <cell r="G1826"/>
          <cell r="H1826"/>
          <cell r="I1826"/>
          <cell r="J1826"/>
          <cell r="K1826"/>
          <cell r="L1826"/>
          <cell r="M1826"/>
          <cell r="N1826"/>
          <cell r="O1826"/>
          <cell r="P1826"/>
          <cell r="Q1826"/>
          <cell r="R1826"/>
          <cell r="S1826"/>
          <cell r="T1826"/>
          <cell r="U1826"/>
          <cell r="V1826"/>
          <cell r="W1826"/>
          <cell r="X1826"/>
          <cell r="Y1826"/>
          <cell r="Z1826"/>
          <cell r="AA1826"/>
          <cell r="AB1826"/>
          <cell r="AC1826"/>
          <cell r="AD1826"/>
          <cell r="AE1826"/>
          <cell r="AF1826"/>
          <cell r="AG1826"/>
          <cell r="AH1826">
            <v>80522</v>
          </cell>
        </row>
        <row r="1827">
          <cell r="E1827">
            <v>1826</v>
          </cell>
          <cell r="F1827"/>
          <cell r="G1827"/>
          <cell r="H1827"/>
          <cell r="I1827"/>
          <cell r="J1827"/>
          <cell r="K1827"/>
          <cell r="L1827"/>
          <cell r="M1827"/>
          <cell r="N1827"/>
          <cell r="O1827"/>
          <cell r="P1827"/>
          <cell r="Q1827"/>
          <cell r="R1827"/>
          <cell r="S1827"/>
          <cell r="T1827"/>
          <cell r="U1827"/>
          <cell r="V1827"/>
          <cell r="W1827"/>
          <cell r="X1827"/>
          <cell r="Y1827"/>
          <cell r="Z1827"/>
          <cell r="AA1827"/>
          <cell r="AB1827"/>
          <cell r="AC1827"/>
          <cell r="AD1827"/>
          <cell r="AE1827"/>
          <cell r="AF1827"/>
          <cell r="AG1827"/>
          <cell r="AH1827">
            <v>20279</v>
          </cell>
        </row>
        <row r="1828">
          <cell r="E1828">
            <v>1827</v>
          </cell>
          <cell r="F1828"/>
          <cell r="G1828"/>
          <cell r="H1828"/>
          <cell r="I1828"/>
          <cell r="J1828"/>
          <cell r="K1828"/>
          <cell r="L1828"/>
          <cell r="M1828"/>
          <cell r="N1828"/>
          <cell r="O1828"/>
          <cell r="P1828"/>
          <cell r="Q1828"/>
          <cell r="R1828"/>
          <cell r="S1828"/>
          <cell r="T1828"/>
          <cell r="U1828"/>
          <cell r="V1828"/>
          <cell r="W1828"/>
          <cell r="X1828"/>
          <cell r="Y1828"/>
          <cell r="Z1828"/>
          <cell r="AA1828"/>
          <cell r="AB1828"/>
          <cell r="AC1828"/>
          <cell r="AD1828"/>
          <cell r="AE1828"/>
          <cell r="AF1828"/>
          <cell r="AG1828"/>
          <cell r="AH1828">
            <v>273462</v>
          </cell>
        </row>
        <row r="1829">
          <cell r="E1829">
            <v>1828</v>
          </cell>
          <cell r="F1829"/>
          <cell r="G1829"/>
          <cell r="H1829"/>
          <cell r="I1829"/>
          <cell r="J1829"/>
          <cell r="K1829"/>
          <cell r="L1829"/>
          <cell r="M1829"/>
          <cell r="N1829"/>
          <cell r="O1829"/>
          <cell r="P1829"/>
          <cell r="Q1829"/>
          <cell r="R1829"/>
          <cell r="S1829"/>
          <cell r="T1829"/>
          <cell r="U1829"/>
          <cell r="V1829"/>
          <cell r="W1829"/>
          <cell r="X1829"/>
          <cell r="Y1829"/>
          <cell r="Z1829"/>
          <cell r="AA1829"/>
          <cell r="AB1829"/>
          <cell r="AC1829"/>
          <cell r="AD1829"/>
          <cell r="AE1829"/>
          <cell r="AF1829"/>
          <cell r="AG1829"/>
          <cell r="AH1829">
            <v>-60243</v>
          </cell>
        </row>
        <row r="1830">
          <cell r="E1830">
            <v>1829</v>
          </cell>
          <cell r="F1830">
            <v>550961</v>
          </cell>
          <cell r="G1830"/>
          <cell r="H1830"/>
          <cell r="I1830"/>
          <cell r="J1830"/>
          <cell r="K1830"/>
          <cell r="L1830"/>
          <cell r="M1830"/>
          <cell r="N1830"/>
          <cell r="O1830"/>
          <cell r="P1830"/>
          <cell r="Q1830"/>
          <cell r="R1830"/>
          <cell r="S1830"/>
          <cell r="T1830"/>
          <cell r="U1830"/>
          <cell r="V1830"/>
          <cell r="W1830">
            <v>500886</v>
          </cell>
          <cell r="X1830"/>
          <cell r="Y1830"/>
          <cell r="Z1830">
            <v>920375</v>
          </cell>
          <cell r="AA1830">
            <v>926562</v>
          </cell>
          <cell r="AB1830"/>
          <cell r="AC1830">
            <v>622508</v>
          </cell>
          <cell r="AD1830">
            <v>364392</v>
          </cell>
          <cell r="AE1830"/>
          <cell r="AF1830">
            <v>192774</v>
          </cell>
          <cell r="AG1830">
            <v>65000</v>
          </cell>
          <cell r="AH1830">
            <v>110410</v>
          </cell>
        </row>
        <row r="1831">
          <cell r="E1831">
            <v>1830</v>
          </cell>
          <cell r="F1831"/>
          <cell r="G1831"/>
          <cell r="H1831"/>
          <cell r="I1831"/>
          <cell r="J1831"/>
          <cell r="K1831"/>
          <cell r="L1831"/>
          <cell r="M1831"/>
          <cell r="N1831"/>
          <cell r="O1831"/>
          <cell r="P1831"/>
          <cell r="Q1831"/>
          <cell r="R1831"/>
          <cell r="S1831"/>
          <cell r="T1831"/>
          <cell r="U1831"/>
          <cell r="V1831"/>
          <cell r="W1831"/>
          <cell r="X1831"/>
          <cell r="Y1831"/>
          <cell r="Z1831"/>
          <cell r="AA1831"/>
          <cell r="AB1831"/>
          <cell r="AC1831"/>
          <cell r="AD1831"/>
          <cell r="AE1831"/>
          <cell r="AF1831">
            <v>-130786</v>
          </cell>
          <cell r="AG1831"/>
          <cell r="AH1831"/>
        </row>
        <row r="1832">
          <cell r="E1832">
            <v>1831</v>
          </cell>
          <cell r="F1832">
            <v>29492465</v>
          </cell>
          <cell r="G1832"/>
          <cell r="H1832"/>
          <cell r="I1832"/>
          <cell r="J1832"/>
          <cell r="K1832"/>
          <cell r="L1832"/>
          <cell r="M1832"/>
          <cell r="N1832"/>
          <cell r="O1832"/>
          <cell r="P1832"/>
          <cell r="Q1832"/>
          <cell r="R1832"/>
          <cell r="S1832"/>
          <cell r="T1832"/>
          <cell r="U1832"/>
          <cell r="V1832"/>
          <cell r="W1832">
            <v>28296652</v>
          </cell>
          <cell r="X1832"/>
          <cell r="Y1832"/>
          <cell r="Z1832">
            <v>1058163</v>
          </cell>
          <cell r="AA1832">
            <v>4734463</v>
          </cell>
          <cell r="AB1832"/>
          <cell r="AC1832"/>
          <cell r="AD1832"/>
          <cell r="AE1832"/>
          <cell r="AF1832">
            <v>28821668</v>
          </cell>
          <cell r="AG1832">
            <v>3200</v>
          </cell>
          <cell r="AH1832">
            <v>40000</v>
          </cell>
        </row>
        <row r="1833">
          <cell r="E1833">
            <v>1832</v>
          </cell>
          <cell r="F1833">
            <v>29681901</v>
          </cell>
          <cell r="G1833"/>
          <cell r="H1833"/>
          <cell r="I1833"/>
          <cell r="J1833"/>
          <cell r="K1833"/>
          <cell r="L1833"/>
          <cell r="M1833"/>
          <cell r="N1833"/>
          <cell r="O1833"/>
          <cell r="P1833"/>
          <cell r="Q1833"/>
          <cell r="R1833"/>
          <cell r="S1833"/>
          <cell r="T1833"/>
          <cell r="U1833"/>
          <cell r="V1833"/>
          <cell r="W1833">
            <v>28601467</v>
          </cell>
          <cell r="X1833"/>
          <cell r="Y1833"/>
          <cell r="Z1833">
            <v>831980</v>
          </cell>
          <cell r="AA1833">
            <v>4775334</v>
          </cell>
          <cell r="AB1833"/>
          <cell r="AC1833">
            <v>622508</v>
          </cell>
          <cell r="AD1833">
            <v>364392</v>
          </cell>
          <cell r="AE1833"/>
          <cell r="AF1833">
            <v>28439089</v>
          </cell>
          <cell r="AG1833">
            <v>45000</v>
          </cell>
          <cell r="AH1833">
            <v>110410</v>
          </cell>
        </row>
        <row r="1834">
          <cell r="E1834">
            <v>1833</v>
          </cell>
          <cell r="F1834">
            <v>361525</v>
          </cell>
          <cell r="G1834"/>
          <cell r="H1834"/>
          <cell r="I1834"/>
          <cell r="J1834"/>
          <cell r="K1834"/>
          <cell r="L1834"/>
          <cell r="M1834"/>
          <cell r="N1834"/>
          <cell r="O1834"/>
          <cell r="P1834"/>
          <cell r="Q1834"/>
          <cell r="R1834"/>
          <cell r="S1834"/>
          <cell r="T1834"/>
          <cell r="U1834"/>
          <cell r="V1834"/>
          <cell r="W1834">
            <v>196071</v>
          </cell>
          <cell r="X1834"/>
          <cell r="Y1834"/>
          <cell r="Z1834">
            <v>1146558</v>
          </cell>
          <cell r="AA1834">
            <v>885691</v>
          </cell>
          <cell r="AB1834"/>
          <cell r="AC1834"/>
          <cell r="AD1834"/>
          <cell r="AE1834"/>
          <cell r="AF1834">
            <v>444567</v>
          </cell>
          <cell r="AG1834">
            <v>23200</v>
          </cell>
          <cell r="AH1834">
            <v>40000</v>
          </cell>
        </row>
        <row r="1835">
          <cell r="E1835">
            <v>1834</v>
          </cell>
          <cell r="F1835">
            <v>189436</v>
          </cell>
          <cell r="G1835"/>
          <cell r="H1835"/>
          <cell r="I1835"/>
          <cell r="J1835"/>
          <cell r="K1835"/>
          <cell r="L1835"/>
          <cell r="M1835"/>
          <cell r="N1835"/>
          <cell r="O1835"/>
          <cell r="P1835"/>
          <cell r="Q1835"/>
          <cell r="R1835"/>
          <cell r="S1835"/>
          <cell r="T1835"/>
          <cell r="U1835"/>
          <cell r="V1835"/>
          <cell r="W1835">
            <v>304815</v>
          </cell>
          <cell r="X1835"/>
          <cell r="Y1835"/>
          <cell r="Z1835">
            <v>-226183</v>
          </cell>
          <cell r="AA1835">
            <v>40871</v>
          </cell>
          <cell r="AB1835"/>
          <cell r="AC1835">
            <v>622508</v>
          </cell>
          <cell r="AD1835">
            <v>364392</v>
          </cell>
          <cell r="AE1835"/>
          <cell r="AF1835">
            <v>-382579</v>
          </cell>
          <cell r="AG1835">
            <v>41800</v>
          </cell>
          <cell r="AH1835">
            <v>70410</v>
          </cell>
        </row>
        <row r="1836">
          <cell r="E1836">
            <v>1835</v>
          </cell>
          <cell r="F1836"/>
          <cell r="G1836"/>
          <cell r="H1836"/>
          <cell r="I1836"/>
          <cell r="J1836"/>
          <cell r="K1836"/>
          <cell r="L1836">
            <v>578392</v>
          </cell>
          <cell r="M1836"/>
          <cell r="N1836"/>
          <cell r="O1836">
            <v>1170216</v>
          </cell>
          <cell r="P1836">
            <v>30117</v>
          </cell>
          <cell r="Q1836"/>
          <cell r="R1836"/>
          <cell r="S1836"/>
          <cell r="T1836"/>
          <cell r="U1836"/>
          <cell r="V1836"/>
          <cell r="W1836"/>
          <cell r="X1836"/>
          <cell r="Y1836"/>
          <cell r="Z1836">
            <v>23374</v>
          </cell>
          <cell r="AA1836"/>
          <cell r="AB1836"/>
          <cell r="AC1836"/>
          <cell r="AD1836">
            <v>742543</v>
          </cell>
          <cell r="AE1836"/>
          <cell r="AF1836"/>
          <cell r="AG1836"/>
          <cell r="AH1836"/>
        </row>
        <row r="1837">
          <cell r="E1837">
            <v>1836</v>
          </cell>
          <cell r="F1837"/>
          <cell r="G1837"/>
          <cell r="H1837"/>
          <cell r="I1837"/>
          <cell r="J1837"/>
          <cell r="K1837"/>
          <cell r="L1837"/>
          <cell r="M1837"/>
          <cell r="N1837"/>
          <cell r="O1837"/>
          <cell r="P1837"/>
          <cell r="Q1837"/>
          <cell r="R1837"/>
          <cell r="S1837"/>
          <cell r="T1837"/>
          <cell r="U1837"/>
          <cell r="V1837"/>
          <cell r="W1837"/>
          <cell r="X1837"/>
          <cell r="Y1837"/>
          <cell r="Z1837"/>
          <cell r="AA1837"/>
          <cell r="AB1837"/>
          <cell r="AC1837"/>
          <cell r="AD1837"/>
          <cell r="AE1837"/>
          <cell r="AF1837">
            <v>1866</v>
          </cell>
          <cell r="AG1837"/>
          <cell r="AH1837"/>
        </row>
        <row r="1838">
          <cell r="E1838">
            <v>1837</v>
          </cell>
          <cell r="F1838"/>
          <cell r="G1838"/>
          <cell r="H1838"/>
          <cell r="I1838"/>
          <cell r="J1838"/>
          <cell r="K1838"/>
          <cell r="L1838">
            <v>10226423</v>
          </cell>
          <cell r="M1838"/>
          <cell r="N1838"/>
          <cell r="O1838">
            <v>7096129</v>
          </cell>
          <cell r="P1838">
            <v>207911</v>
          </cell>
          <cell r="Q1838"/>
          <cell r="R1838"/>
          <cell r="S1838"/>
          <cell r="T1838"/>
          <cell r="U1838"/>
          <cell r="V1838"/>
          <cell r="W1838">
            <v>124490</v>
          </cell>
          <cell r="X1838"/>
          <cell r="Y1838"/>
          <cell r="Z1838"/>
          <cell r="AA1838"/>
          <cell r="AB1838"/>
          <cell r="AC1838"/>
          <cell r="AD1838"/>
          <cell r="AE1838"/>
          <cell r="AF1838">
            <v>23089</v>
          </cell>
          <cell r="AG1838"/>
          <cell r="AH1838"/>
        </row>
        <row r="1839">
          <cell r="E1839">
            <v>1838</v>
          </cell>
          <cell r="F1839"/>
          <cell r="G1839"/>
          <cell r="H1839"/>
          <cell r="I1839"/>
          <cell r="J1839"/>
          <cell r="K1839"/>
          <cell r="L1839">
            <v>10224815</v>
          </cell>
          <cell r="M1839"/>
          <cell r="N1839"/>
          <cell r="O1839">
            <v>7096129</v>
          </cell>
          <cell r="P1839">
            <v>199909</v>
          </cell>
          <cell r="Q1839"/>
          <cell r="R1839"/>
          <cell r="S1839"/>
          <cell r="T1839"/>
          <cell r="U1839"/>
          <cell r="V1839"/>
          <cell r="W1839">
            <v>59532</v>
          </cell>
          <cell r="X1839"/>
          <cell r="Y1839"/>
          <cell r="Z1839">
            <v>23374</v>
          </cell>
          <cell r="AA1839"/>
          <cell r="AB1839"/>
          <cell r="AC1839"/>
          <cell r="AD1839"/>
          <cell r="AE1839"/>
          <cell r="AF1839">
            <v>20625</v>
          </cell>
          <cell r="AG1839"/>
          <cell r="AH1839"/>
        </row>
        <row r="1840">
          <cell r="E1840">
            <v>1839</v>
          </cell>
          <cell r="F1840"/>
          <cell r="G1840"/>
          <cell r="H1840"/>
          <cell r="I1840"/>
          <cell r="J1840"/>
          <cell r="K1840"/>
          <cell r="L1840">
            <v>580000</v>
          </cell>
          <cell r="M1840"/>
          <cell r="N1840"/>
          <cell r="O1840">
            <v>1170216</v>
          </cell>
          <cell r="P1840">
            <v>38119</v>
          </cell>
          <cell r="Q1840"/>
          <cell r="R1840"/>
          <cell r="S1840"/>
          <cell r="T1840"/>
          <cell r="U1840"/>
          <cell r="V1840"/>
          <cell r="W1840">
            <v>64958</v>
          </cell>
          <cell r="X1840"/>
          <cell r="Y1840"/>
          <cell r="Z1840"/>
          <cell r="AA1840"/>
          <cell r="AB1840"/>
          <cell r="AC1840"/>
          <cell r="AD1840">
            <v>742543</v>
          </cell>
          <cell r="AE1840"/>
          <cell r="AF1840">
            <v>4330</v>
          </cell>
          <cell r="AG1840"/>
          <cell r="AH1840"/>
        </row>
        <row r="1841">
          <cell r="E1841">
            <v>1840</v>
          </cell>
          <cell r="F1841"/>
          <cell r="G1841"/>
          <cell r="H1841"/>
          <cell r="I1841"/>
          <cell r="J1841"/>
          <cell r="K1841"/>
          <cell r="L1841">
            <v>-1608</v>
          </cell>
          <cell r="M1841"/>
          <cell r="N1841"/>
          <cell r="O1841"/>
          <cell r="P1841">
            <v>-8002</v>
          </cell>
          <cell r="Q1841"/>
          <cell r="R1841"/>
          <cell r="S1841"/>
          <cell r="T1841"/>
          <cell r="U1841"/>
          <cell r="V1841"/>
          <cell r="W1841">
            <v>-64958</v>
          </cell>
          <cell r="X1841"/>
          <cell r="Y1841"/>
          <cell r="Z1841">
            <v>23374</v>
          </cell>
          <cell r="AA1841"/>
          <cell r="AB1841"/>
          <cell r="AC1841"/>
          <cell r="AD1841"/>
          <cell r="AE1841"/>
          <cell r="AF1841">
            <v>-2464</v>
          </cell>
        </row>
        <row r="1842">
          <cell r="E1842">
            <v>1841</v>
          </cell>
          <cell r="F1842"/>
          <cell r="G1842"/>
          <cell r="H1842"/>
          <cell r="I1842"/>
          <cell r="J1842"/>
          <cell r="K1842"/>
          <cell r="L1842"/>
          <cell r="M1842"/>
          <cell r="N1842"/>
          <cell r="O1842">
            <v>105567</v>
          </cell>
          <cell r="P1842"/>
          <cell r="Q1842"/>
          <cell r="R1842"/>
          <cell r="S1842"/>
          <cell r="T1842"/>
          <cell r="U1842"/>
          <cell r="V1842"/>
          <cell r="W1842"/>
          <cell r="X1842"/>
          <cell r="Y1842"/>
          <cell r="Z1842"/>
          <cell r="AA1842"/>
          <cell r="AB1842"/>
          <cell r="AC1842"/>
          <cell r="AD1842"/>
          <cell r="AE1842"/>
          <cell r="AF1842"/>
        </row>
        <row r="1843">
          <cell r="E1843">
            <v>1842</v>
          </cell>
          <cell r="F1843"/>
          <cell r="G1843"/>
          <cell r="H1843"/>
          <cell r="I1843"/>
          <cell r="J1843"/>
          <cell r="K1843"/>
          <cell r="L1843"/>
          <cell r="M1843"/>
          <cell r="N1843"/>
          <cell r="O1843"/>
          <cell r="P1843"/>
          <cell r="Q1843"/>
          <cell r="R1843"/>
          <cell r="S1843"/>
          <cell r="T1843"/>
          <cell r="U1843"/>
          <cell r="V1843"/>
          <cell r="W1843"/>
          <cell r="X1843"/>
          <cell r="Y1843"/>
          <cell r="Z1843"/>
          <cell r="AA1843"/>
          <cell r="AB1843"/>
          <cell r="AC1843"/>
          <cell r="AD1843"/>
          <cell r="AE1843"/>
          <cell r="AF1843"/>
        </row>
        <row r="1844">
          <cell r="E1844">
            <v>1843</v>
          </cell>
          <cell r="F1844"/>
          <cell r="G1844"/>
          <cell r="H1844"/>
          <cell r="I1844"/>
          <cell r="J1844"/>
          <cell r="K1844"/>
          <cell r="L1844"/>
          <cell r="M1844"/>
          <cell r="N1844"/>
          <cell r="O1844">
            <v>1772368</v>
          </cell>
          <cell r="P1844"/>
          <cell r="Q1844"/>
          <cell r="R1844"/>
          <cell r="S1844"/>
          <cell r="T1844"/>
          <cell r="U1844"/>
          <cell r="V1844"/>
          <cell r="W1844"/>
          <cell r="X1844"/>
          <cell r="Y1844"/>
          <cell r="Z1844"/>
          <cell r="AA1844"/>
          <cell r="AB1844"/>
          <cell r="AC1844"/>
          <cell r="AD1844"/>
          <cell r="AE1844"/>
          <cell r="AF1844"/>
        </row>
        <row r="1845">
          <cell r="E1845">
            <v>1844</v>
          </cell>
          <cell r="F1845"/>
          <cell r="G1845"/>
          <cell r="H1845"/>
          <cell r="I1845"/>
          <cell r="J1845"/>
          <cell r="K1845"/>
          <cell r="L1845"/>
          <cell r="M1845"/>
          <cell r="N1845"/>
          <cell r="O1845">
            <v>1772368</v>
          </cell>
          <cell r="P1845"/>
          <cell r="Q1845"/>
          <cell r="R1845"/>
          <cell r="S1845"/>
          <cell r="T1845"/>
          <cell r="U1845"/>
          <cell r="V1845"/>
          <cell r="W1845"/>
          <cell r="X1845"/>
          <cell r="Y1845"/>
          <cell r="Z1845"/>
          <cell r="AA1845"/>
          <cell r="AB1845"/>
          <cell r="AC1845"/>
          <cell r="AD1845"/>
          <cell r="AE1845"/>
          <cell r="AF1845"/>
        </row>
        <row r="1846">
          <cell r="E1846">
            <v>1845</v>
          </cell>
          <cell r="F1846"/>
          <cell r="G1846"/>
          <cell r="H1846"/>
          <cell r="I1846"/>
          <cell r="J1846"/>
          <cell r="K1846"/>
          <cell r="L1846"/>
          <cell r="M1846"/>
          <cell r="N1846"/>
          <cell r="O1846">
            <v>105567</v>
          </cell>
          <cell r="P1846"/>
          <cell r="Q1846"/>
          <cell r="R1846"/>
          <cell r="S1846"/>
          <cell r="T1846"/>
          <cell r="U1846"/>
          <cell r="V1846"/>
          <cell r="W1846"/>
          <cell r="X1846"/>
          <cell r="Y1846"/>
          <cell r="Z1846"/>
          <cell r="AA1846"/>
          <cell r="AB1846"/>
          <cell r="AC1846"/>
          <cell r="AD1846"/>
          <cell r="AE1846"/>
          <cell r="AF1846"/>
        </row>
        <row r="1847">
          <cell r="E1847">
            <v>1846</v>
          </cell>
          <cell r="F1847"/>
          <cell r="G1847"/>
          <cell r="H1847"/>
          <cell r="I1847"/>
          <cell r="J1847"/>
          <cell r="K1847"/>
          <cell r="L1847"/>
          <cell r="M1847"/>
          <cell r="N1847"/>
          <cell r="O1847"/>
          <cell r="P1847"/>
          <cell r="Q1847"/>
          <cell r="R1847"/>
          <cell r="S1847"/>
          <cell r="T1847"/>
          <cell r="U1847"/>
          <cell r="V1847"/>
          <cell r="W1847"/>
          <cell r="X1847"/>
          <cell r="Y1847"/>
          <cell r="Z1847"/>
          <cell r="AA1847"/>
          <cell r="AB1847"/>
          <cell r="AC1847"/>
          <cell r="AD1847"/>
          <cell r="AE1847"/>
          <cell r="AF1847"/>
        </row>
        <row r="1848">
          <cell r="E1848">
            <v>1847</v>
          </cell>
          <cell r="F1848"/>
          <cell r="G1848"/>
          <cell r="H1848"/>
          <cell r="I1848"/>
          <cell r="J1848"/>
          <cell r="K1848"/>
          <cell r="L1848">
            <v>121032</v>
          </cell>
          <cell r="M1848"/>
          <cell r="N1848"/>
          <cell r="O1848">
            <v>694216</v>
          </cell>
          <cell r="P1848">
            <v>51527</v>
          </cell>
          <cell r="Q1848"/>
          <cell r="R1848"/>
          <cell r="S1848"/>
          <cell r="T1848"/>
          <cell r="U1848"/>
          <cell r="V1848"/>
          <cell r="W1848"/>
          <cell r="X1848"/>
          <cell r="Y1848"/>
          <cell r="Z1848"/>
          <cell r="AA1848"/>
          <cell r="AB1848"/>
          <cell r="AC1848"/>
          <cell r="AD1848"/>
          <cell r="AE1848"/>
          <cell r="AF1848"/>
        </row>
        <row r="1849">
          <cell r="E1849">
            <v>1848</v>
          </cell>
          <cell r="F1849"/>
          <cell r="G1849"/>
          <cell r="H1849"/>
          <cell r="I1849"/>
          <cell r="J1849"/>
          <cell r="K1849"/>
          <cell r="L1849"/>
          <cell r="M1849"/>
          <cell r="N1849"/>
          <cell r="O1849"/>
          <cell r="P1849"/>
          <cell r="Q1849"/>
          <cell r="R1849"/>
          <cell r="S1849"/>
          <cell r="T1849"/>
          <cell r="U1849"/>
          <cell r="V1849"/>
          <cell r="W1849"/>
          <cell r="X1849"/>
          <cell r="Y1849"/>
          <cell r="Z1849"/>
          <cell r="AA1849"/>
          <cell r="AB1849"/>
          <cell r="AC1849"/>
          <cell r="AD1849"/>
          <cell r="AE1849"/>
          <cell r="AF1849"/>
        </row>
        <row r="1850">
          <cell r="E1850">
            <v>1849</v>
          </cell>
          <cell r="F1850"/>
          <cell r="G1850"/>
          <cell r="H1850"/>
          <cell r="I1850"/>
          <cell r="J1850"/>
          <cell r="K1850"/>
          <cell r="L1850"/>
          <cell r="M1850"/>
          <cell r="N1850"/>
          <cell r="O1850">
            <v>3769992</v>
          </cell>
          <cell r="P1850">
            <v>637346</v>
          </cell>
          <cell r="Q1850"/>
          <cell r="R1850"/>
          <cell r="S1850"/>
          <cell r="T1850"/>
          <cell r="U1850"/>
          <cell r="V1850"/>
          <cell r="W1850"/>
          <cell r="X1850"/>
          <cell r="Y1850"/>
          <cell r="Z1850"/>
          <cell r="AA1850"/>
          <cell r="AB1850"/>
          <cell r="AC1850"/>
          <cell r="AD1850"/>
          <cell r="AE1850"/>
          <cell r="AF1850"/>
        </row>
        <row r="1851">
          <cell r="E1851">
            <v>1850</v>
          </cell>
          <cell r="F1851"/>
          <cell r="G1851"/>
          <cell r="H1851"/>
          <cell r="I1851"/>
          <cell r="J1851"/>
          <cell r="K1851"/>
          <cell r="L1851"/>
          <cell r="M1851"/>
          <cell r="N1851"/>
          <cell r="O1851">
            <v>3769992</v>
          </cell>
          <cell r="P1851">
            <v>569227</v>
          </cell>
          <cell r="Q1851"/>
          <cell r="R1851"/>
          <cell r="S1851"/>
          <cell r="T1851"/>
          <cell r="U1851"/>
          <cell r="V1851"/>
          <cell r="W1851"/>
          <cell r="X1851"/>
          <cell r="Y1851"/>
          <cell r="Z1851"/>
          <cell r="AA1851"/>
          <cell r="AB1851"/>
          <cell r="AC1851"/>
          <cell r="AD1851"/>
          <cell r="AE1851"/>
          <cell r="AF1851"/>
        </row>
        <row r="1852">
          <cell r="E1852">
            <v>1851</v>
          </cell>
          <cell r="F1852"/>
          <cell r="G1852"/>
          <cell r="H1852"/>
          <cell r="I1852"/>
          <cell r="J1852"/>
          <cell r="K1852"/>
          <cell r="L1852">
            <v>121032</v>
          </cell>
          <cell r="M1852"/>
          <cell r="N1852"/>
          <cell r="O1852">
            <v>694216</v>
          </cell>
          <cell r="P1852">
            <v>119646</v>
          </cell>
          <cell r="Q1852"/>
          <cell r="R1852"/>
          <cell r="S1852"/>
          <cell r="T1852"/>
          <cell r="U1852"/>
          <cell r="V1852"/>
          <cell r="W1852"/>
          <cell r="X1852"/>
          <cell r="Y1852"/>
          <cell r="Z1852"/>
          <cell r="AA1852"/>
          <cell r="AB1852"/>
          <cell r="AC1852"/>
          <cell r="AD1852"/>
          <cell r="AE1852"/>
          <cell r="AF1852"/>
        </row>
        <row r="1853">
          <cell r="E1853">
            <v>1852</v>
          </cell>
          <cell r="F1853"/>
          <cell r="G1853"/>
          <cell r="H1853"/>
          <cell r="I1853"/>
          <cell r="J1853"/>
          <cell r="K1853"/>
          <cell r="L1853"/>
          <cell r="M1853"/>
          <cell r="N1853"/>
          <cell r="O1853"/>
          <cell r="P1853">
            <v>-68119</v>
          </cell>
          <cell r="Q1853"/>
          <cell r="R1853"/>
          <cell r="S1853"/>
          <cell r="T1853"/>
          <cell r="U1853"/>
          <cell r="V1853"/>
          <cell r="W1853"/>
          <cell r="X1853"/>
          <cell r="Y1853"/>
          <cell r="Z1853"/>
          <cell r="AA1853"/>
          <cell r="AB1853"/>
          <cell r="AC1853"/>
          <cell r="AD1853"/>
          <cell r="AE1853"/>
          <cell r="AF1853"/>
        </row>
        <row r="1854">
          <cell r="E1854">
            <v>1853</v>
          </cell>
          <cell r="F1854">
            <v>281362</v>
          </cell>
          <cell r="G1854"/>
          <cell r="H1854">
            <v>27983</v>
          </cell>
          <cell r="I1854">
            <v>472182</v>
          </cell>
          <cell r="J1854"/>
          <cell r="K1854"/>
          <cell r="L1854"/>
          <cell r="M1854">
            <v>474921</v>
          </cell>
          <cell r="N1854"/>
          <cell r="O1854"/>
          <cell r="P1854"/>
          <cell r="Q1854"/>
          <cell r="R1854">
            <v>152490</v>
          </cell>
          <cell r="S1854"/>
          <cell r="T1854"/>
          <cell r="U1854"/>
          <cell r="V1854"/>
          <cell r="W1854"/>
          <cell r="X1854"/>
          <cell r="Y1854"/>
          <cell r="Z1854"/>
          <cell r="AA1854"/>
          <cell r="AB1854"/>
          <cell r="AC1854"/>
          <cell r="AD1854"/>
          <cell r="AE1854"/>
          <cell r="AF1854"/>
        </row>
        <row r="1855">
          <cell r="E1855">
            <v>1854</v>
          </cell>
          <cell r="F1855"/>
          <cell r="G1855"/>
          <cell r="H1855"/>
          <cell r="I1855"/>
          <cell r="J1855"/>
          <cell r="K1855"/>
          <cell r="L1855"/>
          <cell r="M1855"/>
          <cell r="N1855"/>
          <cell r="O1855"/>
          <cell r="P1855"/>
          <cell r="Q1855"/>
          <cell r="R1855"/>
          <cell r="S1855"/>
          <cell r="T1855"/>
          <cell r="U1855"/>
          <cell r="V1855"/>
          <cell r="W1855"/>
          <cell r="X1855"/>
          <cell r="Y1855"/>
          <cell r="Z1855"/>
          <cell r="AA1855"/>
          <cell r="AB1855"/>
          <cell r="AC1855"/>
          <cell r="AD1855"/>
          <cell r="AE1855"/>
          <cell r="AF1855"/>
        </row>
        <row r="1856">
          <cell r="E1856">
            <v>1855</v>
          </cell>
          <cell r="F1856"/>
          <cell r="G1856"/>
          <cell r="H1856"/>
          <cell r="I1856">
            <v>129419</v>
          </cell>
          <cell r="J1856"/>
          <cell r="K1856"/>
          <cell r="L1856"/>
          <cell r="M1856">
            <v>639184</v>
          </cell>
          <cell r="N1856"/>
          <cell r="O1856"/>
          <cell r="P1856"/>
          <cell r="Q1856"/>
          <cell r="R1856"/>
          <cell r="S1856"/>
          <cell r="T1856"/>
          <cell r="U1856"/>
          <cell r="V1856"/>
          <cell r="W1856"/>
          <cell r="X1856"/>
          <cell r="Y1856"/>
          <cell r="Z1856"/>
          <cell r="AA1856"/>
          <cell r="AB1856"/>
          <cell r="AC1856"/>
          <cell r="AD1856"/>
          <cell r="AE1856"/>
          <cell r="AF1856"/>
        </row>
        <row r="1857">
          <cell r="E1857">
            <v>1856</v>
          </cell>
          <cell r="F1857"/>
          <cell r="G1857"/>
          <cell r="H1857">
            <v>27983</v>
          </cell>
          <cell r="I1857">
            <v>109213</v>
          </cell>
          <cell r="J1857"/>
          <cell r="K1857"/>
          <cell r="L1857"/>
          <cell r="M1857">
            <v>843632</v>
          </cell>
          <cell r="N1857"/>
          <cell r="O1857"/>
          <cell r="P1857"/>
          <cell r="Q1857"/>
          <cell r="R1857"/>
          <cell r="S1857"/>
          <cell r="T1857"/>
          <cell r="U1857"/>
          <cell r="V1857"/>
          <cell r="W1857"/>
          <cell r="X1857"/>
          <cell r="Y1857"/>
          <cell r="Z1857"/>
          <cell r="AA1857"/>
          <cell r="AB1857"/>
          <cell r="AC1857"/>
          <cell r="AD1857"/>
          <cell r="AE1857"/>
          <cell r="AF1857"/>
          <cell r="AG1857"/>
          <cell r="AH1857"/>
          <cell r="AI1857"/>
          <cell r="AJ1857"/>
        </row>
        <row r="1858">
          <cell r="E1858">
            <v>1857</v>
          </cell>
          <cell r="F1858">
            <v>281362</v>
          </cell>
          <cell r="G1858"/>
          <cell r="H1858"/>
          <cell r="I1858">
            <v>492388</v>
          </cell>
          <cell r="J1858"/>
          <cell r="K1858"/>
          <cell r="L1858"/>
          <cell r="M1858">
            <v>270473</v>
          </cell>
          <cell r="N1858"/>
          <cell r="O1858"/>
          <cell r="P1858"/>
          <cell r="Q1858"/>
          <cell r="R1858">
            <v>152490</v>
          </cell>
          <cell r="S1858"/>
          <cell r="T1858"/>
          <cell r="U1858"/>
          <cell r="V1858"/>
          <cell r="W1858"/>
          <cell r="X1858"/>
          <cell r="Y1858"/>
          <cell r="Z1858"/>
          <cell r="AA1858"/>
          <cell r="AB1858"/>
          <cell r="AC1858"/>
          <cell r="AD1858"/>
          <cell r="AE1858"/>
          <cell r="AF1858"/>
          <cell r="AG1858"/>
          <cell r="AH1858"/>
          <cell r="AI1858"/>
          <cell r="AJ1858"/>
        </row>
        <row r="1859">
          <cell r="E1859">
            <v>1858</v>
          </cell>
          <cell r="F1859"/>
          <cell r="G1859"/>
          <cell r="H1859">
            <v>27983</v>
          </cell>
          <cell r="I1859">
            <v>-20206</v>
          </cell>
          <cell r="J1859"/>
          <cell r="K1859"/>
          <cell r="L1859"/>
          <cell r="M1859">
            <v>204448</v>
          </cell>
          <cell r="N1859"/>
          <cell r="O1859"/>
          <cell r="P1859"/>
          <cell r="Q1859"/>
          <cell r="R1859"/>
          <cell r="S1859"/>
          <cell r="T1859"/>
          <cell r="U1859"/>
          <cell r="V1859"/>
          <cell r="W1859"/>
          <cell r="X1859"/>
          <cell r="Y1859"/>
          <cell r="Z1859"/>
          <cell r="AA1859"/>
          <cell r="AB1859"/>
          <cell r="AC1859"/>
          <cell r="AD1859"/>
          <cell r="AE1859"/>
          <cell r="AF1859"/>
          <cell r="AG1859"/>
          <cell r="AH1859"/>
          <cell r="AI1859"/>
          <cell r="AJ1859"/>
        </row>
        <row r="1860">
          <cell r="E1860">
            <v>1859</v>
          </cell>
          <cell r="F1860">
            <v>832323</v>
          </cell>
          <cell r="G1860"/>
          <cell r="H1860">
            <v>27983</v>
          </cell>
          <cell r="I1860">
            <v>1489324</v>
          </cell>
          <cell r="J1860">
            <v>279414</v>
          </cell>
          <cell r="K1860"/>
          <cell r="L1860">
            <v>699424</v>
          </cell>
          <cell r="M1860">
            <v>474921</v>
          </cell>
          <cell r="N1860"/>
          <cell r="O1860">
            <v>1969999</v>
          </cell>
          <cell r="P1860">
            <v>81644</v>
          </cell>
          <cell r="Q1860"/>
          <cell r="R1860">
            <v>152490</v>
          </cell>
          <cell r="S1860"/>
          <cell r="T1860">
            <v>543454</v>
          </cell>
          <cell r="U1860"/>
          <cell r="V1860"/>
          <cell r="W1860">
            <v>500886</v>
          </cell>
          <cell r="X1860"/>
          <cell r="Y1860"/>
          <cell r="Z1860">
            <v>949984</v>
          </cell>
          <cell r="AA1860">
            <v>1238714</v>
          </cell>
          <cell r="AB1860"/>
          <cell r="AC1860">
            <v>622508</v>
          </cell>
          <cell r="AD1860">
            <v>1106935</v>
          </cell>
          <cell r="AE1860"/>
          <cell r="AF1860">
            <v>192774</v>
          </cell>
          <cell r="AG1860">
            <v>65000</v>
          </cell>
          <cell r="AH1860">
            <v>323629</v>
          </cell>
          <cell r="AI1860"/>
          <cell r="AJ1860"/>
        </row>
        <row r="1861">
          <cell r="E1861">
            <v>1860</v>
          </cell>
          <cell r="F1861"/>
          <cell r="G1861"/>
          <cell r="H1861"/>
          <cell r="I1861"/>
          <cell r="J1861"/>
          <cell r="K1861"/>
          <cell r="L1861"/>
          <cell r="M1861"/>
          <cell r="N1861"/>
          <cell r="O1861"/>
          <cell r="P1861"/>
          <cell r="Q1861"/>
          <cell r="R1861"/>
          <cell r="S1861"/>
          <cell r="T1861"/>
          <cell r="U1861"/>
          <cell r="V1861"/>
          <cell r="W1861"/>
          <cell r="X1861"/>
          <cell r="Y1861"/>
          <cell r="Z1861"/>
          <cell r="AA1861"/>
          <cell r="AB1861"/>
          <cell r="AC1861"/>
          <cell r="AD1861"/>
          <cell r="AE1861"/>
          <cell r="AF1861">
            <v>-128920</v>
          </cell>
          <cell r="AG1861"/>
          <cell r="AH1861"/>
          <cell r="AI1861"/>
          <cell r="AJ1861"/>
        </row>
        <row r="1862">
          <cell r="E1862">
            <v>1861</v>
          </cell>
          <cell r="F1862">
            <v>29492465</v>
          </cell>
          <cell r="G1862"/>
          <cell r="H1862"/>
          <cell r="I1862">
            <v>429419</v>
          </cell>
          <cell r="J1862">
            <v>1332382</v>
          </cell>
          <cell r="K1862"/>
          <cell r="L1862">
            <v>10226423</v>
          </cell>
          <cell r="M1862">
            <v>639184</v>
          </cell>
          <cell r="N1862"/>
          <cell r="O1862">
            <v>12638489</v>
          </cell>
          <cell r="P1862">
            <v>845257</v>
          </cell>
          <cell r="Q1862"/>
          <cell r="R1862"/>
          <cell r="S1862"/>
          <cell r="T1862">
            <v>2022891</v>
          </cell>
          <cell r="U1862"/>
          <cell r="V1862"/>
          <cell r="W1862">
            <v>28421142</v>
          </cell>
          <cell r="X1862"/>
          <cell r="Y1862"/>
          <cell r="Z1862">
            <v>1058163</v>
          </cell>
          <cell r="AA1862">
            <v>4765786</v>
          </cell>
          <cell r="AB1862"/>
          <cell r="AC1862"/>
          <cell r="AD1862"/>
          <cell r="AE1862"/>
          <cell r="AF1862">
            <v>28844757</v>
          </cell>
          <cell r="AG1862">
            <v>3200</v>
          </cell>
          <cell r="AH1862">
            <v>120522</v>
          </cell>
          <cell r="AI1862"/>
          <cell r="AJ1862"/>
        </row>
        <row r="1863">
          <cell r="E1863">
            <v>1862</v>
          </cell>
          <cell r="F1863">
            <v>29681901</v>
          </cell>
          <cell r="G1863"/>
          <cell r="H1863">
            <v>27983</v>
          </cell>
          <cell r="I1863">
            <v>1107889</v>
          </cell>
          <cell r="J1863">
            <v>1016726</v>
          </cell>
          <cell r="K1863"/>
          <cell r="L1863">
            <v>10224815</v>
          </cell>
          <cell r="M1863">
            <v>843632</v>
          </cell>
          <cell r="N1863"/>
          <cell r="O1863">
            <v>12638489</v>
          </cell>
          <cell r="P1863">
            <v>769136</v>
          </cell>
          <cell r="Q1863"/>
          <cell r="R1863"/>
          <cell r="S1863"/>
          <cell r="T1863">
            <v>1863700</v>
          </cell>
          <cell r="U1863"/>
          <cell r="V1863"/>
          <cell r="W1863">
            <v>28660999</v>
          </cell>
          <cell r="X1863"/>
          <cell r="Y1863"/>
          <cell r="Z1863">
            <v>861589</v>
          </cell>
          <cell r="AA1863">
            <v>4833112</v>
          </cell>
          <cell r="AB1863"/>
          <cell r="AC1863">
            <v>622508</v>
          </cell>
          <cell r="AD1863">
            <v>364392</v>
          </cell>
          <cell r="AE1863"/>
          <cell r="AF1863">
            <v>28459714</v>
          </cell>
          <cell r="AG1863">
            <v>45000</v>
          </cell>
          <cell r="AH1863">
            <v>130689</v>
          </cell>
          <cell r="AI1863"/>
          <cell r="AJ1863"/>
        </row>
        <row r="1864">
          <cell r="E1864">
            <v>1863</v>
          </cell>
          <cell r="F1864">
            <v>642887</v>
          </cell>
          <cell r="G1864"/>
          <cell r="H1864"/>
          <cell r="I1864">
            <v>810854</v>
          </cell>
          <cell r="J1864">
            <v>595070</v>
          </cell>
          <cell r="K1864"/>
          <cell r="L1864">
            <v>701032</v>
          </cell>
          <cell r="M1864">
            <v>270473</v>
          </cell>
          <cell r="N1864"/>
          <cell r="O1864">
            <v>1969999</v>
          </cell>
          <cell r="P1864">
            <v>157765</v>
          </cell>
          <cell r="Q1864"/>
          <cell r="R1864">
            <v>152490</v>
          </cell>
          <cell r="S1864"/>
          <cell r="T1864">
            <v>702645</v>
          </cell>
          <cell r="U1864"/>
          <cell r="V1864"/>
          <cell r="W1864">
            <v>261029</v>
          </cell>
          <cell r="X1864"/>
          <cell r="Y1864"/>
          <cell r="Z1864">
            <v>1146558</v>
          </cell>
          <cell r="AA1864">
            <v>1171388</v>
          </cell>
          <cell r="AB1864"/>
          <cell r="AC1864"/>
          <cell r="AD1864">
            <v>742543</v>
          </cell>
          <cell r="AE1864"/>
          <cell r="AF1864">
            <v>448897</v>
          </cell>
          <cell r="AG1864">
            <v>23200</v>
          </cell>
          <cell r="AH1864">
            <v>313462</v>
          </cell>
          <cell r="AI1864"/>
          <cell r="AJ1864"/>
        </row>
        <row r="1865">
          <cell r="E1865">
            <v>1864</v>
          </cell>
          <cell r="F1865">
            <v>189436</v>
          </cell>
          <cell r="G1865"/>
          <cell r="H1865">
            <v>27983</v>
          </cell>
          <cell r="I1865">
            <v>678470</v>
          </cell>
          <cell r="J1865">
            <v>-315656</v>
          </cell>
          <cell r="K1865"/>
          <cell r="L1865">
            <v>-1608</v>
          </cell>
          <cell r="M1865">
            <v>204448</v>
          </cell>
          <cell r="N1865"/>
          <cell r="O1865"/>
          <cell r="P1865">
            <v>-76121</v>
          </cell>
          <cell r="Q1865"/>
          <cell r="R1865"/>
          <cell r="S1865"/>
          <cell r="T1865">
            <v>-159191</v>
          </cell>
          <cell r="U1865"/>
          <cell r="V1865"/>
          <cell r="W1865">
            <v>239857</v>
          </cell>
          <cell r="X1865"/>
          <cell r="Y1865"/>
          <cell r="Z1865">
            <v>-196574</v>
          </cell>
          <cell r="AA1865">
            <v>67326</v>
          </cell>
          <cell r="AB1865"/>
          <cell r="AC1865">
            <v>622508</v>
          </cell>
          <cell r="AD1865">
            <v>364392</v>
          </cell>
          <cell r="AE1865"/>
          <cell r="AF1865">
            <v>-385043</v>
          </cell>
          <cell r="AG1865">
            <v>41800</v>
          </cell>
          <cell r="AH1865">
            <v>10167</v>
          </cell>
          <cell r="AI1865"/>
          <cell r="AJ1865"/>
        </row>
        <row r="1866">
          <cell r="E1866">
            <v>1865</v>
          </cell>
          <cell r="F1866">
            <v>32434619</v>
          </cell>
          <cell r="G1866">
            <v>5756104</v>
          </cell>
          <cell r="H1866">
            <v>10466733</v>
          </cell>
          <cell r="I1866">
            <v>2817046</v>
          </cell>
          <cell r="J1866">
            <v>85454</v>
          </cell>
          <cell r="K1866">
            <v>33297236</v>
          </cell>
          <cell r="L1866">
            <v>3377013</v>
          </cell>
          <cell r="M1866">
            <v>310697</v>
          </cell>
          <cell r="N1866">
            <v>7558690</v>
          </cell>
          <cell r="O1866">
            <v>1104946</v>
          </cell>
          <cell r="P1866">
            <v>31462377</v>
          </cell>
          <cell r="Q1866">
            <v>1544283</v>
          </cell>
          <cell r="R1866">
            <v>318647</v>
          </cell>
          <cell r="S1866">
            <v>4333774</v>
          </cell>
          <cell r="T1866">
            <v>21520626</v>
          </cell>
          <cell r="U1866"/>
          <cell r="V1866"/>
          <cell r="W1866">
            <v>3786982</v>
          </cell>
          <cell r="X1866">
            <v>199199</v>
          </cell>
          <cell r="Y1866"/>
          <cell r="Z1866">
            <v>4980676</v>
          </cell>
          <cell r="AA1866">
            <v>1625542</v>
          </cell>
          <cell r="AB1866">
            <v>79290</v>
          </cell>
          <cell r="AC1866">
            <v>2103938</v>
          </cell>
          <cell r="AD1866">
            <v>12563203</v>
          </cell>
          <cell r="AE1866">
            <v>5845081</v>
          </cell>
          <cell r="AF1866">
            <v>18007063</v>
          </cell>
          <cell r="AG1866">
            <v>112926</v>
          </cell>
          <cell r="AH1866">
            <v>7488363</v>
          </cell>
          <cell r="AI1866">
            <v>6885650</v>
          </cell>
          <cell r="AJ1866">
            <v>1665372</v>
          </cell>
        </row>
        <row r="1867">
          <cell r="E1867">
            <v>1866</v>
          </cell>
          <cell r="F1867">
            <v>10976</v>
          </cell>
          <cell r="G1867"/>
          <cell r="H1867"/>
          <cell r="I1867"/>
          <cell r="J1867"/>
          <cell r="K1867">
            <v>14391</v>
          </cell>
          <cell r="L1867"/>
          <cell r="M1867"/>
          <cell r="N1867"/>
          <cell r="O1867"/>
          <cell r="P1867"/>
          <cell r="Q1867"/>
          <cell r="R1867"/>
          <cell r="S1867"/>
          <cell r="T1867"/>
          <cell r="U1867"/>
          <cell r="V1867"/>
          <cell r="W1867"/>
          <cell r="X1867"/>
          <cell r="Y1867"/>
          <cell r="Z1867"/>
          <cell r="AA1867"/>
          <cell r="AB1867"/>
          <cell r="AC1867"/>
          <cell r="AD1867"/>
          <cell r="AE1867"/>
          <cell r="AF1867"/>
          <cell r="AG1867"/>
          <cell r="AH1867"/>
          <cell r="AI1867"/>
          <cell r="AJ1867"/>
        </row>
        <row r="1868">
          <cell r="E1868">
            <v>1867</v>
          </cell>
          <cell r="F1868">
            <v>333749</v>
          </cell>
          <cell r="G1868"/>
          <cell r="H1868">
            <v>643210</v>
          </cell>
          <cell r="I1868">
            <v>1544277</v>
          </cell>
          <cell r="J1868"/>
          <cell r="K1868">
            <v>289952</v>
          </cell>
          <cell r="L1868">
            <v>682600</v>
          </cell>
          <cell r="M1868"/>
          <cell r="N1868">
            <v>271895</v>
          </cell>
          <cell r="O1868">
            <v>161500</v>
          </cell>
          <cell r="P1868">
            <v>2633841</v>
          </cell>
          <cell r="Q1868">
            <v>698926</v>
          </cell>
          <cell r="R1868">
            <v>359800</v>
          </cell>
          <cell r="S1868">
            <v>581788</v>
          </cell>
          <cell r="T1868">
            <v>31500</v>
          </cell>
          <cell r="U1868"/>
          <cell r="V1868"/>
          <cell r="W1868">
            <v>143301</v>
          </cell>
          <cell r="X1868"/>
          <cell r="Y1868"/>
          <cell r="Z1868">
            <v>428789</v>
          </cell>
          <cell r="AA1868"/>
          <cell r="AB1868">
            <v>8492</v>
          </cell>
          <cell r="AC1868">
            <v>3507874</v>
          </cell>
          <cell r="AD1868">
            <v>187100</v>
          </cell>
          <cell r="AE1868">
            <v>1216181</v>
          </cell>
          <cell r="AF1868">
            <v>6023069</v>
          </cell>
          <cell r="AG1868"/>
          <cell r="AH1868">
            <v>3787535</v>
          </cell>
          <cell r="AI1868">
            <v>1046500</v>
          </cell>
          <cell r="AJ1868">
            <v>363176</v>
          </cell>
        </row>
        <row r="1869">
          <cell r="E1869">
            <v>1868</v>
          </cell>
          <cell r="F1869">
            <v>1714093</v>
          </cell>
          <cell r="G1869">
            <v>3115</v>
          </cell>
          <cell r="H1869">
            <v>742802</v>
          </cell>
          <cell r="I1869">
            <v>161598</v>
          </cell>
          <cell r="J1869">
            <v>10944</v>
          </cell>
          <cell r="K1869">
            <v>1408971</v>
          </cell>
          <cell r="L1869">
            <v>707847</v>
          </cell>
          <cell r="M1869"/>
          <cell r="N1869">
            <v>187907</v>
          </cell>
          <cell r="O1869">
            <v>166927</v>
          </cell>
          <cell r="P1869">
            <v>5774770</v>
          </cell>
          <cell r="Q1869">
            <v>498219</v>
          </cell>
          <cell r="R1869">
            <v>37967</v>
          </cell>
          <cell r="S1869">
            <v>213957</v>
          </cell>
          <cell r="T1869">
            <v>471567</v>
          </cell>
          <cell r="U1869"/>
          <cell r="V1869"/>
          <cell r="W1869">
            <v>507470</v>
          </cell>
          <cell r="X1869">
            <v>44114</v>
          </cell>
          <cell r="Y1869"/>
          <cell r="Z1869">
            <v>543904</v>
          </cell>
          <cell r="AA1869">
            <v>35414</v>
          </cell>
          <cell r="AB1869">
            <v>27127</v>
          </cell>
          <cell r="AC1869">
            <v>236747</v>
          </cell>
          <cell r="AD1869">
            <v>1302096</v>
          </cell>
          <cell r="AE1869">
            <v>697820</v>
          </cell>
          <cell r="AF1869">
            <v>1004906</v>
          </cell>
          <cell r="AG1869">
            <v>11887</v>
          </cell>
          <cell r="AH1869">
            <v>277409</v>
          </cell>
          <cell r="AI1869">
            <v>534190</v>
          </cell>
          <cell r="AJ1869">
            <v>172070</v>
          </cell>
        </row>
        <row r="1870">
          <cell r="E1870">
            <v>1869</v>
          </cell>
          <cell r="F1870">
            <v>31065251</v>
          </cell>
          <cell r="G1870">
            <v>5752989</v>
          </cell>
          <cell r="H1870">
            <v>10367141</v>
          </cell>
          <cell r="I1870">
            <v>4199725</v>
          </cell>
          <cell r="J1870">
            <v>74510</v>
          </cell>
          <cell r="K1870">
            <v>32192608</v>
          </cell>
          <cell r="L1870">
            <v>3351766</v>
          </cell>
          <cell r="M1870">
            <v>310697</v>
          </cell>
          <cell r="N1870">
            <v>7642678</v>
          </cell>
          <cell r="O1870">
            <v>1099519</v>
          </cell>
          <cell r="P1870">
            <v>28321448</v>
          </cell>
          <cell r="Q1870">
            <v>1744990</v>
          </cell>
          <cell r="R1870">
            <v>640480</v>
          </cell>
          <cell r="S1870">
            <v>4701605</v>
          </cell>
          <cell r="T1870">
            <v>21080559</v>
          </cell>
          <cell r="U1870"/>
          <cell r="V1870"/>
          <cell r="W1870">
            <v>3422813</v>
          </cell>
          <cell r="X1870">
            <v>155085</v>
          </cell>
          <cell r="Y1870"/>
          <cell r="Z1870">
            <v>4865561</v>
          </cell>
          <cell r="AA1870">
            <v>1590128</v>
          </cell>
          <cell r="AB1870">
            <v>60655</v>
          </cell>
          <cell r="AC1870">
            <v>5375065</v>
          </cell>
          <cell r="AD1870">
            <v>11448207</v>
          </cell>
          <cell r="AE1870">
            <v>6363442</v>
          </cell>
          <cell r="AF1870">
            <v>23025226</v>
          </cell>
          <cell r="AG1870">
            <v>101039</v>
          </cell>
          <cell r="AH1870">
            <v>10998489</v>
          </cell>
          <cell r="AI1870">
            <v>7397960</v>
          </cell>
          <cell r="AJ1870">
            <v>1856478</v>
          </cell>
        </row>
        <row r="1871">
          <cell r="E1871">
            <v>1870</v>
          </cell>
          <cell r="F1871">
            <v>1380344</v>
          </cell>
          <cell r="G1871">
            <v>3115</v>
          </cell>
          <cell r="H1871">
            <v>99592</v>
          </cell>
          <cell r="I1871">
            <v>-1382679</v>
          </cell>
          <cell r="J1871">
            <v>10944</v>
          </cell>
          <cell r="K1871">
            <v>1119019</v>
          </cell>
          <cell r="L1871">
            <v>25247</v>
          </cell>
          <cell r="M1871"/>
          <cell r="N1871">
            <v>-83988</v>
          </cell>
          <cell r="O1871">
            <v>5427</v>
          </cell>
          <cell r="P1871">
            <v>3140929</v>
          </cell>
          <cell r="Q1871">
            <v>-200707</v>
          </cell>
          <cell r="R1871">
            <v>-321833</v>
          </cell>
          <cell r="S1871">
            <v>-367831</v>
          </cell>
          <cell r="T1871">
            <v>440067</v>
          </cell>
          <cell r="U1871"/>
          <cell r="V1871"/>
          <cell r="W1871">
            <v>364169</v>
          </cell>
          <cell r="X1871">
            <v>44114</v>
          </cell>
          <cell r="Y1871"/>
          <cell r="Z1871">
            <v>115115</v>
          </cell>
          <cell r="AA1871">
            <v>35414</v>
          </cell>
          <cell r="AB1871">
            <v>18635</v>
          </cell>
          <cell r="AC1871">
            <v>-3271127</v>
          </cell>
          <cell r="AD1871">
            <v>1114996</v>
          </cell>
          <cell r="AE1871">
            <v>-518361</v>
          </cell>
          <cell r="AF1871">
            <v>-5018163</v>
          </cell>
          <cell r="AG1871">
            <v>11887</v>
          </cell>
          <cell r="AH1871">
            <v>-3510126</v>
          </cell>
          <cell r="AI1871">
            <v>-512310</v>
          </cell>
          <cell r="AJ1871">
            <v>-191106</v>
          </cell>
        </row>
        <row r="1872">
          <cell r="E1872">
            <v>1871</v>
          </cell>
          <cell r="F1872"/>
          <cell r="G1872"/>
          <cell r="H1872">
            <v>9401433</v>
          </cell>
          <cell r="I1872">
            <v>8297489</v>
          </cell>
          <cell r="J1872">
            <v>11527520</v>
          </cell>
          <cell r="K1872"/>
          <cell r="L1872">
            <v>545526</v>
          </cell>
          <cell r="M1872">
            <v>5160768</v>
          </cell>
          <cell r="N1872">
            <v>16561358</v>
          </cell>
          <cell r="O1872">
            <v>1579743</v>
          </cell>
          <cell r="P1872">
            <v>205080418</v>
          </cell>
          <cell r="Q1872">
            <v>1955215</v>
          </cell>
          <cell r="R1872">
            <v>967379</v>
          </cell>
          <cell r="S1872">
            <v>7759488</v>
          </cell>
          <cell r="T1872">
            <v>83532903</v>
          </cell>
          <cell r="U1872">
            <v>23721932</v>
          </cell>
          <cell r="V1872"/>
          <cell r="W1872"/>
          <cell r="X1872">
            <v>1655860</v>
          </cell>
          <cell r="Y1872"/>
          <cell r="Z1872"/>
          <cell r="AA1872"/>
          <cell r="AB1872">
            <v>7008</v>
          </cell>
          <cell r="AC1872"/>
          <cell r="AD1872"/>
          <cell r="AE1872"/>
          <cell r="AF1872"/>
          <cell r="AG1872"/>
          <cell r="AH1872"/>
          <cell r="AI1872"/>
          <cell r="AJ1872"/>
        </row>
        <row r="1873">
          <cell r="E1873">
            <v>1872</v>
          </cell>
          <cell r="F1873"/>
          <cell r="G1873"/>
          <cell r="H1873"/>
          <cell r="I1873"/>
          <cell r="J1873"/>
          <cell r="K1873"/>
          <cell r="L1873"/>
          <cell r="M1873"/>
          <cell r="N1873"/>
          <cell r="O1873"/>
          <cell r="P1873"/>
          <cell r="Q1873"/>
          <cell r="R1873"/>
          <cell r="S1873"/>
          <cell r="T1873"/>
          <cell r="U1873"/>
          <cell r="V1873"/>
          <cell r="W1873"/>
          <cell r="X1873"/>
          <cell r="Y1873"/>
          <cell r="Z1873"/>
          <cell r="AA1873"/>
          <cell r="AB1873"/>
          <cell r="AC1873"/>
          <cell r="AD1873"/>
          <cell r="AE1873"/>
          <cell r="AF1873"/>
          <cell r="AG1873"/>
          <cell r="AH1873"/>
          <cell r="AI1873"/>
          <cell r="AJ1873"/>
          <cell r="AK1873"/>
        </row>
        <row r="1874">
          <cell r="E1874">
            <v>1873</v>
          </cell>
          <cell r="F1874"/>
          <cell r="G1874"/>
          <cell r="H1874">
            <v>803357</v>
          </cell>
          <cell r="I1874">
            <v>1306602</v>
          </cell>
          <cell r="J1874">
            <v>5157516</v>
          </cell>
          <cell r="K1874"/>
          <cell r="L1874"/>
          <cell r="M1874">
            <v>868846</v>
          </cell>
          <cell r="N1874">
            <v>1446386</v>
          </cell>
          <cell r="O1874">
            <v>729102</v>
          </cell>
          <cell r="P1874">
            <v>542345</v>
          </cell>
          <cell r="Q1874">
            <v>230648</v>
          </cell>
          <cell r="R1874">
            <v>63979</v>
          </cell>
          <cell r="S1874">
            <v>799601</v>
          </cell>
          <cell r="T1874"/>
          <cell r="U1874">
            <v>2160787</v>
          </cell>
          <cell r="V1874"/>
          <cell r="W1874"/>
          <cell r="X1874"/>
          <cell r="Y1874"/>
          <cell r="Z1874"/>
          <cell r="AA1874"/>
          <cell r="AB1874"/>
          <cell r="AC1874"/>
          <cell r="AD1874"/>
          <cell r="AE1874"/>
          <cell r="AF1874"/>
          <cell r="AG1874"/>
          <cell r="AH1874"/>
          <cell r="AI1874"/>
          <cell r="AJ1874"/>
          <cell r="AK1874"/>
        </row>
        <row r="1875">
          <cell r="E1875">
            <v>1874</v>
          </cell>
          <cell r="F1875"/>
          <cell r="G1875"/>
          <cell r="H1875">
            <v>1862845</v>
          </cell>
          <cell r="I1875">
            <v>307303</v>
          </cell>
          <cell r="J1875">
            <v>588110</v>
          </cell>
          <cell r="K1875"/>
          <cell r="L1875">
            <v>69330</v>
          </cell>
          <cell r="M1875">
            <v>751760</v>
          </cell>
          <cell r="N1875">
            <v>1111773</v>
          </cell>
          <cell r="O1875">
            <v>50286</v>
          </cell>
          <cell r="P1875">
            <v>255401</v>
          </cell>
          <cell r="Q1875">
            <v>127669</v>
          </cell>
          <cell r="R1875">
            <v>118171</v>
          </cell>
          <cell r="S1875">
            <v>1671498</v>
          </cell>
          <cell r="T1875">
            <v>4709649</v>
          </cell>
          <cell r="U1875">
            <v>850688</v>
          </cell>
          <cell r="V1875"/>
          <cell r="W1875"/>
          <cell r="X1875">
            <v>88226</v>
          </cell>
          <cell r="Y1875"/>
          <cell r="Z1875"/>
          <cell r="AA1875"/>
          <cell r="AB1875">
            <v>667</v>
          </cell>
          <cell r="AC1875"/>
          <cell r="AD1875"/>
          <cell r="AE1875"/>
          <cell r="AF1875"/>
          <cell r="AG1875"/>
          <cell r="AH1875"/>
          <cell r="AI1875"/>
          <cell r="AJ1875"/>
          <cell r="AK1875"/>
        </row>
        <row r="1876">
          <cell r="E1876">
            <v>1875</v>
          </cell>
          <cell r="F1876"/>
          <cell r="G1876"/>
          <cell r="H1876">
            <v>8341945</v>
          </cell>
          <cell r="I1876">
            <v>9296788</v>
          </cell>
          <cell r="J1876">
            <v>16096926</v>
          </cell>
          <cell r="K1876"/>
          <cell r="L1876">
            <v>476196</v>
          </cell>
          <cell r="M1876">
            <v>5277854</v>
          </cell>
          <cell r="N1876">
            <v>16895971</v>
          </cell>
          <cell r="O1876">
            <v>2258559</v>
          </cell>
          <cell r="P1876">
            <v>205367362</v>
          </cell>
          <cell r="Q1876">
            <v>2058194</v>
          </cell>
          <cell r="R1876">
            <v>913187</v>
          </cell>
          <cell r="S1876">
            <v>6887591</v>
          </cell>
          <cell r="T1876">
            <v>78823254</v>
          </cell>
          <cell r="U1876">
            <v>25032031</v>
          </cell>
          <cell r="V1876"/>
          <cell r="W1876"/>
          <cell r="X1876">
            <v>1567634</v>
          </cell>
          <cell r="Y1876"/>
          <cell r="Z1876"/>
          <cell r="AA1876"/>
          <cell r="AB1876">
            <v>6341</v>
          </cell>
          <cell r="AC1876"/>
          <cell r="AD1876"/>
          <cell r="AE1876"/>
          <cell r="AF1876"/>
          <cell r="AG1876"/>
          <cell r="AH1876"/>
          <cell r="AI1876"/>
          <cell r="AJ1876"/>
          <cell r="AK1876"/>
        </row>
        <row r="1877">
          <cell r="E1877">
            <v>1876</v>
          </cell>
          <cell r="F1877"/>
          <cell r="G1877"/>
          <cell r="H1877">
            <v>1059488</v>
          </cell>
          <cell r="I1877">
            <v>-999299</v>
          </cell>
          <cell r="J1877">
            <v>-4569406</v>
          </cell>
          <cell r="K1877"/>
          <cell r="L1877">
            <v>69330</v>
          </cell>
          <cell r="M1877">
            <v>-117086</v>
          </cell>
          <cell r="N1877">
            <v>-334613</v>
          </cell>
          <cell r="O1877">
            <v>-678816</v>
          </cell>
          <cell r="P1877">
            <v>-286944</v>
          </cell>
          <cell r="Q1877">
            <v>-102979</v>
          </cell>
          <cell r="R1877">
            <v>54192</v>
          </cell>
          <cell r="S1877">
            <v>871897</v>
          </cell>
          <cell r="T1877">
            <v>4709649</v>
          </cell>
          <cell r="U1877">
            <v>-1310099</v>
          </cell>
          <cell r="V1877"/>
          <cell r="W1877"/>
          <cell r="X1877">
            <v>88226</v>
          </cell>
          <cell r="Y1877"/>
          <cell r="Z1877"/>
          <cell r="AA1877"/>
          <cell r="AB1877">
            <v>667</v>
          </cell>
          <cell r="AC1877"/>
          <cell r="AD1877"/>
          <cell r="AE1877"/>
          <cell r="AF1877"/>
          <cell r="AG1877"/>
          <cell r="AH1877"/>
          <cell r="AI1877"/>
          <cell r="AJ1877"/>
          <cell r="AK1877"/>
        </row>
        <row r="1878">
          <cell r="E1878">
            <v>1877</v>
          </cell>
          <cell r="F1878">
            <v>6905089</v>
          </cell>
          <cell r="G1878">
            <v>16699775</v>
          </cell>
          <cell r="H1878">
            <v>33801316</v>
          </cell>
          <cell r="I1878">
            <v>4042538</v>
          </cell>
          <cell r="J1878">
            <v>25179788</v>
          </cell>
          <cell r="K1878">
            <v>30134142</v>
          </cell>
          <cell r="L1878">
            <v>57766159</v>
          </cell>
          <cell r="M1878">
            <v>736556</v>
          </cell>
          <cell r="N1878">
            <v>23121374</v>
          </cell>
          <cell r="O1878">
            <v>120392059</v>
          </cell>
          <cell r="P1878">
            <v>4445901</v>
          </cell>
          <cell r="Q1878">
            <v>13332641</v>
          </cell>
          <cell r="R1878">
            <v>31572029</v>
          </cell>
          <cell r="S1878">
            <v>51321371</v>
          </cell>
          <cell r="T1878">
            <v>98108492</v>
          </cell>
          <cell r="U1878">
            <v>111269969</v>
          </cell>
          <cell r="V1878">
            <v>9332</v>
          </cell>
          <cell r="W1878">
            <v>14213747</v>
          </cell>
          <cell r="X1878">
            <v>13877430</v>
          </cell>
          <cell r="Y1878"/>
          <cell r="Z1878">
            <v>2986452</v>
          </cell>
          <cell r="AA1878">
            <v>229874</v>
          </cell>
          <cell r="AB1878">
            <v>677523</v>
          </cell>
          <cell r="AC1878">
            <v>4198880</v>
          </cell>
          <cell r="AD1878">
            <v>31043418</v>
          </cell>
          <cell r="AE1878">
            <v>10916887</v>
          </cell>
          <cell r="AF1878">
            <v>8926773</v>
          </cell>
          <cell r="AG1878">
            <v>19799291</v>
          </cell>
          <cell r="AH1878">
            <v>19854546</v>
          </cell>
          <cell r="AI1878">
            <v>27996842</v>
          </cell>
          <cell r="AJ1878">
            <v>13695057</v>
          </cell>
          <cell r="AK1878"/>
        </row>
        <row r="1879">
          <cell r="E1879">
            <v>1878</v>
          </cell>
          <cell r="F1879"/>
          <cell r="G1879"/>
          <cell r="H1879"/>
          <cell r="I1879"/>
          <cell r="J1879"/>
          <cell r="K1879"/>
          <cell r="L1879">
            <v>8009</v>
          </cell>
          <cell r="M1879"/>
          <cell r="N1879"/>
          <cell r="O1879">
            <v>-250</v>
          </cell>
          <cell r="P1879">
            <v>94840</v>
          </cell>
          <cell r="Q1879"/>
          <cell r="R1879"/>
          <cell r="S1879"/>
          <cell r="T1879">
            <v>397577</v>
          </cell>
          <cell r="U1879"/>
          <cell r="V1879"/>
          <cell r="W1879">
            <v>-2878</v>
          </cell>
          <cell r="X1879"/>
          <cell r="Y1879"/>
          <cell r="Z1879"/>
          <cell r="AA1879"/>
          <cell r="AB1879">
            <v>414</v>
          </cell>
          <cell r="AC1879"/>
          <cell r="AD1879"/>
          <cell r="AE1879"/>
          <cell r="AF1879">
            <v>17966</v>
          </cell>
          <cell r="AG1879">
            <v>201226</v>
          </cell>
          <cell r="AH1879"/>
          <cell r="AI1879">
            <v>151898</v>
          </cell>
          <cell r="AJ1879"/>
          <cell r="AK1879"/>
        </row>
        <row r="1880">
          <cell r="E1880">
            <v>1879</v>
          </cell>
          <cell r="F1880">
            <v>2021027</v>
          </cell>
          <cell r="G1880">
            <v>1388875</v>
          </cell>
          <cell r="H1880">
            <v>7006768</v>
          </cell>
          <cell r="I1880">
            <v>3468995</v>
          </cell>
          <cell r="J1880">
            <v>4062554</v>
          </cell>
          <cell r="K1880">
            <v>4726705</v>
          </cell>
          <cell r="L1880">
            <v>5594076</v>
          </cell>
          <cell r="M1880"/>
          <cell r="N1880">
            <v>2649754</v>
          </cell>
          <cell r="O1880">
            <v>20617458</v>
          </cell>
          <cell r="P1880">
            <v>542608</v>
          </cell>
          <cell r="Q1880">
            <v>1008499</v>
          </cell>
          <cell r="R1880">
            <v>2569858</v>
          </cell>
          <cell r="S1880">
            <v>5154869</v>
          </cell>
          <cell r="T1880">
            <v>13086330</v>
          </cell>
          <cell r="U1880">
            <v>12638220</v>
          </cell>
          <cell r="V1880"/>
          <cell r="W1880">
            <v>1390676</v>
          </cell>
          <cell r="X1880">
            <v>1443732</v>
          </cell>
          <cell r="Y1880"/>
          <cell r="Z1880">
            <v>447083</v>
          </cell>
          <cell r="AA1880">
            <v>35347</v>
          </cell>
          <cell r="AB1880">
            <v>70741</v>
          </cell>
          <cell r="AC1880">
            <v>523873</v>
          </cell>
          <cell r="AD1880">
            <v>3286659</v>
          </cell>
          <cell r="AE1880">
            <v>616082</v>
          </cell>
          <cell r="AF1880">
            <v>14670901</v>
          </cell>
          <cell r="AG1880">
            <v>2249584</v>
          </cell>
          <cell r="AH1880">
            <v>854803</v>
          </cell>
          <cell r="AI1880">
            <v>3850570</v>
          </cell>
          <cell r="AJ1880">
            <v>2184299</v>
          </cell>
          <cell r="AK1880"/>
        </row>
        <row r="1881">
          <cell r="E1881">
            <v>1880</v>
          </cell>
          <cell r="F1881">
            <v>1108680</v>
          </cell>
          <cell r="G1881">
            <v>2351012</v>
          </cell>
          <cell r="H1881">
            <v>4035588</v>
          </cell>
          <cell r="I1881">
            <v>523429</v>
          </cell>
          <cell r="J1881">
            <v>1643124</v>
          </cell>
          <cell r="K1881">
            <v>3219792</v>
          </cell>
          <cell r="L1881">
            <v>4531790</v>
          </cell>
          <cell r="M1881">
            <v>112444</v>
          </cell>
          <cell r="N1881">
            <v>2464658</v>
          </cell>
          <cell r="O1881">
            <v>11880399</v>
          </cell>
          <cell r="P1881">
            <v>488819</v>
          </cell>
          <cell r="Q1881">
            <v>1731233</v>
          </cell>
          <cell r="R1881">
            <v>2947972</v>
          </cell>
          <cell r="S1881">
            <v>5416514</v>
          </cell>
          <cell r="T1881">
            <v>9428502</v>
          </cell>
          <cell r="U1881">
            <v>11221484</v>
          </cell>
          <cell r="V1881">
            <v>333</v>
          </cell>
          <cell r="W1881">
            <v>1709775</v>
          </cell>
          <cell r="X1881">
            <v>1156237</v>
          </cell>
          <cell r="Y1881"/>
          <cell r="Z1881">
            <v>413754</v>
          </cell>
          <cell r="AA1881">
            <v>22142</v>
          </cell>
          <cell r="AB1881">
            <v>78706</v>
          </cell>
          <cell r="AC1881">
            <v>510618</v>
          </cell>
          <cell r="AD1881">
            <v>2744940</v>
          </cell>
          <cell r="AE1881">
            <v>979924</v>
          </cell>
          <cell r="AF1881">
            <v>1932352</v>
          </cell>
          <cell r="AG1881">
            <v>2073440</v>
          </cell>
          <cell r="AH1881">
            <v>1756638</v>
          </cell>
          <cell r="AI1881">
            <v>2212303</v>
          </cell>
          <cell r="AJ1881">
            <v>1747282</v>
          </cell>
          <cell r="AK1881"/>
        </row>
        <row r="1882">
          <cell r="E1882">
            <v>1881</v>
          </cell>
          <cell r="F1882">
            <v>7817436</v>
          </cell>
          <cell r="G1882">
            <v>15737638</v>
          </cell>
          <cell r="H1882">
            <v>36772496</v>
          </cell>
          <cell r="I1882">
            <v>6988104</v>
          </cell>
          <cell r="J1882">
            <v>27599218</v>
          </cell>
          <cell r="K1882">
            <v>31641055</v>
          </cell>
          <cell r="L1882">
            <v>58836454</v>
          </cell>
          <cell r="M1882">
            <v>624112</v>
          </cell>
          <cell r="N1882">
            <v>23306470</v>
          </cell>
          <cell r="O1882">
            <v>129128868</v>
          </cell>
          <cell r="P1882">
            <v>4594530</v>
          </cell>
          <cell r="Q1882">
            <v>12609907</v>
          </cell>
          <cell r="R1882">
            <v>31193915</v>
          </cell>
          <cell r="S1882">
            <v>51059726</v>
          </cell>
          <cell r="T1882">
            <v>102163897</v>
          </cell>
          <cell r="U1882">
            <v>112686705</v>
          </cell>
          <cell r="V1882">
            <v>8999</v>
          </cell>
          <cell r="W1882">
            <v>13891770</v>
          </cell>
          <cell r="X1882">
            <v>14164925</v>
          </cell>
          <cell r="Y1882"/>
          <cell r="Z1882">
            <v>3019781</v>
          </cell>
          <cell r="AA1882">
            <v>243079</v>
          </cell>
          <cell r="AB1882">
            <v>669972</v>
          </cell>
          <cell r="AC1882">
            <v>4212135</v>
          </cell>
          <cell r="AD1882">
            <v>31585137</v>
          </cell>
          <cell r="AE1882">
            <v>10553045</v>
          </cell>
          <cell r="AF1882">
            <v>21683288</v>
          </cell>
          <cell r="AG1882">
            <v>20176661</v>
          </cell>
          <cell r="AH1882">
            <v>18952711</v>
          </cell>
          <cell r="AI1882">
            <v>29787007</v>
          </cell>
          <cell r="AJ1882">
            <v>14132074</v>
          </cell>
          <cell r="AK1882"/>
        </row>
        <row r="1883">
          <cell r="E1883">
            <v>1882</v>
          </cell>
          <cell r="F1883">
            <v>-912347</v>
          </cell>
          <cell r="G1883">
            <v>962137</v>
          </cell>
          <cell r="H1883">
            <v>-2971180</v>
          </cell>
          <cell r="I1883">
            <v>-2945566</v>
          </cell>
          <cell r="J1883">
            <v>-2419430</v>
          </cell>
          <cell r="K1883">
            <v>-1506913</v>
          </cell>
          <cell r="L1883">
            <v>-1062286</v>
          </cell>
          <cell r="M1883">
            <v>112444</v>
          </cell>
          <cell r="N1883">
            <v>-185096</v>
          </cell>
          <cell r="O1883">
            <v>-8737059</v>
          </cell>
          <cell r="P1883">
            <v>-53789</v>
          </cell>
          <cell r="Q1883">
            <v>722734</v>
          </cell>
          <cell r="R1883">
            <v>378114</v>
          </cell>
          <cell r="S1883">
            <v>261645</v>
          </cell>
          <cell r="T1883">
            <v>-3657828</v>
          </cell>
          <cell r="U1883">
            <v>-1416736</v>
          </cell>
          <cell r="V1883">
            <v>333</v>
          </cell>
          <cell r="W1883">
            <v>319099</v>
          </cell>
          <cell r="X1883">
            <v>-287495</v>
          </cell>
          <cell r="Y1883"/>
          <cell r="Z1883">
            <v>-33329</v>
          </cell>
          <cell r="AA1883">
            <v>-13205</v>
          </cell>
          <cell r="AB1883">
            <v>7965</v>
          </cell>
          <cell r="AC1883">
            <v>-13255</v>
          </cell>
          <cell r="AD1883">
            <v>-541719</v>
          </cell>
          <cell r="AE1883">
            <v>363842</v>
          </cell>
          <cell r="AF1883">
            <v>-12738549</v>
          </cell>
          <cell r="AG1883">
            <v>-176144</v>
          </cell>
          <cell r="AH1883">
            <v>901835</v>
          </cell>
          <cell r="AI1883">
            <v>-1638267</v>
          </cell>
          <cell r="AJ1883">
            <v>-437017</v>
          </cell>
          <cell r="AK1883"/>
        </row>
        <row r="1884">
          <cell r="E1884">
            <v>1883</v>
          </cell>
          <cell r="F1884">
            <v>2811509</v>
          </cell>
          <cell r="G1884">
            <v>21250</v>
          </cell>
          <cell r="H1884">
            <v>17827923</v>
          </cell>
          <cell r="I1884">
            <v>11531988</v>
          </cell>
          <cell r="J1884"/>
          <cell r="K1884">
            <v>227245</v>
          </cell>
          <cell r="L1884">
            <v>13063256</v>
          </cell>
          <cell r="M1884">
            <v>56471209</v>
          </cell>
          <cell r="N1884">
            <v>4449891</v>
          </cell>
          <cell r="O1884">
            <v>345836</v>
          </cell>
          <cell r="P1884">
            <v>4652748</v>
          </cell>
          <cell r="Q1884"/>
          <cell r="R1884">
            <v>6165851</v>
          </cell>
          <cell r="S1884"/>
          <cell r="T1884"/>
          <cell r="U1884">
            <v>273801</v>
          </cell>
          <cell r="V1884">
            <v>979680</v>
          </cell>
          <cell r="W1884">
            <v>2422440</v>
          </cell>
          <cell r="X1884"/>
          <cell r="Y1884"/>
          <cell r="Z1884">
            <v>377693</v>
          </cell>
          <cell r="AA1884">
            <v>28350</v>
          </cell>
          <cell r="AB1884">
            <v>2624286</v>
          </cell>
          <cell r="AC1884"/>
          <cell r="AD1884">
            <v>4348761</v>
          </cell>
          <cell r="AE1884"/>
          <cell r="AF1884">
            <v>2197137</v>
          </cell>
          <cell r="AG1884">
            <v>408928</v>
          </cell>
          <cell r="AH1884">
            <v>1558016</v>
          </cell>
          <cell r="AI1884">
            <v>2139857</v>
          </cell>
          <cell r="AJ1884">
            <v>401046</v>
          </cell>
          <cell r="AK1884"/>
        </row>
        <row r="1885">
          <cell r="E1885">
            <v>1884</v>
          </cell>
          <cell r="F1885"/>
          <cell r="G1885"/>
          <cell r="H1885"/>
          <cell r="I1885"/>
          <cell r="J1885"/>
          <cell r="K1885"/>
          <cell r="L1885"/>
          <cell r="M1885"/>
          <cell r="N1885"/>
          <cell r="O1885">
            <v>250</v>
          </cell>
          <cell r="P1885"/>
          <cell r="Q1885"/>
          <cell r="R1885"/>
          <cell r="S1885"/>
          <cell r="T1885"/>
          <cell r="U1885"/>
          <cell r="V1885"/>
          <cell r="W1885">
            <v>2878</v>
          </cell>
          <cell r="X1885"/>
          <cell r="Y1885"/>
          <cell r="Z1885"/>
          <cell r="AA1885"/>
          <cell r="AB1885"/>
          <cell r="AC1885"/>
          <cell r="AD1885"/>
          <cell r="AE1885"/>
          <cell r="AF1885"/>
          <cell r="AG1885"/>
          <cell r="AH1885"/>
          <cell r="AI1885">
            <v>150000</v>
          </cell>
          <cell r="AJ1885"/>
          <cell r="AK1885"/>
        </row>
        <row r="1886">
          <cell r="E1886">
            <v>1885</v>
          </cell>
          <cell r="F1886">
            <v>63124</v>
          </cell>
          <cell r="G1886"/>
          <cell r="H1886">
            <v>3304629</v>
          </cell>
          <cell r="I1886">
            <v>370577</v>
          </cell>
          <cell r="J1886"/>
          <cell r="K1886">
            <v>24425</v>
          </cell>
          <cell r="L1886">
            <v>1774568</v>
          </cell>
          <cell r="M1886">
            <v>401369</v>
          </cell>
          <cell r="N1886">
            <v>752342</v>
          </cell>
          <cell r="O1886"/>
          <cell r="P1886">
            <v>897628</v>
          </cell>
          <cell r="Q1886"/>
          <cell r="R1886">
            <v>1976645</v>
          </cell>
          <cell r="S1886"/>
          <cell r="T1886"/>
          <cell r="U1886">
            <v>3377960</v>
          </cell>
          <cell r="V1886">
            <v>497951</v>
          </cell>
          <cell r="W1886">
            <v>228566</v>
          </cell>
          <cell r="X1886"/>
          <cell r="Y1886"/>
          <cell r="Z1886">
            <v>100977</v>
          </cell>
          <cell r="AA1886">
            <v>33751</v>
          </cell>
          <cell r="AB1886">
            <v>16867</v>
          </cell>
          <cell r="AC1886"/>
          <cell r="AD1886">
            <v>86887</v>
          </cell>
          <cell r="AE1886"/>
          <cell r="AF1886">
            <v>673745</v>
          </cell>
          <cell r="AG1886">
            <v>106082</v>
          </cell>
          <cell r="AH1886">
            <v>309024</v>
          </cell>
          <cell r="AI1886">
            <v>1314137</v>
          </cell>
          <cell r="AJ1886">
            <v>202156</v>
          </cell>
          <cell r="AK1886">
            <v>1980456</v>
          </cell>
        </row>
        <row r="1887">
          <cell r="E1887">
            <v>1886</v>
          </cell>
          <cell r="F1887">
            <v>151558</v>
          </cell>
          <cell r="G1887">
            <v>18510</v>
          </cell>
          <cell r="H1887">
            <v>1696162</v>
          </cell>
          <cell r="I1887">
            <v>955401</v>
          </cell>
          <cell r="J1887"/>
          <cell r="K1887"/>
          <cell r="L1887">
            <v>1273066</v>
          </cell>
          <cell r="M1887">
            <v>8559858</v>
          </cell>
          <cell r="N1887">
            <v>309176</v>
          </cell>
          <cell r="O1887">
            <v>9412</v>
          </cell>
          <cell r="P1887">
            <v>425062</v>
          </cell>
          <cell r="Q1887"/>
          <cell r="R1887">
            <v>87725</v>
          </cell>
          <cell r="S1887"/>
          <cell r="T1887"/>
          <cell r="U1887">
            <v>259708</v>
          </cell>
          <cell r="V1887">
            <v>49815</v>
          </cell>
          <cell r="W1887">
            <v>255724</v>
          </cell>
          <cell r="X1887"/>
          <cell r="Y1887"/>
          <cell r="Z1887">
            <v>19092</v>
          </cell>
          <cell r="AA1887">
            <v>6185</v>
          </cell>
          <cell r="AB1887">
            <v>107383</v>
          </cell>
          <cell r="AC1887"/>
          <cell r="AD1887">
            <v>178101</v>
          </cell>
          <cell r="AE1887"/>
          <cell r="AF1887">
            <v>62268</v>
          </cell>
          <cell r="AG1887">
            <v>24477</v>
          </cell>
          <cell r="AH1887">
            <v>173110</v>
          </cell>
          <cell r="AI1887">
            <v>45392</v>
          </cell>
          <cell r="AJ1887">
            <v>35618</v>
          </cell>
          <cell r="AK1887"/>
        </row>
        <row r="1888">
          <cell r="E1888">
            <v>1887</v>
          </cell>
          <cell r="F1888">
            <v>2723075</v>
          </cell>
          <cell r="G1888">
            <v>2740</v>
          </cell>
          <cell r="H1888">
            <v>19436390</v>
          </cell>
          <cell r="I1888">
            <v>10947164</v>
          </cell>
          <cell r="J1888"/>
          <cell r="K1888">
            <v>251670</v>
          </cell>
          <cell r="L1888">
            <v>13564758</v>
          </cell>
          <cell r="M1888">
            <v>48312720</v>
          </cell>
          <cell r="N1888">
            <v>4893057</v>
          </cell>
          <cell r="O1888">
            <v>336674</v>
          </cell>
          <cell r="P1888">
            <v>5125314</v>
          </cell>
          <cell r="Q1888"/>
          <cell r="R1888">
            <v>8054771</v>
          </cell>
          <cell r="S1888"/>
          <cell r="T1888"/>
          <cell r="U1888">
            <v>3392053</v>
          </cell>
          <cell r="V1888">
            <v>1427816</v>
          </cell>
          <cell r="W1888">
            <v>2398160</v>
          </cell>
          <cell r="X1888"/>
          <cell r="Y1888"/>
          <cell r="Z1888">
            <v>459578</v>
          </cell>
          <cell r="AA1888">
            <v>55916</v>
          </cell>
          <cell r="AB1888">
            <v>2533770</v>
          </cell>
          <cell r="AC1888"/>
          <cell r="AD1888">
            <v>4257547</v>
          </cell>
          <cell r="AE1888"/>
          <cell r="AF1888">
            <v>2808614</v>
          </cell>
          <cell r="AG1888">
            <v>490533</v>
          </cell>
          <cell r="AH1888">
            <v>1693930</v>
          </cell>
          <cell r="AI1888">
            <v>3558602</v>
          </cell>
          <cell r="AJ1888">
            <v>567584</v>
          </cell>
          <cell r="AK1888">
            <v>1980456</v>
          </cell>
        </row>
        <row r="1889">
          <cell r="E1889">
            <v>1888</v>
          </cell>
          <cell r="F1889">
            <v>88434</v>
          </cell>
          <cell r="G1889">
            <v>18510</v>
          </cell>
          <cell r="H1889">
            <v>-1608467</v>
          </cell>
          <cell r="I1889">
            <v>584824</v>
          </cell>
          <cell r="J1889"/>
          <cell r="K1889">
            <v>-24425</v>
          </cell>
          <cell r="L1889">
            <v>-501502</v>
          </cell>
          <cell r="M1889">
            <v>8158489</v>
          </cell>
          <cell r="N1889">
            <v>-443166</v>
          </cell>
          <cell r="O1889">
            <v>9412</v>
          </cell>
          <cell r="P1889">
            <v>-472566</v>
          </cell>
          <cell r="Q1889"/>
          <cell r="R1889">
            <v>-1888920</v>
          </cell>
          <cell r="S1889"/>
          <cell r="T1889"/>
          <cell r="U1889">
            <v>-3118252</v>
          </cell>
          <cell r="V1889">
            <v>-448136</v>
          </cell>
          <cell r="W1889">
            <v>27158</v>
          </cell>
          <cell r="X1889"/>
          <cell r="Y1889"/>
          <cell r="Z1889">
            <v>-81885</v>
          </cell>
          <cell r="AA1889">
            <v>-27566</v>
          </cell>
          <cell r="AB1889">
            <v>90516</v>
          </cell>
          <cell r="AC1889"/>
          <cell r="AD1889">
            <v>91214</v>
          </cell>
          <cell r="AE1889"/>
          <cell r="AF1889">
            <v>-611477</v>
          </cell>
          <cell r="AG1889">
            <v>-81605</v>
          </cell>
          <cell r="AH1889">
            <v>-135914</v>
          </cell>
          <cell r="AI1889">
            <v>-1268745</v>
          </cell>
          <cell r="AJ1889">
            <v>-166538</v>
          </cell>
          <cell r="AK1889">
            <v>-1980456</v>
          </cell>
        </row>
        <row r="1890">
          <cell r="E1890">
            <v>1889</v>
          </cell>
          <cell r="F1890">
            <v>42151217</v>
          </cell>
          <cell r="G1890">
            <v>22477129</v>
          </cell>
          <cell r="H1890">
            <v>71497405</v>
          </cell>
          <cell r="I1890">
            <v>26689061</v>
          </cell>
          <cell r="J1890">
            <v>36792762</v>
          </cell>
          <cell r="K1890">
            <v>63658623</v>
          </cell>
          <cell r="L1890">
            <v>74751954</v>
          </cell>
          <cell r="M1890">
            <v>62679230</v>
          </cell>
          <cell r="N1890">
            <v>51691313</v>
          </cell>
          <cell r="O1890">
            <v>123422584</v>
          </cell>
          <cell r="P1890">
            <v>245641444</v>
          </cell>
          <cell r="Q1890">
            <v>16832139</v>
          </cell>
          <cell r="R1890">
            <v>39023906</v>
          </cell>
          <cell r="S1890">
            <v>63414633</v>
          </cell>
          <cell r="T1890">
            <v>203162021</v>
          </cell>
          <cell r="U1890">
            <v>135265702</v>
          </cell>
          <cell r="V1890">
            <v>989012</v>
          </cell>
          <cell r="W1890">
            <v>20423169</v>
          </cell>
          <cell r="X1890">
            <v>15732489</v>
          </cell>
          <cell r="Y1890"/>
          <cell r="Z1890">
            <v>8344821</v>
          </cell>
          <cell r="AA1890">
            <v>1883766</v>
          </cell>
          <cell r="AB1890">
            <v>3388107</v>
          </cell>
          <cell r="AC1890">
            <v>6302818</v>
          </cell>
          <cell r="AD1890">
            <v>47955382</v>
          </cell>
          <cell r="AE1890">
            <v>16761968</v>
          </cell>
          <cell r="AF1890">
            <v>29130973</v>
          </cell>
          <cell r="AG1890">
            <v>20321145</v>
          </cell>
          <cell r="AH1890">
            <v>28900925</v>
          </cell>
          <cell r="AI1890">
            <v>37022349</v>
          </cell>
          <cell r="AJ1890">
            <v>15761475</v>
          </cell>
          <cell r="AK1890"/>
        </row>
        <row r="1891">
          <cell r="E1891">
            <v>1890</v>
          </cell>
          <cell r="F1891">
            <v>10976</v>
          </cell>
          <cell r="G1891"/>
          <cell r="H1891"/>
          <cell r="I1891"/>
          <cell r="J1891"/>
          <cell r="K1891">
            <v>14391</v>
          </cell>
          <cell r="L1891">
            <v>8009</v>
          </cell>
          <cell r="M1891"/>
          <cell r="N1891"/>
          <cell r="O1891"/>
          <cell r="P1891">
            <v>94840</v>
          </cell>
          <cell r="Q1891"/>
          <cell r="R1891"/>
          <cell r="S1891"/>
          <cell r="T1891">
            <v>397577</v>
          </cell>
          <cell r="U1891"/>
          <cell r="V1891"/>
          <cell r="W1891"/>
          <cell r="X1891"/>
          <cell r="Y1891"/>
          <cell r="Z1891"/>
          <cell r="AA1891"/>
          <cell r="AB1891">
            <v>414</v>
          </cell>
          <cell r="AC1891"/>
          <cell r="AD1891"/>
          <cell r="AE1891"/>
          <cell r="AF1891">
            <v>17966</v>
          </cell>
          <cell r="AG1891">
            <v>201226</v>
          </cell>
          <cell r="AH1891"/>
          <cell r="AI1891">
            <v>301898</v>
          </cell>
          <cell r="AJ1891"/>
          <cell r="AK1891"/>
        </row>
        <row r="1892">
          <cell r="E1892">
            <v>1891</v>
          </cell>
          <cell r="F1892">
            <v>2417900</v>
          </cell>
          <cell r="G1892">
            <v>1388875</v>
          </cell>
          <cell r="H1892">
            <v>11757964</v>
          </cell>
          <cell r="I1892">
            <v>6690451</v>
          </cell>
          <cell r="J1892">
            <v>9220070</v>
          </cell>
          <cell r="K1892">
            <v>5041082</v>
          </cell>
          <cell r="L1892">
            <v>8051244</v>
          </cell>
          <cell r="M1892">
            <v>1270215</v>
          </cell>
          <cell r="N1892">
            <v>5120377</v>
          </cell>
          <cell r="O1892">
            <v>21508060</v>
          </cell>
          <cell r="P1892">
            <v>4616422</v>
          </cell>
          <cell r="Q1892">
            <v>1938073</v>
          </cell>
          <cell r="R1892">
            <v>4970282</v>
          </cell>
          <cell r="S1892">
            <v>6536258</v>
          </cell>
          <cell r="T1892">
            <v>13117830</v>
          </cell>
          <cell r="U1892">
            <v>18176967</v>
          </cell>
          <cell r="V1892">
            <v>497951</v>
          </cell>
          <cell r="W1892">
            <v>1762543</v>
          </cell>
          <cell r="X1892">
            <v>1443732</v>
          </cell>
          <cell r="Y1892"/>
          <cell r="Z1892">
            <v>976849</v>
          </cell>
          <cell r="AA1892">
            <v>69098</v>
          </cell>
          <cell r="AB1892">
            <v>96100</v>
          </cell>
          <cell r="AC1892">
            <v>4031747</v>
          </cell>
          <cell r="AD1892">
            <v>3560646</v>
          </cell>
          <cell r="AE1892">
            <v>1832263</v>
          </cell>
          <cell r="AF1892">
            <v>21367715</v>
          </cell>
          <cell r="AG1892">
            <v>2355666</v>
          </cell>
          <cell r="AH1892">
            <v>4951362</v>
          </cell>
          <cell r="AI1892">
            <v>6211207</v>
          </cell>
          <cell r="AJ1892">
            <v>2749631</v>
          </cell>
          <cell r="AK1892">
            <v>1980456</v>
          </cell>
        </row>
        <row r="1893">
          <cell r="E1893">
            <v>1892</v>
          </cell>
          <cell r="F1893">
            <v>2974331</v>
          </cell>
          <cell r="G1893">
            <v>2372637</v>
          </cell>
          <cell r="H1893">
            <v>8337397</v>
          </cell>
          <cell r="I1893">
            <v>1947731</v>
          </cell>
          <cell r="J1893">
            <v>2242178</v>
          </cell>
          <cell r="K1893">
            <v>4628763</v>
          </cell>
          <cell r="L1893">
            <v>6582033</v>
          </cell>
          <cell r="M1893">
            <v>9424062</v>
          </cell>
          <cell r="N1893">
            <v>4073514</v>
          </cell>
          <cell r="O1893">
            <v>12107024</v>
          </cell>
          <cell r="P1893">
            <v>6944052</v>
          </cell>
          <cell r="Q1893">
            <v>2357121</v>
          </cell>
          <cell r="R1893">
            <v>3191835</v>
          </cell>
          <cell r="S1893">
            <v>7301969</v>
          </cell>
          <cell r="T1893">
            <v>14609718</v>
          </cell>
          <cell r="U1893">
            <v>12331880</v>
          </cell>
          <cell r="V1893">
            <v>50148</v>
          </cell>
          <cell r="W1893">
            <v>2472969</v>
          </cell>
          <cell r="X1893">
            <v>1288577</v>
          </cell>
          <cell r="Y1893"/>
          <cell r="Z1893">
            <v>976750</v>
          </cell>
          <cell r="AA1893">
            <v>63741</v>
          </cell>
          <cell r="AB1893">
            <v>213883</v>
          </cell>
          <cell r="AC1893">
            <v>747365</v>
          </cell>
          <cell r="AD1893">
            <v>4225137</v>
          </cell>
          <cell r="AE1893">
            <v>1677744</v>
          </cell>
          <cell r="AF1893">
            <v>2999526</v>
          </cell>
          <cell r="AG1893">
            <v>2109804</v>
          </cell>
          <cell r="AH1893">
            <v>2207157</v>
          </cell>
          <cell r="AI1893">
            <v>2791885</v>
          </cell>
          <cell r="AJ1893">
            <v>1954970</v>
          </cell>
          <cell r="AK1893"/>
        </row>
        <row r="1894">
          <cell r="E1894">
            <v>1893</v>
          </cell>
          <cell r="F1894">
            <v>41605762</v>
          </cell>
          <cell r="G1894">
            <v>21493367</v>
          </cell>
          <cell r="H1894">
            <v>74917972</v>
          </cell>
          <cell r="I1894">
            <v>31431781</v>
          </cell>
          <cell r="J1894">
            <v>43770654</v>
          </cell>
          <cell r="K1894">
            <v>64085333</v>
          </cell>
          <cell r="L1894">
            <v>76229174</v>
          </cell>
          <cell r="M1894">
            <v>54525383</v>
          </cell>
          <cell r="N1894">
            <v>52738176</v>
          </cell>
          <cell r="O1894">
            <v>132823620</v>
          </cell>
          <cell r="P1894">
            <v>243408654</v>
          </cell>
          <cell r="Q1894">
            <v>16413091</v>
          </cell>
          <cell r="R1894">
            <v>40802353</v>
          </cell>
          <cell r="S1894">
            <v>62648922</v>
          </cell>
          <cell r="T1894">
            <v>202067710</v>
          </cell>
          <cell r="U1894">
            <v>141110789</v>
          </cell>
          <cell r="V1894">
            <v>1436815</v>
          </cell>
          <cell r="W1894">
            <v>19712743</v>
          </cell>
          <cell r="X1894">
            <v>15887644</v>
          </cell>
          <cell r="Y1894"/>
          <cell r="Z1894">
            <v>8344920</v>
          </cell>
          <cell r="AA1894">
            <v>1889123</v>
          </cell>
          <cell r="AB1894">
            <v>3270738</v>
          </cell>
          <cell r="AC1894">
            <v>9587200</v>
          </cell>
          <cell r="AD1894">
            <v>47290891</v>
          </cell>
          <cell r="AE1894">
            <v>16916487</v>
          </cell>
          <cell r="AF1894">
            <v>47517128</v>
          </cell>
          <cell r="AG1894">
            <v>20768233</v>
          </cell>
          <cell r="AH1894">
            <v>31645130</v>
          </cell>
          <cell r="AI1894">
            <v>40743569</v>
          </cell>
          <cell r="AJ1894">
            <v>16556136</v>
          </cell>
          <cell r="AK1894">
            <v>1980456</v>
          </cell>
        </row>
        <row r="1895">
          <cell r="E1895">
            <v>1894</v>
          </cell>
          <cell r="F1895">
            <v>556431</v>
          </cell>
          <cell r="G1895">
            <v>983762</v>
          </cell>
          <cell r="H1895">
            <v>-3420567</v>
          </cell>
          <cell r="I1895">
            <v>-4742720</v>
          </cell>
          <cell r="J1895">
            <v>-6977892</v>
          </cell>
          <cell r="K1895">
            <v>-412319</v>
          </cell>
          <cell r="L1895">
            <v>-1469211</v>
          </cell>
          <cell r="M1895">
            <v>8153847</v>
          </cell>
          <cell r="N1895">
            <v>-1046863</v>
          </cell>
          <cell r="O1895">
            <v>-9401036</v>
          </cell>
          <cell r="P1895">
            <v>2327630</v>
          </cell>
          <cell r="Q1895">
            <v>419048</v>
          </cell>
          <cell r="R1895">
            <v>-1778447</v>
          </cell>
          <cell r="S1895">
            <v>765711</v>
          </cell>
          <cell r="T1895">
            <v>1491888</v>
          </cell>
          <cell r="U1895">
            <v>-5845087</v>
          </cell>
          <cell r="V1895">
            <v>-447803</v>
          </cell>
          <cell r="W1895">
            <v>710426</v>
          </cell>
          <cell r="X1895">
            <v>-155155</v>
          </cell>
          <cell r="Y1895"/>
          <cell r="Z1895">
            <v>-99</v>
          </cell>
          <cell r="AA1895">
            <v>-5357</v>
          </cell>
          <cell r="AB1895">
            <v>117783</v>
          </cell>
          <cell r="AC1895">
            <v>-3284382</v>
          </cell>
          <cell r="AD1895">
            <v>664491</v>
          </cell>
          <cell r="AE1895">
            <v>-154519</v>
          </cell>
          <cell r="AF1895">
            <v>-18368189</v>
          </cell>
          <cell r="AG1895">
            <v>-245862</v>
          </cell>
          <cell r="AH1895">
            <v>-2744205</v>
          </cell>
          <cell r="AI1895">
            <v>-3419322</v>
          </cell>
          <cell r="AJ1895">
            <v>-794661</v>
          </cell>
          <cell r="AK1895">
            <v>-1980456</v>
          </cell>
        </row>
        <row r="1896">
          <cell r="E1896">
            <v>1895</v>
          </cell>
          <cell r="F1896"/>
          <cell r="G1896"/>
          <cell r="H1896">
            <v>9401433</v>
          </cell>
          <cell r="I1896">
            <v>8297489</v>
          </cell>
          <cell r="J1896">
            <v>11527520</v>
          </cell>
          <cell r="K1896"/>
          <cell r="L1896">
            <v>545526</v>
          </cell>
          <cell r="M1896">
            <v>5160768</v>
          </cell>
          <cell r="N1896">
            <v>16561358</v>
          </cell>
          <cell r="O1896">
            <v>1579743</v>
          </cell>
          <cell r="P1896">
            <v>205080418</v>
          </cell>
          <cell r="Q1896">
            <v>1955215</v>
          </cell>
          <cell r="R1896">
            <v>967379</v>
          </cell>
          <cell r="S1896">
            <v>7759488</v>
          </cell>
          <cell r="T1896">
            <v>83532903</v>
          </cell>
          <cell r="U1896">
            <v>23721932</v>
          </cell>
          <cell r="V1896"/>
          <cell r="W1896"/>
          <cell r="X1896">
            <v>1655860</v>
          </cell>
          <cell r="Y1896"/>
          <cell r="Z1896"/>
          <cell r="AA1896"/>
          <cell r="AB1896">
            <v>7008</v>
          </cell>
          <cell r="AC1896"/>
          <cell r="AD1896"/>
          <cell r="AE1896"/>
          <cell r="AF1896"/>
          <cell r="AG1896"/>
          <cell r="AH1896"/>
          <cell r="AI1896"/>
          <cell r="AJ1896"/>
          <cell r="AK1896"/>
        </row>
        <row r="1897">
          <cell r="E1897">
            <v>1896</v>
          </cell>
          <cell r="F1897"/>
          <cell r="G1897"/>
          <cell r="H1897"/>
          <cell r="I1897"/>
          <cell r="J1897"/>
          <cell r="K1897"/>
          <cell r="L1897"/>
          <cell r="M1897"/>
          <cell r="N1897"/>
          <cell r="O1897"/>
          <cell r="P1897"/>
          <cell r="Q1897"/>
          <cell r="R1897"/>
          <cell r="S1897"/>
          <cell r="T1897"/>
          <cell r="U1897"/>
          <cell r="V1897"/>
          <cell r="W1897"/>
          <cell r="X1897"/>
          <cell r="Y1897"/>
          <cell r="Z1897"/>
          <cell r="AA1897"/>
          <cell r="AB1897"/>
          <cell r="AC1897"/>
          <cell r="AD1897"/>
          <cell r="AE1897"/>
          <cell r="AF1897"/>
          <cell r="AG1897"/>
          <cell r="AH1897"/>
          <cell r="AI1897"/>
          <cell r="AJ1897"/>
          <cell r="AK1897"/>
        </row>
        <row r="1898">
          <cell r="E1898">
            <v>1897</v>
          </cell>
          <cell r="F1898"/>
          <cell r="G1898"/>
          <cell r="H1898">
            <v>803357</v>
          </cell>
          <cell r="I1898">
            <v>1306602</v>
          </cell>
          <cell r="J1898">
            <v>5157516</v>
          </cell>
          <cell r="K1898"/>
          <cell r="L1898"/>
          <cell r="M1898">
            <v>868846</v>
          </cell>
          <cell r="N1898">
            <v>1446386</v>
          </cell>
          <cell r="O1898">
            <v>729102</v>
          </cell>
          <cell r="P1898">
            <v>542345</v>
          </cell>
          <cell r="Q1898">
            <v>230648</v>
          </cell>
          <cell r="R1898">
            <v>63979</v>
          </cell>
          <cell r="S1898">
            <v>799601</v>
          </cell>
          <cell r="T1898"/>
          <cell r="U1898">
            <v>2160787</v>
          </cell>
          <cell r="V1898"/>
          <cell r="W1898"/>
          <cell r="X1898"/>
          <cell r="Y1898"/>
          <cell r="Z1898"/>
          <cell r="AA1898"/>
          <cell r="AB1898"/>
          <cell r="AC1898"/>
          <cell r="AD1898"/>
          <cell r="AE1898"/>
          <cell r="AF1898"/>
          <cell r="AG1898"/>
          <cell r="AH1898"/>
          <cell r="AI1898"/>
          <cell r="AJ1898"/>
          <cell r="AK1898"/>
        </row>
        <row r="1899">
          <cell r="E1899">
            <v>1898</v>
          </cell>
          <cell r="F1899"/>
          <cell r="G1899"/>
          <cell r="H1899">
            <v>1862845</v>
          </cell>
          <cell r="I1899">
            <v>307303</v>
          </cell>
          <cell r="J1899">
            <v>588110</v>
          </cell>
          <cell r="K1899"/>
          <cell r="L1899">
            <v>69330</v>
          </cell>
          <cell r="M1899">
            <v>751760</v>
          </cell>
          <cell r="N1899">
            <v>1111773</v>
          </cell>
          <cell r="O1899">
            <v>50286</v>
          </cell>
          <cell r="P1899">
            <v>255401</v>
          </cell>
          <cell r="Q1899">
            <v>127669</v>
          </cell>
          <cell r="R1899">
            <v>118171</v>
          </cell>
          <cell r="S1899">
            <v>1671498</v>
          </cell>
          <cell r="T1899">
            <v>4709649</v>
          </cell>
          <cell r="U1899">
            <v>850688</v>
          </cell>
          <cell r="V1899"/>
          <cell r="W1899"/>
          <cell r="X1899">
            <v>88226</v>
          </cell>
          <cell r="Y1899"/>
          <cell r="Z1899"/>
          <cell r="AA1899"/>
          <cell r="AB1899">
            <v>667</v>
          </cell>
          <cell r="AC1899"/>
          <cell r="AD1899"/>
          <cell r="AE1899"/>
          <cell r="AF1899"/>
          <cell r="AG1899"/>
          <cell r="AH1899"/>
          <cell r="AI1899"/>
          <cell r="AJ1899"/>
          <cell r="AK1899"/>
        </row>
        <row r="1900">
          <cell r="E1900">
            <v>1899</v>
          </cell>
          <cell r="F1900"/>
          <cell r="G1900"/>
          <cell r="H1900">
            <v>8341945</v>
          </cell>
          <cell r="I1900">
            <v>9296788</v>
          </cell>
          <cell r="J1900">
            <v>16096926</v>
          </cell>
          <cell r="K1900"/>
          <cell r="L1900">
            <v>476196</v>
          </cell>
          <cell r="M1900">
            <v>5277854</v>
          </cell>
          <cell r="N1900">
            <v>16895971</v>
          </cell>
          <cell r="O1900">
            <v>2258559</v>
          </cell>
          <cell r="P1900">
            <v>205367362</v>
          </cell>
          <cell r="Q1900">
            <v>2058194</v>
          </cell>
          <cell r="R1900">
            <v>913187</v>
          </cell>
          <cell r="S1900">
            <v>6887591</v>
          </cell>
          <cell r="T1900">
            <v>78823254</v>
          </cell>
          <cell r="U1900">
            <v>25032031</v>
          </cell>
          <cell r="V1900"/>
          <cell r="W1900"/>
          <cell r="X1900">
            <v>1567634</v>
          </cell>
          <cell r="Y1900"/>
          <cell r="Z1900"/>
          <cell r="AA1900"/>
          <cell r="AB1900">
            <v>6341</v>
          </cell>
          <cell r="AC1900"/>
          <cell r="AD1900"/>
          <cell r="AE1900"/>
          <cell r="AF1900"/>
          <cell r="AG1900"/>
          <cell r="AH1900"/>
          <cell r="AI1900"/>
          <cell r="AJ1900"/>
          <cell r="AK1900"/>
        </row>
        <row r="1901">
          <cell r="E1901">
            <v>1900</v>
          </cell>
          <cell r="F1901"/>
          <cell r="G1901"/>
          <cell r="H1901">
            <v>1059488</v>
          </cell>
          <cell r="I1901">
            <v>-999299</v>
          </cell>
          <cell r="J1901">
            <v>-4569406</v>
          </cell>
          <cell r="K1901"/>
          <cell r="L1901">
            <v>69330</v>
          </cell>
          <cell r="M1901">
            <v>-117086</v>
          </cell>
          <cell r="N1901">
            <v>-334613</v>
          </cell>
          <cell r="O1901">
            <v>-678816</v>
          </cell>
          <cell r="P1901">
            <v>-286944</v>
          </cell>
          <cell r="Q1901">
            <v>-102979</v>
          </cell>
          <cell r="R1901">
            <v>54192</v>
          </cell>
          <cell r="S1901">
            <v>871897</v>
          </cell>
          <cell r="T1901">
            <v>4709649</v>
          </cell>
          <cell r="U1901">
            <v>-1310099</v>
          </cell>
          <cell r="V1901"/>
          <cell r="W1901"/>
          <cell r="X1901">
            <v>88226</v>
          </cell>
          <cell r="Y1901"/>
          <cell r="Z1901"/>
          <cell r="AA1901"/>
          <cell r="AB1901">
            <v>667</v>
          </cell>
          <cell r="AC1901"/>
          <cell r="AD1901"/>
          <cell r="AE1901"/>
          <cell r="AF1901"/>
          <cell r="AG1901"/>
          <cell r="AH1901"/>
          <cell r="AI1901"/>
          <cell r="AJ1901"/>
          <cell r="AK1901"/>
        </row>
        <row r="1902">
          <cell r="E1902">
            <v>1901</v>
          </cell>
          <cell r="F1902"/>
          <cell r="G1902"/>
          <cell r="H1902"/>
          <cell r="I1902"/>
          <cell r="J1902"/>
          <cell r="K1902"/>
          <cell r="L1902"/>
          <cell r="M1902"/>
          <cell r="N1902"/>
          <cell r="O1902"/>
          <cell r="P1902"/>
          <cell r="Q1902"/>
          <cell r="R1902"/>
          <cell r="S1902"/>
          <cell r="T1902"/>
          <cell r="U1902"/>
          <cell r="V1902"/>
          <cell r="W1902"/>
          <cell r="X1902"/>
          <cell r="Y1902"/>
          <cell r="Z1902"/>
          <cell r="AA1902"/>
          <cell r="AB1902"/>
          <cell r="AC1902"/>
          <cell r="AD1902"/>
          <cell r="AE1902"/>
          <cell r="AF1902"/>
          <cell r="AG1902"/>
          <cell r="AH1902"/>
          <cell r="AI1902"/>
          <cell r="AJ1902"/>
          <cell r="AK1902"/>
        </row>
        <row r="1903">
          <cell r="E1903">
            <v>1902</v>
          </cell>
          <cell r="F1903"/>
          <cell r="G1903"/>
          <cell r="H1903"/>
          <cell r="I1903"/>
          <cell r="J1903"/>
          <cell r="K1903"/>
          <cell r="L1903"/>
          <cell r="M1903"/>
          <cell r="N1903"/>
          <cell r="O1903"/>
          <cell r="P1903"/>
          <cell r="Q1903"/>
          <cell r="R1903"/>
          <cell r="S1903"/>
          <cell r="T1903"/>
          <cell r="U1903"/>
          <cell r="V1903"/>
          <cell r="W1903"/>
          <cell r="X1903"/>
          <cell r="Y1903"/>
          <cell r="Z1903"/>
          <cell r="AA1903"/>
          <cell r="AB1903"/>
          <cell r="AC1903"/>
          <cell r="AD1903"/>
          <cell r="AE1903"/>
          <cell r="AF1903"/>
          <cell r="AG1903"/>
          <cell r="AH1903"/>
          <cell r="AI1903"/>
          <cell r="AJ1903"/>
          <cell r="AK1903"/>
        </row>
        <row r="1904">
          <cell r="E1904">
            <v>1903</v>
          </cell>
          <cell r="F1904"/>
          <cell r="G1904"/>
          <cell r="H1904">
            <v>9401433</v>
          </cell>
          <cell r="I1904">
            <v>8297489</v>
          </cell>
          <cell r="J1904">
            <v>11527520</v>
          </cell>
          <cell r="K1904"/>
          <cell r="L1904">
            <v>545526</v>
          </cell>
          <cell r="M1904">
            <v>5160768</v>
          </cell>
          <cell r="N1904">
            <v>16561358</v>
          </cell>
          <cell r="O1904">
            <v>1579743</v>
          </cell>
          <cell r="P1904">
            <v>205080418</v>
          </cell>
          <cell r="Q1904">
            <v>1955215</v>
          </cell>
          <cell r="R1904">
            <v>967379</v>
          </cell>
          <cell r="S1904">
            <v>7759488</v>
          </cell>
          <cell r="T1904">
            <v>83532903</v>
          </cell>
          <cell r="U1904">
            <v>23721932</v>
          </cell>
          <cell r="V1904"/>
          <cell r="W1904"/>
          <cell r="X1904">
            <v>1655860</v>
          </cell>
          <cell r="Y1904"/>
          <cell r="Z1904"/>
          <cell r="AA1904"/>
          <cell r="AB1904">
            <v>7008</v>
          </cell>
          <cell r="AC1904"/>
          <cell r="AD1904"/>
          <cell r="AE1904"/>
          <cell r="AF1904"/>
          <cell r="AG1904"/>
          <cell r="AH1904"/>
          <cell r="AI1904"/>
          <cell r="AJ1904"/>
          <cell r="AK1904"/>
        </row>
        <row r="1905">
          <cell r="E1905">
            <v>1904</v>
          </cell>
          <cell r="F1905"/>
          <cell r="G1905"/>
          <cell r="H1905"/>
          <cell r="I1905"/>
          <cell r="J1905"/>
          <cell r="K1905"/>
          <cell r="L1905"/>
          <cell r="M1905"/>
          <cell r="N1905"/>
          <cell r="O1905"/>
          <cell r="P1905"/>
          <cell r="Q1905"/>
          <cell r="R1905"/>
          <cell r="S1905"/>
          <cell r="T1905"/>
          <cell r="U1905"/>
          <cell r="V1905"/>
          <cell r="W1905"/>
          <cell r="X1905"/>
          <cell r="Y1905"/>
          <cell r="Z1905"/>
          <cell r="AA1905"/>
          <cell r="AB1905"/>
          <cell r="AC1905"/>
          <cell r="AD1905"/>
          <cell r="AE1905"/>
          <cell r="AF1905"/>
          <cell r="AG1905"/>
          <cell r="AH1905"/>
          <cell r="AI1905"/>
          <cell r="AJ1905"/>
        </row>
        <row r="1906">
          <cell r="E1906">
            <v>1905</v>
          </cell>
          <cell r="F1906"/>
          <cell r="G1906"/>
          <cell r="H1906">
            <v>803357</v>
          </cell>
          <cell r="I1906">
            <v>1306602</v>
          </cell>
          <cell r="J1906">
            <v>5157516</v>
          </cell>
          <cell r="K1906"/>
          <cell r="L1906"/>
          <cell r="M1906">
            <v>868846</v>
          </cell>
          <cell r="N1906">
            <v>1446386</v>
          </cell>
          <cell r="O1906">
            <v>729102</v>
          </cell>
          <cell r="P1906">
            <v>542345</v>
          </cell>
          <cell r="Q1906">
            <v>230648</v>
          </cell>
          <cell r="R1906">
            <v>63979</v>
          </cell>
          <cell r="S1906">
            <v>799601</v>
          </cell>
          <cell r="T1906"/>
          <cell r="U1906">
            <v>2160787</v>
          </cell>
          <cell r="V1906"/>
          <cell r="W1906"/>
          <cell r="X1906"/>
          <cell r="Y1906"/>
          <cell r="Z1906"/>
          <cell r="AA1906"/>
          <cell r="AB1906"/>
          <cell r="AC1906"/>
          <cell r="AD1906"/>
          <cell r="AE1906"/>
          <cell r="AF1906"/>
          <cell r="AG1906"/>
          <cell r="AH1906"/>
          <cell r="AI1906"/>
          <cell r="AJ1906"/>
        </row>
        <row r="1907">
          <cell r="E1907">
            <v>1906</v>
          </cell>
          <cell r="F1907"/>
          <cell r="G1907"/>
          <cell r="H1907">
            <v>1862845</v>
          </cell>
          <cell r="I1907">
            <v>307303</v>
          </cell>
          <cell r="J1907">
            <v>588110</v>
          </cell>
          <cell r="K1907"/>
          <cell r="L1907">
            <v>69330</v>
          </cell>
          <cell r="M1907">
            <v>751760</v>
          </cell>
          <cell r="N1907">
            <v>1111773</v>
          </cell>
          <cell r="O1907">
            <v>50286</v>
          </cell>
          <cell r="P1907">
            <v>255401</v>
          </cell>
          <cell r="Q1907">
            <v>127669</v>
          </cell>
          <cell r="R1907">
            <v>118171</v>
          </cell>
          <cell r="S1907">
            <v>1671498</v>
          </cell>
          <cell r="T1907">
            <v>4709649</v>
          </cell>
          <cell r="U1907">
            <v>850688</v>
          </cell>
          <cell r="V1907"/>
          <cell r="W1907"/>
          <cell r="X1907">
            <v>88226</v>
          </cell>
          <cell r="Y1907"/>
          <cell r="Z1907"/>
          <cell r="AA1907"/>
          <cell r="AB1907">
            <v>667</v>
          </cell>
          <cell r="AC1907"/>
          <cell r="AD1907"/>
          <cell r="AE1907"/>
          <cell r="AF1907"/>
          <cell r="AG1907"/>
          <cell r="AH1907"/>
          <cell r="AI1907"/>
          <cell r="AJ1907"/>
        </row>
        <row r="1908">
          <cell r="E1908">
            <v>1907</v>
          </cell>
          <cell r="F1908"/>
          <cell r="G1908"/>
          <cell r="H1908">
            <v>8341945</v>
          </cell>
          <cell r="I1908">
            <v>9296788</v>
          </cell>
          <cell r="J1908">
            <v>16096926</v>
          </cell>
          <cell r="K1908"/>
          <cell r="L1908">
            <v>476196</v>
          </cell>
          <cell r="M1908">
            <v>5277854</v>
          </cell>
          <cell r="N1908">
            <v>16895971</v>
          </cell>
          <cell r="O1908">
            <v>2258559</v>
          </cell>
          <cell r="P1908">
            <v>205367362</v>
          </cell>
          <cell r="Q1908">
            <v>2058194</v>
          </cell>
          <cell r="R1908">
            <v>913187</v>
          </cell>
          <cell r="S1908">
            <v>6887591</v>
          </cell>
          <cell r="T1908">
            <v>78823254</v>
          </cell>
          <cell r="U1908">
            <v>25032031</v>
          </cell>
          <cell r="V1908"/>
          <cell r="W1908"/>
          <cell r="X1908">
            <v>1567634</v>
          </cell>
          <cell r="Y1908"/>
          <cell r="Z1908"/>
          <cell r="AA1908"/>
          <cell r="AB1908">
            <v>6341</v>
          </cell>
          <cell r="AC1908"/>
          <cell r="AD1908"/>
          <cell r="AE1908"/>
          <cell r="AF1908"/>
          <cell r="AG1908"/>
          <cell r="AH1908"/>
          <cell r="AI1908"/>
          <cell r="AJ1908"/>
        </row>
        <row r="1909">
          <cell r="E1909">
            <v>1908</v>
          </cell>
          <cell r="F1909"/>
          <cell r="G1909"/>
          <cell r="H1909">
            <v>1059488</v>
          </cell>
          <cell r="I1909">
            <v>-999299</v>
          </cell>
          <cell r="J1909">
            <v>-4569406</v>
          </cell>
          <cell r="K1909"/>
          <cell r="L1909">
            <v>69330</v>
          </cell>
          <cell r="M1909">
            <v>-117086</v>
          </cell>
          <cell r="N1909">
            <v>-334613</v>
          </cell>
          <cell r="O1909">
            <v>-678816</v>
          </cell>
          <cell r="P1909">
            <v>-286944</v>
          </cell>
          <cell r="Q1909">
            <v>-102979</v>
          </cell>
          <cell r="R1909">
            <v>54192</v>
          </cell>
          <cell r="S1909">
            <v>871897</v>
          </cell>
          <cell r="T1909">
            <v>4709649</v>
          </cell>
          <cell r="U1909">
            <v>-1310099</v>
          </cell>
          <cell r="V1909"/>
          <cell r="W1909"/>
          <cell r="X1909">
            <v>88226</v>
          </cell>
          <cell r="Y1909"/>
          <cell r="Z1909"/>
          <cell r="AA1909"/>
          <cell r="AB1909">
            <v>667</v>
          </cell>
          <cell r="AC1909"/>
          <cell r="AD1909"/>
          <cell r="AE1909"/>
          <cell r="AF1909"/>
          <cell r="AG1909"/>
          <cell r="AH1909"/>
          <cell r="AI1909"/>
          <cell r="AJ1909"/>
        </row>
        <row r="1910">
          <cell r="E1910">
            <v>1909</v>
          </cell>
          <cell r="F1910">
            <v>6678961</v>
          </cell>
          <cell r="G1910">
            <v>14232196</v>
          </cell>
          <cell r="H1910">
            <v>33801316</v>
          </cell>
          <cell r="I1910">
            <v>5544199</v>
          </cell>
          <cell r="J1910">
            <v>15647418</v>
          </cell>
          <cell r="K1910">
            <v>27382404</v>
          </cell>
          <cell r="L1910">
            <v>61828328</v>
          </cell>
          <cell r="M1910">
            <v>33095172</v>
          </cell>
          <cell r="N1910">
            <v>23121374</v>
          </cell>
          <cell r="O1910">
            <v>118497906</v>
          </cell>
          <cell r="P1910">
            <v>4667737</v>
          </cell>
          <cell r="Q1910">
            <v>8893151</v>
          </cell>
          <cell r="R1910">
            <v>30495549</v>
          </cell>
          <cell r="S1910">
            <v>51321371</v>
          </cell>
          <cell r="T1910">
            <v>69126817</v>
          </cell>
          <cell r="U1910">
            <v>106068613</v>
          </cell>
          <cell r="V1910"/>
          <cell r="W1910">
            <v>13951146</v>
          </cell>
          <cell r="X1910">
            <v>5643568</v>
          </cell>
          <cell r="Y1910"/>
          <cell r="Z1910">
            <v>2672660</v>
          </cell>
          <cell r="AA1910">
            <v>229874</v>
          </cell>
          <cell r="AB1910">
            <v>669626</v>
          </cell>
          <cell r="AC1910">
            <v>3119546</v>
          </cell>
          <cell r="AD1910">
            <v>29983300</v>
          </cell>
          <cell r="AE1910">
            <v>9787571</v>
          </cell>
          <cell r="AF1910">
            <v>8054608</v>
          </cell>
          <cell r="AG1910">
            <v>17645383</v>
          </cell>
          <cell r="AH1910">
            <v>19854546</v>
          </cell>
          <cell r="AI1910">
            <v>26590112</v>
          </cell>
          <cell r="AJ1910">
            <v>12233736</v>
          </cell>
        </row>
        <row r="1911">
          <cell r="E1911">
            <v>1910</v>
          </cell>
          <cell r="F1911"/>
          <cell r="G1911"/>
          <cell r="H1911"/>
          <cell r="I1911"/>
          <cell r="J1911"/>
          <cell r="K1911"/>
          <cell r="L1911">
            <v>8009</v>
          </cell>
          <cell r="M1911"/>
          <cell r="N1911"/>
          <cell r="O1911">
            <v>-250</v>
          </cell>
          <cell r="P1911">
            <v>94840</v>
          </cell>
          <cell r="Q1911"/>
          <cell r="R1911"/>
          <cell r="S1911"/>
          <cell r="T1911">
            <v>218839</v>
          </cell>
          <cell r="U1911"/>
          <cell r="V1911"/>
          <cell r="W1911"/>
          <cell r="X1911">
            <v>-249621</v>
          </cell>
          <cell r="Y1911"/>
          <cell r="Z1911"/>
          <cell r="AA1911"/>
          <cell r="AB1911">
            <v>414</v>
          </cell>
          <cell r="AC1911"/>
          <cell r="AD1911"/>
          <cell r="AE1911"/>
          <cell r="AF1911"/>
          <cell r="AG1911">
            <v>201226</v>
          </cell>
          <cell r="AH1911"/>
          <cell r="AI1911">
            <v>149091</v>
          </cell>
          <cell r="AJ1911"/>
        </row>
        <row r="1912">
          <cell r="E1912">
            <v>1911</v>
          </cell>
          <cell r="F1912">
            <v>2054448</v>
          </cell>
          <cell r="G1912">
            <v>1098260</v>
          </cell>
          <cell r="H1912">
            <v>7006768</v>
          </cell>
          <cell r="I1912">
            <v>3509516</v>
          </cell>
          <cell r="J1912">
            <v>3052229</v>
          </cell>
          <cell r="K1912">
            <v>4707173</v>
          </cell>
          <cell r="L1912">
            <v>6691989</v>
          </cell>
          <cell r="M1912">
            <v>96497</v>
          </cell>
          <cell r="N1912">
            <v>2649754</v>
          </cell>
          <cell r="O1912">
            <v>20617458</v>
          </cell>
          <cell r="P1912">
            <v>712334</v>
          </cell>
          <cell r="Q1912">
            <v>414936</v>
          </cell>
          <cell r="R1912">
            <v>2380935</v>
          </cell>
          <cell r="S1912">
            <v>5154869</v>
          </cell>
          <cell r="T1912">
            <v>11238810</v>
          </cell>
          <cell r="U1912">
            <v>11678906</v>
          </cell>
          <cell r="V1912"/>
          <cell r="W1912">
            <v>1390677</v>
          </cell>
          <cell r="X1912">
            <v>1229008</v>
          </cell>
          <cell r="Y1912"/>
          <cell r="Z1912">
            <v>447083</v>
          </cell>
          <cell r="AA1912">
            <v>35347</v>
          </cell>
          <cell r="AB1912">
            <v>35823</v>
          </cell>
          <cell r="AC1912">
            <v>275761</v>
          </cell>
          <cell r="AD1912">
            <v>3492408</v>
          </cell>
          <cell r="AE1912">
            <v>616082</v>
          </cell>
          <cell r="AF1912">
            <v>14576042</v>
          </cell>
          <cell r="AG1912">
            <v>2167076</v>
          </cell>
          <cell r="AH1912">
            <v>854803</v>
          </cell>
          <cell r="AI1912">
            <v>3557403</v>
          </cell>
          <cell r="AJ1912">
            <v>2122539</v>
          </cell>
        </row>
        <row r="1913">
          <cell r="E1913">
            <v>1912</v>
          </cell>
          <cell r="F1913">
            <v>1097084</v>
          </cell>
          <cell r="G1913">
            <v>1749311</v>
          </cell>
          <cell r="H1913">
            <v>4035588</v>
          </cell>
          <cell r="I1913">
            <v>672083</v>
          </cell>
          <cell r="J1913">
            <v>614993</v>
          </cell>
          <cell r="K1913">
            <v>3055596</v>
          </cell>
          <cell r="L1913">
            <v>4662309</v>
          </cell>
          <cell r="M1913">
            <v>3589968</v>
          </cell>
          <cell r="N1913">
            <v>2464658</v>
          </cell>
          <cell r="O1913">
            <v>11574096</v>
          </cell>
          <cell r="P1913">
            <v>515137</v>
          </cell>
          <cell r="Q1913">
            <v>1153744</v>
          </cell>
          <cell r="R1913">
            <v>2866675</v>
          </cell>
          <cell r="S1913">
            <v>5416514</v>
          </cell>
          <cell r="T1913">
            <v>6334047</v>
          </cell>
          <cell r="U1913">
            <v>10658942</v>
          </cell>
          <cell r="V1913"/>
          <cell r="W1913">
            <v>1613429</v>
          </cell>
          <cell r="X1913">
            <v>937208</v>
          </cell>
          <cell r="Y1913"/>
          <cell r="Z1913">
            <v>391628</v>
          </cell>
          <cell r="AA1913">
            <v>22142</v>
          </cell>
          <cell r="AB1913">
            <v>76951</v>
          </cell>
          <cell r="AC1913">
            <v>416654</v>
          </cell>
          <cell r="AD1913">
            <v>2665449</v>
          </cell>
          <cell r="AE1913">
            <v>866053</v>
          </cell>
          <cell r="AF1913">
            <v>1838657</v>
          </cell>
          <cell r="AG1913">
            <v>1877231</v>
          </cell>
          <cell r="AH1913">
            <v>1756638</v>
          </cell>
          <cell r="AI1913">
            <v>2132894</v>
          </cell>
          <cell r="AJ1913">
            <v>1369227</v>
          </cell>
        </row>
        <row r="1914">
          <cell r="E1914">
            <v>1913</v>
          </cell>
          <cell r="F1914">
            <v>7636325</v>
          </cell>
          <cell r="G1914">
            <v>13581145</v>
          </cell>
          <cell r="H1914">
            <v>36772496</v>
          </cell>
          <cell r="I1914">
            <v>8381632</v>
          </cell>
          <cell r="J1914">
            <v>18084654</v>
          </cell>
          <cell r="K1914">
            <v>29033981</v>
          </cell>
          <cell r="L1914">
            <v>63866017</v>
          </cell>
          <cell r="M1914">
            <v>29601701</v>
          </cell>
          <cell r="N1914">
            <v>23306470</v>
          </cell>
          <cell r="O1914">
            <v>127541018</v>
          </cell>
          <cell r="P1914">
            <v>4959774</v>
          </cell>
          <cell r="Q1914">
            <v>8154343</v>
          </cell>
          <cell r="R1914">
            <v>30009809</v>
          </cell>
          <cell r="S1914">
            <v>51059726</v>
          </cell>
          <cell r="T1914">
            <v>74250419</v>
          </cell>
          <cell r="U1914">
            <v>107088577</v>
          </cell>
          <cell r="V1914"/>
          <cell r="W1914">
            <v>13728394</v>
          </cell>
          <cell r="X1914">
            <v>5685747</v>
          </cell>
          <cell r="Y1914"/>
          <cell r="Z1914">
            <v>2728115</v>
          </cell>
          <cell r="AA1914">
            <v>243079</v>
          </cell>
          <cell r="AB1914">
            <v>628912</v>
          </cell>
          <cell r="AC1914">
            <v>2978653</v>
          </cell>
          <cell r="AD1914">
            <v>30810259</v>
          </cell>
          <cell r="AE1914">
            <v>9537600</v>
          </cell>
          <cell r="AF1914">
            <v>20791993</v>
          </cell>
          <cell r="AG1914">
            <v>18136454</v>
          </cell>
          <cell r="AH1914">
            <v>18952711</v>
          </cell>
          <cell r="AI1914">
            <v>28163712</v>
          </cell>
          <cell r="AJ1914">
            <v>12987048</v>
          </cell>
        </row>
        <row r="1915">
          <cell r="E1915">
            <v>1914</v>
          </cell>
          <cell r="F1915">
            <v>-957364</v>
          </cell>
          <cell r="G1915">
            <v>651051</v>
          </cell>
          <cell r="H1915">
            <v>-2971180</v>
          </cell>
          <cell r="I1915">
            <v>-2837433</v>
          </cell>
          <cell r="J1915">
            <v>-2437236</v>
          </cell>
          <cell r="K1915">
            <v>-1651577</v>
          </cell>
          <cell r="L1915">
            <v>-2029680</v>
          </cell>
          <cell r="M1915">
            <v>3493471</v>
          </cell>
          <cell r="N1915">
            <v>-185096</v>
          </cell>
          <cell r="O1915">
            <v>-9043362</v>
          </cell>
          <cell r="P1915">
            <v>-197197</v>
          </cell>
          <cell r="Q1915">
            <v>738808</v>
          </cell>
          <cell r="R1915">
            <v>485740</v>
          </cell>
          <cell r="S1915">
            <v>261645</v>
          </cell>
          <cell r="T1915">
            <v>-4904763</v>
          </cell>
          <cell r="U1915">
            <v>-1019964</v>
          </cell>
          <cell r="V1915"/>
          <cell r="W1915">
            <v>222752</v>
          </cell>
          <cell r="X1915">
            <v>-291800</v>
          </cell>
          <cell r="Y1915"/>
          <cell r="Z1915">
            <v>-55455</v>
          </cell>
          <cell r="AA1915">
            <v>-13205</v>
          </cell>
          <cell r="AB1915">
            <v>41128</v>
          </cell>
          <cell r="AC1915">
            <v>140893</v>
          </cell>
          <cell r="AD1915">
            <v>-826959</v>
          </cell>
          <cell r="AE1915">
            <v>249971</v>
          </cell>
          <cell r="AF1915">
            <v>-12737385</v>
          </cell>
          <cell r="AG1915">
            <v>-289845</v>
          </cell>
          <cell r="AH1915">
            <v>901835</v>
          </cell>
          <cell r="AI1915">
            <v>-1424509</v>
          </cell>
          <cell r="AJ1915">
            <v>-753312</v>
          </cell>
        </row>
        <row r="1916">
          <cell r="E1916">
            <v>1915</v>
          </cell>
          <cell r="F1916"/>
          <cell r="G1916"/>
          <cell r="H1916">
            <v>182674</v>
          </cell>
          <cell r="I1916"/>
          <cell r="J1916"/>
          <cell r="K1916">
            <v>4535</v>
          </cell>
          <cell r="L1916">
            <v>81615</v>
          </cell>
          <cell r="M1916"/>
          <cell r="N1916"/>
          <cell r="O1916"/>
          <cell r="P1916"/>
          <cell r="Q1916"/>
          <cell r="R1916"/>
          <cell r="S1916"/>
          <cell r="T1916"/>
          <cell r="U1916"/>
          <cell r="V1916"/>
          <cell r="W1916"/>
          <cell r="X1916"/>
          <cell r="Y1916"/>
          <cell r="Z1916"/>
          <cell r="AA1916"/>
          <cell r="AB1916"/>
          <cell r="AC1916"/>
          <cell r="AD1916">
            <v>5685</v>
          </cell>
          <cell r="AE1916"/>
          <cell r="AF1916"/>
          <cell r="AG1916"/>
          <cell r="AH1916"/>
          <cell r="AI1916"/>
          <cell r="AJ1916"/>
        </row>
        <row r="1917">
          <cell r="E1917">
            <v>1916</v>
          </cell>
          <cell r="F1917"/>
          <cell r="G1917"/>
          <cell r="H1917"/>
          <cell r="I1917"/>
          <cell r="J1917"/>
          <cell r="K1917"/>
          <cell r="L1917"/>
          <cell r="M1917"/>
          <cell r="N1917"/>
          <cell r="O1917"/>
          <cell r="P1917"/>
          <cell r="Q1917"/>
          <cell r="R1917"/>
          <cell r="S1917"/>
          <cell r="T1917"/>
          <cell r="U1917"/>
          <cell r="V1917"/>
          <cell r="W1917"/>
          <cell r="X1917"/>
          <cell r="Y1917"/>
          <cell r="Z1917"/>
          <cell r="AA1917"/>
          <cell r="AB1917"/>
          <cell r="AC1917"/>
          <cell r="AD1917"/>
          <cell r="AE1917"/>
          <cell r="AF1917"/>
          <cell r="AG1917"/>
          <cell r="AH1917"/>
          <cell r="AI1917"/>
          <cell r="AJ1917"/>
        </row>
        <row r="1918">
          <cell r="E1918">
            <v>1917</v>
          </cell>
          <cell r="F1918"/>
          <cell r="G1918"/>
          <cell r="H1918"/>
          <cell r="I1918"/>
          <cell r="J1918"/>
          <cell r="K1918"/>
          <cell r="L1918"/>
          <cell r="M1918"/>
          <cell r="N1918"/>
          <cell r="O1918"/>
          <cell r="P1918"/>
          <cell r="Q1918"/>
          <cell r="R1918"/>
          <cell r="S1918"/>
          <cell r="T1918"/>
          <cell r="U1918"/>
          <cell r="V1918"/>
          <cell r="W1918"/>
          <cell r="X1918"/>
          <cell r="Y1918"/>
          <cell r="Z1918"/>
          <cell r="AA1918"/>
          <cell r="AB1918"/>
          <cell r="AC1918"/>
          <cell r="AD1918"/>
          <cell r="AE1918"/>
          <cell r="AF1918"/>
          <cell r="AG1918"/>
          <cell r="AH1918"/>
          <cell r="AI1918"/>
          <cell r="AJ1918"/>
        </row>
        <row r="1919">
          <cell r="E1919">
            <v>1918</v>
          </cell>
          <cell r="F1919"/>
          <cell r="G1919"/>
          <cell r="H1919">
            <v>16667</v>
          </cell>
          <cell r="I1919"/>
          <cell r="J1919"/>
          <cell r="K1919">
            <v>513</v>
          </cell>
          <cell r="L1919">
            <v>7175</v>
          </cell>
          <cell r="M1919"/>
          <cell r="N1919"/>
          <cell r="O1919"/>
          <cell r="P1919"/>
          <cell r="Q1919"/>
          <cell r="R1919"/>
          <cell r="S1919"/>
          <cell r="T1919"/>
          <cell r="U1919"/>
          <cell r="V1919"/>
          <cell r="W1919"/>
          <cell r="X1919"/>
          <cell r="Y1919"/>
          <cell r="Z1919"/>
          <cell r="AA1919"/>
          <cell r="AB1919"/>
          <cell r="AC1919"/>
          <cell r="AD1919">
            <v>1033</v>
          </cell>
          <cell r="AE1919"/>
          <cell r="AF1919"/>
          <cell r="AG1919"/>
          <cell r="AH1919"/>
          <cell r="AI1919"/>
          <cell r="AJ1919"/>
        </row>
        <row r="1920">
          <cell r="E1920">
            <v>1919</v>
          </cell>
          <cell r="F1920"/>
          <cell r="G1920"/>
          <cell r="H1920">
            <v>166007</v>
          </cell>
          <cell r="I1920"/>
          <cell r="J1920"/>
          <cell r="K1920">
            <v>4022</v>
          </cell>
          <cell r="L1920">
            <v>74440</v>
          </cell>
          <cell r="M1920"/>
          <cell r="N1920"/>
          <cell r="O1920"/>
          <cell r="P1920"/>
          <cell r="Q1920"/>
          <cell r="R1920"/>
          <cell r="S1920"/>
          <cell r="T1920"/>
          <cell r="U1920"/>
          <cell r="V1920"/>
          <cell r="W1920"/>
          <cell r="X1920"/>
          <cell r="Y1920"/>
          <cell r="Z1920"/>
          <cell r="AA1920"/>
          <cell r="AB1920"/>
          <cell r="AC1920"/>
          <cell r="AD1920">
            <v>4652</v>
          </cell>
          <cell r="AE1920"/>
          <cell r="AF1920"/>
          <cell r="AG1920"/>
          <cell r="AH1920"/>
          <cell r="AI1920"/>
          <cell r="AJ1920"/>
        </row>
        <row r="1921">
          <cell r="E1921">
            <v>1920</v>
          </cell>
          <cell r="F1921"/>
          <cell r="G1921"/>
          <cell r="H1921">
            <v>16667</v>
          </cell>
          <cell r="I1921"/>
          <cell r="J1921"/>
          <cell r="K1921">
            <v>513</v>
          </cell>
          <cell r="L1921">
            <v>7175</v>
          </cell>
          <cell r="M1921"/>
          <cell r="N1921"/>
          <cell r="O1921"/>
          <cell r="P1921"/>
          <cell r="Q1921"/>
          <cell r="R1921"/>
          <cell r="S1921"/>
          <cell r="T1921"/>
          <cell r="U1921"/>
          <cell r="V1921"/>
          <cell r="W1921"/>
          <cell r="X1921"/>
          <cell r="Y1921"/>
          <cell r="Z1921"/>
          <cell r="AA1921"/>
          <cell r="AB1921"/>
          <cell r="AC1921"/>
          <cell r="AD1921">
            <v>1033</v>
          </cell>
          <cell r="AE1921"/>
          <cell r="AF1921"/>
          <cell r="AG1921"/>
          <cell r="AH1921"/>
          <cell r="AI1921"/>
          <cell r="AJ1921"/>
          <cell r="AK1921"/>
        </row>
        <row r="1922">
          <cell r="E1922">
            <v>1921</v>
          </cell>
          <cell r="F1922">
            <v>96453</v>
          </cell>
          <cell r="G1922">
            <v>536596</v>
          </cell>
          <cell r="H1922">
            <v>3952853</v>
          </cell>
          <cell r="I1922">
            <v>762295</v>
          </cell>
          <cell r="J1922">
            <v>2055038</v>
          </cell>
          <cell r="K1922">
            <v>1858310</v>
          </cell>
          <cell r="L1922">
            <v>6137230</v>
          </cell>
          <cell r="M1922">
            <v>736556</v>
          </cell>
          <cell r="N1922">
            <v>144127</v>
          </cell>
          <cell r="O1922">
            <v>335897</v>
          </cell>
          <cell r="P1922"/>
          <cell r="Q1922">
            <v>1572776</v>
          </cell>
          <cell r="R1922">
            <v>1076481</v>
          </cell>
          <cell r="S1922"/>
          <cell r="T1922"/>
          <cell r="U1922">
            <v>5201356</v>
          </cell>
          <cell r="V1922">
            <v>325851</v>
          </cell>
          <cell r="W1922">
            <v>114443</v>
          </cell>
          <cell r="X1922">
            <v>8009047</v>
          </cell>
          <cell r="Y1922"/>
          <cell r="Z1922">
            <v>132077</v>
          </cell>
          <cell r="AA1922"/>
          <cell r="AB1922"/>
          <cell r="AC1922">
            <v>33194</v>
          </cell>
          <cell r="AD1922">
            <v>845533</v>
          </cell>
          <cell r="AE1922">
            <v>1129316</v>
          </cell>
          <cell r="AF1922">
            <v>872165</v>
          </cell>
          <cell r="AG1922">
            <v>456502</v>
          </cell>
          <cell r="AH1922">
            <v>1192117</v>
          </cell>
          <cell r="AI1922">
            <v>1298747</v>
          </cell>
          <cell r="AJ1922">
            <v>742034</v>
          </cell>
          <cell r="AK1922"/>
        </row>
        <row r="1923">
          <cell r="E1923">
            <v>1922</v>
          </cell>
          <cell r="F1923"/>
          <cell r="G1923"/>
          <cell r="H1923"/>
          <cell r="I1923"/>
          <cell r="J1923"/>
          <cell r="K1923"/>
          <cell r="L1923"/>
          <cell r="M1923"/>
          <cell r="N1923"/>
          <cell r="O1923">
            <v>250</v>
          </cell>
          <cell r="P1923"/>
          <cell r="Q1923"/>
          <cell r="R1923"/>
          <cell r="S1923"/>
          <cell r="T1923"/>
          <cell r="U1923"/>
          <cell r="V1923"/>
          <cell r="W1923"/>
          <cell r="X1923">
            <v>249621</v>
          </cell>
          <cell r="Y1923"/>
          <cell r="Z1923"/>
          <cell r="AA1923"/>
          <cell r="AB1923"/>
          <cell r="AC1923"/>
          <cell r="AD1923"/>
          <cell r="AE1923"/>
          <cell r="AF1923">
            <v>17966</v>
          </cell>
          <cell r="AG1923"/>
          <cell r="AH1923"/>
          <cell r="AI1923">
            <v>2807</v>
          </cell>
          <cell r="AJ1923"/>
          <cell r="AK1923"/>
        </row>
        <row r="1924">
          <cell r="E1924">
            <v>1923</v>
          </cell>
          <cell r="F1924"/>
          <cell r="G1924">
            <v>290615</v>
          </cell>
          <cell r="H1924">
            <v>1201604</v>
          </cell>
          <cell r="I1924"/>
          <cell r="J1924">
            <v>489676</v>
          </cell>
          <cell r="K1924">
            <v>39921</v>
          </cell>
          <cell r="L1924">
            <v>101435</v>
          </cell>
          <cell r="M1924"/>
          <cell r="N1924">
            <v>7668</v>
          </cell>
          <cell r="O1924"/>
          <cell r="P1924"/>
          <cell r="Q1924">
            <v>489308</v>
          </cell>
          <cell r="R1924">
            <v>188923</v>
          </cell>
          <cell r="S1924"/>
          <cell r="T1924"/>
          <cell r="U1924">
            <v>959314</v>
          </cell>
          <cell r="V1924"/>
          <cell r="W1924"/>
          <cell r="X1924"/>
          <cell r="Y1924"/>
          <cell r="Z1924">
            <v>8634</v>
          </cell>
          <cell r="AA1924"/>
          <cell r="AB1924">
            <v>34918</v>
          </cell>
          <cell r="AC1924">
            <v>236620</v>
          </cell>
          <cell r="AD1924">
            <v>66154</v>
          </cell>
          <cell r="AE1924"/>
          <cell r="AF1924">
            <v>94859</v>
          </cell>
          <cell r="AG1924">
            <v>24147</v>
          </cell>
          <cell r="AH1924">
            <v>309024</v>
          </cell>
          <cell r="AI1924">
            <v>32112</v>
          </cell>
          <cell r="AJ1924">
            <v>4466</v>
          </cell>
          <cell r="AK1924">
            <v>1980456</v>
          </cell>
        </row>
        <row r="1925">
          <cell r="E1925">
            <v>1924</v>
          </cell>
          <cell r="F1925">
            <v>17020</v>
          </cell>
          <cell r="G1925">
            <v>56824</v>
          </cell>
          <cell r="H1925">
            <v>544912</v>
          </cell>
          <cell r="I1925">
            <v>78309</v>
          </cell>
          <cell r="J1925">
            <v>303154</v>
          </cell>
          <cell r="K1925">
            <v>73120</v>
          </cell>
          <cell r="L1925">
            <v>832951</v>
          </cell>
          <cell r="M1925">
            <v>112444</v>
          </cell>
          <cell r="N1925">
            <v>16060</v>
          </cell>
          <cell r="O1925">
            <v>9412</v>
          </cell>
          <cell r="P1925"/>
          <cell r="Q1925">
            <v>215706</v>
          </cell>
          <cell r="R1925">
            <v>81297</v>
          </cell>
          <cell r="S1925"/>
          <cell r="T1925"/>
          <cell r="U1925">
            <v>562542</v>
          </cell>
          <cell r="V1925">
            <v>12718</v>
          </cell>
          <cell r="W1925">
            <v>7117</v>
          </cell>
          <cell r="X1925">
            <v>211716</v>
          </cell>
          <cell r="Y1925"/>
          <cell r="Z1925">
            <v>11170</v>
          </cell>
          <cell r="AA1925"/>
          <cell r="AB1925"/>
          <cell r="AC1925">
            <v>13010</v>
          </cell>
          <cell r="AD1925">
            <v>52407</v>
          </cell>
          <cell r="AE1925">
            <v>113871</v>
          </cell>
          <cell r="AF1925">
            <v>93695</v>
          </cell>
          <cell r="AG1925">
            <v>51765</v>
          </cell>
          <cell r="AH1925">
            <v>152834</v>
          </cell>
          <cell r="AI1925">
            <v>35405</v>
          </cell>
          <cell r="AJ1925">
            <v>144014</v>
          </cell>
          <cell r="AK1925"/>
        </row>
        <row r="1926">
          <cell r="E1926">
            <v>1925</v>
          </cell>
          <cell r="F1926">
            <v>79433</v>
          </cell>
          <cell r="G1926">
            <v>770387</v>
          </cell>
          <cell r="H1926">
            <v>4609545</v>
          </cell>
          <cell r="I1926">
            <v>683986</v>
          </cell>
          <cell r="J1926">
            <v>2241560</v>
          </cell>
          <cell r="K1926">
            <v>1825111</v>
          </cell>
          <cell r="L1926">
            <v>5405714</v>
          </cell>
          <cell r="M1926">
            <v>624112</v>
          </cell>
          <cell r="N1926">
            <v>135735</v>
          </cell>
          <cell r="O1926">
            <v>326735</v>
          </cell>
          <cell r="P1926"/>
          <cell r="Q1926">
            <v>1846378</v>
          </cell>
          <cell r="R1926">
            <v>1184107</v>
          </cell>
          <cell r="S1926"/>
          <cell r="T1926"/>
          <cell r="U1926">
            <v>5598128</v>
          </cell>
          <cell r="V1926">
            <v>313133</v>
          </cell>
          <cell r="W1926">
            <v>107326</v>
          </cell>
          <cell r="X1926">
            <v>8046952</v>
          </cell>
          <cell r="Y1926"/>
          <cell r="Z1926">
            <v>129541</v>
          </cell>
          <cell r="AA1926"/>
          <cell r="AB1926">
            <v>34918</v>
          </cell>
          <cell r="AC1926">
            <v>256804</v>
          </cell>
          <cell r="AD1926">
            <v>859280</v>
          </cell>
          <cell r="AE1926">
            <v>1015445</v>
          </cell>
          <cell r="AF1926">
            <v>891295</v>
          </cell>
          <cell r="AG1926">
            <v>428884</v>
          </cell>
          <cell r="AH1926">
            <v>1348307</v>
          </cell>
          <cell r="AI1926">
            <v>1298261</v>
          </cell>
          <cell r="AJ1926">
            <v>602486</v>
          </cell>
          <cell r="AK1926">
            <v>1980456</v>
          </cell>
        </row>
        <row r="1927">
          <cell r="E1927">
            <v>1926</v>
          </cell>
          <cell r="F1927">
            <v>17020</v>
          </cell>
          <cell r="G1927">
            <v>-233791</v>
          </cell>
          <cell r="H1927">
            <v>-656692</v>
          </cell>
          <cell r="I1927">
            <v>78309</v>
          </cell>
          <cell r="J1927">
            <v>-186522</v>
          </cell>
          <cell r="K1927">
            <v>33199</v>
          </cell>
          <cell r="L1927">
            <v>731516</v>
          </cell>
          <cell r="M1927">
            <v>112444</v>
          </cell>
          <cell r="N1927">
            <v>8392</v>
          </cell>
          <cell r="O1927">
            <v>9412</v>
          </cell>
          <cell r="P1927"/>
          <cell r="Q1927">
            <v>-273602</v>
          </cell>
          <cell r="R1927">
            <v>-107626</v>
          </cell>
          <cell r="S1927"/>
          <cell r="T1927"/>
          <cell r="U1927">
            <v>-396772</v>
          </cell>
          <cell r="V1927">
            <v>12718</v>
          </cell>
          <cell r="W1927">
            <v>7117</v>
          </cell>
          <cell r="X1927">
            <v>211716</v>
          </cell>
          <cell r="Y1927"/>
          <cell r="Z1927">
            <v>2536</v>
          </cell>
          <cell r="AA1927"/>
          <cell r="AB1927">
            <v>-34918</v>
          </cell>
          <cell r="AC1927">
            <v>-223610</v>
          </cell>
          <cell r="AD1927">
            <v>-13747</v>
          </cell>
          <cell r="AE1927">
            <v>113871</v>
          </cell>
          <cell r="AF1927">
            <v>-1164</v>
          </cell>
          <cell r="AG1927">
            <v>27618</v>
          </cell>
          <cell r="AH1927">
            <v>-156190</v>
          </cell>
          <cell r="AI1927">
            <v>3293</v>
          </cell>
          <cell r="AJ1927">
            <v>139548</v>
          </cell>
          <cell r="AK1927">
            <v>-1980456</v>
          </cell>
        </row>
        <row r="1928">
          <cell r="E1928">
            <v>1927</v>
          </cell>
          <cell r="F1928">
            <v>1690054</v>
          </cell>
          <cell r="G1928">
            <v>21250</v>
          </cell>
          <cell r="H1928">
            <v>6636942</v>
          </cell>
          <cell r="I1928">
            <v>7012219</v>
          </cell>
          <cell r="J1928"/>
          <cell r="K1928">
            <v>713508</v>
          </cell>
          <cell r="L1928">
            <v>1213697</v>
          </cell>
          <cell r="M1928"/>
          <cell r="N1928">
            <v>2770252</v>
          </cell>
          <cell r="O1928">
            <v>186172</v>
          </cell>
          <cell r="P1928">
            <v>565276</v>
          </cell>
          <cell r="Q1928">
            <v>1150166</v>
          </cell>
          <cell r="R1928">
            <v>5702896</v>
          </cell>
          <cell r="S1928"/>
          <cell r="T1928"/>
          <cell r="U1928">
            <v>220854</v>
          </cell>
          <cell r="V1928">
            <v>653829</v>
          </cell>
          <cell r="W1928">
            <v>715666</v>
          </cell>
          <cell r="X1928">
            <v>220535</v>
          </cell>
          <cell r="Y1928"/>
          <cell r="Z1928">
            <v>150611</v>
          </cell>
          <cell r="AA1928"/>
          <cell r="AB1928">
            <v>1868263</v>
          </cell>
          <cell r="AC1928">
            <v>15764</v>
          </cell>
          <cell r="AD1928">
            <v>3288282</v>
          </cell>
          <cell r="AE1928"/>
          <cell r="AF1928">
            <v>1701127</v>
          </cell>
          <cell r="AG1928">
            <v>329490</v>
          </cell>
          <cell r="AH1928">
            <v>340204</v>
          </cell>
          <cell r="AI1928">
            <v>732868</v>
          </cell>
          <cell r="AJ1928">
            <v>772433</v>
          </cell>
          <cell r="AK1928"/>
        </row>
        <row r="1929">
          <cell r="E1929">
            <v>1928</v>
          </cell>
          <cell r="F1929"/>
          <cell r="G1929"/>
          <cell r="H1929"/>
          <cell r="I1929"/>
          <cell r="J1929"/>
          <cell r="K1929"/>
          <cell r="L1929"/>
          <cell r="M1929"/>
          <cell r="N1929"/>
          <cell r="O1929"/>
          <cell r="P1929"/>
          <cell r="Q1929"/>
          <cell r="R1929"/>
          <cell r="S1929"/>
          <cell r="T1929"/>
          <cell r="U1929"/>
          <cell r="V1929"/>
          <cell r="W1929">
            <v>2878</v>
          </cell>
          <cell r="X1929"/>
          <cell r="Y1929"/>
          <cell r="Z1929"/>
          <cell r="AA1929"/>
          <cell r="AB1929"/>
          <cell r="AC1929"/>
          <cell r="AD1929"/>
          <cell r="AE1929"/>
          <cell r="AF1929"/>
          <cell r="AG1929"/>
          <cell r="AH1929"/>
          <cell r="AI1929"/>
          <cell r="AJ1929"/>
          <cell r="AK1929"/>
        </row>
        <row r="1930">
          <cell r="E1930">
            <v>1929</v>
          </cell>
          <cell r="F1930">
            <v>12217</v>
          </cell>
          <cell r="G1930"/>
          <cell r="H1930">
            <v>821212</v>
          </cell>
          <cell r="I1930">
            <v>148004</v>
          </cell>
          <cell r="J1930"/>
          <cell r="K1930"/>
          <cell r="L1930">
            <v>538220</v>
          </cell>
          <cell r="M1930">
            <v>111319</v>
          </cell>
          <cell r="N1930">
            <v>294059</v>
          </cell>
          <cell r="O1930"/>
          <cell r="P1930">
            <v>-125176</v>
          </cell>
          <cell r="Q1930">
            <v>23138</v>
          </cell>
          <cell r="R1930">
            <v>1976645</v>
          </cell>
          <cell r="S1930"/>
          <cell r="T1930"/>
          <cell r="U1930">
            <v>341448</v>
          </cell>
          <cell r="V1930">
            <v>384035</v>
          </cell>
          <cell r="W1930">
            <v>28440</v>
          </cell>
          <cell r="X1930">
            <v>193911</v>
          </cell>
          <cell r="Y1930"/>
          <cell r="Z1930"/>
          <cell r="AA1930"/>
          <cell r="AB1930">
            <v>16867</v>
          </cell>
          <cell r="AC1930"/>
          <cell r="AD1930">
            <v>9872</v>
          </cell>
          <cell r="AE1930"/>
          <cell r="AF1930">
            <v>673745</v>
          </cell>
          <cell r="AG1930"/>
          <cell r="AH1930"/>
          <cell r="AI1930">
            <v>1229478</v>
          </cell>
          <cell r="AJ1930">
            <v>34030</v>
          </cell>
          <cell r="AK1930"/>
        </row>
        <row r="1931">
          <cell r="E1931">
            <v>1930</v>
          </cell>
          <cell r="F1931">
            <v>85747</v>
          </cell>
          <cell r="G1931">
            <v>18510</v>
          </cell>
          <cell r="H1931">
            <v>366832</v>
          </cell>
          <cell r="I1931">
            <v>510304</v>
          </cell>
          <cell r="J1931"/>
          <cell r="K1931">
            <v>47083</v>
          </cell>
          <cell r="L1931">
            <v>83215</v>
          </cell>
          <cell r="M1931">
            <v>111319</v>
          </cell>
          <cell r="N1931">
            <v>128413</v>
          </cell>
          <cell r="O1931">
            <v>39033</v>
          </cell>
          <cell r="P1931">
            <v>52725</v>
          </cell>
          <cell r="Q1931">
            <v>64510</v>
          </cell>
          <cell r="R1931">
            <v>66581</v>
          </cell>
          <cell r="S1931"/>
          <cell r="T1931"/>
          <cell r="U1931">
            <v>59236</v>
          </cell>
          <cell r="V1931">
            <v>35191</v>
          </cell>
          <cell r="W1931">
            <v>80637</v>
          </cell>
          <cell r="X1931">
            <v>7313</v>
          </cell>
          <cell r="Y1931"/>
          <cell r="Z1931">
            <v>1595</v>
          </cell>
          <cell r="AA1931"/>
          <cell r="AB1931">
            <v>81884</v>
          </cell>
          <cell r="AC1931">
            <v>394</v>
          </cell>
          <cell r="AD1931">
            <v>140241</v>
          </cell>
          <cell r="AE1931"/>
          <cell r="AF1931">
            <v>26751</v>
          </cell>
          <cell r="AG1931">
            <v>12470</v>
          </cell>
          <cell r="AH1931">
            <v>17060</v>
          </cell>
          <cell r="AI1931">
            <v>25101</v>
          </cell>
          <cell r="AJ1931">
            <v>213994</v>
          </cell>
          <cell r="AK1931"/>
        </row>
        <row r="1932">
          <cell r="E1932">
            <v>1931</v>
          </cell>
          <cell r="F1932">
            <v>1616524</v>
          </cell>
          <cell r="G1932">
            <v>2740</v>
          </cell>
          <cell r="H1932">
            <v>7091322</v>
          </cell>
          <cell r="I1932">
            <v>6649919</v>
          </cell>
          <cell r="J1932"/>
          <cell r="K1932">
            <v>666425</v>
          </cell>
          <cell r="L1932">
            <v>1668702</v>
          </cell>
          <cell r="M1932"/>
          <cell r="N1932">
            <v>2935898</v>
          </cell>
          <cell r="O1932">
            <v>147139</v>
          </cell>
          <cell r="P1932">
            <v>387375</v>
          </cell>
          <cell r="Q1932">
            <v>1108794</v>
          </cell>
          <cell r="R1932">
            <v>7612960</v>
          </cell>
          <cell r="S1932"/>
          <cell r="T1932"/>
          <cell r="U1932">
            <v>503066</v>
          </cell>
          <cell r="V1932">
            <v>1002673</v>
          </cell>
          <cell r="W1932">
            <v>666347</v>
          </cell>
          <cell r="X1932">
            <v>407133</v>
          </cell>
          <cell r="Y1932"/>
          <cell r="Z1932">
            <v>149016</v>
          </cell>
          <cell r="AA1932"/>
          <cell r="AB1932">
            <v>1803246</v>
          </cell>
          <cell r="AC1932">
            <v>15370</v>
          </cell>
          <cell r="AD1932">
            <v>3157913</v>
          </cell>
          <cell r="AE1932"/>
          <cell r="AF1932">
            <v>2348121</v>
          </cell>
          <cell r="AG1932">
            <v>317020</v>
          </cell>
          <cell r="AH1932">
            <v>323144</v>
          </cell>
          <cell r="AI1932">
            <v>1937245</v>
          </cell>
          <cell r="AJ1932">
            <v>592469</v>
          </cell>
          <cell r="AK1932"/>
        </row>
        <row r="1933">
          <cell r="E1933">
            <v>1932</v>
          </cell>
          <cell r="F1933">
            <v>73530</v>
          </cell>
          <cell r="G1933">
            <v>18510</v>
          </cell>
          <cell r="H1933">
            <v>-454380</v>
          </cell>
          <cell r="I1933">
            <v>362300</v>
          </cell>
          <cell r="J1933"/>
          <cell r="K1933">
            <v>47083</v>
          </cell>
          <cell r="L1933">
            <v>-455005</v>
          </cell>
          <cell r="M1933"/>
          <cell r="N1933">
            <v>-165646</v>
          </cell>
          <cell r="O1933">
            <v>39033</v>
          </cell>
          <cell r="P1933">
            <v>177901</v>
          </cell>
          <cell r="Q1933">
            <v>41372</v>
          </cell>
          <cell r="R1933">
            <v>-1910064</v>
          </cell>
          <cell r="S1933"/>
          <cell r="T1933"/>
          <cell r="U1933">
            <v>-282212</v>
          </cell>
          <cell r="V1933">
            <v>-348844</v>
          </cell>
          <cell r="W1933">
            <v>52197</v>
          </cell>
          <cell r="X1933">
            <v>-186598</v>
          </cell>
          <cell r="Y1933"/>
          <cell r="Z1933">
            <v>1595</v>
          </cell>
          <cell r="AA1933"/>
          <cell r="AB1933">
            <v>65017</v>
          </cell>
          <cell r="AC1933">
            <v>394</v>
          </cell>
          <cell r="AD1933">
            <v>130369</v>
          </cell>
          <cell r="AE1933"/>
          <cell r="AF1933">
            <v>-646994</v>
          </cell>
          <cell r="AG1933">
            <v>12470</v>
          </cell>
          <cell r="AH1933">
            <v>17060</v>
          </cell>
          <cell r="AI1933">
            <v>-1204377</v>
          </cell>
          <cell r="AJ1933">
            <v>179964</v>
          </cell>
          <cell r="AK1933"/>
        </row>
        <row r="1934">
          <cell r="E1934">
            <v>1933</v>
          </cell>
          <cell r="F1934">
            <v>471349</v>
          </cell>
          <cell r="G1934">
            <v>248139</v>
          </cell>
          <cell r="H1934">
            <v>2039507</v>
          </cell>
          <cell r="I1934">
            <v>77390</v>
          </cell>
          <cell r="J1934"/>
          <cell r="K1934">
            <v>162352</v>
          </cell>
          <cell r="L1934">
            <v>645740</v>
          </cell>
          <cell r="M1934"/>
          <cell r="N1934">
            <v>45798</v>
          </cell>
          <cell r="O1934"/>
          <cell r="P1934">
            <v>269807</v>
          </cell>
          <cell r="Q1934">
            <v>10180</v>
          </cell>
          <cell r="R1934">
            <v>462954</v>
          </cell>
          <cell r="S1934"/>
          <cell r="T1934"/>
          <cell r="U1934">
            <v>52947</v>
          </cell>
          <cell r="V1934"/>
          <cell r="W1934">
            <v>1088855</v>
          </cell>
          <cell r="X1934">
            <v>4280</v>
          </cell>
          <cell r="Y1934"/>
          <cell r="Z1934">
            <v>95005</v>
          </cell>
          <cell r="AA1934"/>
          <cell r="AB1934">
            <v>756023</v>
          </cell>
          <cell r="AC1934">
            <v>211518</v>
          </cell>
          <cell r="AD1934">
            <v>211637</v>
          </cell>
          <cell r="AE1934"/>
          <cell r="AF1934">
            <v>293374</v>
          </cell>
          <cell r="AG1934">
            <v>313786</v>
          </cell>
          <cell r="AH1934"/>
          <cell r="AI1934">
            <v>234097</v>
          </cell>
          <cell r="AJ1934">
            <v>320887</v>
          </cell>
          <cell r="AK1934"/>
        </row>
        <row r="1935">
          <cell r="E1935">
            <v>1934</v>
          </cell>
          <cell r="F1935"/>
          <cell r="G1935"/>
          <cell r="H1935"/>
          <cell r="I1935"/>
          <cell r="J1935"/>
          <cell r="K1935"/>
          <cell r="L1935"/>
          <cell r="M1935"/>
          <cell r="N1935"/>
          <cell r="O1935"/>
          <cell r="P1935"/>
          <cell r="Q1935"/>
          <cell r="R1935"/>
          <cell r="S1935"/>
          <cell r="T1935"/>
          <cell r="U1935"/>
          <cell r="V1935"/>
          <cell r="W1935"/>
          <cell r="X1935"/>
          <cell r="Y1935"/>
          <cell r="Z1935"/>
          <cell r="AA1935"/>
          <cell r="AB1935"/>
          <cell r="AC1935"/>
          <cell r="AD1935"/>
          <cell r="AE1935"/>
          <cell r="AF1935"/>
          <cell r="AG1935"/>
          <cell r="AH1935"/>
          <cell r="AI1935"/>
          <cell r="AJ1935"/>
          <cell r="AK1935"/>
        </row>
        <row r="1936">
          <cell r="E1936">
            <v>1935</v>
          </cell>
          <cell r="F1936"/>
          <cell r="G1936"/>
          <cell r="H1936"/>
          <cell r="I1936">
            <v>22212</v>
          </cell>
          <cell r="J1936"/>
          <cell r="K1936">
            <v>4036</v>
          </cell>
          <cell r="L1936"/>
          <cell r="M1936"/>
          <cell r="N1936"/>
          <cell r="O1936"/>
          <cell r="P1936">
            <v>34024</v>
          </cell>
          <cell r="Q1936"/>
          <cell r="R1936"/>
          <cell r="S1936"/>
          <cell r="T1936"/>
          <cell r="U1936">
            <v>3036512</v>
          </cell>
          <cell r="V1936">
            <v>113916</v>
          </cell>
          <cell r="W1936">
            <v>56426</v>
          </cell>
          <cell r="X1936">
            <v>20813</v>
          </cell>
          <cell r="Y1936"/>
          <cell r="Z1936">
            <v>89306</v>
          </cell>
          <cell r="AA1936"/>
          <cell r="AB1936"/>
          <cell r="AC1936"/>
          <cell r="AD1936">
            <v>3011</v>
          </cell>
          <cell r="AE1936"/>
          <cell r="AF1936"/>
          <cell r="AG1936"/>
          <cell r="AH1936"/>
          <cell r="AI1936">
            <v>25760</v>
          </cell>
          <cell r="AJ1936">
            <v>58380</v>
          </cell>
          <cell r="AK1936"/>
        </row>
        <row r="1937">
          <cell r="E1937">
            <v>1936</v>
          </cell>
          <cell r="F1937">
            <v>19571</v>
          </cell>
          <cell r="G1937">
            <v>12593</v>
          </cell>
          <cell r="H1937">
            <v>94663</v>
          </cell>
          <cell r="I1937">
            <v>24012</v>
          </cell>
          <cell r="J1937"/>
          <cell r="K1937">
            <v>25848</v>
          </cell>
          <cell r="L1937">
            <v>29737</v>
          </cell>
          <cell r="M1937"/>
          <cell r="N1937">
            <v>3944</v>
          </cell>
          <cell r="O1937"/>
          <cell r="P1937">
            <v>14452</v>
          </cell>
          <cell r="Q1937">
            <v>6495</v>
          </cell>
          <cell r="R1937">
            <v>21144</v>
          </cell>
          <cell r="S1937"/>
          <cell r="T1937"/>
          <cell r="U1937">
            <v>200472</v>
          </cell>
          <cell r="V1937">
            <v>1906</v>
          </cell>
          <cell r="W1937">
            <v>61202</v>
          </cell>
          <cell r="X1937"/>
          <cell r="Y1937"/>
          <cell r="Z1937">
            <v>6285</v>
          </cell>
          <cell r="AA1937"/>
          <cell r="AB1937">
            <v>25499</v>
          </cell>
          <cell r="AC1937">
            <v>7261</v>
          </cell>
          <cell r="AD1937">
            <v>14469</v>
          </cell>
          <cell r="AE1937"/>
          <cell r="AF1937">
            <v>15019</v>
          </cell>
          <cell r="AG1937">
            <v>11622</v>
          </cell>
          <cell r="AH1937"/>
          <cell r="AI1937">
            <v>5467</v>
          </cell>
          <cell r="AJ1937">
            <v>49470</v>
          </cell>
          <cell r="AK1937"/>
        </row>
        <row r="1938">
          <cell r="E1938">
            <v>1937</v>
          </cell>
          <cell r="F1938">
            <v>451778</v>
          </cell>
          <cell r="G1938">
            <v>235546</v>
          </cell>
          <cell r="H1938">
            <v>1944844</v>
          </cell>
          <cell r="I1938">
            <v>75590</v>
          </cell>
          <cell r="J1938"/>
          <cell r="K1938">
            <v>140540</v>
          </cell>
          <cell r="L1938">
            <v>616003</v>
          </cell>
          <cell r="M1938"/>
          <cell r="N1938">
            <v>41854</v>
          </cell>
          <cell r="O1938"/>
          <cell r="P1938">
            <v>289379</v>
          </cell>
          <cell r="Q1938">
            <v>3685</v>
          </cell>
          <cell r="R1938">
            <v>441810</v>
          </cell>
          <cell r="S1938"/>
          <cell r="T1938"/>
          <cell r="U1938">
            <v>2888987</v>
          </cell>
          <cell r="V1938">
            <v>112010</v>
          </cell>
          <cell r="W1938">
            <v>1084079</v>
          </cell>
          <cell r="X1938">
            <v>25093</v>
          </cell>
          <cell r="Y1938"/>
          <cell r="Z1938">
            <v>178026</v>
          </cell>
          <cell r="AA1938"/>
          <cell r="AB1938">
            <v>730524</v>
          </cell>
          <cell r="AC1938">
            <v>204257</v>
          </cell>
          <cell r="AD1938">
            <v>200179</v>
          </cell>
          <cell r="AE1938"/>
          <cell r="AF1938">
            <v>278355</v>
          </cell>
          <cell r="AG1938">
            <v>302164</v>
          </cell>
          <cell r="AH1938"/>
          <cell r="AI1938">
            <v>254390</v>
          </cell>
          <cell r="AJ1938">
            <v>329797</v>
          </cell>
          <cell r="AK1938"/>
        </row>
        <row r="1939">
          <cell r="E1939">
            <v>1938</v>
          </cell>
          <cell r="F1939">
            <v>19571</v>
          </cell>
          <cell r="G1939">
            <v>12593</v>
          </cell>
          <cell r="H1939">
            <v>94663</v>
          </cell>
          <cell r="I1939">
            <v>1800</v>
          </cell>
          <cell r="J1939"/>
          <cell r="K1939">
            <v>21812</v>
          </cell>
          <cell r="L1939">
            <v>29737</v>
          </cell>
          <cell r="M1939"/>
          <cell r="N1939">
            <v>3944</v>
          </cell>
          <cell r="O1939"/>
          <cell r="P1939">
            <v>-19572</v>
          </cell>
          <cell r="Q1939">
            <v>6495</v>
          </cell>
          <cell r="R1939">
            <v>21144</v>
          </cell>
          <cell r="S1939"/>
          <cell r="T1939"/>
          <cell r="U1939">
            <v>-2836040</v>
          </cell>
          <cell r="V1939">
            <v>-112010</v>
          </cell>
          <cell r="W1939">
            <v>4776</v>
          </cell>
          <cell r="X1939">
            <v>-20813</v>
          </cell>
          <cell r="Y1939"/>
          <cell r="Z1939">
            <v>-83021</v>
          </cell>
          <cell r="AA1939"/>
          <cell r="AB1939">
            <v>25499</v>
          </cell>
          <cell r="AC1939">
            <v>7261</v>
          </cell>
          <cell r="AD1939">
            <v>11458</v>
          </cell>
          <cell r="AE1939"/>
          <cell r="AF1939">
            <v>15019</v>
          </cell>
          <cell r="AG1939">
            <v>11622</v>
          </cell>
          <cell r="AH1939"/>
          <cell r="AI1939">
            <v>-20293</v>
          </cell>
          <cell r="AJ1939">
            <v>-8910</v>
          </cell>
          <cell r="AK1939"/>
        </row>
        <row r="1940">
          <cell r="E1940">
            <v>1939</v>
          </cell>
          <cell r="F1940">
            <v>779781</v>
          </cell>
          <cell r="G1940">
            <v>1682844</v>
          </cell>
          <cell r="H1940">
            <v>5015947</v>
          </cell>
          <cell r="I1940">
            <v>2178423</v>
          </cell>
          <cell r="J1940">
            <v>7477332</v>
          </cell>
          <cell r="K1940">
            <v>240278</v>
          </cell>
          <cell r="L1940">
            <v>922805</v>
          </cell>
          <cell r="M1940">
            <v>23376037</v>
          </cell>
          <cell r="N1940">
            <v>1489714</v>
          </cell>
          <cell r="O1940">
            <v>1717920</v>
          </cell>
          <cell r="P1940">
            <v>3595829</v>
          </cell>
          <cell r="Q1940">
            <v>1706368</v>
          </cell>
          <cell r="R1940"/>
          <cell r="S1940"/>
          <cell r="T1940">
            <v>28981675</v>
          </cell>
          <cell r="U1940"/>
          <cell r="V1940">
            <v>9332</v>
          </cell>
          <cell r="W1940">
            <v>766077</v>
          </cell>
          <cell r="X1940"/>
          <cell r="Y1940"/>
          <cell r="Z1940">
            <v>313792</v>
          </cell>
          <cell r="AA1940">
            <v>28350</v>
          </cell>
          <cell r="AB1940">
            <v>7897</v>
          </cell>
          <cell r="AC1940">
            <v>818858</v>
          </cell>
          <cell r="AD1940">
            <v>1057742</v>
          </cell>
          <cell r="AE1940"/>
          <cell r="AF1940">
            <v>202636</v>
          </cell>
          <cell r="AG1940">
            <v>1463058</v>
          </cell>
          <cell r="AH1940">
            <v>25695</v>
          </cell>
          <cell r="AI1940">
            <v>1280875</v>
          </cell>
          <cell r="AJ1940">
            <v>27013</v>
          </cell>
          <cell r="AK1940"/>
        </row>
        <row r="1941">
          <cell r="E1941">
            <v>1940</v>
          </cell>
          <cell r="F1941"/>
          <cell r="G1941"/>
          <cell r="H1941"/>
          <cell r="I1941"/>
          <cell r="J1941"/>
          <cell r="K1941"/>
          <cell r="L1941"/>
          <cell r="M1941"/>
          <cell r="N1941"/>
          <cell r="O1941"/>
          <cell r="P1941"/>
          <cell r="Q1941"/>
          <cell r="R1941"/>
          <cell r="S1941"/>
          <cell r="T1941">
            <v>178738</v>
          </cell>
          <cell r="U1941"/>
          <cell r="V1941"/>
          <cell r="W1941">
            <v>-2878</v>
          </cell>
          <cell r="X1941"/>
          <cell r="Y1941"/>
          <cell r="Z1941"/>
          <cell r="AA1941"/>
          <cell r="AB1941"/>
          <cell r="AC1941"/>
          <cell r="AD1941"/>
          <cell r="AE1941"/>
          <cell r="AF1941"/>
          <cell r="AG1941"/>
          <cell r="AH1941"/>
          <cell r="AI1941">
            <v>150000</v>
          </cell>
          <cell r="AJ1941"/>
          <cell r="AK1941"/>
        </row>
        <row r="1942">
          <cell r="E1942">
            <v>1941</v>
          </cell>
          <cell r="F1942">
            <v>17486</v>
          </cell>
          <cell r="G1942"/>
          <cell r="H1942">
            <v>1281813</v>
          </cell>
          <cell r="I1942">
            <v>159840</v>
          </cell>
          <cell r="J1942">
            <v>520649</v>
          </cell>
          <cell r="K1942"/>
          <cell r="L1942">
            <v>37000</v>
          </cell>
          <cell r="M1942">
            <v>193553</v>
          </cell>
          <cell r="N1942">
            <v>450615</v>
          </cell>
          <cell r="O1942"/>
          <cell r="P1942">
            <v>819054</v>
          </cell>
          <cell r="Q1942">
            <v>81117</v>
          </cell>
          <cell r="R1942"/>
          <cell r="S1942"/>
          <cell r="T1942">
            <v>1847520</v>
          </cell>
          <cell r="U1942"/>
          <cell r="V1942"/>
          <cell r="W1942">
            <v>143699</v>
          </cell>
          <cell r="X1942"/>
          <cell r="Y1942"/>
          <cell r="Z1942">
            <v>3037</v>
          </cell>
          <cell r="AA1942">
            <v>33751</v>
          </cell>
          <cell r="AB1942"/>
          <cell r="AC1942">
            <v>11492</v>
          </cell>
          <cell r="AD1942">
            <v>-197899</v>
          </cell>
          <cell r="AE1942"/>
          <cell r="AF1942"/>
          <cell r="AG1942">
            <v>164443</v>
          </cell>
          <cell r="AH1942"/>
          <cell r="AI1942">
            <v>319954</v>
          </cell>
          <cell r="AJ1942">
            <v>167040</v>
          </cell>
          <cell r="AK1942"/>
        </row>
        <row r="1943">
          <cell r="E1943">
            <v>1942</v>
          </cell>
          <cell r="F1943">
            <v>40816</v>
          </cell>
          <cell r="G1943">
            <v>532284</v>
          </cell>
          <cell r="H1943">
            <v>673088</v>
          </cell>
          <cell r="I1943">
            <v>194122</v>
          </cell>
          <cell r="J1943">
            <v>724977</v>
          </cell>
          <cell r="K1943">
            <v>17632</v>
          </cell>
          <cell r="L1943">
            <v>189469</v>
          </cell>
          <cell r="M1943">
            <v>4858571</v>
          </cell>
          <cell r="N1943">
            <v>160759</v>
          </cell>
          <cell r="O1943">
            <v>267270</v>
          </cell>
          <cell r="P1943">
            <v>331567</v>
          </cell>
          <cell r="Q1943">
            <v>290778</v>
          </cell>
          <cell r="R1943"/>
          <cell r="S1943"/>
          <cell r="T1943">
            <v>3094455</v>
          </cell>
          <cell r="U1943"/>
          <cell r="V1943">
            <v>333</v>
          </cell>
          <cell r="W1943">
            <v>203114</v>
          </cell>
          <cell r="X1943"/>
          <cell r="Y1943"/>
          <cell r="Z1943">
            <v>22168</v>
          </cell>
          <cell r="AA1943">
            <v>6185</v>
          </cell>
          <cell r="AB1943">
            <v>1755</v>
          </cell>
          <cell r="AC1943">
            <v>73299</v>
          </cell>
          <cell r="AD1943">
            <v>49442</v>
          </cell>
          <cell r="AE1943"/>
          <cell r="AF1943">
            <v>20498</v>
          </cell>
          <cell r="AG1943">
            <v>144829</v>
          </cell>
          <cell r="AH1943">
            <v>3216</v>
          </cell>
          <cell r="AI1943">
            <v>58828</v>
          </cell>
          <cell r="AJ1943">
            <v>6195</v>
          </cell>
          <cell r="AK1943"/>
        </row>
        <row r="1944">
          <cell r="E1944">
            <v>1943</v>
          </cell>
          <cell r="F1944">
            <v>756451</v>
          </cell>
          <cell r="G1944">
            <v>1150560</v>
          </cell>
          <cell r="H1944">
            <v>5624672</v>
          </cell>
          <cell r="I1944">
            <v>2144141</v>
          </cell>
          <cell r="J1944">
            <v>7273004</v>
          </cell>
          <cell r="K1944">
            <v>222646</v>
          </cell>
          <cell r="L1944">
            <v>770336</v>
          </cell>
          <cell r="M1944">
            <v>18711019</v>
          </cell>
          <cell r="N1944">
            <v>1779570</v>
          </cell>
          <cell r="O1944">
            <v>1450650</v>
          </cell>
          <cell r="P1944">
            <v>4083316</v>
          </cell>
          <cell r="Q1944">
            <v>1496707</v>
          </cell>
          <cell r="R1944"/>
          <cell r="S1944"/>
          <cell r="T1944">
            <v>27913478</v>
          </cell>
          <cell r="U1944"/>
          <cell r="V1944">
            <v>8999</v>
          </cell>
          <cell r="W1944">
            <v>703784</v>
          </cell>
          <cell r="X1944"/>
          <cell r="Y1944"/>
          <cell r="Z1944">
            <v>294661</v>
          </cell>
          <cell r="AA1944">
            <v>55916</v>
          </cell>
          <cell r="AB1944">
            <v>6142</v>
          </cell>
          <cell r="AC1944">
            <v>757051</v>
          </cell>
          <cell r="AD1944">
            <v>810401</v>
          </cell>
          <cell r="AE1944"/>
          <cell r="AF1944">
            <v>182138</v>
          </cell>
          <cell r="AG1944">
            <v>1482672</v>
          </cell>
          <cell r="AH1944">
            <v>22479</v>
          </cell>
          <cell r="AI1944">
            <v>1692001</v>
          </cell>
          <cell r="AJ1944">
            <v>187858</v>
          </cell>
          <cell r="AK1944"/>
        </row>
        <row r="1945">
          <cell r="E1945">
            <v>1944</v>
          </cell>
          <cell r="F1945">
            <v>23330</v>
          </cell>
          <cell r="G1945">
            <v>532284</v>
          </cell>
          <cell r="H1945">
            <v>-608725</v>
          </cell>
          <cell r="I1945">
            <v>34282</v>
          </cell>
          <cell r="J1945">
            <v>204328</v>
          </cell>
          <cell r="K1945">
            <v>17632</v>
          </cell>
          <cell r="L1945">
            <v>152469</v>
          </cell>
          <cell r="M1945">
            <v>4665018</v>
          </cell>
          <cell r="N1945">
            <v>-289856</v>
          </cell>
          <cell r="O1945">
            <v>267270</v>
          </cell>
          <cell r="P1945">
            <v>-487487</v>
          </cell>
          <cell r="Q1945">
            <v>209661</v>
          </cell>
          <cell r="R1945"/>
          <cell r="S1945"/>
          <cell r="T1945">
            <v>1246935</v>
          </cell>
          <cell r="U1945"/>
          <cell r="V1945">
            <v>333</v>
          </cell>
          <cell r="W1945">
            <v>59415</v>
          </cell>
          <cell r="X1945"/>
          <cell r="Y1945"/>
          <cell r="Z1945">
            <v>19131</v>
          </cell>
          <cell r="AA1945">
            <v>-27566</v>
          </cell>
          <cell r="AB1945">
            <v>1755</v>
          </cell>
          <cell r="AC1945">
            <v>61807</v>
          </cell>
          <cell r="AD1945">
            <v>247341</v>
          </cell>
          <cell r="AE1945"/>
          <cell r="AF1945">
            <v>20498</v>
          </cell>
          <cell r="AG1945">
            <v>-19614</v>
          </cell>
          <cell r="AH1945">
            <v>3216</v>
          </cell>
          <cell r="AI1945">
            <v>-261126</v>
          </cell>
          <cell r="AJ1945">
            <v>-160845</v>
          </cell>
          <cell r="AK1945"/>
        </row>
        <row r="1946">
          <cell r="E1946">
            <v>1945</v>
          </cell>
          <cell r="F1946">
            <v>9716598</v>
          </cell>
          <cell r="G1946">
            <v>16721025</v>
          </cell>
          <cell r="H1946">
            <v>51629239</v>
          </cell>
          <cell r="I1946">
            <v>15574526</v>
          </cell>
          <cell r="J1946">
            <v>25179788</v>
          </cell>
          <cell r="K1946">
            <v>30361387</v>
          </cell>
          <cell r="L1946">
            <v>70829415</v>
          </cell>
          <cell r="M1946">
            <v>57207765</v>
          </cell>
          <cell r="N1946">
            <v>27571265</v>
          </cell>
          <cell r="O1946">
            <v>120737895</v>
          </cell>
          <cell r="P1946">
            <v>9098649</v>
          </cell>
          <cell r="Q1946">
            <v>13332641</v>
          </cell>
          <cell r="R1946">
            <v>37737880</v>
          </cell>
          <cell r="S1946">
            <v>51321371</v>
          </cell>
          <cell r="T1946">
            <v>98108492</v>
          </cell>
          <cell r="U1946">
            <v>111543770</v>
          </cell>
          <cell r="V1946">
            <v>989012</v>
          </cell>
          <cell r="W1946">
            <v>16636187</v>
          </cell>
          <cell r="X1946">
            <v>13877430</v>
          </cell>
          <cell r="Y1946"/>
          <cell r="Z1946">
            <v>3364145</v>
          </cell>
          <cell r="AA1946">
            <v>258224</v>
          </cell>
          <cell r="AB1946">
            <v>3301809</v>
          </cell>
          <cell r="AC1946">
            <v>4198880</v>
          </cell>
          <cell r="AD1946">
            <v>35392179</v>
          </cell>
          <cell r="AE1946">
            <v>10916887</v>
          </cell>
          <cell r="AF1946">
            <v>11123910</v>
          </cell>
          <cell r="AG1946">
            <v>20208219</v>
          </cell>
          <cell r="AH1946">
            <v>21412562</v>
          </cell>
          <cell r="AI1946">
            <v>30136699</v>
          </cell>
          <cell r="AJ1946">
            <v>14096103</v>
          </cell>
          <cell r="AK1946"/>
        </row>
        <row r="1947">
          <cell r="E1947">
            <v>1946</v>
          </cell>
          <cell r="F1947"/>
          <cell r="G1947"/>
          <cell r="H1947"/>
          <cell r="I1947"/>
          <cell r="J1947"/>
          <cell r="K1947"/>
          <cell r="L1947">
            <v>8009</v>
          </cell>
          <cell r="M1947"/>
          <cell r="N1947"/>
          <cell r="O1947"/>
          <cell r="P1947">
            <v>94840</v>
          </cell>
          <cell r="Q1947"/>
          <cell r="R1947"/>
          <cell r="S1947"/>
          <cell r="T1947">
            <v>397577</v>
          </cell>
          <cell r="U1947"/>
          <cell r="V1947"/>
          <cell r="W1947"/>
          <cell r="X1947"/>
          <cell r="Y1947"/>
          <cell r="Z1947"/>
          <cell r="AA1947"/>
          <cell r="AB1947">
            <v>414</v>
          </cell>
          <cell r="AC1947"/>
          <cell r="AD1947"/>
          <cell r="AE1947"/>
          <cell r="AF1947">
            <v>17966</v>
          </cell>
          <cell r="AG1947">
            <v>201226</v>
          </cell>
          <cell r="AH1947"/>
          <cell r="AI1947">
            <v>301898</v>
          </cell>
          <cell r="AJ1947"/>
          <cell r="AK1947"/>
        </row>
        <row r="1948">
          <cell r="E1948">
            <v>1947</v>
          </cell>
          <cell r="F1948">
            <v>2084151</v>
          </cell>
          <cell r="G1948">
            <v>1388875</v>
          </cell>
          <cell r="H1948">
            <v>10311397</v>
          </cell>
          <cell r="I1948">
            <v>3839572</v>
          </cell>
          <cell r="J1948">
            <v>4062554</v>
          </cell>
          <cell r="K1948">
            <v>4751130</v>
          </cell>
          <cell r="L1948">
            <v>7368644</v>
          </cell>
          <cell r="M1948">
            <v>401369</v>
          </cell>
          <cell r="N1948">
            <v>3402096</v>
          </cell>
          <cell r="O1948">
            <v>20617458</v>
          </cell>
          <cell r="P1948">
            <v>1440236</v>
          </cell>
          <cell r="Q1948">
            <v>1008499</v>
          </cell>
          <cell r="R1948">
            <v>4546503</v>
          </cell>
          <cell r="S1948">
            <v>5154869</v>
          </cell>
          <cell r="T1948">
            <v>13086330</v>
          </cell>
          <cell r="U1948">
            <v>16016180</v>
          </cell>
          <cell r="V1948">
            <v>497951</v>
          </cell>
          <cell r="W1948">
            <v>1619242</v>
          </cell>
          <cell r="X1948">
            <v>1443732</v>
          </cell>
          <cell r="Y1948"/>
          <cell r="Z1948">
            <v>548060</v>
          </cell>
          <cell r="AA1948">
            <v>69098</v>
          </cell>
          <cell r="AB1948">
            <v>87608</v>
          </cell>
          <cell r="AC1948">
            <v>523873</v>
          </cell>
          <cell r="AD1948">
            <v>3373546</v>
          </cell>
          <cell r="AE1948">
            <v>616082</v>
          </cell>
          <cell r="AF1948">
            <v>15344646</v>
          </cell>
          <cell r="AG1948">
            <v>2355666</v>
          </cell>
          <cell r="AH1948">
            <v>1163827</v>
          </cell>
          <cell r="AI1948">
            <v>5164707</v>
          </cell>
          <cell r="AJ1948">
            <v>2386455</v>
          </cell>
          <cell r="AK1948">
            <v>1980456</v>
          </cell>
        </row>
        <row r="1949">
          <cell r="E1949">
            <v>1948</v>
          </cell>
          <cell r="F1949">
            <v>1260238</v>
          </cell>
          <cell r="G1949">
            <v>2369522</v>
          </cell>
          <cell r="H1949">
            <v>5731750</v>
          </cell>
          <cell r="I1949">
            <v>1478830</v>
          </cell>
          <cell r="J1949">
            <v>1643124</v>
          </cell>
          <cell r="K1949">
            <v>3219792</v>
          </cell>
          <cell r="L1949">
            <v>5804856</v>
          </cell>
          <cell r="M1949">
            <v>8672302</v>
          </cell>
          <cell r="N1949">
            <v>2773834</v>
          </cell>
          <cell r="O1949">
            <v>11889811</v>
          </cell>
          <cell r="P1949">
            <v>913881</v>
          </cell>
          <cell r="Q1949">
            <v>1731233</v>
          </cell>
          <cell r="R1949">
            <v>3035697</v>
          </cell>
          <cell r="S1949">
            <v>5416514</v>
          </cell>
          <cell r="T1949">
            <v>9428502</v>
          </cell>
          <cell r="U1949">
            <v>11481192</v>
          </cell>
          <cell r="V1949">
            <v>50148</v>
          </cell>
          <cell r="W1949">
            <v>1965499</v>
          </cell>
          <cell r="X1949">
            <v>1156237</v>
          </cell>
          <cell r="Y1949"/>
          <cell r="Z1949">
            <v>432846</v>
          </cell>
          <cell r="AA1949">
            <v>28327</v>
          </cell>
          <cell r="AB1949">
            <v>186089</v>
          </cell>
          <cell r="AC1949">
            <v>510618</v>
          </cell>
          <cell r="AD1949">
            <v>2923041</v>
          </cell>
          <cell r="AE1949">
            <v>979924</v>
          </cell>
          <cell r="AF1949">
            <v>1994620</v>
          </cell>
          <cell r="AG1949">
            <v>2097917</v>
          </cell>
          <cell r="AH1949">
            <v>1929748</v>
          </cell>
          <cell r="AI1949">
            <v>2257695</v>
          </cell>
          <cell r="AJ1949">
            <v>1782900</v>
          </cell>
          <cell r="AK1949"/>
        </row>
        <row r="1950">
          <cell r="E1950">
            <v>1949</v>
          </cell>
          <cell r="F1950">
            <v>10540511</v>
          </cell>
          <cell r="G1950">
            <v>15740378</v>
          </cell>
          <cell r="H1950">
            <v>56208886</v>
          </cell>
          <cell r="I1950">
            <v>17935268</v>
          </cell>
          <cell r="J1950">
            <v>27599218</v>
          </cell>
          <cell r="K1950">
            <v>31892725</v>
          </cell>
          <cell r="L1950">
            <v>72401212</v>
          </cell>
          <cell r="M1950">
            <v>48936832</v>
          </cell>
          <cell r="N1950">
            <v>28199527</v>
          </cell>
          <cell r="O1950">
            <v>129465542</v>
          </cell>
          <cell r="P1950">
            <v>9719844</v>
          </cell>
          <cell r="Q1950">
            <v>12609907</v>
          </cell>
          <cell r="R1950">
            <v>39248686</v>
          </cell>
          <cell r="S1950">
            <v>51059726</v>
          </cell>
          <cell r="T1950">
            <v>102163897</v>
          </cell>
          <cell r="U1950">
            <v>116078758</v>
          </cell>
          <cell r="V1950">
            <v>1436815</v>
          </cell>
          <cell r="W1950">
            <v>16289930</v>
          </cell>
          <cell r="X1950">
            <v>14164925</v>
          </cell>
          <cell r="Y1950"/>
          <cell r="Z1950">
            <v>3479359</v>
          </cell>
          <cell r="AA1950">
            <v>298995</v>
          </cell>
          <cell r="AB1950">
            <v>3203742</v>
          </cell>
          <cell r="AC1950">
            <v>4212135</v>
          </cell>
          <cell r="AD1950">
            <v>35842684</v>
          </cell>
          <cell r="AE1950">
            <v>10553045</v>
          </cell>
          <cell r="AF1950">
            <v>24491902</v>
          </cell>
          <cell r="AG1950">
            <v>20667194</v>
          </cell>
          <cell r="AH1950">
            <v>20646641</v>
          </cell>
          <cell r="AI1950">
            <v>33345609</v>
          </cell>
          <cell r="AJ1950">
            <v>14699658</v>
          </cell>
          <cell r="AK1950">
            <v>1980456</v>
          </cell>
        </row>
        <row r="1951">
          <cell r="E1951">
            <v>1950</v>
          </cell>
          <cell r="F1951">
            <v>-823913</v>
          </cell>
          <cell r="G1951">
            <v>980647</v>
          </cell>
          <cell r="H1951">
            <v>-4579647</v>
          </cell>
          <cell r="I1951">
            <v>-2360742</v>
          </cell>
          <cell r="J1951">
            <v>-2419430</v>
          </cell>
          <cell r="K1951">
            <v>-1531338</v>
          </cell>
          <cell r="L1951">
            <v>-1563788</v>
          </cell>
          <cell r="M1951">
            <v>8270933</v>
          </cell>
          <cell r="N1951">
            <v>-628262</v>
          </cell>
          <cell r="O1951">
            <v>-8727647</v>
          </cell>
          <cell r="P1951">
            <v>-526355</v>
          </cell>
          <cell r="Q1951">
            <v>722734</v>
          </cell>
          <cell r="R1951">
            <v>-1510806</v>
          </cell>
          <cell r="S1951">
            <v>261645</v>
          </cell>
          <cell r="T1951">
            <v>-3657828</v>
          </cell>
          <cell r="U1951">
            <v>-4534988</v>
          </cell>
          <cell r="V1951">
            <v>-447803</v>
          </cell>
          <cell r="W1951">
            <v>346257</v>
          </cell>
          <cell r="X1951">
            <v>-287495</v>
          </cell>
          <cell r="Y1951"/>
          <cell r="Z1951">
            <v>-115214</v>
          </cell>
          <cell r="AA1951">
            <v>-40771</v>
          </cell>
          <cell r="AB1951">
            <v>98481</v>
          </cell>
          <cell r="AC1951">
            <v>-13255</v>
          </cell>
          <cell r="AD1951">
            <v>-450505</v>
          </cell>
          <cell r="AE1951">
            <v>363842</v>
          </cell>
          <cell r="AF1951">
            <v>-13350026</v>
          </cell>
          <cell r="AG1951">
            <v>-257749</v>
          </cell>
          <cell r="AH1951">
            <v>765921</v>
          </cell>
          <cell r="AI1951">
            <v>-2907012</v>
          </cell>
          <cell r="AJ1951">
            <v>-603555</v>
          </cell>
          <cell r="AK1951">
            <v>-1980456</v>
          </cell>
        </row>
        <row r="1952">
          <cell r="E1952">
            <v>1951</v>
          </cell>
          <cell r="F1952">
            <v>644815</v>
          </cell>
          <cell r="G1952">
            <v>443543</v>
          </cell>
          <cell r="H1952">
            <v>1743483</v>
          </cell>
          <cell r="I1952">
            <v>80088</v>
          </cell>
          <cell r="J1952">
            <v>370489</v>
          </cell>
          <cell r="K1952">
            <v>463304</v>
          </cell>
          <cell r="L1952">
            <v>1215389</v>
          </cell>
          <cell r="M1952">
            <v>663472</v>
          </cell>
          <cell r="N1952">
            <v>76226</v>
          </cell>
          <cell r="O1952">
            <v>79545</v>
          </cell>
          <cell r="P1952">
            <v>1049057</v>
          </cell>
          <cell r="Q1952">
            <v>1984806</v>
          </cell>
          <cell r="R1952">
            <v>632601</v>
          </cell>
          <cell r="S1952"/>
          <cell r="T1952">
            <v>2638891</v>
          </cell>
          <cell r="U1952"/>
          <cell r="V1952"/>
          <cell r="W1952">
            <v>197988</v>
          </cell>
          <cell r="X1952">
            <v>685220</v>
          </cell>
          <cell r="Y1952"/>
          <cell r="Z1952">
            <v>335460</v>
          </cell>
          <cell r="AA1952"/>
          <cell r="AB1952">
            <v>20537</v>
          </cell>
          <cell r="AC1952">
            <v>71626</v>
          </cell>
          <cell r="AD1952">
            <v>843988</v>
          </cell>
          <cell r="AE1952">
            <v>104361</v>
          </cell>
          <cell r="AF1952">
            <v>475681</v>
          </cell>
          <cell r="AG1952">
            <v>391599</v>
          </cell>
          <cell r="AH1952">
            <v>270132</v>
          </cell>
          <cell r="AI1952">
            <v>960988</v>
          </cell>
          <cell r="AJ1952">
            <v>196545</v>
          </cell>
          <cell r="AK1952"/>
        </row>
        <row r="1953">
          <cell r="E1953">
            <v>1952</v>
          </cell>
          <cell r="F1953">
            <v>1777114</v>
          </cell>
          <cell r="G1953">
            <v>1874545</v>
          </cell>
          <cell r="H1953">
            <v>2685410</v>
          </cell>
          <cell r="I1953">
            <v>1202406</v>
          </cell>
          <cell r="J1953">
            <v>241287</v>
          </cell>
          <cell r="K1953">
            <v>3840013</v>
          </cell>
          <cell r="L1953">
            <v>4144560</v>
          </cell>
          <cell r="M1953">
            <v>1309010</v>
          </cell>
          <cell r="N1953">
            <v>714925</v>
          </cell>
          <cell r="O1953">
            <v>334580</v>
          </cell>
          <cell r="P1953">
            <v>1584638</v>
          </cell>
          <cell r="Q1953">
            <v>1553715</v>
          </cell>
          <cell r="R1953">
            <v>1386100</v>
          </cell>
          <cell r="S1953"/>
          <cell r="T1953">
            <v>968912</v>
          </cell>
          <cell r="U1953"/>
          <cell r="V1953"/>
          <cell r="W1953">
            <v>823116</v>
          </cell>
          <cell r="X1953">
            <v>2136485</v>
          </cell>
          <cell r="Y1953"/>
          <cell r="Z1953">
            <v>1103372</v>
          </cell>
          <cell r="AA1953">
            <v>263686</v>
          </cell>
          <cell r="AB1953">
            <v>135449</v>
          </cell>
          <cell r="AC1953">
            <v>412506</v>
          </cell>
          <cell r="AD1953">
            <v>6010246</v>
          </cell>
          <cell r="AE1953">
            <v>1677206</v>
          </cell>
          <cell r="AF1953">
            <v>1087469</v>
          </cell>
          <cell r="AG1953">
            <v>2151229</v>
          </cell>
          <cell r="AH1953">
            <v>1326558</v>
          </cell>
          <cell r="AI1953">
            <v>1502079</v>
          </cell>
          <cell r="AJ1953">
            <v>1026443</v>
          </cell>
          <cell r="AK1953">
            <v>-414</v>
          </cell>
        </row>
        <row r="1954">
          <cell r="E1954">
            <v>1953</v>
          </cell>
          <cell r="F1954">
            <v>2421929</v>
          </cell>
          <cell r="G1954">
            <v>2318088</v>
          </cell>
          <cell r="H1954">
            <v>4428893</v>
          </cell>
          <cell r="I1954">
            <v>1282494</v>
          </cell>
          <cell r="J1954">
            <v>611776</v>
          </cell>
          <cell r="K1954">
            <v>4303317</v>
          </cell>
          <cell r="L1954">
            <v>5359949</v>
          </cell>
          <cell r="M1954">
            <v>1972482</v>
          </cell>
          <cell r="N1954">
            <v>791151</v>
          </cell>
          <cell r="O1954">
            <v>414125</v>
          </cell>
          <cell r="P1954">
            <v>2633695</v>
          </cell>
          <cell r="Q1954">
            <v>3538521</v>
          </cell>
          <cell r="R1954">
            <v>2018701</v>
          </cell>
          <cell r="S1954"/>
          <cell r="T1954">
            <v>3607803</v>
          </cell>
          <cell r="U1954"/>
          <cell r="V1954"/>
          <cell r="W1954">
            <v>1021104</v>
          </cell>
          <cell r="X1954">
            <v>2821705</v>
          </cell>
          <cell r="Y1954"/>
          <cell r="Z1954">
            <v>1438832</v>
          </cell>
          <cell r="AA1954">
            <v>263686</v>
          </cell>
          <cell r="AB1954">
            <v>155986</v>
          </cell>
          <cell r="AC1954">
            <v>484132</v>
          </cell>
          <cell r="AD1954">
            <v>6854234</v>
          </cell>
          <cell r="AE1954">
            <v>1781567</v>
          </cell>
          <cell r="AF1954">
            <v>1563150</v>
          </cell>
          <cell r="AG1954">
            <v>2542828</v>
          </cell>
          <cell r="AH1954">
            <v>1596690</v>
          </cell>
          <cell r="AI1954">
            <v>2463067</v>
          </cell>
          <cell r="AJ1954">
            <v>1222988</v>
          </cell>
          <cell r="AK1954">
            <v>-414</v>
          </cell>
        </row>
        <row r="1955">
          <cell r="E1955">
            <v>1954</v>
          </cell>
          <cell r="F1955">
            <v>2750000</v>
          </cell>
          <cell r="G1955"/>
          <cell r="H1955">
            <v>4000000</v>
          </cell>
          <cell r="I1955">
            <v>1292176</v>
          </cell>
          <cell r="J1955">
            <v>625000</v>
          </cell>
          <cell r="K1955">
            <v>4375000</v>
          </cell>
          <cell r="L1955">
            <v>4830000</v>
          </cell>
          <cell r="M1955">
            <v>1627512</v>
          </cell>
          <cell r="N1955">
            <v>558184</v>
          </cell>
          <cell r="O1955">
            <v>434717</v>
          </cell>
          <cell r="P1955">
            <v>1349242</v>
          </cell>
          <cell r="Q1955">
            <v>3850000</v>
          </cell>
          <cell r="R1955">
            <v>1648039</v>
          </cell>
          <cell r="S1955"/>
          <cell r="T1955">
            <v>1709688</v>
          </cell>
          <cell r="U1955"/>
          <cell r="V1955"/>
          <cell r="W1955">
            <v>1286772</v>
          </cell>
          <cell r="X1955">
            <v>2500000</v>
          </cell>
          <cell r="Y1955"/>
          <cell r="Z1955">
            <v>1293700</v>
          </cell>
          <cell r="AA1955">
            <v>354000</v>
          </cell>
          <cell r="AB1955">
            <v>166750</v>
          </cell>
          <cell r="AC1955">
            <v>419500</v>
          </cell>
          <cell r="AD1955">
            <v>4816836</v>
          </cell>
          <cell r="AE1955"/>
          <cell r="AF1955">
            <v>1397050</v>
          </cell>
          <cell r="AG1955">
            <v>3323925</v>
          </cell>
          <cell r="AH1955">
            <v>1761630</v>
          </cell>
          <cell r="AI1955">
            <v>1952813</v>
          </cell>
          <cell r="AJ1955">
            <v>1225000</v>
          </cell>
          <cell r="AK1955"/>
        </row>
        <row r="1956">
          <cell r="E1956">
            <v>1955</v>
          </cell>
          <cell r="F1956">
            <v>-328071</v>
          </cell>
          <cell r="G1956">
            <v>2318088</v>
          </cell>
          <cell r="H1956">
            <v>428893</v>
          </cell>
          <cell r="I1956">
            <v>-9682</v>
          </cell>
          <cell r="J1956">
            <v>-13224</v>
          </cell>
          <cell r="K1956">
            <v>-71683</v>
          </cell>
          <cell r="L1956">
            <v>529949</v>
          </cell>
          <cell r="M1956">
            <v>344970</v>
          </cell>
          <cell r="N1956">
            <v>232967</v>
          </cell>
          <cell r="O1956">
            <v>-20592</v>
          </cell>
          <cell r="P1956">
            <v>1284453</v>
          </cell>
          <cell r="Q1956">
            <v>-311479</v>
          </cell>
          <cell r="R1956">
            <v>370662</v>
          </cell>
          <cell r="S1956"/>
          <cell r="T1956">
            <v>1898115</v>
          </cell>
          <cell r="U1956"/>
          <cell r="V1956"/>
          <cell r="W1956">
            <v>-265668</v>
          </cell>
          <cell r="X1956">
            <v>321705</v>
          </cell>
          <cell r="Y1956"/>
          <cell r="Z1956">
            <v>145132</v>
          </cell>
          <cell r="AA1956">
            <v>-90314</v>
          </cell>
          <cell r="AB1956">
            <v>-10764</v>
          </cell>
          <cell r="AC1956">
            <v>64632</v>
          </cell>
          <cell r="AD1956">
            <v>2037398</v>
          </cell>
          <cell r="AE1956">
            <v>1781567</v>
          </cell>
          <cell r="AF1956">
            <v>166100</v>
          </cell>
          <cell r="AG1956">
            <v>-781097</v>
          </cell>
          <cell r="AH1956">
            <v>-164940</v>
          </cell>
          <cell r="AI1956">
            <v>510254</v>
          </cell>
          <cell r="AJ1956">
            <v>-2012</v>
          </cell>
          <cell r="AK1956">
            <v>-414</v>
          </cell>
        </row>
        <row r="1957">
          <cell r="E1957">
            <v>1956</v>
          </cell>
          <cell r="F1957"/>
          <cell r="G1957"/>
          <cell r="H1957"/>
          <cell r="I1957"/>
          <cell r="J1957"/>
          <cell r="K1957">
            <v>178325</v>
          </cell>
          <cell r="L1957"/>
          <cell r="M1957"/>
          <cell r="N1957"/>
          <cell r="O1957"/>
          <cell r="P1957"/>
          <cell r="Q1957"/>
          <cell r="R1957"/>
          <cell r="S1957"/>
          <cell r="T1957"/>
          <cell r="U1957"/>
          <cell r="V1957"/>
          <cell r="W1957"/>
          <cell r="X1957"/>
          <cell r="Y1957"/>
          <cell r="Z1957"/>
          <cell r="AA1957"/>
          <cell r="AB1957"/>
          <cell r="AC1957"/>
          <cell r="AD1957"/>
          <cell r="AE1957"/>
          <cell r="AF1957"/>
          <cell r="AG1957"/>
          <cell r="AH1957"/>
          <cell r="AI1957"/>
          <cell r="AJ1957">
            <v>321301</v>
          </cell>
          <cell r="AK1957"/>
        </row>
        <row r="1958">
          <cell r="E1958">
            <v>1957</v>
          </cell>
          <cell r="F1958">
            <v>171666</v>
          </cell>
          <cell r="G1958">
            <v>984147</v>
          </cell>
          <cell r="H1958"/>
          <cell r="I1958">
            <v>2145237</v>
          </cell>
          <cell r="J1958"/>
          <cell r="K1958">
            <v>1134965</v>
          </cell>
          <cell r="L1958"/>
          <cell r="M1958"/>
          <cell r="N1958"/>
          <cell r="O1958">
            <v>419570</v>
          </cell>
          <cell r="P1958"/>
          <cell r="Q1958"/>
          <cell r="R1958"/>
          <cell r="S1958"/>
          <cell r="T1958"/>
          <cell r="U1958"/>
          <cell r="V1958"/>
          <cell r="W1958"/>
          <cell r="X1958"/>
          <cell r="Y1958"/>
          <cell r="Z1958">
            <v>59983</v>
          </cell>
          <cell r="AA1958"/>
          <cell r="AB1958"/>
          <cell r="AC1958"/>
          <cell r="AD1958"/>
          <cell r="AE1958"/>
          <cell r="AF1958">
            <v>587500</v>
          </cell>
          <cell r="AG1958">
            <v>608135</v>
          </cell>
          <cell r="AH1958"/>
          <cell r="AI1958"/>
          <cell r="AJ1958">
            <v>2188865</v>
          </cell>
          <cell r="AK1958"/>
        </row>
        <row r="1959">
          <cell r="E1959">
            <v>1958</v>
          </cell>
          <cell r="F1959">
            <v>171666</v>
          </cell>
          <cell r="G1959">
            <v>984147</v>
          </cell>
          <cell r="H1959"/>
          <cell r="I1959">
            <v>2145237</v>
          </cell>
          <cell r="J1959"/>
          <cell r="K1959">
            <v>1313290</v>
          </cell>
          <cell r="L1959"/>
          <cell r="M1959"/>
          <cell r="N1959"/>
          <cell r="O1959">
            <v>419570</v>
          </cell>
          <cell r="P1959"/>
          <cell r="Q1959"/>
          <cell r="R1959"/>
          <cell r="S1959"/>
          <cell r="T1959"/>
          <cell r="U1959"/>
          <cell r="V1959"/>
          <cell r="W1959"/>
          <cell r="X1959"/>
          <cell r="Y1959"/>
          <cell r="Z1959">
            <v>59983</v>
          </cell>
          <cell r="AA1959"/>
          <cell r="AB1959"/>
          <cell r="AC1959"/>
          <cell r="AD1959"/>
          <cell r="AE1959"/>
          <cell r="AF1959">
            <v>587500</v>
          </cell>
          <cell r="AG1959">
            <v>608135</v>
          </cell>
          <cell r="AH1959"/>
          <cell r="AI1959"/>
          <cell r="AJ1959">
            <v>2510166</v>
          </cell>
          <cell r="AK1959"/>
        </row>
        <row r="1960">
          <cell r="E1960">
            <v>1959</v>
          </cell>
          <cell r="F1960">
            <v>175000</v>
          </cell>
          <cell r="G1960"/>
          <cell r="H1960"/>
          <cell r="I1960">
            <v>1848377</v>
          </cell>
          <cell r="J1960"/>
          <cell r="K1960">
            <v>1075000</v>
          </cell>
          <cell r="L1960"/>
          <cell r="M1960"/>
          <cell r="N1960"/>
          <cell r="O1960">
            <v>582243</v>
          </cell>
          <cell r="P1960">
            <v>1125869</v>
          </cell>
          <cell r="Q1960"/>
          <cell r="R1960"/>
          <cell r="S1960"/>
          <cell r="T1960"/>
          <cell r="U1960"/>
          <cell r="V1960"/>
          <cell r="W1960"/>
          <cell r="X1960"/>
          <cell r="Y1960"/>
          <cell r="Z1960">
            <v>30000</v>
          </cell>
          <cell r="AA1960"/>
          <cell r="AB1960"/>
          <cell r="AC1960"/>
          <cell r="AD1960"/>
          <cell r="AE1960"/>
          <cell r="AF1960">
            <v>465970</v>
          </cell>
          <cell r="AG1960"/>
          <cell r="AH1960"/>
          <cell r="AI1960"/>
          <cell r="AJ1960">
            <v>2575000</v>
          </cell>
          <cell r="AK1960"/>
        </row>
        <row r="1961">
          <cell r="E1961">
            <v>1960</v>
          </cell>
          <cell r="F1961">
            <v>-3334</v>
          </cell>
          <cell r="G1961">
            <v>984147</v>
          </cell>
          <cell r="H1961"/>
          <cell r="I1961">
            <v>296860</v>
          </cell>
          <cell r="J1961"/>
          <cell r="K1961">
            <v>238290</v>
          </cell>
          <cell r="L1961"/>
          <cell r="M1961"/>
          <cell r="N1961"/>
          <cell r="O1961">
            <v>-162673</v>
          </cell>
          <cell r="P1961">
            <v>-1125869</v>
          </cell>
          <cell r="Q1961"/>
          <cell r="R1961"/>
          <cell r="S1961"/>
          <cell r="T1961"/>
          <cell r="U1961"/>
          <cell r="V1961"/>
          <cell r="W1961"/>
          <cell r="X1961"/>
          <cell r="Y1961"/>
          <cell r="Z1961">
            <v>29983</v>
          </cell>
          <cell r="AA1961"/>
          <cell r="AB1961"/>
          <cell r="AC1961"/>
          <cell r="AD1961"/>
          <cell r="AE1961"/>
          <cell r="AF1961">
            <v>121530</v>
          </cell>
          <cell r="AG1961">
            <v>608135</v>
          </cell>
          <cell r="AH1961"/>
          <cell r="AI1961"/>
          <cell r="AJ1961">
            <v>-64834</v>
          </cell>
          <cell r="AK1961"/>
        </row>
        <row r="1962">
          <cell r="E1962">
            <v>1961</v>
          </cell>
          <cell r="F1962">
            <v>28610</v>
          </cell>
          <cell r="G1962">
            <v>298136</v>
          </cell>
          <cell r="H1962"/>
          <cell r="I1962"/>
          <cell r="J1962"/>
          <cell r="K1962">
            <v>961325</v>
          </cell>
          <cell r="L1962">
            <v>531080</v>
          </cell>
          <cell r="M1962"/>
          <cell r="N1962"/>
          <cell r="O1962"/>
          <cell r="P1962">
            <v>5210124</v>
          </cell>
          <cell r="Q1962">
            <v>1113523</v>
          </cell>
          <cell r="R1962"/>
          <cell r="S1962"/>
          <cell r="T1962"/>
          <cell r="U1962">
            <v>394096</v>
          </cell>
          <cell r="V1962"/>
          <cell r="W1962"/>
          <cell r="X1962"/>
          <cell r="Y1962"/>
          <cell r="Z1962"/>
          <cell r="AA1962"/>
          <cell r="AB1962"/>
          <cell r="AC1962"/>
          <cell r="AD1962"/>
          <cell r="AE1962"/>
          <cell r="AF1962">
            <v>186314</v>
          </cell>
          <cell r="AG1962">
            <v>47405</v>
          </cell>
          <cell r="AH1962">
            <v>219930</v>
          </cell>
          <cell r="AI1962"/>
          <cell r="AJ1962">
            <v>1809827</v>
          </cell>
          <cell r="AK1962"/>
        </row>
        <row r="1963">
          <cell r="E1963">
            <v>1962</v>
          </cell>
          <cell r="F1963">
            <v>1074154</v>
          </cell>
          <cell r="G1963">
            <v>1976472</v>
          </cell>
          <cell r="H1963">
            <v>907830</v>
          </cell>
          <cell r="I1963">
            <v>5256977</v>
          </cell>
          <cell r="J1963"/>
          <cell r="K1963">
            <v>1683347</v>
          </cell>
          <cell r="L1963">
            <v>1633521</v>
          </cell>
          <cell r="M1963"/>
          <cell r="N1963"/>
          <cell r="O1963">
            <v>761827</v>
          </cell>
          <cell r="P1963">
            <v>147742</v>
          </cell>
          <cell r="Q1963"/>
          <cell r="R1963"/>
          <cell r="S1963"/>
          <cell r="T1963">
            <v>816032</v>
          </cell>
          <cell r="U1963">
            <v>572532</v>
          </cell>
          <cell r="V1963"/>
          <cell r="W1963"/>
          <cell r="X1963">
            <v>1065971</v>
          </cell>
          <cell r="Y1963"/>
          <cell r="Z1963">
            <v>211704</v>
          </cell>
          <cell r="AA1963"/>
          <cell r="AB1963"/>
          <cell r="AC1963">
            <v>199879</v>
          </cell>
          <cell r="AD1963">
            <v>3443056</v>
          </cell>
          <cell r="AE1963">
            <v>2346606</v>
          </cell>
          <cell r="AF1963">
            <v>1474400</v>
          </cell>
          <cell r="AG1963">
            <v>2088520</v>
          </cell>
          <cell r="AH1963">
            <v>23739</v>
          </cell>
          <cell r="AI1963"/>
          <cell r="AJ1963">
            <v>4749896</v>
          </cell>
          <cell r="AK1963"/>
        </row>
        <row r="1964">
          <cell r="E1964">
            <v>1963</v>
          </cell>
          <cell r="F1964">
            <v>1102764</v>
          </cell>
          <cell r="G1964">
            <v>2274608</v>
          </cell>
          <cell r="H1964">
            <v>907830</v>
          </cell>
          <cell r="I1964">
            <v>5256977</v>
          </cell>
          <cell r="J1964"/>
          <cell r="K1964">
            <v>2644672</v>
          </cell>
          <cell r="L1964">
            <v>2164601</v>
          </cell>
          <cell r="M1964"/>
          <cell r="N1964"/>
          <cell r="O1964">
            <v>761827</v>
          </cell>
          <cell r="P1964">
            <v>5357866</v>
          </cell>
          <cell r="Q1964">
            <v>1113523</v>
          </cell>
          <cell r="R1964"/>
          <cell r="S1964"/>
          <cell r="T1964">
            <v>816032</v>
          </cell>
          <cell r="U1964">
            <v>966628</v>
          </cell>
          <cell r="V1964"/>
          <cell r="W1964"/>
          <cell r="X1964">
            <v>1065971</v>
          </cell>
          <cell r="Y1964"/>
          <cell r="Z1964">
            <v>211704</v>
          </cell>
          <cell r="AA1964"/>
          <cell r="AB1964"/>
          <cell r="AC1964">
            <v>199879</v>
          </cell>
          <cell r="AD1964">
            <v>3443056</v>
          </cell>
          <cell r="AE1964">
            <v>2346606</v>
          </cell>
          <cell r="AF1964">
            <v>1660714</v>
          </cell>
          <cell r="AG1964">
            <v>2135925</v>
          </cell>
          <cell r="AH1964">
            <v>243669</v>
          </cell>
          <cell r="AI1964"/>
          <cell r="AJ1964">
            <v>6559723</v>
          </cell>
          <cell r="AK1964"/>
        </row>
        <row r="1965">
          <cell r="E1965">
            <v>1964</v>
          </cell>
          <cell r="F1965">
            <v>1400000</v>
          </cell>
          <cell r="G1965"/>
          <cell r="H1965">
            <v>900000</v>
          </cell>
          <cell r="I1965">
            <v>5981064</v>
          </cell>
          <cell r="J1965"/>
          <cell r="K1965">
            <v>3075000</v>
          </cell>
          <cell r="L1965">
            <v>2158000</v>
          </cell>
          <cell r="M1965"/>
          <cell r="N1965"/>
          <cell r="O1965">
            <v>975848</v>
          </cell>
          <cell r="P1965">
            <v>5230219</v>
          </cell>
          <cell r="Q1965">
            <v>1200000</v>
          </cell>
          <cell r="R1965"/>
          <cell r="S1965"/>
          <cell r="T1965">
            <v>840340</v>
          </cell>
          <cell r="U1965">
            <v>1121688</v>
          </cell>
          <cell r="V1965"/>
          <cell r="W1965"/>
          <cell r="X1965">
            <v>1450000</v>
          </cell>
          <cell r="Y1965"/>
          <cell r="Z1965"/>
          <cell r="AA1965"/>
          <cell r="AB1965"/>
          <cell r="AC1965">
            <v>200000</v>
          </cell>
          <cell r="AD1965">
            <v>3167245</v>
          </cell>
          <cell r="AE1965"/>
          <cell r="AF1965">
            <v>1533112</v>
          </cell>
          <cell r="AG1965">
            <v>1860643</v>
          </cell>
          <cell r="AH1965"/>
          <cell r="AI1965"/>
          <cell r="AJ1965">
            <v>8660000</v>
          </cell>
          <cell r="AK1965"/>
        </row>
        <row r="1966">
          <cell r="E1966">
            <v>1965</v>
          </cell>
          <cell r="F1966">
            <v>-297236</v>
          </cell>
          <cell r="G1966">
            <v>2274608</v>
          </cell>
          <cell r="H1966">
            <v>7830</v>
          </cell>
          <cell r="I1966">
            <v>-724087</v>
          </cell>
          <cell r="J1966"/>
          <cell r="K1966">
            <v>-430328</v>
          </cell>
          <cell r="L1966">
            <v>6601</v>
          </cell>
          <cell r="M1966"/>
          <cell r="N1966"/>
          <cell r="O1966">
            <v>-214021</v>
          </cell>
          <cell r="P1966">
            <v>127647</v>
          </cell>
          <cell r="Q1966">
            <v>-86477</v>
          </cell>
          <cell r="R1966"/>
          <cell r="S1966"/>
          <cell r="T1966">
            <v>-24308</v>
          </cell>
          <cell r="U1966">
            <v>-155060</v>
          </cell>
          <cell r="V1966"/>
          <cell r="W1966"/>
          <cell r="X1966">
            <v>-384029</v>
          </cell>
          <cell r="Y1966"/>
          <cell r="Z1966">
            <v>211704</v>
          </cell>
          <cell r="AA1966"/>
          <cell r="AB1966"/>
          <cell r="AC1966">
            <v>-121</v>
          </cell>
          <cell r="AD1966">
            <v>275811</v>
          </cell>
          <cell r="AE1966">
            <v>2346606</v>
          </cell>
          <cell r="AF1966">
            <v>127602</v>
          </cell>
          <cell r="AG1966">
            <v>275282</v>
          </cell>
          <cell r="AH1966">
            <v>243669</v>
          </cell>
          <cell r="AI1966"/>
          <cell r="AJ1966">
            <v>-2100277</v>
          </cell>
          <cell r="AK1966"/>
        </row>
        <row r="1967">
          <cell r="E1967">
            <v>1966</v>
          </cell>
          <cell r="F1967"/>
          <cell r="G1967"/>
          <cell r="H1967"/>
          <cell r="I1967"/>
          <cell r="J1967"/>
          <cell r="K1967"/>
          <cell r="L1967"/>
          <cell r="M1967"/>
          <cell r="N1967"/>
          <cell r="O1967"/>
          <cell r="P1967"/>
          <cell r="Q1967"/>
          <cell r="R1967"/>
          <cell r="S1967"/>
          <cell r="T1967"/>
          <cell r="U1967"/>
          <cell r="V1967"/>
          <cell r="W1967"/>
          <cell r="X1967"/>
          <cell r="Y1967"/>
          <cell r="Z1967"/>
          <cell r="AA1967"/>
          <cell r="AB1967"/>
          <cell r="AC1967"/>
          <cell r="AD1967"/>
          <cell r="AE1967"/>
          <cell r="AF1967"/>
          <cell r="AG1967"/>
          <cell r="AH1967"/>
          <cell r="AI1967"/>
          <cell r="AJ1967"/>
          <cell r="AK1967"/>
        </row>
        <row r="1968">
          <cell r="E1968">
            <v>1967</v>
          </cell>
          <cell r="F1968"/>
          <cell r="G1968"/>
          <cell r="H1968"/>
          <cell r="I1968"/>
          <cell r="J1968"/>
          <cell r="K1968"/>
          <cell r="L1968"/>
          <cell r="M1968"/>
          <cell r="N1968"/>
          <cell r="O1968"/>
          <cell r="P1968"/>
          <cell r="Q1968"/>
          <cell r="R1968"/>
          <cell r="S1968"/>
          <cell r="T1968"/>
          <cell r="U1968"/>
          <cell r="V1968"/>
          <cell r="W1968"/>
          <cell r="X1968"/>
          <cell r="Y1968"/>
          <cell r="Z1968"/>
          <cell r="AA1968"/>
          <cell r="AB1968"/>
          <cell r="AC1968"/>
          <cell r="AD1968"/>
          <cell r="AE1968"/>
          <cell r="AF1968"/>
          <cell r="AG1968"/>
          <cell r="AH1968"/>
          <cell r="AI1968"/>
          <cell r="AJ1968"/>
          <cell r="AK1968"/>
        </row>
        <row r="1969">
          <cell r="E1969">
            <v>1968</v>
          </cell>
          <cell r="F1969"/>
          <cell r="G1969"/>
          <cell r="H1969"/>
          <cell r="I1969"/>
          <cell r="J1969"/>
          <cell r="K1969"/>
          <cell r="L1969"/>
          <cell r="M1969"/>
          <cell r="N1969"/>
          <cell r="O1969"/>
          <cell r="P1969"/>
          <cell r="Q1969"/>
          <cell r="R1969"/>
          <cell r="S1969"/>
          <cell r="T1969"/>
          <cell r="U1969"/>
          <cell r="V1969"/>
          <cell r="W1969"/>
          <cell r="X1969"/>
          <cell r="Y1969"/>
          <cell r="Z1969"/>
          <cell r="AA1969"/>
          <cell r="AB1969"/>
          <cell r="AC1969"/>
          <cell r="AD1969"/>
          <cell r="AE1969"/>
          <cell r="AF1969"/>
          <cell r="AG1969"/>
          <cell r="AH1969"/>
          <cell r="AI1969"/>
          <cell r="AJ1969"/>
          <cell r="AK1969"/>
        </row>
        <row r="1970">
          <cell r="E1970">
            <v>1969</v>
          </cell>
          <cell r="F1970"/>
          <cell r="G1970"/>
          <cell r="H1970"/>
          <cell r="I1970"/>
          <cell r="J1970"/>
          <cell r="K1970"/>
          <cell r="L1970"/>
          <cell r="M1970"/>
          <cell r="N1970"/>
          <cell r="O1970"/>
          <cell r="P1970"/>
          <cell r="Q1970"/>
          <cell r="R1970"/>
          <cell r="S1970"/>
          <cell r="T1970"/>
          <cell r="U1970"/>
          <cell r="V1970"/>
          <cell r="W1970"/>
          <cell r="X1970"/>
          <cell r="Y1970"/>
          <cell r="Z1970"/>
          <cell r="AA1970"/>
          <cell r="AB1970"/>
          <cell r="AC1970"/>
          <cell r="AD1970">
            <v>1368</v>
          </cell>
          <cell r="AE1970"/>
          <cell r="AF1970"/>
          <cell r="AG1970"/>
          <cell r="AH1970"/>
          <cell r="AI1970"/>
          <cell r="AJ1970"/>
          <cell r="AK1970"/>
        </row>
        <row r="1971">
          <cell r="E1971">
            <v>1970</v>
          </cell>
          <cell r="F1971"/>
          <cell r="G1971"/>
          <cell r="H1971"/>
          <cell r="I1971"/>
          <cell r="J1971"/>
          <cell r="K1971"/>
          <cell r="L1971"/>
          <cell r="M1971"/>
          <cell r="N1971"/>
          <cell r="O1971"/>
          <cell r="P1971"/>
          <cell r="Q1971"/>
          <cell r="R1971"/>
          <cell r="S1971"/>
          <cell r="T1971"/>
          <cell r="U1971"/>
          <cell r="V1971"/>
          <cell r="W1971"/>
          <cell r="X1971"/>
          <cell r="Y1971"/>
          <cell r="Z1971"/>
          <cell r="AA1971"/>
          <cell r="AB1971"/>
          <cell r="AC1971"/>
          <cell r="AD1971">
            <v>-1368</v>
          </cell>
          <cell r="AE1971"/>
          <cell r="AF1971"/>
          <cell r="AG1971"/>
          <cell r="AH1971"/>
          <cell r="AI1971"/>
          <cell r="AJ1971"/>
          <cell r="AK1971"/>
        </row>
        <row r="1972">
          <cell r="E1972">
            <v>1971</v>
          </cell>
          <cell r="F1972"/>
          <cell r="G1972"/>
          <cell r="H1972"/>
          <cell r="I1972"/>
          <cell r="J1972"/>
          <cell r="K1972"/>
          <cell r="L1972"/>
          <cell r="M1972"/>
          <cell r="N1972"/>
          <cell r="O1972"/>
          <cell r="P1972"/>
          <cell r="Q1972"/>
          <cell r="R1972"/>
          <cell r="S1972"/>
          <cell r="T1972"/>
          <cell r="U1972"/>
          <cell r="V1972"/>
          <cell r="W1972">
            <v>7814</v>
          </cell>
          <cell r="X1972"/>
          <cell r="Y1972"/>
          <cell r="Z1972">
            <v>-13</v>
          </cell>
          <cell r="AA1972"/>
          <cell r="AB1972"/>
          <cell r="AC1972"/>
          <cell r="AD1972"/>
          <cell r="AE1972"/>
          <cell r="AF1972"/>
          <cell r="AG1972"/>
          <cell r="AH1972"/>
          <cell r="AI1972"/>
          <cell r="AJ1972"/>
          <cell r="AK1972"/>
        </row>
        <row r="1973">
          <cell r="E1973">
            <v>1972</v>
          </cell>
          <cell r="F1973">
            <v>49375</v>
          </cell>
          <cell r="G1973"/>
          <cell r="H1973"/>
          <cell r="I1973"/>
          <cell r="J1973"/>
          <cell r="K1973"/>
          <cell r="L1973"/>
          <cell r="M1973"/>
          <cell r="N1973"/>
          <cell r="O1973">
            <v>31551</v>
          </cell>
          <cell r="P1973">
            <v>9535</v>
          </cell>
          <cell r="Q1973"/>
          <cell r="R1973"/>
          <cell r="S1973"/>
          <cell r="T1973"/>
          <cell r="U1973"/>
          <cell r="V1973"/>
          <cell r="W1973">
            <v>892127</v>
          </cell>
          <cell r="X1973"/>
          <cell r="Y1973"/>
          <cell r="Z1973">
            <v>-3655</v>
          </cell>
          <cell r="AA1973"/>
          <cell r="AB1973"/>
          <cell r="AC1973"/>
          <cell r="AD1973"/>
          <cell r="AE1973"/>
          <cell r="AF1973"/>
          <cell r="AG1973"/>
          <cell r="AH1973"/>
          <cell r="AI1973"/>
          <cell r="AJ1973"/>
          <cell r="AK1973"/>
        </row>
        <row r="1974">
          <cell r="E1974">
            <v>1973</v>
          </cell>
          <cell r="F1974">
            <v>49375</v>
          </cell>
          <cell r="G1974"/>
          <cell r="H1974"/>
          <cell r="I1974"/>
          <cell r="J1974"/>
          <cell r="K1974"/>
          <cell r="L1974"/>
          <cell r="M1974"/>
          <cell r="N1974"/>
          <cell r="O1974">
            <v>31551</v>
          </cell>
          <cell r="P1974">
            <v>9535</v>
          </cell>
          <cell r="Q1974"/>
          <cell r="R1974"/>
          <cell r="S1974"/>
          <cell r="T1974"/>
          <cell r="U1974"/>
          <cell r="V1974"/>
          <cell r="W1974">
            <v>899941</v>
          </cell>
          <cell r="X1974"/>
          <cell r="Y1974"/>
          <cell r="Z1974">
            <v>-3668</v>
          </cell>
          <cell r="AA1974"/>
          <cell r="AB1974"/>
          <cell r="AC1974"/>
          <cell r="AD1974"/>
          <cell r="AE1974"/>
          <cell r="AF1974"/>
          <cell r="AG1974"/>
          <cell r="AH1974"/>
          <cell r="AI1974"/>
          <cell r="AJ1974"/>
          <cell r="AK1974"/>
        </row>
        <row r="1975">
          <cell r="E1975">
            <v>1974</v>
          </cell>
          <cell r="F1975"/>
          <cell r="G1975"/>
          <cell r="H1975"/>
          <cell r="I1975"/>
          <cell r="J1975"/>
          <cell r="K1975"/>
          <cell r="L1975"/>
          <cell r="M1975"/>
          <cell r="N1975"/>
          <cell r="O1975">
            <v>30706</v>
          </cell>
          <cell r="P1975">
            <v>52482</v>
          </cell>
          <cell r="Q1975"/>
          <cell r="R1975"/>
          <cell r="S1975"/>
          <cell r="T1975"/>
          <cell r="U1975"/>
          <cell r="V1975"/>
          <cell r="W1975">
            <v>362349</v>
          </cell>
          <cell r="X1975"/>
          <cell r="Y1975"/>
          <cell r="Z1975"/>
          <cell r="AA1975"/>
          <cell r="AB1975"/>
          <cell r="AC1975"/>
          <cell r="AD1975"/>
          <cell r="AE1975"/>
          <cell r="AF1975"/>
          <cell r="AG1975"/>
          <cell r="AH1975"/>
          <cell r="AI1975"/>
          <cell r="AJ1975"/>
          <cell r="AK1975"/>
        </row>
        <row r="1976">
          <cell r="E1976">
            <v>1975</v>
          </cell>
          <cell r="F1976">
            <v>49375</v>
          </cell>
          <cell r="G1976"/>
          <cell r="H1976"/>
          <cell r="I1976"/>
          <cell r="J1976"/>
          <cell r="K1976"/>
          <cell r="L1976"/>
          <cell r="M1976"/>
          <cell r="N1976"/>
          <cell r="O1976">
            <v>845</v>
          </cell>
          <cell r="P1976">
            <v>-42947</v>
          </cell>
          <cell r="Q1976"/>
          <cell r="R1976"/>
          <cell r="S1976"/>
          <cell r="T1976"/>
          <cell r="U1976"/>
          <cell r="V1976"/>
          <cell r="W1976">
            <v>537592</v>
          </cell>
          <cell r="X1976"/>
          <cell r="Y1976"/>
          <cell r="Z1976">
            <v>-3668</v>
          </cell>
          <cell r="AA1976"/>
          <cell r="AB1976"/>
          <cell r="AC1976"/>
          <cell r="AD1976"/>
          <cell r="AE1976"/>
          <cell r="AF1976"/>
          <cell r="AG1976"/>
          <cell r="AH1976"/>
          <cell r="AI1976"/>
          <cell r="AJ1976"/>
          <cell r="AK1976"/>
        </row>
        <row r="1977">
          <cell r="E1977">
            <v>1976</v>
          </cell>
          <cell r="F1977">
            <v>673425</v>
          </cell>
          <cell r="G1977">
            <v>741679</v>
          </cell>
          <cell r="H1977">
            <v>1743483</v>
          </cell>
          <cell r="I1977">
            <v>80088</v>
          </cell>
          <cell r="J1977">
            <v>370489</v>
          </cell>
          <cell r="K1977">
            <v>1602954</v>
          </cell>
          <cell r="L1977">
            <v>1746469</v>
          </cell>
          <cell r="M1977">
            <v>663472</v>
          </cell>
          <cell r="N1977">
            <v>76226</v>
          </cell>
          <cell r="O1977">
            <v>79545</v>
          </cell>
          <cell r="P1977">
            <v>6259181</v>
          </cell>
          <cell r="Q1977">
            <v>3098329</v>
          </cell>
          <cell r="R1977">
            <v>632601</v>
          </cell>
          <cell r="S1977"/>
          <cell r="T1977">
            <v>2638891</v>
          </cell>
          <cell r="U1977">
            <v>394096</v>
          </cell>
          <cell r="V1977"/>
          <cell r="W1977">
            <v>205802</v>
          </cell>
          <cell r="X1977">
            <v>685220</v>
          </cell>
          <cell r="Y1977"/>
          <cell r="Z1977">
            <v>335447</v>
          </cell>
          <cell r="AA1977"/>
          <cell r="AB1977">
            <v>20537</v>
          </cell>
          <cell r="AC1977">
            <v>71626</v>
          </cell>
          <cell r="AD1977">
            <v>843988</v>
          </cell>
          <cell r="AE1977">
            <v>104361</v>
          </cell>
          <cell r="AF1977">
            <v>661995</v>
          </cell>
          <cell r="AG1977">
            <v>439004</v>
          </cell>
          <cell r="AH1977">
            <v>490062</v>
          </cell>
          <cell r="AI1977">
            <v>960988</v>
          </cell>
          <cell r="AJ1977">
            <v>2327673</v>
          </cell>
          <cell r="AK1977"/>
        </row>
        <row r="1978">
          <cell r="E1978">
            <v>1977</v>
          </cell>
          <cell r="F1978">
            <v>3072309</v>
          </cell>
          <cell r="G1978">
            <v>4835164</v>
          </cell>
          <cell r="H1978">
            <v>3593240</v>
          </cell>
          <cell r="I1978">
            <v>8604620</v>
          </cell>
          <cell r="J1978">
            <v>241287</v>
          </cell>
          <cell r="K1978">
            <v>6658325</v>
          </cell>
          <cell r="L1978">
            <v>5778081</v>
          </cell>
          <cell r="M1978">
            <v>1309010</v>
          </cell>
          <cell r="N1978">
            <v>714925</v>
          </cell>
          <cell r="O1978">
            <v>1547528</v>
          </cell>
          <cell r="P1978">
            <v>1741915</v>
          </cell>
          <cell r="Q1978">
            <v>1553715</v>
          </cell>
          <cell r="R1978">
            <v>1386100</v>
          </cell>
          <cell r="S1978"/>
          <cell r="T1978">
            <v>1784944</v>
          </cell>
          <cell r="U1978">
            <v>572532</v>
          </cell>
          <cell r="V1978"/>
          <cell r="W1978">
            <v>1715243</v>
          </cell>
          <cell r="X1978">
            <v>3202456</v>
          </cell>
          <cell r="Y1978"/>
          <cell r="Z1978">
            <v>1371404</v>
          </cell>
          <cell r="AA1978">
            <v>263686</v>
          </cell>
          <cell r="AB1978">
            <v>135449</v>
          </cell>
          <cell r="AC1978">
            <v>612385</v>
          </cell>
          <cell r="AD1978">
            <v>9453302</v>
          </cell>
          <cell r="AE1978">
            <v>4023812</v>
          </cell>
          <cell r="AF1978">
            <v>3149369</v>
          </cell>
          <cell r="AG1978">
            <v>4847884</v>
          </cell>
          <cell r="AH1978">
            <v>1350297</v>
          </cell>
          <cell r="AI1978">
            <v>1502079</v>
          </cell>
          <cell r="AJ1978">
            <v>7965204</v>
          </cell>
          <cell r="AK1978">
            <v>-414</v>
          </cell>
        </row>
        <row r="1979">
          <cell r="E1979">
            <v>1978</v>
          </cell>
          <cell r="F1979">
            <v>3745734</v>
          </cell>
          <cell r="G1979">
            <v>5576843</v>
          </cell>
          <cell r="H1979">
            <v>5336723</v>
          </cell>
          <cell r="I1979">
            <v>8684708</v>
          </cell>
          <cell r="J1979">
            <v>611776</v>
          </cell>
          <cell r="K1979">
            <v>8261279</v>
          </cell>
          <cell r="L1979">
            <v>7524550</v>
          </cell>
          <cell r="M1979">
            <v>1972482</v>
          </cell>
          <cell r="N1979">
            <v>791151</v>
          </cell>
          <cell r="O1979">
            <v>1627073</v>
          </cell>
          <cell r="P1979">
            <v>8001096</v>
          </cell>
          <cell r="Q1979">
            <v>4652044</v>
          </cell>
          <cell r="R1979">
            <v>2018701</v>
          </cell>
          <cell r="S1979"/>
          <cell r="T1979">
            <v>4423835</v>
          </cell>
          <cell r="U1979">
            <v>966628</v>
          </cell>
          <cell r="V1979"/>
          <cell r="W1979">
            <v>1921045</v>
          </cell>
          <cell r="X1979">
            <v>3887676</v>
          </cell>
          <cell r="Y1979"/>
          <cell r="Z1979">
            <v>1706851</v>
          </cell>
          <cell r="AA1979">
            <v>263686</v>
          </cell>
          <cell r="AB1979">
            <v>155986</v>
          </cell>
          <cell r="AC1979">
            <v>684011</v>
          </cell>
          <cell r="AD1979">
            <v>10297290</v>
          </cell>
          <cell r="AE1979">
            <v>4128173</v>
          </cell>
          <cell r="AF1979">
            <v>3811364</v>
          </cell>
          <cell r="AG1979">
            <v>5286888</v>
          </cell>
          <cell r="AH1979">
            <v>1840359</v>
          </cell>
          <cell r="AI1979">
            <v>2463067</v>
          </cell>
          <cell r="AJ1979">
            <v>10292877</v>
          </cell>
          <cell r="AK1979">
            <v>-414</v>
          </cell>
        </row>
        <row r="1980">
          <cell r="E1980">
            <v>1979</v>
          </cell>
          <cell r="F1980">
            <v>4325000</v>
          </cell>
          <cell r="G1980"/>
          <cell r="H1980">
            <v>4900000</v>
          </cell>
          <cell r="I1980">
            <v>9121617</v>
          </cell>
          <cell r="J1980">
            <v>625000</v>
          </cell>
          <cell r="K1980">
            <v>8525000</v>
          </cell>
          <cell r="L1980">
            <v>6988000</v>
          </cell>
          <cell r="M1980">
            <v>1627512</v>
          </cell>
          <cell r="N1980">
            <v>558184</v>
          </cell>
          <cell r="O1980">
            <v>2023514</v>
          </cell>
          <cell r="P1980">
            <v>7757812</v>
          </cell>
          <cell r="Q1980">
            <v>5050000</v>
          </cell>
          <cell r="R1980">
            <v>1648039</v>
          </cell>
          <cell r="S1980"/>
          <cell r="T1980">
            <v>2550028</v>
          </cell>
          <cell r="U1980">
            <v>1121688</v>
          </cell>
          <cell r="V1980"/>
          <cell r="W1980">
            <v>1649121</v>
          </cell>
          <cell r="X1980">
            <v>3950000</v>
          </cell>
          <cell r="Y1980"/>
          <cell r="Z1980">
            <v>1323700</v>
          </cell>
          <cell r="AA1980">
            <v>354000</v>
          </cell>
          <cell r="AB1980">
            <v>166750</v>
          </cell>
          <cell r="AC1980">
            <v>619500</v>
          </cell>
          <cell r="AD1980">
            <v>7985449</v>
          </cell>
          <cell r="AE1980"/>
          <cell r="AF1980">
            <v>3396132</v>
          </cell>
          <cell r="AG1980">
            <v>5184568</v>
          </cell>
          <cell r="AH1980">
            <v>1761630</v>
          </cell>
          <cell r="AI1980">
            <v>1952813</v>
          </cell>
          <cell r="AJ1980">
            <v>12460000</v>
          </cell>
          <cell r="AK1980"/>
        </row>
        <row r="1981">
          <cell r="E1981">
            <v>1980</v>
          </cell>
          <cell r="F1981">
            <v>-579266</v>
          </cell>
          <cell r="G1981">
            <v>5576843</v>
          </cell>
          <cell r="H1981">
            <v>436723</v>
          </cell>
          <cell r="I1981">
            <v>-436909</v>
          </cell>
          <cell r="J1981">
            <v>-13224</v>
          </cell>
          <cell r="K1981">
            <v>-263721</v>
          </cell>
          <cell r="L1981">
            <v>536550</v>
          </cell>
          <cell r="M1981">
            <v>344970</v>
          </cell>
          <cell r="N1981">
            <v>232967</v>
          </cell>
          <cell r="O1981">
            <v>-396441</v>
          </cell>
          <cell r="P1981">
            <v>243284</v>
          </cell>
          <cell r="Q1981">
            <v>-397956</v>
          </cell>
          <cell r="R1981">
            <v>370662</v>
          </cell>
          <cell r="S1981"/>
          <cell r="T1981">
            <v>1873807</v>
          </cell>
          <cell r="U1981">
            <v>-155060</v>
          </cell>
          <cell r="V1981"/>
          <cell r="W1981">
            <v>271924</v>
          </cell>
          <cell r="X1981">
            <v>-62324</v>
          </cell>
          <cell r="Y1981"/>
          <cell r="Z1981">
            <v>383151</v>
          </cell>
          <cell r="AA1981">
            <v>-90314</v>
          </cell>
          <cell r="AB1981">
            <v>-10764</v>
          </cell>
          <cell r="AC1981">
            <v>64511</v>
          </cell>
          <cell r="AD1981">
            <v>2311841</v>
          </cell>
          <cell r="AE1981">
            <v>4128173</v>
          </cell>
          <cell r="AF1981">
            <v>415232</v>
          </cell>
          <cell r="AG1981">
            <v>102320</v>
          </cell>
          <cell r="AH1981">
            <v>78729</v>
          </cell>
          <cell r="AI1981">
            <v>510254</v>
          </cell>
          <cell r="AJ1981">
            <v>-2167123</v>
          </cell>
          <cell r="AK1981">
            <v>-414</v>
          </cell>
        </row>
        <row r="1982">
          <cell r="E1982">
            <v>1981</v>
          </cell>
          <cell r="F1982"/>
          <cell r="G1982">
            <v>3939080</v>
          </cell>
          <cell r="H1982"/>
          <cell r="I1982">
            <v>516527</v>
          </cell>
          <cell r="J1982"/>
          <cell r="K1982"/>
          <cell r="L1982"/>
          <cell r="M1982"/>
          <cell r="N1982"/>
          <cell r="O1982"/>
          <cell r="P1982"/>
          <cell r="Q1982"/>
          <cell r="R1982"/>
          <cell r="S1982"/>
          <cell r="T1982"/>
          <cell r="U1982"/>
          <cell r="V1982"/>
          <cell r="W1982"/>
          <cell r="X1982">
            <v>9298020</v>
          </cell>
          <cell r="Y1982"/>
          <cell r="Z1982"/>
          <cell r="AA1982"/>
          <cell r="AB1982"/>
          <cell r="AC1982"/>
          <cell r="AD1982"/>
          <cell r="AE1982"/>
          <cell r="AF1982"/>
          <cell r="AG1982"/>
          <cell r="AH1982"/>
          <cell r="AI1982">
            <v>1056140</v>
          </cell>
          <cell r="AJ1982"/>
          <cell r="AK1982"/>
        </row>
        <row r="1983">
          <cell r="E1983">
            <v>1982</v>
          </cell>
          <cell r="F1983"/>
          <cell r="G1983"/>
          <cell r="H1983"/>
          <cell r="I1983"/>
          <cell r="J1983"/>
          <cell r="K1983"/>
          <cell r="L1983"/>
          <cell r="M1983"/>
          <cell r="N1983"/>
          <cell r="O1983"/>
          <cell r="P1983"/>
          <cell r="Q1983"/>
          <cell r="R1983"/>
          <cell r="S1983"/>
          <cell r="T1983"/>
          <cell r="U1983"/>
          <cell r="V1983"/>
          <cell r="W1983"/>
          <cell r="X1983">
            <v>11367311</v>
          </cell>
          <cell r="Y1983"/>
          <cell r="Z1983"/>
          <cell r="AA1983"/>
          <cell r="AB1983"/>
          <cell r="AC1983"/>
          <cell r="AD1983"/>
          <cell r="AE1983"/>
          <cell r="AF1983"/>
          <cell r="AG1983"/>
          <cell r="AH1983"/>
          <cell r="AI1983"/>
          <cell r="AJ1983"/>
          <cell r="AK1983"/>
        </row>
        <row r="1984">
          <cell r="E1984">
            <v>1983</v>
          </cell>
          <cell r="F1984"/>
          <cell r="G1984">
            <v>3939080</v>
          </cell>
          <cell r="H1984"/>
          <cell r="I1984">
            <v>516527</v>
          </cell>
          <cell r="J1984"/>
          <cell r="K1984"/>
          <cell r="L1984"/>
          <cell r="M1984"/>
          <cell r="N1984"/>
          <cell r="O1984"/>
          <cell r="P1984"/>
          <cell r="Q1984"/>
          <cell r="R1984"/>
          <cell r="S1984"/>
          <cell r="T1984"/>
          <cell r="U1984"/>
          <cell r="V1984"/>
          <cell r="W1984"/>
          <cell r="X1984">
            <v>20665331</v>
          </cell>
          <cell r="Y1984"/>
          <cell r="Z1984"/>
          <cell r="AA1984"/>
          <cell r="AB1984"/>
          <cell r="AC1984"/>
          <cell r="AD1984"/>
          <cell r="AE1984"/>
          <cell r="AF1984"/>
          <cell r="AG1984"/>
          <cell r="AH1984"/>
          <cell r="AI1984">
            <v>1056140</v>
          </cell>
          <cell r="AJ1984"/>
          <cell r="AK1984"/>
        </row>
        <row r="1985">
          <cell r="E1985">
            <v>1984</v>
          </cell>
          <cell r="F1985"/>
          <cell r="G1985"/>
          <cell r="H1985"/>
          <cell r="I1985">
            <v>249976</v>
          </cell>
          <cell r="J1985"/>
          <cell r="K1985"/>
          <cell r="L1985"/>
          <cell r="M1985"/>
          <cell r="N1985"/>
          <cell r="O1985"/>
          <cell r="P1985"/>
          <cell r="Q1985"/>
          <cell r="R1985"/>
          <cell r="S1985"/>
          <cell r="T1985"/>
          <cell r="U1985"/>
          <cell r="V1985"/>
          <cell r="W1985"/>
          <cell r="X1985">
            <v>24581455</v>
          </cell>
          <cell r="Y1985"/>
          <cell r="Z1985"/>
          <cell r="AA1985"/>
          <cell r="AB1985"/>
          <cell r="AC1985"/>
          <cell r="AD1985"/>
          <cell r="AE1985"/>
          <cell r="AF1985"/>
          <cell r="AG1985"/>
          <cell r="AH1985"/>
          <cell r="AI1985"/>
          <cell r="AJ1985"/>
        </row>
        <row r="1986">
          <cell r="E1986">
            <v>1985</v>
          </cell>
          <cell r="F1986"/>
          <cell r="G1986">
            <v>3939080</v>
          </cell>
          <cell r="H1986"/>
          <cell r="I1986">
            <v>266551</v>
          </cell>
          <cell r="J1986"/>
          <cell r="K1986"/>
          <cell r="L1986"/>
          <cell r="M1986"/>
          <cell r="N1986"/>
          <cell r="O1986"/>
          <cell r="P1986"/>
          <cell r="Q1986"/>
          <cell r="R1986"/>
          <cell r="S1986"/>
          <cell r="T1986"/>
          <cell r="U1986"/>
          <cell r="V1986"/>
          <cell r="W1986"/>
          <cell r="X1986">
            <v>-3916124</v>
          </cell>
          <cell r="Y1986"/>
          <cell r="Z1986"/>
          <cell r="AA1986"/>
          <cell r="AB1986"/>
          <cell r="AC1986"/>
          <cell r="AD1986"/>
          <cell r="AE1986"/>
          <cell r="AF1986"/>
          <cell r="AG1986"/>
          <cell r="AH1986"/>
          <cell r="AI1986">
            <v>1056140</v>
          </cell>
          <cell r="AJ1986"/>
        </row>
        <row r="1987">
          <cell r="E1987">
            <v>1986</v>
          </cell>
          <cell r="F1987"/>
          <cell r="G1987"/>
          <cell r="H1987"/>
          <cell r="I1987"/>
          <cell r="J1987"/>
          <cell r="K1987"/>
          <cell r="L1987">
            <v>106525</v>
          </cell>
          <cell r="M1987">
            <v>64670</v>
          </cell>
          <cell r="N1987">
            <v>805950</v>
          </cell>
          <cell r="O1987"/>
          <cell r="P1987"/>
          <cell r="Q1987">
            <v>87447</v>
          </cell>
          <cell r="R1987"/>
          <cell r="S1987"/>
          <cell r="T1987"/>
          <cell r="U1987"/>
          <cell r="V1987">
            <v>4220650</v>
          </cell>
          <cell r="W1987"/>
          <cell r="X1987"/>
          <cell r="Y1987"/>
          <cell r="Z1987">
            <v>25670</v>
          </cell>
          <cell r="AA1987"/>
          <cell r="AB1987"/>
          <cell r="AC1987"/>
          <cell r="AD1987"/>
          <cell r="AE1987">
            <v>1345549</v>
          </cell>
          <cell r="AF1987">
            <v>30259</v>
          </cell>
          <cell r="AG1987">
            <v>7664</v>
          </cell>
          <cell r="AH1987">
            <v>451389</v>
          </cell>
          <cell r="AI1987">
            <v>22816</v>
          </cell>
          <cell r="AJ1987">
            <v>171478</v>
          </cell>
        </row>
        <row r="1988">
          <cell r="E1988">
            <v>1987</v>
          </cell>
          <cell r="F1988"/>
          <cell r="G1988"/>
          <cell r="H1988"/>
          <cell r="I1988">
            <v>104560</v>
          </cell>
          <cell r="J1988"/>
          <cell r="K1988">
            <v>10211</v>
          </cell>
          <cell r="L1988">
            <v>127239</v>
          </cell>
          <cell r="M1988">
            <v>221500</v>
          </cell>
          <cell r="N1988">
            <v>475521</v>
          </cell>
          <cell r="O1988"/>
          <cell r="P1988"/>
          <cell r="Q1988">
            <v>22232</v>
          </cell>
          <cell r="R1988">
            <v>3717</v>
          </cell>
          <cell r="S1988"/>
          <cell r="T1988"/>
          <cell r="U1988"/>
          <cell r="V1988">
            <v>31057</v>
          </cell>
          <cell r="W1988"/>
          <cell r="X1988"/>
          <cell r="Y1988"/>
          <cell r="Z1988">
            <v>40669</v>
          </cell>
          <cell r="AA1988"/>
          <cell r="AB1988"/>
          <cell r="AC1988"/>
          <cell r="AD1988"/>
          <cell r="AE1988">
            <v>537276</v>
          </cell>
          <cell r="AF1988">
            <v>11525</v>
          </cell>
          <cell r="AG1988">
            <v>66877</v>
          </cell>
          <cell r="AH1988">
            <v>367703</v>
          </cell>
          <cell r="AI1988">
            <v>19335</v>
          </cell>
          <cell r="AJ1988">
            <v>136463</v>
          </cell>
        </row>
        <row r="1989">
          <cell r="E1989">
            <v>1988</v>
          </cell>
          <cell r="F1989"/>
          <cell r="G1989"/>
          <cell r="H1989"/>
          <cell r="I1989">
            <v>104560</v>
          </cell>
          <cell r="J1989"/>
          <cell r="K1989">
            <v>10211</v>
          </cell>
          <cell r="L1989">
            <v>233764</v>
          </cell>
          <cell r="M1989">
            <v>286170</v>
          </cell>
          <cell r="N1989">
            <v>1281471</v>
          </cell>
          <cell r="O1989"/>
          <cell r="P1989"/>
          <cell r="Q1989">
            <v>109679</v>
          </cell>
          <cell r="R1989">
            <v>3717</v>
          </cell>
          <cell r="S1989"/>
          <cell r="T1989"/>
          <cell r="U1989"/>
          <cell r="V1989">
            <v>4251707</v>
          </cell>
          <cell r="W1989"/>
          <cell r="X1989"/>
          <cell r="Y1989"/>
          <cell r="Z1989">
            <v>66339</v>
          </cell>
          <cell r="AA1989"/>
          <cell r="AB1989"/>
          <cell r="AC1989"/>
          <cell r="AD1989"/>
          <cell r="AE1989">
            <v>1882825</v>
          </cell>
          <cell r="AF1989">
            <v>41784</v>
          </cell>
          <cell r="AG1989">
            <v>74541</v>
          </cell>
          <cell r="AH1989">
            <v>819092</v>
          </cell>
          <cell r="AI1989">
            <v>42151</v>
          </cell>
          <cell r="AJ1989">
            <v>307941</v>
          </cell>
        </row>
        <row r="1990">
          <cell r="E1990">
            <v>1989</v>
          </cell>
          <cell r="F1990">
            <v>2500</v>
          </cell>
          <cell r="G1990"/>
          <cell r="H1990">
            <v>1400000</v>
          </cell>
          <cell r="I1990"/>
          <cell r="J1990"/>
          <cell r="K1990">
            <v>45000</v>
          </cell>
          <cell r="L1990">
            <v>226000</v>
          </cell>
          <cell r="M1990">
            <v>29112</v>
          </cell>
          <cell r="N1990">
            <v>252511</v>
          </cell>
          <cell r="O1990"/>
          <cell r="P1990">
            <v>89758</v>
          </cell>
          <cell r="Q1990">
            <v>40000</v>
          </cell>
          <cell r="R1990"/>
          <cell r="S1990"/>
          <cell r="T1990">
            <v>1030724</v>
          </cell>
          <cell r="U1990"/>
          <cell r="V1990">
            <v>4604887</v>
          </cell>
          <cell r="W1990"/>
          <cell r="X1990"/>
          <cell r="Y1990"/>
          <cell r="Z1990">
            <v>69000</v>
          </cell>
          <cell r="AA1990"/>
          <cell r="AB1990"/>
          <cell r="AC1990"/>
          <cell r="AD1990"/>
          <cell r="AE1990"/>
          <cell r="AF1990">
            <v>18000</v>
          </cell>
          <cell r="AG1990">
            <v>102248</v>
          </cell>
          <cell r="AH1990">
            <v>797000</v>
          </cell>
          <cell r="AI1990">
            <v>2409</v>
          </cell>
          <cell r="AJ1990">
            <v>72000</v>
          </cell>
        </row>
        <row r="1991">
          <cell r="E1991">
            <v>1990</v>
          </cell>
          <cell r="F1991">
            <v>-2500</v>
          </cell>
          <cell r="G1991"/>
          <cell r="H1991">
            <v>-1400000</v>
          </cell>
          <cell r="I1991">
            <v>104560</v>
          </cell>
          <cell r="J1991"/>
          <cell r="K1991">
            <v>-34789</v>
          </cell>
          <cell r="L1991">
            <v>7764</v>
          </cell>
          <cell r="M1991">
            <v>257058</v>
          </cell>
          <cell r="N1991">
            <v>1028960</v>
          </cell>
          <cell r="O1991"/>
          <cell r="P1991">
            <v>-89758</v>
          </cell>
          <cell r="Q1991">
            <v>69679</v>
          </cell>
          <cell r="R1991">
            <v>3717</v>
          </cell>
          <cell r="S1991"/>
          <cell r="T1991">
            <v>-1030724</v>
          </cell>
          <cell r="U1991"/>
          <cell r="V1991">
            <v>-353180</v>
          </cell>
          <cell r="W1991"/>
          <cell r="X1991"/>
          <cell r="Y1991"/>
          <cell r="Z1991">
            <v>-2661</v>
          </cell>
          <cell r="AA1991"/>
          <cell r="AB1991"/>
          <cell r="AC1991"/>
          <cell r="AD1991"/>
          <cell r="AE1991">
            <v>1882825</v>
          </cell>
          <cell r="AF1991">
            <v>23784</v>
          </cell>
          <cell r="AG1991">
            <v>-27707</v>
          </cell>
          <cell r="AH1991">
            <v>22092</v>
          </cell>
          <cell r="AI1991">
            <v>39742</v>
          </cell>
          <cell r="AJ1991">
            <v>235941</v>
          </cell>
        </row>
        <row r="1992">
          <cell r="E1992">
            <v>1991</v>
          </cell>
          <cell r="F1992">
            <v>8435</v>
          </cell>
          <cell r="G1992">
            <v>171226</v>
          </cell>
          <cell r="H1992">
            <v>661049</v>
          </cell>
          <cell r="I1992">
            <v>6145082</v>
          </cell>
          <cell r="J1992">
            <v>78570</v>
          </cell>
          <cell r="K1992">
            <v>1046187</v>
          </cell>
          <cell r="L1992">
            <v>127908</v>
          </cell>
          <cell r="M1992">
            <v>543050</v>
          </cell>
          <cell r="N1992"/>
          <cell r="O1992">
            <v>1204806</v>
          </cell>
          <cell r="P1992">
            <v>327409</v>
          </cell>
          <cell r="Q1992">
            <v>1276801</v>
          </cell>
          <cell r="R1992">
            <v>1479677</v>
          </cell>
          <cell r="S1992">
            <v>141437</v>
          </cell>
          <cell r="T1992">
            <v>1106275</v>
          </cell>
          <cell r="U1992">
            <v>416123</v>
          </cell>
          <cell r="V1992"/>
          <cell r="W1992">
            <v>239480</v>
          </cell>
          <cell r="X1992">
            <v>5706</v>
          </cell>
          <cell r="Y1992"/>
          <cell r="Z1992"/>
          <cell r="AA1992"/>
          <cell r="AB1992"/>
          <cell r="AC1992"/>
          <cell r="AD1992">
            <v>145928</v>
          </cell>
          <cell r="AE1992"/>
          <cell r="AF1992">
            <v>60700</v>
          </cell>
          <cell r="AG1992">
            <v>66844</v>
          </cell>
          <cell r="AH1992">
            <v>350027</v>
          </cell>
          <cell r="AI1992">
            <v>219974</v>
          </cell>
          <cell r="AJ1992"/>
        </row>
        <row r="1993">
          <cell r="E1993">
            <v>1992</v>
          </cell>
          <cell r="F1993">
            <v>4254</v>
          </cell>
          <cell r="G1993">
            <v>183248</v>
          </cell>
          <cell r="H1993">
            <v>871051</v>
          </cell>
          <cell r="I1993">
            <v>2259</v>
          </cell>
          <cell r="J1993">
            <v>56510</v>
          </cell>
          <cell r="K1993">
            <v>141122</v>
          </cell>
          <cell r="L1993">
            <v>343379</v>
          </cell>
          <cell r="M1993">
            <v>335621</v>
          </cell>
          <cell r="N1993"/>
          <cell r="O1993">
            <v>1240930</v>
          </cell>
          <cell r="P1993">
            <v>13037146</v>
          </cell>
          <cell r="Q1993">
            <v>1019699</v>
          </cell>
          <cell r="R1993">
            <v>996892</v>
          </cell>
          <cell r="S1993">
            <v>26581</v>
          </cell>
          <cell r="T1993">
            <v>1526291</v>
          </cell>
          <cell r="U1993">
            <v>312158</v>
          </cell>
          <cell r="V1993"/>
          <cell r="W1993">
            <v>45441</v>
          </cell>
          <cell r="X1993">
            <v>5152</v>
          </cell>
          <cell r="Y1993"/>
          <cell r="Z1993"/>
          <cell r="AA1993"/>
          <cell r="AB1993">
            <v>-21</v>
          </cell>
          <cell r="AC1993"/>
          <cell r="AD1993">
            <v>212378</v>
          </cell>
          <cell r="AE1993"/>
          <cell r="AF1993">
            <v>35149</v>
          </cell>
          <cell r="AG1993">
            <v>7882704</v>
          </cell>
          <cell r="AH1993">
            <v>159245</v>
          </cell>
          <cell r="AI1993">
            <v>290301</v>
          </cell>
          <cell r="AJ1993"/>
        </row>
        <row r="1994">
          <cell r="E1994">
            <v>1993</v>
          </cell>
          <cell r="F1994">
            <v>12689</v>
          </cell>
          <cell r="G1994">
            <v>354474</v>
          </cell>
          <cell r="H1994">
            <v>1532100</v>
          </cell>
          <cell r="I1994">
            <v>6147341</v>
          </cell>
          <cell r="J1994">
            <v>135080</v>
          </cell>
          <cell r="K1994">
            <v>1187309</v>
          </cell>
          <cell r="L1994">
            <v>471287</v>
          </cell>
          <cell r="M1994">
            <v>878671</v>
          </cell>
          <cell r="N1994"/>
          <cell r="O1994">
            <v>2445736</v>
          </cell>
          <cell r="P1994">
            <v>13364555</v>
          </cell>
          <cell r="Q1994">
            <v>2296500</v>
          </cell>
          <cell r="R1994">
            <v>2476569</v>
          </cell>
          <cell r="S1994">
            <v>168018</v>
          </cell>
          <cell r="T1994">
            <v>2632566</v>
          </cell>
          <cell r="U1994">
            <v>728281</v>
          </cell>
          <cell r="V1994"/>
          <cell r="W1994">
            <v>284921</v>
          </cell>
          <cell r="X1994">
            <v>10858</v>
          </cell>
          <cell r="Y1994"/>
          <cell r="Z1994"/>
          <cell r="AA1994"/>
          <cell r="AB1994">
            <v>-21</v>
          </cell>
          <cell r="AC1994"/>
          <cell r="AD1994">
            <v>358306</v>
          </cell>
          <cell r="AE1994"/>
          <cell r="AF1994">
            <v>95849</v>
          </cell>
          <cell r="AG1994">
            <v>7949548</v>
          </cell>
          <cell r="AH1994">
            <v>509272</v>
          </cell>
          <cell r="AI1994">
            <v>510275</v>
          </cell>
          <cell r="AJ1994"/>
        </row>
        <row r="1995">
          <cell r="E1995">
            <v>1994</v>
          </cell>
          <cell r="F1995">
            <v>7900</v>
          </cell>
          <cell r="G1995"/>
          <cell r="H1995"/>
          <cell r="I1995">
            <v>110997</v>
          </cell>
          <cell r="J1995">
            <v>80000</v>
          </cell>
          <cell r="K1995">
            <v>1140000</v>
          </cell>
          <cell r="L1995">
            <v>227000</v>
          </cell>
          <cell r="M1995">
            <v>89385</v>
          </cell>
          <cell r="N1995"/>
          <cell r="O1995">
            <v>2221491</v>
          </cell>
          <cell r="P1995"/>
          <cell r="Q1995">
            <v>1938598</v>
          </cell>
          <cell r="R1995">
            <v>42891</v>
          </cell>
          <cell r="S1995"/>
          <cell r="T1995"/>
          <cell r="U1995">
            <v>240000</v>
          </cell>
          <cell r="V1995"/>
          <cell r="W1995">
            <v>172697</v>
          </cell>
          <cell r="X1995"/>
          <cell r="Y1995"/>
          <cell r="Z1995"/>
          <cell r="AA1995"/>
          <cell r="AB1995"/>
          <cell r="AC1995"/>
          <cell r="AD1995"/>
          <cell r="AE1995"/>
          <cell r="AF1995">
            <v>116212</v>
          </cell>
          <cell r="AG1995"/>
          <cell r="AH1995"/>
          <cell r="AI1995">
            <v>1259297</v>
          </cell>
          <cell r="AJ1995"/>
        </row>
        <row r="1996">
          <cell r="E1996">
            <v>1995</v>
          </cell>
          <cell r="F1996">
            <v>4789</v>
          </cell>
          <cell r="G1996">
            <v>354474</v>
          </cell>
          <cell r="H1996">
            <v>1532100</v>
          </cell>
          <cell r="I1996">
            <v>6036344</v>
          </cell>
          <cell r="J1996">
            <v>55080</v>
          </cell>
          <cell r="K1996">
            <v>47309</v>
          </cell>
          <cell r="L1996">
            <v>244287</v>
          </cell>
          <cell r="M1996">
            <v>789286</v>
          </cell>
          <cell r="N1996"/>
          <cell r="O1996">
            <v>224245</v>
          </cell>
          <cell r="P1996">
            <v>13364555</v>
          </cell>
          <cell r="Q1996">
            <v>357902</v>
          </cell>
          <cell r="R1996">
            <v>2433678</v>
          </cell>
          <cell r="S1996">
            <v>168018</v>
          </cell>
          <cell r="T1996">
            <v>2632566</v>
          </cell>
          <cell r="U1996">
            <v>488281</v>
          </cell>
          <cell r="V1996"/>
          <cell r="W1996">
            <v>112224</v>
          </cell>
          <cell r="X1996">
            <v>10858</v>
          </cell>
          <cell r="Y1996"/>
          <cell r="Z1996"/>
          <cell r="AA1996"/>
          <cell r="AB1996">
            <v>-21</v>
          </cell>
          <cell r="AC1996"/>
          <cell r="AD1996">
            <v>358306</v>
          </cell>
          <cell r="AE1996"/>
          <cell r="AF1996">
            <v>-20363</v>
          </cell>
          <cell r="AG1996">
            <v>7949548</v>
          </cell>
          <cell r="AH1996">
            <v>509272</v>
          </cell>
          <cell r="AI1996">
            <v>-749022</v>
          </cell>
          <cell r="AJ1996"/>
        </row>
        <row r="1997">
          <cell r="E1997">
            <v>1996</v>
          </cell>
          <cell r="F1997">
            <v>8435</v>
          </cell>
          <cell r="G1997">
            <v>4110306</v>
          </cell>
          <cell r="H1997">
            <v>661049</v>
          </cell>
          <cell r="I1997">
            <v>6661609</v>
          </cell>
          <cell r="J1997">
            <v>78570</v>
          </cell>
          <cell r="K1997">
            <v>1046187</v>
          </cell>
          <cell r="L1997">
            <v>234433</v>
          </cell>
          <cell r="M1997">
            <v>607720</v>
          </cell>
          <cell r="N1997">
            <v>805950</v>
          </cell>
          <cell r="O1997">
            <v>1204806</v>
          </cell>
          <cell r="P1997">
            <v>327409</v>
          </cell>
          <cell r="Q1997">
            <v>1364248</v>
          </cell>
          <cell r="R1997">
            <v>1479677</v>
          </cell>
          <cell r="S1997">
            <v>141437</v>
          </cell>
          <cell r="T1997">
            <v>1106275</v>
          </cell>
          <cell r="U1997">
            <v>416123</v>
          </cell>
          <cell r="V1997">
            <v>4220650</v>
          </cell>
          <cell r="W1997">
            <v>239480</v>
          </cell>
          <cell r="X1997">
            <v>9303726</v>
          </cell>
          <cell r="Y1997"/>
          <cell r="Z1997">
            <v>25670</v>
          </cell>
          <cell r="AA1997"/>
          <cell r="AB1997"/>
          <cell r="AC1997"/>
          <cell r="AD1997">
            <v>145928</v>
          </cell>
          <cell r="AE1997">
            <v>1345549</v>
          </cell>
          <cell r="AF1997">
            <v>90959</v>
          </cell>
          <cell r="AG1997">
            <v>74508</v>
          </cell>
          <cell r="AH1997">
            <v>801416</v>
          </cell>
          <cell r="AI1997">
            <v>1298930</v>
          </cell>
          <cell r="AJ1997">
            <v>171478</v>
          </cell>
        </row>
        <row r="1998">
          <cell r="E1998">
            <v>1997</v>
          </cell>
          <cell r="F1998">
            <v>4254</v>
          </cell>
          <cell r="G1998">
            <v>183248</v>
          </cell>
          <cell r="H1998">
            <v>871051</v>
          </cell>
          <cell r="I1998">
            <v>106819</v>
          </cell>
          <cell r="J1998">
            <v>56510</v>
          </cell>
          <cell r="K1998">
            <v>151333</v>
          </cell>
          <cell r="L1998">
            <v>470618</v>
          </cell>
          <cell r="M1998">
            <v>557121</v>
          </cell>
          <cell r="N1998">
            <v>475521</v>
          </cell>
          <cell r="O1998">
            <v>1240930</v>
          </cell>
          <cell r="P1998">
            <v>13037146</v>
          </cell>
          <cell r="Q1998">
            <v>1041931</v>
          </cell>
          <cell r="R1998">
            <v>1000609</v>
          </cell>
          <cell r="S1998">
            <v>26581</v>
          </cell>
          <cell r="T1998">
            <v>1526291</v>
          </cell>
          <cell r="U1998">
            <v>312158</v>
          </cell>
          <cell r="V1998">
            <v>31057</v>
          </cell>
          <cell r="W1998">
            <v>45441</v>
          </cell>
          <cell r="X1998">
            <v>11372463</v>
          </cell>
          <cell r="Y1998"/>
          <cell r="Z1998">
            <v>40669</v>
          </cell>
          <cell r="AA1998"/>
          <cell r="AB1998">
            <v>-21</v>
          </cell>
          <cell r="AC1998"/>
          <cell r="AD1998">
            <v>212378</v>
          </cell>
          <cell r="AE1998">
            <v>537276</v>
          </cell>
          <cell r="AF1998">
            <v>46674</v>
          </cell>
          <cell r="AG1998">
            <v>7949581</v>
          </cell>
          <cell r="AH1998">
            <v>526948</v>
          </cell>
          <cell r="AI1998">
            <v>309636</v>
          </cell>
          <cell r="AJ1998">
            <v>136463</v>
          </cell>
        </row>
        <row r="1999">
          <cell r="E1999">
            <v>1998</v>
          </cell>
          <cell r="F1999">
            <v>12689</v>
          </cell>
          <cell r="G1999">
            <v>4293554</v>
          </cell>
          <cell r="H1999">
            <v>1532100</v>
          </cell>
          <cell r="I1999">
            <v>6768428</v>
          </cell>
          <cell r="J1999">
            <v>135080</v>
          </cell>
          <cell r="K1999">
            <v>1197520</v>
          </cell>
          <cell r="L1999">
            <v>705051</v>
          </cell>
          <cell r="M1999">
            <v>1164841</v>
          </cell>
          <cell r="N1999">
            <v>1281471</v>
          </cell>
          <cell r="O1999">
            <v>2445736</v>
          </cell>
          <cell r="P1999">
            <v>13364555</v>
          </cell>
          <cell r="Q1999">
            <v>2406179</v>
          </cell>
          <cell r="R1999">
            <v>2480286</v>
          </cell>
          <cell r="S1999">
            <v>168018</v>
          </cell>
          <cell r="T1999">
            <v>2632566</v>
          </cell>
          <cell r="U1999">
            <v>728281</v>
          </cell>
          <cell r="V1999">
            <v>4251707</v>
          </cell>
          <cell r="W1999">
            <v>284921</v>
          </cell>
          <cell r="X1999">
            <v>20676189</v>
          </cell>
          <cell r="Y1999"/>
          <cell r="Z1999">
            <v>66339</v>
          </cell>
          <cell r="AA1999"/>
          <cell r="AB1999">
            <v>-21</v>
          </cell>
          <cell r="AC1999"/>
          <cell r="AD1999">
            <v>358306</v>
          </cell>
          <cell r="AE1999">
            <v>1882825</v>
          </cell>
          <cell r="AF1999">
            <v>137633</v>
          </cell>
          <cell r="AG1999">
            <v>8024089</v>
          </cell>
          <cell r="AH1999">
            <v>1328364</v>
          </cell>
          <cell r="AI1999">
            <v>1608566</v>
          </cell>
          <cell r="AJ1999">
            <v>307941</v>
          </cell>
        </row>
        <row r="2000">
          <cell r="E2000">
            <v>1999</v>
          </cell>
          <cell r="F2000">
            <v>10400</v>
          </cell>
          <cell r="G2000"/>
          <cell r="H2000">
            <v>1400000</v>
          </cell>
          <cell r="I2000">
            <v>360973</v>
          </cell>
          <cell r="J2000">
            <v>80000</v>
          </cell>
          <cell r="K2000">
            <v>1185000</v>
          </cell>
          <cell r="L2000">
            <v>453000</v>
          </cell>
          <cell r="M2000">
            <v>118497</v>
          </cell>
          <cell r="N2000">
            <v>252511</v>
          </cell>
          <cell r="O2000">
            <v>2221491</v>
          </cell>
          <cell r="P2000">
            <v>89758</v>
          </cell>
          <cell r="Q2000">
            <v>1978598</v>
          </cell>
          <cell r="R2000">
            <v>42891</v>
          </cell>
          <cell r="S2000"/>
          <cell r="T2000">
            <v>1030724</v>
          </cell>
          <cell r="U2000">
            <v>240000</v>
          </cell>
          <cell r="V2000">
            <v>4604887</v>
          </cell>
          <cell r="W2000">
            <v>172697</v>
          </cell>
          <cell r="X2000">
            <v>24581455</v>
          </cell>
          <cell r="Y2000"/>
          <cell r="Z2000">
            <v>69000</v>
          </cell>
          <cell r="AA2000"/>
          <cell r="AB2000"/>
          <cell r="AC2000"/>
          <cell r="AD2000"/>
          <cell r="AE2000"/>
          <cell r="AF2000">
            <v>134212</v>
          </cell>
          <cell r="AG2000">
            <v>102248</v>
          </cell>
          <cell r="AH2000">
            <v>797000</v>
          </cell>
          <cell r="AI2000">
            <v>1261706</v>
          </cell>
          <cell r="AJ2000">
            <v>72000</v>
          </cell>
        </row>
        <row r="2001">
          <cell r="E2001">
            <v>2000</v>
          </cell>
          <cell r="F2001">
            <v>2289</v>
          </cell>
          <cell r="G2001">
            <v>4293554</v>
          </cell>
          <cell r="H2001">
            <v>132100</v>
          </cell>
          <cell r="I2001">
            <v>6407455</v>
          </cell>
          <cell r="J2001">
            <v>55080</v>
          </cell>
          <cell r="K2001">
            <v>12520</v>
          </cell>
          <cell r="L2001">
            <v>252051</v>
          </cell>
          <cell r="M2001">
            <v>1046344</v>
          </cell>
          <cell r="N2001">
            <v>1028960</v>
          </cell>
          <cell r="O2001">
            <v>224245</v>
          </cell>
          <cell r="P2001">
            <v>13274797</v>
          </cell>
          <cell r="Q2001">
            <v>427581</v>
          </cell>
          <cell r="R2001">
            <v>2437395</v>
          </cell>
          <cell r="S2001">
            <v>168018</v>
          </cell>
          <cell r="T2001">
            <v>1601842</v>
          </cell>
          <cell r="U2001">
            <v>488281</v>
          </cell>
          <cell r="V2001">
            <v>-353180</v>
          </cell>
          <cell r="W2001">
            <v>112224</v>
          </cell>
          <cell r="X2001">
            <v>-3905266</v>
          </cell>
          <cell r="Y2001"/>
          <cell r="Z2001">
            <v>-2661</v>
          </cell>
          <cell r="AA2001"/>
          <cell r="AB2001">
            <v>-21</v>
          </cell>
          <cell r="AC2001"/>
          <cell r="AD2001">
            <v>358306</v>
          </cell>
          <cell r="AE2001">
            <v>1882825</v>
          </cell>
          <cell r="AF2001">
            <v>3421</v>
          </cell>
          <cell r="AG2001">
            <v>7921841</v>
          </cell>
          <cell r="AH2001">
            <v>531364</v>
          </cell>
          <cell r="AI2001">
            <v>346860</v>
          </cell>
          <cell r="AJ2001">
            <v>235941</v>
          </cell>
        </row>
        <row r="2002">
          <cell r="E2002">
            <v>2001</v>
          </cell>
          <cell r="F2002">
            <v>541866</v>
          </cell>
          <cell r="G2002">
            <v>103098</v>
          </cell>
          <cell r="H2002">
            <v>3375384</v>
          </cell>
          <cell r="I2002">
            <v>353372</v>
          </cell>
          <cell r="J2002">
            <v>5570265</v>
          </cell>
          <cell r="K2002">
            <v>179328</v>
          </cell>
          <cell r="L2002">
            <v>981824</v>
          </cell>
          <cell r="M2002">
            <v>1949388</v>
          </cell>
          <cell r="N2002">
            <v>1438883</v>
          </cell>
          <cell r="O2002">
            <v>778814</v>
          </cell>
          <cell r="P2002">
            <v>353565</v>
          </cell>
          <cell r="Q2002">
            <v>721166</v>
          </cell>
          <cell r="R2002">
            <v>839485</v>
          </cell>
          <cell r="S2002">
            <v>901454</v>
          </cell>
          <cell r="T2002">
            <v>3954657</v>
          </cell>
          <cell r="U2002">
            <v>2010310</v>
          </cell>
          <cell r="V2002">
            <v>62912</v>
          </cell>
          <cell r="W2002">
            <v>1165449</v>
          </cell>
          <cell r="X2002">
            <v>319743</v>
          </cell>
          <cell r="Y2002"/>
          <cell r="Z2002">
            <v>355421</v>
          </cell>
          <cell r="AA2002"/>
          <cell r="AB2002">
            <v>23184</v>
          </cell>
          <cell r="AC2002">
            <v>913168</v>
          </cell>
          <cell r="AD2002">
            <v>281612</v>
          </cell>
          <cell r="AE2002">
            <v>230009</v>
          </cell>
          <cell r="AF2002">
            <v>174425</v>
          </cell>
          <cell r="AG2002">
            <v>279175</v>
          </cell>
          <cell r="AH2002">
            <v>282908</v>
          </cell>
          <cell r="AI2002">
            <v>227608</v>
          </cell>
          <cell r="AJ2002">
            <v>171044</v>
          </cell>
        </row>
        <row r="2003">
          <cell r="E2003">
            <v>2002</v>
          </cell>
          <cell r="F2003">
            <v>989360</v>
          </cell>
          <cell r="G2003">
            <v>165594</v>
          </cell>
          <cell r="H2003">
            <v>1907457</v>
          </cell>
          <cell r="I2003">
            <v>257436</v>
          </cell>
          <cell r="J2003">
            <v>356406</v>
          </cell>
          <cell r="K2003">
            <v>298199</v>
          </cell>
          <cell r="L2003">
            <v>1057505</v>
          </cell>
          <cell r="M2003">
            <v>1023846</v>
          </cell>
          <cell r="N2003">
            <v>738251</v>
          </cell>
          <cell r="O2003">
            <v>837049</v>
          </cell>
          <cell r="P2003">
            <v>407625</v>
          </cell>
          <cell r="Q2003">
            <v>376402</v>
          </cell>
          <cell r="R2003">
            <v>265940</v>
          </cell>
          <cell r="S2003">
            <v>95033</v>
          </cell>
          <cell r="T2003">
            <v>4471331</v>
          </cell>
          <cell r="U2003">
            <v>195685</v>
          </cell>
          <cell r="V2003"/>
          <cell r="W2003">
            <v>1870035</v>
          </cell>
          <cell r="X2003">
            <v>588961</v>
          </cell>
          <cell r="Y2003"/>
          <cell r="Z2003">
            <v>706002</v>
          </cell>
          <cell r="AA2003">
            <v>36120</v>
          </cell>
          <cell r="AB2003">
            <v>54905</v>
          </cell>
          <cell r="AC2003">
            <v>347403</v>
          </cell>
          <cell r="AD2003">
            <v>261686</v>
          </cell>
          <cell r="AE2003">
            <v>112013</v>
          </cell>
          <cell r="AF2003">
            <v>105130</v>
          </cell>
          <cell r="AG2003">
            <v>545992</v>
          </cell>
          <cell r="AH2003">
            <v>178422</v>
          </cell>
          <cell r="AI2003">
            <v>144109</v>
          </cell>
          <cell r="AJ2003">
            <v>237691</v>
          </cell>
        </row>
        <row r="2004">
          <cell r="E2004">
            <v>2003</v>
          </cell>
          <cell r="F2004">
            <v>1531226</v>
          </cell>
          <cell r="G2004">
            <v>268692</v>
          </cell>
          <cell r="H2004">
            <v>5282841</v>
          </cell>
          <cell r="I2004">
            <v>610808</v>
          </cell>
          <cell r="J2004">
            <v>5926671</v>
          </cell>
          <cell r="K2004">
            <v>477527</v>
          </cell>
          <cell r="L2004">
            <v>2039329</v>
          </cell>
          <cell r="M2004">
            <v>2973234</v>
          </cell>
          <cell r="N2004">
            <v>2177134</v>
          </cell>
          <cell r="O2004">
            <v>1615863</v>
          </cell>
          <cell r="P2004">
            <v>761190</v>
          </cell>
          <cell r="Q2004">
            <v>1097568</v>
          </cell>
          <cell r="R2004">
            <v>1105425</v>
          </cell>
          <cell r="S2004">
            <v>996487</v>
          </cell>
          <cell r="T2004">
            <v>8425988</v>
          </cell>
          <cell r="U2004">
            <v>2205995</v>
          </cell>
          <cell r="V2004">
            <v>62912</v>
          </cell>
          <cell r="W2004">
            <v>3035484</v>
          </cell>
          <cell r="X2004">
            <v>908704</v>
          </cell>
          <cell r="Y2004"/>
          <cell r="Z2004">
            <v>1061423</v>
          </cell>
          <cell r="AA2004">
            <v>36120</v>
          </cell>
          <cell r="AB2004">
            <v>78089</v>
          </cell>
          <cell r="AC2004">
            <v>1260571</v>
          </cell>
          <cell r="AD2004">
            <v>543298</v>
          </cell>
          <cell r="AE2004">
            <v>342022</v>
          </cell>
          <cell r="AF2004">
            <v>279555</v>
          </cell>
          <cell r="AG2004">
            <v>825167</v>
          </cell>
          <cell r="AH2004">
            <v>461330</v>
          </cell>
          <cell r="AI2004">
            <v>371717</v>
          </cell>
          <cell r="AJ2004">
            <v>408735</v>
          </cell>
        </row>
        <row r="2005">
          <cell r="E2005">
            <v>2004</v>
          </cell>
          <cell r="F2005">
            <v>1650000</v>
          </cell>
          <cell r="G2005"/>
          <cell r="H2005">
            <v>4600000</v>
          </cell>
          <cell r="I2005">
            <v>247657</v>
          </cell>
          <cell r="J2005">
            <v>5000000</v>
          </cell>
          <cell r="K2005">
            <v>475000</v>
          </cell>
          <cell r="L2005">
            <v>1869000</v>
          </cell>
          <cell r="M2005">
            <v>2096712</v>
          </cell>
          <cell r="N2005">
            <v>1374946</v>
          </cell>
          <cell r="O2005">
            <v>1592260</v>
          </cell>
          <cell r="P2005">
            <v>476041</v>
          </cell>
          <cell r="Q2005">
            <v>900000</v>
          </cell>
          <cell r="R2005">
            <v>779308</v>
          </cell>
          <cell r="S2005">
            <v>1175000</v>
          </cell>
          <cell r="T2005">
            <v>10187509</v>
          </cell>
          <cell r="U2005">
            <v>2230151</v>
          </cell>
          <cell r="V2005"/>
          <cell r="W2005">
            <v>2221149</v>
          </cell>
          <cell r="X2005">
            <v>766600</v>
          </cell>
          <cell r="Y2005"/>
          <cell r="Z2005">
            <v>809700</v>
          </cell>
          <cell r="AA2005">
            <v>50000</v>
          </cell>
          <cell r="AB2005">
            <v>82000</v>
          </cell>
          <cell r="AC2005">
            <v>687000</v>
          </cell>
          <cell r="AD2005">
            <v>293104</v>
          </cell>
          <cell r="AE2005"/>
          <cell r="AF2005">
            <v>246997</v>
          </cell>
          <cell r="AG2005">
            <v>869986</v>
          </cell>
          <cell r="AH2005">
            <v>397617</v>
          </cell>
          <cell r="AI2005">
            <v>221110</v>
          </cell>
          <cell r="AJ2005">
            <v>376000</v>
          </cell>
        </row>
        <row r="2006">
          <cell r="E2006">
            <v>2005</v>
          </cell>
          <cell r="F2006">
            <v>-118774</v>
          </cell>
          <cell r="G2006">
            <v>268692</v>
          </cell>
          <cell r="H2006">
            <v>682841</v>
          </cell>
          <cell r="I2006">
            <v>363151</v>
          </cell>
          <cell r="J2006">
            <v>926671</v>
          </cell>
          <cell r="K2006">
            <v>2527</v>
          </cell>
          <cell r="L2006">
            <v>170329</v>
          </cell>
          <cell r="M2006">
            <v>876522</v>
          </cell>
          <cell r="N2006">
            <v>802188</v>
          </cell>
          <cell r="O2006">
            <v>23603</v>
          </cell>
          <cell r="P2006">
            <v>285149</v>
          </cell>
          <cell r="Q2006">
            <v>197568</v>
          </cell>
          <cell r="R2006">
            <v>326117</v>
          </cell>
          <cell r="S2006">
            <v>-178513</v>
          </cell>
          <cell r="T2006">
            <v>-1761521</v>
          </cell>
          <cell r="U2006">
            <v>-24156</v>
          </cell>
          <cell r="V2006">
            <v>62912</v>
          </cell>
          <cell r="W2006">
            <v>814335</v>
          </cell>
          <cell r="X2006">
            <v>142104</v>
          </cell>
          <cell r="Y2006"/>
          <cell r="Z2006">
            <v>251723</v>
          </cell>
          <cell r="AA2006">
            <v>-13880</v>
          </cell>
          <cell r="AB2006">
            <v>-3911</v>
          </cell>
          <cell r="AC2006">
            <v>573571</v>
          </cell>
          <cell r="AD2006">
            <v>250194</v>
          </cell>
          <cell r="AE2006">
            <v>342022</v>
          </cell>
          <cell r="AF2006">
            <v>32558</v>
          </cell>
          <cell r="AG2006">
            <v>-44819</v>
          </cell>
          <cell r="AH2006">
            <v>63713</v>
          </cell>
          <cell r="AI2006">
            <v>150607</v>
          </cell>
          <cell r="AJ2006">
            <v>32735</v>
          </cell>
        </row>
        <row r="2007">
          <cell r="E2007">
            <v>2006</v>
          </cell>
          <cell r="F2007">
            <v>70314</v>
          </cell>
          <cell r="G2007">
            <v>219150</v>
          </cell>
          <cell r="H2007">
            <v>1738000</v>
          </cell>
          <cell r="I2007">
            <v>118592</v>
          </cell>
          <cell r="J2007">
            <v>457200</v>
          </cell>
          <cell r="K2007">
            <v>261567</v>
          </cell>
          <cell r="L2007">
            <v>419259</v>
          </cell>
          <cell r="M2007">
            <v>1594606</v>
          </cell>
          <cell r="N2007">
            <v>2520251</v>
          </cell>
          <cell r="O2007">
            <v>2476831</v>
          </cell>
          <cell r="P2007">
            <v>423583</v>
          </cell>
          <cell r="Q2007">
            <v>1921806</v>
          </cell>
          <cell r="R2007">
            <v>809396</v>
          </cell>
          <cell r="S2007">
            <v>86598</v>
          </cell>
          <cell r="T2007">
            <v>4851272</v>
          </cell>
          <cell r="U2007">
            <v>1331472</v>
          </cell>
          <cell r="V2007">
            <v>420724</v>
          </cell>
          <cell r="W2007">
            <v>530351</v>
          </cell>
          <cell r="X2007">
            <v>52168</v>
          </cell>
          <cell r="Y2007"/>
          <cell r="Z2007">
            <v>34366</v>
          </cell>
          <cell r="AA2007">
            <v>9225</v>
          </cell>
          <cell r="AB2007">
            <v>4347</v>
          </cell>
          <cell r="AC2007">
            <v>55832</v>
          </cell>
          <cell r="AD2007">
            <v>223443</v>
          </cell>
          <cell r="AE2007">
            <v>316189</v>
          </cell>
          <cell r="AF2007">
            <v>236330</v>
          </cell>
          <cell r="AG2007">
            <v>317482</v>
          </cell>
          <cell r="AH2007">
            <v>516823</v>
          </cell>
          <cell r="AI2007">
            <v>504794</v>
          </cell>
          <cell r="AJ2007">
            <v>91062</v>
          </cell>
        </row>
        <row r="2008">
          <cell r="E2008">
            <v>2007</v>
          </cell>
          <cell r="F2008">
            <v>111900</v>
          </cell>
          <cell r="G2008">
            <v>271568</v>
          </cell>
          <cell r="H2008">
            <v>1028411</v>
          </cell>
          <cell r="I2008">
            <v>171481</v>
          </cell>
          <cell r="J2008">
            <v>28652</v>
          </cell>
          <cell r="K2008">
            <v>313445</v>
          </cell>
          <cell r="L2008">
            <v>383398</v>
          </cell>
          <cell r="M2008">
            <v>683049</v>
          </cell>
          <cell r="N2008">
            <v>793593</v>
          </cell>
          <cell r="O2008">
            <v>1177081</v>
          </cell>
          <cell r="P2008">
            <v>516789</v>
          </cell>
          <cell r="Q2008">
            <v>721775</v>
          </cell>
          <cell r="R2008">
            <v>393593</v>
          </cell>
          <cell r="S2008">
            <v>53681</v>
          </cell>
          <cell r="T2008">
            <v>2075032</v>
          </cell>
          <cell r="U2008">
            <v>264663</v>
          </cell>
          <cell r="V2008"/>
          <cell r="W2008">
            <v>241167</v>
          </cell>
          <cell r="X2008">
            <v>78265</v>
          </cell>
          <cell r="Y2008"/>
          <cell r="Z2008">
            <v>83799</v>
          </cell>
          <cell r="AA2008">
            <v>8694</v>
          </cell>
          <cell r="AB2008">
            <v>11272</v>
          </cell>
          <cell r="AC2008">
            <v>56117</v>
          </cell>
          <cell r="AD2008">
            <v>185698</v>
          </cell>
          <cell r="AE2008">
            <v>136676</v>
          </cell>
          <cell r="AF2008">
            <v>80271</v>
          </cell>
          <cell r="AG2008">
            <v>210551</v>
          </cell>
          <cell r="AH2008">
            <v>190761</v>
          </cell>
          <cell r="AI2008">
            <v>161702</v>
          </cell>
          <cell r="AJ2008">
            <v>61147</v>
          </cell>
        </row>
        <row r="2009">
          <cell r="E2009">
            <v>2008</v>
          </cell>
          <cell r="F2009">
            <v>182214</v>
          </cell>
          <cell r="G2009">
            <v>490718</v>
          </cell>
          <cell r="H2009">
            <v>2766411</v>
          </cell>
          <cell r="I2009">
            <v>290073</v>
          </cell>
          <cell r="J2009">
            <v>485852</v>
          </cell>
          <cell r="K2009">
            <v>575012</v>
          </cell>
          <cell r="L2009">
            <v>802657</v>
          </cell>
          <cell r="M2009">
            <v>2277655</v>
          </cell>
          <cell r="N2009">
            <v>3313844</v>
          </cell>
          <cell r="O2009">
            <v>3653912</v>
          </cell>
          <cell r="P2009">
            <v>940372</v>
          </cell>
          <cell r="Q2009">
            <v>2643581</v>
          </cell>
          <cell r="R2009">
            <v>1202989</v>
          </cell>
          <cell r="S2009">
            <v>140279</v>
          </cell>
          <cell r="T2009">
            <v>6926304</v>
          </cell>
          <cell r="U2009">
            <v>1596135</v>
          </cell>
          <cell r="V2009">
            <v>420724</v>
          </cell>
          <cell r="W2009">
            <v>771518</v>
          </cell>
          <cell r="X2009">
            <v>130433</v>
          </cell>
          <cell r="Y2009"/>
          <cell r="Z2009">
            <v>118165</v>
          </cell>
          <cell r="AA2009">
            <v>17919</v>
          </cell>
          <cell r="AB2009">
            <v>15619</v>
          </cell>
          <cell r="AC2009">
            <v>111949</v>
          </cell>
          <cell r="AD2009">
            <v>409141</v>
          </cell>
          <cell r="AE2009">
            <v>452865</v>
          </cell>
          <cell r="AF2009">
            <v>316601</v>
          </cell>
          <cell r="AG2009">
            <v>528033</v>
          </cell>
          <cell r="AH2009">
            <v>707584</v>
          </cell>
          <cell r="AI2009">
            <v>666496</v>
          </cell>
          <cell r="AJ2009">
            <v>152209</v>
          </cell>
        </row>
        <row r="2010">
          <cell r="E2010">
            <v>2009</v>
          </cell>
          <cell r="F2010">
            <v>151667</v>
          </cell>
          <cell r="G2010"/>
          <cell r="H2010">
            <v>2213000</v>
          </cell>
          <cell r="I2010"/>
          <cell r="J2010">
            <v>150000</v>
          </cell>
          <cell r="K2010">
            <v>475000</v>
          </cell>
          <cell r="L2010">
            <v>809360</v>
          </cell>
          <cell r="M2010">
            <v>1011968</v>
          </cell>
          <cell r="N2010"/>
          <cell r="O2010"/>
          <cell r="P2010"/>
          <cell r="Q2010">
            <v>4171114</v>
          </cell>
          <cell r="R2010">
            <v>669442</v>
          </cell>
          <cell r="S2010">
            <v>119995</v>
          </cell>
          <cell r="T2010">
            <v>6723711</v>
          </cell>
          <cell r="U2010">
            <v>1173667</v>
          </cell>
          <cell r="V2010"/>
          <cell r="W2010"/>
          <cell r="X2010">
            <v>99000</v>
          </cell>
          <cell r="Y2010"/>
          <cell r="Z2010">
            <v>121300</v>
          </cell>
          <cell r="AA2010">
            <v>8500</v>
          </cell>
          <cell r="AB2010">
            <v>14225</v>
          </cell>
          <cell r="AC2010">
            <v>15000</v>
          </cell>
          <cell r="AD2010"/>
          <cell r="AE2010"/>
          <cell r="AF2010">
            <v>180000</v>
          </cell>
          <cell r="AG2010">
            <v>353111</v>
          </cell>
          <cell r="AH2010"/>
          <cell r="AI2010">
            <v>527107</v>
          </cell>
          <cell r="AJ2010">
            <v>155000</v>
          </cell>
        </row>
        <row r="2011">
          <cell r="E2011">
            <v>2010</v>
          </cell>
          <cell r="F2011">
            <v>30547</v>
          </cell>
          <cell r="G2011">
            <v>490718</v>
          </cell>
          <cell r="H2011">
            <v>553411</v>
          </cell>
          <cell r="I2011">
            <v>290073</v>
          </cell>
          <cell r="J2011">
            <v>335852</v>
          </cell>
          <cell r="K2011">
            <v>100012</v>
          </cell>
          <cell r="L2011">
            <v>-6703</v>
          </cell>
          <cell r="M2011">
            <v>1265687</v>
          </cell>
          <cell r="N2011">
            <v>3313844</v>
          </cell>
          <cell r="O2011">
            <v>3653912</v>
          </cell>
          <cell r="P2011">
            <v>940372</v>
          </cell>
          <cell r="Q2011">
            <v>-1527533</v>
          </cell>
          <cell r="R2011">
            <v>533547</v>
          </cell>
          <cell r="S2011">
            <v>20284</v>
          </cell>
          <cell r="T2011">
            <v>202593</v>
          </cell>
          <cell r="U2011">
            <v>422468</v>
          </cell>
          <cell r="V2011">
            <v>420724</v>
          </cell>
          <cell r="W2011">
            <v>771518</v>
          </cell>
          <cell r="X2011">
            <v>31433</v>
          </cell>
          <cell r="Y2011"/>
          <cell r="Z2011">
            <v>-3135</v>
          </cell>
          <cell r="AA2011">
            <v>9419</v>
          </cell>
          <cell r="AB2011">
            <v>1394</v>
          </cell>
          <cell r="AC2011">
            <v>96949</v>
          </cell>
          <cell r="AD2011">
            <v>409141</v>
          </cell>
          <cell r="AE2011">
            <v>452865</v>
          </cell>
          <cell r="AF2011">
            <v>136601</v>
          </cell>
          <cell r="AG2011">
            <v>174922</v>
          </cell>
          <cell r="AH2011">
            <v>707584</v>
          </cell>
          <cell r="AI2011">
            <v>139389</v>
          </cell>
          <cell r="AJ2011">
            <v>-2791</v>
          </cell>
        </row>
        <row r="2012">
          <cell r="E2012">
            <v>2011</v>
          </cell>
          <cell r="F2012">
            <v>136322</v>
          </cell>
          <cell r="G2012">
            <v>438300</v>
          </cell>
          <cell r="H2012">
            <v>3468697</v>
          </cell>
          <cell r="I2012">
            <v>213514</v>
          </cell>
          <cell r="J2012">
            <v>914400</v>
          </cell>
          <cell r="K2012">
            <v>546794</v>
          </cell>
          <cell r="L2012">
            <v>838519</v>
          </cell>
          <cell r="M2012">
            <v>3204464</v>
          </cell>
          <cell r="N2012">
            <v>5050194</v>
          </cell>
          <cell r="O2012">
            <v>4957726</v>
          </cell>
          <cell r="P2012">
            <v>889880</v>
          </cell>
          <cell r="Q2012">
            <v>3890191</v>
          </cell>
          <cell r="R2012">
            <v>1618792</v>
          </cell>
          <cell r="S2012">
            <v>173196</v>
          </cell>
          <cell r="T2012">
            <v>9702545</v>
          </cell>
          <cell r="U2012">
            <v>2662944</v>
          </cell>
          <cell r="V2012">
            <v>841448</v>
          </cell>
          <cell r="W2012">
            <v>1060701</v>
          </cell>
          <cell r="X2012">
            <v>104335</v>
          </cell>
          <cell r="Y2012"/>
          <cell r="Z2012">
            <v>34543</v>
          </cell>
          <cell r="AA2012">
            <v>18450</v>
          </cell>
          <cell r="AB2012">
            <v>8694</v>
          </cell>
          <cell r="AC2012">
            <v>111664</v>
          </cell>
          <cell r="AD2012">
            <v>446886</v>
          </cell>
          <cell r="AE2012">
            <v>632378</v>
          </cell>
          <cell r="AF2012">
            <v>472659</v>
          </cell>
          <cell r="AG2012">
            <v>634964</v>
          </cell>
          <cell r="AH2012">
            <v>1033646</v>
          </cell>
          <cell r="AI2012">
            <v>1009587</v>
          </cell>
          <cell r="AJ2012">
            <v>183774</v>
          </cell>
        </row>
        <row r="2013">
          <cell r="E2013">
            <v>2012</v>
          </cell>
          <cell r="F2013">
            <v>211952</v>
          </cell>
          <cell r="G2013">
            <v>543136</v>
          </cell>
          <cell r="H2013">
            <v>2054873</v>
          </cell>
          <cell r="I2013">
            <v>337764</v>
          </cell>
          <cell r="J2013">
            <v>57303</v>
          </cell>
          <cell r="K2013">
            <v>565035</v>
          </cell>
          <cell r="L2013">
            <v>766797</v>
          </cell>
          <cell r="M2013">
            <v>1366096</v>
          </cell>
          <cell r="N2013">
            <v>1737038</v>
          </cell>
          <cell r="O2013">
            <v>2355808</v>
          </cell>
          <cell r="P2013">
            <v>1002610</v>
          </cell>
          <cell r="Q2013">
            <v>1445779</v>
          </cell>
          <cell r="R2013">
            <v>787185</v>
          </cell>
          <cell r="S2013">
            <v>107362</v>
          </cell>
          <cell r="T2013">
            <v>4150063</v>
          </cell>
          <cell r="U2013">
            <v>510346</v>
          </cell>
          <cell r="V2013"/>
          <cell r="W2013">
            <v>482334</v>
          </cell>
          <cell r="X2013">
            <v>156530</v>
          </cell>
          <cell r="Y2013"/>
          <cell r="Z2013">
            <v>54328</v>
          </cell>
          <cell r="AA2013">
            <v>17390</v>
          </cell>
          <cell r="AB2013">
            <v>22544</v>
          </cell>
          <cell r="AC2013">
            <v>112235</v>
          </cell>
          <cell r="AD2013">
            <v>371395</v>
          </cell>
          <cell r="AE2013">
            <v>273352</v>
          </cell>
          <cell r="AF2013">
            <v>160542</v>
          </cell>
          <cell r="AG2013">
            <v>421103</v>
          </cell>
          <cell r="AH2013">
            <v>381521</v>
          </cell>
          <cell r="AI2013">
            <v>323404</v>
          </cell>
          <cell r="AJ2013">
            <v>121898</v>
          </cell>
        </row>
        <row r="2014">
          <cell r="E2014">
            <v>2013</v>
          </cell>
          <cell r="F2014">
            <v>348274</v>
          </cell>
          <cell r="G2014">
            <v>981436</v>
          </cell>
          <cell r="H2014">
            <v>5523570</v>
          </cell>
          <cell r="I2014">
            <v>551278</v>
          </cell>
          <cell r="J2014">
            <v>971703</v>
          </cell>
          <cell r="K2014">
            <v>1111829</v>
          </cell>
          <cell r="L2014">
            <v>1605316</v>
          </cell>
          <cell r="M2014">
            <v>4570560</v>
          </cell>
          <cell r="N2014">
            <v>6787232</v>
          </cell>
          <cell r="O2014">
            <v>7313534</v>
          </cell>
          <cell r="P2014">
            <v>1892490</v>
          </cell>
          <cell r="Q2014">
            <v>5335970</v>
          </cell>
          <cell r="R2014">
            <v>2405977</v>
          </cell>
          <cell r="S2014">
            <v>280558</v>
          </cell>
          <cell r="T2014">
            <v>13852608</v>
          </cell>
          <cell r="U2014">
            <v>3173290</v>
          </cell>
          <cell r="V2014">
            <v>841448</v>
          </cell>
          <cell r="W2014">
            <v>1543035</v>
          </cell>
          <cell r="X2014">
            <v>260865</v>
          </cell>
          <cell r="Y2014"/>
          <cell r="Z2014">
            <v>88871</v>
          </cell>
          <cell r="AA2014">
            <v>35840</v>
          </cell>
          <cell r="AB2014">
            <v>31238</v>
          </cell>
          <cell r="AC2014">
            <v>223899</v>
          </cell>
          <cell r="AD2014">
            <v>818281</v>
          </cell>
          <cell r="AE2014">
            <v>905730</v>
          </cell>
          <cell r="AF2014">
            <v>633201</v>
          </cell>
          <cell r="AG2014">
            <v>1056067</v>
          </cell>
          <cell r="AH2014">
            <v>1415167</v>
          </cell>
          <cell r="AI2014">
            <v>1332991</v>
          </cell>
          <cell r="AJ2014">
            <v>305672</v>
          </cell>
        </row>
        <row r="2015">
          <cell r="E2015">
            <v>2014</v>
          </cell>
          <cell r="F2015">
            <v>303333</v>
          </cell>
          <cell r="G2015"/>
          <cell r="H2015">
            <v>4426000</v>
          </cell>
          <cell r="I2015">
            <v>252495</v>
          </cell>
          <cell r="J2015">
            <v>300000</v>
          </cell>
          <cell r="K2015">
            <v>950000</v>
          </cell>
          <cell r="L2015">
            <v>1293640</v>
          </cell>
          <cell r="M2015">
            <v>2023936</v>
          </cell>
          <cell r="N2015">
            <v>3798409</v>
          </cell>
          <cell r="O2015">
            <v>7644809</v>
          </cell>
          <cell r="P2015">
            <v>786608</v>
          </cell>
          <cell r="Q2015">
            <v>8300000</v>
          </cell>
          <cell r="R2015">
            <v>1338883</v>
          </cell>
          <cell r="S2015">
            <v>239991</v>
          </cell>
          <cell r="T2015">
            <v>13447422</v>
          </cell>
          <cell r="U2015">
            <v>2347333</v>
          </cell>
          <cell r="V2015"/>
          <cell r="W2015">
            <v>1241045</v>
          </cell>
          <cell r="X2015">
            <v>197000</v>
          </cell>
          <cell r="Y2015"/>
          <cell r="Z2015">
            <v>124900</v>
          </cell>
          <cell r="AA2015">
            <v>17000</v>
          </cell>
          <cell r="AB2015">
            <v>28450</v>
          </cell>
          <cell r="AC2015">
            <v>150000</v>
          </cell>
          <cell r="AD2015">
            <v>472429</v>
          </cell>
          <cell r="AE2015"/>
          <cell r="AF2015">
            <v>360000</v>
          </cell>
          <cell r="AG2015">
            <v>706226</v>
          </cell>
          <cell r="AH2015">
            <v>1147151</v>
          </cell>
          <cell r="AI2015"/>
          <cell r="AJ2015">
            <v>315000</v>
          </cell>
        </row>
        <row r="2016">
          <cell r="E2016">
            <v>2015</v>
          </cell>
          <cell r="F2016">
            <v>44941</v>
          </cell>
          <cell r="G2016">
            <v>981436</v>
          </cell>
          <cell r="H2016">
            <v>1097570</v>
          </cell>
          <cell r="I2016">
            <v>298783</v>
          </cell>
          <cell r="J2016">
            <v>671703</v>
          </cell>
          <cell r="K2016">
            <v>161829</v>
          </cell>
          <cell r="L2016">
            <v>311676</v>
          </cell>
          <cell r="M2016">
            <v>2546624</v>
          </cell>
          <cell r="N2016">
            <v>2988823</v>
          </cell>
          <cell r="O2016">
            <v>-331275</v>
          </cell>
          <cell r="P2016">
            <v>1105882</v>
          </cell>
          <cell r="Q2016">
            <v>-2964030</v>
          </cell>
          <cell r="R2016">
            <v>1067094</v>
          </cell>
          <cell r="S2016">
            <v>40567</v>
          </cell>
          <cell r="T2016">
            <v>405186</v>
          </cell>
          <cell r="U2016">
            <v>825957</v>
          </cell>
          <cell r="V2016">
            <v>841448</v>
          </cell>
          <cell r="W2016">
            <v>301990</v>
          </cell>
          <cell r="X2016">
            <v>63865</v>
          </cell>
          <cell r="Y2016"/>
          <cell r="Z2016">
            <v>-36029</v>
          </cell>
          <cell r="AA2016">
            <v>18840</v>
          </cell>
          <cell r="AB2016">
            <v>2788</v>
          </cell>
          <cell r="AC2016">
            <v>73899</v>
          </cell>
          <cell r="AD2016">
            <v>345852</v>
          </cell>
          <cell r="AE2016">
            <v>905730</v>
          </cell>
          <cell r="AF2016">
            <v>273201</v>
          </cell>
          <cell r="AG2016">
            <v>349841</v>
          </cell>
          <cell r="AH2016">
            <v>268016</v>
          </cell>
          <cell r="AI2016">
            <v>1332991</v>
          </cell>
          <cell r="AJ2016">
            <v>-9328</v>
          </cell>
        </row>
        <row r="2017">
          <cell r="E2017">
            <v>2016</v>
          </cell>
          <cell r="F2017"/>
          <cell r="G2017"/>
          <cell r="H2017"/>
          <cell r="I2017"/>
          <cell r="J2017"/>
          <cell r="K2017"/>
          <cell r="L2017"/>
          <cell r="M2017">
            <v>23300</v>
          </cell>
          <cell r="N2017"/>
          <cell r="O2017"/>
          <cell r="P2017"/>
          <cell r="Q2017"/>
          <cell r="R2017"/>
          <cell r="S2017"/>
          <cell r="T2017"/>
          <cell r="U2017"/>
          <cell r="V2017"/>
          <cell r="W2017"/>
          <cell r="X2017"/>
          <cell r="Y2017"/>
          <cell r="Z2017"/>
          <cell r="AA2017"/>
          <cell r="AB2017"/>
          <cell r="AC2017"/>
          <cell r="AD2017"/>
          <cell r="AE2017"/>
          <cell r="AF2017"/>
          <cell r="AG2017"/>
          <cell r="AH2017"/>
          <cell r="AI2017"/>
          <cell r="AJ2017"/>
          <cell r="AK2017"/>
        </row>
        <row r="2018">
          <cell r="E2018">
            <v>2017</v>
          </cell>
          <cell r="F2018"/>
          <cell r="G2018"/>
          <cell r="H2018"/>
          <cell r="I2018"/>
          <cell r="J2018"/>
          <cell r="K2018"/>
          <cell r="L2018">
            <v>13010</v>
          </cell>
          <cell r="M2018"/>
          <cell r="N2018"/>
          <cell r="O2018"/>
          <cell r="P2018">
            <v>87732</v>
          </cell>
          <cell r="Q2018"/>
          <cell r="R2018"/>
          <cell r="S2018"/>
          <cell r="T2018"/>
          <cell r="U2018"/>
          <cell r="V2018"/>
          <cell r="W2018"/>
          <cell r="X2018"/>
          <cell r="Y2018"/>
          <cell r="Z2018">
            <v>845962</v>
          </cell>
          <cell r="AA2018">
            <v>9742</v>
          </cell>
          <cell r="AB2018"/>
          <cell r="AC2018"/>
          <cell r="AD2018"/>
          <cell r="AE2018"/>
          <cell r="AF2018"/>
          <cell r="AG2018"/>
          <cell r="AH2018"/>
          <cell r="AI2018"/>
          <cell r="AJ2018"/>
          <cell r="AK2018">
            <v>583</v>
          </cell>
        </row>
        <row r="2019">
          <cell r="E2019">
            <v>2018</v>
          </cell>
          <cell r="F2019"/>
          <cell r="G2019"/>
          <cell r="H2019"/>
          <cell r="I2019"/>
          <cell r="J2019"/>
          <cell r="K2019"/>
          <cell r="L2019">
            <v>13010</v>
          </cell>
          <cell r="M2019">
            <v>23300</v>
          </cell>
          <cell r="N2019"/>
          <cell r="O2019"/>
          <cell r="P2019">
            <v>87732</v>
          </cell>
          <cell r="Q2019"/>
          <cell r="R2019"/>
          <cell r="S2019"/>
          <cell r="T2019"/>
          <cell r="U2019"/>
          <cell r="V2019"/>
          <cell r="W2019"/>
          <cell r="X2019"/>
          <cell r="Y2019"/>
          <cell r="Z2019">
            <v>845962</v>
          </cell>
          <cell r="AA2019">
            <v>9742</v>
          </cell>
          <cell r="AB2019"/>
          <cell r="AC2019"/>
          <cell r="AD2019"/>
          <cell r="AE2019"/>
          <cell r="AF2019"/>
          <cell r="AG2019"/>
          <cell r="AH2019"/>
          <cell r="AI2019"/>
          <cell r="AJ2019"/>
          <cell r="AK2019">
            <v>583</v>
          </cell>
        </row>
        <row r="2020">
          <cell r="E2020">
            <v>2019</v>
          </cell>
          <cell r="F2020"/>
          <cell r="G2020"/>
          <cell r="H2020"/>
          <cell r="I2020"/>
          <cell r="J2020"/>
          <cell r="K2020"/>
          <cell r="L2020">
            <v>15000</v>
          </cell>
          <cell r="M2020"/>
          <cell r="N2020"/>
          <cell r="O2020"/>
          <cell r="P2020"/>
          <cell r="Q2020"/>
          <cell r="R2020"/>
          <cell r="S2020"/>
          <cell r="T2020"/>
          <cell r="U2020"/>
          <cell r="V2020"/>
          <cell r="W2020"/>
          <cell r="X2020"/>
          <cell r="Y2020"/>
          <cell r="Z2020">
            <v>869300</v>
          </cell>
          <cell r="AA2020">
            <v>20000</v>
          </cell>
          <cell r="AB2020"/>
          <cell r="AC2020"/>
          <cell r="AD2020"/>
          <cell r="AE2020"/>
          <cell r="AF2020"/>
          <cell r="AG2020"/>
          <cell r="AH2020"/>
          <cell r="AI2020"/>
          <cell r="AJ2020"/>
          <cell r="AK2020"/>
        </row>
        <row r="2021">
          <cell r="E2021">
            <v>2020</v>
          </cell>
          <cell r="F2021"/>
          <cell r="G2021"/>
          <cell r="H2021"/>
          <cell r="I2021"/>
          <cell r="J2021"/>
          <cell r="K2021"/>
          <cell r="L2021">
            <v>-1990</v>
          </cell>
          <cell r="M2021">
            <v>23300</v>
          </cell>
          <cell r="N2021"/>
          <cell r="O2021"/>
          <cell r="P2021">
            <v>87732</v>
          </cell>
          <cell r="Q2021"/>
          <cell r="R2021"/>
          <cell r="S2021"/>
          <cell r="T2021"/>
          <cell r="U2021"/>
          <cell r="V2021"/>
          <cell r="W2021"/>
          <cell r="X2021"/>
          <cell r="Y2021"/>
          <cell r="Z2021">
            <v>-23338</v>
          </cell>
          <cell r="AA2021">
            <v>-10258</v>
          </cell>
          <cell r="AB2021"/>
          <cell r="AC2021"/>
          <cell r="AD2021"/>
          <cell r="AE2021"/>
          <cell r="AF2021"/>
          <cell r="AG2021"/>
          <cell r="AH2021"/>
          <cell r="AI2021"/>
          <cell r="AJ2021"/>
          <cell r="AK2021">
            <v>583</v>
          </cell>
        </row>
        <row r="2022">
          <cell r="E2022">
            <v>2021</v>
          </cell>
          <cell r="F2022"/>
          <cell r="G2022">
            <v>70252</v>
          </cell>
          <cell r="H2022">
            <v>95653</v>
          </cell>
          <cell r="I2022">
            <v>92840</v>
          </cell>
          <cell r="J2022">
            <v>1018539</v>
          </cell>
          <cell r="K2022"/>
          <cell r="L2022">
            <v>2082</v>
          </cell>
          <cell r="M2022"/>
          <cell r="N2022">
            <v>237883</v>
          </cell>
          <cell r="O2022">
            <v>39670</v>
          </cell>
          <cell r="P2022"/>
          <cell r="Q2022">
            <v>812845</v>
          </cell>
          <cell r="R2022">
            <v>76891</v>
          </cell>
          <cell r="S2022"/>
          <cell r="T2022"/>
          <cell r="U2022"/>
          <cell r="V2022"/>
          <cell r="W2022">
            <v>202924</v>
          </cell>
          <cell r="X2022"/>
          <cell r="Y2022"/>
          <cell r="Z2022"/>
          <cell r="AA2022">
            <v>16919</v>
          </cell>
          <cell r="AB2022"/>
          <cell r="AC2022"/>
          <cell r="AD2022">
            <v>17423</v>
          </cell>
          <cell r="AE2022">
            <v>3639</v>
          </cell>
          <cell r="AF2022"/>
          <cell r="AG2022">
            <v>6622</v>
          </cell>
          <cell r="AH2022">
            <v>37419</v>
          </cell>
          <cell r="AI2022">
            <v>8556</v>
          </cell>
          <cell r="AJ2022">
            <v>18996</v>
          </cell>
          <cell r="AK2022"/>
        </row>
        <row r="2023">
          <cell r="E2023">
            <v>2022</v>
          </cell>
          <cell r="F2023">
            <v>1043996</v>
          </cell>
          <cell r="G2023">
            <v>46689</v>
          </cell>
          <cell r="H2023">
            <v>670647</v>
          </cell>
          <cell r="I2023">
            <v>95861</v>
          </cell>
          <cell r="J2023"/>
          <cell r="K2023">
            <v>219060</v>
          </cell>
          <cell r="L2023">
            <v>531184</v>
          </cell>
          <cell r="M2023">
            <v>930</v>
          </cell>
          <cell r="N2023">
            <v>91095</v>
          </cell>
          <cell r="O2023">
            <v>46932</v>
          </cell>
          <cell r="P2023"/>
          <cell r="Q2023">
            <v>420844</v>
          </cell>
          <cell r="R2023">
            <v>15002</v>
          </cell>
          <cell r="S2023"/>
          <cell r="T2023"/>
          <cell r="U2023">
            <v>43373</v>
          </cell>
          <cell r="V2023"/>
          <cell r="W2023">
            <v>60195</v>
          </cell>
          <cell r="X2023">
            <v>51117</v>
          </cell>
          <cell r="Y2023"/>
          <cell r="Z2023">
            <v>14957</v>
          </cell>
          <cell r="AA2023">
            <v>34792</v>
          </cell>
          <cell r="AB2023"/>
          <cell r="AC2023">
            <v>228635</v>
          </cell>
          <cell r="AD2023">
            <v>1210438</v>
          </cell>
          <cell r="AE2023">
            <v>291582</v>
          </cell>
          <cell r="AF2023">
            <v>449872</v>
          </cell>
          <cell r="AG2023">
            <v>315674</v>
          </cell>
          <cell r="AH2023">
            <v>12904</v>
          </cell>
          <cell r="AI2023">
            <v>7135</v>
          </cell>
          <cell r="AJ2023">
            <v>17109</v>
          </cell>
          <cell r="AK2023"/>
        </row>
        <row r="2024">
          <cell r="E2024">
            <v>2023</v>
          </cell>
          <cell r="F2024">
            <v>1043996</v>
          </cell>
          <cell r="G2024">
            <v>116941</v>
          </cell>
          <cell r="H2024">
            <v>766300</v>
          </cell>
          <cell r="I2024">
            <v>188701</v>
          </cell>
          <cell r="J2024">
            <v>1018539</v>
          </cell>
          <cell r="K2024">
            <v>219060</v>
          </cell>
          <cell r="L2024">
            <v>533266</v>
          </cell>
          <cell r="M2024">
            <v>930</v>
          </cell>
          <cell r="N2024">
            <v>328978</v>
          </cell>
          <cell r="O2024">
            <v>86602</v>
          </cell>
          <cell r="P2024"/>
          <cell r="Q2024">
            <v>1233689</v>
          </cell>
          <cell r="R2024">
            <v>91893</v>
          </cell>
          <cell r="S2024"/>
          <cell r="T2024"/>
          <cell r="U2024">
            <v>43373</v>
          </cell>
          <cell r="V2024"/>
          <cell r="W2024">
            <v>263119</v>
          </cell>
          <cell r="X2024">
            <v>51117</v>
          </cell>
          <cell r="Y2024"/>
          <cell r="Z2024">
            <v>14957</v>
          </cell>
          <cell r="AA2024">
            <v>51711</v>
          </cell>
          <cell r="AB2024"/>
          <cell r="AC2024">
            <v>228635</v>
          </cell>
          <cell r="AD2024">
            <v>1227861</v>
          </cell>
          <cell r="AE2024">
            <v>295221</v>
          </cell>
          <cell r="AF2024">
            <v>449872</v>
          </cell>
          <cell r="AG2024">
            <v>322296</v>
          </cell>
          <cell r="AH2024">
            <v>50323</v>
          </cell>
          <cell r="AI2024">
            <v>15691</v>
          </cell>
          <cell r="AJ2024">
            <v>36105</v>
          </cell>
          <cell r="AK2024"/>
        </row>
        <row r="2025">
          <cell r="E2025">
            <v>2024</v>
          </cell>
          <cell r="F2025">
            <v>1002330</v>
          </cell>
          <cell r="G2025"/>
          <cell r="H2025">
            <v>675000</v>
          </cell>
          <cell r="I2025">
            <v>57049</v>
          </cell>
          <cell r="J2025">
            <v>1250000</v>
          </cell>
          <cell r="K2025">
            <v>293000</v>
          </cell>
          <cell r="L2025">
            <v>398500</v>
          </cell>
          <cell r="M2025">
            <v>22804</v>
          </cell>
          <cell r="N2025">
            <v>599673</v>
          </cell>
          <cell r="O2025">
            <v>157278</v>
          </cell>
          <cell r="P2025">
            <v>101936</v>
          </cell>
          <cell r="Q2025">
            <v>259509</v>
          </cell>
          <cell r="R2025">
            <v>99184</v>
          </cell>
          <cell r="S2025"/>
          <cell r="T2025">
            <v>87506</v>
          </cell>
          <cell r="U2025">
            <v>45000</v>
          </cell>
          <cell r="V2025"/>
          <cell r="W2025">
            <v>251786</v>
          </cell>
          <cell r="X2025">
            <v>55000</v>
          </cell>
          <cell r="Y2025"/>
          <cell r="Z2025"/>
          <cell r="AA2025">
            <v>40500</v>
          </cell>
          <cell r="AB2025"/>
          <cell r="AC2025">
            <v>224000</v>
          </cell>
          <cell r="AD2025">
            <v>366048</v>
          </cell>
          <cell r="AE2025"/>
          <cell r="AF2025">
            <v>494560</v>
          </cell>
          <cell r="AG2025">
            <v>484571</v>
          </cell>
          <cell r="AH2025">
            <v>48086</v>
          </cell>
          <cell r="AI2025">
            <v>127610</v>
          </cell>
          <cell r="AJ2025">
            <v>5000</v>
          </cell>
          <cell r="AK2025"/>
        </row>
        <row r="2026">
          <cell r="E2026">
            <v>2025</v>
          </cell>
          <cell r="F2026">
            <v>41666</v>
          </cell>
          <cell r="G2026">
            <v>116941</v>
          </cell>
          <cell r="H2026">
            <v>91300</v>
          </cell>
          <cell r="I2026">
            <v>131652</v>
          </cell>
          <cell r="J2026">
            <v>-231461</v>
          </cell>
          <cell r="K2026">
            <v>-73940</v>
          </cell>
          <cell r="L2026">
            <v>134766</v>
          </cell>
          <cell r="M2026">
            <v>-21874</v>
          </cell>
          <cell r="N2026">
            <v>-270695</v>
          </cell>
          <cell r="O2026">
            <v>-70676</v>
          </cell>
          <cell r="P2026">
            <v>-101936</v>
          </cell>
          <cell r="Q2026">
            <v>974180</v>
          </cell>
          <cell r="R2026">
            <v>-7291</v>
          </cell>
          <cell r="S2026"/>
          <cell r="T2026">
            <v>-87506</v>
          </cell>
          <cell r="U2026">
            <v>-1627</v>
          </cell>
          <cell r="V2026"/>
          <cell r="W2026">
            <v>11333</v>
          </cell>
          <cell r="X2026">
            <v>-3883</v>
          </cell>
          <cell r="Y2026"/>
          <cell r="Z2026">
            <v>14957</v>
          </cell>
          <cell r="AA2026">
            <v>11211</v>
          </cell>
          <cell r="AB2026"/>
          <cell r="AC2026">
            <v>4635</v>
          </cell>
          <cell r="AD2026">
            <v>861813</v>
          </cell>
          <cell r="AE2026">
            <v>295221</v>
          </cell>
          <cell r="AF2026">
            <v>-44688</v>
          </cell>
          <cell r="AG2026">
            <v>-162275</v>
          </cell>
          <cell r="AH2026">
            <v>2237</v>
          </cell>
          <cell r="AI2026">
            <v>-111919</v>
          </cell>
          <cell r="AJ2026">
            <v>31105</v>
          </cell>
          <cell r="AK2026"/>
        </row>
        <row r="2027">
          <cell r="E2027">
            <v>2026</v>
          </cell>
          <cell r="F2027"/>
          <cell r="G2027">
            <v>70252</v>
          </cell>
          <cell r="H2027">
            <v>95653</v>
          </cell>
          <cell r="I2027">
            <v>92840</v>
          </cell>
          <cell r="J2027">
            <v>1018539</v>
          </cell>
          <cell r="K2027"/>
          <cell r="L2027">
            <v>2082</v>
          </cell>
          <cell r="M2027">
            <v>23300</v>
          </cell>
          <cell r="N2027">
            <v>237883</v>
          </cell>
          <cell r="O2027">
            <v>39670</v>
          </cell>
          <cell r="P2027"/>
          <cell r="Q2027">
            <v>812845</v>
          </cell>
          <cell r="R2027">
            <v>76891</v>
          </cell>
          <cell r="S2027"/>
          <cell r="T2027"/>
          <cell r="U2027"/>
          <cell r="V2027"/>
          <cell r="W2027">
            <v>202924</v>
          </cell>
          <cell r="X2027"/>
          <cell r="Y2027"/>
          <cell r="Z2027"/>
          <cell r="AA2027">
            <v>16919</v>
          </cell>
          <cell r="AB2027"/>
          <cell r="AC2027"/>
          <cell r="AD2027">
            <v>17423</v>
          </cell>
          <cell r="AE2027">
            <v>3639</v>
          </cell>
          <cell r="AF2027"/>
          <cell r="AG2027">
            <v>6622</v>
          </cell>
          <cell r="AH2027">
            <v>37419</v>
          </cell>
          <cell r="AI2027">
            <v>8556</v>
          </cell>
          <cell r="AJ2027">
            <v>18996</v>
          </cell>
          <cell r="AK2027"/>
        </row>
        <row r="2028">
          <cell r="E2028">
            <v>2027</v>
          </cell>
          <cell r="F2028">
            <v>1043996</v>
          </cell>
          <cell r="G2028">
            <v>46689</v>
          </cell>
          <cell r="H2028">
            <v>670647</v>
          </cell>
          <cell r="I2028">
            <v>95861</v>
          </cell>
          <cell r="J2028"/>
          <cell r="K2028">
            <v>219060</v>
          </cell>
          <cell r="L2028">
            <v>544194</v>
          </cell>
          <cell r="M2028">
            <v>930</v>
          </cell>
          <cell r="N2028">
            <v>91095</v>
          </cell>
          <cell r="O2028">
            <v>46932</v>
          </cell>
          <cell r="P2028">
            <v>87732</v>
          </cell>
          <cell r="Q2028">
            <v>420844</v>
          </cell>
          <cell r="R2028">
            <v>15002</v>
          </cell>
          <cell r="S2028"/>
          <cell r="T2028"/>
          <cell r="U2028">
            <v>43373</v>
          </cell>
          <cell r="V2028"/>
          <cell r="W2028">
            <v>60195</v>
          </cell>
          <cell r="X2028">
            <v>51117</v>
          </cell>
          <cell r="Y2028"/>
          <cell r="Z2028">
            <v>860919</v>
          </cell>
          <cell r="AA2028">
            <v>44534</v>
          </cell>
          <cell r="AB2028"/>
          <cell r="AC2028">
            <v>228635</v>
          </cell>
          <cell r="AD2028">
            <v>1210438</v>
          </cell>
          <cell r="AE2028">
            <v>291582</v>
          </cell>
          <cell r="AF2028">
            <v>449872</v>
          </cell>
          <cell r="AG2028">
            <v>315674</v>
          </cell>
          <cell r="AH2028">
            <v>12904</v>
          </cell>
          <cell r="AI2028">
            <v>7135</v>
          </cell>
          <cell r="AJ2028">
            <v>17109</v>
          </cell>
          <cell r="AK2028">
            <v>583</v>
          </cell>
        </row>
        <row r="2029">
          <cell r="E2029">
            <v>2028</v>
          </cell>
          <cell r="F2029">
            <v>1043996</v>
          </cell>
          <cell r="G2029">
            <v>116941</v>
          </cell>
          <cell r="H2029">
            <v>766300</v>
          </cell>
          <cell r="I2029">
            <v>188701</v>
          </cell>
          <cell r="J2029">
            <v>1018539</v>
          </cell>
          <cell r="K2029">
            <v>219060</v>
          </cell>
          <cell r="L2029">
            <v>546276</v>
          </cell>
          <cell r="M2029">
            <v>24230</v>
          </cell>
          <cell r="N2029">
            <v>328978</v>
          </cell>
          <cell r="O2029">
            <v>86602</v>
          </cell>
          <cell r="P2029">
            <v>87732</v>
          </cell>
          <cell r="Q2029">
            <v>1233689</v>
          </cell>
          <cell r="R2029">
            <v>91893</v>
          </cell>
          <cell r="S2029"/>
          <cell r="T2029"/>
          <cell r="U2029">
            <v>43373</v>
          </cell>
          <cell r="V2029"/>
          <cell r="W2029">
            <v>263119</v>
          </cell>
          <cell r="X2029">
            <v>51117</v>
          </cell>
          <cell r="Y2029"/>
          <cell r="Z2029">
            <v>860919</v>
          </cell>
          <cell r="AA2029">
            <v>61453</v>
          </cell>
          <cell r="AB2029"/>
          <cell r="AC2029">
            <v>228635</v>
          </cell>
          <cell r="AD2029">
            <v>1227861</v>
          </cell>
          <cell r="AE2029">
            <v>295221</v>
          </cell>
          <cell r="AF2029">
            <v>449872</v>
          </cell>
          <cell r="AG2029">
            <v>322296</v>
          </cell>
          <cell r="AH2029">
            <v>50323</v>
          </cell>
          <cell r="AI2029">
            <v>15691</v>
          </cell>
          <cell r="AJ2029">
            <v>36105</v>
          </cell>
          <cell r="AK2029">
            <v>583</v>
          </cell>
        </row>
        <row r="2030">
          <cell r="E2030">
            <v>2029</v>
          </cell>
          <cell r="F2030">
            <v>1002330</v>
          </cell>
          <cell r="G2030"/>
          <cell r="H2030">
            <v>675000</v>
          </cell>
          <cell r="I2030">
            <v>57049</v>
          </cell>
          <cell r="J2030">
            <v>1250000</v>
          </cell>
          <cell r="K2030">
            <v>293000</v>
          </cell>
          <cell r="L2030">
            <v>413500</v>
          </cell>
          <cell r="M2030">
            <v>22804</v>
          </cell>
          <cell r="N2030">
            <v>599673</v>
          </cell>
          <cell r="O2030">
            <v>157278</v>
          </cell>
          <cell r="P2030">
            <v>101936</v>
          </cell>
          <cell r="Q2030">
            <v>259509</v>
          </cell>
          <cell r="R2030">
            <v>99184</v>
          </cell>
          <cell r="S2030"/>
          <cell r="T2030">
            <v>87506</v>
          </cell>
          <cell r="U2030">
            <v>45000</v>
          </cell>
          <cell r="V2030"/>
          <cell r="W2030">
            <v>251786</v>
          </cell>
          <cell r="X2030">
            <v>55000</v>
          </cell>
          <cell r="Y2030"/>
          <cell r="Z2030">
            <v>869300</v>
          </cell>
          <cell r="AA2030">
            <v>60500</v>
          </cell>
          <cell r="AB2030"/>
          <cell r="AC2030">
            <v>224000</v>
          </cell>
          <cell r="AD2030">
            <v>366048</v>
          </cell>
          <cell r="AE2030"/>
          <cell r="AF2030">
            <v>494560</v>
          </cell>
          <cell r="AG2030">
            <v>484571</v>
          </cell>
          <cell r="AH2030">
            <v>48086</v>
          </cell>
          <cell r="AI2030">
            <v>127610</v>
          </cell>
          <cell r="AJ2030">
            <v>5000</v>
          </cell>
          <cell r="AK2030"/>
        </row>
        <row r="2031">
          <cell r="E2031">
            <v>2030</v>
          </cell>
          <cell r="F2031">
            <v>41666</v>
          </cell>
          <cell r="G2031">
            <v>116941</v>
          </cell>
          <cell r="H2031">
            <v>91300</v>
          </cell>
          <cell r="I2031">
            <v>131652</v>
          </cell>
          <cell r="J2031">
            <v>-231461</v>
          </cell>
          <cell r="K2031">
            <v>-73940</v>
          </cell>
          <cell r="L2031">
            <v>132776</v>
          </cell>
          <cell r="M2031">
            <v>1426</v>
          </cell>
          <cell r="N2031">
            <v>-270695</v>
          </cell>
          <cell r="O2031">
            <v>-70676</v>
          </cell>
          <cell r="P2031">
            <v>-14204</v>
          </cell>
          <cell r="Q2031">
            <v>974180</v>
          </cell>
          <cell r="R2031">
            <v>-7291</v>
          </cell>
          <cell r="S2031"/>
          <cell r="T2031">
            <v>-87506</v>
          </cell>
          <cell r="U2031">
            <v>-1627</v>
          </cell>
          <cell r="V2031"/>
          <cell r="W2031">
            <v>11333</v>
          </cell>
          <cell r="X2031">
            <v>-3883</v>
          </cell>
          <cell r="Y2031"/>
          <cell r="Z2031">
            <v>-8381</v>
          </cell>
          <cell r="AA2031">
            <v>953</v>
          </cell>
          <cell r="AB2031"/>
          <cell r="AC2031">
            <v>4635</v>
          </cell>
          <cell r="AD2031">
            <v>861813</v>
          </cell>
          <cell r="AE2031">
            <v>295221</v>
          </cell>
          <cell r="AF2031">
            <v>-44688</v>
          </cell>
          <cell r="AG2031">
            <v>-162275</v>
          </cell>
          <cell r="AH2031">
            <v>2237</v>
          </cell>
          <cell r="AI2031">
            <v>-111919</v>
          </cell>
          <cell r="AJ2031">
            <v>31105</v>
          </cell>
          <cell r="AK2031">
            <v>583</v>
          </cell>
        </row>
        <row r="2032">
          <cell r="E2032">
            <v>2031</v>
          </cell>
          <cell r="F2032">
            <v>756937</v>
          </cell>
          <cell r="G2032">
            <v>4941106</v>
          </cell>
          <cell r="H2032">
            <v>9338783</v>
          </cell>
          <cell r="I2032">
            <v>7439927</v>
          </cell>
          <cell r="J2032">
            <v>8038974</v>
          </cell>
          <cell r="K2032">
            <v>2033876</v>
          </cell>
          <cell r="L2032">
            <v>2476117</v>
          </cell>
          <cell r="M2032">
            <v>7379478</v>
          </cell>
          <cell r="N2032">
            <v>10053161</v>
          </cell>
          <cell r="O2032">
            <v>9457847</v>
          </cell>
          <cell r="P2032">
            <v>1994437</v>
          </cell>
          <cell r="Q2032">
            <v>8710256</v>
          </cell>
          <cell r="R2032">
            <v>4824241</v>
          </cell>
          <cell r="S2032">
            <v>1302685</v>
          </cell>
          <cell r="T2032">
            <v>19614749</v>
          </cell>
          <cell r="U2032">
            <v>6420849</v>
          </cell>
          <cell r="V2032">
            <v>5545734</v>
          </cell>
          <cell r="W2032">
            <v>3198905</v>
          </cell>
          <cell r="X2032">
            <v>9779972</v>
          </cell>
          <cell r="Y2032"/>
          <cell r="Z2032">
            <v>450000</v>
          </cell>
          <cell r="AA2032">
            <v>44594</v>
          </cell>
          <cell r="AB2032">
            <v>36225</v>
          </cell>
          <cell r="AC2032">
            <v>1080664</v>
          </cell>
          <cell r="AD2032">
            <v>1115292</v>
          </cell>
          <cell r="AE2032">
            <v>2527764</v>
          </cell>
          <cell r="AF2032">
            <v>974373</v>
          </cell>
          <cell r="AG2032">
            <v>1312751</v>
          </cell>
          <cell r="AH2032">
            <v>2672212</v>
          </cell>
          <cell r="AI2032">
            <v>3049475</v>
          </cell>
          <cell r="AJ2032">
            <v>636354</v>
          </cell>
          <cell r="AK2032"/>
        </row>
        <row r="2033">
          <cell r="E2033">
            <v>2032</v>
          </cell>
          <cell r="F2033">
            <v>2361462</v>
          </cell>
          <cell r="G2033">
            <v>1210235</v>
          </cell>
          <cell r="H2033">
            <v>6532439</v>
          </cell>
          <cell r="I2033">
            <v>969361</v>
          </cell>
          <cell r="J2033">
            <v>498871</v>
          </cell>
          <cell r="K2033">
            <v>1547072</v>
          </cell>
          <cell r="L2033">
            <v>3222512</v>
          </cell>
          <cell r="M2033">
            <v>3631042</v>
          </cell>
          <cell r="N2033">
            <v>3835498</v>
          </cell>
          <cell r="O2033">
            <v>5657800</v>
          </cell>
          <cell r="P2033">
            <v>15051902</v>
          </cell>
          <cell r="Q2033">
            <v>4006731</v>
          </cell>
          <cell r="R2033">
            <v>2462329</v>
          </cell>
          <cell r="S2033">
            <v>282657</v>
          </cell>
          <cell r="T2033">
            <v>12222717</v>
          </cell>
          <cell r="U2033">
            <v>1326225</v>
          </cell>
          <cell r="V2033">
            <v>31057</v>
          </cell>
          <cell r="W2033">
            <v>2699172</v>
          </cell>
          <cell r="X2033">
            <v>12247336</v>
          </cell>
          <cell r="Y2033"/>
          <cell r="Z2033">
            <v>1745717</v>
          </cell>
          <cell r="AA2033">
            <v>106738</v>
          </cell>
          <cell r="AB2033">
            <v>88700</v>
          </cell>
          <cell r="AC2033">
            <v>744390</v>
          </cell>
          <cell r="AD2033">
            <v>2241595</v>
          </cell>
          <cell r="AE2033">
            <v>1350899</v>
          </cell>
          <cell r="AF2033">
            <v>842489</v>
          </cell>
          <cell r="AG2033">
            <v>9442901</v>
          </cell>
          <cell r="AH2033">
            <v>1290556</v>
          </cell>
          <cell r="AI2033">
            <v>945986</v>
          </cell>
          <cell r="AJ2033">
            <v>574308</v>
          </cell>
          <cell r="AK2033">
            <v>583</v>
          </cell>
        </row>
        <row r="2034">
          <cell r="E2034">
            <v>2033</v>
          </cell>
          <cell r="F2034">
            <v>3118399</v>
          </cell>
          <cell r="G2034">
            <v>6151341</v>
          </cell>
          <cell r="H2034">
            <v>15871222</v>
          </cell>
          <cell r="I2034">
            <v>8409288</v>
          </cell>
          <cell r="J2034">
            <v>8537845</v>
          </cell>
          <cell r="K2034">
            <v>3580948</v>
          </cell>
          <cell r="L2034">
            <v>5698629</v>
          </cell>
          <cell r="M2034">
            <v>11010520</v>
          </cell>
          <cell r="N2034">
            <v>13888659</v>
          </cell>
          <cell r="O2034">
            <v>15115647</v>
          </cell>
          <cell r="P2034">
            <v>17046339</v>
          </cell>
          <cell r="Q2034">
            <v>12716987</v>
          </cell>
          <cell r="R2034">
            <v>7286570</v>
          </cell>
          <cell r="S2034">
            <v>1585342</v>
          </cell>
          <cell r="T2034">
            <v>31837466</v>
          </cell>
          <cell r="U2034">
            <v>7747074</v>
          </cell>
          <cell r="V2034">
            <v>5576791</v>
          </cell>
          <cell r="W2034">
            <v>5898077</v>
          </cell>
          <cell r="X2034">
            <v>22027308</v>
          </cell>
          <cell r="Y2034"/>
          <cell r="Z2034">
            <v>2195717</v>
          </cell>
          <cell r="AA2034">
            <v>151332</v>
          </cell>
          <cell r="AB2034">
            <v>124925</v>
          </cell>
          <cell r="AC2034">
            <v>1825054</v>
          </cell>
          <cell r="AD2034">
            <v>3356887</v>
          </cell>
          <cell r="AE2034">
            <v>3878663</v>
          </cell>
          <cell r="AF2034">
            <v>1816862</v>
          </cell>
          <cell r="AG2034">
            <v>10755652</v>
          </cell>
          <cell r="AH2034">
            <v>3962768</v>
          </cell>
          <cell r="AI2034">
            <v>3995461</v>
          </cell>
          <cell r="AJ2034">
            <v>1210662</v>
          </cell>
          <cell r="AK2034">
            <v>583</v>
          </cell>
        </row>
        <row r="2035">
          <cell r="E2035">
            <v>2034</v>
          </cell>
          <cell r="F2035">
            <v>3117730</v>
          </cell>
          <cell r="G2035"/>
          <cell r="H2035">
            <v>13314000</v>
          </cell>
          <cell r="I2035">
            <v>918174</v>
          </cell>
          <cell r="J2035">
            <v>6780000</v>
          </cell>
          <cell r="K2035">
            <v>3378000</v>
          </cell>
          <cell r="L2035">
            <v>4838500</v>
          </cell>
          <cell r="M2035">
            <v>5273917</v>
          </cell>
          <cell r="N2035">
            <v>6025539</v>
          </cell>
          <cell r="O2035">
            <v>11615838</v>
          </cell>
          <cell r="P2035">
            <v>1454343</v>
          </cell>
          <cell r="Q2035">
            <v>15609221</v>
          </cell>
          <cell r="R2035">
            <v>2929708</v>
          </cell>
          <cell r="S2035">
            <v>1534986</v>
          </cell>
          <cell r="T2035">
            <v>31476872</v>
          </cell>
          <cell r="U2035">
            <v>6036151</v>
          </cell>
          <cell r="V2035">
            <v>4604887</v>
          </cell>
          <cell r="W2035">
            <v>3886677</v>
          </cell>
          <cell r="X2035">
            <v>25699055</v>
          </cell>
          <cell r="Y2035"/>
          <cell r="Z2035">
            <v>1994200</v>
          </cell>
          <cell r="AA2035">
            <v>136000</v>
          </cell>
          <cell r="AB2035">
            <v>124675</v>
          </cell>
          <cell r="AC2035">
            <v>1076000</v>
          </cell>
          <cell r="AD2035">
            <v>1131581</v>
          </cell>
          <cell r="AE2035"/>
          <cell r="AF2035">
            <v>1415769</v>
          </cell>
          <cell r="AG2035">
            <v>2516142</v>
          </cell>
          <cell r="AH2035">
            <v>2389854</v>
          </cell>
          <cell r="AI2035">
            <v>2137533</v>
          </cell>
          <cell r="AJ2035">
            <v>923000</v>
          </cell>
          <cell r="AK2035"/>
        </row>
        <row r="2036">
          <cell r="E2036">
            <v>2035</v>
          </cell>
          <cell r="F2036">
            <v>669</v>
          </cell>
          <cell r="G2036">
            <v>6151341</v>
          </cell>
          <cell r="H2036">
            <v>2557222</v>
          </cell>
          <cell r="I2036">
            <v>7491114</v>
          </cell>
          <cell r="J2036">
            <v>1757845</v>
          </cell>
          <cell r="K2036">
            <v>202948</v>
          </cell>
          <cell r="L2036">
            <v>860129</v>
          </cell>
          <cell r="M2036">
            <v>5736603</v>
          </cell>
          <cell r="N2036">
            <v>7863120</v>
          </cell>
          <cell r="O2036">
            <v>3499809</v>
          </cell>
          <cell r="P2036">
            <v>15591996</v>
          </cell>
          <cell r="Q2036">
            <v>-2892234</v>
          </cell>
          <cell r="R2036">
            <v>4356862</v>
          </cell>
          <cell r="S2036">
            <v>50356</v>
          </cell>
          <cell r="T2036">
            <v>360594</v>
          </cell>
          <cell r="U2036">
            <v>1710923</v>
          </cell>
          <cell r="V2036">
            <v>971904</v>
          </cell>
          <cell r="W2036">
            <v>2011400</v>
          </cell>
          <cell r="X2036">
            <v>-3671747</v>
          </cell>
          <cell r="Y2036"/>
          <cell r="Z2036">
            <v>201517</v>
          </cell>
          <cell r="AA2036">
            <v>15332</v>
          </cell>
          <cell r="AB2036">
            <v>250</v>
          </cell>
          <cell r="AC2036">
            <v>749054</v>
          </cell>
          <cell r="AD2036">
            <v>2225306</v>
          </cell>
          <cell r="AE2036">
            <v>3878663</v>
          </cell>
          <cell r="AF2036">
            <v>401093</v>
          </cell>
          <cell r="AG2036">
            <v>8239510</v>
          </cell>
          <cell r="AH2036">
            <v>1572914</v>
          </cell>
          <cell r="AI2036">
            <v>1857928</v>
          </cell>
          <cell r="AJ2036">
            <v>287662</v>
          </cell>
          <cell r="AK2036">
            <v>583</v>
          </cell>
        </row>
        <row r="2037">
          <cell r="E2037">
            <v>2036</v>
          </cell>
          <cell r="F2037">
            <v>1430362</v>
          </cell>
          <cell r="G2037">
            <v>5682785</v>
          </cell>
          <cell r="H2037">
            <v>11082266</v>
          </cell>
          <cell r="I2037">
            <v>7520015</v>
          </cell>
          <cell r="J2037">
            <v>8409463</v>
          </cell>
          <cell r="K2037">
            <v>3636830</v>
          </cell>
          <cell r="L2037">
            <v>4222586</v>
          </cell>
          <cell r="M2037">
            <v>8042950</v>
          </cell>
          <cell r="N2037">
            <v>10129387</v>
          </cell>
          <cell r="O2037">
            <v>9537392</v>
          </cell>
          <cell r="P2037">
            <v>8253618</v>
          </cell>
          <cell r="Q2037">
            <v>11808585</v>
          </cell>
          <cell r="R2037">
            <v>5456842</v>
          </cell>
          <cell r="S2037">
            <v>1302685</v>
          </cell>
          <cell r="T2037">
            <v>22253640</v>
          </cell>
          <cell r="U2037">
            <v>6814945</v>
          </cell>
          <cell r="V2037">
            <v>5545734</v>
          </cell>
          <cell r="W2037">
            <v>3404707</v>
          </cell>
          <cell r="X2037">
            <v>10465192</v>
          </cell>
          <cell r="Y2037"/>
          <cell r="Z2037">
            <v>785447</v>
          </cell>
          <cell r="AA2037">
            <v>44594</v>
          </cell>
          <cell r="AB2037">
            <v>56762</v>
          </cell>
          <cell r="AC2037">
            <v>1152290</v>
          </cell>
          <cell r="AD2037">
            <v>1959280</v>
          </cell>
          <cell r="AE2037">
            <v>2632125</v>
          </cell>
          <cell r="AF2037">
            <v>1636368</v>
          </cell>
          <cell r="AG2037">
            <v>1751755</v>
          </cell>
          <cell r="AH2037">
            <v>3162274</v>
          </cell>
          <cell r="AI2037">
            <v>4010463</v>
          </cell>
          <cell r="AJ2037">
            <v>2964027</v>
          </cell>
          <cell r="AK2037"/>
        </row>
        <row r="2038">
          <cell r="E2038">
            <v>2037</v>
          </cell>
          <cell r="F2038">
            <v>5433771</v>
          </cell>
          <cell r="G2038">
            <v>6045399</v>
          </cell>
          <cell r="H2038">
            <v>10125679</v>
          </cell>
          <cell r="I2038">
            <v>9573981</v>
          </cell>
          <cell r="J2038">
            <v>740158</v>
          </cell>
          <cell r="K2038">
            <v>8205397</v>
          </cell>
          <cell r="L2038">
            <v>9000593</v>
          </cell>
          <cell r="M2038">
            <v>4940052</v>
          </cell>
          <cell r="N2038">
            <v>4550423</v>
          </cell>
          <cell r="O2038">
            <v>7205328</v>
          </cell>
          <cell r="P2038">
            <v>16793817</v>
          </cell>
          <cell r="Q2038">
            <v>5560446</v>
          </cell>
          <cell r="R2038">
            <v>3848429</v>
          </cell>
          <cell r="S2038">
            <v>282657</v>
          </cell>
          <cell r="T2038">
            <v>14007661</v>
          </cell>
          <cell r="U2038">
            <v>1898757</v>
          </cell>
          <cell r="V2038">
            <v>31057</v>
          </cell>
          <cell r="W2038">
            <v>4414415</v>
          </cell>
          <cell r="X2038">
            <v>15449792</v>
          </cell>
          <cell r="Y2038"/>
          <cell r="Z2038">
            <v>3117121</v>
          </cell>
          <cell r="AA2038">
            <v>370424</v>
          </cell>
          <cell r="AB2038">
            <v>224149</v>
          </cell>
          <cell r="AC2038">
            <v>1356775</v>
          </cell>
          <cell r="AD2038">
            <v>11694897</v>
          </cell>
          <cell r="AE2038">
            <v>5374711</v>
          </cell>
          <cell r="AF2038">
            <v>3991858</v>
          </cell>
          <cell r="AG2038">
            <v>14290785</v>
          </cell>
          <cell r="AH2038">
            <v>2640853</v>
          </cell>
          <cell r="AI2038">
            <v>2448065</v>
          </cell>
          <cell r="AJ2038">
            <v>8539512</v>
          </cell>
          <cell r="AK2038">
            <v>169</v>
          </cell>
        </row>
        <row r="2039">
          <cell r="E2039">
            <v>2038</v>
          </cell>
          <cell r="F2039">
            <v>6864133</v>
          </cell>
          <cell r="G2039">
            <v>11728184</v>
          </cell>
          <cell r="H2039">
            <v>21207945</v>
          </cell>
          <cell r="I2039">
            <v>17093996</v>
          </cell>
          <cell r="J2039">
            <v>9149621</v>
          </cell>
          <cell r="K2039">
            <v>11842227</v>
          </cell>
          <cell r="L2039">
            <v>13223179</v>
          </cell>
          <cell r="M2039">
            <v>12983002</v>
          </cell>
          <cell r="N2039">
            <v>14679810</v>
          </cell>
          <cell r="O2039">
            <v>16742720</v>
          </cell>
          <cell r="P2039">
            <v>25047435</v>
          </cell>
          <cell r="Q2039">
            <v>17369031</v>
          </cell>
          <cell r="R2039">
            <v>9305271</v>
          </cell>
          <cell r="S2039">
            <v>1585342</v>
          </cell>
          <cell r="T2039">
            <v>36261301</v>
          </cell>
          <cell r="U2039">
            <v>8713702</v>
          </cell>
          <cell r="V2039">
            <v>5576791</v>
          </cell>
          <cell r="W2039">
            <v>7819122</v>
          </cell>
          <cell r="X2039">
            <v>25914984</v>
          </cell>
          <cell r="Y2039"/>
          <cell r="Z2039">
            <v>3902568</v>
          </cell>
          <cell r="AA2039">
            <v>415018</v>
          </cell>
          <cell r="AB2039">
            <v>280911</v>
          </cell>
          <cell r="AC2039">
            <v>2509065</v>
          </cell>
          <cell r="AD2039">
            <v>13654177</v>
          </cell>
          <cell r="AE2039">
            <v>8006836</v>
          </cell>
          <cell r="AF2039">
            <v>5628226</v>
          </cell>
          <cell r="AG2039">
            <v>16042540</v>
          </cell>
          <cell r="AH2039">
            <v>5803127</v>
          </cell>
          <cell r="AI2039">
            <v>6458528</v>
          </cell>
          <cell r="AJ2039">
            <v>11503539</v>
          </cell>
          <cell r="AK2039">
            <v>169</v>
          </cell>
        </row>
        <row r="2040">
          <cell r="E2040">
            <v>2039</v>
          </cell>
          <cell r="F2040">
            <v>7442730</v>
          </cell>
          <cell r="G2040"/>
          <cell r="H2040">
            <v>18214000</v>
          </cell>
          <cell r="I2040">
            <v>10039791</v>
          </cell>
          <cell r="J2040">
            <v>7405000</v>
          </cell>
          <cell r="K2040">
            <v>11903000</v>
          </cell>
          <cell r="L2040">
            <v>11826500</v>
          </cell>
          <cell r="M2040">
            <v>6901429</v>
          </cell>
          <cell r="N2040">
            <v>6583723</v>
          </cell>
          <cell r="O2040">
            <v>13639352</v>
          </cell>
          <cell r="P2040">
            <v>9212155</v>
          </cell>
          <cell r="Q2040">
            <v>20659221</v>
          </cell>
          <cell r="R2040">
            <v>4577747</v>
          </cell>
          <cell r="S2040">
            <v>1534986</v>
          </cell>
          <cell r="T2040">
            <v>34026900</v>
          </cell>
          <cell r="U2040">
            <v>7157839</v>
          </cell>
          <cell r="V2040">
            <v>4604887</v>
          </cell>
          <cell r="W2040">
            <v>5535798</v>
          </cell>
          <cell r="X2040">
            <v>29649055</v>
          </cell>
          <cell r="Y2040"/>
          <cell r="Z2040">
            <v>3317900</v>
          </cell>
          <cell r="AA2040">
            <v>490000</v>
          </cell>
          <cell r="AB2040">
            <v>291425</v>
          </cell>
          <cell r="AC2040">
            <v>1695500</v>
          </cell>
          <cell r="AD2040">
            <v>9117030</v>
          </cell>
          <cell r="AE2040"/>
          <cell r="AF2040">
            <v>4811901</v>
          </cell>
          <cell r="AG2040">
            <v>7700710</v>
          </cell>
          <cell r="AH2040">
            <v>4151484</v>
          </cell>
          <cell r="AI2040">
            <v>4090346</v>
          </cell>
          <cell r="AJ2040">
            <v>13383000</v>
          </cell>
          <cell r="AK2040"/>
        </row>
        <row r="2041">
          <cell r="E2041">
            <v>2040</v>
          </cell>
          <cell r="F2041">
            <v>-578597</v>
          </cell>
          <cell r="G2041">
            <v>11728184</v>
          </cell>
          <cell r="H2041">
            <v>2993945</v>
          </cell>
          <cell r="I2041">
            <v>7054205</v>
          </cell>
          <cell r="J2041">
            <v>1744621</v>
          </cell>
          <cell r="K2041">
            <v>-60773</v>
          </cell>
          <cell r="L2041">
            <v>1396679</v>
          </cell>
          <cell r="M2041">
            <v>6081573</v>
          </cell>
          <cell r="N2041">
            <v>8096087</v>
          </cell>
          <cell r="O2041">
            <v>3103368</v>
          </cell>
          <cell r="P2041">
            <v>15835280</v>
          </cell>
          <cell r="Q2041">
            <v>-3290190</v>
          </cell>
          <cell r="R2041">
            <v>4727524</v>
          </cell>
          <cell r="S2041">
            <v>50356</v>
          </cell>
          <cell r="T2041">
            <v>2234401</v>
          </cell>
          <cell r="U2041">
            <v>1555863</v>
          </cell>
          <cell r="V2041">
            <v>971904</v>
          </cell>
          <cell r="W2041">
            <v>2283324</v>
          </cell>
          <cell r="X2041">
            <v>-3734071</v>
          </cell>
          <cell r="Y2041"/>
          <cell r="Z2041">
            <v>584668</v>
          </cell>
          <cell r="AA2041">
            <v>-74982</v>
          </cell>
          <cell r="AB2041">
            <v>-10514</v>
          </cell>
          <cell r="AC2041">
            <v>813565</v>
          </cell>
          <cell r="AD2041">
            <v>4537147</v>
          </cell>
          <cell r="AE2041">
            <v>8006836</v>
          </cell>
          <cell r="AF2041">
            <v>816325</v>
          </cell>
          <cell r="AG2041">
            <v>8341830</v>
          </cell>
          <cell r="AH2041">
            <v>1651643</v>
          </cell>
          <cell r="AI2041">
            <v>2368182</v>
          </cell>
          <cell r="AJ2041">
            <v>-1879461</v>
          </cell>
          <cell r="AK2041">
            <v>169</v>
          </cell>
        </row>
        <row r="2042">
          <cell r="E2042">
            <v>2041</v>
          </cell>
          <cell r="F2042">
            <v>806214</v>
          </cell>
          <cell r="G2042">
            <v>18137848</v>
          </cell>
          <cell r="H2042">
            <v>4449136</v>
          </cell>
          <cell r="I2042">
            <v>236702</v>
          </cell>
          <cell r="J2042">
            <v>309963</v>
          </cell>
          <cell r="K2042">
            <v>25491709</v>
          </cell>
          <cell r="L2042">
            <v>29557526</v>
          </cell>
          <cell r="M2042"/>
          <cell r="N2042">
            <v>1578731</v>
          </cell>
          <cell r="O2042">
            <v>24281841</v>
          </cell>
          <cell r="P2042">
            <v>13095462</v>
          </cell>
          <cell r="Q2042">
            <v>1118575</v>
          </cell>
          <cell r="R2042">
            <v>3032646</v>
          </cell>
          <cell r="S2042">
            <v>2431190</v>
          </cell>
          <cell r="T2042">
            <v>309594</v>
          </cell>
          <cell r="U2042"/>
          <cell r="V2042"/>
          <cell r="W2042">
            <v>400938</v>
          </cell>
          <cell r="X2042">
            <v>96096</v>
          </cell>
          <cell r="Y2042"/>
          <cell r="Z2042">
            <v>297925</v>
          </cell>
          <cell r="AA2042">
            <v>38300</v>
          </cell>
          <cell r="AB2042"/>
          <cell r="AC2042">
            <v>4897425</v>
          </cell>
          <cell r="AD2042">
            <v>2015867</v>
          </cell>
          <cell r="AE2042">
            <v>2818571</v>
          </cell>
          <cell r="AF2042">
            <v>373451</v>
          </cell>
          <cell r="AG2042">
            <v>2117744</v>
          </cell>
          <cell r="AH2042">
            <v>792129</v>
          </cell>
          <cell r="AI2042">
            <v>3641549</v>
          </cell>
          <cell r="AJ2042">
            <v>1718936</v>
          </cell>
          <cell r="AK2042"/>
        </row>
        <row r="2043">
          <cell r="E2043">
            <v>2042</v>
          </cell>
          <cell r="F2043"/>
          <cell r="G2043">
            <v>16754859</v>
          </cell>
          <cell r="H2043"/>
          <cell r="I2043"/>
          <cell r="J2043"/>
          <cell r="K2043">
            <v>23740495</v>
          </cell>
          <cell r="L2043">
            <v>27331125</v>
          </cell>
          <cell r="M2043"/>
          <cell r="N2043"/>
          <cell r="O2043">
            <v>22152405</v>
          </cell>
          <cell r="P2043">
            <v>12350995</v>
          </cell>
          <cell r="Q2043"/>
          <cell r="R2043"/>
          <cell r="S2043">
            <v>2259300</v>
          </cell>
          <cell r="T2043"/>
          <cell r="U2043"/>
          <cell r="V2043"/>
          <cell r="W2043"/>
          <cell r="X2043"/>
          <cell r="Y2043"/>
          <cell r="Z2043"/>
          <cell r="AA2043"/>
          <cell r="AB2043"/>
          <cell r="AC2043">
            <v>4800577</v>
          </cell>
          <cell r="AD2043"/>
          <cell r="AE2043"/>
          <cell r="AF2043"/>
          <cell r="AG2043"/>
          <cell r="AH2043"/>
          <cell r="AI2043"/>
          <cell r="AJ2043"/>
          <cell r="AK2043"/>
        </row>
        <row r="2044">
          <cell r="E2044">
            <v>2043</v>
          </cell>
          <cell r="F2044">
            <v>806214</v>
          </cell>
          <cell r="G2044">
            <v>1382989</v>
          </cell>
          <cell r="H2044">
            <v>4449136</v>
          </cell>
          <cell r="I2044">
            <v>236702</v>
          </cell>
          <cell r="J2044">
            <v>309963</v>
          </cell>
          <cell r="K2044">
            <v>1751214</v>
          </cell>
          <cell r="L2044">
            <v>2226401</v>
          </cell>
          <cell r="M2044"/>
          <cell r="N2044">
            <v>1578731</v>
          </cell>
          <cell r="O2044">
            <v>2129436</v>
          </cell>
          <cell r="P2044">
            <v>744467</v>
          </cell>
          <cell r="Q2044">
            <v>1118575</v>
          </cell>
          <cell r="R2044">
            <v>3032646</v>
          </cell>
          <cell r="S2044">
            <v>171890</v>
          </cell>
          <cell r="T2044">
            <v>309594</v>
          </cell>
          <cell r="U2044"/>
          <cell r="V2044"/>
          <cell r="W2044">
            <v>400938</v>
          </cell>
          <cell r="X2044">
            <v>96096</v>
          </cell>
          <cell r="Y2044"/>
          <cell r="Z2044">
            <v>297925</v>
          </cell>
          <cell r="AA2044">
            <v>38300</v>
          </cell>
          <cell r="AB2044"/>
          <cell r="AC2044">
            <v>96848</v>
          </cell>
          <cell r="AD2044">
            <v>2015867</v>
          </cell>
          <cell r="AE2044">
            <v>2818571</v>
          </cell>
          <cell r="AF2044">
            <v>373451</v>
          </cell>
          <cell r="AG2044">
            <v>2117744</v>
          </cell>
          <cell r="AH2044">
            <v>792129</v>
          </cell>
          <cell r="AI2044">
            <v>3641549</v>
          </cell>
          <cell r="AJ2044">
            <v>1718936</v>
          </cell>
          <cell r="AK2044"/>
        </row>
        <row r="2045">
          <cell r="E2045">
            <v>2044</v>
          </cell>
          <cell r="F2045">
            <v>21220</v>
          </cell>
          <cell r="G2045">
            <v>9558</v>
          </cell>
          <cell r="H2045">
            <v>21784</v>
          </cell>
          <cell r="I2045">
            <v>216490</v>
          </cell>
          <cell r="J2045">
            <v>669</v>
          </cell>
          <cell r="K2045">
            <v>39318</v>
          </cell>
          <cell r="L2045">
            <v>70136</v>
          </cell>
          <cell r="M2045">
            <v>57201</v>
          </cell>
          <cell r="N2045">
            <v>284754</v>
          </cell>
          <cell r="O2045">
            <v>116113</v>
          </cell>
          <cell r="P2045">
            <v>18937</v>
          </cell>
          <cell r="Q2045">
            <v>305814</v>
          </cell>
          <cell r="R2045">
            <v>165402</v>
          </cell>
          <cell r="S2045">
            <v>46411</v>
          </cell>
          <cell r="T2045">
            <v>14772</v>
          </cell>
          <cell r="U2045"/>
          <cell r="V2045"/>
          <cell r="W2045">
            <v>27394</v>
          </cell>
          <cell r="X2045"/>
          <cell r="Y2045"/>
          <cell r="Z2045">
            <v>12110</v>
          </cell>
          <cell r="AA2045">
            <v>1404</v>
          </cell>
          <cell r="AB2045"/>
          <cell r="AC2045"/>
          <cell r="AD2045">
            <v>105503</v>
          </cell>
          <cell r="AE2045">
            <v>38077</v>
          </cell>
          <cell r="AF2045">
            <v>343</v>
          </cell>
          <cell r="AG2045">
            <v>75001</v>
          </cell>
          <cell r="AH2045">
            <v>-11724</v>
          </cell>
          <cell r="AI2045">
            <v>22075</v>
          </cell>
          <cell r="AJ2045">
            <v>5910</v>
          </cell>
          <cell r="AK2045"/>
        </row>
        <row r="2046">
          <cell r="E2046">
            <v>2045</v>
          </cell>
          <cell r="F2046">
            <v>784994</v>
          </cell>
          <cell r="G2046">
            <v>1373431</v>
          </cell>
          <cell r="H2046">
            <v>4427352</v>
          </cell>
          <cell r="I2046">
            <v>20212</v>
          </cell>
          <cell r="J2046">
            <v>309294</v>
          </cell>
          <cell r="K2046">
            <v>1711896</v>
          </cell>
          <cell r="L2046">
            <v>2156265</v>
          </cell>
          <cell r="M2046">
            <v>-57201</v>
          </cell>
          <cell r="N2046">
            <v>1293977</v>
          </cell>
          <cell r="O2046">
            <v>2013323</v>
          </cell>
          <cell r="P2046">
            <v>725530</v>
          </cell>
          <cell r="Q2046">
            <v>812761</v>
          </cell>
          <cell r="R2046">
            <v>2867244</v>
          </cell>
          <cell r="S2046">
            <v>125479</v>
          </cell>
          <cell r="T2046">
            <v>294822</v>
          </cell>
          <cell r="U2046"/>
          <cell r="V2046"/>
          <cell r="W2046">
            <v>373544</v>
          </cell>
          <cell r="X2046">
            <v>96096</v>
          </cell>
          <cell r="Y2046"/>
          <cell r="Z2046">
            <v>285815</v>
          </cell>
          <cell r="AA2046">
            <v>36896</v>
          </cell>
          <cell r="AB2046"/>
          <cell r="AC2046">
            <v>96848</v>
          </cell>
          <cell r="AD2046">
            <v>1910364</v>
          </cell>
          <cell r="AE2046">
            <v>2780494</v>
          </cell>
          <cell r="AF2046">
            <v>373108</v>
          </cell>
          <cell r="AG2046">
            <v>2042743</v>
          </cell>
          <cell r="AH2046">
            <v>803853</v>
          </cell>
          <cell r="AI2046">
            <v>3619474</v>
          </cell>
          <cell r="AJ2046">
            <v>1713026</v>
          </cell>
          <cell r="AK2046"/>
        </row>
        <row r="2047">
          <cell r="E2047">
            <v>2046</v>
          </cell>
          <cell r="F2047">
            <v>756937</v>
          </cell>
          <cell r="G2047">
            <v>4941106</v>
          </cell>
          <cell r="H2047">
            <v>9338783</v>
          </cell>
          <cell r="I2047">
            <v>7439927</v>
          </cell>
          <cell r="J2047">
            <v>8038974</v>
          </cell>
          <cell r="K2047">
            <v>2033876</v>
          </cell>
          <cell r="L2047">
            <v>2476117</v>
          </cell>
          <cell r="M2047">
            <v>7379478</v>
          </cell>
          <cell r="N2047">
            <v>10053161</v>
          </cell>
          <cell r="O2047">
            <v>9457847</v>
          </cell>
          <cell r="P2047">
            <v>1994437</v>
          </cell>
          <cell r="Q2047">
            <v>8710256</v>
          </cell>
          <cell r="R2047">
            <v>4824241</v>
          </cell>
          <cell r="S2047">
            <v>1302685</v>
          </cell>
          <cell r="T2047">
            <v>19614749</v>
          </cell>
          <cell r="U2047">
            <v>6420849</v>
          </cell>
          <cell r="V2047">
            <v>5545734</v>
          </cell>
          <cell r="W2047">
            <v>3198905</v>
          </cell>
          <cell r="X2047">
            <v>9779972</v>
          </cell>
          <cell r="Y2047"/>
          <cell r="Z2047">
            <v>450000</v>
          </cell>
          <cell r="AA2047">
            <v>44594</v>
          </cell>
          <cell r="AB2047">
            <v>36225</v>
          </cell>
          <cell r="AC2047">
            <v>1080664</v>
          </cell>
          <cell r="AD2047">
            <v>1115292</v>
          </cell>
          <cell r="AE2047">
            <v>2527764</v>
          </cell>
          <cell r="AF2047">
            <v>974373</v>
          </cell>
          <cell r="AG2047">
            <v>1312751</v>
          </cell>
          <cell r="AH2047">
            <v>2672212</v>
          </cell>
          <cell r="AI2047">
            <v>3049475</v>
          </cell>
          <cell r="AJ2047">
            <v>636354</v>
          </cell>
          <cell r="AK2047"/>
        </row>
        <row r="2048">
          <cell r="E2048">
            <v>2047</v>
          </cell>
          <cell r="F2048"/>
          <cell r="G2048"/>
          <cell r="H2048"/>
          <cell r="I2048"/>
          <cell r="J2048"/>
          <cell r="K2048"/>
          <cell r="L2048"/>
          <cell r="M2048"/>
          <cell r="N2048"/>
          <cell r="O2048"/>
          <cell r="P2048"/>
          <cell r="Q2048"/>
          <cell r="R2048"/>
          <cell r="S2048"/>
          <cell r="T2048"/>
          <cell r="U2048"/>
          <cell r="V2048"/>
          <cell r="W2048"/>
          <cell r="X2048"/>
          <cell r="Y2048"/>
          <cell r="Z2048"/>
          <cell r="AA2048"/>
          <cell r="AB2048"/>
          <cell r="AC2048"/>
          <cell r="AD2048"/>
          <cell r="AE2048"/>
          <cell r="AF2048"/>
          <cell r="AG2048"/>
          <cell r="AH2048"/>
          <cell r="AI2048"/>
          <cell r="AJ2048"/>
          <cell r="AK2048"/>
        </row>
        <row r="2049">
          <cell r="E2049">
            <v>2048</v>
          </cell>
          <cell r="F2049">
            <v>756937</v>
          </cell>
          <cell r="G2049">
            <v>4941106</v>
          </cell>
          <cell r="H2049">
            <v>9338783</v>
          </cell>
          <cell r="I2049">
            <v>7439927</v>
          </cell>
          <cell r="J2049">
            <v>8038974</v>
          </cell>
          <cell r="K2049">
            <v>2033876</v>
          </cell>
          <cell r="L2049">
            <v>2476117</v>
          </cell>
          <cell r="M2049">
            <v>7379478</v>
          </cell>
          <cell r="N2049">
            <v>10053161</v>
          </cell>
          <cell r="O2049">
            <v>9457847</v>
          </cell>
          <cell r="P2049">
            <v>1994437</v>
          </cell>
          <cell r="Q2049">
            <v>8710256</v>
          </cell>
          <cell r="R2049">
            <v>4824241</v>
          </cell>
          <cell r="S2049">
            <v>1302685</v>
          </cell>
          <cell r="T2049">
            <v>19614749</v>
          </cell>
          <cell r="U2049">
            <v>6420849</v>
          </cell>
          <cell r="V2049">
            <v>5545734</v>
          </cell>
          <cell r="W2049">
            <v>3198905</v>
          </cell>
          <cell r="X2049">
            <v>9779972</v>
          </cell>
          <cell r="Y2049"/>
          <cell r="Z2049">
            <v>450000</v>
          </cell>
          <cell r="AA2049">
            <v>44594</v>
          </cell>
          <cell r="AB2049">
            <v>36225</v>
          </cell>
          <cell r="AC2049">
            <v>1080664</v>
          </cell>
          <cell r="AD2049">
            <v>1115292</v>
          </cell>
          <cell r="AE2049">
            <v>2527764</v>
          </cell>
          <cell r="AF2049">
            <v>974373</v>
          </cell>
          <cell r="AG2049">
            <v>1312751</v>
          </cell>
          <cell r="AH2049">
            <v>2672212</v>
          </cell>
          <cell r="AI2049">
            <v>3049475</v>
          </cell>
          <cell r="AJ2049">
            <v>636354</v>
          </cell>
          <cell r="AK2049"/>
          <cell r="AL2049"/>
          <cell r="AM2049"/>
        </row>
        <row r="2050">
          <cell r="E2050">
            <v>2049</v>
          </cell>
          <cell r="F2050">
            <v>20559</v>
          </cell>
          <cell r="G2050">
            <v>177438</v>
          </cell>
          <cell r="H2050">
            <v>1248467</v>
          </cell>
          <cell r="I2050">
            <v>208867</v>
          </cell>
          <cell r="J2050">
            <v>687124</v>
          </cell>
          <cell r="K2050">
            <v>-31217</v>
          </cell>
          <cell r="L2050">
            <v>426008</v>
          </cell>
          <cell r="M2050">
            <v>2253045</v>
          </cell>
          <cell r="N2050">
            <v>2009609</v>
          </cell>
          <cell r="O2050">
            <v>6376832</v>
          </cell>
          <cell r="P2050">
            <v>151100</v>
          </cell>
          <cell r="Q2050">
            <v>5686488</v>
          </cell>
          <cell r="R2050">
            <v>1935091</v>
          </cell>
          <cell r="S2050">
            <v>196219</v>
          </cell>
          <cell r="T2050">
            <v>7635528</v>
          </cell>
          <cell r="U2050">
            <v>2694200</v>
          </cell>
          <cell r="V2050">
            <v>1303458</v>
          </cell>
          <cell r="W2050">
            <v>900156</v>
          </cell>
          <cell r="X2050"/>
          <cell r="Y2050"/>
          <cell r="Z2050"/>
          <cell r="AA2050">
            <v>11337</v>
          </cell>
          <cell r="AB2050"/>
          <cell r="AC2050"/>
          <cell r="AD2050">
            <v>-89481</v>
          </cell>
          <cell r="AE2050">
            <v>296485</v>
          </cell>
          <cell r="AF2050">
            <v>183860</v>
          </cell>
          <cell r="AG2050">
            <v>114780</v>
          </cell>
          <cell r="AH2050">
            <v>975913</v>
          </cell>
          <cell r="AI2050">
            <v>467511</v>
          </cell>
          <cell r="AJ2050">
            <v>176648</v>
          </cell>
          <cell r="AK2050"/>
          <cell r="AL2050"/>
          <cell r="AM2050"/>
        </row>
        <row r="2051">
          <cell r="E2051">
            <v>2050</v>
          </cell>
          <cell r="F2051">
            <v>736378</v>
          </cell>
          <cell r="G2051">
            <v>4763668</v>
          </cell>
          <cell r="H2051">
            <v>8090316</v>
          </cell>
          <cell r="I2051">
            <v>7231060</v>
          </cell>
          <cell r="J2051">
            <v>7351850</v>
          </cell>
          <cell r="K2051">
            <v>2065093</v>
          </cell>
          <cell r="L2051">
            <v>2050109</v>
          </cell>
          <cell r="M2051">
            <v>5126433</v>
          </cell>
          <cell r="N2051">
            <v>8043552</v>
          </cell>
          <cell r="O2051">
            <v>3081015</v>
          </cell>
          <cell r="P2051">
            <v>1843337</v>
          </cell>
          <cell r="Q2051">
            <v>3023768</v>
          </cell>
          <cell r="R2051">
            <v>2889150</v>
          </cell>
          <cell r="S2051">
            <v>1106466</v>
          </cell>
          <cell r="T2051">
            <v>11979221</v>
          </cell>
          <cell r="U2051">
            <v>3726649</v>
          </cell>
          <cell r="V2051">
            <v>4242276</v>
          </cell>
          <cell r="W2051">
            <v>2298749</v>
          </cell>
          <cell r="X2051">
            <v>9779972</v>
          </cell>
          <cell r="Y2051"/>
          <cell r="Z2051">
            <v>450000</v>
          </cell>
          <cell r="AA2051">
            <v>33257</v>
          </cell>
          <cell r="AB2051">
            <v>36225</v>
          </cell>
          <cell r="AC2051">
            <v>1080664</v>
          </cell>
          <cell r="AD2051">
            <v>1204773</v>
          </cell>
          <cell r="AE2051">
            <v>2231279</v>
          </cell>
          <cell r="AF2051">
            <v>790513</v>
          </cell>
          <cell r="AG2051">
            <v>1197971</v>
          </cell>
          <cell r="AH2051">
            <v>1696299</v>
          </cell>
          <cell r="AI2051">
            <v>2581964</v>
          </cell>
          <cell r="AJ2051">
            <v>459706</v>
          </cell>
          <cell r="AK2051"/>
          <cell r="AL2051"/>
          <cell r="AM2051"/>
        </row>
        <row r="2052">
          <cell r="E2052">
            <v>2051</v>
          </cell>
          <cell r="F2052">
            <v>2361462</v>
          </cell>
          <cell r="G2052">
            <v>1210235</v>
          </cell>
          <cell r="H2052">
            <v>6532439</v>
          </cell>
          <cell r="I2052">
            <v>969361</v>
          </cell>
          <cell r="J2052">
            <v>498871</v>
          </cell>
          <cell r="K2052">
            <v>1547072</v>
          </cell>
          <cell r="L2052">
            <v>3222512</v>
          </cell>
          <cell r="M2052">
            <v>3631042</v>
          </cell>
          <cell r="N2052">
            <v>3835498</v>
          </cell>
          <cell r="O2052">
            <v>5657800</v>
          </cell>
          <cell r="P2052">
            <v>15051902</v>
          </cell>
          <cell r="Q2052">
            <v>4006731</v>
          </cell>
          <cell r="R2052">
            <v>2462329</v>
          </cell>
          <cell r="S2052">
            <v>282657</v>
          </cell>
          <cell r="T2052">
            <v>12222717</v>
          </cell>
          <cell r="U2052">
            <v>1326225</v>
          </cell>
          <cell r="V2052">
            <v>31057</v>
          </cell>
          <cell r="W2052">
            <v>2699172</v>
          </cell>
          <cell r="X2052">
            <v>12247336</v>
          </cell>
          <cell r="Y2052"/>
          <cell r="Z2052">
            <v>1745717</v>
          </cell>
          <cell r="AA2052">
            <v>106738</v>
          </cell>
          <cell r="AB2052">
            <v>88700</v>
          </cell>
          <cell r="AC2052">
            <v>744390</v>
          </cell>
          <cell r="AD2052">
            <v>2241595</v>
          </cell>
          <cell r="AE2052">
            <v>1350899</v>
          </cell>
          <cell r="AF2052">
            <v>842489</v>
          </cell>
          <cell r="AG2052">
            <v>9442901</v>
          </cell>
          <cell r="AH2052">
            <v>1290556</v>
          </cell>
          <cell r="AI2052">
            <v>945986</v>
          </cell>
          <cell r="AJ2052">
            <v>574308</v>
          </cell>
          <cell r="AK2052">
            <v>583</v>
          </cell>
          <cell r="AL2052"/>
          <cell r="AM2052"/>
        </row>
        <row r="2053">
          <cell r="E2053">
            <v>2052</v>
          </cell>
          <cell r="F2053"/>
          <cell r="G2053"/>
          <cell r="H2053"/>
          <cell r="I2053"/>
          <cell r="J2053"/>
          <cell r="K2053"/>
          <cell r="L2053"/>
          <cell r="M2053"/>
          <cell r="N2053"/>
          <cell r="O2053"/>
          <cell r="P2053"/>
          <cell r="Q2053"/>
          <cell r="R2053"/>
          <cell r="S2053"/>
          <cell r="T2053"/>
          <cell r="U2053"/>
          <cell r="V2053"/>
          <cell r="W2053"/>
          <cell r="X2053"/>
          <cell r="Y2053"/>
          <cell r="Z2053"/>
          <cell r="AA2053"/>
          <cell r="AB2053"/>
          <cell r="AC2053"/>
          <cell r="AD2053"/>
          <cell r="AE2053"/>
          <cell r="AF2053"/>
          <cell r="AG2053"/>
          <cell r="AH2053"/>
          <cell r="AI2053"/>
          <cell r="AJ2053"/>
          <cell r="AK2053"/>
          <cell r="AL2053"/>
          <cell r="AM2053"/>
        </row>
        <row r="2054">
          <cell r="E2054">
            <v>2053</v>
          </cell>
          <cell r="F2054">
            <v>2361462</v>
          </cell>
          <cell r="G2054">
            <v>1210235</v>
          </cell>
          <cell r="H2054">
            <v>6532439</v>
          </cell>
          <cell r="I2054">
            <v>969361</v>
          </cell>
          <cell r="J2054">
            <v>498871</v>
          </cell>
          <cell r="K2054">
            <v>1547072</v>
          </cell>
          <cell r="L2054">
            <v>3222512</v>
          </cell>
          <cell r="M2054">
            <v>3631042</v>
          </cell>
          <cell r="N2054">
            <v>3835498</v>
          </cell>
          <cell r="O2054">
            <v>5657800</v>
          </cell>
          <cell r="P2054">
            <v>15051902</v>
          </cell>
          <cell r="Q2054">
            <v>4006731</v>
          </cell>
          <cell r="R2054">
            <v>2462329</v>
          </cell>
          <cell r="S2054">
            <v>282657</v>
          </cell>
          <cell r="T2054">
            <v>12222717</v>
          </cell>
          <cell r="U2054">
            <v>1326225</v>
          </cell>
          <cell r="V2054">
            <v>31057</v>
          </cell>
          <cell r="W2054">
            <v>2699172</v>
          </cell>
          <cell r="X2054">
            <v>12247336</v>
          </cell>
          <cell r="Y2054"/>
          <cell r="Z2054">
            <v>1745717</v>
          </cell>
          <cell r="AA2054">
            <v>106738</v>
          </cell>
          <cell r="AB2054">
            <v>88700</v>
          </cell>
          <cell r="AC2054">
            <v>744390</v>
          </cell>
          <cell r="AD2054">
            <v>2241595</v>
          </cell>
          <cell r="AE2054">
            <v>1350899</v>
          </cell>
          <cell r="AF2054">
            <v>842489</v>
          </cell>
          <cell r="AG2054">
            <v>9442901</v>
          </cell>
          <cell r="AH2054">
            <v>1290556</v>
          </cell>
          <cell r="AI2054">
            <v>945986</v>
          </cell>
          <cell r="AJ2054">
            <v>574308</v>
          </cell>
          <cell r="AK2054">
            <v>583</v>
          </cell>
          <cell r="AL2054"/>
          <cell r="AM2054"/>
        </row>
        <row r="2055">
          <cell r="E2055">
            <v>2054</v>
          </cell>
          <cell r="F2055">
            <v>7791</v>
          </cell>
          <cell r="G2055">
            <v>41973</v>
          </cell>
          <cell r="H2055">
            <v>5230</v>
          </cell>
          <cell r="I2055">
            <v>105</v>
          </cell>
          <cell r="J2055"/>
          <cell r="K2055">
            <v>235303</v>
          </cell>
          <cell r="L2055">
            <v>102274</v>
          </cell>
          <cell r="M2055">
            <v>456778</v>
          </cell>
          <cell r="N2055">
            <v>141563</v>
          </cell>
          <cell r="O2055">
            <v>453556</v>
          </cell>
          <cell r="P2055">
            <v>399242</v>
          </cell>
          <cell r="Q2055">
            <v>1661974</v>
          </cell>
          <cell r="R2055">
            <v>109609</v>
          </cell>
          <cell r="S2055"/>
          <cell r="T2055">
            <v>1213206</v>
          </cell>
          <cell r="U2055">
            <v>47900</v>
          </cell>
          <cell r="V2055"/>
          <cell r="W2055">
            <v>242830</v>
          </cell>
          <cell r="X2055">
            <v>77984</v>
          </cell>
          <cell r="Y2055"/>
          <cell r="Z2055">
            <v>33288</v>
          </cell>
          <cell r="AA2055">
            <v>40378</v>
          </cell>
          <cell r="AB2055"/>
          <cell r="AC2055">
            <v>22704</v>
          </cell>
          <cell r="AD2055"/>
          <cell r="AE2055">
            <v>53704</v>
          </cell>
          <cell r="AF2055">
            <v>158975</v>
          </cell>
          <cell r="AG2055">
            <v>36607</v>
          </cell>
          <cell r="AH2055">
            <v>360212</v>
          </cell>
          <cell r="AI2055">
            <v>42145</v>
          </cell>
          <cell r="AJ2055">
            <v>3522</v>
          </cell>
          <cell r="AK2055"/>
          <cell r="AL2055"/>
          <cell r="AM2055"/>
        </row>
        <row r="2056">
          <cell r="E2056">
            <v>2055</v>
          </cell>
          <cell r="F2056">
            <v>2353671</v>
          </cell>
          <cell r="G2056">
            <v>1168262</v>
          </cell>
          <cell r="H2056">
            <v>6527209</v>
          </cell>
          <cell r="I2056">
            <v>969256</v>
          </cell>
          <cell r="J2056">
            <v>498871</v>
          </cell>
          <cell r="K2056">
            <v>1311769</v>
          </cell>
          <cell r="L2056">
            <v>3120238</v>
          </cell>
          <cell r="M2056">
            <v>3174264</v>
          </cell>
          <cell r="N2056">
            <v>3693935</v>
          </cell>
          <cell r="O2056">
            <v>5204244</v>
          </cell>
          <cell r="P2056">
            <v>14652660</v>
          </cell>
          <cell r="Q2056">
            <v>2344757</v>
          </cell>
          <cell r="R2056">
            <v>2352720</v>
          </cell>
          <cell r="S2056">
            <v>282657</v>
          </cell>
          <cell r="T2056">
            <v>11009511</v>
          </cell>
          <cell r="U2056">
            <v>1278325</v>
          </cell>
          <cell r="V2056">
            <v>31057</v>
          </cell>
          <cell r="W2056">
            <v>2456342</v>
          </cell>
          <cell r="X2056">
            <v>12169352</v>
          </cell>
          <cell r="Y2056"/>
          <cell r="Z2056">
            <v>1712429</v>
          </cell>
          <cell r="AA2056">
            <v>66360</v>
          </cell>
          <cell r="AB2056">
            <v>88700</v>
          </cell>
          <cell r="AC2056">
            <v>721686</v>
          </cell>
          <cell r="AD2056">
            <v>2241595</v>
          </cell>
          <cell r="AE2056">
            <v>1297195</v>
          </cell>
          <cell r="AF2056">
            <v>683514</v>
          </cell>
          <cell r="AG2056">
            <v>9406294</v>
          </cell>
          <cell r="AH2056">
            <v>930344</v>
          </cell>
          <cell r="AI2056">
            <v>903841</v>
          </cell>
          <cell r="AJ2056">
            <v>570786</v>
          </cell>
          <cell r="AK2056">
            <v>583</v>
          </cell>
          <cell r="AL2056"/>
          <cell r="AM2056"/>
        </row>
        <row r="2057">
          <cell r="E2057">
            <v>2056</v>
          </cell>
          <cell r="F2057">
            <v>3118399</v>
          </cell>
          <cell r="G2057">
            <v>6151341</v>
          </cell>
          <cell r="H2057">
            <v>15871222</v>
          </cell>
          <cell r="I2057">
            <v>8409288</v>
          </cell>
          <cell r="J2057">
            <v>8537845</v>
          </cell>
          <cell r="K2057">
            <v>3580948</v>
          </cell>
          <cell r="L2057">
            <v>5698629</v>
          </cell>
          <cell r="M2057">
            <v>11010520</v>
          </cell>
          <cell r="N2057">
            <v>13888659</v>
          </cell>
          <cell r="O2057">
            <v>15115647</v>
          </cell>
          <cell r="P2057">
            <v>17046339</v>
          </cell>
          <cell r="Q2057">
            <v>12716987</v>
          </cell>
          <cell r="R2057">
            <v>7286570</v>
          </cell>
          <cell r="S2057">
            <v>1585342</v>
          </cell>
          <cell r="T2057">
            <v>31837466</v>
          </cell>
          <cell r="U2057">
            <v>7747074</v>
          </cell>
          <cell r="V2057">
            <v>5576791</v>
          </cell>
          <cell r="W2057">
            <v>5898077</v>
          </cell>
          <cell r="X2057">
            <v>22027308</v>
          </cell>
          <cell r="Y2057"/>
          <cell r="Z2057">
            <v>2195717</v>
          </cell>
          <cell r="AA2057">
            <v>151332</v>
          </cell>
          <cell r="AB2057">
            <v>124925</v>
          </cell>
          <cell r="AC2057">
            <v>1825054</v>
          </cell>
          <cell r="AD2057">
            <v>3356887</v>
          </cell>
          <cell r="AE2057">
            <v>3878663</v>
          </cell>
          <cell r="AF2057">
            <v>1816862</v>
          </cell>
          <cell r="AG2057">
            <v>10755652</v>
          </cell>
          <cell r="AH2057">
            <v>3962768</v>
          </cell>
          <cell r="AI2057">
            <v>3995461</v>
          </cell>
          <cell r="AJ2057">
            <v>1210662</v>
          </cell>
          <cell r="AK2057">
            <v>583</v>
          </cell>
          <cell r="AL2057"/>
          <cell r="AM2057"/>
        </row>
        <row r="2058">
          <cell r="E2058">
            <v>2057</v>
          </cell>
          <cell r="F2058"/>
          <cell r="G2058"/>
          <cell r="H2058"/>
          <cell r="I2058"/>
          <cell r="J2058"/>
          <cell r="K2058"/>
          <cell r="L2058"/>
          <cell r="M2058"/>
          <cell r="N2058"/>
          <cell r="O2058"/>
          <cell r="P2058"/>
          <cell r="Q2058"/>
          <cell r="R2058"/>
          <cell r="S2058"/>
          <cell r="T2058"/>
          <cell r="U2058"/>
          <cell r="V2058"/>
          <cell r="W2058"/>
          <cell r="X2058"/>
          <cell r="Y2058"/>
          <cell r="Z2058"/>
          <cell r="AA2058"/>
          <cell r="AB2058"/>
          <cell r="AC2058"/>
          <cell r="AD2058"/>
          <cell r="AE2058"/>
          <cell r="AF2058"/>
          <cell r="AG2058"/>
          <cell r="AH2058"/>
          <cell r="AI2058"/>
          <cell r="AJ2058"/>
          <cell r="AK2058"/>
          <cell r="AL2058"/>
          <cell r="AM2058"/>
        </row>
        <row r="2059">
          <cell r="E2059">
            <v>2058</v>
          </cell>
          <cell r="F2059">
            <v>3118399</v>
          </cell>
          <cell r="G2059">
            <v>6151341</v>
          </cell>
          <cell r="H2059">
            <v>15871222</v>
          </cell>
          <cell r="I2059">
            <v>8409288</v>
          </cell>
          <cell r="J2059">
            <v>8537845</v>
          </cell>
          <cell r="K2059">
            <v>3580948</v>
          </cell>
          <cell r="L2059">
            <v>5698629</v>
          </cell>
          <cell r="M2059">
            <v>11010520</v>
          </cell>
          <cell r="N2059">
            <v>13888659</v>
          </cell>
          <cell r="O2059">
            <v>15115647</v>
          </cell>
          <cell r="P2059">
            <v>17046339</v>
          </cell>
          <cell r="Q2059">
            <v>12716987</v>
          </cell>
          <cell r="R2059">
            <v>7286570</v>
          </cell>
          <cell r="S2059">
            <v>1585342</v>
          </cell>
          <cell r="T2059">
            <v>31837466</v>
          </cell>
          <cell r="U2059">
            <v>7747074</v>
          </cell>
          <cell r="V2059">
            <v>5576791</v>
          </cell>
          <cell r="W2059">
            <v>5898077</v>
          </cell>
          <cell r="X2059">
            <v>22027308</v>
          </cell>
          <cell r="Y2059"/>
          <cell r="Z2059">
            <v>2195717</v>
          </cell>
          <cell r="AA2059">
            <v>151332</v>
          </cell>
          <cell r="AB2059">
            <v>124925</v>
          </cell>
          <cell r="AC2059">
            <v>1825054</v>
          </cell>
          <cell r="AD2059">
            <v>3356887</v>
          </cell>
          <cell r="AE2059">
            <v>3878663</v>
          </cell>
          <cell r="AF2059">
            <v>1816862</v>
          </cell>
          <cell r="AG2059">
            <v>10755652</v>
          </cell>
          <cell r="AH2059">
            <v>3962768</v>
          </cell>
          <cell r="AI2059">
            <v>3995461</v>
          </cell>
          <cell r="AJ2059">
            <v>1210662</v>
          </cell>
          <cell r="AK2059">
            <v>583</v>
          </cell>
          <cell r="AL2059"/>
          <cell r="AM2059"/>
        </row>
        <row r="2060">
          <cell r="E2060">
            <v>2059</v>
          </cell>
          <cell r="F2060">
            <v>28350</v>
          </cell>
          <cell r="G2060">
            <v>219411</v>
          </cell>
          <cell r="H2060">
            <v>1253697</v>
          </cell>
          <cell r="I2060">
            <v>208972</v>
          </cell>
          <cell r="J2060">
            <v>687124</v>
          </cell>
          <cell r="K2060">
            <v>204086</v>
          </cell>
          <cell r="L2060">
            <v>528282</v>
          </cell>
          <cell r="M2060">
            <v>2709823</v>
          </cell>
          <cell r="N2060">
            <v>2151172</v>
          </cell>
          <cell r="O2060">
            <v>6830388</v>
          </cell>
          <cell r="P2060">
            <v>550342</v>
          </cell>
          <cell r="Q2060">
            <v>7348462</v>
          </cell>
          <cell r="R2060">
            <v>2044700</v>
          </cell>
          <cell r="S2060">
            <v>196219</v>
          </cell>
          <cell r="T2060">
            <v>8848734</v>
          </cell>
          <cell r="U2060">
            <v>2742100</v>
          </cell>
          <cell r="V2060">
            <v>1303458</v>
          </cell>
          <cell r="W2060">
            <v>1142986</v>
          </cell>
          <cell r="X2060">
            <v>77984</v>
          </cell>
          <cell r="Y2060"/>
          <cell r="Z2060">
            <v>33288</v>
          </cell>
          <cell r="AA2060">
            <v>51715</v>
          </cell>
          <cell r="AB2060"/>
          <cell r="AC2060">
            <v>22704</v>
          </cell>
          <cell r="AD2060">
            <v>-89481</v>
          </cell>
          <cell r="AE2060">
            <v>350189</v>
          </cell>
          <cell r="AF2060">
            <v>342835</v>
          </cell>
          <cell r="AG2060">
            <v>151387</v>
          </cell>
          <cell r="AH2060">
            <v>1336125</v>
          </cell>
          <cell r="AI2060">
            <v>509656</v>
          </cell>
          <cell r="AJ2060">
            <v>180170</v>
          </cell>
          <cell r="AK2060"/>
          <cell r="AL2060"/>
          <cell r="AM2060"/>
        </row>
        <row r="2061">
          <cell r="E2061">
            <v>2060</v>
          </cell>
          <cell r="F2061">
            <v>3090049</v>
          </cell>
          <cell r="G2061">
            <v>5931930</v>
          </cell>
          <cell r="H2061">
            <v>14617525</v>
          </cell>
          <cell r="I2061">
            <v>8200316</v>
          </cell>
          <cell r="J2061">
            <v>7850721</v>
          </cell>
          <cell r="K2061">
            <v>3376862</v>
          </cell>
          <cell r="L2061">
            <v>5170347</v>
          </cell>
          <cell r="M2061">
            <v>8300697</v>
          </cell>
          <cell r="N2061">
            <v>11737487</v>
          </cell>
          <cell r="O2061">
            <v>8285259</v>
          </cell>
          <cell r="P2061">
            <v>16495997</v>
          </cell>
          <cell r="Q2061">
            <v>5368525</v>
          </cell>
          <cell r="R2061">
            <v>5241870</v>
          </cell>
          <cell r="S2061">
            <v>1389123</v>
          </cell>
          <cell r="T2061">
            <v>22988732</v>
          </cell>
          <cell r="U2061">
            <v>5004974</v>
          </cell>
          <cell r="V2061">
            <v>4273333</v>
          </cell>
          <cell r="W2061">
            <v>4755091</v>
          </cell>
          <cell r="X2061">
            <v>21949324</v>
          </cell>
          <cell r="Y2061"/>
          <cell r="Z2061">
            <v>2162429</v>
          </cell>
          <cell r="AA2061">
            <v>99617</v>
          </cell>
          <cell r="AB2061">
            <v>124925</v>
          </cell>
          <cell r="AC2061">
            <v>1802350</v>
          </cell>
          <cell r="AD2061">
            <v>3446368</v>
          </cell>
          <cell r="AE2061">
            <v>3528474</v>
          </cell>
          <cell r="AF2061">
            <v>1474027</v>
          </cell>
          <cell r="AG2061">
            <v>10604265</v>
          </cell>
          <cell r="AH2061">
            <v>2626643</v>
          </cell>
          <cell r="AI2061">
            <v>3485805</v>
          </cell>
          <cell r="AJ2061">
            <v>1030492</v>
          </cell>
          <cell r="AK2061">
            <v>583</v>
          </cell>
          <cell r="AL2061"/>
          <cell r="AM2061"/>
        </row>
        <row r="2062">
          <cell r="E2062">
            <v>2061</v>
          </cell>
          <cell r="F2062">
            <v>28212</v>
          </cell>
          <cell r="G2062">
            <v>2750364</v>
          </cell>
          <cell r="H2062">
            <v>994673</v>
          </cell>
          <cell r="I2062">
            <v>1525281</v>
          </cell>
          <cell r="J2062">
            <v>41979</v>
          </cell>
          <cell r="K2062">
            <v>73486</v>
          </cell>
          <cell r="L2062">
            <v>964066</v>
          </cell>
          <cell r="M2062">
            <v>71781</v>
          </cell>
          <cell r="N2062">
            <v>3996542</v>
          </cell>
          <cell r="O2062">
            <v>308012</v>
          </cell>
          <cell r="P2062">
            <v>19348</v>
          </cell>
          <cell r="Q2062">
            <v>1680057</v>
          </cell>
          <cell r="R2062">
            <v>4256756</v>
          </cell>
          <cell r="S2062"/>
          <cell r="T2062">
            <v>3162534</v>
          </cell>
          <cell r="U2062"/>
          <cell r="V2062">
            <v>1860683</v>
          </cell>
          <cell r="W2062">
            <v>2819615</v>
          </cell>
          <cell r="X2062">
            <v>433582</v>
          </cell>
          <cell r="Y2062"/>
          <cell r="Z2062">
            <v>496303</v>
          </cell>
          <cell r="AA2062"/>
          <cell r="AB2062">
            <v>190770</v>
          </cell>
          <cell r="AC2062"/>
          <cell r="AD2062">
            <v>266255</v>
          </cell>
          <cell r="AE2062">
            <v>342081</v>
          </cell>
          <cell r="AF2062">
            <v>652781</v>
          </cell>
          <cell r="AG2062">
            <v>724680</v>
          </cell>
          <cell r="AH2062">
            <v>1488517</v>
          </cell>
          <cell r="AI2062">
            <v>1068449</v>
          </cell>
          <cell r="AJ2062">
            <v>877341</v>
          </cell>
          <cell r="AK2062"/>
          <cell r="AL2062"/>
          <cell r="AM2062">
            <v>93557</v>
          </cell>
        </row>
        <row r="2063">
          <cell r="E2063">
            <v>2062</v>
          </cell>
          <cell r="F2063">
            <v>1134</v>
          </cell>
          <cell r="G2063">
            <v>519788</v>
          </cell>
          <cell r="H2063">
            <v>38328</v>
          </cell>
          <cell r="I2063">
            <v>951771</v>
          </cell>
          <cell r="J2063">
            <v>1256</v>
          </cell>
          <cell r="K2063">
            <v>23142</v>
          </cell>
          <cell r="L2063">
            <v>149495</v>
          </cell>
          <cell r="M2063"/>
          <cell r="N2063">
            <v>924122</v>
          </cell>
          <cell r="O2063">
            <v>19513</v>
          </cell>
          <cell r="P2063">
            <v>14201</v>
          </cell>
          <cell r="Q2063">
            <v>880540</v>
          </cell>
          <cell r="R2063">
            <v>1293640</v>
          </cell>
          <cell r="S2063"/>
          <cell r="T2063">
            <v>573708</v>
          </cell>
          <cell r="U2063"/>
          <cell r="V2063">
            <v>1656143</v>
          </cell>
          <cell r="W2063">
            <v>339358</v>
          </cell>
          <cell r="X2063">
            <v>75259</v>
          </cell>
          <cell r="Y2063"/>
          <cell r="Z2063">
            <v>149589</v>
          </cell>
          <cell r="AA2063"/>
          <cell r="AB2063">
            <v>39388</v>
          </cell>
          <cell r="AC2063"/>
          <cell r="AD2063">
            <v>178604</v>
          </cell>
          <cell r="AE2063">
            <v>85097</v>
          </cell>
          <cell r="AF2063"/>
          <cell r="AG2063">
            <v>54005</v>
          </cell>
          <cell r="AH2063">
            <v>134633</v>
          </cell>
          <cell r="AI2063">
            <v>466216</v>
          </cell>
          <cell r="AJ2063">
            <v>278368</v>
          </cell>
          <cell r="AK2063"/>
          <cell r="AL2063"/>
          <cell r="AM2063">
            <v>5498</v>
          </cell>
        </row>
        <row r="2064">
          <cell r="E2064">
            <v>2063</v>
          </cell>
          <cell r="F2064">
            <v>27078</v>
          </cell>
          <cell r="G2064">
            <v>2230576</v>
          </cell>
          <cell r="H2064">
            <v>956345</v>
          </cell>
          <cell r="I2064">
            <v>573510</v>
          </cell>
          <cell r="J2064">
            <v>40723</v>
          </cell>
          <cell r="K2064">
            <v>50344</v>
          </cell>
          <cell r="L2064">
            <v>814571</v>
          </cell>
          <cell r="M2064">
            <v>71781</v>
          </cell>
          <cell r="N2064">
            <v>3072420</v>
          </cell>
          <cell r="O2064">
            <v>288499</v>
          </cell>
          <cell r="P2064">
            <v>5147</v>
          </cell>
          <cell r="Q2064">
            <v>799517</v>
          </cell>
          <cell r="R2064">
            <v>2963116</v>
          </cell>
          <cell r="S2064"/>
          <cell r="T2064">
            <v>2588826</v>
          </cell>
          <cell r="U2064"/>
          <cell r="V2064">
            <v>204540</v>
          </cell>
          <cell r="W2064">
            <v>2480257</v>
          </cell>
          <cell r="X2064">
            <v>358323</v>
          </cell>
          <cell r="Y2064"/>
          <cell r="Z2064">
            <v>346714</v>
          </cell>
          <cell r="AA2064"/>
          <cell r="AB2064">
            <v>151382</v>
          </cell>
          <cell r="AC2064"/>
          <cell r="AD2064">
            <v>87651</v>
          </cell>
          <cell r="AE2064">
            <v>256984</v>
          </cell>
          <cell r="AF2064">
            <v>652781</v>
          </cell>
          <cell r="AG2064">
            <v>670675</v>
          </cell>
          <cell r="AH2064">
            <v>1353884</v>
          </cell>
          <cell r="AI2064">
            <v>602233</v>
          </cell>
          <cell r="AJ2064">
            <v>598973</v>
          </cell>
          <cell r="AK2064"/>
          <cell r="AL2064"/>
          <cell r="AM2064">
            <v>88059</v>
          </cell>
        </row>
        <row r="2065">
          <cell r="E2065">
            <v>2064</v>
          </cell>
          <cell r="F2065">
            <v>-412</v>
          </cell>
          <cell r="G2065">
            <v>15872</v>
          </cell>
          <cell r="H2065">
            <v>34448</v>
          </cell>
          <cell r="I2065"/>
          <cell r="J2065">
            <v>1337</v>
          </cell>
          <cell r="K2065">
            <v>945</v>
          </cell>
          <cell r="L2065">
            <v>8878</v>
          </cell>
          <cell r="M2065">
            <v>63856</v>
          </cell>
          <cell r="N2065">
            <v>192376</v>
          </cell>
          <cell r="O2065">
            <v>121670</v>
          </cell>
          <cell r="P2065"/>
          <cell r="Q2065">
            <v>199879</v>
          </cell>
          <cell r="R2065">
            <v>35822</v>
          </cell>
          <cell r="S2065"/>
          <cell r="T2065">
            <v>219323</v>
          </cell>
          <cell r="U2065"/>
          <cell r="V2065">
            <v>108860</v>
          </cell>
          <cell r="W2065">
            <v>89742</v>
          </cell>
          <cell r="X2065"/>
          <cell r="Y2065"/>
          <cell r="Z2065">
            <v>59286</v>
          </cell>
          <cell r="AA2065"/>
          <cell r="AB2065"/>
          <cell r="AC2065"/>
          <cell r="AD2065">
            <v>5211</v>
          </cell>
          <cell r="AE2065">
            <v>1966</v>
          </cell>
          <cell r="AF2065">
            <v>51073</v>
          </cell>
          <cell r="AG2065">
            <v>54036</v>
          </cell>
          <cell r="AH2065">
            <v>24584</v>
          </cell>
          <cell r="AI2065">
            <v>19261</v>
          </cell>
          <cell r="AJ2065">
            <v>30596</v>
          </cell>
          <cell r="AK2065"/>
          <cell r="AL2065"/>
          <cell r="AM2065"/>
        </row>
        <row r="2066">
          <cell r="E2066">
            <v>2065</v>
          </cell>
          <cell r="F2066">
            <v>27490</v>
          </cell>
          <cell r="G2066">
            <v>2214704</v>
          </cell>
          <cell r="H2066">
            <v>921897</v>
          </cell>
          <cell r="I2066">
            <v>573510</v>
          </cell>
          <cell r="J2066">
            <v>39386</v>
          </cell>
          <cell r="K2066">
            <v>49399</v>
          </cell>
          <cell r="L2066">
            <v>805693</v>
          </cell>
          <cell r="M2066">
            <v>7925</v>
          </cell>
          <cell r="N2066">
            <v>2880044</v>
          </cell>
          <cell r="O2066">
            <v>166829</v>
          </cell>
          <cell r="P2066">
            <v>5147</v>
          </cell>
          <cell r="Q2066">
            <v>599638</v>
          </cell>
          <cell r="R2066">
            <v>2927294</v>
          </cell>
          <cell r="S2066"/>
          <cell r="T2066">
            <v>2369503</v>
          </cell>
          <cell r="U2066"/>
          <cell r="V2066">
            <v>95680</v>
          </cell>
          <cell r="W2066">
            <v>2390515</v>
          </cell>
          <cell r="X2066">
            <v>358323</v>
          </cell>
          <cell r="Y2066"/>
          <cell r="Z2066">
            <v>287428</v>
          </cell>
          <cell r="AA2066"/>
          <cell r="AB2066">
            <v>151382</v>
          </cell>
          <cell r="AC2066"/>
          <cell r="AD2066">
            <v>82440</v>
          </cell>
          <cell r="AE2066">
            <v>255018</v>
          </cell>
          <cell r="AF2066">
            <v>601708</v>
          </cell>
          <cell r="AG2066">
            <v>616639</v>
          </cell>
          <cell r="AH2066">
            <v>1329300</v>
          </cell>
          <cell r="AI2066">
            <v>582972</v>
          </cell>
          <cell r="AJ2066">
            <v>568377</v>
          </cell>
          <cell r="AK2066"/>
          <cell r="AL2066"/>
          <cell r="AM2066">
            <v>88059</v>
          </cell>
        </row>
        <row r="2067">
          <cell r="E2067">
            <v>2066</v>
          </cell>
          <cell r="F2067">
            <v>19555374</v>
          </cell>
          <cell r="G2067">
            <v>22709940</v>
          </cell>
          <cell r="H2067"/>
          <cell r="I2067">
            <v>63424538</v>
          </cell>
          <cell r="J2067"/>
          <cell r="K2067">
            <v>52739890</v>
          </cell>
          <cell r="L2067">
            <v>49277629</v>
          </cell>
          <cell r="M2067"/>
          <cell r="N2067">
            <v>28108318</v>
          </cell>
          <cell r="O2067">
            <v>25166860</v>
          </cell>
          <cell r="P2067">
            <v>59204470</v>
          </cell>
          <cell r="Q2067">
            <v>37812904</v>
          </cell>
          <cell r="R2067">
            <v>52270545</v>
          </cell>
          <cell r="S2067"/>
          <cell r="T2067"/>
          <cell r="U2067"/>
          <cell r="V2067"/>
          <cell r="W2067">
            <v>21952076</v>
          </cell>
          <cell r="X2067">
            <v>13667245</v>
          </cell>
          <cell r="Y2067"/>
          <cell r="Z2067">
            <v>9112873</v>
          </cell>
          <cell r="AA2067">
            <v>719460</v>
          </cell>
          <cell r="AB2067">
            <v>1456259</v>
          </cell>
          <cell r="AC2067">
            <v>8960962</v>
          </cell>
          <cell r="AD2067">
            <v>32454405</v>
          </cell>
          <cell r="AE2067">
            <v>24150543</v>
          </cell>
          <cell r="AF2067">
            <v>27565117</v>
          </cell>
          <cell r="AG2067">
            <v>39106891</v>
          </cell>
          <cell r="AH2067">
            <v>18913975</v>
          </cell>
          <cell r="AI2067">
            <v>42592918</v>
          </cell>
          <cell r="AJ2067">
            <v>23331454</v>
          </cell>
          <cell r="AK2067">
            <v>43897</v>
          </cell>
          <cell r="AL2067"/>
          <cell r="AM2067"/>
        </row>
        <row r="2068">
          <cell r="E2068">
            <v>2067</v>
          </cell>
          <cell r="F2068">
            <v>2809466</v>
          </cell>
          <cell r="G2068">
            <v>3337942</v>
          </cell>
          <cell r="H2068"/>
          <cell r="I2068">
            <v>8397920</v>
          </cell>
          <cell r="J2068"/>
          <cell r="K2068">
            <v>6016424</v>
          </cell>
          <cell r="L2068">
            <v>7663565</v>
          </cell>
          <cell r="M2068"/>
          <cell r="N2068">
            <v>5268953</v>
          </cell>
          <cell r="O2068">
            <v>3049406</v>
          </cell>
          <cell r="P2068">
            <v>13964933</v>
          </cell>
          <cell r="Q2068">
            <v>6190348</v>
          </cell>
          <cell r="R2068">
            <v>7744778</v>
          </cell>
          <cell r="S2068"/>
          <cell r="T2068"/>
          <cell r="U2068"/>
          <cell r="V2068"/>
          <cell r="W2068">
            <v>3003570</v>
          </cell>
          <cell r="X2068">
            <v>2343124</v>
          </cell>
          <cell r="Y2068"/>
          <cell r="Z2068">
            <v>2078683</v>
          </cell>
          <cell r="AA2068">
            <v>115595</v>
          </cell>
          <cell r="AB2068">
            <v>448040</v>
          </cell>
          <cell r="AC2068">
            <v>1686716</v>
          </cell>
          <cell r="AD2068">
            <v>3941618</v>
          </cell>
          <cell r="AE2068">
            <v>2915048</v>
          </cell>
          <cell r="AF2068">
            <v>4353945</v>
          </cell>
          <cell r="AG2068">
            <v>5846917</v>
          </cell>
          <cell r="AH2068">
            <v>2227118</v>
          </cell>
          <cell r="AI2068">
            <v>6039236</v>
          </cell>
          <cell r="AJ2068">
            <v>3239857</v>
          </cell>
          <cell r="AK2068"/>
          <cell r="AL2068"/>
          <cell r="AM2068"/>
        </row>
        <row r="2069">
          <cell r="E2069">
            <v>2068</v>
          </cell>
          <cell r="F2069">
            <v>16745908</v>
          </cell>
          <cell r="G2069">
            <v>19371998</v>
          </cell>
          <cell r="H2069"/>
          <cell r="I2069">
            <v>55026618</v>
          </cell>
          <cell r="J2069"/>
          <cell r="K2069">
            <v>46723466</v>
          </cell>
          <cell r="L2069">
            <v>41614064</v>
          </cell>
          <cell r="M2069"/>
          <cell r="N2069">
            <v>22839365</v>
          </cell>
          <cell r="O2069">
            <v>22117454</v>
          </cell>
          <cell r="P2069">
            <v>45239537</v>
          </cell>
          <cell r="Q2069">
            <v>31622556</v>
          </cell>
          <cell r="R2069">
            <v>44525767</v>
          </cell>
          <cell r="S2069"/>
          <cell r="T2069"/>
          <cell r="U2069"/>
          <cell r="V2069"/>
          <cell r="W2069">
            <v>18948506</v>
          </cell>
          <cell r="X2069">
            <v>11324121</v>
          </cell>
          <cell r="Y2069"/>
          <cell r="Z2069">
            <v>7034190</v>
          </cell>
          <cell r="AA2069">
            <v>603865</v>
          </cell>
          <cell r="AB2069">
            <v>1008219</v>
          </cell>
          <cell r="AC2069">
            <v>7274246</v>
          </cell>
          <cell r="AD2069">
            <v>28512787</v>
          </cell>
          <cell r="AE2069">
            <v>21235495</v>
          </cell>
          <cell r="AF2069">
            <v>23211172</v>
          </cell>
          <cell r="AG2069">
            <v>33259974</v>
          </cell>
          <cell r="AH2069">
            <v>16686857</v>
          </cell>
          <cell r="AI2069">
            <v>36553682</v>
          </cell>
          <cell r="AJ2069">
            <v>20091597</v>
          </cell>
          <cell r="AK2069">
            <v>43897</v>
          </cell>
          <cell r="AL2069"/>
          <cell r="AM2069"/>
        </row>
        <row r="2070">
          <cell r="E2070">
            <v>2069</v>
          </cell>
          <cell r="F2070">
            <v>20033</v>
          </cell>
          <cell r="G2070">
            <v>144924</v>
          </cell>
          <cell r="H2070"/>
          <cell r="I2070">
            <v>834297</v>
          </cell>
          <cell r="J2070"/>
          <cell r="K2070">
            <v>165308</v>
          </cell>
          <cell r="L2070">
            <v>488126</v>
          </cell>
          <cell r="M2070"/>
          <cell r="N2070">
            <v>1474483</v>
          </cell>
          <cell r="O2070">
            <v>1405213</v>
          </cell>
          <cell r="P2070">
            <v>2029180</v>
          </cell>
          <cell r="Q2070">
            <v>1264595</v>
          </cell>
          <cell r="R2070">
            <v>804170</v>
          </cell>
          <cell r="S2070"/>
          <cell r="T2070"/>
          <cell r="U2070"/>
          <cell r="V2070"/>
          <cell r="W2070">
            <v>131043</v>
          </cell>
          <cell r="X2070">
            <v>112407</v>
          </cell>
          <cell r="Y2070"/>
          <cell r="Z2070">
            <v>449318</v>
          </cell>
          <cell r="AA2070">
            <v>23557</v>
          </cell>
          <cell r="AB2070"/>
          <cell r="AC2070">
            <v>540630</v>
          </cell>
          <cell r="AD2070">
            <v>81707</v>
          </cell>
          <cell r="AE2070">
            <v>292996</v>
          </cell>
          <cell r="AF2070">
            <v>373453</v>
          </cell>
          <cell r="AG2070">
            <v>793773</v>
          </cell>
          <cell r="AH2070">
            <v>264805</v>
          </cell>
          <cell r="AI2070">
            <v>431263</v>
          </cell>
          <cell r="AJ2070">
            <v>479225</v>
          </cell>
          <cell r="AK2070"/>
          <cell r="AL2070"/>
          <cell r="AM2070"/>
        </row>
        <row r="2071">
          <cell r="E2071">
            <v>2070</v>
          </cell>
          <cell r="F2071">
            <v>16725875</v>
          </cell>
          <cell r="G2071">
            <v>19227074</v>
          </cell>
          <cell r="H2071"/>
          <cell r="I2071">
            <v>54192321</v>
          </cell>
          <cell r="J2071"/>
          <cell r="K2071">
            <v>46558158</v>
          </cell>
          <cell r="L2071">
            <v>41125938</v>
          </cell>
          <cell r="M2071"/>
          <cell r="N2071">
            <v>21364882</v>
          </cell>
          <cell r="O2071">
            <v>20712241</v>
          </cell>
          <cell r="P2071">
            <v>43210357</v>
          </cell>
          <cell r="Q2071">
            <v>30357961</v>
          </cell>
          <cell r="R2071">
            <v>43721597</v>
          </cell>
          <cell r="S2071"/>
          <cell r="T2071"/>
          <cell r="U2071"/>
          <cell r="V2071"/>
          <cell r="W2071">
            <v>18817463</v>
          </cell>
          <cell r="X2071">
            <v>11211714</v>
          </cell>
          <cell r="Y2071"/>
          <cell r="Z2071">
            <v>6584872</v>
          </cell>
          <cell r="AA2071">
            <v>580308</v>
          </cell>
          <cell r="AB2071">
            <v>1008219</v>
          </cell>
          <cell r="AC2071">
            <v>6733616</v>
          </cell>
          <cell r="AD2071">
            <v>28431080</v>
          </cell>
          <cell r="AE2071">
            <v>20942499</v>
          </cell>
          <cell r="AF2071">
            <v>22837719</v>
          </cell>
          <cell r="AG2071">
            <v>32466201</v>
          </cell>
          <cell r="AH2071">
            <v>16422052</v>
          </cell>
          <cell r="AI2071">
            <v>36122419</v>
          </cell>
          <cell r="AJ2071">
            <v>19612372</v>
          </cell>
          <cell r="AK2071">
            <v>43897</v>
          </cell>
          <cell r="AL2071"/>
          <cell r="AM2071"/>
        </row>
        <row r="2072">
          <cell r="E2072">
            <v>2071</v>
          </cell>
          <cell r="F2072">
            <v>10118068</v>
          </cell>
          <cell r="G2072">
            <v>8753571</v>
          </cell>
          <cell r="H2072"/>
          <cell r="I2072">
            <v>25086941</v>
          </cell>
          <cell r="J2072"/>
          <cell r="K2072">
            <v>23169488</v>
          </cell>
          <cell r="L2072">
            <v>9594450</v>
          </cell>
          <cell r="M2072"/>
          <cell r="N2072">
            <v>14565611</v>
          </cell>
          <cell r="O2072">
            <v>8545936</v>
          </cell>
          <cell r="P2072">
            <v>20492139</v>
          </cell>
          <cell r="Q2072">
            <v>10684478</v>
          </cell>
          <cell r="R2072">
            <v>20411354</v>
          </cell>
          <cell r="S2072"/>
          <cell r="T2072"/>
          <cell r="U2072"/>
          <cell r="V2072"/>
          <cell r="W2072">
            <v>9279862</v>
          </cell>
          <cell r="X2072">
            <v>4719336</v>
          </cell>
          <cell r="Y2072"/>
          <cell r="Z2072">
            <v>3887211</v>
          </cell>
          <cell r="AA2072">
            <v>277294</v>
          </cell>
          <cell r="AB2072">
            <v>504539</v>
          </cell>
          <cell r="AC2072">
            <v>3338770</v>
          </cell>
          <cell r="AD2072">
            <v>9907181</v>
          </cell>
          <cell r="AE2072">
            <v>14912135</v>
          </cell>
          <cell r="AF2072">
            <v>14509099</v>
          </cell>
          <cell r="AG2072">
            <v>16713767</v>
          </cell>
          <cell r="AH2072">
            <v>7816469</v>
          </cell>
          <cell r="AI2072">
            <v>12468720</v>
          </cell>
          <cell r="AJ2072">
            <v>14896310</v>
          </cell>
          <cell r="AK2072"/>
          <cell r="AL2072"/>
          <cell r="AM2072"/>
        </row>
        <row r="2073">
          <cell r="E2073">
            <v>2072</v>
          </cell>
          <cell r="F2073">
            <v>533783</v>
          </cell>
          <cell r="G2073">
            <v>287398</v>
          </cell>
          <cell r="H2073"/>
          <cell r="I2073">
            <v>3795925</v>
          </cell>
          <cell r="J2073"/>
          <cell r="K2073">
            <v>1319159</v>
          </cell>
          <cell r="L2073">
            <v>416465</v>
          </cell>
          <cell r="M2073"/>
          <cell r="N2073">
            <v>1344686</v>
          </cell>
          <cell r="O2073">
            <v>1090570</v>
          </cell>
          <cell r="P2073">
            <v>106221</v>
          </cell>
          <cell r="Q2073">
            <v>372554</v>
          </cell>
          <cell r="R2073">
            <v>2686401</v>
          </cell>
          <cell r="S2073"/>
          <cell r="T2073"/>
          <cell r="U2073"/>
          <cell r="V2073"/>
          <cell r="W2073">
            <v>918301</v>
          </cell>
          <cell r="X2073">
            <v>176962</v>
          </cell>
          <cell r="Y2073"/>
          <cell r="Z2073"/>
          <cell r="AA2073">
            <v>13575</v>
          </cell>
          <cell r="AB2073"/>
          <cell r="AC2073">
            <v>194089</v>
          </cell>
          <cell r="AD2073">
            <v>1076286</v>
          </cell>
          <cell r="AE2073">
            <v>2741796</v>
          </cell>
          <cell r="AF2073">
            <v>576843</v>
          </cell>
          <cell r="AG2073">
            <v>1796508</v>
          </cell>
          <cell r="AH2073">
            <v>585515</v>
          </cell>
          <cell r="AI2073">
            <v>960627</v>
          </cell>
          <cell r="AJ2073">
            <v>2011232</v>
          </cell>
          <cell r="AK2073"/>
          <cell r="AL2073"/>
          <cell r="AM2073"/>
        </row>
        <row r="2074">
          <cell r="E2074">
            <v>2073</v>
          </cell>
          <cell r="F2074">
            <v>9584285</v>
          </cell>
          <cell r="G2074">
            <v>8466173</v>
          </cell>
          <cell r="H2074"/>
          <cell r="I2074">
            <v>21291016</v>
          </cell>
          <cell r="J2074"/>
          <cell r="K2074">
            <v>21850329</v>
          </cell>
          <cell r="L2074">
            <v>9177985</v>
          </cell>
          <cell r="M2074"/>
          <cell r="N2074">
            <v>13220925</v>
          </cell>
          <cell r="O2074">
            <v>7455366</v>
          </cell>
          <cell r="P2074">
            <v>20385918</v>
          </cell>
          <cell r="Q2074">
            <v>10311924</v>
          </cell>
          <cell r="R2074">
            <v>17724953</v>
          </cell>
          <cell r="S2074"/>
          <cell r="T2074"/>
          <cell r="U2074"/>
          <cell r="V2074"/>
          <cell r="W2074">
            <v>8361561</v>
          </cell>
          <cell r="X2074">
            <v>4542374</v>
          </cell>
          <cell r="Y2074"/>
          <cell r="Z2074">
            <v>3887211</v>
          </cell>
          <cell r="AA2074">
            <v>263719</v>
          </cell>
          <cell r="AB2074">
            <v>504539</v>
          </cell>
          <cell r="AC2074">
            <v>3144681</v>
          </cell>
          <cell r="AD2074">
            <v>8830895</v>
          </cell>
          <cell r="AE2074">
            <v>12170339</v>
          </cell>
          <cell r="AF2074">
            <v>13932256</v>
          </cell>
          <cell r="AG2074">
            <v>14917259</v>
          </cell>
          <cell r="AH2074">
            <v>7230954</v>
          </cell>
          <cell r="AI2074">
            <v>11508093</v>
          </cell>
          <cell r="AJ2074">
            <v>12885078</v>
          </cell>
          <cell r="AK2074"/>
          <cell r="AL2074"/>
          <cell r="AM2074"/>
        </row>
        <row r="2075">
          <cell r="E2075">
            <v>2074</v>
          </cell>
          <cell r="F2075">
            <v>-5593</v>
          </cell>
          <cell r="G2075">
            <v>25474</v>
          </cell>
          <cell r="H2075"/>
          <cell r="I2075">
            <v>313762</v>
          </cell>
          <cell r="J2075"/>
          <cell r="K2075">
            <v>113316</v>
          </cell>
          <cell r="L2075">
            <v>33860</v>
          </cell>
          <cell r="M2075"/>
          <cell r="N2075">
            <v>553089</v>
          </cell>
          <cell r="O2075">
            <v>640217</v>
          </cell>
          <cell r="P2075">
            <v>262717</v>
          </cell>
          <cell r="Q2075">
            <v>404781</v>
          </cell>
          <cell r="R2075">
            <v>-18817</v>
          </cell>
          <cell r="S2075"/>
          <cell r="T2075"/>
          <cell r="U2075"/>
          <cell r="V2075"/>
          <cell r="W2075">
            <v>139834</v>
          </cell>
          <cell r="X2075"/>
          <cell r="Y2075"/>
          <cell r="Z2075">
            <v>9020</v>
          </cell>
          <cell r="AA2075"/>
          <cell r="AB2075">
            <v>4066</v>
          </cell>
          <cell r="AC2075"/>
          <cell r="AD2075">
            <v>20905</v>
          </cell>
          <cell r="AE2075">
            <v>42560</v>
          </cell>
          <cell r="AF2075">
            <v>59757</v>
          </cell>
          <cell r="AG2075">
            <v>305784</v>
          </cell>
          <cell r="AH2075">
            <v>73071</v>
          </cell>
          <cell r="AI2075">
            <v>250426</v>
          </cell>
          <cell r="AJ2075">
            <v>476984</v>
          </cell>
          <cell r="AK2075"/>
          <cell r="AL2075"/>
          <cell r="AM2075"/>
        </row>
        <row r="2076">
          <cell r="E2076">
            <v>2075</v>
          </cell>
          <cell r="F2076">
            <v>9589878</v>
          </cell>
          <cell r="G2076">
            <v>8440699</v>
          </cell>
          <cell r="H2076"/>
          <cell r="I2076">
            <v>20977254</v>
          </cell>
          <cell r="J2076"/>
          <cell r="K2076">
            <v>21737013</v>
          </cell>
          <cell r="L2076">
            <v>9144125</v>
          </cell>
          <cell r="M2076"/>
          <cell r="N2076">
            <v>12667836</v>
          </cell>
          <cell r="O2076">
            <v>6815149</v>
          </cell>
          <cell r="P2076">
            <v>20123201</v>
          </cell>
          <cell r="Q2076">
            <v>9907143</v>
          </cell>
          <cell r="R2076">
            <v>17743770</v>
          </cell>
          <cell r="S2076"/>
          <cell r="T2076"/>
          <cell r="U2076"/>
          <cell r="V2076"/>
          <cell r="W2076">
            <v>8221727</v>
          </cell>
          <cell r="X2076">
            <v>4542374</v>
          </cell>
          <cell r="Y2076"/>
          <cell r="Z2076">
            <v>3878191</v>
          </cell>
          <cell r="AA2076">
            <v>263719</v>
          </cell>
          <cell r="AB2076">
            <v>500473</v>
          </cell>
          <cell r="AC2076">
            <v>3144681</v>
          </cell>
          <cell r="AD2076">
            <v>8809990</v>
          </cell>
          <cell r="AE2076">
            <v>12127779</v>
          </cell>
          <cell r="AF2076">
            <v>13872499</v>
          </cell>
          <cell r="AG2076">
            <v>14611475</v>
          </cell>
          <cell r="AH2076">
            <v>7157883</v>
          </cell>
          <cell r="AI2076">
            <v>11257667</v>
          </cell>
          <cell r="AJ2076">
            <v>12408094</v>
          </cell>
          <cell r="AK2076"/>
          <cell r="AL2076"/>
          <cell r="AM2076"/>
        </row>
        <row r="2077">
          <cell r="E2077">
            <v>2076</v>
          </cell>
          <cell r="F2077">
            <v>5138742</v>
          </cell>
          <cell r="G2077">
            <v>4195928</v>
          </cell>
          <cell r="H2077"/>
          <cell r="I2077">
            <v>6714131</v>
          </cell>
          <cell r="J2077"/>
          <cell r="K2077">
            <v>9392926</v>
          </cell>
          <cell r="L2077">
            <v>4793839</v>
          </cell>
          <cell r="M2077"/>
          <cell r="N2077">
            <v>4569887</v>
          </cell>
          <cell r="O2077">
            <v>634047</v>
          </cell>
          <cell r="P2077">
            <v>3002305</v>
          </cell>
          <cell r="Q2077">
            <v>400124</v>
          </cell>
          <cell r="R2077">
            <v>3255345</v>
          </cell>
          <cell r="S2077"/>
          <cell r="T2077"/>
          <cell r="U2077"/>
          <cell r="V2077"/>
          <cell r="W2077">
            <v>3753978</v>
          </cell>
          <cell r="X2077">
            <v>3723065</v>
          </cell>
          <cell r="Y2077"/>
          <cell r="Z2077">
            <v>1679707</v>
          </cell>
          <cell r="AA2077">
            <v>80045</v>
          </cell>
          <cell r="AB2077">
            <v>410231</v>
          </cell>
          <cell r="AC2077">
            <v>1716456</v>
          </cell>
          <cell r="AD2077">
            <v>10065646</v>
          </cell>
          <cell r="AE2077">
            <v>1795465</v>
          </cell>
          <cell r="AF2077">
            <v>5228398</v>
          </cell>
          <cell r="AG2077">
            <v>5905206</v>
          </cell>
          <cell r="AH2077">
            <v>2178798</v>
          </cell>
          <cell r="AI2077">
            <v>1989472</v>
          </cell>
          <cell r="AJ2077">
            <v>11474424</v>
          </cell>
          <cell r="AK2077"/>
          <cell r="AL2077"/>
          <cell r="AM2077"/>
        </row>
        <row r="2078">
          <cell r="E2078">
            <v>2077</v>
          </cell>
          <cell r="F2078"/>
          <cell r="G2078"/>
          <cell r="H2078"/>
          <cell r="I2078">
            <v>47346</v>
          </cell>
          <cell r="J2078"/>
          <cell r="K2078">
            <v>21153</v>
          </cell>
          <cell r="L2078"/>
          <cell r="M2078"/>
          <cell r="N2078"/>
          <cell r="O2078"/>
          <cell r="P2078">
            <v>42230</v>
          </cell>
          <cell r="Q2078"/>
          <cell r="R2078"/>
          <cell r="S2078"/>
          <cell r="T2078"/>
          <cell r="U2078"/>
          <cell r="V2078"/>
          <cell r="W2078"/>
          <cell r="X2078"/>
          <cell r="Y2078"/>
          <cell r="Z2078"/>
          <cell r="AA2078"/>
          <cell r="AB2078"/>
          <cell r="AC2078"/>
          <cell r="AD2078"/>
          <cell r="AE2078"/>
          <cell r="AF2078"/>
          <cell r="AG2078">
            <v>649720</v>
          </cell>
          <cell r="AH2078"/>
          <cell r="AI2078">
            <v>112044</v>
          </cell>
          <cell r="AJ2078"/>
          <cell r="AK2078"/>
          <cell r="AL2078"/>
          <cell r="AM2078"/>
        </row>
        <row r="2079">
          <cell r="E2079">
            <v>2078</v>
          </cell>
          <cell r="F2079">
            <v>5138742</v>
          </cell>
          <cell r="G2079">
            <v>4195928</v>
          </cell>
          <cell r="H2079"/>
          <cell r="I2079">
            <v>6666785</v>
          </cell>
          <cell r="J2079"/>
          <cell r="K2079">
            <v>9371773</v>
          </cell>
          <cell r="L2079">
            <v>4793839</v>
          </cell>
          <cell r="M2079"/>
          <cell r="N2079">
            <v>4569887</v>
          </cell>
          <cell r="O2079">
            <v>634047</v>
          </cell>
          <cell r="P2079">
            <v>2960075</v>
          </cell>
          <cell r="Q2079">
            <v>400124</v>
          </cell>
          <cell r="R2079">
            <v>3255345</v>
          </cell>
          <cell r="S2079"/>
          <cell r="T2079"/>
          <cell r="U2079"/>
          <cell r="V2079"/>
          <cell r="W2079">
            <v>3753978</v>
          </cell>
          <cell r="X2079">
            <v>3723065</v>
          </cell>
          <cell r="Y2079"/>
          <cell r="Z2079">
            <v>1679707</v>
          </cell>
          <cell r="AA2079">
            <v>80045</v>
          </cell>
          <cell r="AB2079">
            <v>410231</v>
          </cell>
          <cell r="AC2079">
            <v>1716456</v>
          </cell>
          <cell r="AD2079">
            <v>10065646</v>
          </cell>
          <cell r="AE2079">
            <v>1795465</v>
          </cell>
          <cell r="AF2079">
            <v>5228398</v>
          </cell>
          <cell r="AG2079">
            <v>5255486</v>
          </cell>
          <cell r="AH2079">
            <v>2178798</v>
          </cell>
          <cell r="AI2079">
            <v>1877428</v>
          </cell>
          <cell r="AJ2079">
            <v>11474424</v>
          </cell>
          <cell r="AK2079"/>
          <cell r="AL2079"/>
          <cell r="AM2079"/>
        </row>
        <row r="2080">
          <cell r="E2080">
            <v>2079</v>
          </cell>
          <cell r="F2080">
            <v>19733</v>
          </cell>
          <cell r="G2080">
            <v>338307</v>
          </cell>
          <cell r="H2080"/>
          <cell r="I2080">
            <v>7996</v>
          </cell>
          <cell r="J2080"/>
          <cell r="K2080">
            <v>-2326</v>
          </cell>
          <cell r="L2080"/>
          <cell r="M2080"/>
          <cell r="N2080">
            <v>99000</v>
          </cell>
          <cell r="O2080">
            <v>47041</v>
          </cell>
          <cell r="P2080"/>
          <cell r="Q2080">
            <v>34796</v>
          </cell>
          <cell r="R2080">
            <v>-47677</v>
          </cell>
          <cell r="S2080"/>
          <cell r="T2080"/>
          <cell r="U2080"/>
          <cell r="V2080"/>
          <cell r="W2080">
            <v>22823</v>
          </cell>
          <cell r="X2080"/>
          <cell r="Y2080"/>
          <cell r="Z2080">
            <v>32532</v>
          </cell>
          <cell r="AA2080"/>
          <cell r="AB2080"/>
          <cell r="AC2080"/>
          <cell r="AD2080">
            <v>-126</v>
          </cell>
          <cell r="AE2080"/>
          <cell r="AF2080">
            <v>26949</v>
          </cell>
          <cell r="AG2080">
            <v>5373</v>
          </cell>
          <cell r="AH2080">
            <v>12608</v>
          </cell>
          <cell r="AI2080">
            <v>21967</v>
          </cell>
          <cell r="AJ2080"/>
          <cell r="AK2080"/>
          <cell r="AL2080"/>
          <cell r="AM2080"/>
        </row>
        <row r="2081">
          <cell r="E2081">
            <v>2080</v>
          </cell>
          <cell r="F2081">
            <v>5119009</v>
          </cell>
          <cell r="G2081">
            <v>3857621</v>
          </cell>
          <cell r="H2081"/>
          <cell r="I2081">
            <v>6658789</v>
          </cell>
          <cell r="J2081"/>
          <cell r="K2081">
            <v>9374099</v>
          </cell>
          <cell r="L2081">
            <v>4793839</v>
          </cell>
          <cell r="M2081"/>
          <cell r="N2081">
            <v>4470887</v>
          </cell>
          <cell r="O2081">
            <v>587006</v>
          </cell>
          <cell r="P2081">
            <v>2960075</v>
          </cell>
          <cell r="Q2081">
            <v>365328</v>
          </cell>
          <cell r="R2081">
            <v>3303022</v>
          </cell>
          <cell r="S2081"/>
          <cell r="T2081"/>
          <cell r="U2081"/>
          <cell r="V2081"/>
          <cell r="W2081">
            <v>3731155</v>
          </cell>
          <cell r="X2081">
            <v>3723065</v>
          </cell>
          <cell r="Y2081"/>
          <cell r="Z2081">
            <v>1647175</v>
          </cell>
          <cell r="AA2081">
            <v>80045</v>
          </cell>
          <cell r="AB2081">
            <v>410231</v>
          </cell>
          <cell r="AC2081">
            <v>1716456</v>
          </cell>
          <cell r="AD2081">
            <v>10065772</v>
          </cell>
          <cell r="AE2081">
            <v>1795465</v>
          </cell>
          <cell r="AF2081">
            <v>5201449</v>
          </cell>
          <cell r="AG2081">
            <v>5250113</v>
          </cell>
          <cell r="AH2081">
            <v>2166190</v>
          </cell>
          <cell r="AI2081">
            <v>1855461</v>
          </cell>
          <cell r="AJ2081">
            <v>11474424</v>
          </cell>
          <cell r="AK2081"/>
          <cell r="AL2081"/>
          <cell r="AM2081"/>
          <cell r="AN2081"/>
        </row>
        <row r="2082">
          <cell r="E2082">
            <v>2081</v>
          </cell>
          <cell r="F2082">
            <v>2659037</v>
          </cell>
          <cell r="G2082">
            <v>4993440</v>
          </cell>
          <cell r="H2082"/>
          <cell r="I2082">
            <v>4067772</v>
          </cell>
          <cell r="J2082"/>
          <cell r="K2082">
            <v>10087045</v>
          </cell>
          <cell r="L2082">
            <v>5853800</v>
          </cell>
          <cell r="M2082"/>
          <cell r="N2082">
            <v>6667114</v>
          </cell>
          <cell r="O2082"/>
          <cell r="P2082">
            <v>9224530</v>
          </cell>
          <cell r="Q2082"/>
          <cell r="R2082"/>
          <cell r="S2082"/>
          <cell r="T2082"/>
          <cell r="U2082"/>
          <cell r="V2082"/>
          <cell r="W2082">
            <v>8225467</v>
          </cell>
          <cell r="X2082">
            <v>5819850</v>
          </cell>
          <cell r="Y2082"/>
          <cell r="Z2082">
            <v>1849234</v>
          </cell>
          <cell r="AA2082"/>
          <cell r="AB2082"/>
          <cell r="AC2082">
            <v>1950005</v>
          </cell>
          <cell r="AD2082">
            <v>4383360</v>
          </cell>
          <cell r="AE2082">
            <v>3728073</v>
          </cell>
          <cell r="AF2082">
            <v>8555013</v>
          </cell>
          <cell r="AG2082">
            <v>2423353</v>
          </cell>
          <cell r="AH2082"/>
          <cell r="AI2082">
            <v>21588460</v>
          </cell>
          <cell r="AJ2082"/>
          <cell r="AK2082">
            <v>868424</v>
          </cell>
          <cell r="AL2082"/>
          <cell r="AM2082">
            <v>1801402</v>
          </cell>
          <cell r="AN2082">
            <v>713998</v>
          </cell>
        </row>
        <row r="2083">
          <cell r="E2083">
            <v>2082</v>
          </cell>
          <cell r="F2083">
            <v>363609</v>
          </cell>
          <cell r="G2083"/>
          <cell r="H2083"/>
          <cell r="I2083">
            <v>2220284</v>
          </cell>
          <cell r="J2083"/>
          <cell r="K2083"/>
          <cell r="L2083"/>
          <cell r="M2083"/>
          <cell r="N2083">
            <v>2514395</v>
          </cell>
          <cell r="O2083"/>
          <cell r="P2083">
            <v>4741757</v>
          </cell>
          <cell r="Q2083"/>
          <cell r="R2083"/>
          <cell r="S2083"/>
          <cell r="T2083"/>
          <cell r="U2083"/>
          <cell r="V2083"/>
          <cell r="W2083">
            <v>1117013</v>
          </cell>
          <cell r="X2083">
            <v>1020945</v>
          </cell>
          <cell r="Y2083"/>
          <cell r="Z2083">
            <v>48138</v>
          </cell>
          <cell r="AA2083"/>
          <cell r="AB2083"/>
          <cell r="AC2083"/>
          <cell r="AD2083">
            <v>54722</v>
          </cell>
          <cell r="AE2083">
            <v>876856</v>
          </cell>
          <cell r="AF2083">
            <v>896082</v>
          </cell>
          <cell r="AG2083"/>
          <cell r="AH2083"/>
          <cell r="AI2083">
            <v>4481100</v>
          </cell>
          <cell r="AJ2083"/>
          <cell r="AK2083"/>
          <cell r="AL2083"/>
          <cell r="AM2083"/>
          <cell r="AN2083"/>
        </row>
        <row r="2084">
          <cell r="E2084">
            <v>2083</v>
          </cell>
          <cell r="F2084">
            <v>2295428</v>
          </cell>
          <cell r="G2084">
            <v>4993440</v>
          </cell>
          <cell r="H2084"/>
          <cell r="I2084">
            <v>1847488</v>
          </cell>
          <cell r="J2084"/>
          <cell r="K2084">
            <v>10087045</v>
          </cell>
          <cell r="L2084">
            <v>5853800</v>
          </cell>
          <cell r="M2084"/>
          <cell r="N2084">
            <v>4152719</v>
          </cell>
          <cell r="O2084"/>
          <cell r="P2084">
            <v>4482773</v>
          </cell>
          <cell r="Q2084"/>
          <cell r="R2084"/>
          <cell r="S2084"/>
          <cell r="T2084"/>
          <cell r="U2084"/>
          <cell r="V2084"/>
          <cell r="W2084">
            <v>7108454</v>
          </cell>
          <cell r="X2084">
            <v>4798905</v>
          </cell>
          <cell r="Y2084"/>
          <cell r="Z2084">
            <v>1801096</v>
          </cell>
          <cell r="AA2084"/>
          <cell r="AB2084"/>
          <cell r="AC2084">
            <v>1950005</v>
          </cell>
          <cell r="AD2084">
            <v>4328638</v>
          </cell>
          <cell r="AE2084">
            <v>2851217</v>
          </cell>
          <cell r="AF2084">
            <v>7658931</v>
          </cell>
          <cell r="AG2084">
            <v>2423353</v>
          </cell>
          <cell r="AH2084"/>
          <cell r="AI2084">
            <v>17107360</v>
          </cell>
          <cell r="AJ2084"/>
          <cell r="AK2084">
            <v>868424</v>
          </cell>
          <cell r="AL2084"/>
          <cell r="AM2084">
            <v>1801402</v>
          </cell>
          <cell r="AN2084">
            <v>713998</v>
          </cell>
        </row>
        <row r="2085">
          <cell r="E2085">
            <v>2084</v>
          </cell>
          <cell r="F2085">
            <v>12327</v>
          </cell>
          <cell r="G2085"/>
          <cell r="H2085"/>
          <cell r="I2085">
            <v>912151</v>
          </cell>
          <cell r="J2085"/>
          <cell r="K2085">
            <v>1003928</v>
          </cell>
          <cell r="L2085"/>
          <cell r="M2085"/>
          <cell r="N2085">
            <v>612107</v>
          </cell>
          <cell r="O2085"/>
          <cell r="P2085">
            <v>3537136</v>
          </cell>
          <cell r="Q2085"/>
          <cell r="R2085"/>
          <cell r="S2085"/>
          <cell r="T2085"/>
          <cell r="U2085"/>
          <cell r="V2085"/>
          <cell r="W2085">
            <v>2178336</v>
          </cell>
          <cell r="X2085"/>
          <cell r="Y2085"/>
          <cell r="Z2085">
            <v>112223</v>
          </cell>
          <cell r="AA2085"/>
          <cell r="AB2085"/>
          <cell r="AC2085">
            <v>300625</v>
          </cell>
          <cell r="AD2085">
            <v>437876</v>
          </cell>
          <cell r="AE2085">
            <v>85780</v>
          </cell>
          <cell r="AF2085">
            <v>1722552</v>
          </cell>
          <cell r="AG2085">
            <v>1785216</v>
          </cell>
          <cell r="AH2085"/>
          <cell r="AI2085">
            <v>4470234</v>
          </cell>
          <cell r="AJ2085"/>
          <cell r="AK2085"/>
          <cell r="AL2085"/>
          <cell r="AM2085"/>
          <cell r="AN2085"/>
        </row>
        <row r="2086">
          <cell r="E2086">
            <v>2085</v>
          </cell>
          <cell r="F2086">
            <v>2283101</v>
          </cell>
          <cell r="G2086">
            <v>4993440</v>
          </cell>
          <cell r="H2086"/>
          <cell r="I2086">
            <v>935337</v>
          </cell>
          <cell r="J2086"/>
          <cell r="K2086">
            <v>9083117</v>
          </cell>
          <cell r="L2086">
            <v>5853800</v>
          </cell>
          <cell r="M2086"/>
          <cell r="N2086">
            <v>3540612</v>
          </cell>
          <cell r="O2086"/>
          <cell r="P2086">
            <v>945637</v>
          </cell>
          <cell r="Q2086"/>
          <cell r="R2086"/>
          <cell r="S2086"/>
          <cell r="T2086"/>
          <cell r="U2086"/>
          <cell r="V2086"/>
          <cell r="W2086">
            <v>4930118</v>
          </cell>
          <cell r="X2086">
            <v>4798905</v>
          </cell>
          <cell r="Y2086"/>
          <cell r="Z2086">
            <v>1688873</v>
          </cell>
          <cell r="AA2086"/>
          <cell r="AB2086"/>
          <cell r="AC2086">
            <v>1649380</v>
          </cell>
          <cell r="AD2086">
            <v>3890762</v>
          </cell>
          <cell r="AE2086">
            <v>2765437</v>
          </cell>
          <cell r="AF2086">
            <v>5936379</v>
          </cell>
          <cell r="AG2086">
            <v>638137</v>
          </cell>
          <cell r="AH2086"/>
          <cell r="AI2086">
            <v>12637126</v>
          </cell>
          <cell r="AJ2086"/>
          <cell r="AK2086">
            <v>868424</v>
          </cell>
          <cell r="AL2086"/>
          <cell r="AM2086">
            <v>1801402</v>
          </cell>
          <cell r="AN2086">
            <v>713998</v>
          </cell>
        </row>
        <row r="2087">
          <cell r="E2087">
            <v>2086</v>
          </cell>
          <cell r="F2087">
            <v>96900</v>
          </cell>
          <cell r="G2087">
            <v>49322</v>
          </cell>
          <cell r="H2087"/>
          <cell r="I2087">
            <v>374523</v>
          </cell>
          <cell r="J2087"/>
          <cell r="K2087">
            <v>257037</v>
          </cell>
          <cell r="L2087">
            <v>279452</v>
          </cell>
          <cell r="M2087"/>
          <cell r="N2087">
            <v>391856</v>
          </cell>
          <cell r="O2087">
            <v>14691</v>
          </cell>
          <cell r="P2087">
            <v>789230</v>
          </cell>
          <cell r="Q2087">
            <v>173835</v>
          </cell>
          <cell r="R2087">
            <v>235147</v>
          </cell>
          <cell r="S2087"/>
          <cell r="T2087"/>
          <cell r="U2087"/>
          <cell r="V2087"/>
          <cell r="W2087">
            <v>104530</v>
          </cell>
          <cell r="X2087">
            <v>21360</v>
          </cell>
          <cell r="Y2087"/>
          <cell r="Z2087">
            <v>45715</v>
          </cell>
          <cell r="AA2087">
            <v>15102</v>
          </cell>
          <cell r="AB2087">
            <v>5505</v>
          </cell>
          <cell r="AC2087">
            <v>86015</v>
          </cell>
          <cell r="AD2087">
            <v>184798</v>
          </cell>
          <cell r="AE2087">
            <v>263475</v>
          </cell>
          <cell r="AF2087">
            <v>297665</v>
          </cell>
          <cell r="AG2087">
            <v>561140</v>
          </cell>
          <cell r="AH2087">
            <v>2673917</v>
          </cell>
          <cell r="AI2087">
            <v>184347</v>
          </cell>
          <cell r="AJ2087">
            <v>741745</v>
          </cell>
          <cell r="AK2087"/>
          <cell r="AL2087"/>
          <cell r="AM2087"/>
          <cell r="AN2087"/>
        </row>
        <row r="2088">
          <cell r="E2088">
            <v>2087</v>
          </cell>
          <cell r="F2088"/>
          <cell r="G2088"/>
          <cell r="H2088"/>
          <cell r="I2088"/>
          <cell r="J2088"/>
          <cell r="K2088"/>
          <cell r="L2088"/>
          <cell r="M2088"/>
          <cell r="N2088"/>
          <cell r="O2088"/>
          <cell r="P2088"/>
          <cell r="Q2088"/>
          <cell r="R2088"/>
          <cell r="S2088"/>
          <cell r="T2088"/>
          <cell r="U2088"/>
          <cell r="V2088"/>
          <cell r="W2088"/>
          <cell r="X2088"/>
          <cell r="Y2088"/>
          <cell r="Z2088"/>
          <cell r="AA2088"/>
          <cell r="AB2088"/>
          <cell r="AC2088"/>
          <cell r="AD2088"/>
          <cell r="AE2088"/>
          <cell r="AF2088"/>
          <cell r="AG2088"/>
          <cell r="AH2088">
            <v>198655</v>
          </cell>
          <cell r="AI2088"/>
          <cell r="AJ2088"/>
          <cell r="AK2088"/>
          <cell r="AL2088"/>
          <cell r="AM2088"/>
          <cell r="AN2088"/>
        </row>
        <row r="2089">
          <cell r="E2089">
            <v>2088</v>
          </cell>
          <cell r="F2089">
            <v>96900</v>
          </cell>
          <cell r="G2089">
            <v>49322</v>
          </cell>
          <cell r="H2089"/>
          <cell r="I2089">
            <v>374523</v>
          </cell>
          <cell r="J2089"/>
          <cell r="K2089">
            <v>257037</v>
          </cell>
          <cell r="L2089">
            <v>279452</v>
          </cell>
          <cell r="M2089"/>
          <cell r="N2089">
            <v>391856</v>
          </cell>
          <cell r="O2089">
            <v>14691</v>
          </cell>
          <cell r="P2089">
            <v>789230</v>
          </cell>
          <cell r="Q2089">
            <v>173835</v>
          </cell>
          <cell r="R2089">
            <v>235147</v>
          </cell>
          <cell r="S2089"/>
          <cell r="T2089"/>
          <cell r="U2089"/>
          <cell r="V2089"/>
          <cell r="W2089">
            <v>104530</v>
          </cell>
          <cell r="X2089">
            <v>21360</v>
          </cell>
          <cell r="Y2089"/>
          <cell r="Z2089">
            <v>45715</v>
          </cell>
          <cell r="AA2089">
            <v>15102</v>
          </cell>
          <cell r="AB2089">
            <v>5505</v>
          </cell>
          <cell r="AC2089">
            <v>86015</v>
          </cell>
          <cell r="AD2089">
            <v>184798</v>
          </cell>
          <cell r="AE2089">
            <v>263475</v>
          </cell>
          <cell r="AF2089">
            <v>297665</v>
          </cell>
          <cell r="AG2089">
            <v>561140</v>
          </cell>
          <cell r="AH2089">
            <v>2475262</v>
          </cell>
          <cell r="AI2089">
            <v>184347</v>
          </cell>
          <cell r="AJ2089">
            <v>741745</v>
          </cell>
          <cell r="AK2089"/>
          <cell r="AL2089"/>
          <cell r="AM2089"/>
          <cell r="AN2089"/>
        </row>
        <row r="2090">
          <cell r="E2090">
            <v>2089</v>
          </cell>
          <cell r="F2090">
            <v>218</v>
          </cell>
          <cell r="G2090"/>
          <cell r="H2090"/>
          <cell r="I2090">
            <v>217</v>
          </cell>
          <cell r="J2090"/>
          <cell r="K2090">
            <v>1998</v>
          </cell>
          <cell r="L2090">
            <v>61641</v>
          </cell>
          <cell r="M2090"/>
          <cell r="N2090">
            <v>2924</v>
          </cell>
          <cell r="O2090"/>
          <cell r="P2090"/>
          <cell r="Q2090">
            <v>43459</v>
          </cell>
          <cell r="R2090">
            <v>51044</v>
          </cell>
          <cell r="S2090"/>
          <cell r="T2090"/>
          <cell r="U2090"/>
          <cell r="V2090"/>
          <cell r="W2090">
            <v>2946</v>
          </cell>
          <cell r="X2090"/>
          <cell r="Y2090"/>
          <cell r="Z2090"/>
          <cell r="AA2090">
            <v>14051</v>
          </cell>
          <cell r="AB2090"/>
          <cell r="AC2090"/>
          <cell r="AD2090">
            <v>435</v>
          </cell>
          <cell r="AE2090"/>
          <cell r="AF2090">
            <v>26032</v>
          </cell>
          <cell r="AG2090">
            <v>2780</v>
          </cell>
          <cell r="AH2090">
            <v>55414</v>
          </cell>
          <cell r="AI2090">
            <v>13974</v>
          </cell>
          <cell r="AJ2090">
            <v>19689</v>
          </cell>
          <cell r="AK2090"/>
          <cell r="AL2090"/>
          <cell r="AM2090"/>
          <cell r="AN2090"/>
        </row>
        <row r="2091">
          <cell r="E2091">
            <v>2090</v>
          </cell>
          <cell r="F2091">
            <v>96682</v>
          </cell>
          <cell r="G2091">
            <v>49322</v>
          </cell>
          <cell r="H2091"/>
          <cell r="I2091">
            <v>374306</v>
          </cell>
          <cell r="J2091"/>
          <cell r="K2091">
            <v>255039</v>
          </cell>
          <cell r="L2091">
            <v>217811</v>
          </cell>
          <cell r="M2091"/>
          <cell r="N2091">
            <v>388932</v>
          </cell>
          <cell r="O2091">
            <v>14691</v>
          </cell>
          <cell r="P2091">
            <v>789230</v>
          </cell>
          <cell r="Q2091">
            <v>130376</v>
          </cell>
          <cell r="R2091">
            <v>184103</v>
          </cell>
          <cell r="S2091"/>
          <cell r="T2091"/>
          <cell r="U2091"/>
          <cell r="V2091"/>
          <cell r="W2091">
            <v>101584</v>
          </cell>
          <cell r="X2091">
            <v>21360</v>
          </cell>
          <cell r="Y2091"/>
          <cell r="Z2091">
            <v>45715</v>
          </cell>
          <cell r="AA2091">
            <v>1051</v>
          </cell>
          <cell r="AB2091">
            <v>5505</v>
          </cell>
          <cell r="AC2091">
            <v>86015</v>
          </cell>
          <cell r="AD2091">
            <v>184363</v>
          </cell>
          <cell r="AE2091">
            <v>263475</v>
          </cell>
          <cell r="AF2091">
            <v>271633</v>
          </cell>
          <cell r="AG2091">
            <v>558360</v>
          </cell>
          <cell r="AH2091">
            <v>2419848</v>
          </cell>
          <cell r="AI2091">
            <v>170373</v>
          </cell>
          <cell r="AJ2091">
            <v>722056</v>
          </cell>
          <cell r="AK2091"/>
          <cell r="AL2091"/>
          <cell r="AM2091"/>
          <cell r="AN2091"/>
        </row>
        <row r="2092">
          <cell r="E2092">
            <v>2091</v>
          </cell>
          <cell r="F2092">
            <v>37596333</v>
          </cell>
          <cell r="G2092">
            <v>43452565</v>
          </cell>
          <cell r="H2092">
            <v>994673</v>
          </cell>
          <cell r="I2092">
            <v>101193186</v>
          </cell>
          <cell r="J2092">
            <v>41979</v>
          </cell>
          <cell r="K2092">
            <v>95719872</v>
          </cell>
          <cell r="L2092">
            <v>70763236</v>
          </cell>
          <cell r="M2092">
            <v>71781</v>
          </cell>
          <cell r="N2092">
            <v>58299328</v>
          </cell>
          <cell r="O2092">
            <v>34669546</v>
          </cell>
          <cell r="P2092">
            <v>92732022</v>
          </cell>
          <cell r="Q2092">
            <v>50751398</v>
          </cell>
          <cell r="R2092">
            <v>80429147</v>
          </cell>
          <cell r="S2092"/>
          <cell r="T2092">
            <v>3162534</v>
          </cell>
          <cell r="U2092"/>
          <cell r="V2092">
            <v>1860683</v>
          </cell>
          <cell r="W2092">
            <v>46135528</v>
          </cell>
          <cell r="X2092">
            <v>28384438</v>
          </cell>
          <cell r="Y2092"/>
          <cell r="Z2092">
            <v>17071043</v>
          </cell>
          <cell r="AA2092">
            <v>1091901</v>
          </cell>
          <cell r="AB2092">
            <v>2567304</v>
          </cell>
          <cell r="AC2092">
            <v>16052208</v>
          </cell>
          <cell r="AD2092">
            <v>57261645</v>
          </cell>
          <cell r="AE2092">
            <v>45191772</v>
          </cell>
          <cell r="AF2092">
            <v>56808073</v>
          </cell>
          <cell r="AG2092">
            <v>65435037</v>
          </cell>
          <cell r="AH2092">
            <v>33071676</v>
          </cell>
          <cell r="AI2092">
            <v>79892366</v>
          </cell>
          <cell r="AJ2092">
            <v>51321274</v>
          </cell>
          <cell r="AK2092">
            <v>912321</v>
          </cell>
          <cell r="AL2092"/>
          <cell r="AM2092">
            <v>1894959</v>
          </cell>
          <cell r="AN2092">
            <v>713998</v>
          </cell>
        </row>
        <row r="2093">
          <cell r="E2093">
            <v>2092</v>
          </cell>
          <cell r="F2093">
            <v>3707992</v>
          </cell>
          <cell r="G2093">
            <v>4145128</v>
          </cell>
          <cell r="H2093">
            <v>38328</v>
          </cell>
          <cell r="I2093">
            <v>15413246</v>
          </cell>
          <cell r="J2093">
            <v>1256</v>
          </cell>
          <cell r="K2093">
            <v>7379878</v>
          </cell>
          <cell r="L2093">
            <v>8229525</v>
          </cell>
          <cell r="M2093"/>
          <cell r="N2093">
            <v>10052156</v>
          </cell>
          <cell r="O2093">
            <v>4159489</v>
          </cell>
          <cell r="P2093">
            <v>18869342</v>
          </cell>
          <cell r="Q2093">
            <v>7443442</v>
          </cell>
          <cell r="R2093">
            <v>11724819</v>
          </cell>
          <cell r="S2093"/>
          <cell r="T2093">
            <v>573708</v>
          </cell>
          <cell r="U2093"/>
          <cell r="V2093">
            <v>1656143</v>
          </cell>
          <cell r="W2093">
            <v>5378242</v>
          </cell>
          <cell r="X2093">
            <v>3616290</v>
          </cell>
          <cell r="Y2093"/>
          <cell r="Z2093">
            <v>2276410</v>
          </cell>
          <cell r="AA2093">
            <v>129170</v>
          </cell>
          <cell r="AB2093">
            <v>487428</v>
          </cell>
          <cell r="AC2093">
            <v>1880805</v>
          </cell>
          <cell r="AD2093">
            <v>5251230</v>
          </cell>
          <cell r="AE2093">
            <v>6618797</v>
          </cell>
          <cell r="AF2093">
            <v>5826870</v>
          </cell>
          <cell r="AG2093">
            <v>8347150</v>
          </cell>
          <cell r="AH2093">
            <v>3145921</v>
          </cell>
          <cell r="AI2093">
            <v>12059223</v>
          </cell>
          <cell r="AJ2093">
            <v>5529457</v>
          </cell>
          <cell r="AK2093"/>
          <cell r="AL2093"/>
          <cell r="AM2093">
            <v>5498</v>
          </cell>
          <cell r="AN2093"/>
        </row>
        <row r="2094">
          <cell r="E2094">
            <v>2093</v>
          </cell>
          <cell r="F2094">
            <v>33888341</v>
          </cell>
          <cell r="G2094">
            <v>39307437</v>
          </cell>
          <cell r="H2094">
            <v>956345</v>
          </cell>
          <cell r="I2094">
            <v>85779940</v>
          </cell>
          <cell r="J2094">
            <v>40723</v>
          </cell>
          <cell r="K2094">
            <v>88339994</v>
          </cell>
          <cell r="L2094">
            <v>62533711</v>
          </cell>
          <cell r="M2094">
            <v>71781</v>
          </cell>
          <cell r="N2094">
            <v>48247172</v>
          </cell>
          <cell r="O2094">
            <v>30510057</v>
          </cell>
          <cell r="P2094">
            <v>73862680</v>
          </cell>
          <cell r="Q2094">
            <v>43307956</v>
          </cell>
          <cell r="R2094">
            <v>68704328</v>
          </cell>
          <cell r="S2094"/>
          <cell r="T2094">
            <v>2588826</v>
          </cell>
          <cell r="U2094"/>
          <cell r="V2094">
            <v>204540</v>
          </cell>
          <cell r="W2094">
            <v>40757286</v>
          </cell>
          <cell r="X2094">
            <v>24768148</v>
          </cell>
          <cell r="Y2094"/>
          <cell r="Z2094">
            <v>14794633</v>
          </cell>
          <cell r="AA2094">
            <v>962731</v>
          </cell>
          <cell r="AB2094">
            <v>2079876</v>
          </cell>
          <cell r="AC2094">
            <v>14171403</v>
          </cell>
          <cell r="AD2094">
            <v>52010415</v>
          </cell>
          <cell r="AE2094">
            <v>38572975</v>
          </cell>
          <cell r="AF2094">
            <v>50981203</v>
          </cell>
          <cell r="AG2094">
            <v>57087887</v>
          </cell>
          <cell r="AH2094">
            <v>29925755</v>
          </cell>
          <cell r="AI2094">
            <v>67833143</v>
          </cell>
          <cell r="AJ2094">
            <v>45791817</v>
          </cell>
          <cell r="AK2094">
            <v>912321</v>
          </cell>
          <cell r="AL2094"/>
          <cell r="AM2094">
            <v>1889461</v>
          </cell>
          <cell r="AN2094">
            <v>713998</v>
          </cell>
        </row>
        <row r="2095">
          <cell r="E2095">
            <v>2094</v>
          </cell>
          <cell r="F2095">
            <v>46306</v>
          </cell>
          <cell r="G2095">
            <v>524577</v>
          </cell>
          <cell r="H2095">
            <v>34448</v>
          </cell>
          <cell r="I2095">
            <v>2068423</v>
          </cell>
          <cell r="J2095">
            <v>1337</v>
          </cell>
          <cell r="K2095">
            <v>1283169</v>
          </cell>
          <cell r="L2095">
            <v>592505</v>
          </cell>
          <cell r="M2095">
            <v>63856</v>
          </cell>
          <cell r="N2095">
            <v>2933979</v>
          </cell>
          <cell r="O2095">
            <v>2214141</v>
          </cell>
          <cell r="P2095">
            <v>5829033</v>
          </cell>
          <cell r="Q2095">
            <v>1947510</v>
          </cell>
          <cell r="R2095">
            <v>824542</v>
          </cell>
          <cell r="S2095"/>
          <cell r="T2095">
            <v>219323</v>
          </cell>
          <cell r="U2095"/>
          <cell r="V2095">
            <v>108860</v>
          </cell>
          <cell r="W2095">
            <v>2564724</v>
          </cell>
          <cell r="X2095">
            <v>112407</v>
          </cell>
          <cell r="Y2095"/>
          <cell r="Z2095">
            <v>662379</v>
          </cell>
          <cell r="AA2095">
            <v>37608</v>
          </cell>
          <cell r="AB2095">
            <v>4066</v>
          </cell>
          <cell r="AC2095">
            <v>841255</v>
          </cell>
          <cell r="AD2095">
            <v>546008</v>
          </cell>
          <cell r="AE2095">
            <v>423302</v>
          </cell>
          <cell r="AF2095">
            <v>2259816</v>
          </cell>
          <cell r="AG2095">
            <v>2946962</v>
          </cell>
          <cell r="AH2095">
            <v>430482</v>
          </cell>
          <cell r="AI2095">
            <v>5207125</v>
          </cell>
          <cell r="AJ2095">
            <v>1006494</v>
          </cell>
          <cell r="AK2095"/>
          <cell r="AL2095"/>
          <cell r="AM2095"/>
          <cell r="AN2095"/>
        </row>
        <row r="2096">
          <cell r="E2096">
            <v>2095</v>
          </cell>
          <cell r="F2096">
            <v>33842035</v>
          </cell>
          <cell r="G2096">
            <v>38782860</v>
          </cell>
          <cell r="H2096">
            <v>921897</v>
          </cell>
          <cell r="I2096">
            <v>83711517</v>
          </cell>
          <cell r="J2096">
            <v>39386</v>
          </cell>
          <cell r="K2096">
            <v>87056825</v>
          </cell>
          <cell r="L2096">
            <v>61941206</v>
          </cell>
          <cell r="M2096">
            <v>7925</v>
          </cell>
          <cell r="N2096">
            <v>45313193</v>
          </cell>
          <cell r="O2096">
            <v>28295916</v>
          </cell>
          <cell r="P2096">
            <v>68033647</v>
          </cell>
          <cell r="Q2096">
            <v>41360446</v>
          </cell>
          <cell r="R2096">
            <v>67879786</v>
          </cell>
          <cell r="S2096"/>
          <cell r="T2096">
            <v>2369503</v>
          </cell>
          <cell r="U2096"/>
          <cell r="V2096">
            <v>95680</v>
          </cell>
          <cell r="W2096">
            <v>38192562</v>
          </cell>
          <cell r="X2096">
            <v>24655741</v>
          </cell>
          <cell r="Y2096"/>
          <cell r="Z2096">
            <v>14132254</v>
          </cell>
          <cell r="AA2096">
            <v>925123</v>
          </cell>
          <cell r="AB2096">
            <v>2075810</v>
          </cell>
          <cell r="AC2096">
            <v>13330148</v>
          </cell>
          <cell r="AD2096">
            <v>51464407</v>
          </cell>
          <cell r="AE2096">
            <v>38149673</v>
          </cell>
          <cell r="AF2096">
            <v>48721387</v>
          </cell>
          <cell r="AG2096">
            <v>54140925</v>
          </cell>
          <cell r="AH2096">
            <v>29495273</v>
          </cell>
          <cell r="AI2096">
            <v>62626018</v>
          </cell>
          <cell r="AJ2096">
            <v>44785323</v>
          </cell>
          <cell r="AK2096">
            <v>912321</v>
          </cell>
          <cell r="AL2096"/>
          <cell r="AM2096">
            <v>1889461</v>
          </cell>
          <cell r="AN2096">
            <v>713998</v>
          </cell>
        </row>
        <row r="2097">
          <cell r="E2097">
            <v>2096</v>
          </cell>
          <cell r="F2097">
            <v>40714732</v>
          </cell>
          <cell r="G2097">
            <v>49603906</v>
          </cell>
          <cell r="H2097">
            <v>16865895</v>
          </cell>
          <cell r="I2097">
            <v>109602474</v>
          </cell>
          <cell r="J2097">
            <v>8579824</v>
          </cell>
          <cell r="K2097">
            <v>99300820</v>
          </cell>
          <cell r="L2097">
            <v>76461865</v>
          </cell>
          <cell r="M2097">
            <v>11082301</v>
          </cell>
          <cell r="N2097">
            <v>72187987</v>
          </cell>
          <cell r="O2097">
            <v>49785193</v>
          </cell>
          <cell r="P2097">
            <v>109778361</v>
          </cell>
          <cell r="Q2097">
            <v>63468385</v>
          </cell>
          <cell r="R2097">
            <v>87715717</v>
          </cell>
          <cell r="S2097">
            <v>1585342</v>
          </cell>
          <cell r="T2097">
            <v>35000000</v>
          </cell>
          <cell r="U2097">
            <v>7747074</v>
          </cell>
          <cell r="V2097">
            <v>7437474</v>
          </cell>
          <cell r="W2097">
            <v>52033605</v>
          </cell>
          <cell r="X2097">
            <v>50411746</v>
          </cell>
          <cell r="Y2097"/>
          <cell r="Z2097">
            <v>19266760</v>
          </cell>
          <cell r="AA2097">
            <v>1243233</v>
          </cell>
          <cell r="AB2097">
            <v>2692229</v>
          </cell>
          <cell r="AC2097">
            <v>17877262</v>
          </cell>
          <cell r="AD2097">
            <v>60618532</v>
          </cell>
          <cell r="AE2097">
            <v>49070435</v>
          </cell>
          <cell r="AF2097">
            <v>58624935</v>
          </cell>
          <cell r="AG2097">
            <v>76190689</v>
          </cell>
          <cell r="AH2097">
            <v>37034444</v>
          </cell>
          <cell r="AI2097">
            <v>83887827</v>
          </cell>
          <cell r="AJ2097">
            <v>52531936</v>
          </cell>
          <cell r="AK2097">
            <v>912904</v>
          </cell>
          <cell r="AL2097"/>
          <cell r="AM2097">
            <v>1894959</v>
          </cell>
          <cell r="AN2097">
            <v>713998</v>
          </cell>
        </row>
        <row r="2098">
          <cell r="E2098">
            <v>2097</v>
          </cell>
          <cell r="F2098">
            <v>3707992</v>
          </cell>
          <cell r="G2098">
            <v>4145128</v>
          </cell>
          <cell r="H2098">
            <v>38328</v>
          </cell>
          <cell r="I2098">
            <v>15413246</v>
          </cell>
          <cell r="J2098">
            <v>1256</v>
          </cell>
          <cell r="K2098">
            <v>7379878</v>
          </cell>
          <cell r="L2098">
            <v>8229525</v>
          </cell>
          <cell r="M2098"/>
          <cell r="N2098">
            <v>10052156</v>
          </cell>
          <cell r="O2098">
            <v>4159489</v>
          </cell>
          <cell r="P2098">
            <v>18869342</v>
          </cell>
          <cell r="Q2098">
            <v>7443442</v>
          </cell>
          <cell r="R2098">
            <v>11724819</v>
          </cell>
          <cell r="S2098"/>
          <cell r="T2098">
            <v>573708</v>
          </cell>
          <cell r="U2098"/>
          <cell r="V2098">
            <v>1656143</v>
          </cell>
          <cell r="W2098">
            <v>5378242</v>
          </cell>
          <cell r="X2098">
            <v>3616290</v>
          </cell>
          <cell r="Y2098"/>
          <cell r="Z2098">
            <v>2276410</v>
          </cell>
          <cell r="AA2098">
            <v>129170</v>
          </cell>
          <cell r="AB2098">
            <v>487428</v>
          </cell>
          <cell r="AC2098">
            <v>1880805</v>
          </cell>
          <cell r="AD2098">
            <v>5251230</v>
          </cell>
          <cell r="AE2098">
            <v>6618797</v>
          </cell>
          <cell r="AF2098">
            <v>5826870</v>
          </cell>
          <cell r="AG2098">
            <v>8347150</v>
          </cell>
          <cell r="AH2098">
            <v>3145921</v>
          </cell>
          <cell r="AI2098">
            <v>12059223</v>
          </cell>
          <cell r="AJ2098">
            <v>5529457</v>
          </cell>
          <cell r="AK2098"/>
          <cell r="AL2098"/>
          <cell r="AM2098">
            <v>5498</v>
          </cell>
          <cell r="AN2098"/>
        </row>
        <row r="2099">
          <cell r="E2099">
            <v>2098</v>
          </cell>
          <cell r="F2099">
            <v>37006740</v>
          </cell>
          <cell r="G2099">
            <v>45458778</v>
          </cell>
          <cell r="H2099">
            <v>16827567</v>
          </cell>
          <cell r="I2099">
            <v>94189228</v>
          </cell>
          <cell r="J2099">
            <v>8578568</v>
          </cell>
          <cell r="K2099">
            <v>91920942</v>
          </cell>
          <cell r="L2099">
            <v>68232340</v>
          </cell>
          <cell r="M2099">
            <v>11082301</v>
          </cell>
          <cell r="N2099">
            <v>62135831</v>
          </cell>
          <cell r="O2099">
            <v>45625704</v>
          </cell>
          <cell r="P2099">
            <v>90909019</v>
          </cell>
          <cell r="Q2099">
            <v>56024943</v>
          </cell>
          <cell r="R2099">
            <v>75990898</v>
          </cell>
          <cell r="S2099">
            <v>1585342</v>
          </cell>
          <cell r="T2099">
            <v>34426292</v>
          </cell>
          <cell r="U2099">
            <v>7747074</v>
          </cell>
          <cell r="V2099">
            <v>5781331</v>
          </cell>
          <cell r="W2099">
            <v>46655363</v>
          </cell>
          <cell r="X2099">
            <v>46795456</v>
          </cell>
          <cell r="Y2099"/>
          <cell r="Z2099">
            <v>16990350</v>
          </cell>
          <cell r="AA2099">
            <v>1114063</v>
          </cell>
          <cell r="AB2099">
            <v>2204801</v>
          </cell>
          <cell r="AC2099">
            <v>15996457</v>
          </cell>
          <cell r="AD2099">
            <v>55367302</v>
          </cell>
          <cell r="AE2099">
            <v>42451638</v>
          </cell>
          <cell r="AF2099">
            <v>52798065</v>
          </cell>
          <cell r="AG2099">
            <v>67843539</v>
          </cell>
          <cell r="AH2099">
            <v>33888523</v>
          </cell>
          <cell r="AI2099">
            <v>71828604</v>
          </cell>
          <cell r="AJ2099">
            <v>47002479</v>
          </cell>
          <cell r="AK2099">
            <v>912904</v>
          </cell>
          <cell r="AL2099"/>
          <cell r="AM2099">
            <v>1889461</v>
          </cell>
          <cell r="AN2099">
            <v>713998</v>
          </cell>
        </row>
        <row r="2100">
          <cell r="E2100">
            <v>2099</v>
          </cell>
          <cell r="F2100">
            <v>74656</v>
          </cell>
          <cell r="G2100">
            <v>743988</v>
          </cell>
          <cell r="H2100">
            <v>1288145</v>
          </cell>
          <cell r="I2100">
            <v>2277395</v>
          </cell>
          <cell r="J2100">
            <v>688461</v>
          </cell>
          <cell r="K2100">
            <v>1487255</v>
          </cell>
          <cell r="L2100">
            <v>1120787</v>
          </cell>
          <cell r="M2100">
            <v>2773679</v>
          </cell>
          <cell r="N2100">
            <v>5085151</v>
          </cell>
          <cell r="O2100">
            <v>9044529</v>
          </cell>
          <cell r="P2100">
            <v>6379375</v>
          </cell>
          <cell r="Q2100">
            <v>9295972</v>
          </cell>
          <cell r="R2100">
            <v>2869242</v>
          </cell>
          <cell r="S2100">
            <v>196219</v>
          </cell>
          <cell r="T2100">
            <v>9068057</v>
          </cell>
          <cell r="U2100">
            <v>2742100</v>
          </cell>
          <cell r="V2100">
            <v>1412318</v>
          </cell>
          <cell r="W2100">
            <v>3707710</v>
          </cell>
          <cell r="X2100">
            <v>190391</v>
          </cell>
          <cell r="Y2100"/>
          <cell r="Z2100">
            <v>695667</v>
          </cell>
          <cell r="AA2100">
            <v>89323</v>
          </cell>
          <cell r="AB2100">
            <v>4066</v>
          </cell>
          <cell r="AC2100">
            <v>863959</v>
          </cell>
          <cell r="AD2100">
            <v>456527</v>
          </cell>
          <cell r="AE2100">
            <v>773491</v>
          </cell>
          <cell r="AF2100">
            <v>2602651</v>
          </cell>
          <cell r="AG2100">
            <v>3098349</v>
          </cell>
          <cell r="AH2100">
            <v>1766607</v>
          </cell>
          <cell r="AI2100">
            <v>5716781</v>
          </cell>
          <cell r="AJ2100">
            <v>1186664</v>
          </cell>
          <cell r="AK2100"/>
          <cell r="AL2100"/>
          <cell r="AM2100"/>
          <cell r="AN2100"/>
        </row>
        <row r="2101">
          <cell r="E2101">
            <v>2100</v>
          </cell>
          <cell r="F2101">
            <v>36932084</v>
          </cell>
          <cell r="G2101">
            <v>44714790</v>
          </cell>
          <cell r="H2101">
            <v>15539422</v>
          </cell>
          <cell r="I2101">
            <v>91911833</v>
          </cell>
          <cell r="J2101">
            <v>7890107</v>
          </cell>
          <cell r="K2101">
            <v>90433687</v>
          </cell>
          <cell r="L2101">
            <v>67111553</v>
          </cell>
          <cell r="M2101">
            <v>8308622</v>
          </cell>
          <cell r="N2101">
            <v>57050680</v>
          </cell>
          <cell r="O2101">
            <v>36581175</v>
          </cell>
          <cell r="P2101">
            <v>84529644</v>
          </cell>
          <cell r="Q2101">
            <v>46728971</v>
          </cell>
          <cell r="R2101">
            <v>73121656</v>
          </cell>
          <cell r="S2101">
            <v>1389123</v>
          </cell>
          <cell r="T2101">
            <v>25358235</v>
          </cell>
          <cell r="U2101">
            <v>5004974</v>
          </cell>
          <cell r="V2101">
            <v>4369013</v>
          </cell>
          <cell r="W2101">
            <v>42947653</v>
          </cell>
          <cell r="X2101">
            <v>46605065</v>
          </cell>
          <cell r="Y2101"/>
          <cell r="Z2101">
            <v>16294683</v>
          </cell>
          <cell r="AA2101">
            <v>1024740</v>
          </cell>
          <cell r="AB2101">
            <v>2200735</v>
          </cell>
          <cell r="AC2101">
            <v>15132498</v>
          </cell>
          <cell r="AD2101">
            <v>54910775</v>
          </cell>
          <cell r="AE2101">
            <v>41678147</v>
          </cell>
          <cell r="AF2101">
            <v>50195414</v>
          </cell>
          <cell r="AG2101">
            <v>64745190</v>
          </cell>
          <cell r="AH2101">
            <v>32121916</v>
          </cell>
          <cell r="AI2101">
            <v>66111823</v>
          </cell>
          <cell r="AJ2101">
            <v>45815815</v>
          </cell>
          <cell r="AK2101">
            <v>912904</v>
          </cell>
          <cell r="AL2101"/>
          <cell r="AM2101">
            <v>1889461</v>
          </cell>
          <cell r="AN2101">
            <v>713998</v>
          </cell>
        </row>
        <row r="2102">
          <cell r="E2102">
            <v>2101</v>
          </cell>
          <cell r="F2102">
            <v>41520946</v>
          </cell>
          <cell r="G2102">
            <v>67741754</v>
          </cell>
          <cell r="H2102">
            <v>21315031</v>
          </cell>
          <cell r="I2102">
            <v>109839176</v>
          </cell>
          <cell r="J2102">
            <v>8889787</v>
          </cell>
          <cell r="K2102">
            <v>124792529</v>
          </cell>
          <cell r="L2102">
            <v>106019391</v>
          </cell>
          <cell r="M2102">
            <v>11082301</v>
          </cell>
          <cell r="N2102">
            <v>73766718</v>
          </cell>
          <cell r="O2102">
            <v>74067034</v>
          </cell>
          <cell r="P2102">
            <v>122873823</v>
          </cell>
          <cell r="Q2102">
            <v>64586960</v>
          </cell>
          <cell r="R2102">
            <v>90748363</v>
          </cell>
          <cell r="S2102">
            <v>4016532</v>
          </cell>
          <cell r="T2102">
            <v>35309594</v>
          </cell>
          <cell r="U2102">
            <v>7747074</v>
          </cell>
          <cell r="V2102">
            <v>7437474</v>
          </cell>
          <cell r="W2102">
            <v>52434543</v>
          </cell>
          <cell r="X2102">
            <v>50507842</v>
          </cell>
          <cell r="Y2102"/>
          <cell r="Z2102">
            <v>19564685</v>
          </cell>
          <cell r="AA2102">
            <v>1281533</v>
          </cell>
          <cell r="AB2102">
            <v>2692229</v>
          </cell>
          <cell r="AC2102">
            <v>22774687</v>
          </cell>
          <cell r="AD2102">
            <v>62634399</v>
          </cell>
          <cell r="AE2102">
            <v>51889006</v>
          </cell>
          <cell r="AF2102">
            <v>58998386</v>
          </cell>
          <cell r="AG2102">
            <v>78308433</v>
          </cell>
          <cell r="AH2102">
            <v>37826573</v>
          </cell>
          <cell r="AI2102">
            <v>87529376</v>
          </cell>
          <cell r="AJ2102">
            <v>54250872</v>
          </cell>
          <cell r="AK2102">
            <v>912904</v>
          </cell>
          <cell r="AL2102"/>
          <cell r="AM2102">
            <v>1894959</v>
          </cell>
          <cell r="AN2102">
            <v>713998</v>
          </cell>
        </row>
        <row r="2103">
          <cell r="E2103">
            <v>2102</v>
          </cell>
          <cell r="F2103">
            <v>3707992</v>
          </cell>
          <cell r="G2103">
            <v>20899987</v>
          </cell>
          <cell r="H2103">
            <v>38328</v>
          </cell>
          <cell r="I2103">
            <v>15413246</v>
          </cell>
          <cell r="J2103">
            <v>1256</v>
          </cell>
          <cell r="K2103">
            <v>31120373</v>
          </cell>
          <cell r="L2103">
            <v>35560650</v>
          </cell>
          <cell r="M2103"/>
          <cell r="N2103">
            <v>10052156</v>
          </cell>
          <cell r="O2103">
            <v>26311894</v>
          </cell>
          <cell r="P2103">
            <v>31220337</v>
          </cell>
          <cell r="Q2103">
            <v>7443442</v>
          </cell>
          <cell r="R2103">
            <v>11724819</v>
          </cell>
          <cell r="S2103">
            <v>2259300</v>
          </cell>
          <cell r="T2103">
            <v>573708</v>
          </cell>
          <cell r="U2103"/>
          <cell r="V2103">
            <v>1656143</v>
          </cell>
          <cell r="W2103">
            <v>5378242</v>
          </cell>
          <cell r="X2103">
            <v>3616290</v>
          </cell>
          <cell r="Y2103"/>
          <cell r="Z2103">
            <v>2276410</v>
          </cell>
          <cell r="AA2103">
            <v>129170</v>
          </cell>
          <cell r="AB2103">
            <v>487428</v>
          </cell>
          <cell r="AC2103">
            <v>6681382</v>
          </cell>
          <cell r="AD2103">
            <v>5251230</v>
          </cell>
          <cell r="AE2103">
            <v>6618797</v>
          </cell>
          <cell r="AF2103">
            <v>5826870</v>
          </cell>
          <cell r="AG2103">
            <v>8347150</v>
          </cell>
          <cell r="AH2103">
            <v>3145921</v>
          </cell>
          <cell r="AI2103">
            <v>12059223</v>
          </cell>
          <cell r="AJ2103">
            <v>5529457</v>
          </cell>
          <cell r="AK2103"/>
          <cell r="AL2103"/>
          <cell r="AM2103">
            <v>5498</v>
          </cell>
          <cell r="AN2103"/>
        </row>
        <row r="2104">
          <cell r="E2104">
            <v>2103</v>
          </cell>
          <cell r="F2104">
            <v>37812954</v>
          </cell>
          <cell r="G2104">
            <v>46841767</v>
          </cell>
          <cell r="H2104">
            <v>21276703</v>
          </cell>
          <cell r="I2104">
            <v>94425930</v>
          </cell>
          <cell r="J2104">
            <v>8888531</v>
          </cell>
          <cell r="K2104">
            <v>93672156</v>
          </cell>
          <cell r="L2104">
            <v>70458741</v>
          </cell>
          <cell r="M2104">
            <v>11082301</v>
          </cell>
          <cell r="N2104">
            <v>63714562</v>
          </cell>
          <cell r="O2104">
            <v>47755140</v>
          </cell>
          <cell r="P2104">
            <v>91653486</v>
          </cell>
          <cell r="Q2104">
            <v>57143518</v>
          </cell>
          <cell r="R2104">
            <v>79023544</v>
          </cell>
          <cell r="S2104">
            <v>1757232</v>
          </cell>
          <cell r="T2104">
            <v>34735886</v>
          </cell>
          <cell r="U2104">
            <v>7747074</v>
          </cell>
          <cell r="V2104">
            <v>5781331</v>
          </cell>
          <cell r="W2104">
            <v>47056301</v>
          </cell>
          <cell r="X2104">
            <v>46891552</v>
          </cell>
          <cell r="Y2104"/>
          <cell r="Z2104">
            <v>17288275</v>
          </cell>
          <cell r="AA2104">
            <v>1152363</v>
          </cell>
          <cell r="AB2104">
            <v>2204801</v>
          </cell>
          <cell r="AC2104">
            <v>16093305</v>
          </cell>
          <cell r="AD2104">
            <v>57383169</v>
          </cell>
          <cell r="AE2104">
            <v>45270209</v>
          </cell>
          <cell r="AF2104">
            <v>53171516</v>
          </cell>
          <cell r="AG2104">
            <v>69961283</v>
          </cell>
          <cell r="AH2104">
            <v>34680652</v>
          </cell>
          <cell r="AI2104">
            <v>75470153</v>
          </cell>
          <cell r="AJ2104">
            <v>48721415</v>
          </cell>
          <cell r="AK2104">
            <v>912904</v>
          </cell>
          <cell r="AL2104"/>
          <cell r="AM2104">
            <v>1889461</v>
          </cell>
          <cell r="AN2104">
            <v>713998</v>
          </cell>
        </row>
        <row r="2105">
          <cell r="E2105">
            <v>2104</v>
          </cell>
          <cell r="F2105">
            <v>95876</v>
          </cell>
          <cell r="G2105">
            <v>753546</v>
          </cell>
          <cell r="H2105">
            <v>1309929</v>
          </cell>
          <cell r="I2105">
            <v>2493885</v>
          </cell>
          <cell r="J2105">
            <v>689130</v>
          </cell>
          <cell r="K2105">
            <v>1526573</v>
          </cell>
          <cell r="L2105">
            <v>1190923</v>
          </cell>
          <cell r="M2105">
            <v>2830880</v>
          </cell>
          <cell r="N2105">
            <v>5369905</v>
          </cell>
          <cell r="O2105">
            <v>9160642</v>
          </cell>
          <cell r="P2105">
            <v>6398312</v>
          </cell>
          <cell r="Q2105">
            <v>9601786</v>
          </cell>
          <cell r="R2105">
            <v>3034644</v>
          </cell>
          <cell r="S2105">
            <v>242630</v>
          </cell>
          <cell r="T2105">
            <v>9082829</v>
          </cell>
          <cell r="U2105">
            <v>2742100</v>
          </cell>
          <cell r="V2105">
            <v>1412318</v>
          </cell>
          <cell r="W2105">
            <v>3735104</v>
          </cell>
          <cell r="X2105">
            <v>190391</v>
          </cell>
          <cell r="Y2105"/>
          <cell r="Z2105">
            <v>707777</v>
          </cell>
          <cell r="AA2105">
            <v>90727</v>
          </cell>
          <cell r="AB2105">
            <v>4066</v>
          </cell>
          <cell r="AC2105">
            <v>863959</v>
          </cell>
          <cell r="AD2105">
            <v>562030</v>
          </cell>
          <cell r="AE2105">
            <v>811568</v>
          </cell>
          <cell r="AF2105">
            <v>2602994</v>
          </cell>
          <cell r="AG2105">
            <v>3173350</v>
          </cell>
          <cell r="AH2105">
            <v>1754883</v>
          </cell>
          <cell r="AI2105">
            <v>5738856</v>
          </cell>
          <cell r="AJ2105">
            <v>1192574</v>
          </cell>
          <cell r="AK2105"/>
          <cell r="AL2105"/>
          <cell r="AM2105"/>
          <cell r="AN2105"/>
        </row>
        <row r="2106">
          <cell r="E2106">
            <v>2105</v>
          </cell>
          <cell r="F2106">
            <v>37717078</v>
          </cell>
          <cell r="G2106">
            <v>46088221</v>
          </cell>
          <cell r="H2106">
            <v>19966774</v>
          </cell>
          <cell r="I2106">
            <v>91932045</v>
          </cell>
          <cell r="J2106">
            <v>8199401</v>
          </cell>
          <cell r="K2106">
            <v>92145583</v>
          </cell>
          <cell r="L2106">
            <v>69267818</v>
          </cell>
          <cell r="M2106">
            <v>8251421</v>
          </cell>
          <cell r="N2106">
            <v>58344657</v>
          </cell>
          <cell r="O2106">
            <v>38594498</v>
          </cell>
          <cell r="P2106">
            <v>85255174</v>
          </cell>
          <cell r="Q2106">
            <v>47541732</v>
          </cell>
          <cell r="R2106">
            <v>75988900</v>
          </cell>
          <cell r="S2106">
            <v>1514602</v>
          </cell>
          <cell r="T2106">
            <v>25653057</v>
          </cell>
          <cell r="U2106">
            <v>5004974</v>
          </cell>
          <cell r="V2106">
            <v>4369013</v>
          </cell>
          <cell r="W2106">
            <v>43321197</v>
          </cell>
          <cell r="X2106">
            <v>46701161</v>
          </cell>
          <cell r="Y2106"/>
          <cell r="Z2106">
            <v>16580498</v>
          </cell>
          <cell r="AA2106">
            <v>1061636</v>
          </cell>
          <cell r="AB2106">
            <v>2200735</v>
          </cell>
          <cell r="AC2106">
            <v>15229346</v>
          </cell>
          <cell r="AD2106">
            <v>56821139</v>
          </cell>
          <cell r="AE2106">
            <v>44458641</v>
          </cell>
          <cell r="AF2106">
            <v>50568522</v>
          </cell>
          <cell r="AG2106">
            <v>66787933</v>
          </cell>
          <cell r="AH2106">
            <v>32925769</v>
          </cell>
          <cell r="AI2106">
            <v>69731297</v>
          </cell>
          <cell r="AJ2106">
            <v>47528841</v>
          </cell>
          <cell r="AK2106">
            <v>912904</v>
          </cell>
          <cell r="AL2106"/>
          <cell r="AM2106">
            <v>1889461</v>
          </cell>
          <cell r="AN2106">
            <v>713998</v>
          </cell>
        </row>
        <row r="2107">
          <cell r="E2107">
            <v>2106</v>
          </cell>
          <cell r="F2107"/>
          <cell r="G2107"/>
          <cell r="H2107"/>
          <cell r="I2107"/>
          <cell r="J2107"/>
          <cell r="K2107"/>
          <cell r="L2107"/>
          <cell r="M2107"/>
          <cell r="N2107"/>
          <cell r="O2107"/>
          <cell r="P2107"/>
          <cell r="Q2107"/>
          <cell r="R2107"/>
          <cell r="S2107"/>
          <cell r="T2107"/>
          <cell r="U2107"/>
          <cell r="V2107"/>
          <cell r="W2107"/>
          <cell r="X2107"/>
          <cell r="Y2107"/>
          <cell r="Z2107"/>
          <cell r="AA2107"/>
          <cell r="AB2107"/>
          <cell r="AC2107"/>
          <cell r="AD2107"/>
          <cell r="AE2107"/>
          <cell r="AF2107"/>
          <cell r="AG2107"/>
          <cell r="AH2107"/>
          <cell r="AI2107"/>
          <cell r="AJ2107"/>
          <cell r="AK2107"/>
          <cell r="AL2107"/>
          <cell r="AM2107"/>
          <cell r="AN2107"/>
        </row>
        <row r="2108">
          <cell r="E2108">
            <v>2107</v>
          </cell>
          <cell r="F2108"/>
          <cell r="G2108"/>
          <cell r="H2108"/>
          <cell r="I2108"/>
          <cell r="J2108"/>
          <cell r="K2108"/>
          <cell r="L2108"/>
          <cell r="M2108"/>
          <cell r="N2108"/>
          <cell r="O2108">
            <v>-224241</v>
          </cell>
          <cell r="P2108"/>
          <cell r="Q2108"/>
          <cell r="R2108"/>
          <cell r="S2108"/>
          <cell r="T2108"/>
          <cell r="U2108"/>
          <cell r="V2108"/>
          <cell r="W2108"/>
          <cell r="X2108"/>
          <cell r="Y2108"/>
          <cell r="Z2108"/>
          <cell r="AA2108"/>
          <cell r="AB2108"/>
          <cell r="AC2108"/>
          <cell r="AD2108"/>
          <cell r="AE2108"/>
          <cell r="AF2108"/>
          <cell r="AG2108"/>
          <cell r="AH2108"/>
          <cell r="AI2108"/>
          <cell r="AJ2108"/>
          <cell r="AK2108"/>
          <cell r="AL2108"/>
          <cell r="AM2108"/>
          <cell r="AN2108"/>
        </row>
        <row r="2109">
          <cell r="E2109">
            <v>2108</v>
          </cell>
          <cell r="F2109"/>
          <cell r="G2109"/>
          <cell r="H2109"/>
          <cell r="I2109"/>
          <cell r="J2109"/>
          <cell r="K2109"/>
          <cell r="L2109"/>
          <cell r="M2109"/>
          <cell r="N2109"/>
          <cell r="O2109"/>
          <cell r="P2109"/>
          <cell r="Q2109"/>
          <cell r="R2109"/>
          <cell r="S2109"/>
          <cell r="T2109"/>
          <cell r="U2109"/>
          <cell r="V2109"/>
          <cell r="W2109"/>
          <cell r="X2109"/>
          <cell r="Y2109"/>
          <cell r="Z2109"/>
          <cell r="AA2109"/>
          <cell r="AB2109"/>
          <cell r="AC2109"/>
          <cell r="AD2109"/>
          <cell r="AE2109"/>
          <cell r="AF2109"/>
          <cell r="AG2109"/>
          <cell r="AH2109"/>
          <cell r="AI2109"/>
          <cell r="AJ2109"/>
          <cell r="AK2109"/>
          <cell r="AL2109"/>
          <cell r="AM2109"/>
          <cell r="AN2109"/>
        </row>
        <row r="2110">
          <cell r="E2110">
            <v>2109</v>
          </cell>
          <cell r="F2110"/>
          <cell r="G2110">
            <v>7900</v>
          </cell>
          <cell r="H2110"/>
          <cell r="I2110">
            <v>6635</v>
          </cell>
          <cell r="J2110"/>
          <cell r="K2110">
            <v>1075</v>
          </cell>
          <cell r="L2110">
            <v>25305</v>
          </cell>
          <cell r="M2110"/>
          <cell r="N2110"/>
          <cell r="O2110"/>
          <cell r="P2110">
            <v>2586126</v>
          </cell>
          <cell r="Q2110"/>
          <cell r="R2110">
            <v>1220</v>
          </cell>
          <cell r="S2110"/>
          <cell r="T2110"/>
          <cell r="U2110"/>
          <cell r="V2110"/>
          <cell r="W2110"/>
          <cell r="X2110"/>
          <cell r="Y2110">
            <v>6417</v>
          </cell>
          <cell r="Z2110"/>
          <cell r="AA2110"/>
          <cell r="AB2110"/>
          <cell r="AC2110"/>
          <cell r="AD2110">
            <v>22440</v>
          </cell>
          <cell r="AE2110"/>
          <cell r="AF2110">
            <v>124279</v>
          </cell>
          <cell r="AG2110">
            <v>18988</v>
          </cell>
          <cell r="AH2110"/>
          <cell r="AI2110">
            <v>1825</v>
          </cell>
          <cell r="AJ2110"/>
          <cell r="AK2110"/>
          <cell r="AL2110"/>
          <cell r="AM2110"/>
          <cell r="AN2110"/>
        </row>
        <row r="2111">
          <cell r="E2111">
            <v>2110</v>
          </cell>
          <cell r="F2111"/>
          <cell r="G2111"/>
          <cell r="H2111"/>
          <cell r="I2111"/>
          <cell r="J2111"/>
          <cell r="K2111"/>
          <cell r="L2111"/>
          <cell r="M2111"/>
          <cell r="N2111"/>
          <cell r="O2111"/>
          <cell r="P2111"/>
          <cell r="Q2111"/>
          <cell r="R2111"/>
          <cell r="S2111"/>
          <cell r="T2111"/>
          <cell r="U2111"/>
          <cell r="V2111"/>
          <cell r="W2111"/>
          <cell r="X2111"/>
          <cell r="Y2111"/>
          <cell r="Z2111"/>
          <cell r="AA2111"/>
          <cell r="AB2111"/>
          <cell r="AC2111"/>
          <cell r="AD2111"/>
          <cell r="AE2111"/>
          <cell r="AF2111"/>
          <cell r="AG2111"/>
          <cell r="AH2111"/>
          <cell r="AI2111"/>
          <cell r="AJ2111"/>
          <cell r="AK2111"/>
          <cell r="AL2111"/>
          <cell r="AM2111"/>
          <cell r="AN2111"/>
        </row>
        <row r="2112">
          <cell r="E2112">
            <v>2111</v>
          </cell>
          <cell r="F2112"/>
          <cell r="G2112"/>
          <cell r="H2112"/>
          <cell r="I2112"/>
          <cell r="J2112"/>
          <cell r="K2112"/>
          <cell r="L2112"/>
          <cell r="M2112"/>
          <cell r="N2112"/>
          <cell r="O2112">
            <v>-224241</v>
          </cell>
          <cell r="P2112"/>
          <cell r="Q2112"/>
          <cell r="R2112"/>
          <cell r="S2112"/>
          <cell r="T2112"/>
          <cell r="U2112"/>
          <cell r="V2112"/>
          <cell r="W2112"/>
          <cell r="X2112"/>
          <cell r="Y2112"/>
          <cell r="Z2112"/>
          <cell r="AA2112"/>
          <cell r="AB2112"/>
          <cell r="AC2112"/>
          <cell r="AD2112"/>
          <cell r="AE2112"/>
          <cell r="AF2112"/>
          <cell r="AG2112"/>
          <cell r="AH2112"/>
          <cell r="AI2112"/>
          <cell r="AJ2112"/>
          <cell r="AK2112"/>
          <cell r="AL2112"/>
          <cell r="AM2112"/>
          <cell r="AN2112"/>
        </row>
        <row r="2113">
          <cell r="E2113">
            <v>2112</v>
          </cell>
          <cell r="F2113"/>
          <cell r="G2113">
            <v>7900</v>
          </cell>
          <cell r="H2113"/>
          <cell r="I2113">
            <v>6635</v>
          </cell>
          <cell r="J2113"/>
          <cell r="K2113">
            <v>1075</v>
          </cell>
          <cell r="L2113">
            <v>25305</v>
          </cell>
          <cell r="M2113"/>
          <cell r="N2113"/>
          <cell r="O2113"/>
          <cell r="P2113">
            <v>2586126</v>
          </cell>
          <cell r="Q2113"/>
          <cell r="R2113">
            <v>1220</v>
          </cell>
          <cell r="S2113"/>
          <cell r="T2113"/>
          <cell r="U2113"/>
          <cell r="V2113"/>
          <cell r="W2113"/>
          <cell r="X2113"/>
          <cell r="Y2113">
            <v>6417</v>
          </cell>
          <cell r="Z2113"/>
          <cell r="AA2113"/>
          <cell r="AB2113"/>
          <cell r="AC2113"/>
          <cell r="AD2113">
            <v>22440</v>
          </cell>
          <cell r="AE2113"/>
          <cell r="AF2113">
            <v>124279</v>
          </cell>
          <cell r="AG2113">
            <v>18988</v>
          </cell>
          <cell r="AH2113"/>
          <cell r="AI2113">
            <v>1825</v>
          </cell>
          <cell r="AJ2113"/>
          <cell r="AK2113"/>
          <cell r="AL2113"/>
          <cell r="AM2113"/>
          <cell r="AN2113"/>
        </row>
        <row r="2114">
          <cell r="E2114">
            <v>2113</v>
          </cell>
          <cell r="F2114">
            <v>466225</v>
          </cell>
          <cell r="G2114">
            <v>404460</v>
          </cell>
          <cell r="H2114">
            <v>3727172</v>
          </cell>
          <cell r="I2114">
            <v>723677</v>
          </cell>
          <cell r="J2114"/>
          <cell r="K2114">
            <v>806611</v>
          </cell>
          <cell r="L2114"/>
          <cell r="M2114"/>
          <cell r="N2114"/>
          <cell r="O2114"/>
          <cell r="P2114"/>
          <cell r="Q2114"/>
          <cell r="R2114"/>
          <cell r="S2114"/>
          <cell r="T2114"/>
          <cell r="U2114"/>
          <cell r="V2114"/>
          <cell r="W2114">
            <v>161271</v>
          </cell>
          <cell r="X2114"/>
          <cell r="Y2114"/>
          <cell r="Z2114"/>
          <cell r="AA2114"/>
          <cell r="AB2114"/>
          <cell r="AC2114">
            <v>415870</v>
          </cell>
          <cell r="AD2114">
            <v>686800</v>
          </cell>
          <cell r="AE2114"/>
          <cell r="AF2114"/>
          <cell r="AG2114"/>
          <cell r="AH2114"/>
          <cell r="AI2114"/>
          <cell r="AJ2114">
            <v>1384241</v>
          </cell>
          <cell r="AK2114"/>
          <cell r="AL2114"/>
          <cell r="AM2114"/>
          <cell r="AN2114"/>
        </row>
        <row r="2115">
          <cell r="E2115">
            <v>2114</v>
          </cell>
          <cell r="F2115">
            <v>5918423</v>
          </cell>
          <cell r="G2115">
            <v>9568647</v>
          </cell>
          <cell r="H2115">
            <v>46598159</v>
          </cell>
          <cell r="I2115">
            <v>38827154</v>
          </cell>
          <cell r="J2115">
            <v>14773776</v>
          </cell>
          <cell r="K2115">
            <v>14747279</v>
          </cell>
          <cell r="L2115">
            <v>77626551</v>
          </cell>
          <cell r="M2115">
            <v>60029848</v>
          </cell>
          <cell r="N2115">
            <v>2028627</v>
          </cell>
          <cell r="O2115">
            <v>38533948</v>
          </cell>
          <cell r="P2115">
            <v>38168826</v>
          </cell>
          <cell r="Q2115">
            <v>16984085</v>
          </cell>
          <cell r="R2115">
            <v>20944131</v>
          </cell>
          <cell r="S2115">
            <v>24467063</v>
          </cell>
          <cell r="T2115">
            <v>107738665</v>
          </cell>
          <cell r="U2115">
            <v>19301050</v>
          </cell>
          <cell r="V2115">
            <v>656520</v>
          </cell>
          <cell r="W2115">
            <v>7095426</v>
          </cell>
          <cell r="X2115">
            <v>4482219</v>
          </cell>
          <cell r="Y2115"/>
          <cell r="Z2115">
            <v>2994120</v>
          </cell>
          <cell r="AA2115"/>
          <cell r="AB2115"/>
          <cell r="AC2115">
            <v>3882378</v>
          </cell>
          <cell r="AD2115">
            <v>14076706</v>
          </cell>
          <cell r="AE2115">
            <v>11039714</v>
          </cell>
          <cell r="AF2115">
            <v>11184945</v>
          </cell>
          <cell r="AG2115">
            <v>8947328</v>
          </cell>
          <cell r="AH2115">
            <v>11603796</v>
          </cell>
          <cell r="AI2115">
            <v>176998</v>
          </cell>
          <cell r="AJ2115">
            <v>12573236</v>
          </cell>
          <cell r="AK2115"/>
          <cell r="AL2115"/>
          <cell r="AM2115"/>
          <cell r="AN2115"/>
        </row>
        <row r="2116">
          <cell r="E2116">
            <v>2115</v>
          </cell>
          <cell r="F2116"/>
          <cell r="G2116"/>
          <cell r="H2116"/>
          <cell r="I2116">
            <v>88869</v>
          </cell>
          <cell r="J2116"/>
          <cell r="K2116"/>
          <cell r="L2116"/>
          <cell r="M2116"/>
          <cell r="N2116"/>
          <cell r="O2116"/>
          <cell r="P2116"/>
          <cell r="Q2116"/>
          <cell r="R2116"/>
          <cell r="S2116"/>
          <cell r="T2116"/>
          <cell r="U2116"/>
          <cell r="V2116"/>
          <cell r="W2116"/>
          <cell r="X2116"/>
          <cell r="Y2116"/>
          <cell r="Z2116"/>
          <cell r="AA2116"/>
          <cell r="AB2116"/>
          <cell r="AC2116"/>
          <cell r="AD2116"/>
          <cell r="AE2116"/>
          <cell r="AF2116"/>
          <cell r="AG2116">
            <v>31391</v>
          </cell>
          <cell r="AH2116"/>
          <cell r="AI2116"/>
          <cell r="AJ2116"/>
          <cell r="AK2116"/>
          <cell r="AL2116"/>
          <cell r="AM2116"/>
          <cell r="AN2116"/>
        </row>
        <row r="2117">
          <cell r="E2117">
            <v>2116</v>
          </cell>
          <cell r="F2117">
            <v>303211</v>
          </cell>
          <cell r="G2117">
            <v>384450</v>
          </cell>
          <cell r="H2117">
            <v>1626036</v>
          </cell>
          <cell r="I2117">
            <v>788031</v>
          </cell>
          <cell r="J2117">
            <v>268720</v>
          </cell>
          <cell r="K2117">
            <v>1352757</v>
          </cell>
          <cell r="L2117">
            <v>1001432</v>
          </cell>
          <cell r="M2117">
            <v>878728</v>
          </cell>
          <cell r="N2117">
            <v>19342</v>
          </cell>
          <cell r="O2117">
            <v>294489</v>
          </cell>
          <cell r="P2117">
            <v>440861</v>
          </cell>
          <cell r="Q2117">
            <v>361476</v>
          </cell>
          <cell r="R2117">
            <v>597181</v>
          </cell>
          <cell r="S2117">
            <v>58537</v>
          </cell>
          <cell r="T2117"/>
          <cell r="U2117">
            <v>54210</v>
          </cell>
          <cell r="V2117">
            <v>26924</v>
          </cell>
          <cell r="W2117">
            <v>344663</v>
          </cell>
          <cell r="X2117">
            <v>270073</v>
          </cell>
          <cell r="Y2117"/>
          <cell r="Z2117">
            <v>72377</v>
          </cell>
          <cell r="AA2117">
            <v>1115</v>
          </cell>
          <cell r="AB2117">
            <v>16532</v>
          </cell>
          <cell r="AC2117">
            <v>67230</v>
          </cell>
          <cell r="AD2117">
            <v>668306</v>
          </cell>
          <cell r="AE2117">
            <v>504511</v>
          </cell>
          <cell r="AF2117">
            <v>419533</v>
          </cell>
          <cell r="AG2117">
            <v>644732</v>
          </cell>
          <cell r="AH2117">
            <v>864734</v>
          </cell>
          <cell r="AI2117">
            <v>409787</v>
          </cell>
          <cell r="AJ2117">
            <v>290494</v>
          </cell>
          <cell r="AK2117"/>
          <cell r="AL2117"/>
          <cell r="AM2117"/>
          <cell r="AN2117"/>
        </row>
        <row r="2118">
          <cell r="E2118">
            <v>2117</v>
          </cell>
          <cell r="F2118"/>
          <cell r="G2118"/>
          <cell r="H2118"/>
          <cell r="I2118"/>
          <cell r="J2118"/>
          <cell r="K2118"/>
          <cell r="L2118"/>
          <cell r="M2118"/>
          <cell r="N2118"/>
          <cell r="O2118"/>
          <cell r="P2118"/>
          <cell r="Q2118"/>
          <cell r="R2118"/>
          <cell r="S2118"/>
          <cell r="T2118"/>
          <cell r="U2118"/>
          <cell r="V2118"/>
          <cell r="W2118">
            <v>2915</v>
          </cell>
          <cell r="X2118"/>
          <cell r="Y2118"/>
          <cell r="Z2118"/>
          <cell r="AA2118"/>
          <cell r="AB2118"/>
          <cell r="AC2118"/>
          <cell r="AD2118"/>
          <cell r="AE2118"/>
          <cell r="AF2118">
            <v>1355</v>
          </cell>
          <cell r="AG2118"/>
          <cell r="AH2118"/>
          <cell r="AI2118"/>
          <cell r="AJ2118"/>
          <cell r="AK2118"/>
          <cell r="AL2118"/>
          <cell r="AM2118"/>
          <cell r="AN2118"/>
        </row>
        <row r="2119">
          <cell r="E2119">
            <v>2118</v>
          </cell>
          <cell r="F2119">
            <v>73304</v>
          </cell>
          <cell r="G2119">
            <v>66102</v>
          </cell>
          <cell r="H2119">
            <v>2053798</v>
          </cell>
          <cell r="I2119">
            <v>332402</v>
          </cell>
          <cell r="J2119">
            <v>1168756</v>
          </cell>
          <cell r="K2119">
            <v>116113</v>
          </cell>
          <cell r="L2119">
            <v>941916</v>
          </cell>
          <cell r="M2119">
            <v>2233832</v>
          </cell>
          <cell r="N2119">
            <v>209018</v>
          </cell>
          <cell r="O2119">
            <v>507697</v>
          </cell>
          <cell r="P2119">
            <v>38847</v>
          </cell>
          <cell r="Q2119">
            <v>243325</v>
          </cell>
          <cell r="R2119">
            <v>310531</v>
          </cell>
          <cell r="S2119">
            <v>721076</v>
          </cell>
          <cell r="T2119">
            <v>794428</v>
          </cell>
          <cell r="U2119">
            <v>468036</v>
          </cell>
          <cell r="V2119"/>
          <cell r="W2119">
            <v>19535</v>
          </cell>
          <cell r="X2119"/>
          <cell r="Y2119"/>
          <cell r="Z2119">
            <v>377275</v>
          </cell>
          <cell r="AA2119"/>
          <cell r="AB2119"/>
          <cell r="AC2119"/>
          <cell r="AD2119">
            <v>108460</v>
          </cell>
          <cell r="AE2119">
            <v>27255</v>
          </cell>
          <cell r="AF2119">
            <v>72361</v>
          </cell>
          <cell r="AG2119">
            <v>4771</v>
          </cell>
          <cell r="AH2119">
            <v>358131</v>
          </cell>
          <cell r="AI2119"/>
          <cell r="AJ2119"/>
          <cell r="AK2119"/>
          <cell r="AL2119"/>
          <cell r="AM2119"/>
          <cell r="AN2119"/>
        </row>
        <row r="2120">
          <cell r="E2120">
            <v>2119</v>
          </cell>
          <cell r="F2120">
            <v>101133</v>
          </cell>
          <cell r="G2120">
            <v>217976</v>
          </cell>
          <cell r="H2120">
            <v>5425601</v>
          </cell>
          <cell r="I2120">
            <v>793978</v>
          </cell>
          <cell r="J2120">
            <v>2426354</v>
          </cell>
          <cell r="K2120">
            <v>148021</v>
          </cell>
          <cell r="L2120">
            <v>1285983</v>
          </cell>
          <cell r="M2120">
            <v>5043355</v>
          </cell>
          <cell r="N2120">
            <v>1696501</v>
          </cell>
          <cell r="O2120">
            <v>4449630</v>
          </cell>
          <cell r="P2120">
            <v>975867</v>
          </cell>
          <cell r="Q2120">
            <v>717022</v>
          </cell>
          <cell r="R2120">
            <v>2354669</v>
          </cell>
          <cell r="S2120">
            <v>4201385</v>
          </cell>
          <cell r="T2120">
            <v>13866085</v>
          </cell>
          <cell r="U2120">
            <v>6551201</v>
          </cell>
          <cell r="V2120">
            <v>4049</v>
          </cell>
          <cell r="W2120"/>
          <cell r="X2120"/>
          <cell r="Y2120"/>
          <cell r="Z2120">
            <v>19641</v>
          </cell>
          <cell r="AA2120"/>
          <cell r="AB2120"/>
          <cell r="AC2120"/>
          <cell r="AD2120">
            <v>91840</v>
          </cell>
          <cell r="AE2120">
            <v>40728</v>
          </cell>
          <cell r="AF2120">
            <v>46633</v>
          </cell>
          <cell r="AG2120">
            <v>7157</v>
          </cell>
          <cell r="AH2120">
            <v>390442</v>
          </cell>
          <cell r="AI2120"/>
          <cell r="AJ2120"/>
          <cell r="AK2120"/>
          <cell r="AL2120"/>
          <cell r="AM2120"/>
          <cell r="AN2120"/>
        </row>
        <row r="2121">
          <cell r="E2121">
            <v>2120</v>
          </cell>
          <cell r="F2121"/>
          <cell r="G2121"/>
          <cell r="H2121"/>
          <cell r="I2121"/>
          <cell r="J2121"/>
          <cell r="K2121"/>
          <cell r="L2121"/>
          <cell r="M2121"/>
          <cell r="N2121"/>
          <cell r="O2121"/>
          <cell r="P2121"/>
          <cell r="Q2121"/>
          <cell r="R2121"/>
          <cell r="S2121"/>
          <cell r="T2121"/>
          <cell r="U2121"/>
          <cell r="V2121"/>
          <cell r="W2121"/>
          <cell r="X2121"/>
          <cell r="Y2121"/>
          <cell r="Z2121"/>
          <cell r="AA2121"/>
          <cell r="AB2121"/>
          <cell r="AC2121"/>
          <cell r="AD2121"/>
          <cell r="AE2121"/>
          <cell r="AF2121"/>
          <cell r="AG2121"/>
          <cell r="AH2121"/>
          <cell r="AI2121"/>
          <cell r="AJ2121"/>
          <cell r="AK2121"/>
          <cell r="AL2121"/>
          <cell r="AM2121"/>
          <cell r="AN2121"/>
        </row>
        <row r="2122">
          <cell r="E2122">
            <v>2121</v>
          </cell>
          <cell r="F2122"/>
          <cell r="G2122"/>
          <cell r="H2122"/>
          <cell r="I2122"/>
          <cell r="J2122"/>
          <cell r="K2122"/>
          <cell r="L2122"/>
          <cell r="M2122"/>
          <cell r="N2122"/>
          <cell r="O2122"/>
          <cell r="P2122"/>
          <cell r="Q2122"/>
          <cell r="R2122"/>
          <cell r="S2122"/>
          <cell r="T2122"/>
          <cell r="U2122"/>
          <cell r="V2122"/>
          <cell r="W2122"/>
          <cell r="X2122"/>
          <cell r="Y2122"/>
          <cell r="Z2122"/>
          <cell r="AA2122"/>
          <cell r="AB2122"/>
          <cell r="AC2122"/>
          <cell r="AD2122"/>
          <cell r="AE2122"/>
          <cell r="AF2122"/>
          <cell r="AG2122"/>
          <cell r="AH2122"/>
          <cell r="AI2122"/>
          <cell r="AJ2122"/>
          <cell r="AK2122"/>
          <cell r="AL2122"/>
          <cell r="AM2122"/>
          <cell r="AN2122"/>
        </row>
        <row r="2123">
          <cell r="E2123">
            <v>2122</v>
          </cell>
          <cell r="F2123">
            <v>30265</v>
          </cell>
          <cell r="G2123">
            <v>113390</v>
          </cell>
          <cell r="H2123">
            <v>10449</v>
          </cell>
          <cell r="I2123">
            <v>1077244</v>
          </cell>
          <cell r="J2123"/>
          <cell r="K2123">
            <v>111825</v>
          </cell>
          <cell r="L2123">
            <v>153554</v>
          </cell>
          <cell r="M2123">
            <v>227713</v>
          </cell>
          <cell r="N2123"/>
          <cell r="O2123">
            <v>519570</v>
          </cell>
          <cell r="P2123">
            <v>239163</v>
          </cell>
          <cell r="Q2123"/>
          <cell r="R2123"/>
          <cell r="S2123">
            <v>4658</v>
          </cell>
          <cell r="T2123"/>
          <cell r="U2123">
            <v>332134</v>
          </cell>
          <cell r="V2123">
            <v>18941</v>
          </cell>
          <cell r="W2123">
            <v>20545</v>
          </cell>
          <cell r="X2123">
            <v>195804</v>
          </cell>
          <cell r="Y2123"/>
          <cell r="Z2123">
            <v>34904</v>
          </cell>
          <cell r="AA2123">
            <v>22258</v>
          </cell>
          <cell r="AB2123">
            <v>18764</v>
          </cell>
          <cell r="AC2123"/>
          <cell r="AD2123">
            <v>750</v>
          </cell>
          <cell r="AE2123"/>
          <cell r="AF2123"/>
          <cell r="AG2123">
            <v>192919</v>
          </cell>
          <cell r="AH2123"/>
          <cell r="AI2123">
            <v>34212</v>
          </cell>
          <cell r="AJ2123">
            <v>111475</v>
          </cell>
          <cell r="AK2123"/>
          <cell r="AL2123"/>
          <cell r="AM2123"/>
          <cell r="AN2123"/>
        </row>
        <row r="2124">
          <cell r="E2124">
            <v>2123</v>
          </cell>
          <cell r="F2124"/>
          <cell r="G2124"/>
          <cell r="H2124">
            <v>4200</v>
          </cell>
          <cell r="I2124"/>
          <cell r="J2124"/>
          <cell r="K2124"/>
          <cell r="L2124"/>
          <cell r="M2124"/>
          <cell r="N2124"/>
          <cell r="O2124"/>
          <cell r="P2124"/>
          <cell r="Q2124"/>
          <cell r="R2124"/>
          <cell r="S2124"/>
          <cell r="T2124"/>
          <cell r="U2124"/>
          <cell r="V2124"/>
          <cell r="W2124"/>
          <cell r="X2124">
            <v>2154</v>
          </cell>
          <cell r="Y2124"/>
          <cell r="Z2124"/>
          <cell r="AA2124"/>
          <cell r="AB2124"/>
          <cell r="AC2124"/>
          <cell r="AD2124"/>
          <cell r="AE2124"/>
          <cell r="AF2124">
            <v>75448</v>
          </cell>
          <cell r="AG2124"/>
          <cell r="AH2124"/>
          <cell r="AI2124"/>
          <cell r="AJ2124"/>
          <cell r="AK2124"/>
          <cell r="AL2124"/>
          <cell r="AM2124"/>
          <cell r="AN2124"/>
        </row>
        <row r="2125">
          <cell r="E2125">
            <v>2124</v>
          </cell>
          <cell r="F2125"/>
          <cell r="G2125"/>
          <cell r="H2125"/>
          <cell r="I2125"/>
          <cell r="J2125"/>
          <cell r="K2125"/>
          <cell r="L2125"/>
          <cell r="M2125"/>
          <cell r="N2125"/>
          <cell r="O2125"/>
          <cell r="P2125"/>
          <cell r="Q2125"/>
          <cell r="R2125"/>
          <cell r="S2125"/>
          <cell r="T2125"/>
          <cell r="U2125"/>
          <cell r="V2125"/>
          <cell r="W2125"/>
          <cell r="X2125"/>
          <cell r="Y2125"/>
          <cell r="Z2125"/>
          <cell r="AA2125"/>
          <cell r="AB2125"/>
          <cell r="AC2125"/>
          <cell r="AD2125"/>
          <cell r="AE2125"/>
          <cell r="AF2125">
            <v>22655</v>
          </cell>
          <cell r="AG2125"/>
          <cell r="AH2125"/>
          <cell r="AI2125"/>
          <cell r="AJ2125"/>
          <cell r="AK2125"/>
          <cell r="AL2125"/>
          <cell r="AM2125"/>
          <cell r="AN2125"/>
        </row>
        <row r="2126">
          <cell r="E2126">
            <v>2125</v>
          </cell>
          <cell r="F2126">
            <v>48383</v>
          </cell>
          <cell r="G2126"/>
          <cell r="H2126"/>
          <cell r="I2126"/>
          <cell r="J2126"/>
          <cell r="K2126">
            <v>19017</v>
          </cell>
          <cell r="L2126">
            <v>650</v>
          </cell>
          <cell r="M2126">
            <v>4907</v>
          </cell>
          <cell r="N2126"/>
          <cell r="O2126"/>
          <cell r="P2126"/>
          <cell r="Q2126">
            <v>209822</v>
          </cell>
          <cell r="R2126"/>
          <cell r="S2126">
            <v>11301</v>
          </cell>
          <cell r="T2126"/>
          <cell r="U2126"/>
          <cell r="V2126"/>
          <cell r="W2126">
            <v>97898</v>
          </cell>
          <cell r="X2126">
            <v>31953</v>
          </cell>
          <cell r="Y2126"/>
          <cell r="Z2126"/>
          <cell r="AA2126"/>
          <cell r="AB2126">
            <v>10752</v>
          </cell>
          <cell r="AC2126"/>
          <cell r="AD2126">
            <v>200</v>
          </cell>
          <cell r="AE2126"/>
          <cell r="AF2126"/>
          <cell r="AG2126">
            <v>112979</v>
          </cell>
          <cell r="AH2126">
            <v>4293</v>
          </cell>
          <cell r="AI2126"/>
          <cell r="AJ2126"/>
          <cell r="AK2126">
            <v>125135</v>
          </cell>
          <cell r="AL2126"/>
          <cell r="AM2126"/>
          <cell r="AN2126">
            <v>4351</v>
          </cell>
        </row>
        <row r="2127">
          <cell r="E2127">
            <v>2126</v>
          </cell>
          <cell r="F2127"/>
          <cell r="G2127"/>
          <cell r="H2127"/>
          <cell r="I2127"/>
          <cell r="J2127"/>
          <cell r="K2127"/>
          <cell r="L2127"/>
          <cell r="M2127"/>
          <cell r="N2127"/>
          <cell r="O2127"/>
          <cell r="P2127"/>
          <cell r="Q2127"/>
          <cell r="R2127"/>
          <cell r="S2127">
            <v>28835</v>
          </cell>
          <cell r="T2127"/>
          <cell r="U2127"/>
          <cell r="V2127"/>
          <cell r="W2127"/>
          <cell r="X2127"/>
          <cell r="Y2127"/>
          <cell r="Z2127"/>
          <cell r="AA2127"/>
          <cell r="AB2127"/>
          <cell r="AC2127"/>
          <cell r="AD2127"/>
          <cell r="AE2127">
            <v>99224</v>
          </cell>
          <cell r="AF2127"/>
          <cell r="AG2127"/>
          <cell r="AH2127"/>
          <cell r="AI2127"/>
          <cell r="AJ2127"/>
          <cell r="AK2127"/>
          <cell r="AL2127"/>
          <cell r="AM2127"/>
          <cell r="AN2127"/>
        </row>
        <row r="2128">
          <cell r="E2128">
            <v>2127</v>
          </cell>
          <cell r="F2128"/>
          <cell r="G2128"/>
          <cell r="H2128"/>
          <cell r="I2128"/>
          <cell r="J2128"/>
          <cell r="K2128"/>
          <cell r="L2128"/>
          <cell r="M2128"/>
          <cell r="N2128"/>
          <cell r="O2128"/>
          <cell r="P2128"/>
          <cell r="Q2128"/>
          <cell r="R2128"/>
          <cell r="S2128"/>
          <cell r="T2128"/>
          <cell r="U2128"/>
          <cell r="V2128"/>
          <cell r="W2128"/>
          <cell r="X2128"/>
          <cell r="Y2128"/>
          <cell r="Z2128"/>
          <cell r="AA2128"/>
          <cell r="AB2128"/>
          <cell r="AC2128"/>
          <cell r="AD2128"/>
          <cell r="AE2128"/>
          <cell r="AF2128"/>
          <cell r="AG2128"/>
          <cell r="AH2128"/>
          <cell r="AI2128"/>
          <cell r="AJ2128"/>
          <cell r="AK2128"/>
          <cell r="AL2128"/>
          <cell r="AM2128"/>
          <cell r="AN2128"/>
        </row>
        <row r="2129">
          <cell r="E2129">
            <v>2128</v>
          </cell>
          <cell r="F2129">
            <v>37991</v>
          </cell>
          <cell r="G2129"/>
          <cell r="H2129">
            <v>1048306</v>
          </cell>
          <cell r="I2129"/>
          <cell r="J2129"/>
          <cell r="K2129">
            <v>6649</v>
          </cell>
          <cell r="L2129">
            <v>85226</v>
          </cell>
          <cell r="M2129"/>
          <cell r="N2129"/>
          <cell r="O2129"/>
          <cell r="P2129"/>
          <cell r="Q2129"/>
          <cell r="R2129"/>
          <cell r="S2129"/>
          <cell r="T2129"/>
          <cell r="U2129"/>
          <cell r="V2129">
            <v>1370</v>
          </cell>
          <cell r="W2129"/>
          <cell r="X2129"/>
          <cell r="Y2129"/>
          <cell r="Z2129"/>
          <cell r="AA2129"/>
          <cell r="AB2129">
            <v>1176</v>
          </cell>
          <cell r="AC2129"/>
          <cell r="AD2129">
            <v>23252</v>
          </cell>
          <cell r="AE2129"/>
          <cell r="AF2129"/>
          <cell r="AG2129">
            <v>104868</v>
          </cell>
          <cell r="AH2129">
            <v>13669</v>
          </cell>
          <cell r="AI2129">
            <v>289387</v>
          </cell>
          <cell r="AJ2129"/>
          <cell r="AK2129"/>
          <cell r="AL2129"/>
          <cell r="AM2129"/>
          <cell r="AN2129"/>
        </row>
        <row r="2130">
          <cell r="E2130">
            <v>2129</v>
          </cell>
          <cell r="F2130"/>
          <cell r="G2130"/>
          <cell r="H2130"/>
          <cell r="I2130"/>
          <cell r="J2130"/>
          <cell r="K2130">
            <v>6485</v>
          </cell>
          <cell r="L2130">
            <v>296785</v>
          </cell>
          <cell r="M2130"/>
          <cell r="N2130"/>
          <cell r="O2130"/>
          <cell r="P2130"/>
          <cell r="Q2130">
            <v>88860</v>
          </cell>
          <cell r="R2130"/>
          <cell r="S2130"/>
          <cell r="T2130"/>
          <cell r="U2130"/>
          <cell r="V2130"/>
          <cell r="W2130"/>
          <cell r="X2130"/>
          <cell r="Y2130"/>
          <cell r="Z2130"/>
          <cell r="AA2130"/>
          <cell r="AB2130"/>
          <cell r="AC2130"/>
          <cell r="AD2130"/>
          <cell r="AE2130">
            <v>13498</v>
          </cell>
          <cell r="AF2130"/>
          <cell r="AG2130"/>
          <cell r="AH2130"/>
          <cell r="AI2130"/>
          <cell r="AJ2130"/>
          <cell r="AK2130"/>
          <cell r="AL2130"/>
          <cell r="AM2130"/>
          <cell r="AN2130"/>
        </row>
        <row r="2131">
          <cell r="E2131">
            <v>2130</v>
          </cell>
          <cell r="F2131"/>
          <cell r="G2131"/>
          <cell r="H2131"/>
          <cell r="I2131"/>
          <cell r="J2131"/>
          <cell r="K2131"/>
          <cell r="L2131"/>
          <cell r="M2131"/>
          <cell r="N2131"/>
          <cell r="O2131"/>
          <cell r="P2131"/>
          <cell r="Q2131"/>
          <cell r="R2131"/>
          <cell r="S2131"/>
          <cell r="T2131"/>
          <cell r="U2131"/>
          <cell r="V2131"/>
          <cell r="W2131"/>
          <cell r="X2131"/>
          <cell r="Y2131"/>
          <cell r="Z2131">
            <v>1983</v>
          </cell>
          <cell r="AA2131"/>
          <cell r="AB2131"/>
          <cell r="AC2131"/>
          <cell r="AD2131"/>
          <cell r="AE2131">
            <v>14954</v>
          </cell>
          <cell r="AF2131"/>
          <cell r="AG2131"/>
          <cell r="AH2131">
            <v>2507</v>
          </cell>
          <cell r="AI2131"/>
          <cell r="AJ2131"/>
          <cell r="AK2131"/>
          <cell r="AL2131"/>
          <cell r="AM2131"/>
          <cell r="AN2131"/>
        </row>
        <row r="2132">
          <cell r="E2132">
            <v>2131</v>
          </cell>
          <cell r="F2132">
            <v>29961</v>
          </cell>
          <cell r="G2132"/>
          <cell r="H2132"/>
          <cell r="I2132">
            <v>138469</v>
          </cell>
          <cell r="J2132"/>
          <cell r="K2132">
            <v>64389</v>
          </cell>
          <cell r="L2132">
            <v>93393</v>
          </cell>
          <cell r="M2132">
            <v>251099</v>
          </cell>
          <cell r="N2132"/>
          <cell r="O2132"/>
          <cell r="P2132"/>
          <cell r="Q2132"/>
          <cell r="R2132"/>
          <cell r="S2132"/>
          <cell r="T2132"/>
          <cell r="U2132"/>
          <cell r="V2132">
            <v>3523</v>
          </cell>
          <cell r="W2132"/>
          <cell r="X2132"/>
          <cell r="Y2132"/>
          <cell r="Z2132"/>
          <cell r="AA2132"/>
          <cell r="AB2132"/>
          <cell r="AC2132"/>
          <cell r="AD2132">
            <v>139516</v>
          </cell>
          <cell r="AE2132"/>
          <cell r="AF2132"/>
          <cell r="AG2132"/>
          <cell r="AH2132">
            <v>616</v>
          </cell>
          <cell r="AI2132"/>
          <cell r="AJ2132"/>
          <cell r="AK2132"/>
          <cell r="AL2132"/>
          <cell r="AM2132"/>
          <cell r="AN2132"/>
        </row>
        <row r="2133">
          <cell r="E2133">
            <v>2132</v>
          </cell>
          <cell r="F2133"/>
          <cell r="G2133"/>
          <cell r="H2133"/>
          <cell r="I2133"/>
          <cell r="J2133"/>
          <cell r="K2133"/>
          <cell r="L2133"/>
          <cell r="M2133"/>
          <cell r="N2133"/>
          <cell r="O2133"/>
          <cell r="P2133"/>
          <cell r="Q2133"/>
          <cell r="R2133"/>
          <cell r="S2133"/>
          <cell r="T2133"/>
          <cell r="U2133"/>
          <cell r="V2133"/>
          <cell r="W2133"/>
          <cell r="X2133"/>
          <cell r="Y2133"/>
          <cell r="Z2133"/>
          <cell r="AA2133"/>
          <cell r="AB2133"/>
          <cell r="AC2133"/>
          <cell r="AD2133"/>
          <cell r="AE2133"/>
          <cell r="AF2133"/>
          <cell r="AG2133"/>
          <cell r="AH2133"/>
          <cell r="AI2133"/>
          <cell r="AJ2133"/>
          <cell r="AK2133"/>
          <cell r="AL2133"/>
          <cell r="AM2133"/>
          <cell r="AN2133"/>
        </row>
        <row r="2134">
          <cell r="E2134">
            <v>2133</v>
          </cell>
          <cell r="F2134"/>
          <cell r="G2134"/>
          <cell r="H2134"/>
          <cell r="I2134"/>
          <cell r="J2134"/>
          <cell r="K2134"/>
          <cell r="L2134"/>
          <cell r="M2134"/>
          <cell r="N2134"/>
          <cell r="O2134"/>
          <cell r="P2134"/>
          <cell r="Q2134"/>
          <cell r="R2134"/>
          <cell r="S2134"/>
          <cell r="T2134"/>
          <cell r="U2134"/>
          <cell r="V2134"/>
          <cell r="W2134"/>
          <cell r="X2134"/>
          <cell r="Y2134"/>
          <cell r="Z2134"/>
          <cell r="AA2134"/>
          <cell r="AB2134"/>
          <cell r="AC2134"/>
          <cell r="AD2134"/>
          <cell r="AE2134"/>
          <cell r="AF2134"/>
          <cell r="AG2134"/>
          <cell r="AH2134"/>
          <cell r="AI2134"/>
          <cell r="AJ2134"/>
          <cell r="AK2134"/>
          <cell r="AL2134"/>
          <cell r="AM2134"/>
          <cell r="AN2134"/>
        </row>
        <row r="2135">
          <cell r="E2135">
            <v>2134</v>
          </cell>
          <cell r="F2135"/>
          <cell r="G2135"/>
          <cell r="H2135"/>
          <cell r="I2135">
            <v>25615</v>
          </cell>
          <cell r="J2135"/>
          <cell r="K2135"/>
          <cell r="L2135">
            <v>62756</v>
          </cell>
          <cell r="M2135"/>
          <cell r="N2135"/>
          <cell r="O2135"/>
          <cell r="P2135"/>
          <cell r="Q2135">
            <v>4450402</v>
          </cell>
          <cell r="R2135">
            <v>748015</v>
          </cell>
          <cell r="S2135"/>
          <cell r="T2135"/>
          <cell r="U2135"/>
          <cell r="V2135">
            <v>179993</v>
          </cell>
          <cell r="W2135"/>
          <cell r="X2135"/>
          <cell r="Y2135"/>
          <cell r="Z2135"/>
          <cell r="AA2135"/>
          <cell r="AB2135"/>
          <cell r="AC2135"/>
          <cell r="AD2135">
            <v>700979</v>
          </cell>
          <cell r="AE2135">
            <v>110000</v>
          </cell>
          <cell r="AF2135"/>
          <cell r="AG2135"/>
          <cell r="AH2135">
            <v>134765</v>
          </cell>
          <cell r="AI2135">
            <v>2345791</v>
          </cell>
          <cell r="AJ2135"/>
          <cell r="AK2135"/>
          <cell r="AL2135"/>
          <cell r="AM2135"/>
          <cell r="AN2135"/>
        </row>
        <row r="2136">
          <cell r="E2136">
            <v>2135</v>
          </cell>
          <cell r="F2136"/>
          <cell r="G2136"/>
          <cell r="H2136"/>
          <cell r="I2136"/>
          <cell r="J2136"/>
          <cell r="K2136"/>
          <cell r="L2136"/>
          <cell r="M2136"/>
          <cell r="N2136"/>
          <cell r="O2136"/>
          <cell r="P2136"/>
          <cell r="Q2136"/>
          <cell r="R2136"/>
          <cell r="S2136"/>
          <cell r="T2136"/>
          <cell r="U2136"/>
          <cell r="V2136"/>
          <cell r="W2136"/>
          <cell r="X2136"/>
          <cell r="Y2136"/>
          <cell r="Z2136"/>
          <cell r="AA2136"/>
          <cell r="AB2136"/>
          <cell r="AC2136"/>
          <cell r="AD2136"/>
          <cell r="AE2136"/>
          <cell r="AF2136"/>
          <cell r="AG2136"/>
          <cell r="AH2136"/>
          <cell r="AI2136"/>
          <cell r="AJ2136"/>
          <cell r="AK2136"/>
          <cell r="AL2136"/>
          <cell r="AM2136"/>
          <cell r="AN2136"/>
        </row>
        <row r="2137">
          <cell r="E2137">
            <v>2136</v>
          </cell>
          <cell r="F2137">
            <v>18019</v>
          </cell>
          <cell r="G2137">
            <v>195</v>
          </cell>
          <cell r="H2137"/>
          <cell r="I2137">
            <v>-23383</v>
          </cell>
          <cell r="J2137"/>
          <cell r="K2137">
            <v>-1692</v>
          </cell>
          <cell r="L2137">
            <v>14673</v>
          </cell>
          <cell r="M2137"/>
          <cell r="N2137">
            <v>31515</v>
          </cell>
          <cell r="O2137"/>
          <cell r="P2137"/>
          <cell r="Q2137">
            <v>-473443</v>
          </cell>
          <cell r="R2137"/>
          <cell r="S2137">
            <v>34007</v>
          </cell>
          <cell r="T2137"/>
          <cell r="U2137"/>
          <cell r="V2137">
            <v>-3744</v>
          </cell>
          <cell r="W2137"/>
          <cell r="X2137"/>
          <cell r="Y2137"/>
          <cell r="Z2137"/>
          <cell r="AA2137"/>
          <cell r="AB2137"/>
          <cell r="AC2137"/>
          <cell r="AD2137">
            <v>941</v>
          </cell>
          <cell r="AE2137">
            <v>-1060</v>
          </cell>
          <cell r="AF2137">
            <v>8333</v>
          </cell>
          <cell r="AG2137"/>
          <cell r="AH2137">
            <v>16801</v>
          </cell>
          <cell r="AI2137"/>
          <cell r="AJ2137">
            <v>-269</v>
          </cell>
          <cell r="AK2137"/>
          <cell r="AL2137"/>
          <cell r="AM2137"/>
          <cell r="AN2137"/>
        </row>
        <row r="2138">
          <cell r="E2138">
            <v>2137</v>
          </cell>
          <cell r="F2138"/>
          <cell r="G2138"/>
          <cell r="H2138"/>
          <cell r="I2138"/>
          <cell r="J2138"/>
          <cell r="K2138"/>
          <cell r="L2138"/>
          <cell r="M2138"/>
          <cell r="N2138">
            <v>168487</v>
          </cell>
          <cell r="O2138"/>
          <cell r="P2138"/>
          <cell r="Q2138"/>
          <cell r="R2138"/>
          <cell r="S2138">
            <v>464969</v>
          </cell>
          <cell r="T2138"/>
          <cell r="U2138"/>
          <cell r="V2138"/>
          <cell r="W2138"/>
          <cell r="X2138"/>
          <cell r="Y2138"/>
          <cell r="Z2138"/>
          <cell r="AA2138"/>
          <cell r="AB2138"/>
          <cell r="AC2138"/>
          <cell r="AD2138"/>
          <cell r="AE2138"/>
          <cell r="AF2138"/>
          <cell r="AG2138"/>
          <cell r="AH2138"/>
          <cell r="AI2138"/>
          <cell r="AJ2138"/>
          <cell r="AK2138"/>
          <cell r="AL2138"/>
          <cell r="AM2138"/>
          <cell r="AN2138"/>
        </row>
        <row r="2139">
          <cell r="E2139">
            <v>2138</v>
          </cell>
          <cell r="F2139"/>
          <cell r="G2139"/>
          <cell r="H2139"/>
          <cell r="I2139"/>
          <cell r="J2139"/>
          <cell r="K2139"/>
          <cell r="L2139"/>
          <cell r="M2139"/>
          <cell r="N2139"/>
          <cell r="O2139">
            <v>1286</v>
          </cell>
          <cell r="P2139"/>
          <cell r="Q2139"/>
          <cell r="R2139"/>
          <cell r="S2139"/>
          <cell r="T2139"/>
          <cell r="U2139"/>
          <cell r="V2139"/>
          <cell r="W2139"/>
          <cell r="X2139"/>
          <cell r="Y2139"/>
          <cell r="Z2139"/>
          <cell r="AA2139"/>
          <cell r="AB2139"/>
          <cell r="AC2139"/>
          <cell r="AD2139"/>
          <cell r="AE2139"/>
          <cell r="AF2139"/>
          <cell r="AG2139"/>
          <cell r="AH2139"/>
          <cell r="AI2139"/>
          <cell r="AJ2139"/>
          <cell r="AK2139"/>
          <cell r="AL2139"/>
          <cell r="AM2139"/>
          <cell r="AN2139"/>
        </row>
        <row r="2140">
          <cell r="E2140">
            <v>2139</v>
          </cell>
          <cell r="F2140"/>
          <cell r="G2140">
            <v>5422</v>
          </cell>
          <cell r="H2140"/>
          <cell r="I2140"/>
          <cell r="J2140"/>
          <cell r="K2140">
            <v>21183</v>
          </cell>
          <cell r="L2140">
            <v>411</v>
          </cell>
          <cell r="M2140">
            <v>135176</v>
          </cell>
          <cell r="N2140">
            <v>135158</v>
          </cell>
          <cell r="O2140">
            <v>557820</v>
          </cell>
          <cell r="P2140"/>
          <cell r="Q2140"/>
          <cell r="R2140">
            <v>80207</v>
          </cell>
          <cell r="S2140"/>
          <cell r="T2140"/>
          <cell r="U2140">
            <v>10984</v>
          </cell>
          <cell r="V2140"/>
          <cell r="W2140"/>
          <cell r="X2140"/>
          <cell r="Y2140">
            <v>8481</v>
          </cell>
          <cell r="Z2140">
            <v>2850</v>
          </cell>
          <cell r="AA2140"/>
          <cell r="AB2140"/>
          <cell r="AC2140"/>
          <cell r="AD2140">
            <v>25423</v>
          </cell>
          <cell r="AE2140">
            <v>-300</v>
          </cell>
          <cell r="AF2140"/>
          <cell r="AG2140">
            <v>27755</v>
          </cell>
          <cell r="AH2140"/>
          <cell r="AI2140">
            <v>22014</v>
          </cell>
          <cell r="AJ2140"/>
          <cell r="AK2140"/>
          <cell r="AL2140"/>
          <cell r="AM2140">
            <v>12923</v>
          </cell>
          <cell r="AN2140">
            <v>13298</v>
          </cell>
        </row>
        <row r="2141">
          <cell r="E2141">
            <v>2140</v>
          </cell>
          <cell r="F2141"/>
          <cell r="G2141"/>
          <cell r="H2141"/>
          <cell r="I2141"/>
          <cell r="J2141"/>
          <cell r="K2141"/>
          <cell r="L2141"/>
          <cell r="M2141"/>
          <cell r="N2141"/>
          <cell r="O2141"/>
          <cell r="P2141"/>
          <cell r="Q2141"/>
          <cell r="R2141"/>
          <cell r="S2141"/>
          <cell r="T2141"/>
          <cell r="U2141"/>
          <cell r="V2141"/>
          <cell r="W2141"/>
          <cell r="X2141"/>
          <cell r="Y2141"/>
          <cell r="Z2141"/>
          <cell r="AA2141"/>
          <cell r="AB2141"/>
          <cell r="AC2141"/>
          <cell r="AD2141"/>
          <cell r="AE2141"/>
          <cell r="AF2141"/>
          <cell r="AG2141"/>
          <cell r="AH2141"/>
          <cell r="AI2141"/>
          <cell r="AJ2141"/>
          <cell r="AK2141"/>
          <cell r="AL2141"/>
          <cell r="AM2141"/>
          <cell r="AN2141"/>
        </row>
        <row r="2142">
          <cell r="E2142">
            <v>2141</v>
          </cell>
          <cell r="F2142"/>
          <cell r="G2142"/>
          <cell r="H2142"/>
          <cell r="I2142"/>
          <cell r="J2142"/>
          <cell r="K2142"/>
          <cell r="L2142"/>
          <cell r="M2142"/>
          <cell r="N2142"/>
          <cell r="O2142"/>
          <cell r="P2142"/>
          <cell r="Q2142"/>
          <cell r="R2142"/>
          <cell r="S2142"/>
          <cell r="T2142"/>
          <cell r="U2142"/>
          <cell r="V2142"/>
          <cell r="W2142"/>
          <cell r="X2142"/>
          <cell r="Y2142"/>
          <cell r="Z2142"/>
          <cell r="AA2142"/>
          <cell r="AB2142"/>
          <cell r="AC2142"/>
          <cell r="AD2142"/>
          <cell r="AE2142"/>
          <cell r="AF2142"/>
          <cell r="AG2142"/>
          <cell r="AH2142"/>
          <cell r="AI2142"/>
          <cell r="AJ2142"/>
          <cell r="AK2142"/>
          <cell r="AL2142"/>
          <cell r="AM2142"/>
          <cell r="AN2142"/>
        </row>
        <row r="2143">
          <cell r="E2143">
            <v>2142</v>
          </cell>
          <cell r="F2143"/>
          <cell r="G2143"/>
          <cell r="H2143"/>
          <cell r="I2143"/>
          <cell r="J2143"/>
          <cell r="K2143"/>
          <cell r="L2143"/>
          <cell r="M2143"/>
          <cell r="N2143"/>
          <cell r="O2143"/>
          <cell r="P2143"/>
          <cell r="Q2143"/>
          <cell r="R2143"/>
          <cell r="S2143"/>
          <cell r="T2143"/>
          <cell r="U2143"/>
          <cell r="V2143"/>
          <cell r="W2143"/>
          <cell r="X2143"/>
          <cell r="Y2143"/>
          <cell r="Z2143"/>
          <cell r="AA2143"/>
          <cell r="AB2143"/>
          <cell r="AC2143"/>
          <cell r="AD2143"/>
          <cell r="AE2143"/>
          <cell r="AF2143"/>
          <cell r="AG2143"/>
          <cell r="AH2143"/>
          <cell r="AI2143"/>
          <cell r="AJ2143"/>
          <cell r="AK2143"/>
          <cell r="AL2143"/>
          <cell r="AM2143"/>
          <cell r="AN2143"/>
        </row>
        <row r="2144">
          <cell r="E2144">
            <v>2143</v>
          </cell>
          <cell r="F2144"/>
          <cell r="G2144"/>
          <cell r="H2144"/>
          <cell r="I2144"/>
          <cell r="J2144"/>
          <cell r="K2144"/>
          <cell r="L2144"/>
          <cell r="M2144"/>
          <cell r="N2144"/>
          <cell r="O2144"/>
          <cell r="P2144"/>
          <cell r="Q2144"/>
          <cell r="R2144"/>
          <cell r="S2144"/>
          <cell r="T2144"/>
          <cell r="U2144"/>
          <cell r="V2144"/>
          <cell r="W2144"/>
          <cell r="X2144"/>
          <cell r="Y2144"/>
          <cell r="Z2144"/>
          <cell r="AA2144"/>
          <cell r="AB2144"/>
          <cell r="AC2144"/>
          <cell r="AD2144"/>
          <cell r="AE2144"/>
          <cell r="AF2144"/>
          <cell r="AG2144"/>
          <cell r="AH2144"/>
          <cell r="AI2144"/>
          <cell r="AJ2144"/>
          <cell r="AK2144"/>
          <cell r="AL2144"/>
          <cell r="AM2144"/>
          <cell r="AN2144"/>
        </row>
        <row r="2145">
          <cell r="E2145">
            <v>2144</v>
          </cell>
          <cell r="F2145"/>
          <cell r="G2145">
            <v>228808</v>
          </cell>
          <cell r="H2145"/>
          <cell r="I2145"/>
          <cell r="J2145"/>
          <cell r="K2145"/>
          <cell r="L2145"/>
          <cell r="M2145"/>
          <cell r="N2145"/>
          <cell r="O2145"/>
          <cell r="P2145"/>
          <cell r="Q2145"/>
          <cell r="R2145"/>
          <cell r="S2145"/>
          <cell r="T2145"/>
          <cell r="U2145"/>
          <cell r="V2145"/>
          <cell r="W2145"/>
          <cell r="X2145"/>
          <cell r="Y2145"/>
          <cell r="Z2145">
            <v>70379</v>
          </cell>
          <cell r="AA2145"/>
          <cell r="AB2145"/>
          <cell r="AC2145"/>
          <cell r="AD2145">
            <v>130585</v>
          </cell>
          <cell r="AE2145"/>
          <cell r="AF2145"/>
          <cell r="AG2145"/>
          <cell r="AH2145"/>
          <cell r="AI2145"/>
          <cell r="AJ2145"/>
          <cell r="AK2145"/>
          <cell r="AL2145"/>
          <cell r="AM2145"/>
          <cell r="AN2145"/>
        </row>
        <row r="2146">
          <cell r="E2146">
            <v>2145</v>
          </cell>
          <cell r="F2146"/>
          <cell r="G2146">
            <v>20725</v>
          </cell>
          <cell r="H2146"/>
          <cell r="I2146"/>
          <cell r="J2146"/>
          <cell r="K2146"/>
          <cell r="L2146"/>
          <cell r="M2146"/>
          <cell r="N2146"/>
          <cell r="O2146"/>
          <cell r="P2146"/>
          <cell r="Q2146"/>
          <cell r="R2146"/>
          <cell r="S2146"/>
          <cell r="T2146"/>
          <cell r="U2146"/>
          <cell r="V2146"/>
          <cell r="W2146"/>
          <cell r="X2146"/>
          <cell r="Y2146"/>
          <cell r="Z2146"/>
          <cell r="AA2146"/>
          <cell r="AB2146"/>
          <cell r="AC2146"/>
          <cell r="AD2146"/>
          <cell r="AE2146"/>
          <cell r="AF2146"/>
          <cell r="AG2146"/>
          <cell r="AH2146"/>
          <cell r="AI2146"/>
          <cell r="AJ2146"/>
          <cell r="AK2146"/>
          <cell r="AL2146"/>
          <cell r="AM2146"/>
          <cell r="AN2146"/>
        </row>
        <row r="2147">
          <cell r="E2147">
            <v>2146</v>
          </cell>
          <cell r="F2147">
            <v>151558</v>
          </cell>
          <cell r="G2147"/>
          <cell r="H2147">
            <v>1696161</v>
          </cell>
          <cell r="I2147">
            <v>955400</v>
          </cell>
          <cell r="J2147"/>
          <cell r="K2147"/>
          <cell r="L2147">
            <v>1273066</v>
          </cell>
          <cell r="M2147">
            <v>8559858</v>
          </cell>
          <cell r="N2147">
            <v>309176</v>
          </cell>
          <cell r="O2147">
            <v>9412</v>
          </cell>
          <cell r="P2147">
            <v>425062</v>
          </cell>
          <cell r="Q2147"/>
          <cell r="R2147">
            <v>87725</v>
          </cell>
          <cell r="S2147"/>
          <cell r="T2147"/>
          <cell r="U2147">
            <v>259708</v>
          </cell>
          <cell r="V2147">
            <v>49815</v>
          </cell>
          <cell r="W2147">
            <v>328184</v>
          </cell>
          <cell r="X2147"/>
          <cell r="Y2147"/>
          <cell r="Z2147">
            <v>19092</v>
          </cell>
          <cell r="AA2147">
            <v>6185</v>
          </cell>
          <cell r="AB2147">
            <v>107383</v>
          </cell>
          <cell r="AC2147"/>
          <cell r="AD2147">
            <v>178101</v>
          </cell>
          <cell r="AE2147"/>
          <cell r="AF2147">
            <v>62268</v>
          </cell>
          <cell r="AG2147">
            <v>24477</v>
          </cell>
          <cell r="AH2147">
            <v>170603</v>
          </cell>
          <cell r="AI2147">
            <v>45392</v>
          </cell>
          <cell r="AJ2147"/>
          <cell r="AK2147"/>
          <cell r="AL2147"/>
          <cell r="AM2147"/>
          <cell r="AN2147"/>
        </row>
        <row r="2148">
          <cell r="E2148">
            <v>2147</v>
          </cell>
          <cell r="F2148"/>
          <cell r="G2148"/>
          <cell r="H2148"/>
          <cell r="I2148"/>
          <cell r="J2148"/>
          <cell r="K2148"/>
          <cell r="L2148">
            <v>800</v>
          </cell>
          <cell r="M2148"/>
          <cell r="N2148"/>
          <cell r="O2148"/>
          <cell r="P2148"/>
          <cell r="Q2148"/>
          <cell r="R2148"/>
          <cell r="S2148"/>
          <cell r="T2148"/>
          <cell r="U2148"/>
          <cell r="V2148"/>
          <cell r="W2148"/>
          <cell r="X2148"/>
          <cell r="Y2148"/>
          <cell r="Z2148"/>
          <cell r="AA2148"/>
          <cell r="AB2148"/>
          <cell r="AC2148"/>
          <cell r="AD2148"/>
          <cell r="AE2148"/>
          <cell r="AF2148"/>
          <cell r="AG2148"/>
          <cell r="AH2148">
            <v>1000</v>
          </cell>
          <cell r="AI2148"/>
          <cell r="AJ2148"/>
          <cell r="AK2148"/>
          <cell r="AL2148"/>
          <cell r="AM2148"/>
          <cell r="AN2148"/>
        </row>
        <row r="2149">
          <cell r="E2149">
            <v>2148</v>
          </cell>
          <cell r="F2149"/>
          <cell r="G2149"/>
          <cell r="H2149"/>
          <cell r="I2149"/>
          <cell r="J2149"/>
          <cell r="K2149"/>
          <cell r="L2149"/>
          <cell r="M2149"/>
          <cell r="N2149"/>
          <cell r="O2149"/>
          <cell r="P2149"/>
          <cell r="Q2149"/>
          <cell r="R2149"/>
          <cell r="S2149"/>
          <cell r="T2149"/>
          <cell r="U2149"/>
          <cell r="V2149"/>
          <cell r="W2149"/>
          <cell r="X2149"/>
          <cell r="Y2149"/>
          <cell r="Z2149"/>
          <cell r="AA2149"/>
          <cell r="AB2149"/>
          <cell r="AC2149"/>
          <cell r="AD2149"/>
          <cell r="AE2149"/>
          <cell r="AF2149"/>
          <cell r="AG2149"/>
          <cell r="AH2149"/>
          <cell r="AI2149"/>
          <cell r="AJ2149"/>
          <cell r="AK2149"/>
          <cell r="AL2149"/>
          <cell r="AM2149"/>
          <cell r="AN2149"/>
        </row>
        <row r="2150">
          <cell r="E2150">
            <v>2149</v>
          </cell>
          <cell r="F2150"/>
          <cell r="G2150"/>
          <cell r="H2150"/>
          <cell r="I2150"/>
          <cell r="J2150"/>
          <cell r="K2150"/>
          <cell r="L2150"/>
          <cell r="M2150"/>
          <cell r="N2150"/>
          <cell r="O2150"/>
          <cell r="P2150"/>
          <cell r="Q2150"/>
          <cell r="R2150"/>
          <cell r="S2150"/>
          <cell r="T2150"/>
          <cell r="U2150"/>
          <cell r="V2150"/>
          <cell r="W2150"/>
          <cell r="X2150"/>
          <cell r="Y2150"/>
          <cell r="Z2150"/>
          <cell r="AA2150"/>
          <cell r="AB2150"/>
          <cell r="AC2150"/>
          <cell r="AD2150"/>
          <cell r="AE2150"/>
          <cell r="AF2150"/>
          <cell r="AG2150"/>
          <cell r="AH2150"/>
          <cell r="AI2150"/>
          <cell r="AJ2150"/>
          <cell r="AK2150"/>
          <cell r="AL2150"/>
          <cell r="AM2150"/>
          <cell r="AN2150"/>
        </row>
        <row r="2151">
          <cell r="E2151">
            <v>2150</v>
          </cell>
          <cell r="F2151"/>
          <cell r="G2151"/>
          <cell r="H2151"/>
          <cell r="I2151"/>
          <cell r="J2151"/>
          <cell r="K2151"/>
          <cell r="L2151"/>
          <cell r="M2151"/>
          <cell r="N2151"/>
          <cell r="O2151"/>
          <cell r="P2151"/>
          <cell r="Q2151"/>
          <cell r="R2151"/>
          <cell r="S2151"/>
          <cell r="T2151"/>
          <cell r="U2151"/>
          <cell r="V2151"/>
          <cell r="W2151"/>
          <cell r="X2151"/>
          <cell r="Y2151"/>
          <cell r="Z2151"/>
          <cell r="AA2151"/>
          <cell r="AB2151"/>
          <cell r="AC2151"/>
          <cell r="AD2151"/>
          <cell r="AE2151"/>
          <cell r="AF2151"/>
          <cell r="AG2151"/>
          <cell r="AH2151"/>
          <cell r="AI2151"/>
          <cell r="AJ2151"/>
          <cell r="AK2151"/>
          <cell r="AL2151"/>
          <cell r="AM2151"/>
          <cell r="AN2151"/>
        </row>
        <row r="2152">
          <cell r="E2152">
            <v>2151</v>
          </cell>
          <cell r="F2152"/>
          <cell r="G2152"/>
          <cell r="H2152"/>
          <cell r="I2152"/>
          <cell r="J2152"/>
          <cell r="K2152"/>
          <cell r="L2152"/>
          <cell r="M2152"/>
          <cell r="N2152"/>
          <cell r="O2152"/>
          <cell r="P2152"/>
          <cell r="Q2152"/>
          <cell r="R2152"/>
          <cell r="S2152"/>
          <cell r="T2152"/>
          <cell r="U2152"/>
          <cell r="V2152"/>
          <cell r="W2152"/>
          <cell r="X2152"/>
          <cell r="Y2152"/>
          <cell r="Z2152"/>
          <cell r="AA2152"/>
          <cell r="AB2152"/>
          <cell r="AC2152"/>
          <cell r="AD2152"/>
          <cell r="AE2152"/>
          <cell r="AF2152"/>
          <cell r="AG2152"/>
          <cell r="AH2152"/>
          <cell r="AI2152"/>
          <cell r="AJ2152"/>
          <cell r="AK2152"/>
          <cell r="AL2152"/>
          <cell r="AM2152"/>
          <cell r="AN2152"/>
        </row>
        <row r="2153">
          <cell r="E2153">
            <v>2152</v>
          </cell>
          <cell r="F2153"/>
          <cell r="G2153"/>
          <cell r="H2153"/>
          <cell r="I2153"/>
          <cell r="J2153"/>
          <cell r="K2153"/>
          <cell r="L2153"/>
          <cell r="M2153"/>
          <cell r="N2153"/>
          <cell r="O2153"/>
          <cell r="P2153"/>
          <cell r="Q2153"/>
          <cell r="R2153"/>
          <cell r="S2153"/>
          <cell r="T2153"/>
          <cell r="U2153"/>
          <cell r="V2153"/>
          <cell r="W2153"/>
          <cell r="X2153"/>
          <cell r="Y2153"/>
          <cell r="Z2153"/>
          <cell r="AA2153"/>
          <cell r="AB2153"/>
          <cell r="AC2153"/>
          <cell r="AD2153"/>
          <cell r="AE2153"/>
          <cell r="AF2153"/>
          <cell r="AG2153"/>
          <cell r="AH2153"/>
          <cell r="AI2153"/>
          <cell r="AJ2153"/>
          <cell r="AK2153"/>
          <cell r="AL2153"/>
          <cell r="AM2153"/>
          <cell r="AN2153"/>
        </row>
        <row r="2154">
          <cell r="E2154">
            <v>2153</v>
          </cell>
          <cell r="F2154">
            <v>742535</v>
          </cell>
          <cell r="G2154">
            <v>1231157</v>
          </cell>
          <cell r="H2154">
            <v>2565088</v>
          </cell>
          <cell r="I2154">
            <v>1940876</v>
          </cell>
          <cell r="J2154">
            <v>1432427</v>
          </cell>
          <cell r="K2154">
            <v>1181506</v>
          </cell>
          <cell r="L2154">
            <v>2124605</v>
          </cell>
          <cell r="M2154">
            <v>3508035</v>
          </cell>
          <cell r="N2154">
            <v>1583933</v>
          </cell>
          <cell r="O2154">
            <v>4086373</v>
          </cell>
          <cell r="P2154">
            <v>12540782</v>
          </cell>
          <cell r="Q2154">
            <v>1262197</v>
          </cell>
          <cell r="R2154">
            <v>2853055</v>
          </cell>
          <cell r="S2154">
            <v>298155</v>
          </cell>
          <cell r="T2154">
            <v>3811801</v>
          </cell>
          <cell r="U2154">
            <v>51326</v>
          </cell>
          <cell r="V2154">
            <v>52605</v>
          </cell>
          <cell r="W2154">
            <v>1308482</v>
          </cell>
          <cell r="X2154">
            <v>1550039</v>
          </cell>
          <cell r="Y2154">
            <v>322672</v>
          </cell>
          <cell r="Z2154">
            <v>10064983</v>
          </cell>
          <cell r="AA2154">
            <v>431047</v>
          </cell>
          <cell r="AB2154">
            <v>318318</v>
          </cell>
          <cell r="AC2154">
            <v>998403</v>
          </cell>
          <cell r="AD2154">
            <v>945272</v>
          </cell>
          <cell r="AE2154">
            <v>1329696</v>
          </cell>
          <cell r="AF2154">
            <v>933067</v>
          </cell>
          <cell r="AG2154">
            <v>1737488</v>
          </cell>
          <cell r="AH2154">
            <v>2488094</v>
          </cell>
          <cell r="AI2154">
            <v>554764</v>
          </cell>
          <cell r="AJ2154">
            <v>424638</v>
          </cell>
          <cell r="AK2154">
            <v>1386656</v>
          </cell>
          <cell r="AL2154">
            <v>5219611</v>
          </cell>
          <cell r="AM2154">
            <v>1016313</v>
          </cell>
          <cell r="AN2154">
            <v>272762</v>
          </cell>
        </row>
        <row r="2155">
          <cell r="E2155">
            <v>2154</v>
          </cell>
          <cell r="F2155">
            <v>1378645</v>
          </cell>
          <cell r="G2155">
            <v>3506870</v>
          </cell>
          <cell r="H2155">
            <v>42071866</v>
          </cell>
          <cell r="I2155">
            <v>10421289</v>
          </cell>
          <cell r="J2155">
            <v>23010247</v>
          </cell>
          <cell r="K2155">
            <v>1389957</v>
          </cell>
          <cell r="L2155">
            <v>5875147</v>
          </cell>
          <cell r="M2155">
            <v>45977884</v>
          </cell>
          <cell r="N2155">
            <v>6257029</v>
          </cell>
          <cell r="O2155">
            <v>36031540</v>
          </cell>
          <cell r="P2155">
            <v>4058772</v>
          </cell>
          <cell r="Q2155">
            <v>6024550</v>
          </cell>
          <cell r="R2155">
            <v>20744660</v>
          </cell>
          <cell r="S2155">
            <v>12104046</v>
          </cell>
          <cell r="T2155">
            <v>34270222</v>
          </cell>
          <cell r="U2155">
            <v>17394495</v>
          </cell>
          <cell r="V2155">
            <v>721796</v>
          </cell>
          <cell r="W2155">
            <v>2497050</v>
          </cell>
          <cell r="X2155">
            <v>855498</v>
          </cell>
          <cell r="Y2155"/>
          <cell r="Z2155">
            <v>380855</v>
          </cell>
          <cell r="AA2155">
            <v>629282</v>
          </cell>
          <cell r="AB2155">
            <v>284535</v>
          </cell>
          <cell r="AC2155">
            <v>387948</v>
          </cell>
          <cell r="AD2155">
            <v>2071800</v>
          </cell>
          <cell r="AE2155">
            <v>2287676</v>
          </cell>
          <cell r="AF2155">
            <v>607481</v>
          </cell>
          <cell r="AG2155">
            <v>3526057</v>
          </cell>
          <cell r="AH2155">
            <v>3364275</v>
          </cell>
          <cell r="AI2155">
            <v>133284</v>
          </cell>
          <cell r="AJ2155">
            <v>177656</v>
          </cell>
          <cell r="AK2155"/>
          <cell r="AL2155">
            <v>837860</v>
          </cell>
          <cell r="AM2155"/>
          <cell r="AN2155">
            <v>390091</v>
          </cell>
        </row>
        <row r="2156">
          <cell r="E2156">
            <v>2155</v>
          </cell>
          <cell r="F2156">
            <v>5490</v>
          </cell>
          <cell r="G2156">
            <v>147515</v>
          </cell>
          <cell r="H2156">
            <v>6853</v>
          </cell>
          <cell r="I2156">
            <v>73657</v>
          </cell>
          <cell r="J2156"/>
          <cell r="K2156">
            <v>22820</v>
          </cell>
          <cell r="L2156">
            <v>108</v>
          </cell>
          <cell r="M2156">
            <v>2771000</v>
          </cell>
          <cell r="N2156">
            <v>70352</v>
          </cell>
          <cell r="O2156">
            <v>356725</v>
          </cell>
          <cell r="P2156">
            <v>9511909</v>
          </cell>
          <cell r="Q2156">
            <v>61160</v>
          </cell>
          <cell r="R2156">
            <v>-6585</v>
          </cell>
          <cell r="S2156"/>
          <cell r="T2156">
            <v>18652439</v>
          </cell>
          <cell r="U2156">
            <v>2712345</v>
          </cell>
          <cell r="V2156">
            <v>13</v>
          </cell>
          <cell r="W2156"/>
          <cell r="X2156"/>
          <cell r="Y2156"/>
          <cell r="Z2156">
            <v>7330</v>
          </cell>
          <cell r="AA2156">
            <v>341929</v>
          </cell>
          <cell r="AB2156">
            <v>223</v>
          </cell>
          <cell r="AC2156">
            <v>130014</v>
          </cell>
          <cell r="AD2156">
            <v>1992704</v>
          </cell>
          <cell r="AE2156">
            <v>110732</v>
          </cell>
          <cell r="AF2156">
            <v>186664</v>
          </cell>
          <cell r="AG2156"/>
          <cell r="AH2156">
            <v>624</v>
          </cell>
          <cell r="AI2156">
            <v>656</v>
          </cell>
          <cell r="AJ2156">
            <v>333431</v>
          </cell>
          <cell r="AK2156">
            <v>109858</v>
          </cell>
          <cell r="AL2156"/>
          <cell r="AM2156"/>
          <cell r="AN2156"/>
        </row>
        <row r="2157">
          <cell r="E2157">
            <v>2156</v>
          </cell>
          <cell r="F2157">
            <v>1749894</v>
          </cell>
          <cell r="G2157">
            <v>2433984</v>
          </cell>
          <cell r="H2157">
            <v>11030849</v>
          </cell>
          <cell r="I2157">
            <v>5002931</v>
          </cell>
          <cell r="J2157">
            <v>2869903</v>
          </cell>
          <cell r="K2157">
            <v>3678358</v>
          </cell>
          <cell r="L2157">
            <v>4479416</v>
          </cell>
          <cell r="M2157">
            <v>7239490</v>
          </cell>
          <cell r="N2157">
            <v>1978966</v>
          </cell>
          <cell r="O2157">
            <v>5965949</v>
          </cell>
          <cell r="P2157">
            <v>13259653</v>
          </cell>
          <cell r="Q2157">
            <v>6053779</v>
          </cell>
          <cell r="R2157">
            <v>4588989</v>
          </cell>
          <cell r="S2157">
            <v>1127734</v>
          </cell>
          <cell r="T2157">
            <v>4606229</v>
          </cell>
          <cell r="U2157">
            <v>916690</v>
          </cell>
          <cell r="V2157">
            <v>279612</v>
          </cell>
          <cell r="W2157">
            <v>1952394</v>
          </cell>
          <cell r="X2157">
            <v>2047869</v>
          </cell>
          <cell r="Y2157">
            <v>331153</v>
          </cell>
          <cell r="Z2157">
            <v>10622768</v>
          </cell>
          <cell r="AA2157">
            <v>454420</v>
          </cell>
          <cell r="AB2157">
            <v>365542</v>
          </cell>
          <cell r="AC2157">
            <v>1481503</v>
          </cell>
          <cell r="AD2157">
            <v>3430484</v>
          </cell>
          <cell r="AE2157">
            <v>1970102</v>
          </cell>
          <cell r="AF2157">
            <v>1433294</v>
          </cell>
          <cell r="AG2157">
            <v>2825512</v>
          </cell>
          <cell r="AH2157">
            <v>3882103</v>
          </cell>
          <cell r="AI2157">
            <v>3655955</v>
          </cell>
          <cell r="AJ2157">
            <v>2210579</v>
          </cell>
          <cell r="AK2157">
            <v>1511791</v>
          </cell>
          <cell r="AL2157">
            <v>5219611</v>
          </cell>
          <cell r="AM2157">
            <v>1029236</v>
          </cell>
          <cell r="AN2157">
            <v>290411</v>
          </cell>
        </row>
        <row r="2158">
          <cell r="E2158">
            <v>2157</v>
          </cell>
          <cell r="F2158">
            <v>7398201</v>
          </cell>
          <cell r="G2158">
            <v>13314218</v>
          </cell>
          <cell r="H2158">
            <v>94099826</v>
          </cell>
          <cell r="I2158">
            <v>50042421</v>
          </cell>
          <cell r="J2158">
            <v>40210377</v>
          </cell>
          <cell r="K2158">
            <v>16291742</v>
          </cell>
          <cell r="L2158">
            <v>85084466</v>
          </cell>
          <cell r="M2158">
            <v>111051087</v>
          </cell>
          <cell r="N2158">
            <v>10150644</v>
          </cell>
          <cell r="O2158">
            <v>79015118</v>
          </cell>
          <cell r="P2158">
            <v>43203465</v>
          </cell>
          <cell r="Q2158">
            <v>23814517</v>
          </cell>
          <cell r="R2158">
            <v>44043460</v>
          </cell>
          <cell r="S2158">
            <v>41266298</v>
          </cell>
          <cell r="T2158">
            <v>155874972</v>
          </cell>
          <cell r="U2158">
            <v>43246746</v>
          </cell>
          <cell r="V2158">
            <v>1382365</v>
          </cell>
          <cell r="W2158">
            <v>9595391</v>
          </cell>
          <cell r="X2158">
            <v>5339871</v>
          </cell>
          <cell r="Y2158"/>
          <cell r="Z2158">
            <v>3394616</v>
          </cell>
          <cell r="AA2158">
            <v>629282</v>
          </cell>
          <cell r="AB2158">
            <v>284535</v>
          </cell>
          <cell r="AC2158">
            <v>4270326</v>
          </cell>
          <cell r="AD2158">
            <v>16240346</v>
          </cell>
          <cell r="AE2158">
            <v>13480840</v>
          </cell>
          <cell r="AF2158">
            <v>11915862</v>
          </cell>
          <cell r="AG2158">
            <v>12480542</v>
          </cell>
          <cell r="AH2158">
            <v>15358513</v>
          </cell>
          <cell r="AI2158">
            <v>310282</v>
          </cell>
          <cell r="AJ2158">
            <v>12750892</v>
          </cell>
          <cell r="AK2158"/>
          <cell r="AL2158">
            <v>837860</v>
          </cell>
          <cell r="AM2158"/>
          <cell r="AN2158">
            <v>390091</v>
          </cell>
        </row>
        <row r="2159">
          <cell r="E2159">
            <v>2158</v>
          </cell>
          <cell r="F2159">
            <v>157048</v>
          </cell>
          <cell r="G2159">
            <v>147515</v>
          </cell>
          <cell r="H2159">
            <v>1703014</v>
          </cell>
          <cell r="I2159">
            <v>1117926</v>
          </cell>
          <cell r="J2159"/>
          <cell r="K2159">
            <v>22820</v>
          </cell>
          <cell r="L2159">
            <v>1273174</v>
          </cell>
          <cell r="M2159">
            <v>11330858</v>
          </cell>
          <cell r="N2159">
            <v>379528</v>
          </cell>
          <cell r="O2159">
            <v>367423</v>
          </cell>
          <cell r="P2159">
            <v>9936971</v>
          </cell>
          <cell r="Q2159">
            <v>61160</v>
          </cell>
          <cell r="R2159">
            <v>81140</v>
          </cell>
          <cell r="S2159"/>
          <cell r="T2159">
            <v>18652439</v>
          </cell>
          <cell r="U2159">
            <v>2972053</v>
          </cell>
          <cell r="V2159">
            <v>49828</v>
          </cell>
          <cell r="W2159">
            <v>328184</v>
          </cell>
          <cell r="X2159"/>
          <cell r="Y2159"/>
          <cell r="Z2159">
            <v>28405</v>
          </cell>
          <cell r="AA2159">
            <v>348114</v>
          </cell>
          <cell r="AB2159">
            <v>107606</v>
          </cell>
          <cell r="AC2159">
            <v>130014</v>
          </cell>
          <cell r="AD2159">
            <v>2170805</v>
          </cell>
          <cell r="AE2159">
            <v>125686</v>
          </cell>
          <cell r="AF2159">
            <v>271587</v>
          </cell>
          <cell r="AG2159">
            <v>55868</v>
          </cell>
          <cell r="AH2159">
            <v>173734</v>
          </cell>
          <cell r="AI2159">
            <v>46048</v>
          </cell>
          <cell r="AJ2159">
            <v>333431</v>
          </cell>
          <cell r="AK2159">
            <v>109858</v>
          </cell>
          <cell r="AL2159"/>
          <cell r="AM2159"/>
          <cell r="AN2159"/>
        </row>
        <row r="2160">
          <cell r="E2160">
            <v>2159</v>
          </cell>
          <cell r="F2160"/>
          <cell r="G2160"/>
          <cell r="H2160"/>
          <cell r="I2160"/>
          <cell r="J2160"/>
          <cell r="K2160"/>
          <cell r="L2160"/>
          <cell r="M2160"/>
          <cell r="N2160"/>
          <cell r="O2160"/>
          <cell r="P2160"/>
          <cell r="Q2160"/>
          <cell r="R2160"/>
          <cell r="S2160"/>
          <cell r="T2160"/>
          <cell r="U2160"/>
          <cell r="V2160"/>
          <cell r="W2160"/>
          <cell r="X2160"/>
          <cell r="Y2160"/>
          <cell r="Z2160"/>
          <cell r="AA2160"/>
          <cell r="AB2160"/>
          <cell r="AC2160"/>
          <cell r="AD2160"/>
          <cell r="AE2160"/>
          <cell r="AF2160"/>
          <cell r="AG2160"/>
          <cell r="AH2160"/>
          <cell r="AI2160"/>
          <cell r="AJ2160"/>
          <cell r="AK2160"/>
          <cell r="AL2160"/>
          <cell r="AM2160"/>
          <cell r="AN2160"/>
        </row>
        <row r="2161">
          <cell r="E2161">
            <v>2160</v>
          </cell>
          <cell r="F2161"/>
          <cell r="G2161"/>
          <cell r="H2161"/>
          <cell r="I2161"/>
          <cell r="J2161"/>
          <cell r="K2161"/>
          <cell r="L2161"/>
          <cell r="M2161"/>
          <cell r="N2161"/>
          <cell r="O2161">
            <v>407842</v>
          </cell>
          <cell r="P2161"/>
          <cell r="Q2161"/>
          <cell r="R2161"/>
          <cell r="S2161"/>
          <cell r="T2161"/>
          <cell r="U2161"/>
          <cell r="V2161"/>
          <cell r="W2161"/>
          <cell r="X2161"/>
          <cell r="Y2161"/>
          <cell r="Z2161"/>
          <cell r="AA2161"/>
          <cell r="AB2161"/>
          <cell r="AC2161"/>
          <cell r="AD2161"/>
          <cell r="AE2161"/>
          <cell r="AF2161"/>
          <cell r="AG2161"/>
          <cell r="AH2161"/>
          <cell r="AI2161"/>
          <cell r="AJ2161"/>
          <cell r="AK2161"/>
          <cell r="AL2161"/>
          <cell r="AM2161"/>
          <cell r="AN2161"/>
        </row>
        <row r="2162">
          <cell r="E2162">
            <v>2161</v>
          </cell>
          <cell r="F2162"/>
          <cell r="G2162"/>
          <cell r="H2162"/>
          <cell r="I2162"/>
          <cell r="J2162"/>
          <cell r="K2162"/>
          <cell r="L2162"/>
          <cell r="M2162"/>
          <cell r="N2162"/>
          <cell r="O2162"/>
          <cell r="P2162"/>
          <cell r="Q2162"/>
          <cell r="R2162"/>
          <cell r="S2162"/>
          <cell r="T2162"/>
          <cell r="U2162"/>
          <cell r="V2162"/>
          <cell r="W2162"/>
          <cell r="X2162"/>
          <cell r="Y2162"/>
          <cell r="Z2162"/>
          <cell r="AA2162"/>
          <cell r="AB2162"/>
          <cell r="AC2162"/>
          <cell r="AD2162"/>
          <cell r="AE2162"/>
          <cell r="AF2162"/>
          <cell r="AG2162"/>
          <cell r="AH2162"/>
          <cell r="AI2162"/>
          <cell r="AJ2162"/>
          <cell r="AK2162"/>
          <cell r="AL2162"/>
          <cell r="AM2162"/>
          <cell r="AN2162"/>
        </row>
        <row r="2163">
          <cell r="E2163">
            <v>2162</v>
          </cell>
          <cell r="F2163">
            <v>1832015</v>
          </cell>
          <cell r="G2163">
            <v>853723</v>
          </cell>
          <cell r="H2163">
            <v>209332</v>
          </cell>
          <cell r="I2163">
            <v>1799747</v>
          </cell>
          <cell r="J2163">
            <v>108233</v>
          </cell>
          <cell r="K2163">
            <v>1486523</v>
          </cell>
          <cell r="L2163">
            <v>588591</v>
          </cell>
          <cell r="M2163">
            <v>579</v>
          </cell>
          <cell r="N2163">
            <v>675706</v>
          </cell>
          <cell r="O2163">
            <v>613144</v>
          </cell>
          <cell r="P2163">
            <v>1420699</v>
          </cell>
          <cell r="Q2163">
            <v>1013477</v>
          </cell>
          <cell r="R2163">
            <v>612088</v>
          </cell>
          <cell r="S2163"/>
          <cell r="T2163"/>
          <cell r="U2163">
            <v>578114</v>
          </cell>
          <cell r="V2163"/>
          <cell r="W2163"/>
          <cell r="X2163">
            <v>313355</v>
          </cell>
          <cell r="Y2163"/>
          <cell r="Z2163"/>
          <cell r="AA2163">
            <v>140648</v>
          </cell>
          <cell r="AB2163">
            <v>13694</v>
          </cell>
          <cell r="AC2163">
            <v>121201</v>
          </cell>
          <cell r="AD2163">
            <v>947239</v>
          </cell>
          <cell r="AE2163">
            <v>578647</v>
          </cell>
          <cell r="AF2163">
            <v>1072949</v>
          </cell>
          <cell r="AG2163">
            <v>139272</v>
          </cell>
          <cell r="AH2163">
            <v>2052295</v>
          </cell>
          <cell r="AI2163">
            <v>1381637</v>
          </cell>
          <cell r="AJ2163">
            <v>283845</v>
          </cell>
          <cell r="AK2163"/>
          <cell r="AL2163"/>
          <cell r="AM2163"/>
          <cell r="AN2163"/>
        </row>
        <row r="2164">
          <cell r="E2164">
            <v>2163</v>
          </cell>
          <cell r="F2164">
            <v>12313</v>
          </cell>
          <cell r="G2164">
            <v>8273</v>
          </cell>
          <cell r="H2164"/>
          <cell r="I2164">
            <v>7960</v>
          </cell>
          <cell r="J2164">
            <v>690319</v>
          </cell>
          <cell r="K2164"/>
          <cell r="L2164"/>
          <cell r="M2164"/>
          <cell r="N2164">
            <v>475418</v>
          </cell>
          <cell r="O2164">
            <v>598511</v>
          </cell>
          <cell r="P2164">
            <v>130454</v>
          </cell>
          <cell r="Q2164"/>
          <cell r="R2164"/>
          <cell r="S2164"/>
          <cell r="T2164"/>
          <cell r="U2164"/>
          <cell r="V2164"/>
          <cell r="W2164"/>
          <cell r="X2164">
            <v>6838</v>
          </cell>
          <cell r="Y2164"/>
          <cell r="Z2164"/>
          <cell r="AA2164"/>
          <cell r="AB2164"/>
          <cell r="AC2164">
            <v>1075</v>
          </cell>
          <cell r="AD2164">
            <v>4414</v>
          </cell>
          <cell r="AE2164">
            <v>1863</v>
          </cell>
          <cell r="AF2164"/>
          <cell r="AG2164">
            <v>21611</v>
          </cell>
          <cell r="AH2164">
            <v>25890</v>
          </cell>
          <cell r="AI2164"/>
          <cell r="AJ2164"/>
          <cell r="AK2164"/>
          <cell r="AL2164"/>
          <cell r="AM2164"/>
          <cell r="AN2164"/>
        </row>
        <row r="2165">
          <cell r="E2165">
            <v>2164</v>
          </cell>
          <cell r="F2165">
            <v>364847</v>
          </cell>
          <cell r="G2165">
            <v>57592</v>
          </cell>
          <cell r="H2165"/>
          <cell r="I2165">
            <v>34031</v>
          </cell>
          <cell r="J2165"/>
          <cell r="K2165">
            <v>173708</v>
          </cell>
          <cell r="L2165">
            <v>315572</v>
          </cell>
          <cell r="M2165">
            <v>1245488</v>
          </cell>
          <cell r="N2165"/>
          <cell r="O2165">
            <v>92936</v>
          </cell>
          <cell r="P2165"/>
          <cell r="Q2165"/>
          <cell r="R2165">
            <v>81587</v>
          </cell>
          <cell r="S2165"/>
          <cell r="T2165"/>
          <cell r="U2165">
            <v>217034</v>
          </cell>
          <cell r="V2165"/>
          <cell r="W2165">
            <v>223</v>
          </cell>
          <cell r="X2165">
            <v>561</v>
          </cell>
          <cell r="Y2165"/>
          <cell r="Z2165">
            <v>31833</v>
          </cell>
          <cell r="AA2165"/>
          <cell r="AB2165"/>
          <cell r="AC2165">
            <v>44584</v>
          </cell>
          <cell r="AD2165"/>
          <cell r="AE2165"/>
          <cell r="AF2165"/>
          <cell r="AG2165">
            <v>72124</v>
          </cell>
          <cell r="AH2165"/>
          <cell r="AI2165">
            <v>58</v>
          </cell>
          <cell r="AJ2165">
            <v>31423</v>
          </cell>
          <cell r="AK2165"/>
          <cell r="AL2165"/>
          <cell r="AM2165"/>
          <cell r="AN2165"/>
        </row>
        <row r="2166">
          <cell r="E2166">
            <v>2165</v>
          </cell>
          <cell r="F2166">
            <v>1832015</v>
          </cell>
          <cell r="G2166">
            <v>853723</v>
          </cell>
          <cell r="H2166">
            <v>209332</v>
          </cell>
          <cell r="I2166">
            <v>1799747</v>
          </cell>
          <cell r="J2166">
            <v>108233</v>
          </cell>
          <cell r="K2166">
            <v>1486523</v>
          </cell>
          <cell r="L2166">
            <v>588591</v>
          </cell>
          <cell r="M2166">
            <v>579</v>
          </cell>
          <cell r="N2166">
            <v>675706</v>
          </cell>
          <cell r="O2166">
            <v>613144</v>
          </cell>
          <cell r="P2166">
            <v>1420699</v>
          </cell>
          <cell r="Q2166">
            <v>1013477</v>
          </cell>
          <cell r="R2166">
            <v>612088</v>
          </cell>
          <cell r="S2166"/>
          <cell r="T2166"/>
          <cell r="U2166">
            <v>578114</v>
          </cell>
          <cell r="V2166"/>
          <cell r="W2166"/>
          <cell r="X2166">
            <v>313355</v>
          </cell>
          <cell r="Y2166"/>
          <cell r="Z2166"/>
          <cell r="AA2166">
            <v>140648</v>
          </cell>
          <cell r="AB2166">
            <v>13694</v>
          </cell>
          <cell r="AC2166">
            <v>121201</v>
          </cell>
          <cell r="AD2166">
            <v>947239</v>
          </cell>
          <cell r="AE2166">
            <v>578647</v>
          </cell>
          <cell r="AF2166">
            <v>1072949</v>
          </cell>
          <cell r="AG2166">
            <v>139272</v>
          </cell>
          <cell r="AH2166">
            <v>2052295</v>
          </cell>
          <cell r="AI2166">
            <v>1381637</v>
          </cell>
          <cell r="AJ2166">
            <v>283845</v>
          </cell>
          <cell r="AK2166"/>
          <cell r="AL2166"/>
          <cell r="AM2166"/>
          <cell r="AN2166"/>
        </row>
        <row r="2167">
          <cell r="E2167">
            <v>2166</v>
          </cell>
          <cell r="F2167">
            <v>12313</v>
          </cell>
          <cell r="G2167">
            <v>8273</v>
          </cell>
          <cell r="H2167"/>
          <cell r="I2167">
            <v>7960</v>
          </cell>
          <cell r="J2167">
            <v>690319</v>
          </cell>
          <cell r="K2167"/>
          <cell r="L2167"/>
          <cell r="M2167"/>
          <cell r="N2167">
            <v>475418</v>
          </cell>
          <cell r="O2167">
            <v>1006353</v>
          </cell>
          <cell r="P2167">
            <v>130454</v>
          </cell>
          <cell r="Q2167"/>
          <cell r="R2167"/>
          <cell r="S2167"/>
          <cell r="T2167"/>
          <cell r="U2167"/>
          <cell r="V2167"/>
          <cell r="W2167"/>
          <cell r="X2167">
            <v>6838</v>
          </cell>
          <cell r="Y2167"/>
          <cell r="Z2167"/>
          <cell r="AA2167"/>
          <cell r="AB2167"/>
          <cell r="AC2167">
            <v>1075</v>
          </cell>
          <cell r="AD2167">
            <v>4414</v>
          </cell>
          <cell r="AE2167">
            <v>1863</v>
          </cell>
          <cell r="AF2167"/>
          <cell r="AG2167">
            <v>21611</v>
          </cell>
          <cell r="AH2167">
            <v>25890</v>
          </cell>
          <cell r="AI2167"/>
          <cell r="AJ2167"/>
          <cell r="AK2167"/>
          <cell r="AL2167"/>
          <cell r="AM2167"/>
          <cell r="AN2167"/>
        </row>
        <row r="2168">
          <cell r="E2168">
            <v>2167</v>
          </cell>
          <cell r="F2168">
            <v>364847</v>
          </cell>
          <cell r="G2168">
            <v>57592</v>
          </cell>
          <cell r="H2168"/>
          <cell r="I2168">
            <v>34031</v>
          </cell>
          <cell r="J2168"/>
          <cell r="K2168">
            <v>173708</v>
          </cell>
          <cell r="L2168">
            <v>315572</v>
          </cell>
          <cell r="M2168">
            <v>1245488</v>
          </cell>
          <cell r="N2168"/>
          <cell r="O2168">
            <v>92936</v>
          </cell>
          <cell r="P2168"/>
          <cell r="Q2168"/>
          <cell r="R2168">
            <v>81587</v>
          </cell>
          <cell r="S2168"/>
          <cell r="T2168"/>
          <cell r="U2168">
            <v>217034</v>
          </cell>
          <cell r="V2168"/>
          <cell r="W2168">
            <v>223</v>
          </cell>
          <cell r="X2168">
            <v>561</v>
          </cell>
          <cell r="Y2168"/>
          <cell r="Z2168">
            <v>31833</v>
          </cell>
          <cell r="AA2168"/>
          <cell r="AB2168"/>
          <cell r="AC2168">
            <v>44584</v>
          </cell>
          <cell r="AD2168"/>
          <cell r="AE2168"/>
          <cell r="AF2168"/>
          <cell r="AG2168">
            <v>72124</v>
          </cell>
          <cell r="AH2168"/>
          <cell r="AI2168">
            <v>58</v>
          </cell>
          <cell r="AJ2168">
            <v>31423</v>
          </cell>
          <cell r="AK2168"/>
          <cell r="AL2168"/>
          <cell r="AM2168"/>
          <cell r="AN2168"/>
        </row>
        <row r="2169">
          <cell r="E2169">
            <v>2168</v>
          </cell>
          <cell r="F2169">
            <v>332026</v>
          </cell>
          <cell r="G2169">
            <v>455251</v>
          </cell>
          <cell r="H2169">
            <v>494562</v>
          </cell>
          <cell r="I2169">
            <v>783086</v>
          </cell>
          <cell r="J2169">
            <v>119288</v>
          </cell>
          <cell r="K2169">
            <v>687266</v>
          </cell>
          <cell r="L2169">
            <v>764329</v>
          </cell>
          <cell r="M2169">
            <v>410260</v>
          </cell>
          <cell r="N2169">
            <v>453386</v>
          </cell>
          <cell r="O2169">
            <v>428566</v>
          </cell>
          <cell r="P2169">
            <v>830542</v>
          </cell>
          <cell r="Q2169">
            <v>498345</v>
          </cell>
          <cell r="R2169">
            <v>623086</v>
          </cell>
          <cell r="S2169">
            <v>64500</v>
          </cell>
          <cell r="T2169">
            <v>444705</v>
          </cell>
          <cell r="U2169">
            <v>221421</v>
          </cell>
          <cell r="V2169">
            <v>61232</v>
          </cell>
          <cell r="W2169">
            <v>412352</v>
          </cell>
          <cell r="X2169">
            <v>303576</v>
          </cell>
          <cell r="Y2169">
            <v>4453</v>
          </cell>
          <cell r="Z2169">
            <v>178672</v>
          </cell>
          <cell r="AA2169">
            <v>41087</v>
          </cell>
          <cell r="AB2169">
            <v>32203</v>
          </cell>
          <cell r="AC2169">
            <v>159648</v>
          </cell>
          <cell r="AD2169">
            <v>482237</v>
          </cell>
          <cell r="AE2169">
            <v>415541</v>
          </cell>
          <cell r="AF2169">
            <v>434630</v>
          </cell>
          <cell r="AG2169">
            <v>523699</v>
          </cell>
          <cell r="AH2169">
            <v>402239</v>
          </cell>
          <cell r="AI2169">
            <v>605800</v>
          </cell>
          <cell r="AJ2169">
            <v>449763</v>
          </cell>
          <cell r="AK2169">
            <v>40585</v>
          </cell>
          <cell r="AL2169">
            <v>28502</v>
          </cell>
          <cell r="AM2169">
            <v>55972</v>
          </cell>
          <cell r="AN2169">
            <v>151226</v>
          </cell>
        </row>
        <row r="2170">
          <cell r="E2170">
            <v>2169</v>
          </cell>
          <cell r="F2170">
            <v>19780230</v>
          </cell>
          <cell r="G2170">
            <v>27281898</v>
          </cell>
          <cell r="H2170">
            <v>29362849</v>
          </cell>
          <cell r="I2170">
            <v>45311398</v>
          </cell>
          <cell r="J2170">
            <v>6798109</v>
          </cell>
          <cell r="K2170">
            <v>40163362</v>
          </cell>
          <cell r="L2170">
            <v>43296481</v>
          </cell>
          <cell r="M2170">
            <v>23826977</v>
          </cell>
          <cell r="N2170">
            <v>26314196</v>
          </cell>
          <cell r="O2170">
            <v>25211272</v>
          </cell>
          <cell r="P2170">
            <v>47578862</v>
          </cell>
          <cell r="Q2170">
            <v>28256394</v>
          </cell>
          <cell r="R2170">
            <v>36564079</v>
          </cell>
          <cell r="S2170">
            <v>3941677</v>
          </cell>
          <cell r="T2170">
            <v>24075298</v>
          </cell>
          <cell r="U2170">
            <v>12438451</v>
          </cell>
          <cell r="V2170">
            <v>3480712</v>
          </cell>
          <cell r="W2170">
            <v>22959478</v>
          </cell>
          <cell r="X2170">
            <v>17021400</v>
          </cell>
          <cell r="Y2170">
            <v>261775</v>
          </cell>
          <cell r="Z2170">
            <v>10199577</v>
          </cell>
          <cell r="AA2170">
            <v>2373490</v>
          </cell>
          <cell r="AB2170">
            <v>2023670</v>
          </cell>
          <cell r="AC2170">
            <v>8891232</v>
          </cell>
          <cell r="AD2170">
            <v>28151484</v>
          </cell>
          <cell r="AE2170">
            <v>24782050</v>
          </cell>
          <cell r="AF2170">
            <v>25140607</v>
          </cell>
          <cell r="AG2170">
            <v>29151347</v>
          </cell>
          <cell r="AH2170">
            <v>23906455</v>
          </cell>
          <cell r="AI2170">
            <v>33198813</v>
          </cell>
          <cell r="AJ2170">
            <v>24725313</v>
          </cell>
          <cell r="AK2170">
            <v>2164856</v>
          </cell>
          <cell r="AL2170">
            <v>1750134</v>
          </cell>
          <cell r="AM2170">
            <v>2948976</v>
          </cell>
          <cell r="AN2170">
            <v>8435818</v>
          </cell>
        </row>
        <row r="2171">
          <cell r="E2171">
            <v>2170</v>
          </cell>
          <cell r="F2171">
            <v>8721298</v>
          </cell>
          <cell r="G2171">
            <v>11683649</v>
          </cell>
          <cell r="H2171">
            <v>13505521</v>
          </cell>
          <cell r="I2171">
            <v>18366294</v>
          </cell>
          <cell r="J2171">
            <v>2842811</v>
          </cell>
          <cell r="K2171">
            <v>19265065</v>
          </cell>
          <cell r="L2171">
            <v>19067433</v>
          </cell>
          <cell r="M2171">
            <v>10659900</v>
          </cell>
          <cell r="N2171">
            <v>11209801</v>
          </cell>
          <cell r="O2171">
            <v>10488703</v>
          </cell>
          <cell r="P2171">
            <v>19017421</v>
          </cell>
          <cell r="Q2171">
            <v>12535094</v>
          </cell>
          <cell r="R2171">
            <v>16001950</v>
          </cell>
          <cell r="S2171">
            <v>1689738</v>
          </cell>
          <cell r="T2171">
            <v>11872588</v>
          </cell>
          <cell r="U2171">
            <v>5361592</v>
          </cell>
          <cell r="V2171">
            <v>1015579</v>
          </cell>
          <cell r="W2171">
            <v>10612864</v>
          </cell>
          <cell r="X2171">
            <v>5919141</v>
          </cell>
          <cell r="Y2171">
            <v>27452</v>
          </cell>
          <cell r="Z2171">
            <v>4025354</v>
          </cell>
          <cell r="AA2171">
            <v>674240</v>
          </cell>
          <cell r="AB2171">
            <v>611956</v>
          </cell>
          <cell r="AC2171">
            <v>3818323</v>
          </cell>
          <cell r="AD2171">
            <v>13445957</v>
          </cell>
          <cell r="AE2171">
            <v>10511549</v>
          </cell>
          <cell r="AF2171">
            <v>12015812</v>
          </cell>
          <cell r="AG2171">
            <v>15220686</v>
          </cell>
          <cell r="AH2171">
            <v>11208353</v>
          </cell>
          <cell r="AI2171">
            <v>13972491</v>
          </cell>
          <cell r="AJ2171">
            <v>10231165</v>
          </cell>
          <cell r="AK2171">
            <v>641952</v>
          </cell>
          <cell r="AL2171">
            <v>142610</v>
          </cell>
          <cell r="AM2171">
            <v>810943</v>
          </cell>
          <cell r="AN2171">
            <v>2050578</v>
          </cell>
        </row>
        <row r="2172">
          <cell r="E2172">
            <v>2171</v>
          </cell>
          <cell r="F2172">
            <v>265610851</v>
          </cell>
          <cell r="G2172">
            <v>357969417</v>
          </cell>
          <cell r="H2172">
            <v>416806903</v>
          </cell>
          <cell r="I2172">
            <v>566422834</v>
          </cell>
          <cell r="J2172">
            <v>88737225</v>
          </cell>
          <cell r="K2172">
            <v>576409495</v>
          </cell>
          <cell r="L2172">
            <v>578118501</v>
          </cell>
          <cell r="M2172">
            <v>314882306</v>
          </cell>
          <cell r="N2172">
            <v>337633343</v>
          </cell>
          <cell r="O2172">
            <v>320266071</v>
          </cell>
          <cell r="P2172">
            <v>562317419</v>
          </cell>
          <cell r="Q2172">
            <v>368624039</v>
          </cell>
          <cell r="R2172">
            <v>465600851</v>
          </cell>
          <cell r="S2172">
            <v>53579384</v>
          </cell>
          <cell r="T2172">
            <v>368594544</v>
          </cell>
          <cell r="U2172">
            <v>165121511</v>
          </cell>
          <cell r="V2172">
            <v>30351623</v>
          </cell>
          <cell r="W2172">
            <v>322189905</v>
          </cell>
          <cell r="X2172">
            <v>178972381</v>
          </cell>
          <cell r="Y2172">
            <v>789514</v>
          </cell>
          <cell r="Z2172">
            <v>120028734</v>
          </cell>
          <cell r="AA2172">
            <v>20874111</v>
          </cell>
          <cell r="AB2172">
            <v>17924917</v>
          </cell>
          <cell r="AC2172">
            <v>114099923</v>
          </cell>
          <cell r="AD2172">
            <v>410156198</v>
          </cell>
          <cell r="AE2172">
            <v>322718658</v>
          </cell>
          <cell r="AF2172">
            <v>364934927</v>
          </cell>
          <cell r="AG2172">
            <v>456297654</v>
          </cell>
          <cell r="AH2172">
            <v>343616268</v>
          </cell>
          <cell r="AI2172">
            <v>417857123</v>
          </cell>
          <cell r="AJ2172">
            <v>312341054</v>
          </cell>
          <cell r="AK2172">
            <v>18711567</v>
          </cell>
          <cell r="AL2172">
            <v>5183208</v>
          </cell>
          <cell r="AM2172">
            <v>23459217</v>
          </cell>
          <cell r="AN2172">
            <v>58502754</v>
          </cell>
        </row>
        <row r="2173">
          <cell r="E2173">
            <v>2172</v>
          </cell>
          <cell r="F2173">
            <v>413867</v>
          </cell>
          <cell r="G2173">
            <v>530906</v>
          </cell>
          <cell r="H2173">
            <v>397558</v>
          </cell>
          <cell r="I2173">
            <v>799002</v>
          </cell>
          <cell r="J2173">
            <v>107320</v>
          </cell>
          <cell r="K2173">
            <v>1139999</v>
          </cell>
          <cell r="L2173">
            <v>912330</v>
          </cell>
          <cell r="M2173">
            <v>499246</v>
          </cell>
          <cell r="N2173">
            <v>781902</v>
          </cell>
          <cell r="O2173">
            <v>370226</v>
          </cell>
          <cell r="P2173">
            <v>817675</v>
          </cell>
          <cell r="Q2173">
            <v>889215</v>
          </cell>
          <cell r="R2173">
            <v>1090729</v>
          </cell>
          <cell r="S2173">
            <v>129678</v>
          </cell>
          <cell r="T2173">
            <v>546203</v>
          </cell>
          <cell r="U2173">
            <v>172960</v>
          </cell>
          <cell r="V2173">
            <v>59117</v>
          </cell>
          <cell r="W2173">
            <v>690332</v>
          </cell>
          <cell r="X2173">
            <v>262986</v>
          </cell>
          <cell r="Y2173">
            <v>2265</v>
          </cell>
          <cell r="Z2173">
            <v>266188</v>
          </cell>
          <cell r="AA2173">
            <v>28858</v>
          </cell>
          <cell r="AB2173">
            <v>21558</v>
          </cell>
          <cell r="AC2173">
            <v>241573</v>
          </cell>
          <cell r="AD2173">
            <v>543509</v>
          </cell>
          <cell r="AE2173">
            <v>469635</v>
          </cell>
          <cell r="AF2173">
            <v>732301</v>
          </cell>
          <cell r="AG2173">
            <v>699964</v>
          </cell>
          <cell r="AH2173">
            <v>608316</v>
          </cell>
          <cell r="AI2173">
            <v>741178</v>
          </cell>
          <cell r="AJ2173">
            <v>540592</v>
          </cell>
          <cell r="AK2173">
            <v>90781</v>
          </cell>
          <cell r="AL2173">
            <v>20154</v>
          </cell>
          <cell r="AM2173">
            <v>68239</v>
          </cell>
          <cell r="AN2173">
            <v>89654</v>
          </cell>
        </row>
        <row r="2174">
          <cell r="E2174">
            <v>2173</v>
          </cell>
          <cell r="F2174">
            <v>17666408</v>
          </cell>
          <cell r="G2174">
            <v>22520819</v>
          </cell>
          <cell r="H2174">
            <v>18258537</v>
          </cell>
          <cell r="I2174">
            <v>33514591</v>
          </cell>
          <cell r="J2174">
            <v>4990794</v>
          </cell>
          <cell r="K2174">
            <v>48360471</v>
          </cell>
          <cell r="L2174">
            <v>38989640</v>
          </cell>
          <cell r="M2174">
            <v>22093331</v>
          </cell>
          <cell r="N2174">
            <v>32279331</v>
          </cell>
          <cell r="O2174">
            <v>16791566</v>
          </cell>
          <cell r="P2174">
            <v>33226332</v>
          </cell>
          <cell r="Q2174">
            <v>38836775</v>
          </cell>
          <cell r="R2174">
            <v>47840067</v>
          </cell>
          <cell r="S2174">
            <v>6709890</v>
          </cell>
          <cell r="T2174">
            <v>24050280</v>
          </cell>
          <cell r="U2174">
            <v>8251230</v>
          </cell>
          <cell r="V2174">
            <v>2579512</v>
          </cell>
          <cell r="W2174">
            <v>30094692</v>
          </cell>
          <cell r="X2174">
            <v>11647775</v>
          </cell>
          <cell r="Y2174">
            <v>130090</v>
          </cell>
          <cell r="Z2174">
            <v>11366686</v>
          </cell>
          <cell r="AA2174">
            <v>1208420</v>
          </cell>
          <cell r="AB2174">
            <v>943335</v>
          </cell>
          <cell r="AC2174">
            <v>10593884</v>
          </cell>
          <cell r="AD2174">
            <v>23034916</v>
          </cell>
          <cell r="AE2174">
            <v>19982850</v>
          </cell>
          <cell r="AF2174">
            <v>30852243</v>
          </cell>
          <cell r="AG2174">
            <v>30965391</v>
          </cell>
          <cell r="AH2174">
            <v>26780162</v>
          </cell>
          <cell r="AI2174">
            <v>31103761</v>
          </cell>
          <cell r="AJ2174">
            <v>22721565</v>
          </cell>
          <cell r="AK2174">
            <v>3561456</v>
          </cell>
          <cell r="AL2174">
            <v>983242</v>
          </cell>
          <cell r="AM2174">
            <v>2948054</v>
          </cell>
          <cell r="AN2174">
            <v>3791284</v>
          </cell>
        </row>
        <row r="2175">
          <cell r="E2175">
            <v>2174</v>
          </cell>
          <cell r="F2175">
            <v>16938940</v>
          </cell>
          <cell r="G2175">
            <v>23549010</v>
          </cell>
          <cell r="H2175">
            <v>35245736</v>
          </cell>
          <cell r="I2175">
            <v>31323404</v>
          </cell>
          <cell r="J2175">
            <v>8727058</v>
          </cell>
          <cell r="K2175">
            <v>42172604</v>
          </cell>
          <cell r="L2175">
            <v>35978669</v>
          </cell>
          <cell r="M2175">
            <v>25943155</v>
          </cell>
          <cell r="N2175">
            <v>23638851</v>
          </cell>
          <cell r="O2175">
            <v>23170003</v>
          </cell>
          <cell r="P2175">
            <v>31535063</v>
          </cell>
          <cell r="Q2175">
            <v>31755462</v>
          </cell>
          <cell r="R2175">
            <v>33122298</v>
          </cell>
          <cell r="S2175">
            <v>6916883</v>
          </cell>
          <cell r="T2175">
            <v>36899066</v>
          </cell>
          <cell r="U2175">
            <v>13848494</v>
          </cell>
          <cell r="V2175">
            <v>3083183</v>
          </cell>
          <cell r="W2175">
            <v>25728435</v>
          </cell>
          <cell r="X2175">
            <v>15204692</v>
          </cell>
          <cell r="Y2175">
            <v>451930</v>
          </cell>
          <cell r="Z2175">
            <v>19328637</v>
          </cell>
          <cell r="AA2175">
            <v>5677981</v>
          </cell>
          <cell r="AB2175">
            <v>5702539</v>
          </cell>
          <cell r="AC2175">
            <v>10660362</v>
          </cell>
          <cell r="AD2175">
            <v>28402907</v>
          </cell>
          <cell r="AE2175">
            <v>17797765</v>
          </cell>
          <cell r="AF2175">
            <v>22789817</v>
          </cell>
          <cell r="AG2175">
            <v>33220642</v>
          </cell>
          <cell r="AH2175">
            <v>22206961</v>
          </cell>
          <cell r="AI2175">
            <v>25371137</v>
          </cell>
          <cell r="AJ2175">
            <v>17068644</v>
          </cell>
          <cell r="AK2175">
            <v>12887227</v>
          </cell>
          <cell r="AL2175">
            <v>2440156</v>
          </cell>
          <cell r="AM2175">
            <v>17806701</v>
          </cell>
          <cell r="AN2175">
            <v>31701492</v>
          </cell>
        </row>
        <row r="2176">
          <cell r="E2176">
            <v>2175</v>
          </cell>
          <cell r="F2176">
            <v>113297</v>
          </cell>
          <cell r="G2176">
            <v>32007</v>
          </cell>
          <cell r="H2176">
            <v>217409</v>
          </cell>
          <cell r="I2176">
            <v>447350</v>
          </cell>
          <cell r="J2176">
            <v>28774</v>
          </cell>
          <cell r="K2176">
            <v>294492</v>
          </cell>
          <cell r="L2176">
            <v>169045</v>
          </cell>
          <cell r="M2176">
            <v>88392</v>
          </cell>
          <cell r="N2176">
            <v>764666</v>
          </cell>
          <cell r="O2176">
            <v>766784</v>
          </cell>
          <cell r="P2176">
            <v>1034754</v>
          </cell>
          <cell r="Q2176">
            <v>688485</v>
          </cell>
          <cell r="R2176">
            <v>969850</v>
          </cell>
          <cell r="S2176">
            <v>4632</v>
          </cell>
          <cell r="T2176">
            <v>145967</v>
          </cell>
          <cell r="U2176">
            <v>25422</v>
          </cell>
          <cell r="V2176">
            <v>3798</v>
          </cell>
          <cell r="W2176">
            <v>162554</v>
          </cell>
          <cell r="X2176">
            <v>407827</v>
          </cell>
          <cell r="Y2176">
            <v>3071</v>
          </cell>
          <cell r="Z2176">
            <v>287263</v>
          </cell>
          <cell r="AA2176">
            <v>52143</v>
          </cell>
          <cell r="AB2176">
            <v>32298</v>
          </cell>
          <cell r="AC2176">
            <v>59072</v>
          </cell>
          <cell r="AD2176">
            <v>238845</v>
          </cell>
          <cell r="AE2176">
            <v>267031</v>
          </cell>
          <cell r="AF2176">
            <v>195885</v>
          </cell>
          <cell r="AG2176">
            <v>502726</v>
          </cell>
          <cell r="AH2176">
            <v>243215</v>
          </cell>
          <cell r="AI2176">
            <v>514963</v>
          </cell>
          <cell r="AJ2176">
            <v>815488</v>
          </cell>
          <cell r="AK2176">
            <v>123675</v>
          </cell>
          <cell r="AL2176"/>
          <cell r="AM2176">
            <v>95797</v>
          </cell>
          <cell r="AN2176">
            <v>102068</v>
          </cell>
        </row>
        <row r="2177">
          <cell r="E2177">
            <v>2176</v>
          </cell>
          <cell r="F2177">
            <v>8826823</v>
          </cell>
          <cell r="G2177">
            <v>1135875</v>
          </cell>
          <cell r="H2177">
            <v>6158359</v>
          </cell>
          <cell r="I2177">
            <v>15880521</v>
          </cell>
          <cell r="J2177">
            <v>884397</v>
          </cell>
          <cell r="K2177">
            <v>9464988</v>
          </cell>
          <cell r="L2177">
            <v>7610357</v>
          </cell>
          <cell r="M2177">
            <v>3516138</v>
          </cell>
          <cell r="N2177">
            <v>24292274</v>
          </cell>
          <cell r="O2177">
            <v>23793885</v>
          </cell>
          <cell r="P2177">
            <v>39856503</v>
          </cell>
          <cell r="Q2177">
            <v>22934733</v>
          </cell>
          <cell r="R2177">
            <v>35204602</v>
          </cell>
          <cell r="S2177">
            <v>358782</v>
          </cell>
          <cell r="T2177">
            <v>3698898</v>
          </cell>
          <cell r="U2177">
            <v>2041757</v>
          </cell>
          <cell r="V2177">
            <v>160720</v>
          </cell>
          <cell r="W2177">
            <v>11111723</v>
          </cell>
          <cell r="X2177">
            <v>36617822</v>
          </cell>
          <cell r="Y2177">
            <v>307938</v>
          </cell>
          <cell r="Z2177">
            <v>29135630</v>
          </cell>
          <cell r="AA2177">
            <v>6438845</v>
          </cell>
          <cell r="AB2177">
            <v>2650184</v>
          </cell>
          <cell r="AC2177">
            <v>4007010</v>
          </cell>
          <cell r="AD2177">
            <v>10488597</v>
          </cell>
          <cell r="AE2177">
            <v>11352361</v>
          </cell>
          <cell r="AF2177">
            <v>7819214</v>
          </cell>
          <cell r="AG2177">
            <v>28299604</v>
          </cell>
          <cell r="AH2177">
            <v>11537191</v>
          </cell>
          <cell r="AI2177">
            <v>18781045</v>
          </cell>
          <cell r="AJ2177">
            <v>33483818</v>
          </cell>
          <cell r="AK2177">
            <v>8131342</v>
          </cell>
          <cell r="AL2177"/>
          <cell r="AM2177">
            <v>7072500</v>
          </cell>
          <cell r="AN2177">
            <v>10365385</v>
          </cell>
        </row>
        <row r="2178">
          <cell r="E2178">
            <v>2177</v>
          </cell>
          <cell r="F2178">
            <v>9580488</v>
          </cell>
          <cell r="G2178">
            <v>12701813</v>
          </cell>
          <cell r="H2178">
            <v>14615050</v>
          </cell>
          <cell r="I2178">
            <v>20395732</v>
          </cell>
          <cell r="J2178">
            <v>3098193</v>
          </cell>
          <cell r="K2178">
            <v>21386822</v>
          </cell>
          <cell r="L2178">
            <v>20913137</v>
          </cell>
          <cell r="M2178">
            <v>11657798</v>
          </cell>
          <cell r="N2178">
            <v>13209755</v>
          </cell>
          <cell r="O2178">
            <v>12054279</v>
          </cell>
          <cell r="P2178">
            <v>21700392</v>
          </cell>
          <cell r="Q2178">
            <v>14611139</v>
          </cell>
          <cell r="R2178">
            <v>18685615</v>
          </cell>
          <cell r="S2178">
            <v>1888548</v>
          </cell>
          <cell r="T2178">
            <v>13009463</v>
          </cell>
          <cell r="U2178">
            <v>5781395</v>
          </cell>
          <cell r="V2178">
            <v>1139726</v>
          </cell>
          <cell r="W2178">
            <v>11878102</v>
          </cell>
          <cell r="X2178">
            <v>6893530</v>
          </cell>
          <cell r="Y2178">
            <v>37241</v>
          </cell>
          <cell r="Z2178">
            <v>4757477</v>
          </cell>
          <cell r="AA2178">
            <v>796328</v>
          </cell>
          <cell r="AB2178">
            <v>698015</v>
          </cell>
          <cell r="AC2178">
            <v>4278616</v>
          </cell>
          <cell r="AD2178">
            <v>14710548</v>
          </cell>
          <cell r="AE2178">
            <v>11663756</v>
          </cell>
          <cell r="AF2178">
            <v>13378628</v>
          </cell>
          <cell r="AG2178">
            <v>16947075</v>
          </cell>
          <cell r="AH2178">
            <v>12462123</v>
          </cell>
          <cell r="AI2178">
            <v>15834432</v>
          </cell>
          <cell r="AJ2178">
            <v>12037008</v>
          </cell>
          <cell r="AK2178">
            <v>896993</v>
          </cell>
          <cell r="AL2178">
            <v>191266</v>
          </cell>
          <cell r="AM2178">
            <v>1030951</v>
          </cell>
          <cell r="AN2178">
            <v>2393526</v>
          </cell>
        </row>
        <row r="2179">
          <cell r="E2179">
            <v>2178</v>
          </cell>
          <cell r="F2179">
            <v>328823252</v>
          </cell>
          <cell r="G2179">
            <v>432457019</v>
          </cell>
          <cell r="H2179">
            <v>505832384</v>
          </cell>
          <cell r="I2179">
            <v>692452748</v>
          </cell>
          <cell r="J2179">
            <v>110137583</v>
          </cell>
          <cell r="K2179">
            <v>716570920</v>
          </cell>
          <cell r="L2179">
            <v>703993648</v>
          </cell>
          <cell r="M2179">
            <v>390261907</v>
          </cell>
          <cell r="N2179">
            <v>444157995</v>
          </cell>
          <cell r="O2179">
            <v>409232797</v>
          </cell>
          <cell r="P2179">
            <v>714514179</v>
          </cell>
          <cell r="Q2179">
            <v>490407403</v>
          </cell>
          <cell r="R2179">
            <v>618331897</v>
          </cell>
          <cell r="S2179">
            <v>71506616</v>
          </cell>
          <cell r="T2179">
            <v>457318086</v>
          </cell>
          <cell r="U2179">
            <v>201701443</v>
          </cell>
          <cell r="V2179">
            <v>39655750</v>
          </cell>
          <cell r="W2179">
            <v>412084233</v>
          </cell>
          <cell r="X2179">
            <v>259464070</v>
          </cell>
          <cell r="Y2179">
            <v>1941247</v>
          </cell>
          <cell r="Z2179">
            <v>190059264</v>
          </cell>
          <cell r="AA2179">
            <v>36572847</v>
          </cell>
          <cell r="AB2179">
            <v>29244645</v>
          </cell>
          <cell r="AC2179">
            <v>148252411</v>
          </cell>
          <cell r="AD2179">
            <v>500234102</v>
          </cell>
          <cell r="AE2179">
            <v>396633684</v>
          </cell>
          <cell r="AF2179">
            <v>451536808</v>
          </cell>
          <cell r="AG2179">
            <v>577934638</v>
          </cell>
          <cell r="AH2179">
            <v>428047037</v>
          </cell>
          <cell r="AI2179">
            <v>526311879</v>
          </cell>
          <cell r="AJ2179">
            <v>410340394</v>
          </cell>
          <cell r="AK2179">
            <v>45456448</v>
          </cell>
          <cell r="AL2179">
            <v>10356740</v>
          </cell>
          <cell r="AM2179">
            <v>54235448</v>
          </cell>
          <cell r="AN2179">
            <v>112796733</v>
          </cell>
        </row>
        <row r="2180">
          <cell r="E2180">
            <v>2179</v>
          </cell>
          <cell r="F2180">
            <v>1946484</v>
          </cell>
          <cell r="G2180">
            <v>2686017</v>
          </cell>
          <cell r="H2180">
            <v>3157230</v>
          </cell>
          <cell r="I2180">
            <v>4313269</v>
          </cell>
          <cell r="J2180">
            <v>693167</v>
          </cell>
          <cell r="K2180">
            <v>4581376</v>
          </cell>
          <cell r="L2180">
            <v>4413101</v>
          </cell>
          <cell r="M2180">
            <v>2394372</v>
          </cell>
          <cell r="N2180">
            <v>2630552</v>
          </cell>
          <cell r="O2180">
            <v>2326003</v>
          </cell>
          <cell r="P2180">
            <v>4310906</v>
          </cell>
          <cell r="Q2180">
            <v>3016346</v>
          </cell>
          <cell r="R2180">
            <v>3874453</v>
          </cell>
          <cell r="S2180">
            <v>400719</v>
          </cell>
          <cell r="T2180">
            <v>2704452</v>
          </cell>
          <cell r="U2180">
            <v>1220356</v>
          </cell>
          <cell r="V2180">
            <v>276067</v>
          </cell>
          <cell r="W2180">
            <v>2428431</v>
          </cell>
          <cell r="X2180">
            <v>1356694</v>
          </cell>
          <cell r="Y2180">
            <v>7301</v>
          </cell>
          <cell r="Z2180">
            <v>940153</v>
          </cell>
          <cell r="AA2180">
            <v>157949</v>
          </cell>
          <cell r="AB2180">
            <v>143068</v>
          </cell>
          <cell r="AC2180">
            <v>877651</v>
          </cell>
          <cell r="AD2180">
            <v>3096266</v>
          </cell>
          <cell r="AE2180">
            <v>2464275</v>
          </cell>
          <cell r="AF2180">
            <v>2755954</v>
          </cell>
          <cell r="AG2180">
            <v>3608805</v>
          </cell>
          <cell r="AH2180">
            <v>2614574</v>
          </cell>
          <cell r="AI2180">
            <v>3187004</v>
          </cell>
          <cell r="AJ2180">
            <v>2662456</v>
          </cell>
          <cell r="AK2180">
            <v>188449</v>
          </cell>
          <cell r="AL2180">
            <v>38887</v>
          </cell>
          <cell r="AM2180">
            <v>207138</v>
          </cell>
          <cell r="AN2180">
            <v>500155</v>
          </cell>
        </row>
        <row r="2181">
          <cell r="E2181">
            <v>2180</v>
          </cell>
          <cell r="F2181">
            <v>62328225</v>
          </cell>
          <cell r="G2181">
            <v>86531523</v>
          </cell>
          <cell r="H2181">
            <v>102163692</v>
          </cell>
          <cell r="I2181">
            <v>138179464</v>
          </cell>
          <cell r="J2181">
            <v>22481706</v>
          </cell>
          <cell r="K2181">
            <v>144365616</v>
          </cell>
          <cell r="L2181">
            <v>141212659</v>
          </cell>
          <cell r="M2181">
            <v>74988674</v>
          </cell>
          <cell r="N2181">
            <v>83511125</v>
          </cell>
          <cell r="O2181">
            <v>75127060</v>
          </cell>
          <cell r="P2181">
            <v>135086009</v>
          </cell>
          <cell r="Q2181">
            <v>92859721</v>
          </cell>
          <cell r="R2181">
            <v>117454305</v>
          </cell>
          <cell r="S2181">
            <v>13128489</v>
          </cell>
          <cell r="T2181">
            <v>88276493</v>
          </cell>
          <cell r="U2181">
            <v>39751697</v>
          </cell>
          <cell r="V2181">
            <v>8655255</v>
          </cell>
          <cell r="W2181">
            <v>77367601</v>
          </cell>
          <cell r="X2181">
            <v>44022363</v>
          </cell>
          <cell r="Y2181">
            <v>248598</v>
          </cell>
          <cell r="Z2181">
            <v>29996159</v>
          </cell>
          <cell r="AA2181">
            <v>5283038</v>
          </cell>
          <cell r="AB2181">
            <v>4716070</v>
          </cell>
          <cell r="AC2181">
            <v>27265081</v>
          </cell>
          <cell r="AD2181">
            <v>98545166</v>
          </cell>
          <cell r="AE2181">
            <v>79400838</v>
          </cell>
          <cell r="AF2181">
            <v>88291118</v>
          </cell>
          <cell r="AG2181">
            <v>112091834</v>
          </cell>
          <cell r="AH2181">
            <v>82715778</v>
          </cell>
          <cell r="AI2181">
            <v>101118822</v>
          </cell>
          <cell r="AJ2181">
            <v>75917711</v>
          </cell>
          <cell r="AK2181">
            <v>5834712</v>
          </cell>
          <cell r="AL2181">
            <v>1618986</v>
          </cell>
          <cell r="AM2181">
            <v>6906865</v>
          </cell>
          <cell r="AN2181">
            <v>15734763</v>
          </cell>
        </row>
        <row r="2182">
          <cell r="E2182">
            <v>2181</v>
          </cell>
          <cell r="F2182">
            <v>1292870</v>
          </cell>
          <cell r="G2182">
            <v>2084679</v>
          </cell>
          <cell r="H2182">
            <v>1950495</v>
          </cell>
          <cell r="I2182">
            <v>2836457</v>
          </cell>
          <cell r="J2182">
            <v>458595</v>
          </cell>
          <cell r="K2182">
            <v>3521885</v>
          </cell>
          <cell r="L2182">
            <v>3253112</v>
          </cell>
          <cell r="M2182">
            <v>1416691</v>
          </cell>
          <cell r="N2182">
            <v>1772524</v>
          </cell>
          <cell r="O2182">
            <v>1427249</v>
          </cell>
          <cell r="P2182">
            <v>2708280</v>
          </cell>
          <cell r="Q2182">
            <v>1831578</v>
          </cell>
          <cell r="R2182">
            <v>2682766</v>
          </cell>
          <cell r="S2182">
            <v>281856</v>
          </cell>
          <cell r="T2182">
            <v>1641042</v>
          </cell>
          <cell r="U2182">
            <v>805069</v>
          </cell>
          <cell r="V2182">
            <v>165390</v>
          </cell>
          <cell r="W2182">
            <v>1799188</v>
          </cell>
          <cell r="X2182">
            <v>1068725</v>
          </cell>
          <cell r="Y2182">
            <v>3715</v>
          </cell>
          <cell r="Z2182">
            <v>682225</v>
          </cell>
          <cell r="AA2182">
            <v>115681</v>
          </cell>
          <cell r="AB2182">
            <v>95457</v>
          </cell>
          <cell r="AC2182">
            <v>645864</v>
          </cell>
          <cell r="AD2182">
            <v>2034476</v>
          </cell>
          <cell r="AE2182">
            <v>1937241</v>
          </cell>
          <cell r="AF2182">
            <v>2057633</v>
          </cell>
          <cell r="AG2182">
            <v>3043718</v>
          </cell>
          <cell r="AH2182">
            <v>1869411</v>
          </cell>
          <cell r="AI2182">
            <v>2426342</v>
          </cell>
          <cell r="AJ2182">
            <v>1810585</v>
          </cell>
          <cell r="AK2182">
            <v>96122</v>
          </cell>
          <cell r="AL2182">
            <v>4839</v>
          </cell>
          <cell r="AM2182">
            <v>112973</v>
          </cell>
          <cell r="AN2182">
            <v>354612</v>
          </cell>
        </row>
        <row r="2183">
          <cell r="E2183">
            <v>2182</v>
          </cell>
          <cell r="F2183">
            <v>29618492</v>
          </cell>
          <cell r="G2183">
            <v>48380160</v>
          </cell>
          <cell r="H2183">
            <v>43853598</v>
          </cell>
          <cell r="I2183">
            <v>63797976</v>
          </cell>
          <cell r="J2183">
            <v>10605916</v>
          </cell>
          <cell r="K2183">
            <v>78543886</v>
          </cell>
          <cell r="L2183">
            <v>73290960</v>
          </cell>
          <cell r="M2183">
            <v>32502149</v>
          </cell>
          <cell r="N2183">
            <v>42317984</v>
          </cell>
          <cell r="O2183">
            <v>37664383</v>
          </cell>
          <cell r="P2183">
            <v>63058467</v>
          </cell>
          <cell r="Q2183">
            <v>42511896</v>
          </cell>
          <cell r="R2183">
            <v>59449911</v>
          </cell>
          <cell r="S2183">
            <v>7131366</v>
          </cell>
          <cell r="T2183">
            <v>39744738</v>
          </cell>
          <cell r="U2183">
            <v>17964645</v>
          </cell>
          <cell r="V2183">
            <v>3982971</v>
          </cell>
          <cell r="W2183">
            <v>40569999</v>
          </cell>
          <cell r="X2183">
            <v>24557355</v>
          </cell>
          <cell r="Y2183">
            <v>80595</v>
          </cell>
          <cell r="Z2183">
            <v>15967563</v>
          </cell>
          <cell r="AA2183">
            <v>2677708</v>
          </cell>
          <cell r="AB2183">
            <v>2536409</v>
          </cell>
          <cell r="AC2183">
            <v>14802356</v>
          </cell>
          <cell r="AD2183">
            <v>45782893</v>
          </cell>
          <cell r="AE2183">
            <v>45059346</v>
          </cell>
          <cell r="AF2183">
            <v>48205211</v>
          </cell>
          <cell r="AG2183">
            <v>68752395</v>
          </cell>
          <cell r="AH2183">
            <v>43252452</v>
          </cell>
          <cell r="AI2183">
            <v>56238686</v>
          </cell>
          <cell r="AJ2183">
            <v>42981469</v>
          </cell>
          <cell r="AK2183">
            <v>3175186</v>
          </cell>
          <cell r="AL2183">
            <v>287583</v>
          </cell>
          <cell r="AM2183">
            <v>3035482</v>
          </cell>
          <cell r="AN2183">
            <v>8850493</v>
          </cell>
        </row>
        <row r="2184">
          <cell r="E2184">
            <v>2183</v>
          </cell>
          <cell r="F2184">
            <v>3239354</v>
          </cell>
          <cell r="G2184">
            <v>4770696</v>
          </cell>
          <cell r="H2184">
            <v>5107725</v>
          </cell>
          <cell r="I2184">
            <v>7149726</v>
          </cell>
          <cell r="J2184">
            <v>1151762</v>
          </cell>
          <cell r="K2184">
            <v>8103261</v>
          </cell>
          <cell r="L2184">
            <v>7666213</v>
          </cell>
          <cell r="M2184">
            <v>3811063</v>
          </cell>
          <cell r="N2184">
            <v>4403076</v>
          </cell>
          <cell r="O2184">
            <v>3753252</v>
          </cell>
          <cell r="P2184">
            <v>7019186</v>
          </cell>
          <cell r="Q2184">
            <v>4847924</v>
          </cell>
          <cell r="R2184">
            <v>6557219</v>
          </cell>
          <cell r="S2184">
            <v>682575</v>
          </cell>
          <cell r="T2184">
            <v>4345494</v>
          </cell>
          <cell r="U2184">
            <v>2025425</v>
          </cell>
          <cell r="V2184">
            <v>441457</v>
          </cell>
          <cell r="W2184">
            <v>4227619</v>
          </cell>
          <cell r="X2184">
            <v>2425419</v>
          </cell>
          <cell r="Y2184">
            <v>11016</v>
          </cell>
          <cell r="Z2184">
            <v>1622378</v>
          </cell>
          <cell r="AA2184">
            <v>273630</v>
          </cell>
          <cell r="AB2184">
            <v>238525</v>
          </cell>
          <cell r="AC2184">
            <v>1523515</v>
          </cell>
          <cell r="AD2184">
            <v>5130742</v>
          </cell>
          <cell r="AE2184">
            <v>4401516</v>
          </cell>
          <cell r="AF2184">
            <v>4813587</v>
          </cell>
          <cell r="AG2184">
            <v>6652523</v>
          </cell>
          <cell r="AH2184">
            <v>4483985</v>
          </cell>
          <cell r="AI2184">
            <v>5613346</v>
          </cell>
          <cell r="AJ2184">
            <v>4473041</v>
          </cell>
          <cell r="AK2184">
            <v>284571</v>
          </cell>
          <cell r="AL2184">
            <v>43726</v>
          </cell>
          <cell r="AM2184">
            <v>320111</v>
          </cell>
          <cell r="AN2184">
            <v>854767</v>
          </cell>
        </row>
        <row r="2185">
          <cell r="E2185">
            <v>2184</v>
          </cell>
          <cell r="F2185">
            <v>91946717</v>
          </cell>
          <cell r="G2185">
            <v>134911683</v>
          </cell>
          <cell r="H2185">
            <v>146017290</v>
          </cell>
          <cell r="I2185">
            <v>201977440</v>
          </cell>
          <cell r="J2185">
            <v>33087622</v>
          </cell>
          <cell r="K2185">
            <v>222909502</v>
          </cell>
          <cell r="L2185">
            <v>214503619</v>
          </cell>
          <cell r="M2185">
            <v>107490823</v>
          </cell>
          <cell r="N2185">
            <v>125829109</v>
          </cell>
          <cell r="O2185">
            <v>112791443</v>
          </cell>
          <cell r="P2185">
            <v>198144476</v>
          </cell>
          <cell r="Q2185">
            <v>135371617</v>
          </cell>
          <cell r="R2185">
            <v>176904216</v>
          </cell>
          <cell r="S2185">
            <v>20259855</v>
          </cell>
          <cell r="T2185">
            <v>128021231</v>
          </cell>
          <cell r="U2185">
            <v>57716342</v>
          </cell>
          <cell r="V2185">
            <v>12638226</v>
          </cell>
          <cell r="W2185">
            <v>117937600</v>
          </cell>
          <cell r="X2185">
            <v>68579718</v>
          </cell>
          <cell r="Y2185">
            <v>329193</v>
          </cell>
          <cell r="Z2185">
            <v>45963722</v>
          </cell>
          <cell r="AA2185">
            <v>7960746</v>
          </cell>
          <cell r="AB2185">
            <v>7252479</v>
          </cell>
          <cell r="AC2185">
            <v>42067437</v>
          </cell>
          <cell r="AD2185">
            <v>144328059</v>
          </cell>
          <cell r="AE2185">
            <v>124460184</v>
          </cell>
          <cell r="AF2185">
            <v>136496329</v>
          </cell>
          <cell r="AG2185">
            <v>180844229</v>
          </cell>
          <cell r="AH2185">
            <v>125968230</v>
          </cell>
          <cell r="AI2185">
            <v>157357508</v>
          </cell>
          <cell r="AJ2185">
            <v>118899180</v>
          </cell>
          <cell r="AK2185">
            <v>9009898</v>
          </cell>
          <cell r="AL2185">
            <v>1906569</v>
          </cell>
          <cell r="AM2185">
            <v>9942347</v>
          </cell>
          <cell r="AN2185">
            <v>24585256</v>
          </cell>
        </row>
        <row r="2186">
          <cell r="E2186">
            <v>2185</v>
          </cell>
          <cell r="F2186">
            <v>52390183</v>
          </cell>
          <cell r="G2186">
            <v>68466091</v>
          </cell>
          <cell r="H2186">
            <v>78636949</v>
          </cell>
          <cell r="I2186">
            <v>112916100</v>
          </cell>
          <cell r="J2186">
            <v>17245730</v>
          </cell>
          <cell r="K2186">
            <v>123856724</v>
          </cell>
          <cell r="L2186">
            <v>118392069</v>
          </cell>
          <cell r="M2186">
            <v>60293924</v>
          </cell>
          <cell r="N2186">
            <v>83697526</v>
          </cell>
          <cell r="O2186">
            <v>62205899</v>
          </cell>
          <cell r="P2186">
            <v>126525716</v>
          </cell>
          <cell r="Q2186">
            <v>80150297</v>
          </cell>
          <cell r="R2186">
            <v>111072789</v>
          </cell>
          <cell r="S2186">
            <v>10742015</v>
          </cell>
          <cell r="T2186">
            <v>69438824</v>
          </cell>
          <cell r="U2186">
            <v>30256960</v>
          </cell>
          <cell r="V2186">
            <v>8054141</v>
          </cell>
          <cell r="W2186">
            <v>71816245</v>
          </cell>
          <cell r="X2186">
            <v>37444712</v>
          </cell>
          <cell r="Y2186">
            <v>212325</v>
          </cell>
          <cell r="Z2186">
            <v>26202985</v>
          </cell>
          <cell r="AA2186">
            <v>4646358</v>
          </cell>
          <cell r="AB2186">
            <v>4125155</v>
          </cell>
          <cell r="AC2186">
            <v>25456655</v>
          </cell>
          <cell r="AD2186">
            <v>80253021</v>
          </cell>
          <cell r="AE2186">
            <v>67112482</v>
          </cell>
          <cell r="AF2186">
            <v>81775845</v>
          </cell>
          <cell r="AG2186">
            <v>111004320</v>
          </cell>
          <cell r="AH2186">
            <v>69344768</v>
          </cell>
          <cell r="AI2186">
            <v>90420065</v>
          </cell>
          <cell r="AJ2186">
            <v>70542022</v>
          </cell>
          <cell r="AK2186">
            <v>5650156</v>
          </cell>
          <cell r="AL2186">
            <v>1823804</v>
          </cell>
          <cell r="AM2186">
            <v>6592579</v>
          </cell>
          <cell r="AN2186">
            <v>10608606</v>
          </cell>
        </row>
        <row r="2187">
          <cell r="E2187">
            <v>2186</v>
          </cell>
          <cell r="F2187">
            <v>12819842</v>
          </cell>
          <cell r="G2187">
            <v>17472509</v>
          </cell>
          <cell r="H2187">
            <v>19722775</v>
          </cell>
          <cell r="I2187">
            <v>27545458</v>
          </cell>
          <cell r="J2187">
            <v>4249955</v>
          </cell>
          <cell r="K2187">
            <v>29490083</v>
          </cell>
          <cell r="L2187">
            <v>28579350</v>
          </cell>
          <cell r="M2187">
            <v>15468861</v>
          </cell>
          <cell r="N2187">
            <v>17612831</v>
          </cell>
          <cell r="O2187">
            <v>15807531</v>
          </cell>
          <cell r="P2187">
            <v>28719578</v>
          </cell>
          <cell r="Q2187">
            <v>19459063</v>
          </cell>
          <cell r="R2187">
            <v>25242834</v>
          </cell>
          <cell r="S2187">
            <v>2571123</v>
          </cell>
          <cell r="T2187">
            <v>17354957</v>
          </cell>
          <cell r="U2187">
            <v>7806820</v>
          </cell>
          <cell r="V2187">
            <v>1581183</v>
          </cell>
          <cell r="W2187">
            <v>16105721</v>
          </cell>
          <cell r="X2187">
            <v>9318949</v>
          </cell>
          <cell r="Y2187">
            <v>48257</v>
          </cell>
          <cell r="Z2187">
            <v>6379855</v>
          </cell>
          <cell r="AA2187">
            <v>1069958</v>
          </cell>
          <cell r="AB2187">
            <v>936540</v>
          </cell>
          <cell r="AC2187">
            <v>5802131</v>
          </cell>
          <cell r="AD2187">
            <v>19841290</v>
          </cell>
          <cell r="AE2187">
            <v>16065272</v>
          </cell>
          <cell r="AF2187">
            <v>18192215</v>
          </cell>
          <cell r="AG2187">
            <v>23599598</v>
          </cell>
          <cell r="AH2187">
            <v>16946108</v>
          </cell>
          <cell r="AI2187">
            <v>21447778</v>
          </cell>
          <cell r="AJ2187">
            <v>16510049</v>
          </cell>
          <cell r="AK2187">
            <v>1181564</v>
          </cell>
          <cell r="AL2187">
            <v>234992</v>
          </cell>
          <cell r="AM2187">
            <v>1351062</v>
          </cell>
          <cell r="AN2187">
            <v>3248293</v>
          </cell>
        </row>
        <row r="2188">
          <cell r="E2188">
            <v>2187</v>
          </cell>
          <cell r="F2188">
            <v>473160152</v>
          </cell>
          <cell r="G2188">
            <v>635834793</v>
          </cell>
          <cell r="H2188">
            <v>730486623</v>
          </cell>
          <cell r="I2188">
            <v>1007346288</v>
          </cell>
          <cell r="J2188">
            <v>160470935</v>
          </cell>
          <cell r="K2188">
            <v>1063337146</v>
          </cell>
          <cell r="L2188">
            <v>1036889336</v>
          </cell>
          <cell r="M2188">
            <v>558046654</v>
          </cell>
          <cell r="N2188">
            <v>653684630</v>
          </cell>
          <cell r="O2188">
            <v>584230139</v>
          </cell>
          <cell r="P2188">
            <v>1039184371</v>
          </cell>
          <cell r="Q2188">
            <v>705929317</v>
          </cell>
          <cell r="R2188">
            <v>906308902</v>
          </cell>
          <cell r="S2188">
            <v>102508486</v>
          </cell>
          <cell r="T2188">
            <v>654778141</v>
          </cell>
          <cell r="U2188">
            <v>289674745</v>
          </cell>
          <cell r="V2188">
            <v>60348117</v>
          </cell>
          <cell r="W2188">
            <v>601838078</v>
          </cell>
          <cell r="X2188">
            <v>365488500</v>
          </cell>
          <cell r="Y2188">
            <v>2482765</v>
          </cell>
          <cell r="Z2188">
            <v>262225971</v>
          </cell>
          <cell r="AA2188">
            <v>49179951</v>
          </cell>
          <cell r="AB2188">
            <v>40622279</v>
          </cell>
          <cell r="AC2188">
            <v>215776503</v>
          </cell>
          <cell r="AD2188">
            <v>724815182</v>
          </cell>
          <cell r="AE2188">
            <v>588206350</v>
          </cell>
          <cell r="AF2188">
            <v>669808982</v>
          </cell>
          <cell r="AG2188">
            <v>869783187</v>
          </cell>
          <cell r="AH2188">
            <v>623360035</v>
          </cell>
          <cell r="AI2188">
            <v>774089452</v>
          </cell>
          <cell r="AJ2188">
            <v>599781596</v>
          </cell>
          <cell r="AK2188">
            <v>60116502</v>
          </cell>
          <cell r="AL2188">
            <v>14087113</v>
          </cell>
          <cell r="AM2188">
            <v>70770374</v>
          </cell>
          <cell r="AN2188">
            <v>147990595</v>
          </cell>
        </row>
        <row r="2189">
          <cell r="E2189">
            <v>2188</v>
          </cell>
          <cell r="F2189">
            <v>83022648</v>
          </cell>
          <cell r="G2189">
            <v>92107881</v>
          </cell>
          <cell r="H2189">
            <v>43188662</v>
          </cell>
          <cell r="I2189">
            <v>154795942</v>
          </cell>
          <cell r="J2189">
            <v>2589600</v>
          </cell>
          <cell r="K2189">
            <v>177589798</v>
          </cell>
          <cell r="L2189">
            <v>130068897</v>
          </cell>
          <cell r="M2189">
            <v>72222141</v>
          </cell>
          <cell r="N2189">
            <v>111670525</v>
          </cell>
          <cell r="O2189">
            <v>42717462</v>
          </cell>
          <cell r="P2189">
            <v>202082072</v>
          </cell>
          <cell r="Q2189">
            <v>67801425</v>
          </cell>
          <cell r="R2189">
            <v>112244963</v>
          </cell>
          <cell r="S2189">
            <v>7458699</v>
          </cell>
          <cell r="T2189">
            <v>66620665</v>
          </cell>
          <cell r="U2189">
            <v>5256166</v>
          </cell>
          <cell r="V2189">
            <v>1469880</v>
          </cell>
          <cell r="W2189">
            <v>85685629</v>
          </cell>
          <cell r="X2189">
            <v>62473631</v>
          </cell>
          <cell r="Y2189">
            <v>137006</v>
          </cell>
          <cell r="Z2189">
            <v>39815034</v>
          </cell>
          <cell r="AA2189">
            <v>3749196</v>
          </cell>
          <cell r="AB2189">
            <v>5529734</v>
          </cell>
          <cell r="AC2189">
            <v>37509964</v>
          </cell>
          <cell r="AD2189">
            <v>113085470</v>
          </cell>
          <cell r="AE2189">
            <v>99448909</v>
          </cell>
          <cell r="AF2189">
            <v>121654671</v>
          </cell>
          <cell r="AG2189">
            <v>169377487</v>
          </cell>
          <cell r="AH2189">
            <v>92616884</v>
          </cell>
          <cell r="AI2189">
            <v>123104062</v>
          </cell>
          <cell r="AJ2189">
            <v>137597767</v>
          </cell>
          <cell r="AK2189">
            <v>1916092</v>
          </cell>
          <cell r="AL2189">
            <v>6213782</v>
          </cell>
          <cell r="AM2189">
            <v>16367122</v>
          </cell>
          <cell r="AN2189">
            <v>16627747</v>
          </cell>
        </row>
        <row r="2190">
          <cell r="E2190">
            <v>2189</v>
          </cell>
          <cell r="F2190">
            <v>125160087</v>
          </cell>
          <cell r="G2190">
            <v>164424819</v>
          </cell>
          <cell r="H2190">
            <v>365039784</v>
          </cell>
          <cell r="I2190">
            <v>126270262</v>
          </cell>
          <cell r="J2190">
            <v>95018843</v>
          </cell>
          <cell r="K2190">
            <v>243740680</v>
          </cell>
          <cell r="L2190">
            <v>276809235</v>
          </cell>
          <cell r="M2190">
            <v>316149040</v>
          </cell>
          <cell r="N2190">
            <v>122829720</v>
          </cell>
          <cell r="O2190">
            <v>182793376</v>
          </cell>
          <cell r="P2190">
            <v>180384521</v>
          </cell>
          <cell r="Q2190">
            <v>175150880</v>
          </cell>
          <cell r="R2190">
            <v>220511519</v>
          </cell>
          <cell r="S2190">
            <v>64611128</v>
          </cell>
          <cell r="T2190">
            <v>362639209</v>
          </cell>
          <cell r="U2190">
            <v>112248334</v>
          </cell>
          <cell r="V2190">
            <v>6592542</v>
          </cell>
          <cell r="W2190">
            <v>164961983</v>
          </cell>
          <cell r="X2190">
            <v>82788117</v>
          </cell>
          <cell r="Y2190">
            <v>4891171</v>
          </cell>
          <cell r="Z2190">
            <v>70729093</v>
          </cell>
          <cell r="AA2190">
            <v>11198125</v>
          </cell>
          <cell r="AB2190">
            <v>11908796</v>
          </cell>
          <cell r="AC2190">
            <v>54881518</v>
          </cell>
          <cell r="AD2190">
            <v>174940759</v>
          </cell>
          <cell r="AE2190">
            <v>187355340</v>
          </cell>
          <cell r="AF2190">
            <v>157450951</v>
          </cell>
          <cell r="AG2190">
            <v>192527916</v>
          </cell>
          <cell r="AH2190">
            <v>228431121</v>
          </cell>
          <cell r="AI2190">
            <v>165129488</v>
          </cell>
          <cell r="AJ2190">
            <v>116104459</v>
          </cell>
          <cell r="AK2190">
            <v>47351677</v>
          </cell>
          <cell r="AL2190">
            <v>26016412</v>
          </cell>
          <cell r="AM2190">
            <v>54122826</v>
          </cell>
          <cell r="AN2190">
            <v>122206474</v>
          </cell>
        </row>
        <row r="2191">
          <cell r="E2191">
            <v>2190</v>
          </cell>
          <cell r="F2191">
            <v>3413737</v>
          </cell>
          <cell r="G2191">
            <v>1304260</v>
          </cell>
          <cell r="H2191"/>
          <cell r="I2191">
            <v>38656692</v>
          </cell>
          <cell r="J2191"/>
          <cell r="K2191">
            <v>15005300</v>
          </cell>
          <cell r="L2191">
            <v>10325005</v>
          </cell>
          <cell r="M2191"/>
          <cell r="N2191">
            <v>10252211</v>
          </cell>
          <cell r="O2191">
            <v>12542337</v>
          </cell>
          <cell r="P2191">
            <v>5509707</v>
          </cell>
          <cell r="Q2191">
            <v>11020392</v>
          </cell>
          <cell r="R2191">
            <v>13457434</v>
          </cell>
          <cell r="S2191"/>
          <cell r="T2191"/>
          <cell r="U2191"/>
          <cell r="V2191"/>
          <cell r="W2191">
            <v>9586209</v>
          </cell>
          <cell r="X2191">
            <v>2714403</v>
          </cell>
          <cell r="Y2191"/>
          <cell r="Z2191">
            <v>5227529</v>
          </cell>
          <cell r="AA2191">
            <v>192976</v>
          </cell>
          <cell r="AB2191">
            <v>527132</v>
          </cell>
          <cell r="AC2191">
            <v>5085415</v>
          </cell>
          <cell r="AD2191">
            <v>3637939</v>
          </cell>
          <cell r="AE2191">
            <v>6413959</v>
          </cell>
          <cell r="AF2191">
            <v>6440964</v>
          </cell>
          <cell r="AG2191">
            <v>19473852</v>
          </cell>
          <cell r="AH2191">
            <v>7001230</v>
          </cell>
          <cell r="AI2191">
            <v>12788343</v>
          </cell>
          <cell r="AJ2191">
            <v>12080637</v>
          </cell>
          <cell r="AK2191">
            <v>9566933</v>
          </cell>
          <cell r="AL2191"/>
          <cell r="AM2191"/>
          <cell r="AN2191"/>
        </row>
        <row r="2192">
          <cell r="E2192">
            <v>2191</v>
          </cell>
          <cell r="F2192">
            <v>211596472</v>
          </cell>
          <cell r="G2192">
            <v>257836960</v>
          </cell>
          <cell r="H2192">
            <v>408228446</v>
          </cell>
          <cell r="I2192">
            <v>319722896</v>
          </cell>
          <cell r="J2192">
            <v>97608443</v>
          </cell>
          <cell r="K2192">
            <v>436335778</v>
          </cell>
          <cell r="L2192">
            <v>417203137</v>
          </cell>
          <cell r="M2192">
            <v>388371181</v>
          </cell>
          <cell r="N2192">
            <v>244752456</v>
          </cell>
          <cell r="O2192">
            <v>238053175</v>
          </cell>
          <cell r="P2192">
            <v>387976300</v>
          </cell>
          <cell r="Q2192">
            <v>253972697</v>
          </cell>
          <cell r="R2192">
            <v>346213916</v>
          </cell>
          <cell r="S2192">
            <v>72069827</v>
          </cell>
          <cell r="T2192">
            <v>429259874</v>
          </cell>
          <cell r="U2192">
            <v>117504500</v>
          </cell>
          <cell r="V2192">
            <v>8062422</v>
          </cell>
          <cell r="W2192">
            <v>260233821</v>
          </cell>
          <cell r="X2192">
            <v>147976151</v>
          </cell>
          <cell r="Y2192">
            <v>5028177</v>
          </cell>
          <cell r="Z2192">
            <v>115771656</v>
          </cell>
          <cell r="AA2192">
            <v>15140297</v>
          </cell>
          <cell r="AB2192">
            <v>17965662</v>
          </cell>
          <cell r="AC2192">
            <v>97476897</v>
          </cell>
          <cell r="AD2192">
            <v>291664168</v>
          </cell>
          <cell r="AE2192">
            <v>293218208</v>
          </cell>
          <cell r="AF2192">
            <v>285546586</v>
          </cell>
          <cell r="AG2192">
            <v>381379255</v>
          </cell>
          <cell r="AH2192">
            <v>328049235</v>
          </cell>
          <cell r="AI2192">
            <v>301021893</v>
          </cell>
          <cell r="AJ2192">
            <v>265782863</v>
          </cell>
          <cell r="AK2192">
            <v>58834702</v>
          </cell>
          <cell r="AL2192">
            <v>32230194</v>
          </cell>
          <cell r="AM2192">
            <v>70489948</v>
          </cell>
          <cell r="AN2192">
            <v>138834221</v>
          </cell>
        </row>
        <row r="2193">
          <cell r="E2193">
            <v>2192</v>
          </cell>
          <cell r="F2193">
            <v>12819842</v>
          </cell>
          <cell r="G2193">
            <v>17472509</v>
          </cell>
          <cell r="H2193">
            <v>19722775</v>
          </cell>
          <cell r="I2193">
            <v>27545458</v>
          </cell>
          <cell r="J2193">
            <v>4249955</v>
          </cell>
          <cell r="K2193">
            <v>29490083</v>
          </cell>
          <cell r="L2193">
            <v>28579350</v>
          </cell>
          <cell r="M2193">
            <v>15468861</v>
          </cell>
          <cell r="N2193">
            <v>17612831</v>
          </cell>
          <cell r="O2193">
            <v>15807531</v>
          </cell>
          <cell r="P2193">
            <v>28719578</v>
          </cell>
          <cell r="Q2193">
            <v>19459063</v>
          </cell>
          <cell r="R2193">
            <v>25242834</v>
          </cell>
          <cell r="S2193">
            <v>2571123</v>
          </cell>
          <cell r="T2193">
            <v>17354957</v>
          </cell>
          <cell r="U2193">
            <v>7806820</v>
          </cell>
          <cell r="V2193">
            <v>1581183</v>
          </cell>
          <cell r="W2193">
            <v>16105721</v>
          </cell>
          <cell r="X2193">
            <v>9318949</v>
          </cell>
          <cell r="Y2193">
            <v>48257</v>
          </cell>
          <cell r="Z2193">
            <v>6379855</v>
          </cell>
          <cell r="AA2193">
            <v>1069958</v>
          </cell>
          <cell r="AB2193">
            <v>936540</v>
          </cell>
          <cell r="AC2193">
            <v>5802131</v>
          </cell>
          <cell r="AD2193">
            <v>19841290</v>
          </cell>
          <cell r="AE2193">
            <v>16065272</v>
          </cell>
          <cell r="AF2193">
            <v>18192215</v>
          </cell>
          <cell r="AG2193">
            <v>23599598</v>
          </cell>
          <cell r="AH2193">
            <v>16946108</v>
          </cell>
          <cell r="AI2193">
            <v>21447778</v>
          </cell>
          <cell r="AJ2193">
            <v>16510049</v>
          </cell>
          <cell r="AK2193">
            <v>1181564</v>
          </cell>
          <cell r="AL2193">
            <v>234992</v>
          </cell>
          <cell r="AM2193">
            <v>1351062</v>
          </cell>
          <cell r="AN2193">
            <v>3248293</v>
          </cell>
        </row>
        <row r="2194">
          <cell r="E2194">
            <v>2193</v>
          </cell>
          <cell r="F2194">
            <v>684756624</v>
          </cell>
          <cell r="G2194">
            <v>893671753</v>
          </cell>
          <cell r="H2194">
            <v>1138715069</v>
          </cell>
          <cell r="I2194">
            <v>1327069184</v>
          </cell>
          <cell r="J2194">
            <v>258079378</v>
          </cell>
          <cell r="K2194">
            <v>1499672924</v>
          </cell>
          <cell r="L2194">
            <v>1454092473</v>
          </cell>
          <cell r="M2194">
            <v>946417835</v>
          </cell>
          <cell r="N2194">
            <v>898437086</v>
          </cell>
          <cell r="O2194">
            <v>822283314</v>
          </cell>
          <cell r="P2194">
            <v>1427160671</v>
          </cell>
          <cell r="Q2194">
            <v>959902014</v>
          </cell>
          <cell r="R2194">
            <v>1252522818</v>
          </cell>
          <cell r="S2194">
            <v>174578313</v>
          </cell>
          <cell r="T2194">
            <v>1084038015</v>
          </cell>
          <cell r="U2194">
            <v>407179245</v>
          </cell>
          <cell r="V2194">
            <v>68410539</v>
          </cell>
          <cell r="W2194">
            <v>862071899</v>
          </cell>
          <cell r="X2194">
            <v>513464651</v>
          </cell>
          <cell r="Y2194">
            <v>7510942</v>
          </cell>
          <cell r="Z2194">
            <v>377997627</v>
          </cell>
          <cell r="AA2194">
            <v>64320248</v>
          </cell>
          <cell r="AB2194">
            <v>58587941</v>
          </cell>
          <cell r="AC2194">
            <v>313253400</v>
          </cell>
          <cell r="AD2194">
            <v>1016479350</v>
          </cell>
          <cell r="AE2194">
            <v>881424558</v>
          </cell>
          <cell r="AF2194">
            <v>955355568</v>
          </cell>
          <cell r="AG2194">
            <v>1251162442</v>
          </cell>
          <cell r="AH2194">
            <v>951409270</v>
          </cell>
          <cell r="AI2194">
            <v>1075111345</v>
          </cell>
          <cell r="AJ2194">
            <v>865564459</v>
          </cell>
          <cell r="AK2194">
            <v>118951204</v>
          </cell>
          <cell r="AL2194">
            <v>46317307</v>
          </cell>
          <cell r="AM2194">
            <v>141260322</v>
          </cell>
          <cell r="AN2194">
            <v>286824816</v>
          </cell>
        </row>
        <row r="2195">
          <cell r="E2195">
            <v>2194</v>
          </cell>
          <cell r="F2195">
            <v>2042889</v>
          </cell>
          <cell r="G2195">
            <v>3240080</v>
          </cell>
          <cell r="H2195">
            <v>9476464</v>
          </cell>
          <cell r="I2195">
            <v>3012222</v>
          </cell>
          <cell r="J2195">
            <v>2174060</v>
          </cell>
          <cell r="K2195">
            <v>7671093</v>
          </cell>
          <cell r="L2195">
            <v>8852086</v>
          </cell>
          <cell r="M2195">
            <v>9376683</v>
          </cell>
          <cell r="N2195">
            <v>4659010</v>
          </cell>
          <cell r="O2195">
            <v>2855302</v>
          </cell>
          <cell r="P2195">
            <v>6484752</v>
          </cell>
          <cell r="Q2195">
            <v>3048177</v>
          </cell>
          <cell r="R2195">
            <v>5921101</v>
          </cell>
          <cell r="S2195">
            <v>1193936</v>
          </cell>
          <cell r="T2195">
            <v>4476124</v>
          </cell>
          <cell r="U2195">
            <v>6748444</v>
          </cell>
          <cell r="V2195">
            <v>444397</v>
          </cell>
          <cell r="W2195">
            <v>489011</v>
          </cell>
          <cell r="X2195">
            <v>1160683</v>
          </cell>
          <cell r="Y2195"/>
          <cell r="Z2195">
            <v>694346</v>
          </cell>
          <cell r="AA2195">
            <v>125238</v>
          </cell>
          <cell r="AB2195">
            <v>292346</v>
          </cell>
          <cell r="AC2195">
            <v>1007821</v>
          </cell>
          <cell r="AD2195">
            <v>3810072</v>
          </cell>
          <cell r="AE2195">
            <v>2104149</v>
          </cell>
          <cell r="AF2195">
            <v>6228629</v>
          </cell>
          <cell r="AG2195">
            <v>4564855</v>
          </cell>
          <cell r="AH2195">
            <v>4254003</v>
          </cell>
          <cell r="AI2195">
            <v>9330641</v>
          </cell>
          <cell r="AJ2195">
            <v>3030436</v>
          </cell>
          <cell r="AK2195">
            <v>100102</v>
          </cell>
          <cell r="AL2195"/>
          <cell r="AM2195">
            <v>277604</v>
          </cell>
          <cell r="AN2195">
            <v>63886</v>
          </cell>
        </row>
        <row r="2196">
          <cell r="E2196">
            <v>2195</v>
          </cell>
          <cell r="F2196">
            <v>12926</v>
          </cell>
          <cell r="G2196">
            <v>5922</v>
          </cell>
          <cell r="H2196"/>
          <cell r="I2196">
            <v>51349</v>
          </cell>
          <cell r="J2196"/>
          <cell r="K2196">
            <v>8695</v>
          </cell>
          <cell r="L2196"/>
          <cell r="M2196">
            <v>12219</v>
          </cell>
          <cell r="N2196"/>
          <cell r="O2196">
            <v>16523</v>
          </cell>
          <cell r="P2196"/>
          <cell r="Q2196">
            <v>3866</v>
          </cell>
          <cell r="R2196"/>
          <cell r="S2196">
            <v>2776</v>
          </cell>
          <cell r="T2196">
            <v>3664</v>
          </cell>
          <cell r="U2196"/>
          <cell r="V2196"/>
          <cell r="W2196"/>
          <cell r="X2196">
            <v>34347</v>
          </cell>
          <cell r="Y2196"/>
          <cell r="Z2196"/>
          <cell r="AA2196"/>
          <cell r="AB2196">
            <v>11309</v>
          </cell>
          <cell r="AC2196"/>
          <cell r="AD2196">
            <v>42516</v>
          </cell>
          <cell r="AE2196">
            <v>6984</v>
          </cell>
          <cell r="AF2196">
            <v>20824</v>
          </cell>
          <cell r="AG2196">
            <v>2568</v>
          </cell>
          <cell r="AH2196"/>
          <cell r="AI2196">
            <v>19388</v>
          </cell>
          <cell r="AJ2196"/>
          <cell r="AK2196"/>
          <cell r="AL2196"/>
          <cell r="AM2196"/>
          <cell r="AN2196"/>
        </row>
        <row r="2197">
          <cell r="E2197">
            <v>2196</v>
          </cell>
          <cell r="F2197">
            <v>2826380</v>
          </cell>
          <cell r="G2197">
            <v>5051176</v>
          </cell>
          <cell r="H2197">
            <v>7585320</v>
          </cell>
          <cell r="I2197">
            <v>7409204</v>
          </cell>
          <cell r="J2197">
            <v>5829456</v>
          </cell>
          <cell r="K2197">
            <v>5622338</v>
          </cell>
          <cell r="L2197">
            <v>5487520</v>
          </cell>
          <cell r="M2197">
            <v>6582385</v>
          </cell>
          <cell r="N2197">
            <v>3676752</v>
          </cell>
          <cell r="O2197">
            <v>5302109</v>
          </cell>
          <cell r="P2197">
            <v>15831120</v>
          </cell>
          <cell r="Q2197">
            <v>12137153</v>
          </cell>
          <cell r="R2197">
            <v>19684989</v>
          </cell>
          <cell r="S2197">
            <v>2911390</v>
          </cell>
          <cell r="T2197">
            <v>15010907</v>
          </cell>
          <cell r="U2197">
            <v>5944980</v>
          </cell>
          <cell r="V2197">
            <v>242237</v>
          </cell>
          <cell r="W2197">
            <v>4864225</v>
          </cell>
          <cell r="X2197">
            <v>8385910</v>
          </cell>
          <cell r="Y2197">
            <v>8986</v>
          </cell>
          <cell r="Z2197">
            <v>9480626</v>
          </cell>
          <cell r="AA2197">
            <v>1573625</v>
          </cell>
          <cell r="AB2197">
            <v>718467</v>
          </cell>
          <cell r="AC2197">
            <v>3584941</v>
          </cell>
          <cell r="AD2197">
            <v>3808353</v>
          </cell>
          <cell r="AE2197">
            <v>3881936</v>
          </cell>
          <cell r="AF2197">
            <v>13680026</v>
          </cell>
          <cell r="AG2197">
            <v>17182503</v>
          </cell>
          <cell r="AH2197">
            <v>8079205</v>
          </cell>
          <cell r="AI2197">
            <v>6051972</v>
          </cell>
          <cell r="AJ2197">
            <v>4360283</v>
          </cell>
          <cell r="AK2197">
            <v>1036117</v>
          </cell>
          <cell r="AL2197"/>
          <cell r="AM2197">
            <v>638387</v>
          </cell>
          <cell r="AN2197">
            <v>1971144</v>
          </cell>
        </row>
        <row r="2198">
          <cell r="E2198">
            <v>2197</v>
          </cell>
          <cell r="F2198">
            <v>175638</v>
          </cell>
          <cell r="G2198">
            <v>1408390</v>
          </cell>
          <cell r="H2198">
            <v>1174725</v>
          </cell>
          <cell r="I2198">
            <v>2812224</v>
          </cell>
          <cell r="J2198">
            <v>166355</v>
          </cell>
          <cell r="K2198">
            <v>1131563</v>
          </cell>
          <cell r="L2198">
            <v>649157</v>
          </cell>
          <cell r="M2198">
            <v>62951</v>
          </cell>
          <cell r="N2198">
            <v>2353385</v>
          </cell>
          <cell r="O2198">
            <v>1566346</v>
          </cell>
          <cell r="P2198">
            <v>1966429</v>
          </cell>
          <cell r="Q2198">
            <v>163596</v>
          </cell>
          <cell r="R2198">
            <v>24300</v>
          </cell>
          <cell r="S2198">
            <v>50637</v>
          </cell>
          <cell r="T2198">
            <v>184618</v>
          </cell>
          <cell r="U2198">
            <v>729474</v>
          </cell>
          <cell r="V2198"/>
          <cell r="W2198">
            <v>248508</v>
          </cell>
          <cell r="X2198">
            <v>187012</v>
          </cell>
          <cell r="Y2198"/>
          <cell r="Z2198">
            <v>154443</v>
          </cell>
          <cell r="AA2198">
            <v>17565</v>
          </cell>
          <cell r="AB2198">
            <v>9733</v>
          </cell>
          <cell r="AC2198">
            <v>1072148</v>
          </cell>
          <cell r="AD2198">
            <v>563157</v>
          </cell>
          <cell r="AE2198">
            <v>273033</v>
          </cell>
          <cell r="AF2198">
            <v>678100</v>
          </cell>
          <cell r="AG2198">
            <v>632217</v>
          </cell>
          <cell r="AH2198">
            <v>489931</v>
          </cell>
          <cell r="AI2198"/>
          <cell r="AJ2198">
            <v>557557</v>
          </cell>
          <cell r="AK2198"/>
          <cell r="AL2198"/>
          <cell r="AM2198"/>
          <cell r="AN2198"/>
        </row>
        <row r="2199">
          <cell r="E2199">
            <v>2198</v>
          </cell>
          <cell r="F2199">
            <v>12926</v>
          </cell>
          <cell r="G2199">
            <v>5922</v>
          </cell>
          <cell r="H2199"/>
          <cell r="I2199">
            <v>51349</v>
          </cell>
          <cell r="J2199"/>
          <cell r="K2199">
            <v>8695</v>
          </cell>
          <cell r="L2199"/>
          <cell r="M2199">
            <v>12219</v>
          </cell>
          <cell r="N2199"/>
          <cell r="O2199">
            <v>16523</v>
          </cell>
          <cell r="P2199"/>
          <cell r="Q2199">
            <v>3866</v>
          </cell>
          <cell r="R2199"/>
          <cell r="S2199">
            <v>2776</v>
          </cell>
          <cell r="T2199">
            <v>3664</v>
          </cell>
          <cell r="U2199"/>
          <cell r="V2199"/>
          <cell r="W2199"/>
          <cell r="X2199">
            <v>34347</v>
          </cell>
          <cell r="Y2199"/>
          <cell r="Z2199"/>
          <cell r="AA2199"/>
          <cell r="AB2199">
            <v>11309</v>
          </cell>
          <cell r="AC2199"/>
          <cell r="AD2199">
            <v>42516</v>
          </cell>
          <cell r="AE2199">
            <v>6984</v>
          </cell>
          <cell r="AF2199">
            <v>20824</v>
          </cell>
          <cell r="AG2199">
            <v>2568</v>
          </cell>
          <cell r="AH2199"/>
          <cell r="AI2199">
            <v>19388</v>
          </cell>
          <cell r="AJ2199"/>
          <cell r="AK2199"/>
          <cell r="AL2199"/>
          <cell r="AM2199"/>
          <cell r="AN2199"/>
        </row>
        <row r="2200">
          <cell r="E2200">
            <v>2199</v>
          </cell>
          <cell r="F2200">
            <v>5044907</v>
          </cell>
          <cell r="G2200">
            <v>9699646</v>
          </cell>
          <cell r="H2200">
            <v>18236509</v>
          </cell>
          <cell r="I2200">
            <v>13233650</v>
          </cell>
          <cell r="J2200">
            <v>8169871</v>
          </cell>
          <cell r="K2200">
            <v>14424994</v>
          </cell>
          <cell r="L2200">
            <v>14988763</v>
          </cell>
          <cell r="M2200">
            <v>16022019</v>
          </cell>
          <cell r="N2200">
            <v>10689147</v>
          </cell>
          <cell r="O2200">
            <v>9723757</v>
          </cell>
          <cell r="P2200">
            <v>24282301</v>
          </cell>
          <cell r="Q2200">
            <v>15348926</v>
          </cell>
          <cell r="R2200">
            <v>25630390</v>
          </cell>
          <cell r="S2200">
            <v>4155963</v>
          </cell>
          <cell r="T2200">
            <v>19671649</v>
          </cell>
          <cell r="U2200">
            <v>13422898</v>
          </cell>
          <cell r="V2200">
            <v>686634</v>
          </cell>
          <cell r="W2200">
            <v>5601744</v>
          </cell>
          <cell r="X2200">
            <v>9733605</v>
          </cell>
          <cell r="Y2200">
            <v>8986</v>
          </cell>
          <cell r="Z2200">
            <v>10329415</v>
          </cell>
          <cell r="AA2200">
            <v>1716428</v>
          </cell>
          <cell r="AB2200">
            <v>1020546</v>
          </cell>
          <cell r="AC2200">
            <v>5664910</v>
          </cell>
          <cell r="AD2200">
            <v>8181582</v>
          </cell>
          <cell r="AE2200">
            <v>6259118</v>
          </cell>
          <cell r="AF2200">
            <v>20586755</v>
          </cell>
          <cell r="AG2200">
            <v>22379575</v>
          </cell>
          <cell r="AH2200">
            <v>12823139</v>
          </cell>
          <cell r="AI2200">
            <v>15382613</v>
          </cell>
          <cell r="AJ2200">
            <v>7948276</v>
          </cell>
          <cell r="AK2200">
            <v>1136219</v>
          </cell>
          <cell r="AL2200"/>
          <cell r="AM2200">
            <v>915991</v>
          </cell>
          <cell r="AN2200">
            <v>2035030</v>
          </cell>
        </row>
        <row r="2201">
          <cell r="E2201">
            <v>2200</v>
          </cell>
          <cell r="F2201">
            <v>12806916</v>
          </cell>
          <cell r="G2201">
            <v>17466587</v>
          </cell>
          <cell r="H2201">
            <v>19722775</v>
          </cell>
          <cell r="I2201">
            <v>27494109</v>
          </cell>
          <cell r="J2201">
            <v>4249955</v>
          </cell>
          <cell r="K2201">
            <v>29481388</v>
          </cell>
          <cell r="L2201">
            <v>28579350</v>
          </cell>
          <cell r="M2201">
            <v>15456642</v>
          </cell>
          <cell r="N2201">
            <v>17612831</v>
          </cell>
          <cell r="O2201">
            <v>15791008</v>
          </cell>
          <cell r="P2201">
            <v>28719578</v>
          </cell>
          <cell r="Q2201">
            <v>19455197</v>
          </cell>
          <cell r="R2201">
            <v>25242834</v>
          </cell>
          <cell r="S2201">
            <v>2568347</v>
          </cell>
          <cell r="T2201">
            <v>17351293</v>
          </cell>
          <cell r="U2201">
            <v>7806820</v>
          </cell>
          <cell r="V2201">
            <v>1581183</v>
          </cell>
          <cell r="W2201">
            <v>16105721</v>
          </cell>
          <cell r="X2201">
            <v>9284602</v>
          </cell>
          <cell r="Y2201">
            <v>48257</v>
          </cell>
          <cell r="Z2201">
            <v>6379855</v>
          </cell>
          <cell r="AA2201">
            <v>1069958</v>
          </cell>
          <cell r="AB2201">
            <v>925231</v>
          </cell>
          <cell r="AC2201">
            <v>5802131</v>
          </cell>
          <cell r="AD2201">
            <v>19798774</v>
          </cell>
          <cell r="AE2201">
            <v>16058288</v>
          </cell>
          <cell r="AF2201">
            <v>18171391</v>
          </cell>
          <cell r="AG2201">
            <v>23597030</v>
          </cell>
          <cell r="AH2201">
            <v>16946108</v>
          </cell>
          <cell r="AI2201">
            <v>21428390</v>
          </cell>
          <cell r="AJ2201">
            <v>16510049</v>
          </cell>
          <cell r="AK2201">
            <v>1181564</v>
          </cell>
          <cell r="AL2201">
            <v>234992</v>
          </cell>
          <cell r="AM2201">
            <v>1351062</v>
          </cell>
          <cell r="AN2201">
            <v>3248293</v>
          </cell>
        </row>
        <row r="2202">
          <cell r="E2202">
            <v>2201</v>
          </cell>
          <cell r="F2202">
            <v>679711717</v>
          </cell>
          <cell r="G2202">
            <v>883972107</v>
          </cell>
          <cell r="H2202">
            <v>1120478560</v>
          </cell>
          <cell r="I2202">
            <v>1313835534</v>
          </cell>
          <cell r="J2202">
            <v>249909507</v>
          </cell>
          <cell r="K2202">
            <v>1485247930</v>
          </cell>
          <cell r="L2202">
            <v>1439103710</v>
          </cell>
          <cell r="M2202">
            <v>930395816</v>
          </cell>
          <cell r="N2202">
            <v>887747939</v>
          </cell>
          <cell r="O2202">
            <v>812559557</v>
          </cell>
          <cell r="P2202">
            <v>1402878370</v>
          </cell>
          <cell r="Q2202">
            <v>944553088</v>
          </cell>
          <cell r="R2202">
            <v>1226892428</v>
          </cell>
          <cell r="S2202">
            <v>170422350</v>
          </cell>
          <cell r="T2202">
            <v>1064366366</v>
          </cell>
          <cell r="U2202">
            <v>393756347</v>
          </cell>
          <cell r="V2202">
            <v>67723905</v>
          </cell>
          <cell r="W2202">
            <v>856470155</v>
          </cell>
          <cell r="X2202">
            <v>503731046</v>
          </cell>
          <cell r="Y2202">
            <v>7501956</v>
          </cell>
          <cell r="Z2202">
            <v>367668212</v>
          </cell>
          <cell r="AA2202">
            <v>62603820</v>
          </cell>
          <cell r="AB2202">
            <v>57567395</v>
          </cell>
          <cell r="AC2202">
            <v>307588490</v>
          </cell>
          <cell r="AD2202">
            <v>1008297768</v>
          </cell>
          <cell r="AE2202">
            <v>875165440</v>
          </cell>
          <cell r="AF2202">
            <v>934768813</v>
          </cell>
          <cell r="AG2202">
            <v>1228782867</v>
          </cell>
          <cell r="AH2202">
            <v>938586131</v>
          </cell>
          <cell r="AI2202">
            <v>1059728732</v>
          </cell>
          <cell r="AJ2202">
            <v>857616183</v>
          </cell>
          <cell r="AK2202">
            <v>117814985</v>
          </cell>
          <cell r="AL2202">
            <v>46317307</v>
          </cell>
          <cell r="AM2202">
            <v>140344331</v>
          </cell>
          <cell r="AN2202">
            <v>284789786</v>
          </cell>
        </row>
        <row r="2203">
          <cell r="E2203">
            <v>2202</v>
          </cell>
          <cell r="F2203">
            <v>200253</v>
          </cell>
          <cell r="G2203">
            <v>238690</v>
          </cell>
          <cell r="H2203">
            <v>85829</v>
          </cell>
          <cell r="I2203">
            <v>311788</v>
          </cell>
          <cell r="J2203"/>
          <cell r="K2203">
            <v>508180</v>
          </cell>
          <cell r="L2203">
            <v>705303</v>
          </cell>
          <cell r="M2203">
            <v>187783</v>
          </cell>
          <cell r="N2203"/>
          <cell r="O2203">
            <v>422842</v>
          </cell>
          <cell r="P2203">
            <v>118717</v>
          </cell>
          <cell r="Q2203">
            <v>263390</v>
          </cell>
          <cell r="R2203">
            <v>391623</v>
          </cell>
          <cell r="S2203">
            <v>32843</v>
          </cell>
          <cell r="T2203"/>
          <cell r="U2203">
            <v>5967</v>
          </cell>
          <cell r="V2203">
            <v>21095</v>
          </cell>
          <cell r="W2203">
            <v>80568</v>
          </cell>
          <cell r="X2203">
            <v>84970</v>
          </cell>
          <cell r="Y2203"/>
          <cell r="Z2203"/>
          <cell r="AA2203"/>
          <cell r="AB2203">
            <v>24256</v>
          </cell>
          <cell r="AC2203">
            <v>9602</v>
          </cell>
          <cell r="AD2203"/>
          <cell r="AE2203">
            <v>394754</v>
          </cell>
          <cell r="AF2203">
            <v>284338</v>
          </cell>
          <cell r="AG2203">
            <v>311055</v>
          </cell>
          <cell r="AH2203">
            <v>48266</v>
          </cell>
          <cell r="AI2203">
            <v>494054</v>
          </cell>
          <cell r="AJ2203"/>
          <cell r="AK2203"/>
          <cell r="AL2203"/>
          <cell r="AM2203"/>
          <cell r="AN2203"/>
        </row>
        <row r="2204">
          <cell r="E2204">
            <v>2203</v>
          </cell>
          <cell r="F2204">
            <v>8759700</v>
          </cell>
          <cell r="G2204">
            <v>10655537</v>
          </cell>
          <cell r="H2204">
            <v>6114857</v>
          </cell>
          <cell r="I2204">
            <v>8081000</v>
          </cell>
          <cell r="J2204">
            <v>272575</v>
          </cell>
          <cell r="K2204">
            <v>25734170</v>
          </cell>
          <cell r="L2204">
            <v>27944843</v>
          </cell>
          <cell r="M2204">
            <v>12128248</v>
          </cell>
          <cell r="N2204"/>
          <cell r="O2204">
            <v>30378754</v>
          </cell>
          <cell r="P2204">
            <v>10024046</v>
          </cell>
          <cell r="Q2204">
            <v>14788335</v>
          </cell>
          <cell r="R2204">
            <v>18621001</v>
          </cell>
          <cell r="S2204">
            <v>1061560</v>
          </cell>
          <cell r="T2204">
            <v>5774611</v>
          </cell>
          <cell r="U2204">
            <v>3949478</v>
          </cell>
          <cell r="V2204">
            <v>1030233</v>
          </cell>
          <cell r="W2204">
            <v>5034830</v>
          </cell>
          <cell r="X2204">
            <v>7166627</v>
          </cell>
          <cell r="Y2204">
            <v>904050</v>
          </cell>
          <cell r="Z2204">
            <v>14039612</v>
          </cell>
          <cell r="AA2204">
            <v>4108661</v>
          </cell>
          <cell r="AB2204">
            <v>7396964</v>
          </cell>
          <cell r="AC2204">
            <v>2256898</v>
          </cell>
          <cell r="AD2204">
            <v>1096872</v>
          </cell>
          <cell r="AE2204">
            <v>15178566</v>
          </cell>
          <cell r="AF2204">
            <v>9178616</v>
          </cell>
          <cell r="AG2204">
            <v>9117483</v>
          </cell>
          <cell r="AH2204">
            <v>5935376</v>
          </cell>
          <cell r="AI2204">
            <v>17341737</v>
          </cell>
          <cell r="AJ2204"/>
          <cell r="AK2204">
            <v>13551092</v>
          </cell>
          <cell r="AL2204"/>
          <cell r="AM2204">
            <v>15666424</v>
          </cell>
          <cell r="AN2204">
            <v>37336754</v>
          </cell>
        </row>
        <row r="2205">
          <cell r="E2205">
            <v>2204</v>
          </cell>
          <cell r="F2205">
            <v>12606663</v>
          </cell>
          <cell r="G2205">
            <v>17227897</v>
          </cell>
          <cell r="H2205">
            <v>19636946</v>
          </cell>
          <cell r="I2205">
            <v>27182321</v>
          </cell>
          <cell r="J2205">
            <v>4249955</v>
          </cell>
          <cell r="K2205">
            <v>28973208</v>
          </cell>
          <cell r="L2205">
            <v>27874047</v>
          </cell>
          <cell r="M2205">
            <v>15268859</v>
          </cell>
          <cell r="N2205">
            <v>17612831</v>
          </cell>
          <cell r="O2205">
            <v>15368166</v>
          </cell>
          <cell r="P2205">
            <v>28600861</v>
          </cell>
          <cell r="Q2205">
            <v>19191807</v>
          </cell>
          <cell r="R2205">
            <v>24851211</v>
          </cell>
          <cell r="S2205">
            <v>2535504</v>
          </cell>
          <cell r="T2205">
            <v>17351293</v>
          </cell>
          <cell r="U2205">
            <v>7800853</v>
          </cell>
          <cell r="V2205">
            <v>1560088</v>
          </cell>
          <cell r="W2205">
            <v>16025153</v>
          </cell>
          <cell r="X2205">
            <v>9199632</v>
          </cell>
          <cell r="Y2205">
            <v>48257</v>
          </cell>
          <cell r="Z2205">
            <v>6379855</v>
          </cell>
          <cell r="AA2205">
            <v>1069958</v>
          </cell>
          <cell r="AB2205">
            <v>900975</v>
          </cell>
          <cell r="AC2205">
            <v>5792529</v>
          </cell>
          <cell r="AD2205">
            <v>19798774</v>
          </cell>
          <cell r="AE2205">
            <v>15663534</v>
          </cell>
          <cell r="AF2205">
            <v>17887053</v>
          </cell>
          <cell r="AG2205">
            <v>23285975</v>
          </cell>
          <cell r="AH2205">
            <v>16897842</v>
          </cell>
          <cell r="AI2205">
            <v>20934336</v>
          </cell>
          <cell r="AJ2205">
            <v>16510049</v>
          </cell>
          <cell r="AK2205">
            <v>1181564</v>
          </cell>
          <cell r="AL2205">
            <v>234992</v>
          </cell>
          <cell r="AM2205">
            <v>1351062</v>
          </cell>
          <cell r="AN2205">
            <v>3248293</v>
          </cell>
        </row>
        <row r="2206">
          <cell r="E2206">
            <v>2205</v>
          </cell>
          <cell r="F2206">
            <v>670952017</v>
          </cell>
          <cell r="G2206">
            <v>873316570</v>
          </cell>
          <cell r="H2206">
            <v>1114363703</v>
          </cell>
          <cell r="I2206">
            <v>1305754534</v>
          </cell>
          <cell r="J2206">
            <v>249636932</v>
          </cell>
          <cell r="K2206">
            <v>1459513760</v>
          </cell>
          <cell r="L2206">
            <v>1411158867</v>
          </cell>
          <cell r="M2206">
            <v>918267568</v>
          </cell>
          <cell r="N2206">
            <v>887747939</v>
          </cell>
          <cell r="O2206">
            <v>782180803</v>
          </cell>
          <cell r="P2206">
            <v>1392854324</v>
          </cell>
          <cell r="Q2206">
            <v>929764753</v>
          </cell>
          <cell r="R2206">
            <v>1208271427</v>
          </cell>
          <cell r="S2206">
            <v>169360790</v>
          </cell>
          <cell r="T2206">
            <v>1058591755</v>
          </cell>
          <cell r="U2206">
            <v>389806869</v>
          </cell>
          <cell r="V2206">
            <v>66693672</v>
          </cell>
          <cell r="W2206">
            <v>851435325</v>
          </cell>
          <cell r="X2206">
            <v>496564419</v>
          </cell>
          <cell r="Y2206">
            <v>6597906</v>
          </cell>
          <cell r="Z2206">
            <v>353628600</v>
          </cell>
          <cell r="AA2206">
            <v>58495159</v>
          </cell>
          <cell r="AB2206">
            <v>50170431</v>
          </cell>
          <cell r="AC2206">
            <v>305331592</v>
          </cell>
          <cell r="AD2206">
            <v>1007200896</v>
          </cell>
          <cell r="AE2206">
            <v>859986874</v>
          </cell>
          <cell r="AF2206">
            <v>925590197</v>
          </cell>
          <cell r="AG2206">
            <v>1219665384</v>
          </cell>
          <cell r="AH2206">
            <v>932650755</v>
          </cell>
          <cell r="AI2206">
            <v>1042386995</v>
          </cell>
          <cell r="AJ2206">
            <v>857616183</v>
          </cell>
          <cell r="AK2206">
            <v>104263893</v>
          </cell>
          <cell r="AL2206">
            <v>46317307</v>
          </cell>
          <cell r="AM2206">
            <v>124677907</v>
          </cell>
          <cell r="AN2206">
            <v>247453032</v>
          </cell>
        </row>
        <row r="2207">
          <cell r="E2207">
            <v>2206</v>
          </cell>
          <cell r="F2207">
            <v>368623</v>
          </cell>
          <cell r="G2207">
            <v>163210</v>
          </cell>
          <cell r="H2207"/>
          <cell r="I2207">
            <v>264691</v>
          </cell>
          <cell r="J2207"/>
          <cell r="K2207">
            <v>118187</v>
          </cell>
          <cell r="L2207">
            <v>57214</v>
          </cell>
          <cell r="M2207"/>
          <cell r="N2207"/>
          <cell r="O2207"/>
          <cell r="P2207"/>
          <cell r="Q2207"/>
          <cell r="R2207"/>
          <cell r="S2207"/>
          <cell r="T2207"/>
          <cell r="U2207"/>
          <cell r="V2207"/>
          <cell r="W2207"/>
          <cell r="X2207">
            <v>717707</v>
          </cell>
          <cell r="Y2207">
            <v>5827</v>
          </cell>
          <cell r="Z2207">
            <v>1006796</v>
          </cell>
          <cell r="AA2207">
            <v>141301</v>
          </cell>
          <cell r="AB2207">
            <v>427912</v>
          </cell>
          <cell r="AC2207">
            <v>674257</v>
          </cell>
          <cell r="AD2207">
            <v>122050</v>
          </cell>
          <cell r="AE2207"/>
          <cell r="AF2207"/>
          <cell r="AG2207"/>
          <cell r="AH2207">
            <v>22180</v>
          </cell>
          <cell r="AI2207"/>
          <cell r="AJ2207">
            <v>2660</v>
          </cell>
          <cell r="AK2207">
            <v>458964</v>
          </cell>
          <cell r="AL2207"/>
          <cell r="AM2207">
            <v>497892</v>
          </cell>
          <cell r="AN2207"/>
        </row>
        <row r="2208">
          <cell r="E2208">
            <v>2207</v>
          </cell>
          <cell r="F2208">
            <v>82039</v>
          </cell>
          <cell r="G2208">
            <v>56210</v>
          </cell>
          <cell r="H2208"/>
          <cell r="I2208"/>
          <cell r="J2208"/>
          <cell r="K2208">
            <v>145014</v>
          </cell>
          <cell r="L2208">
            <v>25000</v>
          </cell>
          <cell r="M2208"/>
          <cell r="N2208"/>
          <cell r="O2208"/>
          <cell r="P2208"/>
          <cell r="Q2208"/>
          <cell r="R2208"/>
          <cell r="S2208"/>
          <cell r="T2208"/>
          <cell r="U2208"/>
          <cell r="V2208"/>
          <cell r="W2208">
            <v>204094</v>
          </cell>
          <cell r="X2208">
            <v>72721</v>
          </cell>
          <cell r="Y2208"/>
          <cell r="Z2208">
            <v>114549</v>
          </cell>
          <cell r="AA2208"/>
          <cell r="AB2208">
            <v>15337</v>
          </cell>
          <cell r="AC2208">
            <v>57038</v>
          </cell>
          <cell r="AD2208"/>
          <cell r="AE2208"/>
          <cell r="AF2208">
            <v>10588</v>
          </cell>
          <cell r="AG2208"/>
          <cell r="AH2208"/>
          <cell r="AI2208"/>
          <cell r="AJ2208">
            <v>256203</v>
          </cell>
          <cell r="AK2208"/>
          <cell r="AL2208"/>
          <cell r="AM2208"/>
          <cell r="AN2208"/>
        </row>
        <row r="2209">
          <cell r="E2209">
            <v>2208</v>
          </cell>
          <cell r="F2209"/>
          <cell r="G2209"/>
          <cell r="H2209"/>
          <cell r="I2209"/>
          <cell r="J2209"/>
          <cell r="K2209"/>
          <cell r="L2209"/>
          <cell r="M2209"/>
          <cell r="N2209"/>
          <cell r="O2209"/>
          <cell r="P2209"/>
          <cell r="Q2209"/>
          <cell r="R2209"/>
          <cell r="S2209"/>
          <cell r="T2209"/>
          <cell r="U2209"/>
          <cell r="V2209"/>
          <cell r="W2209"/>
          <cell r="X2209"/>
          <cell r="Y2209"/>
          <cell r="Z2209"/>
          <cell r="AA2209"/>
          <cell r="AB2209"/>
          <cell r="AC2209"/>
          <cell r="AD2209"/>
          <cell r="AE2209"/>
          <cell r="AF2209"/>
          <cell r="AG2209"/>
          <cell r="AH2209"/>
          <cell r="AI2209"/>
          <cell r="AJ2209"/>
          <cell r="AK2209"/>
          <cell r="AL2209"/>
          <cell r="AM2209"/>
          <cell r="AN2209"/>
        </row>
        <row r="2210">
          <cell r="E2210">
            <v>2209</v>
          </cell>
          <cell r="F2210"/>
          <cell r="G2210"/>
          <cell r="H2210"/>
          <cell r="I2210">
            <v>288129</v>
          </cell>
          <cell r="J2210"/>
          <cell r="K2210"/>
          <cell r="L2210"/>
          <cell r="M2210"/>
          <cell r="N2210"/>
          <cell r="O2210"/>
          <cell r="P2210"/>
          <cell r="Q2210"/>
          <cell r="R2210"/>
          <cell r="S2210"/>
          <cell r="T2210"/>
          <cell r="U2210"/>
          <cell r="V2210"/>
          <cell r="W2210"/>
          <cell r="X2210"/>
          <cell r="Y2210"/>
          <cell r="Z2210"/>
          <cell r="AA2210"/>
          <cell r="AB2210"/>
          <cell r="AC2210"/>
          <cell r="AD2210"/>
          <cell r="AE2210"/>
          <cell r="AF2210"/>
          <cell r="AG2210">
            <v>6143907</v>
          </cell>
          <cell r="AH2210"/>
          <cell r="AI2210"/>
          <cell r="AJ2210"/>
          <cell r="AK2210"/>
          <cell r="AL2210"/>
          <cell r="AM2210"/>
          <cell r="AN2210"/>
        </row>
        <row r="2211">
          <cell r="E2211">
            <v>2210</v>
          </cell>
          <cell r="F2211"/>
          <cell r="G2211"/>
          <cell r="H2211"/>
          <cell r="I2211"/>
          <cell r="J2211"/>
          <cell r="K2211"/>
          <cell r="L2211"/>
          <cell r="M2211"/>
          <cell r="N2211"/>
          <cell r="O2211"/>
          <cell r="P2211"/>
          <cell r="Q2211"/>
          <cell r="R2211"/>
          <cell r="S2211"/>
          <cell r="T2211"/>
          <cell r="U2211"/>
          <cell r="V2211"/>
          <cell r="W2211"/>
          <cell r="X2211"/>
          <cell r="Y2211"/>
          <cell r="Z2211"/>
          <cell r="AA2211"/>
          <cell r="AB2211"/>
          <cell r="AC2211"/>
          <cell r="AD2211"/>
          <cell r="AE2211"/>
          <cell r="AF2211"/>
          <cell r="AG2211">
            <v>3421586</v>
          </cell>
          <cell r="AH2211"/>
          <cell r="AI2211"/>
          <cell r="AJ2211"/>
          <cell r="AK2211"/>
          <cell r="AL2211"/>
          <cell r="AM2211"/>
          <cell r="AN2211"/>
        </row>
        <row r="2212">
          <cell r="E2212">
            <v>2211</v>
          </cell>
          <cell r="F2212"/>
          <cell r="G2212"/>
          <cell r="H2212"/>
          <cell r="I2212"/>
          <cell r="J2212"/>
          <cell r="K2212"/>
          <cell r="L2212">
            <v>1672905</v>
          </cell>
          <cell r="M2212"/>
          <cell r="N2212"/>
          <cell r="O2212"/>
          <cell r="P2212"/>
          <cell r="Q2212"/>
          <cell r="R2212">
            <v>3328277</v>
          </cell>
          <cell r="S2212"/>
          <cell r="T2212"/>
          <cell r="U2212"/>
          <cell r="V2212"/>
          <cell r="W2212"/>
          <cell r="X2212"/>
          <cell r="Y2212"/>
          <cell r="Z2212"/>
          <cell r="AA2212"/>
          <cell r="AB2212"/>
          <cell r="AC2212"/>
          <cell r="AD2212"/>
          <cell r="AE2212"/>
          <cell r="AF2212">
            <v>548165</v>
          </cell>
          <cell r="AG2212">
            <v>16069574</v>
          </cell>
          <cell r="AH2212"/>
          <cell r="AI2212"/>
          <cell r="AJ2212"/>
          <cell r="AK2212"/>
          <cell r="AL2212"/>
          <cell r="AM2212"/>
          <cell r="AN2212"/>
        </row>
        <row r="2213">
          <cell r="E2213">
            <v>2212</v>
          </cell>
          <cell r="F2213"/>
          <cell r="G2213"/>
          <cell r="H2213"/>
          <cell r="I2213">
            <v>33504547</v>
          </cell>
          <cell r="J2213"/>
          <cell r="K2213"/>
          <cell r="L2213">
            <v>6474748</v>
          </cell>
          <cell r="M2213"/>
          <cell r="N2213">
            <v>546000</v>
          </cell>
          <cell r="O2213">
            <v>6071178</v>
          </cell>
          <cell r="P2213"/>
          <cell r="Q2213">
            <v>1441118</v>
          </cell>
          <cell r="R2213"/>
          <cell r="S2213"/>
          <cell r="T2213"/>
          <cell r="U2213"/>
          <cell r="V2213"/>
          <cell r="W2213">
            <v>89558</v>
          </cell>
          <cell r="X2213"/>
          <cell r="Y2213"/>
          <cell r="Z2213"/>
          <cell r="AA2213"/>
          <cell r="AB2213"/>
          <cell r="AC2213"/>
          <cell r="AD2213"/>
          <cell r="AE2213">
            <v>36172150</v>
          </cell>
          <cell r="AF2213">
            <v>18612003</v>
          </cell>
          <cell r="AG2213">
            <v>2190774</v>
          </cell>
          <cell r="AH2213">
            <v>31887504</v>
          </cell>
          <cell r="AI2213"/>
          <cell r="AJ2213">
            <v>7952622</v>
          </cell>
          <cell r="AK2213"/>
          <cell r="AL2213"/>
          <cell r="AM2213"/>
          <cell r="AN2213"/>
        </row>
        <row r="2214">
          <cell r="E2214">
            <v>2213</v>
          </cell>
          <cell r="F2214">
            <v>305554</v>
          </cell>
          <cell r="G2214">
            <v>378000</v>
          </cell>
          <cell r="H2214">
            <v>94647</v>
          </cell>
          <cell r="I2214">
            <v>536872</v>
          </cell>
          <cell r="J2214">
            <v>84741</v>
          </cell>
          <cell r="K2214">
            <v>433746</v>
          </cell>
          <cell r="L2214">
            <v>476538</v>
          </cell>
          <cell r="M2214">
            <v>81343</v>
          </cell>
          <cell r="N2214">
            <v>263884</v>
          </cell>
          <cell r="O2214">
            <v>233761</v>
          </cell>
          <cell r="P2214">
            <v>487221</v>
          </cell>
          <cell r="Q2214">
            <v>109890</v>
          </cell>
          <cell r="R2214">
            <v>543513</v>
          </cell>
          <cell r="S2214">
            <v>36072</v>
          </cell>
          <cell r="T2214">
            <v>78475</v>
          </cell>
          <cell r="U2214">
            <v>78837</v>
          </cell>
          <cell r="V2214">
            <v>42542</v>
          </cell>
          <cell r="W2214">
            <v>292570</v>
          </cell>
          <cell r="X2214">
            <v>288928</v>
          </cell>
          <cell r="Y2214"/>
          <cell r="Z2214">
            <v>185369</v>
          </cell>
          <cell r="AA2214">
            <v>10256</v>
          </cell>
          <cell r="AB2214">
            <v>53250</v>
          </cell>
          <cell r="AC2214">
            <v>189110</v>
          </cell>
          <cell r="AD2214">
            <v>378900</v>
          </cell>
          <cell r="AE2214">
            <v>181280</v>
          </cell>
          <cell r="AF2214">
            <v>232429</v>
          </cell>
          <cell r="AG2214">
            <v>380313</v>
          </cell>
          <cell r="AH2214">
            <v>278279</v>
          </cell>
          <cell r="AI2214">
            <v>392792</v>
          </cell>
          <cell r="AJ2214">
            <v>258769</v>
          </cell>
          <cell r="AK2214"/>
          <cell r="AL2214"/>
          <cell r="AM2214"/>
          <cell r="AN2214"/>
        </row>
        <row r="2215">
          <cell r="E2215">
            <v>2214</v>
          </cell>
          <cell r="F2215"/>
          <cell r="G2215"/>
          <cell r="H2215"/>
          <cell r="I2215"/>
          <cell r="J2215"/>
          <cell r="K2215"/>
          <cell r="L2215"/>
          <cell r="M2215"/>
          <cell r="N2215"/>
          <cell r="O2215"/>
          <cell r="P2215"/>
          <cell r="Q2215">
            <v>16988</v>
          </cell>
          <cell r="R2215"/>
          <cell r="S2215"/>
          <cell r="T2215"/>
          <cell r="U2215"/>
          <cell r="V2215"/>
          <cell r="W2215"/>
          <cell r="X2215">
            <v>465644</v>
          </cell>
          <cell r="Y2215"/>
          <cell r="Z2215">
            <v>26206</v>
          </cell>
          <cell r="AA2215"/>
          <cell r="AB2215"/>
          <cell r="AC2215"/>
          <cell r="AD2215">
            <v>657402</v>
          </cell>
          <cell r="AE2215"/>
          <cell r="AF2215"/>
          <cell r="AG2215">
            <v>769739</v>
          </cell>
          <cell r="AH2215"/>
          <cell r="AI2215">
            <v>158108</v>
          </cell>
          <cell r="AJ2215"/>
          <cell r="AK2215"/>
          <cell r="AL2215"/>
          <cell r="AM2215"/>
          <cell r="AN2215"/>
        </row>
        <row r="2216">
          <cell r="E2216">
            <v>2215</v>
          </cell>
          <cell r="F2216"/>
          <cell r="G2216"/>
          <cell r="H2216"/>
          <cell r="I2216"/>
          <cell r="J2216"/>
          <cell r="K2216"/>
          <cell r="L2216"/>
          <cell r="M2216">
            <v>297419</v>
          </cell>
          <cell r="N2216">
            <v>1424104</v>
          </cell>
          <cell r="O2216"/>
          <cell r="P2216"/>
          <cell r="Q2216"/>
          <cell r="R2216">
            <v>2164923</v>
          </cell>
          <cell r="S2216"/>
          <cell r="T2216">
            <v>4761241</v>
          </cell>
          <cell r="U2216">
            <v>54855</v>
          </cell>
          <cell r="V2216">
            <v>236939</v>
          </cell>
          <cell r="W2216"/>
          <cell r="X2216">
            <v>636020</v>
          </cell>
          <cell r="Y2216"/>
          <cell r="Z2216"/>
          <cell r="AA2216"/>
          <cell r="AB2216">
            <v>290092</v>
          </cell>
          <cell r="AC2216"/>
          <cell r="AD2216"/>
          <cell r="AE2216"/>
          <cell r="AF2216"/>
          <cell r="AG2216"/>
          <cell r="AH2216"/>
          <cell r="AI2216"/>
          <cell r="AJ2216"/>
          <cell r="AK2216"/>
          <cell r="AL2216"/>
          <cell r="AM2216">
            <v>712066</v>
          </cell>
          <cell r="AN2216">
            <v>2479202</v>
          </cell>
        </row>
        <row r="2217">
          <cell r="E2217">
            <v>2216</v>
          </cell>
          <cell r="F2217"/>
          <cell r="G2217"/>
          <cell r="H2217">
            <v>1025099</v>
          </cell>
          <cell r="I2217"/>
          <cell r="J2217"/>
          <cell r="K2217"/>
          <cell r="L2217">
            <v>20532</v>
          </cell>
          <cell r="M2217"/>
          <cell r="N2217">
            <v>17</v>
          </cell>
          <cell r="O2217">
            <v>837420</v>
          </cell>
          <cell r="P2217"/>
          <cell r="Q2217">
            <v>1177428</v>
          </cell>
          <cell r="R2217">
            <v>195854</v>
          </cell>
          <cell r="S2217">
            <v>180830</v>
          </cell>
          <cell r="T2217">
            <v>250148</v>
          </cell>
          <cell r="U2217"/>
          <cell r="V2217">
            <v>5499</v>
          </cell>
          <cell r="W2217">
            <v>624078</v>
          </cell>
          <cell r="X2217"/>
          <cell r="Y2217">
            <v>76551</v>
          </cell>
          <cell r="Z2217">
            <v>729083</v>
          </cell>
          <cell r="AA2217"/>
          <cell r="AB2217"/>
          <cell r="AC2217">
            <v>30423</v>
          </cell>
          <cell r="AD2217"/>
          <cell r="AE2217">
            <v>11855</v>
          </cell>
          <cell r="AF2217"/>
          <cell r="AG2217">
            <v>1910227</v>
          </cell>
          <cell r="AH2217"/>
          <cell r="AI2217"/>
          <cell r="AJ2217">
            <v>153629</v>
          </cell>
          <cell r="AK2217">
            <v>1699982</v>
          </cell>
          <cell r="AL2217"/>
          <cell r="AM2217">
            <v>1637576</v>
          </cell>
          <cell r="AN2217"/>
        </row>
        <row r="2218">
          <cell r="E2218">
            <v>2217</v>
          </cell>
          <cell r="F2218">
            <v>114690</v>
          </cell>
          <cell r="G2218">
            <v>290260</v>
          </cell>
          <cell r="H2218">
            <v>259438</v>
          </cell>
          <cell r="I2218">
            <v>806718</v>
          </cell>
          <cell r="J2218"/>
          <cell r="K2218">
            <v>504442</v>
          </cell>
          <cell r="L2218">
            <v>737167</v>
          </cell>
          <cell r="M2218"/>
          <cell r="N2218"/>
          <cell r="O2218">
            <v>747118</v>
          </cell>
          <cell r="P2218">
            <v>844511</v>
          </cell>
          <cell r="Q2218">
            <v>409381</v>
          </cell>
          <cell r="R2218">
            <v>742164</v>
          </cell>
          <cell r="S2218"/>
          <cell r="T2218">
            <v>47802</v>
          </cell>
          <cell r="U2218">
            <v>659162</v>
          </cell>
          <cell r="V2218"/>
          <cell r="W2218">
            <v>290364</v>
          </cell>
          <cell r="X2218">
            <v>120091</v>
          </cell>
          <cell r="Y2218"/>
          <cell r="Z2218">
            <v>48313</v>
          </cell>
          <cell r="AA2218">
            <v>3555</v>
          </cell>
          <cell r="AB2218">
            <v>5315</v>
          </cell>
          <cell r="AC2218">
            <v>32105</v>
          </cell>
          <cell r="AD2218">
            <v>333334</v>
          </cell>
          <cell r="AE2218">
            <v>405848</v>
          </cell>
          <cell r="AF2218">
            <v>267621</v>
          </cell>
          <cell r="AG2218">
            <v>355224</v>
          </cell>
          <cell r="AH2218">
            <v>478096</v>
          </cell>
          <cell r="AI2218">
            <v>869686</v>
          </cell>
          <cell r="AJ2218">
            <v>314062</v>
          </cell>
          <cell r="AK2218"/>
          <cell r="AL2218"/>
          <cell r="AM2218"/>
          <cell r="AN2218"/>
        </row>
        <row r="2219">
          <cell r="E2219">
            <v>2218</v>
          </cell>
          <cell r="F2219"/>
          <cell r="G2219"/>
          <cell r="H2219"/>
          <cell r="I2219"/>
          <cell r="J2219"/>
          <cell r="K2219"/>
          <cell r="L2219">
            <v>9561</v>
          </cell>
          <cell r="M2219"/>
          <cell r="N2219"/>
          <cell r="O2219"/>
          <cell r="P2219"/>
          <cell r="Q2219"/>
          <cell r="R2219"/>
          <cell r="S2219"/>
          <cell r="T2219"/>
          <cell r="U2219"/>
          <cell r="V2219"/>
          <cell r="W2219"/>
          <cell r="X2219"/>
          <cell r="Y2219"/>
          <cell r="Z2219"/>
          <cell r="AA2219"/>
          <cell r="AB2219"/>
          <cell r="AC2219"/>
          <cell r="AD2219"/>
          <cell r="AE2219"/>
          <cell r="AF2219"/>
          <cell r="AG2219"/>
          <cell r="AH2219"/>
          <cell r="AI2219">
            <v>8296</v>
          </cell>
          <cell r="AJ2219"/>
          <cell r="AK2219"/>
          <cell r="AL2219"/>
          <cell r="AM2219"/>
          <cell r="AN2219"/>
        </row>
        <row r="2220">
          <cell r="E2220">
            <v>2219</v>
          </cell>
          <cell r="F2220">
            <v>450271</v>
          </cell>
          <cell r="G2220">
            <v>1875189</v>
          </cell>
          <cell r="H2220">
            <v>675872</v>
          </cell>
          <cell r="I2220">
            <v>1938658</v>
          </cell>
          <cell r="J2220">
            <v>132201</v>
          </cell>
          <cell r="K2220">
            <v>2901471</v>
          </cell>
          <cell r="L2220">
            <v>2652831</v>
          </cell>
          <cell r="M2220">
            <v>817480</v>
          </cell>
          <cell r="N2220">
            <v>1946222</v>
          </cell>
          <cell r="O2220">
            <v>1100610</v>
          </cell>
          <cell r="P2220">
            <v>1464926</v>
          </cell>
          <cell r="Q2220">
            <v>973328</v>
          </cell>
          <cell r="R2220">
            <v>1748701</v>
          </cell>
          <cell r="S2220">
            <v>133013</v>
          </cell>
          <cell r="T2220">
            <v>1086379</v>
          </cell>
          <cell r="U2220">
            <v>79228</v>
          </cell>
          <cell r="V2220">
            <v>46592</v>
          </cell>
          <cell r="W2220">
            <v>1467464</v>
          </cell>
          <cell r="X2220">
            <v>961384</v>
          </cell>
          <cell r="Y2220">
            <v>2830</v>
          </cell>
          <cell r="Z2220">
            <v>-136609</v>
          </cell>
          <cell r="AA2220">
            <v>15560</v>
          </cell>
          <cell r="AB2220">
            <v>-3819</v>
          </cell>
          <cell r="AC2220">
            <v>427337</v>
          </cell>
          <cell r="AD2220">
            <v>1145451</v>
          </cell>
          <cell r="AE2220">
            <v>1556539</v>
          </cell>
          <cell r="AF2220">
            <v>303259</v>
          </cell>
          <cell r="AG2220">
            <v>1670378</v>
          </cell>
          <cell r="AH2220">
            <v>1464669</v>
          </cell>
          <cell r="AI2220">
            <v>1403731</v>
          </cell>
          <cell r="AJ2220">
            <v>1622137</v>
          </cell>
          <cell r="AK2220"/>
          <cell r="AL2220">
            <v>-9252</v>
          </cell>
          <cell r="AM2220">
            <v>-17815</v>
          </cell>
          <cell r="AN2220">
            <v>180905</v>
          </cell>
        </row>
        <row r="2221">
          <cell r="E2221">
            <v>2220</v>
          </cell>
          <cell r="F2221"/>
          <cell r="G2221"/>
          <cell r="H2221"/>
          <cell r="I2221"/>
          <cell r="J2221"/>
          <cell r="K2221">
            <v>55</v>
          </cell>
          <cell r="L2221">
            <v>1051</v>
          </cell>
          <cell r="M2221"/>
          <cell r="N2221"/>
          <cell r="O2221"/>
          <cell r="P2221"/>
          <cell r="Q2221"/>
          <cell r="R2221"/>
          <cell r="S2221"/>
          <cell r="T2221"/>
          <cell r="U2221"/>
          <cell r="V2221"/>
          <cell r="W2221"/>
          <cell r="X2221"/>
          <cell r="Y2221"/>
          <cell r="Z2221"/>
          <cell r="AA2221"/>
          <cell r="AB2221"/>
          <cell r="AC2221"/>
          <cell r="AD2221"/>
          <cell r="AE2221"/>
          <cell r="AF2221"/>
          <cell r="AG2221"/>
          <cell r="AH2221"/>
          <cell r="AI2221"/>
          <cell r="AJ2221"/>
          <cell r="AK2221"/>
          <cell r="AL2221"/>
          <cell r="AM2221"/>
          <cell r="AN2221"/>
        </row>
        <row r="2222">
          <cell r="E2222">
            <v>2221</v>
          </cell>
          <cell r="F2222">
            <v>176667</v>
          </cell>
          <cell r="G2222">
            <v>268987</v>
          </cell>
          <cell r="H2222"/>
          <cell r="I2222">
            <v>640056</v>
          </cell>
          <cell r="J2222"/>
          <cell r="K2222">
            <v>956643</v>
          </cell>
          <cell r="L2222">
            <v>638849</v>
          </cell>
          <cell r="M2222"/>
          <cell r="N2222">
            <v>454754</v>
          </cell>
          <cell r="O2222">
            <v>308226</v>
          </cell>
          <cell r="P2222">
            <v>315079</v>
          </cell>
          <cell r="Q2222">
            <v>520542</v>
          </cell>
          <cell r="R2222">
            <v>604221</v>
          </cell>
          <cell r="S2222"/>
          <cell r="T2222"/>
          <cell r="U2222"/>
          <cell r="V2222"/>
          <cell r="W2222">
            <v>533438</v>
          </cell>
          <cell r="X2222">
            <v>337552</v>
          </cell>
          <cell r="Y2222"/>
          <cell r="Z2222"/>
          <cell r="AA2222">
            <v>30000</v>
          </cell>
          <cell r="AB2222"/>
          <cell r="AC2222">
            <v>30000</v>
          </cell>
          <cell r="AD2222">
            <v>311422</v>
          </cell>
          <cell r="AE2222">
            <v>310633</v>
          </cell>
          <cell r="AF2222">
            <v>911912</v>
          </cell>
          <cell r="AG2222">
            <v>744615</v>
          </cell>
          <cell r="AH2222">
            <v>389839</v>
          </cell>
          <cell r="AI2222">
            <v>534250</v>
          </cell>
          <cell r="AJ2222"/>
          <cell r="AK2222"/>
          <cell r="AL2222"/>
          <cell r="AM2222"/>
          <cell r="AN2222"/>
        </row>
        <row r="2223">
          <cell r="E2223">
            <v>2222</v>
          </cell>
          <cell r="F2223">
            <v>22286397</v>
          </cell>
          <cell r="G2223">
            <v>31934687</v>
          </cell>
          <cell r="H2223"/>
          <cell r="I2223">
            <v>55925338</v>
          </cell>
          <cell r="J2223"/>
          <cell r="K2223">
            <v>55283273</v>
          </cell>
          <cell r="L2223">
            <v>39798771</v>
          </cell>
          <cell r="M2223"/>
          <cell r="N2223"/>
          <cell r="O2223"/>
          <cell r="P2223">
            <v>165565653</v>
          </cell>
          <cell r="Q2223"/>
          <cell r="R2223"/>
          <cell r="S2223"/>
          <cell r="T2223"/>
          <cell r="U2223"/>
          <cell r="V2223"/>
          <cell r="W2223">
            <v>36929275</v>
          </cell>
          <cell r="X2223">
            <v>19596068</v>
          </cell>
          <cell r="Y2223"/>
          <cell r="Z2223">
            <v>15643022</v>
          </cell>
          <cell r="AA2223">
            <v>5528873</v>
          </cell>
          <cell r="AB2223"/>
          <cell r="AC2223">
            <v>17413267</v>
          </cell>
          <cell r="AD2223">
            <v>32978572</v>
          </cell>
          <cell r="AE2223">
            <v>27486147</v>
          </cell>
          <cell r="AF2223">
            <v>36062935</v>
          </cell>
          <cell r="AG2223">
            <v>32643363</v>
          </cell>
          <cell r="AH2223">
            <v>75563259</v>
          </cell>
          <cell r="AI2223"/>
          <cell r="AJ2223"/>
          <cell r="AK2223"/>
          <cell r="AL2223">
            <v>9828954</v>
          </cell>
          <cell r="AM2223"/>
          <cell r="AN2223"/>
        </row>
        <row r="2224">
          <cell r="E2224">
            <v>2223</v>
          </cell>
          <cell r="F2224">
            <v>95876</v>
          </cell>
          <cell r="G2224">
            <v>753546</v>
          </cell>
          <cell r="H2224">
            <v>1309929</v>
          </cell>
          <cell r="I2224">
            <v>2493885</v>
          </cell>
          <cell r="J2224">
            <v>689130</v>
          </cell>
          <cell r="K2224">
            <v>1526573</v>
          </cell>
          <cell r="L2224">
            <v>1190923</v>
          </cell>
          <cell r="M2224">
            <v>2830880</v>
          </cell>
          <cell r="N2224">
            <v>5369905</v>
          </cell>
          <cell r="O2224">
            <v>9160642</v>
          </cell>
          <cell r="P2224">
            <v>6398312</v>
          </cell>
          <cell r="Q2224">
            <v>9601786</v>
          </cell>
          <cell r="R2224">
            <v>3034644</v>
          </cell>
          <cell r="S2224">
            <v>242630</v>
          </cell>
          <cell r="T2224">
            <v>9082829</v>
          </cell>
          <cell r="U2224">
            <v>2742100</v>
          </cell>
          <cell r="V2224">
            <v>1412318</v>
          </cell>
          <cell r="W2224">
            <v>3735104</v>
          </cell>
          <cell r="X2224">
            <v>190391</v>
          </cell>
          <cell r="Y2224"/>
          <cell r="Z2224">
            <v>707777</v>
          </cell>
          <cell r="AA2224">
            <v>90727</v>
          </cell>
          <cell r="AB2224">
            <v>4066</v>
          </cell>
          <cell r="AC2224">
            <v>863959</v>
          </cell>
          <cell r="AD2224">
            <v>562030</v>
          </cell>
          <cell r="AE2224">
            <v>811568</v>
          </cell>
          <cell r="AF2224">
            <v>2602994</v>
          </cell>
          <cell r="AG2224">
            <v>3173350</v>
          </cell>
          <cell r="AH2224">
            <v>1754883</v>
          </cell>
          <cell r="AI2224">
            <v>5738856</v>
          </cell>
          <cell r="AJ2224">
            <v>1192574</v>
          </cell>
          <cell r="AK2224"/>
          <cell r="AL2224"/>
          <cell r="AM2224"/>
          <cell r="AN2224"/>
        </row>
        <row r="2225">
          <cell r="E2225">
            <v>2224</v>
          </cell>
          <cell r="F2225"/>
          <cell r="G2225"/>
          <cell r="H2225"/>
          <cell r="I2225"/>
          <cell r="J2225"/>
          <cell r="K2225"/>
          <cell r="L2225"/>
          <cell r="M2225"/>
          <cell r="N2225"/>
          <cell r="O2225"/>
          <cell r="P2225"/>
          <cell r="Q2225"/>
          <cell r="R2225"/>
          <cell r="S2225"/>
          <cell r="T2225"/>
          <cell r="U2225"/>
          <cell r="V2225"/>
          <cell r="W2225"/>
          <cell r="X2225"/>
          <cell r="Y2225"/>
          <cell r="Z2225">
            <v>15125</v>
          </cell>
          <cell r="AA2225"/>
          <cell r="AB2225"/>
          <cell r="AC2225"/>
          <cell r="AD2225"/>
          <cell r="AE2225"/>
          <cell r="AF2225"/>
          <cell r="AG2225"/>
          <cell r="AH2225"/>
          <cell r="AI2225"/>
          <cell r="AJ2225"/>
          <cell r="AK2225"/>
          <cell r="AL2225"/>
          <cell r="AM2225"/>
          <cell r="AN2225"/>
        </row>
        <row r="2226">
          <cell r="E2226">
            <v>2225</v>
          </cell>
          <cell r="F2226"/>
          <cell r="G2226"/>
          <cell r="H2226"/>
          <cell r="I2226"/>
          <cell r="J2226"/>
          <cell r="K2226"/>
          <cell r="L2226"/>
          <cell r="M2226"/>
          <cell r="N2226"/>
          <cell r="O2226"/>
          <cell r="P2226"/>
          <cell r="Q2226"/>
          <cell r="R2226"/>
          <cell r="S2226"/>
          <cell r="T2226"/>
          <cell r="U2226"/>
          <cell r="V2226"/>
          <cell r="W2226"/>
          <cell r="X2226"/>
          <cell r="Y2226"/>
          <cell r="Z2226"/>
          <cell r="AA2226"/>
          <cell r="AB2226"/>
          <cell r="AC2226"/>
          <cell r="AD2226"/>
          <cell r="AE2226"/>
          <cell r="AF2226"/>
          <cell r="AG2226"/>
          <cell r="AH2226"/>
          <cell r="AI2226"/>
          <cell r="AJ2226"/>
          <cell r="AK2226"/>
          <cell r="AL2226">
            <v>68510139</v>
          </cell>
          <cell r="AM2226"/>
          <cell r="AN2226"/>
        </row>
        <row r="2227">
          <cell r="E2227">
            <v>2226</v>
          </cell>
          <cell r="F2227"/>
          <cell r="G2227"/>
          <cell r="H2227"/>
          <cell r="I2227"/>
          <cell r="J2227"/>
          <cell r="K2227"/>
          <cell r="L2227"/>
          <cell r="M2227"/>
          <cell r="N2227"/>
          <cell r="O2227"/>
          <cell r="P2227"/>
          <cell r="Q2227"/>
          <cell r="R2227"/>
          <cell r="S2227"/>
          <cell r="T2227"/>
          <cell r="U2227"/>
          <cell r="V2227"/>
          <cell r="W2227"/>
          <cell r="X2227"/>
          <cell r="Y2227"/>
          <cell r="Z2227"/>
          <cell r="AA2227"/>
          <cell r="AB2227"/>
          <cell r="AC2227"/>
          <cell r="AD2227"/>
          <cell r="AE2227">
            <v>125444</v>
          </cell>
          <cell r="AF2227"/>
          <cell r="AG2227"/>
          <cell r="AH2227"/>
          <cell r="AI2227"/>
          <cell r="AJ2227">
            <v>169875</v>
          </cell>
          <cell r="AK2227"/>
          <cell r="AL2227"/>
          <cell r="AM2227"/>
          <cell r="AN2227"/>
        </row>
        <row r="2228">
          <cell r="E2228">
            <v>2227</v>
          </cell>
          <cell r="F2228">
            <v>573096</v>
          </cell>
          <cell r="G2228">
            <v>616130</v>
          </cell>
          <cell r="H2228">
            <v>633440</v>
          </cell>
          <cell r="I2228">
            <v>2283641</v>
          </cell>
          <cell r="J2228"/>
          <cell r="K2228">
            <v>991404</v>
          </cell>
          <cell r="L2228">
            <v>909011</v>
          </cell>
          <cell r="M2228">
            <v>1379551</v>
          </cell>
          <cell r="N2228">
            <v>1860559</v>
          </cell>
          <cell r="O2228">
            <v>482000</v>
          </cell>
          <cell r="P2228">
            <v>1277138</v>
          </cell>
          <cell r="Q2228"/>
          <cell r="R2228">
            <v>600224</v>
          </cell>
          <cell r="S2228"/>
          <cell r="T2228"/>
          <cell r="U2228">
            <v>713962</v>
          </cell>
          <cell r="V2228">
            <v>165824</v>
          </cell>
          <cell r="W2228">
            <v>3878889</v>
          </cell>
          <cell r="X2228">
            <v>1508379</v>
          </cell>
          <cell r="Y2228">
            <v>12218</v>
          </cell>
          <cell r="Z2228">
            <v>1019793</v>
          </cell>
          <cell r="AA2228">
            <v>56893</v>
          </cell>
          <cell r="AB2228">
            <v>135502</v>
          </cell>
          <cell r="AC2228"/>
          <cell r="AD2228">
            <v>1079218</v>
          </cell>
          <cell r="AE2228">
            <v>883905</v>
          </cell>
          <cell r="AF2228">
            <v>1289872</v>
          </cell>
          <cell r="AG2228">
            <v>2984367</v>
          </cell>
          <cell r="AH2228">
            <v>475812</v>
          </cell>
          <cell r="AI2228">
            <v>2416656</v>
          </cell>
          <cell r="AJ2228">
            <v>2161419</v>
          </cell>
          <cell r="AK2228"/>
          <cell r="AL2228"/>
          <cell r="AM2228">
            <v>71425</v>
          </cell>
          <cell r="AN2228"/>
        </row>
        <row r="2229">
          <cell r="E2229">
            <v>2228</v>
          </cell>
          <cell r="F2229">
            <v>293850</v>
          </cell>
          <cell r="G2229">
            <v>495572</v>
          </cell>
          <cell r="H2229">
            <v>475432</v>
          </cell>
          <cell r="I2229">
            <v>725951</v>
          </cell>
          <cell r="J2229">
            <v>121641</v>
          </cell>
          <cell r="K2229">
            <v>742932</v>
          </cell>
          <cell r="L2229">
            <v>593761</v>
          </cell>
          <cell r="M2229">
            <v>311425</v>
          </cell>
          <cell r="N2229">
            <v>255617</v>
          </cell>
          <cell r="O2229">
            <v>220547</v>
          </cell>
          <cell r="P2229">
            <v>407556</v>
          </cell>
          <cell r="Q2229">
            <v>294323</v>
          </cell>
          <cell r="R2229">
            <v>357457</v>
          </cell>
          <cell r="S2229">
            <v>45061</v>
          </cell>
          <cell r="T2229">
            <v>337218</v>
          </cell>
          <cell r="U2229">
            <v>-15996</v>
          </cell>
          <cell r="V2229">
            <v>19310</v>
          </cell>
          <cell r="W2229">
            <v>393192</v>
          </cell>
          <cell r="X2229">
            <v>268366</v>
          </cell>
          <cell r="Y2229">
            <v>850</v>
          </cell>
          <cell r="Z2229">
            <v>131569</v>
          </cell>
          <cell r="AA2229">
            <v>19682</v>
          </cell>
          <cell r="AB2229">
            <v>-12973</v>
          </cell>
          <cell r="AC2229">
            <v>93920</v>
          </cell>
          <cell r="AD2229">
            <v>486457</v>
          </cell>
          <cell r="AE2229">
            <v>291683</v>
          </cell>
          <cell r="AF2229">
            <v>399707</v>
          </cell>
          <cell r="AG2229">
            <v>539172</v>
          </cell>
          <cell r="AH2229">
            <v>383712</v>
          </cell>
          <cell r="AI2229">
            <v>507448</v>
          </cell>
          <cell r="AJ2229">
            <v>414728</v>
          </cell>
          <cell r="AK2229"/>
          <cell r="AL2229"/>
          <cell r="AM2229">
            <v>43694</v>
          </cell>
          <cell r="AN2229">
            <v>184583</v>
          </cell>
        </row>
        <row r="2230">
          <cell r="E2230">
            <v>2229</v>
          </cell>
          <cell r="F2230">
            <v>138702</v>
          </cell>
          <cell r="G2230">
            <v>167802</v>
          </cell>
          <cell r="H2230">
            <v>406877</v>
          </cell>
          <cell r="I2230">
            <v>123406</v>
          </cell>
          <cell r="J2230"/>
          <cell r="K2230">
            <v>1008</v>
          </cell>
          <cell r="L2230">
            <v>460560</v>
          </cell>
          <cell r="M2230">
            <v>1546791</v>
          </cell>
          <cell r="N2230">
            <v>120620</v>
          </cell>
          <cell r="O2230">
            <v>182854</v>
          </cell>
          <cell r="P2230"/>
          <cell r="Q2230">
            <v>722043</v>
          </cell>
          <cell r="R2230">
            <v>307558</v>
          </cell>
          <cell r="S2230">
            <v>74697</v>
          </cell>
          <cell r="T2230">
            <v>3499679</v>
          </cell>
          <cell r="U2230">
            <v>106117</v>
          </cell>
          <cell r="V2230"/>
          <cell r="W2230"/>
          <cell r="X2230">
            <v>74187</v>
          </cell>
          <cell r="Y2230"/>
          <cell r="Z2230">
            <v>67063</v>
          </cell>
          <cell r="AA2230">
            <v>13548</v>
          </cell>
          <cell r="AB2230">
            <v>16956</v>
          </cell>
          <cell r="AC2230">
            <v>497878</v>
          </cell>
          <cell r="AD2230">
            <v>189645</v>
          </cell>
          <cell r="AE2230"/>
          <cell r="AF2230">
            <v>116179</v>
          </cell>
          <cell r="AG2230"/>
          <cell r="AH2230">
            <v>168706</v>
          </cell>
          <cell r="AI2230">
            <v>149820</v>
          </cell>
          <cell r="AJ2230"/>
          <cell r="AK2230"/>
          <cell r="AL2230"/>
          <cell r="AM2230">
            <v>48599</v>
          </cell>
          <cell r="AN2230"/>
        </row>
        <row r="2231">
          <cell r="E2231">
            <v>2230</v>
          </cell>
          <cell r="F2231"/>
          <cell r="G2231"/>
          <cell r="H2231"/>
          <cell r="I2231"/>
          <cell r="J2231"/>
          <cell r="K2231"/>
          <cell r="L2231">
            <v>124179</v>
          </cell>
          <cell r="M2231"/>
          <cell r="N2231"/>
          <cell r="O2231"/>
          <cell r="P2231">
            <v>6917098</v>
          </cell>
          <cell r="Q2231"/>
          <cell r="R2231"/>
          <cell r="S2231"/>
          <cell r="T2231"/>
          <cell r="U2231"/>
          <cell r="V2231"/>
          <cell r="W2231"/>
          <cell r="X2231"/>
          <cell r="Y2231"/>
          <cell r="Z2231"/>
          <cell r="AA2231"/>
          <cell r="AB2231"/>
          <cell r="AC2231"/>
          <cell r="AD2231"/>
          <cell r="AE2231"/>
          <cell r="AF2231"/>
          <cell r="AG2231"/>
          <cell r="AH2231"/>
          <cell r="AI2231"/>
          <cell r="AJ2231"/>
          <cell r="AK2231"/>
          <cell r="AL2231"/>
          <cell r="AM2231"/>
          <cell r="AN2231"/>
        </row>
        <row r="2232">
          <cell r="E2232">
            <v>2231</v>
          </cell>
          <cell r="F2232">
            <v>270651</v>
          </cell>
          <cell r="G2232">
            <v>1237675</v>
          </cell>
          <cell r="H2232"/>
          <cell r="I2232">
            <v>9296170</v>
          </cell>
          <cell r="J2232">
            <v>1021942</v>
          </cell>
          <cell r="K2232">
            <v>5083553</v>
          </cell>
          <cell r="L2232">
            <v>1590165</v>
          </cell>
          <cell r="M2232">
            <v>11098063</v>
          </cell>
          <cell r="N2232">
            <v>603702</v>
          </cell>
          <cell r="O2232">
            <v>3154011</v>
          </cell>
          <cell r="P2232">
            <v>8792250</v>
          </cell>
          <cell r="Q2232">
            <v>250009</v>
          </cell>
          <cell r="R2232">
            <v>-20659</v>
          </cell>
          <cell r="S2232"/>
          <cell r="T2232">
            <v>8925391</v>
          </cell>
          <cell r="U2232"/>
          <cell r="V2232"/>
          <cell r="W2232">
            <v>7465974</v>
          </cell>
          <cell r="X2232">
            <v>2014069</v>
          </cell>
          <cell r="Y2232">
            <v>33257</v>
          </cell>
          <cell r="Z2232">
            <v>1177884</v>
          </cell>
          <cell r="AA2232">
            <v>645</v>
          </cell>
          <cell r="AB2232">
            <v>261767</v>
          </cell>
          <cell r="AC2232">
            <v>566457</v>
          </cell>
          <cell r="AD2232">
            <v>2187650</v>
          </cell>
          <cell r="AE2232">
            <v>6695365</v>
          </cell>
          <cell r="AF2232">
            <v>143207</v>
          </cell>
          <cell r="AG2232">
            <v>630537</v>
          </cell>
          <cell r="AH2232">
            <v>1501793</v>
          </cell>
          <cell r="AI2232">
            <v>385694</v>
          </cell>
          <cell r="AJ2232">
            <v>309649</v>
          </cell>
          <cell r="AK2232"/>
          <cell r="AL2232">
            <v>6334</v>
          </cell>
          <cell r="AM2232">
            <v>113621</v>
          </cell>
          <cell r="AN2232"/>
        </row>
        <row r="2233">
          <cell r="E2233">
            <v>2232</v>
          </cell>
          <cell r="F2233">
            <v>684117</v>
          </cell>
          <cell r="G2233">
            <v>52500</v>
          </cell>
          <cell r="H2233"/>
          <cell r="I2233"/>
          <cell r="J2233"/>
          <cell r="K2233">
            <v>53033</v>
          </cell>
          <cell r="L2233"/>
          <cell r="M2233"/>
          <cell r="N2233"/>
          <cell r="O2233"/>
          <cell r="P2233"/>
          <cell r="Q2233"/>
          <cell r="R2233"/>
          <cell r="S2233"/>
          <cell r="T2233"/>
          <cell r="U2233"/>
          <cell r="V2233"/>
          <cell r="W2233"/>
          <cell r="X2233">
            <v>1106000</v>
          </cell>
          <cell r="Y2233"/>
          <cell r="Z2233">
            <v>163465</v>
          </cell>
          <cell r="AA2233">
            <v>192970</v>
          </cell>
          <cell r="AB2233">
            <v>180000</v>
          </cell>
          <cell r="AC2233">
            <v>264200</v>
          </cell>
          <cell r="AD2233"/>
          <cell r="AE2233"/>
          <cell r="AF2233"/>
          <cell r="AG2233"/>
          <cell r="AH2233"/>
          <cell r="AI2233"/>
          <cell r="AJ2233"/>
          <cell r="AK2233"/>
          <cell r="AL2233">
            <v>1353859</v>
          </cell>
          <cell r="AM2233"/>
          <cell r="AN2233"/>
        </row>
        <row r="2234">
          <cell r="E2234">
            <v>2233</v>
          </cell>
          <cell r="F2234">
            <v>1055793</v>
          </cell>
          <cell r="G2234">
            <v>1301529</v>
          </cell>
          <cell r="H2234"/>
          <cell r="I2234">
            <v>1082854</v>
          </cell>
          <cell r="J2234"/>
          <cell r="K2234">
            <v>678528</v>
          </cell>
          <cell r="L2234">
            <v>1922444</v>
          </cell>
          <cell r="M2234"/>
          <cell r="N2234">
            <v>1036446</v>
          </cell>
          <cell r="O2234">
            <v>1532671</v>
          </cell>
          <cell r="P2234">
            <v>1615172</v>
          </cell>
          <cell r="Q2234">
            <v>711915</v>
          </cell>
          <cell r="R2234">
            <v>3612338</v>
          </cell>
          <cell r="S2234"/>
          <cell r="T2234"/>
          <cell r="U2234"/>
          <cell r="V2234"/>
          <cell r="W2234">
            <v>1362067</v>
          </cell>
          <cell r="X2234">
            <v>1204020</v>
          </cell>
          <cell r="Y2234"/>
          <cell r="Z2234">
            <v>63529</v>
          </cell>
          <cell r="AA2234"/>
          <cell r="AB2234">
            <v>49147</v>
          </cell>
          <cell r="AC2234">
            <v>662566</v>
          </cell>
          <cell r="AD2234">
            <v>338797</v>
          </cell>
          <cell r="AE2234">
            <v>40000</v>
          </cell>
          <cell r="AF2234">
            <v>334005</v>
          </cell>
          <cell r="AG2234">
            <v>752632</v>
          </cell>
          <cell r="AH2234">
            <v>1138427</v>
          </cell>
          <cell r="AI2234">
            <v>793568</v>
          </cell>
          <cell r="AJ2234">
            <v>446347</v>
          </cell>
          <cell r="AK2234"/>
          <cell r="AL2234"/>
          <cell r="AM2234"/>
          <cell r="AN2234"/>
        </row>
        <row r="2235">
          <cell r="E2235">
            <v>2234</v>
          </cell>
          <cell r="F2235">
            <v>29404552</v>
          </cell>
          <cell r="G2235">
            <v>24357248</v>
          </cell>
          <cell r="H2235"/>
          <cell r="I2235">
            <v>61775001</v>
          </cell>
          <cell r="J2235"/>
          <cell r="K2235">
            <v>43306145</v>
          </cell>
          <cell r="L2235">
            <v>25546272</v>
          </cell>
          <cell r="M2235"/>
          <cell r="N2235"/>
          <cell r="O2235"/>
          <cell r="P2235"/>
          <cell r="Q2235"/>
          <cell r="R2235"/>
          <cell r="S2235"/>
          <cell r="T2235"/>
          <cell r="U2235"/>
          <cell r="V2235"/>
          <cell r="W2235">
            <v>28288049</v>
          </cell>
          <cell r="X2235">
            <v>20525129</v>
          </cell>
          <cell r="Y2235"/>
          <cell r="Z2235">
            <v>19041877</v>
          </cell>
          <cell r="AA2235">
            <v>4457615</v>
          </cell>
          <cell r="AB2235"/>
          <cell r="AC2235">
            <v>26180651</v>
          </cell>
          <cell r="AD2235">
            <v>43890671</v>
          </cell>
          <cell r="AE2235"/>
          <cell r="AF2235">
            <v>27814387</v>
          </cell>
          <cell r="AG2235">
            <v>41850516</v>
          </cell>
          <cell r="AH2235">
            <v>81527137</v>
          </cell>
          <cell r="AI2235"/>
          <cell r="AJ2235"/>
          <cell r="AK2235"/>
          <cell r="AL2235"/>
          <cell r="AM2235"/>
          <cell r="AN2235"/>
        </row>
        <row r="2236">
          <cell r="E2236">
            <v>2235</v>
          </cell>
          <cell r="F2236">
            <v>56300878</v>
          </cell>
          <cell r="G2236">
            <v>63948545</v>
          </cell>
          <cell r="H2236">
            <v>4880734</v>
          </cell>
          <cell r="I2236">
            <v>171685917</v>
          </cell>
          <cell r="J2236">
            <v>2049655</v>
          </cell>
          <cell r="K2236">
            <v>112726007</v>
          </cell>
          <cell r="L2236">
            <v>84902482</v>
          </cell>
          <cell r="M2236">
            <v>18362952</v>
          </cell>
          <cell r="N2236">
            <v>13881830</v>
          </cell>
          <cell r="O2236">
            <v>24031038</v>
          </cell>
          <cell r="P2236">
            <v>194084916</v>
          </cell>
          <cell r="Q2236">
            <v>16228751</v>
          </cell>
          <cell r="R2236">
            <v>17219215</v>
          </cell>
          <cell r="S2236">
            <v>712303</v>
          </cell>
          <cell r="T2236">
            <v>28069162</v>
          </cell>
          <cell r="U2236">
            <v>4418265</v>
          </cell>
          <cell r="V2236">
            <v>1929024</v>
          </cell>
          <cell r="W2236">
            <v>85554116</v>
          </cell>
          <cell r="X2236">
            <v>50086656</v>
          </cell>
          <cell r="Y2236">
            <v>131533</v>
          </cell>
          <cell r="Z2236">
            <v>40004811</v>
          </cell>
          <cell r="AA2236">
            <v>10561625</v>
          </cell>
          <cell r="AB2236">
            <v>1422552</v>
          </cell>
          <cell r="AC2236">
            <v>47983168</v>
          </cell>
          <cell r="AD2236">
            <v>84661599</v>
          </cell>
          <cell r="AE2236">
            <v>74972417</v>
          </cell>
          <cell r="AF2236">
            <v>89649263</v>
          </cell>
          <cell r="AG2236">
            <v>116230274</v>
          </cell>
          <cell r="AH2236">
            <v>197034296</v>
          </cell>
          <cell r="AI2236">
            <v>13358905</v>
          </cell>
          <cell r="AJ2236">
            <v>15254674</v>
          </cell>
          <cell r="AK2236">
            <v>2158946</v>
          </cell>
          <cell r="AL2236">
            <v>79690034</v>
          </cell>
          <cell r="AM2236">
            <v>3107058</v>
          </cell>
          <cell r="AN2236">
            <v>2844690</v>
          </cell>
        </row>
        <row r="2237">
          <cell r="E2237">
            <v>2236</v>
          </cell>
          <cell r="F2237"/>
          <cell r="G2237">
            <v>286542</v>
          </cell>
          <cell r="H2237"/>
          <cell r="I2237"/>
          <cell r="J2237"/>
          <cell r="K2237"/>
          <cell r="L2237">
            <v>1596146</v>
          </cell>
          <cell r="M2237">
            <v>31049</v>
          </cell>
          <cell r="N2237"/>
          <cell r="O2237"/>
          <cell r="P2237"/>
          <cell r="Q2237"/>
          <cell r="R2237">
            <v>2231916</v>
          </cell>
          <cell r="S2237"/>
          <cell r="T2237"/>
          <cell r="U2237"/>
          <cell r="V2237"/>
          <cell r="W2237"/>
          <cell r="X2237"/>
          <cell r="Y2237"/>
          <cell r="Z2237">
            <v>812483</v>
          </cell>
          <cell r="AA2237"/>
          <cell r="AB2237"/>
          <cell r="AC2237"/>
          <cell r="AD2237"/>
          <cell r="AE2237"/>
          <cell r="AF2237">
            <v>1511495</v>
          </cell>
          <cell r="AG2237">
            <v>301529</v>
          </cell>
          <cell r="AH2237"/>
          <cell r="AI2237"/>
          <cell r="AJ2237"/>
          <cell r="AK2237"/>
          <cell r="AL2237"/>
          <cell r="AM2237"/>
          <cell r="AN2237"/>
        </row>
        <row r="2238">
          <cell r="E2238">
            <v>2237</v>
          </cell>
          <cell r="F2238"/>
          <cell r="G2238"/>
          <cell r="H2238"/>
          <cell r="I2238"/>
          <cell r="J2238"/>
          <cell r="K2238"/>
          <cell r="L2238"/>
          <cell r="M2238">
            <v>-2582164</v>
          </cell>
          <cell r="N2238">
            <v>5533</v>
          </cell>
          <cell r="O2238"/>
          <cell r="P2238"/>
          <cell r="Q2238">
            <v>707630</v>
          </cell>
          <cell r="R2238"/>
          <cell r="S2238"/>
          <cell r="T2238">
            <v>4429495</v>
          </cell>
          <cell r="U2238"/>
          <cell r="V2238"/>
          <cell r="W2238"/>
          <cell r="X2238"/>
          <cell r="Y2238"/>
          <cell r="Z2238"/>
          <cell r="AA2238"/>
          <cell r="AB2238"/>
          <cell r="AC2238"/>
          <cell r="AD2238"/>
          <cell r="AE2238">
            <v>968744</v>
          </cell>
          <cell r="AF2238"/>
          <cell r="AG2238"/>
          <cell r="AH2238"/>
          <cell r="AI2238"/>
          <cell r="AJ2238"/>
          <cell r="AK2238"/>
          <cell r="AL2238"/>
          <cell r="AM2238"/>
          <cell r="AN2238"/>
        </row>
        <row r="2239">
          <cell r="E2239">
            <v>2238</v>
          </cell>
          <cell r="F2239"/>
          <cell r="G2239">
            <v>286542</v>
          </cell>
          <cell r="H2239"/>
          <cell r="I2239"/>
          <cell r="J2239"/>
          <cell r="K2239"/>
          <cell r="L2239">
            <v>1596146</v>
          </cell>
          <cell r="M2239">
            <v>-2551115</v>
          </cell>
          <cell r="N2239">
            <v>5533</v>
          </cell>
          <cell r="O2239"/>
          <cell r="P2239"/>
          <cell r="Q2239">
            <v>707630</v>
          </cell>
          <cell r="R2239">
            <v>2231916</v>
          </cell>
          <cell r="S2239"/>
          <cell r="T2239">
            <v>4429495</v>
          </cell>
          <cell r="U2239"/>
          <cell r="V2239"/>
          <cell r="W2239"/>
          <cell r="X2239"/>
          <cell r="Y2239"/>
          <cell r="Z2239">
            <v>812483</v>
          </cell>
          <cell r="AA2239"/>
          <cell r="AB2239"/>
          <cell r="AC2239"/>
          <cell r="AD2239"/>
          <cell r="AE2239">
            <v>968744</v>
          </cell>
          <cell r="AF2239">
            <v>1511495</v>
          </cell>
          <cell r="AG2239">
            <v>301529</v>
          </cell>
          <cell r="AH2239"/>
          <cell r="AI2239"/>
          <cell r="AJ2239"/>
          <cell r="AK2239"/>
          <cell r="AL2239"/>
          <cell r="AM2239"/>
          <cell r="AN2239"/>
        </row>
        <row r="2240">
          <cell r="E2240">
            <v>2239</v>
          </cell>
          <cell r="F2240"/>
          <cell r="G2240"/>
          <cell r="H2240">
            <v>1025099</v>
          </cell>
          <cell r="I2240"/>
          <cell r="J2240"/>
          <cell r="K2240"/>
          <cell r="L2240">
            <v>20532</v>
          </cell>
          <cell r="M2240">
            <v>297419</v>
          </cell>
          <cell r="N2240">
            <v>1424121</v>
          </cell>
          <cell r="O2240">
            <v>837420</v>
          </cell>
          <cell r="P2240"/>
          <cell r="Q2240">
            <v>1177428</v>
          </cell>
          <cell r="R2240">
            <v>2360777</v>
          </cell>
          <cell r="S2240">
            <v>180830</v>
          </cell>
          <cell r="T2240">
            <v>5011389</v>
          </cell>
          <cell r="U2240">
            <v>54855</v>
          </cell>
          <cell r="V2240">
            <v>242438</v>
          </cell>
          <cell r="W2240">
            <v>624078</v>
          </cell>
          <cell r="X2240">
            <v>636020</v>
          </cell>
          <cell r="Y2240">
            <v>76551</v>
          </cell>
          <cell r="Z2240">
            <v>729083</v>
          </cell>
          <cell r="AA2240"/>
          <cell r="AB2240">
            <v>290092</v>
          </cell>
          <cell r="AC2240">
            <v>30423</v>
          </cell>
          <cell r="AD2240"/>
          <cell r="AE2240">
            <v>11855</v>
          </cell>
          <cell r="AF2240"/>
          <cell r="AG2240">
            <v>1910227</v>
          </cell>
          <cell r="AH2240"/>
          <cell r="AI2240"/>
          <cell r="AJ2240">
            <v>153629</v>
          </cell>
          <cell r="AK2240">
            <v>1699982</v>
          </cell>
          <cell r="AL2240"/>
          <cell r="AM2240">
            <v>2349642</v>
          </cell>
          <cell r="AN2240">
            <v>2479202</v>
          </cell>
        </row>
        <row r="2241">
          <cell r="E2241">
            <v>2240</v>
          </cell>
          <cell r="F2241">
            <v>7907851</v>
          </cell>
          <cell r="G2241">
            <v>12400527</v>
          </cell>
          <cell r="H2241">
            <v>25726777</v>
          </cell>
          <cell r="I2241">
            <v>23184677</v>
          </cell>
          <cell r="J2241">
            <v>5341653</v>
          </cell>
          <cell r="K2241">
            <v>14658505</v>
          </cell>
          <cell r="L2241">
            <v>18101150</v>
          </cell>
          <cell r="M2241">
            <v>127917398</v>
          </cell>
          <cell r="N2241">
            <v>9513944</v>
          </cell>
          <cell r="O2241">
            <v>16356908</v>
          </cell>
          <cell r="P2241">
            <v>16961215</v>
          </cell>
          <cell r="Q2241">
            <v>11426038</v>
          </cell>
          <cell r="R2241">
            <v>16190790</v>
          </cell>
          <cell r="S2241">
            <v>4665857</v>
          </cell>
          <cell r="T2241">
            <v>95764750</v>
          </cell>
          <cell r="U2241">
            <v>21005407</v>
          </cell>
          <cell r="V2241">
            <v>833096</v>
          </cell>
          <cell r="W2241">
            <v>10566239</v>
          </cell>
          <cell r="X2241">
            <v>6324326</v>
          </cell>
          <cell r="Y2241">
            <v>358926</v>
          </cell>
          <cell r="Z2241">
            <v>5097108</v>
          </cell>
          <cell r="AA2241">
            <v>1299508</v>
          </cell>
          <cell r="AB2241">
            <v>1302175</v>
          </cell>
          <cell r="AC2241">
            <v>5016869</v>
          </cell>
          <cell r="AD2241">
            <v>15002573</v>
          </cell>
          <cell r="AE2241">
            <v>9235893</v>
          </cell>
          <cell r="AF2241">
            <v>7567182</v>
          </cell>
          <cell r="AG2241">
            <v>15187792</v>
          </cell>
          <cell r="AH2241">
            <v>13757612</v>
          </cell>
          <cell r="AI2241">
            <v>12834310</v>
          </cell>
          <cell r="AJ2241">
            <v>5231732</v>
          </cell>
          <cell r="AK2241">
            <v>1711138</v>
          </cell>
          <cell r="AL2241">
            <v>2179656</v>
          </cell>
          <cell r="AM2241">
            <v>3025378</v>
          </cell>
          <cell r="AN2241">
            <v>4664507</v>
          </cell>
        </row>
        <row r="2242">
          <cell r="E2242">
            <v>2241</v>
          </cell>
          <cell r="F2242"/>
          <cell r="G2242"/>
          <cell r="H2242"/>
          <cell r="I2242"/>
          <cell r="J2242"/>
          <cell r="K2242"/>
          <cell r="L2242"/>
          <cell r="M2242"/>
          <cell r="N2242"/>
          <cell r="O2242"/>
          <cell r="P2242"/>
          <cell r="Q2242"/>
          <cell r="R2242"/>
          <cell r="S2242"/>
          <cell r="T2242"/>
          <cell r="U2242">
            <v>-55</v>
          </cell>
          <cell r="V2242"/>
          <cell r="W2242"/>
          <cell r="X2242"/>
          <cell r="Y2242"/>
          <cell r="Z2242"/>
          <cell r="AA2242"/>
          <cell r="AB2242"/>
          <cell r="AC2242"/>
          <cell r="AD2242"/>
          <cell r="AE2242"/>
          <cell r="AF2242"/>
          <cell r="AG2242"/>
          <cell r="AH2242"/>
          <cell r="AI2242"/>
          <cell r="AJ2242"/>
          <cell r="AK2242"/>
          <cell r="AL2242"/>
          <cell r="AM2242"/>
          <cell r="AN2242"/>
        </row>
        <row r="2243">
          <cell r="E2243">
            <v>2242</v>
          </cell>
          <cell r="F2243">
            <v>194116</v>
          </cell>
          <cell r="G2243">
            <v>275389</v>
          </cell>
          <cell r="H2243">
            <v>287356</v>
          </cell>
          <cell r="I2243">
            <v>523332</v>
          </cell>
          <cell r="J2243">
            <v>100042</v>
          </cell>
          <cell r="K2243">
            <v>300884</v>
          </cell>
          <cell r="L2243">
            <v>416931</v>
          </cell>
          <cell r="M2243">
            <v>1220458</v>
          </cell>
          <cell r="N2243">
            <v>209811</v>
          </cell>
          <cell r="O2243">
            <v>387477</v>
          </cell>
          <cell r="P2243">
            <v>319600</v>
          </cell>
          <cell r="Q2243">
            <v>207855</v>
          </cell>
          <cell r="R2243">
            <v>342104</v>
          </cell>
          <cell r="S2243">
            <v>89434</v>
          </cell>
          <cell r="T2243">
            <v>1183022</v>
          </cell>
          <cell r="U2243">
            <v>576868</v>
          </cell>
          <cell r="V2243">
            <v>13108</v>
          </cell>
          <cell r="W2243">
            <v>208640</v>
          </cell>
          <cell r="X2243">
            <v>129576</v>
          </cell>
          <cell r="Y2243"/>
          <cell r="Z2243">
            <v>143088</v>
          </cell>
          <cell r="AA2243">
            <v>25208</v>
          </cell>
          <cell r="AB2243">
            <v>34778</v>
          </cell>
          <cell r="AC2243">
            <v>121667</v>
          </cell>
          <cell r="AD2243">
            <v>254428</v>
          </cell>
          <cell r="AE2243">
            <v>321843</v>
          </cell>
          <cell r="AF2243">
            <v>178323</v>
          </cell>
          <cell r="AG2243">
            <v>308286</v>
          </cell>
          <cell r="AH2243">
            <v>243062</v>
          </cell>
          <cell r="AI2243">
            <v>308761</v>
          </cell>
          <cell r="AJ2243">
            <v>115654</v>
          </cell>
          <cell r="AK2243">
            <v>553114</v>
          </cell>
          <cell r="AL2243"/>
          <cell r="AM2243"/>
          <cell r="AN2243"/>
        </row>
        <row r="2244">
          <cell r="E2244">
            <v>2243</v>
          </cell>
          <cell r="F2244"/>
          <cell r="G2244"/>
          <cell r="H2244">
            <v>1025099</v>
          </cell>
          <cell r="I2244"/>
          <cell r="J2244"/>
          <cell r="K2244"/>
          <cell r="L2244">
            <v>20532</v>
          </cell>
          <cell r="M2244">
            <v>297419</v>
          </cell>
          <cell r="N2244">
            <v>1424121</v>
          </cell>
          <cell r="O2244">
            <v>837420</v>
          </cell>
          <cell r="P2244"/>
          <cell r="Q2244">
            <v>1177428</v>
          </cell>
          <cell r="R2244">
            <v>2360777</v>
          </cell>
          <cell r="S2244">
            <v>180830</v>
          </cell>
          <cell r="T2244">
            <v>5011389</v>
          </cell>
          <cell r="U2244">
            <v>54855</v>
          </cell>
          <cell r="V2244">
            <v>242438</v>
          </cell>
          <cell r="W2244">
            <v>624078</v>
          </cell>
          <cell r="X2244">
            <v>636020</v>
          </cell>
          <cell r="Y2244">
            <v>76551</v>
          </cell>
          <cell r="Z2244">
            <v>729083</v>
          </cell>
          <cell r="AA2244"/>
          <cell r="AB2244">
            <v>290092</v>
          </cell>
          <cell r="AC2244">
            <v>30423</v>
          </cell>
          <cell r="AD2244"/>
          <cell r="AE2244">
            <v>11855</v>
          </cell>
          <cell r="AF2244"/>
          <cell r="AG2244">
            <v>1910227</v>
          </cell>
          <cell r="AH2244"/>
          <cell r="AI2244"/>
          <cell r="AJ2244">
            <v>153629</v>
          </cell>
          <cell r="AK2244">
            <v>1699982</v>
          </cell>
          <cell r="AL2244"/>
          <cell r="AM2244">
            <v>2349642</v>
          </cell>
          <cell r="AN2244">
            <v>2479202</v>
          </cell>
        </row>
        <row r="2245">
          <cell r="E2245">
            <v>2244</v>
          </cell>
          <cell r="F2245">
            <v>8101967</v>
          </cell>
          <cell r="G2245">
            <v>12675916</v>
          </cell>
          <cell r="H2245">
            <v>26014133</v>
          </cell>
          <cell r="I2245">
            <v>23708009</v>
          </cell>
          <cell r="J2245">
            <v>5441695</v>
          </cell>
          <cell r="K2245">
            <v>14959389</v>
          </cell>
          <cell r="L2245">
            <v>18518081</v>
          </cell>
          <cell r="M2245">
            <v>129137856</v>
          </cell>
          <cell r="N2245">
            <v>9723755</v>
          </cell>
          <cell r="O2245">
            <v>16744385</v>
          </cell>
          <cell r="P2245">
            <v>17280815</v>
          </cell>
          <cell r="Q2245">
            <v>11633893</v>
          </cell>
          <cell r="R2245">
            <v>16532894</v>
          </cell>
          <cell r="S2245">
            <v>4755291</v>
          </cell>
          <cell r="T2245">
            <v>96947772</v>
          </cell>
          <cell r="U2245">
            <v>21582220</v>
          </cell>
          <cell r="V2245">
            <v>846204</v>
          </cell>
          <cell r="W2245">
            <v>10774879</v>
          </cell>
          <cell r="X2245">
            <v>6453902</v>
          </cell>
          <cell r="Y2245">
            <v>358926</v>
          </cell>
          <cell r="Z2245">
            <v>5240196</v>
          </cell>
          <cell r="AA2245">
            <v>1324716</v>
          </cell>
          <cell r="AB2245">
            <v>1336953</v>
          </cell>
          <cell r="AC2245">
            <v>5138536</v>
          </cell>
          <cell r="AD2245">
            <v>15257001</v>
          </cell>
          <cell r="AE2245">
            <v>9557736</v>
          </cell>
          <cell r="AF2245">
            <v>7745505</v>
          </cell>
          <cell r="AG2245">
            <v>15496078</v>
          </cell>
          <cell r="AH2245">
            <v>14000674</v>
          </cell>
          <cell r="AI2245">
            <v>13143071</v>
          </cell>
          <cell r="AJ2245">
            <v>5347386</v>
          </cell>
          <cell r="AK2245">
            <v>2264252</v>
          </cell>
          <cell r="AL2245">
            <v>2179656</v>
          </cell>
          <cell r="AM2245">
            <v>3025378</v>
          </cell>
          <cell r="AN2245">
            <v>4664507</v>
          </cell>
        </row>
        <row r="2246">
          <cell r="E2246">
            <v>2245</v>
          </cell>
          <cell r="F2246">
            <v>2628574</v>
          </cell>
          <cell r="G2246">
            <v>3760851</v>
          </cell>
          <cell r="H2246">
            <v>4317516</v>
          </cell>
          <cell r="I2246">
            <v>4520893</v>
          </cell>
          <cell r="J2246">
            <v>922385</v>
          </cell>
          <cell r="K2246">
            <v>6331872</v>
          </cell>
          <cell r="L2246">
            <v>5388088</v>
          </cell>
          <cell r="M2246">
            <v>4056272</v>
          </cell>
          <cell r="N2246">
            <v>6603694</v>
          </cell>
          <cell r="O2246">
            <v>2467242</v>
          </cell>
          <cell r="P2246">
            <v>12575656</v>
          </cell>
          <cell r="Q2246">
            <v>6355758</v>
          </cell>
          <cell r="R2246">
            <v>5818099</v>
          </cell>
          <cell r="S2246">
            <v>1377653</v>
          </cell>
          <cell r="T2246"/>
          <cell r="U2246">
            <v>3016447</v>
          </cell>
          <cell r="V2246">
            <v>450933</v>
          </cell>
          <cell r="W2246">
            <v>3328468</v>
          </cell>
          <cell r="X2246">
            <v>1224804</v>
          </cell>
          <cell r="Y2246">
            <v>115136</v>
          </cell>
          <cell r="Z2246">
            <v>1074228</v>
          </cell>
          <cell r="AA2246">
            <v>288517</v>
          </cell>
          <cell r="AB2246">
            <v>330694</v>
          </cell>
          <cell r="AC2246">
            <v>1497374</v>
          </cell>
          <cell r="AD2246">
            <v>4227253</v>
          </cell>
          <cell r="AE2246">
            <v>4646972</v>
          </cell>
          <cell r="AF2246">
            <v>3229966</v>
          </cell>
          <cell r="AG2246">
            <v>6342017</v>
          </cell>
          <cell r="AH2246">
            <v>4133711</v>
          </cell>
          <cell r="AI2246">
            <v>6546205</v>
          </cell>
          <cell r="AJ2246">
            <v>3392912</v>
          </cell>
          <cell r="AK2246">
            <v>1178056</v>
          </cell>
          <cell r="AL2246">
            <v>2755839</v>
          </cell>
          <cell r="AM2246">
            <v>2232667</v>
          </cell>
          <cell r="AN2246">
            <v>21336509</v>
          </cell>
        </row>
        <row r="2247">
          <cell r="E2247">
            <v>2246</v>
          </cell>
          <cell r="F2247">
            <v>60413</v>
          </cell>
          <cell r="G2247">
            <v>675714</v>
          </cell>
          <cell r="H2247">
            <v>1218869</v>
          </cell>
          <cell r="I2247">
            <v>4058203</v>
          </cell>
          <cell r="J2247">
            <v>2032065</v>
          </cell>
          <cell r="K2247">
            <v>297967</v>
          </cell>
          <cell r="L2247">
            <v>1605808</v>
          </cell>
          <cell r="M2247">
            <v>1794942</v>
          </cell>
          <cell r="N2247">
            <v>3042287</v>
          </cell>
          <cell r="O2247">
            <v>1375877</v>
          </cell>
          <cell r="P2247">
            <v>8241511</v>
          </cell>
          <cell r="Q2247">
            <v>634144</v>
          </cell>
          <cell r="R2247">
            <v>3999078</v>
          </cell>
          <cell r="S2247">
            <v>2346834</v>
          </cell>
          <cell r="T2247"/>
          <cell r="U2247">
            <v>899759</v>
          </cell>
          <cell r="V2247">
            <v>461576</v>
          </cell>
          <cell r="W2247">
            <v>239238</v>
          </cell>
          <cell r="X2247">
            <v>8545</v>
          </cell>
          <cell r="Y2247"/>
          <cell r="Z2247">
            <v>3292</v>
          </cell>
          <cell r="AA2247">
            <v>1691</v>
          </cell>
          <cell r="AB2247"/>
          <cell r="AC2247">
            <v>10500</v>
          </cell>
          <cell r="AD2247">
            <v>388153</v>
          </cell>
          <cell r="AE2247">
            <v>1354985</v>
          </cell>
          <cell r="AF2247">
            <v>362296</v>
          </cell>
          <cell r="AG2247">
            <v>106215</v>
          </cell>
          <cell r="AH2247">
            <v>100664</v>
          </cell>
          <cell r="AI2247">
            <v>18073</v>
          </cell>
          <cell r="AJ2247">
            <v>43648</v>
          </cell>
          <cell r="AK2247"/>
          <cell r="AL2247">
            <v>40965</v>
          </cell>
          <cell r="AM2247"/>
          <cell r="AN2247">
            <v>2218802</v>
          </cell>
        </row>
        <row r="2248">
          <cell r="E2248">
            <v>2247</v>
          </cell>
          <cell r="F2248"/>
          <cell r="G2248"/>
          <cell r="H2248"/>
          <cell r="I2248"/>
          <cell r="J2248">
            <v>1004</v>
          </cell>
          <cell r="K2248"/>
          <cell r="L2248"/>
          <cell r="M2248"/>
          <cell r="N2248"/>
          <cell r="O2248"/>
          <cell r="P2248"/>
          <cell r="Q2248"/>
          <cell r="R2248"/>
          <cell r="S2248"/>
          <cell r="T2248"/>
          <cell r="U2248">
            <v>64193</v>
          </cell>
          <cell r="V2248"/>
          <cell r="W2248"/>
          <cell r="X2248"/>
          <cell r="Y2248"/>
          <cell r="Z2248"/>
          <cell r="AA2248"/>
          <cell r="AB2248"/>
          <cell r="AC2248"/>
          <cell r="AD2248"/>
          <cell r="AE2248"/>
          <cell r="AF2248"/>
          <cell r="AG2248"/>
          <cell r="AH2248"/>
          <cell r="AI2248"/>
          <cell r="AJ2248"/>
          <cell r="AK2248"/>
          <cell r="AL2248"/>
          <cell r="AM2248"/>
          <cell r="AN2248"/>
        </row>
        <row r="2249">
          <cell r="E2249">
            <v>2248</v>
          </cell>
          <cell r="F2249">
            <v>67084</v>
          </cell>
          <cell r="G2249">
            <v>36486</v>
          </cell>
          <cell r="H2249">
            <v>24598</v>
          </cell>
          <cell r="I2249">
            <v>391328</v>
          </cell>
          <cell r="J2249">
            <v>18181</v>
          </cell>
          <cell r="K2249">
            <v>5577373</v>
          </cell>
          <cell r="L2249">
            <v>1465733</v>
          </cell>
          <cell r="M2249">
            <v>3249</v>
          </cell>
          <cell r="N2249">
            <v>2544359</v>
          </cell>
          <cell r="O2249">
            <v>49768</v>
          </cell>
          <cell r="P2249">
            <v>186516</v>
          </cell>
          <cell r="Q2249">
            <v>411433</v>
          </cell>
          <cell r="R2249">
            <v>124993</v>
          </cell>
          <cell r="S2249">
            <v>19437</v>
          </cell>
          <cell r="T2249"/>
          <cell r="U2249">
            <v>22518</v>
          </cell>
          <cell r="V2249">
            <v>410</v>
          </cell>
          <cell r="W2249">
            <v>2794</v>
          </cell>
          <cell r="X2249">
            <v>1494458</v>
          </cell>
          <cell r="Y2249">
            <v>51361</v>
          </cell>
          <cell r="Z2249">
            <v>111886</v>
          </cell>
          <cell r="AA2249">
            <v>285529</v>
          </cell>
          <cell r="AB2249">
            <v>67711</v>
          </cell>
          <cell r="AC2249">
            <v>77264</v>
          </cell>
          <cell r="AD2249">
            <v>136705</v>
          </cell>
          <cell r="AE2249">
            <v>4108</v>
          </cell>
          <cell r="AF2249">
            <v>2516026</v>
          </cell>
          <cell r="AG2249">
            <v>167020</v>
          </cell>
          <cell r="AH2249">
            <v>28689</v>
          </cell>
          <cell r="AI2249">
            <v>219677</v>
          </cell>
          <cell r="AJ2249">
            <v>55987</v>
          </cell>
          <cell r="AK2249">
            <v>320786</v>
          </cell>
          <cell r="AL2249">
            <v>595466</v>
          </cell>
          <cell r="AM2249"/>
          <cell r="AN2249">
            <v>465140</v>
          </cell>
        </row>
        <row r="2250">
          <cell r="E2250">
            <v>2249</v>
          </cell>
          <cell r="F2250">
            <v>20</v>
          </cell>
          <cell r="G2250">
            <v>4310</v>
          </cell>
          <cell r="H2250">
            <v>277488</v>
          </cell>
          <cell r="I2250">
            <v>48073</v>
          </cell>
          <cell r="J2250">
            <v>5218</v>
          </cell>
          <cell r="K2250">
            <v>39816</v>
          </cell>
          <cell r="L2250">
            <v>206957</v>
          </cell>
          <cell r="M2250">
            <v>65</v>
          </cell>
          <cell r="N2250">
            <v>320696</v>
          </cell>
          <cell r="O2250">
            <v>15680</v>
          </cell>
          <cell r="P2250">
            <v>4007</v>
          </cell>
          <cell r="Q2250">
            <v>21427</v>
          </cell>
          <cell r="R2250">
            <v>15889</v>
          </cell>
          <cell r="S2250">
            <v>122470</v>
          </cell>
          <cell r="T2250"/>
          <cell r="U2250">
            <v>59888</v>
          </cell>
          <cell r="V2250"/>
          <cell r="W2250"/>
          <cell r="X2250">
            <v>19282</v>
          </cell>
          <cell r="Y2250"/>
          <cell r="Z2250">
            <v>4905</v>
          </cell>
          <cell r="AA2250">
            <v>5876</v>
          </cell>
          <cell r="AB2250"/>
          <cell r="AC2250">
            <v>4770</v>
          </cell>
          <cell r="AD2250">
            <v>2526</v>
          </cell>
          <cell r="AE2250">
            <v>4109</v>
          </cell>
          <cell r="AF2250">
            <v>4285</v>
          </cell>
          <cell r="AG2250">
            <v>248</v>
          </cell>
          <cell r="AH2250">
            <v>6715</v>
          </cell>
          <cell r="AI2250"/>
          <cell r="AJ2250"/>
          <cell r="AK2250"/>
          <cell r="AL2250">
            <v>3019</v>
          </cell>
          <cell r="AM2250"/>
          <cell r="AN2250">
            <v>6711</v>
          </cell>
        </row>
        <row r="2251">
          <cell r="E2251">
            <v>2250</v>
          </cell>
          <cell r="F2251">
            <v>4677819</v>
          </cell>
          <cell r="G2251">
            <v>4737240</v>
          </cell>
          <cell r="H2251">
            <v>908095</v>
          </cell>
          <cell r="I2251">
            <v>8288592</v>
          </cell>
          <cell r="J2251">
            <v>255599</v>
          </cell>
          <cell r="K2251">
            <v>9345625</v>
          </cell>
          <cell r="L2251">
            <v>7954471</v>
          </cell>
          <cell r="M2251">
            <v>965547</v>
          </cell>
          <cell r="N2251">
            <v>3225437</v>
          </cell>
          <cell r="O2251">
            <v>1078474</v>
          </cell>
          <cell r="P2251">
            <v>4589612</v>
          </cell>
          <cell r="Q2251">
            <v>1578137</v>
          </cell>
          <cell r="R2251">
            <v>4109223</v>
          </cell>
          <cell r="S2251">
            <v>106371</v>
          </cell>
          <cell r="T2251"/>
          <cell r="U2251">
            <v>292913</v>
          </cell>
          <cell r="V2251">
            <v>94743</v>
          </cell>
          <cell r="W2251">
            <v>3872228</v>
          </cell>
          <cell r="X2251">
            <v>3279848</v>
          </cell>
          <cell r="Y2251">
            <v>171588</v>
          </cell>
          <cell r="Z2251">
            <v>3752345</v>
          </cell>
          <cell r="AA2251">
            <v>632098</v>
          </cell>
          <cell r="AB2251">
            <v>2477</v>
          </cell>
          <cell r="AC2251">
            <v>3609505</v>
          </cell>
          <cell r="AD2251">
            <v>6856543</v>
          </cell>
          <cell r="AE2251">
            <v>3018495</v>
          </cell>
          <cell r="AF2251">
            <v>5231759</v>
          </cell>
          <cell r="AG2251">
            <v>7532690</v>
          </cell>
          <cell r="AH2251">
            <v>4093378</v>
          </cell>
          <cell r="AI2251">
            <v>4464588</v>
          </cell>
          <cell r="AJ2251">
            <v>5779512</v>
          </cell>
          <cell r="AK2251">
            <v>24823827</v>
          </cell>
          <cell r="AL2251">
            <v>5194377</v>
          </cell>
          <cell r="AM2251">
            <v>6731482</v>
          </cell>
          <cell r="AN2251">
            <v>11363732</v>
          </cell>
        </row>
        <row r="2252">
          <cell r="E2252">
            <v>2251</v>
          </cell>
          <cell r="F2252">
            <v>114606</v>
          </cell>
          <cell r="G2252">
            <v>159853</v>
          </cell>
          <cell r="H2252">
            <v>709184</v>
          </cell>
          <cell r="I2252">
            <v>476915</v>
          </cell>
          <cell r="J2252">
            <v>473232</v>
          </cell>
          <cell r="K2252">
            <v>253622</v>
          </cell>
          <cell r="L2252">
            <v>971909</v>
          </cell>
          <cell r="M2252">
            <v>147780</v>
          </cell>
          <cell r="N2252">
            <v>1250490</v>
          </cell>
          <cell r="O2252">
            <v>2243642</v>
          </cell>
          <cell r="P2252">
            <v>552068</v>
          </cell>
          <cell r="Q2252">
            <v>97918</v>
          </cell>
          <cell r="R2252">
            <v>382034</v>
          </cell>
          <cell r="S2252">
            <v>742562</v>
          </cell>
          <cell r="T2252"/>
          <cell r="U2252">
            <v>1122087</v>
          </cell>
          <cell r="V2252">
            <v>13003</v>
          </cell>
          <cell r="W2252">
            <v>56749</v>
          </cell>
          <cell r="X2252">
            <v>95898</v>
          </cell>
          <cell r="Y2252"/>
          <cell r="Z2252">
            <v>132651</v>
          </cell>
          <cell r="AA2252">
            <v>16055</v>
          </cell>
          <cell r="AB2252"/>
          <cell r="AC2252">
            <v>510445</v>
          </cell>
          <cell r="AD2252">
            <v>192966</v>
          </cell>
          <cell r="AE2252">
            <v>96949</v>
          </cell>
          <cell r="AF2252">
            <v>49101</v>
          </cell>
          <cell r="AG2252">
            <v>77163</v>
          </cell>
          <cell r="AH2252">
            <v>397595</v>
          </cell>
          <cell r="AI2252">
            <v>7707</v>
          </cell>
          <cell r="AJ2252">
            <v>75812</v>
          </cell>
          <cell r="AK2252"/>
          <cell r="AL2252">
            <v>102356</v>
          </cell>
          <cell r="AM2252"/>
          <cell r="AN2252">
            <v>530007</v>
          </cell>
        </row>
        <row r="2253">
          <cell r="E2253">
            <v>2252</v>
          </cell>
          <cell r="F2253"/>
          <cell r="G2253"/>
          <cell r="H2253"/>
          <cell r="I2253"/>
          <cell r="J2253"/>
          <cell r="K2253"/>
          <cell r="L2253"/>
          <cell r="M2253"/>
          <cell r="N2253"/>
          <cell r="O2253"/>
          <cell r="P2253"/>
          <cell r="Q2253"/>
          <cell r="R2253"/>
          <cell r="S2253"/>
          <cell r="T2253"/>
          <cell r="U2253"/>
          <cell r="V2253"/>
          <cell r="W2253"/>
          <cell r="X2253"/>
          <cell r="Y2253"/>
          <cell r="Z2253"/>
          <cell r="AA2253"/>
          <cell r="AB2253"/>
          <cell r="AC2253"/>
          <cell r="AD2253"/>
          <cell r="AE2253"/>
          <cell r="AF2253"/>
          <cell r="AG2253"/>
          <cell r="AH2253"/>
          <cell r="AI2253"/>
          <cell r="AJ2253"/>
          <cell r="AK2253"/>
          <cell r="AL2253"/>
          <cell r="AM2253"/>
          <cell r="AN2253"/>
        </row>
        <row r="2254">
          <cell r="E2254">
            <v>2253</v>
          </cell>
          <cell r="F2254"/>
          <cell r="G2254"/>
          <cell r="H2254"/>
          <cell r="I2254"/>
          <cell r="J2254"/>
          <cell r="K2254"/>
          <cell r="L2254"/>
          <cell r="M2254"/>
          <cell r="N2254"/>
          <cell r="O2254"/>
          <cell r="P2254"/>
          <cell r="Q2254"/>
          <cell r="R2254"/>
          <cell r="S2254"/>
          <cell r="T2254"/>
          <cell r="U2254"/>
          <cell r="V2254"/>
          <cell r="W2254"/>
          <cell r="X2254"/>
          <cell r="Y2254"/>
          <cell r="Z2254"/>
          <cell r="AA2254"/>
          <cell r="AB2254"/>
          <cell r="AC2254"/>
          <cell r="AD2254"/>
          <cell r="AE2254"/>
          <cell r="AF2254"/>
          <cell r="AG2254"/>
          <cell r="AH2254"/>
          <cell r="AI2254"/>
          <cell r="AJ2254"/>
          <cell r="AK2254"/>
          <cell r="AL2254"/>
          <cell r="AM2254"/>
          <cell r="AN2254"/>
        </row>
        <row r="2255">
          <cell r="E2255">
            <v>2254</v>
          </cell>
          <cell r="F2255"/>
          <cell r="G2255"/>
          <cell r="H2255"/>
          <cell r="I2255"/>
          <cell r="J2255"/>
          <cell r="K2255"/>
          <cell r="L2255"/>
          <cell r="M2255"/>
          <cell r="N2255"/>
          <cell r="O2255"/>
          <cell r="P2255"/>
          <cell r="Q2255"/>
          <cell r="R2255"/>
          <cell r="S2255"/>
          <cell r="T2255"/>
          <cell r="U2255"/>
          <cell r="V2255"/>
          <cell r="W2255"/>
          <cell r="X2255"/>
          <cell r="Y2255"/>
          <cell r="Z2255"/>
          <cell r="AA2255"/>
          <cell r="AB2255"/>
          <cell r="AC2255"/>
          <cell r="AD2255"/>
          <cell r="AE2255"/>
          <cell r="AF2255"/>
          <cell r="AG2255"/>
          <cell r="AH2255"/>
          <cell r="AI2255"/>
          <cell r="AJ2255"/>
          <cell r="AK2255"/>
          <cell r="AL2255"/>
          <cell r="AM2255"/>
          <cell r="AN2255"/>
        </row>
        <row r="2256">
          <cell r="E2256">
            <v>2255</v>
          </cell>
          <cell r="F2256"/>
          <cell r="G2256"/>
          <cell r="H2256"/>
          <cell r="I2256"/>
          <cell r="J2256"/>
          <cell r="K2256"/>
          <cell r="L2256"/>
          <cell r="M2256"/>
          <cell r="N2256"/>
          <cell r="O2256"/>
          <cell r="P2256"/>
          <cell r="Q2256"/>
          <cell r="R2256"/>
          <cell r="S2256"/>
          <cell r="T2256"/>
          <cell r="U2256"/>
          <cell r="V2256"/>
          <cell r="W2256"/>
          <cell r="X2256"/>
          <cell r="Y2256"/>
          <cell r="Z2256"/>
          <cell r="AA2256"/>
          <cell r="AB2256"/>
          <cell r="AC2256"/>
          <cell r="AD2256"/>
          <cell r="AE2256"/>
          <cell r="AF2256"/>
          <cell r="AG2256"/>
          <cell r="AH2256"/>
          <cell r="AI2256"/>
          <cell r="AJ2256"/>
          <cell r="AK2256"/>
          <cell r="AL2256"/>
          <cell r="AM2256"/>
          <cell r="AN2256"/>
        </row>
        <row r="2257">
          <cell r="E2257">
            <v>2256</v>
          </cell>
          <cell r="F2257"/>
          <cell r="G2257"/>
          <cell r="H2257"/>
          <cell r="I2257">
            <v>89109</v>
          </cell>
          <cell r="J2257"/>
          <cell r="K2257"/>
          <cell r="L2257"/>
          <cell r="M2257">
            <v>45000</v>
          </cell>
          <cell r="N2257"/>
          <cell r="O2257"/>
          <cell r="P2257"/>
          <cell r="Q2257"/>
          <cell r="R2257">
            <v>-56412</v>
          </cell>
          <cell r="S2257"/>
          <cell r="T2257"/>
          <cell r="U2257"/>
          <cell r="V2257"/>
          <cell r="W2257"/>
          <cell r="X2257"/>
          <cell r="Y2257"/>
          <cell r="Z2257"/>
          <cell r="AA2257"/>
          <cell r="AB2257"/>
          <cell r="AC2257"/>
          <cell r="AD2257"/>
          <cell r="AE2257"/>
          <cell r="AF2257"/>
          <cell r="AG2257"/>
          <cell r="AH2257"/>
          <cell r="AI2257"/>
          <cell r="AJ2257"/>
          <cell r="AK2257"/>
          <cell r="AL2257"/>
          <cell r="AM2257"/>
          <cell r="AN2257"/>
        </row>
        <row r="2258">
          <cell r="E2258">
            <v>2257</v>
          </cell>
          <cell r="F2258">
            <v>69729063</v>
          </cell>
          <cell r="G2258">
            <v>73052102</v>
          </cell>
          <cell r="H2258">
            <v>110167130</v>
          </cell>
          <cell r="I2258">
            <v>121288784</v>
          </cell>
          <cell r="J2258">
            <v>16066063</v>
          </cell>
          <cell r="K2258">
            <v>123636623</v>
          </cell>
          <cell r="L2258">
            <v>110796094</v>
          </cell>
          <cell r="M2258">
            <v>123002176</v>
          </cell>
          <cell r="N2258">
            <v>63208389</v>
          </cell>
          <cell r="O2258">
            <v>102585579</v>
          </cell>
          <cell r="P2258">
            <v>132338572</v>
          </cell>
          <cell r="Q2258">
            <v>78381692</v>
          </cell>
          <cell r="R2258">
            <v>81233575</v>
          </cell>
          <cell r="S2258">
            <v>14766568</v>
          </cell>
          <cell r="T2258">
            <v>140009839</v>
          </cell>
          <cell r="U2258">
            <v>37960157</v>
          </cell>
          <cell r="V2258">
            <v>4327850</v>
          </cell>
          <cell r="W2258">
            <v>82102632</v>
          </cell>
          <cell r="X2258">
            <v>55840092</v>
          </cell>
          <cell r="Y2258">
            <v>3287104</v>
          </cell>
          <cell r="Z2258">
            <v>53583031</v>
          </cell>
          <cell r="AA2258">
            <v>8249309</v>
          </cell>
          <cell r="AB2258">
            <v>10079391</v>
          </cell>
          <cell r="AC2258">
            <v>38363462</v>
          </cell>
          <cell r="AD2258">
            <v>100058875</v>
          </cell>
          <cell r="AE2258">
            <v>65913192</v>
          </cell>
          <cell r="AF2258">
            <v>82424045</v>
          </cell>
          <cell r="AG2258">
            <v>110291552</v>
          </cell>
          <cell r="AH2258">
            <v>112392978</v>
          </cell>
          <cell r="AI2258">
            <v>90474025</v>
          </cell>
          <cell r="AJ2258">
            <v>70824663</v>
          </cell>
          <cell r="AK2258">
            <v>21399659</v>
          </cell>
          <cell r="AL2258">
            <v>9790250</v>
          </cell>
          <cell r="AM2258">
            <v>42258841</v>
          </cell>
          <cell r="AN2258">
            <v>74577084</v>
          </cell>
        </row>
        <row r="2259">
          <cell r="E2259">
            <v>2258</v>
          </cell>
          <cell r="F2259">
            <v>2953544</v>
          </cell>
          <cell r="G2259">
            <v>5321076</v>
          </cell>
          <cell r="H2259">
            <v>28225512</v>
          </cell>
          <cell r="I2259">
            <v>18143961</v>
          </cell>
          <cell r="J2259">
            <v>9678666</v>
          </cell>
          <cell r="K2259">
            <v>6690622</v>
          </cell>
          <cell r="L2259">
            <v>15333542</v>
          </cell>
          <cell r="M2259">
            <v>47351033</v>
          </cell>
          <cell r="N2259">
            <v>19125997</v>
          </cell>
          <cell r="O2259">
            <v>60814487</v>
          </cell>
          <cell r="P2259">
            <v>32652070</v>
          </cell>
          <cell r="Q2259">
            <v>5421677</v>
          </cell>
          <cell r="R2259">
            <v>12524784</v>
          </cell>
          <cell r="S2259">
            <v>8501116</v>
          </cell>
          <cell r="T2259">
            <v>80897513</v>
          </cell>
          <cell r="U2259">
            <v>22667984</v>
          </cell>
          <cell r="V2259">
            <v>543728</v>
          </cell>
          <cell r="W2259">
            <v>4522143</v>
          </cell>
          <cell r="X2259">
            <v>3634709</v>
          </cell>
          <cell r="Y2259"/>
          <cell r="Z2259">
            <v>2837271</v>
          </cell>
          <cell r="AA2259">
            <v>85545</v>
          </cell>
          <cell r="AB2259">
            <v>33246</v>
          </cell>
          <cell r="AC2259">
            <v>2597397</v>
          </cell>
          <cell r="AD2259">
            <v>8830017</v>
          </cell>
          <cell r="AE2259">
            <v>4413179</v>
          </cell>
          <cell r="AF2259">
            <v>6828983</v>
          </cell>
          <cell r="AG2259">
            <v>7814965</v>
          </cell>
          <cell r="AH2259">
            <v>7643639</v>
          </cell>
          <cell r="AI2259">
            <v>371596</v>
          </cell>
          <cell r="AJ2259">
            <v>10356388</v>
          </cell>
          <cell r="AK2259"/>
          <cell r="AL2259">
            <v>284568</v>
          </cell>
          <cell r="AM2259"/>
          <cell r="AN2259">
            <v>1114995</v>
          </cell>
        </row>
        <row r="2260">
          <cell r="E2260">
            <v>2259</v>
          </cell>
          <cell r="F2260">
            <v>2509</v>
          </cell>
          <cell r="G2260"/>
          <cell r="H2260">
            <v>300000</v>
          </cell>
          <cell r="I2260">
            <v>328</v>
          </cell>
          <cell r="J2260">
            <v>488756</v>
          </cell>
          <cell r="K2260">
            <v>70</v>
          </cell>
          <cell r="L2260">
            <v>967834</v>
          </cell>
          <cell r="M2260">
            <v>57219127</v>
          </cell>
          <cell r="N2260">
            <v>15</v>
          </cell>
          <cell r="O2260">
            <v>36055</v>
          </cell>
          <cell r="P2260">
            <v>36890</v>
          </cell>
          <cell r="Q2260"/>
          <cell r="R2260"/>
          <cell r="S2260"/>
          <cell r="T2260">
            <v>29803115</v>
          </cell>
          <cell r="U2260"/>
          <cell r="V2260"/>
          <cell r="W2260"/>
          <cell r="X2260"/>
          <cell r="Y2260"/>
          <cell r="Z2260"/>
          <cell r="AA2260">
            <v>1000</v>
          </cell>
          <cell r="AB2260"/>
          <cell r="AC2260"/>
          <cell r="AD2260">
            <v>344427</v>
          </cell>
          <cell r="AE2260"/>
          <cell r="AF2260"/>
          <cell r="AG2260"/>
          <cell r="AH2260"/>
          <cell r="AI2260"/>
          <cell r="AJ2260">
            <v>249542</v>
          </cell>
          <cell r="AK2260"/>
          <cell r="AL2260"/>
          <cell r="AM2260"/>
          <cell r="AN2260"/>
        </row>
        <row r="2261">
          <cell r="E2261">
            <v>2260</v>
          </cell>
          <cell r="F2261">
            <v>77102540</v>
          </cell>
          <cell r="G2261">
            <v>81586679</v>
          </cell>
          <cell r="H2261">
            <v>115417339</v>
          </cell>
          <cell r="I2261">
            <v>134489597</v>
          </cell>
          <cell r="J2261">
            <v>17262228</v>
          </cell>
          <cell r="K2261">
            <v>144891493</v>
          </cell>
          <cell r="L2261">
            <v>125604386</v>
          </cell>
          <cell r="M2261">
            <v>128027244</v>
          </cell>
          <cell r="N2261">
            <v>75581879</v>
          </cell>
          <cell r="O2261">
            <v>106181063</v>
          </cell>
          <cell r="P2261">
            <v>149690356</v>
          </cell>
          <cell r="Q2261">
            <v>86727020</v>
          </cell>
          <cell r="R2261">
            <v>91285890</v>
          </cell>
          <cell r="S2261">
            <v>16270029</v>
          </cell>
          <cell r="T2261">
            <v>140009839</v>
          </cell>
          <cell r="U2261">
            <v>41292035</v>
          </cell>
          <cell r="V2261">
            <v>4873936</v>
          </cell>
          <cell r="W2261">
            <v>89306122</v>
          </cell>
          <cell r="X2261">
            <v>61839202</v>
          </cell>
          <cell r="Y2261">
            <v>3625189</v>
          </cell>
          <cell r="Z2261">
            <v>58521490</v>
          </cell>
          <cell r="AA2261">
            <v>9455453</v>
          </cell>
          <cell r="AB2261">
            <v>10480273</v>
          </cell>
          <cell r="AC2261">
            <v>43547605</v>
          </cell>
          <cell r="AD2261">
            <v>111279376</v>
          </cell>
          <cell r="AE2261">
            <v>73582767</v>
          </cell>
          <cell r="AF2261">
            <v>93401796</v>
          </cell>
          <cell r="AG2261">
            <v>124333279</v>
          </cell>
          <cell r="AH2261">
            <v>120648756</v>
          </cell>
          <cell r="AI2261">
            <v>101704495</v>
          </cell>
          <cell r="AJ2261">
            <v>80053074</v>
          </cell>
          <cell r="AK2261">
            <v>47722328</v>
          </cell>
          <cell r="AL2261">
            <v>18335932</v>
          </cell>
          <cell r="AM2261">
            <v>51222990</v>
          </cell>
          <cell r="AN2261">
            <v>107742465</v>
          </cell>
        </row>
        <row r="2262">
          <cell r="E2262">
            <v>2261</v>
          </cell>
          <cell r="F2262">
            <v>3128583</v>
          </cell>
          <cell r="G2262">
            <v>6160953</v>
          </cell>
          <cell r="H2262">
            <v>30431053</v>
          </cell>
          <cell r="I2262">
            <v>22727152</v>
          </cell>
          <cell r="J2262">
            <v>12189181</v>
          </cell>
          <cell r="K2262">
            <v>7282027</v>
          </cell>
          <cell r="L2262">
            <v>18118216</v>
          </cell>
          <cell r="M2262">
            <v>49293820</v>
          </cell>
          <cell r="N2262">
            <v>23739470</v>
          </cell>
          <cell r="O2262">
            <v>64449686</v>
          </cell>
          <cell r="P2262">
            <v>41449656</v>
          </cell>
          <cell r="Q2262">
            <v>6175166</v>
          </cell>
          <cell r="R2262">
            <v>16921785</v>
          </cell>
          <cell r="S2262">
            <v>11712982</v>
          </cell>
          <cell r="T2262">
            <v>80897513</v>
          </cell>
          <cell r="U2262">
            <v>24749718</v>
          </cell>
          <cell r="V2262">
            <v>1018307</v>
          </cell>
          <cell r="W2262">
            <v>4818130</v>
          </cell>
          <cell r="X2262">
            <v>3758434</v>
          </cell>
          <cell r="Y2262"/>
          <cell r="Z2262">
            <v>2978119</v>
          </cell>
          <cell r="AA2262">
            <v>109167</v>
          </cell>
          <cell r="AB2262">
            <v>33246</v>
          </cell>
          <cell r="AC2262">
            <v>3123112</v>
          </cell>
          <cell r="AD2262">
            <v>9413662</v>
          </cell>
          <cell r="AE2262">
            <v>5869222</v>
          </cell>
          <cell r="AF2262">
            <v>7244665</v>
          </cell>
          <cell r="AG2262">
            <v>7998591</v>
          </cell>
          <cell r="AH2262">
            <v>8148613</v>
          </cell>
          <cell r="AI2262">
            <v>397376</v>
          </cell>
          <cell r="AJ2262">
            <v>10475848</v>
          </cell>
          <cell r="AK2262"/>
          <cell r="AL2262">
            <v>430908</v>
          </cell>
          <cell r="AM2262"/>
          <cell r="AN2262">
            <v>3870515</v>
          </cell>
        </row>
        <row r="2263">
          <cell r="E2263">
            <v>2262</v>
          </cell>
          <cell r="F2263">
            <v>2509</v>
          </cell>
          <cell r="G2263"/>
          <cell r="H2263">
            <v>300000</v>
          </cell>
          <cell r="I2263">
            <v>89437</v>
          </cell>
          <cell r="J2263">
            <v>489760</v>
          </cell>
          <cell r="K2263">
            <v>70</v>
          </cell>
          <cell r="L2263">
            <v>967834</v>
          </cell>
          <cell r="M2263">
            <v>57264127</v>
          </cell>
          <cell r="N2263">
            <v>15</v>
          </cell>
          <cell r="O2263">
            <v>36055</v>
          </cell>
          <cell r="P2263">
            <v>36890</v>
          </cell>
          <cell r="Q2263"/>
          <cell r="R2263">
            <v>-56412</v>
          </cell>
          <cell r="S2263"/>
          <cell r="T2263">
            <v>29803115</v>
          </cell>
          <cell r="U2263">
            <v>64193</v>
          </cell>
          <cell r="V2263"/>
          <cell r="W2263"/>
          <cell r="X2263"/>
          <cell r="Y2263"/>
          <cell r="Z2263"/>
          <cell r="AA2263">
            <v>1000</v>
          </cell>
          <cell r="AB2263"/>
          <cell r="AC2263"/>
          <cell r="AD2263">
            <v>344427</v>
          </cell>
          <cell r="AE2263"/>
          <cell r="AF2263"/>
          <cell r="AG2263"/>
          <cell r="AH2263"/>
          <cell r="AI2263"/>
          <cell r="AJ2263">
            <v>249542</v>
          </cell>
          <cell r="AK2263"/>
          <cell r="AL2263"/>
          <cell r="AM2263"/>
          <cell r="AN2263"/>
        </row>
        <row r="2264">
          <cell r="E2264">
            <v>2263</v>
          </cell>
          <cell r="F2264">
            <v>1055793</v>
          </cell>
          <cell r="G2264">
            <v>1301529</v>
          </cell>
          <cell r="H2264"/>
          <cell r="I2264">
            <v>1082854</v>
          </cell>
          <cell r="J2264"/>
          <cell r="K2264">
            <v>678528</v>
          </cell>
          <cell r="L2264">
            <v>1922444</v>
          </cell>
          <cell r="M2264"/>
          <cell r="N2264">
            <v>1036446</v>
          </cell>
          <cell r="O2264">
            <v>1532671</v>
          </cell>
          <cell r="P2264">
            <v>1615172</v>
          </cell>
          <cell r="Q2264">
            <v>711915</v>
          </cell>
          <cell r="R2264">
            <v>3612338</v>
          </cell>
          <cell r="S2264"/>
          <cell r="T2264"/>
          <cell r="U2264"/>
          <cell r="V2264"/>
          <cell r="W2264">
            <v>1362067</v>
          </cell>
          <cell r="X2264">
            <v>1204020</v>
          </cell>
          <cell r="Y2264"/>
          <cell r="Z2264">
            <v>63529</v>
          </cell>
          <cell r="AA2264"/>
          <cell r="AB2264">
            <v>49147</v>
          </cell>
          <cell r="AC2264">
            <v>662566</v>
          </cell>
          <cell r="AD2264">
            <v>338797</v>
          </cell>
          <cell r="AE2264">
            <v>40000</v>
          </cell>
          <cell r="AF2264">
            <v>334005</v>
          </cell>
          <cell r="AG2264">
            <v>752632</v>
          </cell>
          <cell r="AH2264">
            <v>1138427</v>
          </cell>
          <cell r="AI2264">
            <v>793568</v>
          </cell>
          <cell r="AJ2264">
            <v>446347</v>
          </cell>
          <cell r="AK2264"/>
          <cell r="AL2264"/>
          <cell r="AM2264"/>
          <cell r="AN2264"/>
        </row>
        <row r="2265">
          <cell r="E2265">
            <v>2264</v>
          </cell>
          <cell r="F2265">
            <v>29404552</v>
          </cell>
          <cell r="G2265">
            <v>24357248</v>
          </cell>
          <cell r="H2265"/>
          <cell r="I2265">
            <v>61775001</v>
          </cell>
          <cell r="J2265"/>
          <cell r="K2265">
            <v>43306145</v>
          </cell>
          <cell r="L2265">
            <v>25546272</v>
          </cell>
          <cell r="M2265"/>
          <cell r="N2265"/>
          <cell r="O2265"/>
          <cell r="P2265"/>
          <cell r="Q2265"/>
          <cell r="R2265"/>
          <cell r="S2265"/>
          <cell r="T2265"/>
          <cell r="U2265"/>
          <cell r="V2265"/>
          <cell r="W2265">
            <v>28288049</v>
          </cell>
          <cell r="X2265">
            <v>20525129</v>
          </cell>
          <cell r="Y2265"/>
          <cell r="Z2265">
            <v>19041877</v>
          </cell>
          <cell r="AA2265">
            <v>4457615</v>
          </cell>
          <cell r="AB2265"/>
          <cell r="AC2265">
            <v>26180651</v>
          </cell>
          <cell r="AD2265">
            <v>43890671</v>
          </cell>
          <cell r="AE2265"/>
          <cell r="AF2265">
            <v>27814387</v>
          </cell>
          <cell r="AG2265">
            <v>41850516</v>
          </cell>
          <cell r="AH2265">
            <v>81527137</v>
          </cell>
          <cell r="AI2265"/>
          <cell r="AJ2265"/>
          <cell r="AK2265"/>
          <cell r="AL2265"/>
          <cell r="AM2265"/>
          <cell r="AN2265"/>
        </row>
        <row r="2266">
          <cell r="E2266">
            <v>2265</v>
          </cell>
          <cell r="F2266"/>
          <cell r="G2266"/>
          <cell r="H2266"/>
          <cell r="I2266">
            <v>33171310</v>
          </cell>
          <cell r="J2266"/>
          <cell r="K2266"/>
          <cell r="L2266">
            <v>6474748</v>
          </cell>
          <cell r="M2266"/>
          <cell r="N2266">
            <v>546000</v>
          </cell>
          <cell r="O2266"/>
          <cell r="P2266"/>
          <cell r="Q2266"/>
          <cell r="R2266">
            <v>3328277</v>
          </cell>
          <cell r="S2266"/>
          <cell r="T2266"/>
          <cell r="U2266"/>
          <cell r="V2266"/>
          <cell r="W2266">
            <v>89558</v>
          </cell>
          <cell r="X2266"/>
          <cell r="Y2266"/>
          <cell r="Z2266"/>
          <cell r="AA2266"/>
          <cell r="AB2266"/>
          <cell r="AC2266"/>
          <cell r="AD2266"/>
          <cell r="AE2266">
            <v>35156094</v>
          </cell>
          <cell r="AF2266">
            <v>14033492</v>
          </cell>
          <cell r="AG2266">
            <v>27825050</v>
          </cell>
          <cell r="AH2266">
            <v>24697927</v>
          </cell>
          <cell r="AI2266"/>
          <cell r="AJ2266">
            <v>7952622</v>
          </cell>
          <cell r="AK2266"/>
          <cell r="AL2266"/>
          <cell r="AM2266"/>
          <cell r="AN2266"/>
        </row>
        <row r="2267">
          <cell r="E2267">
            <v>2266</v>
          </cell>
          <cell r="F2267"/>
          <cell r="G2267"/>
          <cell r="H2267"/>
          <cell r="I2267"/>
          <cell r="J2267"/>
          <cell r="K2267"/>
          <cell r="L2267"/>
          <cell r="M2267"/>
          <cell r="N2267"/>
          <cell r="O2267"/>
          <cell r="P2267"/>
          <cell r="Q2267"/>
          <cell r="R2267"/>
          <cell r="S2267"/>
          <cell r="T2267"/>
          <cell r="U2267"/>
          <cell r="V2267"/>
          <cell r="W2267"/>
          <cell r="X2267"/>
          <cell r="Y2267"/>
          <cell r="Z2267"/>
          <cell r="AA2267"/>
          <cell r="AB2267"/>
          <cell r="AC2267"/>
          <cell r="AD2267"/>
          <cell r="AE2267"/>
          <cell r="AF2267"/>
          <cell r="AG2267"/>
          <cell r="AH2267"/>
          <cell r="AI2267"/>
          <cell r="AJ2267"/>
          <cell r="AK2267"/>
          <cell r="AL2267">
            <v>68510139</v>
          </cell>
          <cell r="AM2267"/>
          <cell r="AN2267"/>
        </row>
        <row r="2268">
          <cell r="E2268">
            <v>2267</v>
          </cell>
          <cell r="F2268">
            <v>22286397</v>
          </cell>
          <cell r="G2268">
            <v>31934687</v>
          </cell>
          <cell r="H2268"/>
          <cell r="I2268">
            <v>55925338</v>
          </cell>
          <cell r="J2268"/>
          <cell r="K2268">
            <v>55283273</v>
          </cell>
          <cell r="L2268">
            <v>39798771</v>
          </cell>
          <cell r="M2268"/>
          <cell r="N2268"/>
          <cell r="O2268"/>
          <cell r="P2268">
            <v>165565653</v>
          </cell>
          <cell r="Q2268"/>
          <cell r="R2268"/>
          <cell r="S2268"/>
          <cell r="T2268"/>
          <cell r="U2268"/>
          <cell r="V2268"/>
          <cell r="W2268">
            <v>36929275</v>
          </cell>
          <cell r="X2268">
            <v>19596068</v>
          </cell>
          <cell r="Y2268"/>
          <cell r="Z2268">
            <v>15643022</v>
          </cell>
          <cell r="AA2268">
            <v>5528873</v>
          </cell>
          <cell r="AB2268"/>
          <cell r="AC2268">
            <v>17413267</v>
          </cell>
          <cell r="AD2268">
            <v>32978572</v>
          </cell>
          <cell r="AE2268">
            <v>27486147</v>
          </cell>
          <cell r="AF2268">
            <v>36062935</v>
          </cell>
          <cell r="AG2268">
            <v>32643363</v>
          </cell>
          <cell r="AH2268">
            <v>75563259</v>
          </cell>
          <cell r="AI2268"/>
          <cell r="AJ2268"/>
          <cell r="AK2268"/>
          <cell r="AL2268">
            <v>9828954</v>
          </cell>
          <cell r="AM2268"/>
          <cell r="AN2268"/>
        </row>
        <row r="2269">
          <cell r="E2269">
            <v>2268</v>
          </cell>
          <cell r="F2269"/>
          <cell r="G2269"/>
          <cell r="H2269"/>
          <cell r="I2269">
            <v>404285</v>
          </cell>
          <cell r="J2269"/>
          <cell r="K2269">
            <v>4898241</v>
          </cell>
          <cell r="L2269"/>
          <cell r="M2269"/>
          <cell r="N2269"/>
          <cell r="O2269"/>
          <cell r="P2269">
            <v>9138991</v>
          </cell>
          <cell r="Q2269"/>
          <cell r="R2269"/>
          <cell r="S2269"/>
          <cell r="T2269"/>
          <cell r="U2269"/>
          <cell r="V2269"/>
          <cell r="W2269"/>
          <cell r="X2269">
            <v>292800</v>
          </cell>
          <cell r="Y2269"/>
          <cell r="Z2269">
            <v>88600</v>
          </cell>
          <cell r="AA2269"/>
          <cell r="AB2269">
            <v>-9733</v>
          </cell>
          <cell r="AC2269">
            <v>478208</v>
          </cell>
          <cell r="AD2269"/>
          <cell r="AE2269"/>
          <cell r="AF2269"/>
          <cell r="AG2269"/>
          <cell r="AH2269"/>
          <cell r="AI2269">
            <v>158108</v>
          </cell>
          <cell r="AJ2269"/>
          <cell r="AK2269"/>
          <cell r="AL2269">
            <v>13005390</v>
          </cell>
          <cell r="AM2269"/>
          <cell r="AN2269"/>
        </row>
        <row r="2270">
          <cell r="E2270">
            <v>2269</v>
          </cell>
          <cell r="F2270"/>
          <cell r="G2270">
            <v>305024</v>
          </cell>
          <cell r="H2270"/>
          <cell r="I2270"/>
          <cell r="J2270"/>
          <cell r="K2270"/>
          <cell r="L2270"/>
          <cell r="M2270"/>
          <cell r="N2270"/>
          <cell r="O2270"/>
          <cell r="P2270">
            <v>205695</v>
          </cell>
          <cell r="Q2270"/>
          <cell r="R2270"/>
          <cell r="S2270"/>
          <cell r="T2270"/>
          <cell r="U2270"/>
          <cell r="V2270"/>
          <cell r="W2270"/>
          <cell r="X2270"/>
          <cell r="Y2270"/>
          <cell r="Z2270"/>
          <cell r="AA2270"/>
          <cell r="AB2270">
            <v>9733</v>
          </cell>
          <cell r="AC2270">
            <v>11600</v>
          </cell>
          <cell r="AD2270"/>
          <cell r="AE2270"/>
          <cell r="AF2270"/>
          <cell r="AG2270"/>
          <cell r="AH2270"/>
          <cell r="AI2270"/>
          <cell r="AJ2270"/>
          <cell r="AK2270"/>
          <cell r="AL2270"/>
          <cell r="AM2270"/>
          <cell r="AN2270"/>
        </row>
        <row r="2271">
          <cell r="E2271">
            <v>2270</v>
          </cell>
          <cell r="F2271">
            <v>52746742</v>
          </cell>
          <cell r="G2271">
            <v>57593464</v>
          </cell>
          <cell r="H2271"/>
          <cell r="I2271">
            <v>152358788</v>
          </cell>
          <cell r="J2271"/>
          <cell r="K2271">
            <v>104166187</v>
          </cell>
          <cell r="L2271">
            <v>73742235</v>
          </cell>
          <cell r="M2271"/>
          <cell r="N2271">
            <v>1582446</v>
          </cell>
          <cell r="O2271">
            <v>1532671</v>
          </cell>
          <cell r="P2271">
            <v>176319816</v>
          </cell>
          <cell r="Q2271">
            <v>711915</v>
          </cell>
          <cell r="R2271">
            <v>6940615</v>
          </cell>
          <cell r="S2271"/>
          <cell r="T2271"/>
          <cell r="U2271"/>
          <cell r="V2271"/>
          <cell r="W2271">
            <v>66668949</v>
          </cell>
          <cell r="X2271">
            <v>41618017</v>
          </cell>
          <cell r="Y2271"/>
          <cell r="Z2271">
            <v>34837028</v>
          </cell>
          <cell r="AA2271">
            <v>9986488</v>
          </cell>
          <cell r="AB2271">
            <v>39414</v>
          </cell>
          <cell r="AC2271">
            <v>44734692</v>
          </cell>
          <cell r="AD2271">
            <v>77208040</v>
          </cell>
          <cell r="AE2271">
            <v>62682241</v>
          </cell>
          <cell r="AF2271">
            <v>78244819</v>
          </cell>
          <cell r="AG2271">
            <v>103071561</v>
          </cell>
          <cell r="AH2271">
            <v>182926750</v>
          </cell>
          <cell r="AI2271">
            <v>951676</v>
          </cell>
          <cell r="AJ2271">
            <v>8398969</v>
          </cell>
          <cell r="AK2271"/>
          <cell r="AL2271">
            <v>91344483</v>
          </cell>
          <cell r="AM2271"/>
          <cell r="AN2271"/>
        </row>
        <row r="2272">
          <cell r="E2272">
            <v>2271</v>
          </cell>
          <cell r="F2272"/>
          <cell r="G2272">
            <v>305024</v>
          </cell>
          <cell r="H2272"/>
          <cell r="I2272"/>
          <cell r="J2272"/>
          <cell r="K2272"/>
          <cell r="L2272"/>
          <cell r="M2272"/>
          <cell r="N2272"/>
          <cell r="O2272"/>
          <cell r="P2272">
            <v>205695</v>
          </cell>
          <cell r="Q2272"/>
          <cell r="R2272"/>
          <cell r="S2272"/>
          <cell r="T2272"/>
          <cell r="U2272"/>
          <cell r="V2272"/>
          <cell r="W2272"/>
          <cell r="X2272"/>
          <cell r="Y2272"/>
          <cell r="Z2272"/>
          <cell r="AA2272"/>
          <cell r="AB2272">
            <v>9733</v>
          </cell>
          <cell r="AC2272">
            <v>11600</v>
          </cell>
          <cell r="AD2272"/>
          <cell r="AE2272"/>
          <cell r="AF2272"/>
          <cell r="AG2272"/>
          <cell r="AH2272"/>
          <cell r="AI2272"/>
          <cell r="AJ2272"/>
          <cell r="AK2272"/>
          <cell r="AL2272"/>
          <cell r="AM2272"/>
          <cell r="AN2272"/>
        </row>
        <row r="2273">
          <cell r="E2273">
            <v>2272</v>
          </cell>
          <cell r="F2273">
            <v>1264402</v>
          </cell>
          <cell r="G2273">
            <v>1948981</v>
          </cell>
          <cell r="H2273">
            <v>2299350</v>
          </cell>
          <cell r="I2273">
            <v>2080</v>
          </cell>
          <cell r="J2273">
            <v>684</v>
          </cell>
          <cell r="K2273">
            <v>1369561</v>
          </cell>
          <cell r="L2273">
            <v>1946663</v>
          </cell>
          <cell r="M2273">
            <v>4538085</v>
          </cell>
          <cell r="N2273">
            <v>-347</v>
          </cell>
          <cell r="O2273">
            <v>50670</v>
          </cell>
          <cell r="P2273">
            <v>109942</v>
          </cell>
          <cell r="Q2273">
            <v>34432</v>
          </cell>
          <cell r="R2273">
            <v>273588</v>
          </cell>
          <cell r="S2273">
            <v>7645</v>
          </cell>
          <cell r="T2273">
            <v>3246553</v>
          </cell>
          <cell r="U2273">
            <v>1142100</v>
          </cell>
          <cell r="V2273"/>
          <cell r="W2273">
            <v>824529</v>
          </cell>
          <cell r="X2273">
            <v>49413</v>
          </cell>
          <cell r="Y2273"/>
          <cell r="Z2273">
            <v>55403</v>
          </cell>
          <cell r="AA2273">
            <v>1524</v>
          </cell>
          <cell r="AB2273">
            <v>855</v>
          </cell>
          <cell r="AC2273">
            <v>60858</v>
          </cell>
          <cell r="AD2273">
            <v>179712</v>
          </cell>
          <cell r="AE2273">
            <v>4081297</v>
          </cell>
          <cell r="AF2273">
            <v>297057</v>
          </cell>
          <cell r="AG2273">
            <v>341745</v>
          </cell>
          <cell r="AH2273">
            <v>2006948</v>
          </cell>
          <cell r="AI2273">
            <v>18716</v>
          </cell>
          <cell r="AJ2273">
            <v>4796</v>
          </cell>
          <cell r="AK2273">
            <v>516051</v>
          </cell>
          <cell r="AL2273"/>
          <cell r="AM2273"/>
          <cell r="AN2273">
            <v>64303</v>
          </cell>
        </row>
        <row r="2274">
          <cell r="E2274">
            <v>2273</v>
          </cell>
          <cell r="F2274"/>
          <cell r="G2274">
            <v>51204</v>
          </cell>
          <cell r="H2274"/>
          <cell r="I2274"/>
          <cell r="J2274">
            <v>153614</v>
          </cell>
          <cell r="K2274">
            <v>106402</v>
          </cell>
          <cell r="L2274">
            <v>232206</v>
          </cell>
          <cell r="M2274">
            <v>341461</v>
          </cell>
          <cell r="N2274"/>
          <cell r="O2274">
            <v>198859</v>
          </cell>
          <cell r="P2274"/>
          <cell r="Q2274">
            <v>277301</v>
          </cell>
          <cell r="R2274">
            <v>160514</v>
          </cell>
          <cell r="S2274">
            <v>152879</v>
          </cell>
          <cell r="T2274">
            <v>587800</v>
          </cell>
          <cell r="U2274">
            <v>69955</v>
          </cell>
          <cell r="V2274"/>
          <cell r="W2274">
            <v>53048</v>
          </cell>
          <cell r="X2274"/>
          <cell r="Y2274"/>
          <cell r="Z2274"/>
          <cell r="AA2274"/>
          <cell r="AB2274"/>
          <cell r="AC2274"/>
          <cell r="AD2274"/>
          <cell r="AE2274">
            <v>232898</v>
          </cell>
          <cell r="AF2274"/>
          <cell r="AG2274"/>
          <cell r="AH2274">
            <v>152606</v>
          </cell>
          <cell r="AI2274">
            <v>154461</v>
          </cell>
          <cell r="AJ2274"/>
          <cell r="AK2274"/>
          <cell r="AL2274"/>
          <cell r="AM2274"/>
          <cell r="AN2274"/>
        </row>
        <row r="2275">
          <cell r="E2275">
            <v>2274</v>
          </cell>
          <cell r="F2275">
            <v>445918</v>
          </cell>
          <cell r="G2275">
            <v>500710</v>
          </cell>
          <cell r="H2275">
            <v>510871</v>
          </cell>
          <cell r="I2275"/>
          <cell r="J2275">
            <v>86443</v>
          </cell>
          <cell r="K2275">
            <v>678184</v>
          </cell>
          <cell r="L2275">
            <v>1226188</v>
          </cell>
          <cell r="M2275">
            <v>699811</v>
          </cell>
          <cell r="N2275">
            <v>6035</v>
          </cell>
          <cell r="O2275">
            <v>345882</v>
          </cell>
          <cell r="P2275">
            <v>142092</v>
          </cell>
          <cell r="Q2275">
            <v>243862</v>
          </cell>
          <cell r="R2275">
            <v>601481</v>
          </cell>
          <cell r="S2275">
            <v>19251</v>
          </cell>
          <cell r="T2275">
            <v>611270</v>
          </cell>
          <cell r="U2275">
            <v>183174</v>
          </cell>
          <cell r="V2275"/>
          <cell r="W2275">
            <v>415562</v>
          </cell>
          <cell r="X2275"/>
          <cell r="Y2275"/>
          <cell r="Z2275">
            <v>161011</v>
          </cell>
          <cell r="AA2275"/>
          <cell r="AB2275"/>
          <cell r="AC2275">
            <v>245246</v>
          </cell>
          <cell r="AD2275">
            <v>313103</v>
          </cell>
          <cell r="AE2275">
            <v>358500</v>
          </cell>
          <cell r="AF2275">
            <v>269541</v>
          </cell>
          <cell r="AG2275">
            <v>418850</v>
          </cell>
          <cell r="AH2275">
            <v>378737</v>
          </cell>
          <cell r="AI2275">
            <v>604736</v>
          </cell>
          <cell r="AJ2275">
            <v>82148</v>
          </cell>
          <cell r="AK2275"/>
          <cell r="AL2275"/>
          <cell r="AM2275"/>
          <cell r="AN2275"/>
        </row>
        <row r="2276">
          <cell r="E2276">
            <v>2275</v>
          </cell>
          <cell r="F2276">
            <v>2333711</v>
          </cell>
          <cell r="G2276">
            <v>2310055</v>
          </cell>
          <cell r="H2276">
            <v>4224276</v>
          </cell>
          <cell r="I2276">
            <v>229269</v>
          </cell>
          <cell r="J2276">
            <v>167453</v>
          </cell>
          <cell r="K2276">
            <v>1983041</v>
          </cell>
          <cell r="L2276">
            <v>4341585</v>
          </cell>
          <cell r="M2276">
            <v>3623483</v>
          </cell>
          <cell r="N2276">
            <v>1081</v>
          </cell>
          <cell r="O2276">
            <v>1186220</v>
          </cell>
          <cell r="P2276">
            <v>1015632</v>
          </cell>
          <cell r="Q2276">
            <v>2118035</v>
          </cell>
          <cell r="R2276">
            <v>2311471</v>
          </cell>
          <cell r="S2276">
            <v>33299</v>
          </cell>
          <cell r="T2276">
            <v>4933524</v>
          </cell>
          <cell r="U2276">
            <v>1341155</v>
          </cell>
          <cell r="V2276"/>
          <cell r="W2276">
            <v>2219724</v>
          </cell>
          <cell r="X2276">
            <v>58074</v>
          </cell>
          <cell r="Y2276"/>
          <cell r="Z2276">
            <v>928259</v>
          </cell>
          <cell r="AA2276">
            <v>379074</v>
          </cell>
          <cell r="AB2276">
            <v>184938</v>
          </cell>
          <cell r="AC2276">
            <v>1578573</v>
          </cell>
          <cell r="AD2276">
            <v>295073</v>
          </cell>
          <cell r="AE2276">
            <v>1766764</v>
          </cell>
          <cell r="AF2276">
            <v>2220945</v>
          </cell>
          <cell r="AG2276">
            <v>2947571</v>
          </cell>
          <cell r="AH2276">
            <v>1266542</v>
          </cell>
          <cell r="AI2276">
            <v>2284015</v>
          </cell>
          <cell r="AJ2276">
            <v>1667363</v>
          </cell>
          <cell r="AK2276">
            <v>57093</v>
          </cell>
          <cell r="AL2276"/>
          <cell r="AM2276"/>
          <cell r="AN2276">
            <v>71998</v>
          </cell>
        </row>
        <row r="2277">
          <cell r="E2277">
            <v>2276</v>
          </cell>
          <cell r="F2277">
            <v>832031</v>
          </cell>
          <cell r="G2277">
            <v>823043</v>
          </cell>
          <cell r="H2277">
            <v>1181832</v>
          </cell>
          <cell r="I2277"/>
          <cell r="J2277"/>
          <cell r="K2277">
            <v>722469</v>
          </cell>
          <cell r="L2277">
            <v>1341680</v>
          </cell>
          <cell r="M2277">
            <v>3587097</v>
          </cell>
          <cell r="N2277"/>
          <cell r="O2277">
            <v>1029416</v>
          </cell>
          <cell r="P2277"/>
          <cell r="Q2277"/>
          <cell r="R2277">
            <v>2164616</v>
          </cell>
          <cell r="S2277"/>
          <cell r="T2277">
            <v>1743422</v>
          </cell>
          <cell r="U2277"/>
          <cell r="V2277"/>
          <cell r="W2277">
            <v>763644</v>
          </cell>
          <cell r="X2277"/>
          <cell r="Y2277"/>
          <cell r="Z2277"/>
          <cell r="AA2277"/>
          <cell r="AB2277"/>
          <cell r="AC2277"/>
          <cell r="AD2277">
            <v>22595</v>
          </cell>
          <cell r="AE2277">
            <v>1334294</v>
          </cell>
          <cell r="AF2277"/>
          <cell r="AG2277"/>
          <cell r="AH2277">
            <v>1941473</v>
          </cell>
          <cell r="AI2277"/>
          <cell r="AJ2277"/>
          <cell r="AK2277"/>
          <cell r="AL2277"/>
          <cell r="AM2277"/>
          <cell r="AN2277"/>
        </row>
        <row r="2278">
          <cell r="E2278">
            <v>2277</v>
          </cell>
          <cell r="F2278">
            <v>6169184</v>
          </cell>
          <cell r="G2278">
            <v>8584495</v>
          </cell>
          <cell r="H2278">
            <v>16332779</v>
          </cell>
          <cell r="I2278">
            <v>14885564</v>
          </cell>
          <cell r="J2278">
            <v>4348166</v>
          </cell>
          <cell r="K2278">
            <v>14398170</v>
          </cell>
          <cell r="L2278">
            <v>15203191</v>
          </cell>
          <cell r="M2278">
            <v>32218401</v>
          </cell>
          <cell r="N2278">
            <v>12149929</v>
          </cell>
          <cell r="O2278">
            <v>12574777</v>
          </cell>
          <cell r="P2278">
            <v>16350841</v>
          </cell>
          <cell r="Q2278">
            <v>11810753</v>
          </cell>
          <cell r="R2278">
            <v>11538820</v>
          </cell>
          <cell r="S2278">
            <v>3583922</v>
          </cell>
          <cell r="T2278">
            <v>26329840</v>
          </cell>
          <cell r="U2278">
            <v>6185837</v>
          </cell>
          <cell r="V2278">
            <v>888984</v>
          </cell>
          <cell r="W2278">
            <v>6541655</v>
          </cell>
          <cell r="X2278">
            <v>5198327</v>
          </cell>
          <cell r="Y2278">
            <v>135805</v>
          </cell>
          <cell r="Z2278">
            <v>4508684</v>
          </cell>
          <cell r="AA2278">
            <v>851876</v>
          </cell>
          <cell r="AB2278">
            <v>1244229</v>
          </cell>
          <cell r="AC2278">
            <v>3062860</v>
          </cell>
          <cell r="AD2278">
            <v>9774308</v>
          </cell>
          <cell r="AE2278">
            <v>6789952</v>
          </cell>
          <cell r="AF2278">
            <v>10893700</v>
          </cell>
          <cell r="AG2278">
            <v>14252400</v>
          </cell>
          <cell r="AH2278">
            <v>12099232</v>
          </cell>
          <cell r="AI2278">
            <v>12670172</v>
          </cell>
          <cell r="AJ2278">
            <v>9394877</v>
          </cell>
          <cell r="AK2278">
            <v>2940051</v>
          </cell>
          <cell r="AL2278">
            <v>1664370</v>
          </cell>
          <cell r="AM2278">
            <v>2676997</v>
          </cell>
          <cell r="AN2278">
            <v>2417433</v>
          </cell>
        </row>
        <row r="2279">
          <cell r="E2279">
            <v>2278</v>
          </cell>
          <cell r="F2279">
            <v>388653</v>
          </cell>
          <cell r="G2279">
            <v>1971490</v>
          </cell>
          <cell r="H2279">
            <v>186447</v>
          </cell>
          <cell r="I2279">
            <v>2092638</v>
          </cell>
          <cell r="J2279">
            <v>203942</v>
          </cell>
          <cell r="K2279">
            <v>1128289</v>
          </cell>
          <cell r="L2279">
            <v>13232479</v>
          </cell>
          <cell r="M2279">
            <v>349540</v>
          </cell>
          <cell r="N2279">
            <v>1697949</v>
          </cell>
          <cell r="O2279">
            <v>224020</v>
          </cell>
          <cell r="P2279"/>
          <cell r="Q2279">
            <v>914970</v>
          </cell>
          <cell r="R2279">
            <v>9216988</v>
          </cell>
          <cell r="S2279">
            <v>268760</v>
          </cell>
          <cell r="T2279"/>
          <cell r="U2279">
            <v>164408</v>
          </cell>
          <cell r="V2279">
            <v>38005</v>
          </cell>
          <cell r="W2279">
            <v>7032520</v>
          </cell>
          <cell r="X2279">
            <v>53301</v>
          </cell>
          <cell r="Y2279"/>
          <cell r="Z2279">
            <v>752918</v>
          </cell>
          <cell r="AA2279">
            <v>14037</v>
          </cell>
          <cell r="AB2279"/>
          <cell r="AC2279"/>
          <cell r="AD2279">
            <v>1270974</v>
          </cell>
          <cell r="AE2279">
            <v>7647523</v>
          </cell>
          <cell r="AF2279"/>
          <cell r="AG2279">
            <v>1076845</v>
          </cell>
          <cell r="AH2279">
            <v>1247505</v>
          </cell>
          <cell r="AI2279"/>
          <cell r="AJ2279">
            <v>73515</v>
          </cell>
          <cell r="AK2279"/>
          <cell r="AL2279"/>
          <cell r="AM2279"/>
          <cell r="AN2279">
            <v>1079376</v>
          </cell>
        </row>
        <row r="2280">
          <cell r="E2280">
            <v>2279</v>
          </cell>
          <cell r="F2280">
            <v>11433899</v>
          </cell>
          <cell r="G2280">
            <v>16189978</v>
          </cell>
          <cell r="H2280">
            <v>24735555</v>
          </cell>
          <cell r="I2280">
            <v>17209551</v>
          </cell>
          <cell r="J2280">
            <v>4960302</v>
          </cell>
          <cell r="K2280">
            <v>20386116</v>
          </cell>
          <cell r="L2280">
            <v>37523992</v>
          </cell>
          <cell r="M2280">
            <v>45357878</v>
          </cell>
          <cell r="N2280">
            <v>13854647</v>
          </cell>
          <cell r="O2280">
            <v>15609844</v>
          </cell>
          <cell r="P2280">
            <v>17618507</v>
          </cell>
          <cell r="Q2280">
            <v>15399353</v>
          </cell>
          <cell r="R2280">
            <v>26267478</v>
          </cell>
          <cell r="S2280">
            <v>4065756</v>
          </cell>
          <cell r="T2280">
            <v>37452409</v>
          </cell>
          <cell r="U2280">
            <v>9086629</v>
          </cell>
          <cell r="V2280">
            <v>926989</v>
          </cell>
          <cell r="W2280">
            <v>17850682</v>
          </cell>
          <cell r="X2280">
            <v>5359115</v>
          </cell>
          <cell r="Y2280">
            <v>135805</v>
          </cell>
          <cell r="Z2280">
            <v>6406275</v>
          </cell>
          <cell r="AA2280">
            <v>1246511</v>
          </cell>
          <cell r="AB2280">
            <v>1430022</v>
          </cell>
          <cell r="AC2280">
            <v>4947537</v>
          </cell>
          <cell r="AD2280">
            <v>11855765</v>
          </cell>
          <cell r="AE2280">
            <v>22211228</v>
          </cell>
          <cell r="AF2280">
            <v>13681243</v>
          </cell>
          <cell r="AG2280">
            <v>19037411</v>
          </cell>
          <cell r="AH2280">
            <v>19093043</v>
          </cell>
          <cell r="AI2280">
            <v>15732100</v>
          </cell>
          <cell r="AJ2280">
            <v>11222699</v>
          </cell>
          <cell r="AK2280">
            <v>3513195</v>
          </cell>
          <cell r="AL2280">
            <v>1664370</v>
          </cell>
          <cell r="AM2280">
            <v>2676997</v>
          </cell>
          <cell r="AN2280">
            <v>3633110</v>
          </cell>
        </row>
        <row r="2281">
          <cell r="E2281">
            <v>2280</v>
          </cell>
          <cell r="F2281">
            <v>45755</v>
          </cell>
          <cell r="G2281">
            <v>64085</v>
          </cell>
          <cell r="H2281">
            <v>72105</v>
          </cell>
          <cell r="I2281">
            <v>116827</v>
          </cell>
          <cell r="J2281">
            <v>17135</v>
          </cell>
          <cell r="K2281">
            <v>105620</v>
          </cell>
          <cell r="L2281">
            <v>106794</v>
          </cell>
          <cell r="M2281">
            <v>56947</v>
          </cell>
          <cell r="N2281">
            <v>65445</v>
          </cell>
          <cell r="O2281">
            <v>61852</v>
          </cell>
          <cell r="P2281">
            <v>120830</v>
          </cell>
          <cell r="Q2281">
            <v>76184</v>
          </cell>
          <cell r="R2281">
            <v>93323</v>
          </cell>
          <cell r="S2281">
            <v>10505</v>
          </cell>
          <cell r="T2281">
            <v>63837</v>
          </cell>
          <cell r="U2281">
            <v>32576</v>
          </cell>
          <cell r="V2281">
            <v>9099</v>
          </cell>
          <cell r="W2281">
            <v>59268</v>
          </cell>
          <cell r="X2281">
            <v>44010</v>
          </cell>
          <cell r="Y2281">
            <v>408</v>
          </cell>
          <cell r="Z2281">
            <v>26593</v>
          </cell>
          <cell r="AA2281">
            <v>5542</v>
          </cell>
          <cell r="AB2281">
            <v>4460</v>
          </cell>
          <cell r="AC2281">
            <v>24133</v>
          </cell>
          <cell r="AD2281">
            <v>73802</v>
          </cell>
          <cell r="AE2281">
            <v>59922</v>
          </cell>
          <cell r="AF2281">
            <v>63564</v>
          </cell>
          <cell r="AG2281">
            <v>79191</v>
          </cell>
          <cell r="AH2281">
            <v>59238</v>
          </cell>
          <cell r="AI2281">
            <v>85173</v>
          </cell>
          <cell r="AJ2281">
            <v>63430</v>
          </cell>
          <cell r="AK2281">
            <v>5272</v>
          </cell>
          <cell r="AL2281">
            <v>3759</v>
          </cell>
          <cell r="AM2281">
            <v>8094</v>
          </cell>
          <cell r="AN2281">
            <v>17591</v>
          </cell>
        </row>
        <row r="2282">
          <cell r="E2282">
            <v>2281</v>
          </cell>
          <cell r="F2282">
            <v>2745727</v>
          </cell>
          <cell r="G2282">
            <v>3864479</v>
          </cell>
          <cell r="H2282">
            <v>4256746</v>
          </cell>
          <cell r="I2282">
            <v>6822387</v>
          </cell>
          <cell r="J2282">
            <v>992647</v>
          </cell>
          <cell r="K2282">
            <v>6051325</v>
          </cell>
          <cell r="L2282">
            <v>6242721</v>
          </cell>
          <cell r="M2282">
            <v>3566869</v>
          </cell>
          <cell r="N2282">
            <v>4085079</v>
          </cell>
          <cell r="O2282">
            <v>3872292</v>
          </cell>
          <cell r="P2282">
            <v>7135775</v>
          </cell>
          <cell r="Q2282">
            <v>4105407</v>
          </cell>
          <cell r="R2282">
            <v>5487260</v>
          </cell>
          <cell r="S2282">
            <v>638148</v>
          </cell>
          <cell r="T2282">
            <v>3697082</v>
          </cell>
          <cell r="U2282">
            <v>2006961</v>
          </cell>
          <cell r="V2282">
            <v>529128</v>
          </cell>
          <cell r="W2282">
            <v>3291018</v>
          </cell>
          <cell r="X2282">
            <v>2710716</v>
          </cell>
          <cell r="Y2282">
            <v>22681</v>
          </cell>
          <cell r="Z2282">
            <v>1650080</v>
          </cell>
          <cell r="AA2282">
            <v>316207</v>
          </cell>
          <cell r="AB2282">
            <v>294943</v>
          </cell>
          <cell r="AC2282">
            <v>1362746</v>
          </cell>
          <cell r="AD2282">
            <v>4448242</v>
          </cell>
          <cell r="AE2282">
            <v>3583996</v>
          </cell>
          <cell r="AF2282">
            <v>3753480</v>
          </cell>
          <cell r="AG2282">
            <v>4711458</v>
          </cell>
          <cell r="AH2282">
            <v>3491734</v>
          </cell>
          <cell r="AI2282">
            <v>4904177</v>
          </cell>
          <cell r="AJ2282">
            <v>3684395</v>
          </cell>
          <cell r="AK2282">
            <v>310320</v>
          </cell>
          <cell r="AL2282">
            <v>283725</v>
          </cell>
          <cell r="AM2282">
            <v>454102</v>
          </cell>
          <cell r="AN2282">
            <v>1026238</v>
          </cell>
        </row>
        <row r="2283">
          <cell r="E2283">
            <v>2282</v>
          </cell>
          <cell r="F2283">
            <v>915547</v>
          </cell>
          <cell r="G2283">
            <v>1263611</v>
          </cell>
          <cell r="H2283">
            <v>1445834</v>
          </cell>
          <cell r="I2283">
            <v>2036644</v>
          </cell>
          <cell r="J2283">
            <v>321449</v>
          </cell>
          <cell r="K2283">
            <v>2183057</v>
          </cell>
          <cell r="L2283">
            <v>2034446</v>
          </cell>
          <cell r="M2283">
            <v>1108013</v>
          </cell>
          <cell r="N2283">
            <v>1215665</v>
          </cell>
          <cell r="O2283">
            <v>1089659</v>
          </cell>
          <cell r="P2283">
            <v>2004600</v>
          </cell>
          <cell r="Q2283">
            <v>1402312</v>
          </cell>
          <cell r="R2283">
            <v>1812296</v>
          </cell>
          <cell r="S2283">
            <v>191820</v>
          </cell>
          <cell r="T2283">
            <v>1280777</v>
          </cell>
          <cell r="U2283">
            <v>560760</v>
          </cell>
          <cell r="V2283">
            <v>116307</v>
          </cell>
          <cell r="W2283">
            <v>1141123</v>
          </cell>
          <cell r="X2283">
            <v>632723</v>
          </cell>
          <cell r="Y2283">
            <v>3143</v>
          </cell>
          <cell r="Z2283">
            <v>426660</v>
          </cell>
          <cell r="AA2283">
            <v>71349</v>
          </cell>
          <cell r="AB2283">
            <v>63389</v>
          </cell>
          <cell r="AC2283">
            <v>420233</v>
          </cell>
          <cell r="AD2283">
            <v>1477768</v>
          </cell>
          <cell r="AE2283">
            <v>1135764</v>
          </cell>
          <cell r="AF2283">
            <v>1293077</v>
          </cell>
          <cell r="AG2283">
            <v>1737903</v>
          </cell>
          <cell r="AH2283">
            <v>1242753</v>
          </cell>
          <cell r="AI2283">
            <v>1479757</v>
          </cell>
          <cell r="AJ2283">
            <v>1102781</v>
          </cell>
          <cell r="AK2283">
            <v>95710</v>
          </cell>
          <cell r="AL2283">
            <v>14904</v>
          </cell>
          <cell r="AM2283">
            <v>82957</v>
          </cell>
          <cell r="AN2283">
            <v>298913</v>
          </cell>
        </row>
        <row r="2284">
          <cell r="E2284">
            <v>2283</v>
          </cell>
          <cell r="F2284">
            <v>29390557</v>
          </cell>
          <cell r="G2284">
            <v>40634130</v>
          </cell>
          <cell r="H2284">
            <v>46758356</v>
          </cell>
          <cell r="I2284">
            <v>63546529</v>
          </cell>
          <cell r="J2284">
            <v>10250057</v>
          </cell>
          <cell r="K2284">
            <v>66557708</v>
          </cell>
          <cell r="L2284">
            <v>64870864</v>
          </cell>
          <cell r="M2284">
            <v>34615437</v>
          </cell>
          <cell r="N2284">
            <v>38479147</v>
          </cell>
          <cell r="O2284">
            <v>34872689</v>
          </cell>
          <cell r="P2284">
            <v>62497203</v>
          </cell>
          <cell r="Q2284">
            <v>42034240</v>
          </cell>
          <cell r="R2284">
            <v>53354370</v>
          </cell>
          <cell r="S2284">
            <v>6160497</v>
          </cell>
          <cell r="T2284">
            <v>41943898</v>
          </cell>
          <cell r="U2284">
            <v>18257461</v>
          </cell>
          <cell r="V2284">
            <v>3505528</v>
          </cell>
          <cell r="W2284">
            <v>36467018</v>
          </cell>
          <cell r="X2284">
            <v>20387657</v>
          </cell>
          <cell r="Y2284">
            <v>113423</v>
          </cell>
          <cell r="Z2284">
            <v>13730527</v>
          </cell>
          <cell r="AA2284">
            <v>2410267</v>
          </cell>
          <cell r="AB2284">
            <v>2168700</v>
          </cell>
          <cell r="AC2284">
            <v>12742682</v>
          </cell>
          <cell r="AD2284">
            <v>46177859</v>
          </cell>
          <cell r="AE2284">
            <v>36641269</v>
          </cell>
          <cell r="AF2284">
            <v>41698877</v>
          </cell>
          <cell r="AG2284">
            <v>52912964</v>
          </cell>
          <cell r="AH2284">
            <v>38646021</v>
          </cell>
          <cell r="AI2284">
            <v>47233314</v>
          </cell>
          <cell r="AJ2284">
            <v>35803428</v>
          </cell>
          <cell r="AK2284">
            <v>2414921</v>
          </cell>
          <cell r="AL2284">
            <v>606164</v>
          </cell>
          <cell r="AM2284">
            <v>3069739</v>
          </cell>
          <cell r="AN2284">
            <v>8826014</v>
          </cell>
        </row>
        <row r="2285">
          <cell r="E2285">
            <v>2284</v>
          </cell>
          <cell r="F2285">
            <v>20009</v>
          </cell>
          <cell r="G2285">
            <v>27601</v>
          </cell>
          <cell r="H2285">
            <v>30102</v>
          </cell>
          <cell r="I2285">
            <v>46999</v>
          </cell>
          <cell r="J2285">
            <v>7355</v>
          </cell>
          <cell r="K2285">
            <v>44667</v>
          </cell>
          <cell r="L2285">
            <v>46836</v>
          </cell>
          <cell r="M2285">
            <v>24760</v>
          </cell>
          <cell r="N2285">
            <v>27622</v>
          </cell>
          <cell r="O2285">
            <v>26235</v>
          </cell>
          <cell r="P2285">
            <v>50630</v>
          </cell>
          <cell r="Q2285">
            <v>30541</v>
          </cell>
          <cell r="R2285">
            <v>37390</v>
          </cell>
          <cell r="S2285">
            <v>3953</v>
          </cell>
          <cell r="T2285">
            <v>26894</v>
          </cell>
          <cell r="U2285">
            <v>13308</v>
          </cell>
          <cell r="V2285">
            <v>3672</v>
          </cell>
          <cell r="W2285">
            <v>24324</v>
          </cell>
          <cell r="X2285">
            <v>18939</v>
          </cell>
          <cell r="Y2285">
            <v>245</v>
          </cell>
          <cell r="Z2285">
            <v>10586</v>
          </cell>
          <cell r="AA2285">
            <v>2511</v>
          </cell>
          <cell r="AB2285">
            <v>1832</v>
          </cell>
          <cell r="AC2285">
            <v>9669</v>
          </cell>
          <cell r="AD2285">
            <v>29197</v>
          </cell>
          <cell r="AE2285">
            <v>25194</v>
          </cell>
          <cell r="AF2285">
            <v>26605</v>
          </cell>
          <cell r="AG2285">
            <v>31618</v>
          </cell>
          <cell r="AH2285">
            <v>24601</v>
          </cell>
          <cell r="AI2285">
            <v>36026</v>
          </cell>
          <cell r="AJ2285">
            <v>27423</v>
          </cell>
          <cell r="AK2285">
            <v>3581</v>
          </cell>
          <cell r="AL2285">
            <v>1801</v>
          </cell>
          <cell r="AM2285">
            <v>3184</v>
          </cell>
          <cell r="AN2285">
            <v>8485</v>
          </cell>
        </row>
        <row r="2286">
          <cell r="E2286">
            <v>2285</v>
          </cell>
          <cell r="F2286">
            <v>1119979</v>
          </cell>
          <cell r="G2286">
            <v>1541031</v>
          </cell>
          <cell r="H2286">
            <v>1664345</v>
          </cell>
          <cell r="I2286">
            <v>2602180</v>
          </cell>
          <cell r="J2286">
            <v>408647</v>
          </cell>
          <cell r="K2286">
            <v>2531813</v>
          </cell>
          <cell r="L2286">
            <v>2585253</v>
          </cell>
          <cell r="M2286">
            <v>1427635</v>
          </cell>
          <cell r="N2286">
            <v>1601693</v>
          </cell>
          <cell r="O2286">
            <v>1547250</v>
          </cell>
          <cell r="P2286">
            <v>2802221</v>
          </cell>
          <cell r="Q2286">
            <v>1682104</v>
          </cell>
          <cell r="R2286">
            <v>2167547</v>
          </cell>
          <cell r="S2286">
            <v>234296</v>
          </cell>
          <cell r="T2286">
            <v>1442048</v>
          </cell>
          <cell r="U2286">
            <v>744221</v>
          </cell>
          <cell r="V2286">
            <v>204718</v>
          </cell>
          <cell r="W2286">
            <v>1333892</v>
          </cell>
          <cell r="X2286">
            <v>1066063</v>
          </cell>
          <cell r="Y2286">
            <v>11467</v>
          </cell>
          <cell r="Z2286">
            <v>600003</v>
          </cell>
          <cell r="AA2286">
            <v>141866</v>
          </cell>
          <cell r="AB2286">
            <v>113525</v>
          </cell>
          <cell r="AC2286">
            <v>540843</v>
          </cell>
          <cell r="AD2286">
            <v>1700216</v>
          </cell>
          <cell r="AE2286">
            <v>1411551</v>
          </cell>
          <cell r="AF2286">
            <v>1471684</v>
          </cell>
          <cell r="AG2286">
            <v>1769432</v>
          </cell>
          <cell r="AH2286">
            <v>1403831</v>
          </cell>
          <cell r="AI2286">
            <v>1982019</v>
          </cell>
          <cell r="AJ2286">
            <v>1497084</v>
          </cell>
          <cell r="AK2286">
            <v>131272</v>
          </cell>
          <cell r="AL2286">
            <v>124060</v>
          </cell>
          <cell r="AM2286">
            <v>166361</v>
          </cell>
          <cell r="AN2286">
            <v>475437</v>
          </cell>
        </row>
        <row r="2287">
          <cell r="E2287">
            <v>2286</v>
          </cell>
          <cell r="F2287">
            <v>536436</v>
          </cell>
          <cell r="G2287">
            <v>718080</v>
          </cell>
          <cell r="H2287">
            <v>858518</v>
          </cell>
          <cell r="I2287">
            <v>1141030</v>
          </cell>
          <cell r="J2287">
            <v>182859</v>
          </cell>
          <cell r="K2287">
            <v>1253540</v>
          </cell>
          <cell r="L2287">
            <v>1196340</v>
          </cell>
          <cell r="M2287">
            <v>661886</v>
          </cell>
          <cell r="N2287">
            <v>706708</v>
          </cell>
          <cell r="O2287">
            <v>642390</v>
          </cell>
          <cell r="P2287">
            <v>1167916</v>
          </cell>
          <cell r="Q2287">
            <v>802810</v>
          </cell>
          <cell r="R2287">
            <v>1029264</v>
          </cell>
          <cell r="S2287">
            <v>103405</v>
          </cell>
          <cell r="T2287">
            <v>734012</v>
          </cell>
          <cell r="U2287">
            <v>337222</v>
          </cell>
          <cell r="V2287">
            <v>66739</v>
          </cell>
          <cell r="W2287">
            <v>652816</v>
          </cell>
          <cell r="X2287">
            <v>357096</v>
          </cell>
          <cell r="Y2287">
            <v>2069</v>
          </cell>
          <cell r="Z2287">
            <v>258939</v>
          </cell>
          <cell r="AA2287">
            <v>44124</v>
          </cell>
          <cell r="AB2287">
            <v>41785</v>
          </cell>
          <cell r="AC2287">
            <v>235003</v>
          </cell>
          <cell r="AD2287">
            <v>821087</v>
          </cell>
          <cell r="AE2287">
            <v>662229</v>
          </cell>
          <cell r="AF2287">
            <v>745652</v>
          </cell>
          <cell r="AG2287">
            <v>956949</v>
          </cell>
          <cell r="AH2287">
            <v>690384</v>
          </cell>
          <cell r="AI2287">
            <v>854209</v>
          </cell>
          <cell r="AJ2287">
            <v>951366</v>
          </cell>
          <cell r="AK2287">
            <v>45938</v>
          </cell>
          <cell r="AL2287">
            <v>11141</v>
          </cell>
          <cell r="AM2287">
            <v>62496</v>
          </cell>
          <cell r="AN2287">
            <v>97842</v>
          </cell>
        </row>
        <row r="2288">
          <cell r="E2288">
            <v>2287</v>
          </cell>
          <cell r="F2288">
            <v>16108430</v>
          </cell>
          <cell r="G2288">
            <v>21810421</v>
          </cell>
          <cell r="H2288">
            <v>26259884</v>
          </cell>
          <cell r="I2288">
            <v>34994890</v>
          </cell>
          <cell r="J2288">
            <v>5646898</v>
          </cell>
          <cell r="K2288">
            <v>39132647</v>
          </cell>
          <cell r="L2288">
            <v>36325759</v>
          </cell>
          <cell r="M2288">
            <v>19334260</v>
          </cell>
          <cell r="N2288">
            <v>20935259</v>
          </cell>
          <cell r="O2288">
            <v>19428097</v>
          </cell>
          <cell r="P2288">
            <v>34144639</v>
          </cell>
          <cell r="Q2288">
            <v>23775615</v>
          </cell>
          <cell r="R2288">
            <v>29880544</v>
          </cell>
          <cell r="S2288">
            <v>3184221</v>
          </cell>
          <cell r="T2288">
            <v>22582936</v>
          </cell>
          <cell r="U2288">
            <v>10258395</v>
          </cell>
          <cell r="V2288">
            <v>1977611</v>
          </cell>
          <cell r="W2288">
            <v>19633266</v>
          </cell>
          <cell r="X2288">
            <v>10612179</v>
          </cell>
          <cell r="Y2288">
            <v>60596</v>
          </cell>
          <cell r="Z2288">
            <v>7619623</v>
          </cell>
          <cell r="AA2288">
            <v>1366199</v>
          </cell>
          <cell r="AB2288">
            <v>1202105</v>
          </cell>
          <cell r="AC2288">
            <v>6975567</v>
          </cell>
          <cell r="AD2288">
            <v>24877083</v>
          </cell>
          <cell r="AE2288">
            <v>20145473</v>
          </cell>
          <cell r="AF2288">
            <v>22382500</v>
          </cell>
          <cell r="AG2288">
            <v>28510798</v>
          </cell>
          <cell r="AH2288">
            <v>20858343</v>
          </cell>
          <cell r="AI2288">
            <v>25240278</v>
          </cell>
          <cell r="AJ2288">
            <v>19162096</v>
          </cell>
          <cell r="AK2288">
            <v>1844388</v>
          </cell>
          <cell r="AL2288">
            <v>334914</v>
          </cell>
          <cell r="AM2288">
            <v>1775941</v>
          </cell>
          <cell r="AN2288">
            <v>2982119</v>
          </cell>
        </row>
        <row r="2289">
          <cell r="E2289">
            <v>2288</v>
          </cell>
          <cell r="F2289">
            <v>189</v>
          </cell>
          <cell r="G2289"/>
          <cell r="H2289"/>
          <cell r="I2289">
            <v>1777</v>
          </cell>
          <cell r="J2289"/>
          <cell r="K2289">
            <v>981</v>
          </cell>
          <cell r="L2289">
            <v>512</v>
          </cell>
          <cell r="M2289">
            <v>60</v>
          </cell>
          <cell r="N2289">
            <v>1745</v>
          </cell>
          <cell r="O2289">
            <v>133</v>
          </cell>
          <cell r="P2289">
            <v>845</v>
          </cell>
          <cell r="Q2289">
            <v>1033</v>
          </cell>
          <cell r="R2289">
            <v>2107</v>
          </cell>
          <cell r="S2289"/>
          <cell r="T2289">
            <v>166</v>
          </cell>
          <cell r="U2289">
            <v>325</v>
          </cell>
          <cell r="V2289">
            <v>1080</v>
          </cell>
          <cell r="W2289">
            <v>466</v>
          </cell>
          <cell r="X2289">
            <v>455</v>
          </cell>
          <cell r="Y2289"/>
          <cell r="Z2289">
            <v>158</v>
          </cell>
          <cell r="AA2289"/>
          <cell r="AB2289">
            <v>-35</v>
          </cell>
          <cell r="AC2289">
            <v>206</v>
          </cell>
          <cell r="AD2289">
            <v>502</v>
          </cell>
          <cell r="AE2289">
            <v>689</v>
          </cell>
          <cell r="AF2289">
            <v>422</v>
          </cell>
          <cell r="AG2289">
            <v>707</v>
          </cell>
          <cell r="AH2289">
            <v>399</v>
          </cell>
          <cell r="AI2289">
            <v>673</v>
          </cell>
          <cell r="AJ2289">
            <v>228</v>
          </cell>
          <cell r="AK2289"/>
          <cell r="AL2289"/>
          <cell r="AM2289"/>
          <cell r="AN2289">
            <v>1869</v>
          </cell>
        </row>
        <row r="2290">
          <cell r="E2290">
            <v>2289</v>
          </cell>
          <cell r="F2290">
            <v>11179</v>
          </cell>
          <cell r="G2290"/>
          <cell r="H2290"/>
          <cell r="I2290">
            <v>97054</v>
          </cell>
          <cell r="J2290"/>
          <cell r="K2290">
            <v>55826</v>
          </cell>
          <cell r="L2290">
            <v>29089</v>
          </cell>
          <cell r="M2290">
            <v>4038</v>
          </cell>
          <cell r="N2290">
            <v>107286</v>
          </cell>
          <cell r="O2290">
            <v>7804</v>
          </cell>
          <cell r="P2290">
            <v>46930</v>
          </cell>
          <cell r="Q2290">
            <v>53827</v>
          </cell>
          <cell r="R2290">
            <v>119496</v>
          </cell>
          <cell r="S2290"/>
          <cell r="T2290">
            <v>8257</v>
          </cell>
          <cell r="U2290">
            <v>19754</v>
          </cell>
          <cell r="V2290">
            <v>63147</v>
          </cell>
          <cell r="W2290">
            <v>24752</v>
          </cell>
          <cell r="X2290">
            <v>26272</v>
          </cell>
          <cell r="Y2290"/>
          <cell r="Z2290">
            <v>8362</v>
          </cell>
          <cell r="AA2290"/>
          <cell r="AB2290">
            <v>-2391</v>
          </cell>
          <cell r="AC2290">
            <v>11928</v>
          </cell>
          <cell r="AD2290">
            <v>29228</v>
          </cell>
          <cell r="AE2290">
            <v>34429</v>
          </cell>
          <cell r="AF2290">
            <v>25378</v>
          </cell>
          <cell r="AG2290">
            <v>39831</v>
          </cell>
          <cell r="AH2290">
            <v>23005</v>
          </cell>
          <cell r="AI2290">
            <v>38632</v>
          </cell>
          <cell r="AJ2290">
            <v>13075</v>
          </cell>
          <cell r="AK2290"/>
          <cell r="AL2290"/>
          <cell r="AM2290"/>
          <cell r="AN2290">
            <v>113937</v>
          </cell>
        </row>
        <row r="2291">
          <cell r="E2291">
            <v>2290</v>
          </cell>
          <cell r="F2291">
            <v>7129</v>
          </cell>
          <cell r="G2291"/>
          <cell r="H2291">
            <v>105</v>
          </cell>
          <cell r="I2291">
            <v>57676</v>
          </cell>
          <cell r="J2291"/>
          <cell r="K2291">
            <v>22671</v>
          </cell>
          <cell r="L2291">
            <v>18474</v>
          </cell>
          <cell r="M2291">
            <v>4187</v>
          </cell>
          <cell r="N2291">
            <v>43833</v>
          </cell>
          <cell r="O2291">
            <v>5107</v>
          </cell>
          <cell r="P2291">
            <v>25676</v>
          </cell>
          <cell r="Q2291">
            <v>38088</v>
          </cell>
          <cell r="R2291">
            <v>71098</v>
          </cell>
          <cell r="S2291"/>
          <cell r="T2291">
            <v>6162</v>
          </cell>
          <cell r="U2291">
            <v>1931</v>
          </cell>
          <cell r="V2291">
            <v>26782</v>
          </cell>
          <cell r="W2291">
            <v>18335</v>
          </cell>
          <cell r="X2291">
            <v>14379</v>
          </cell>
          <cell r="Y2291"/>
          <cell r="Z2291">
            <v>5639</v>
          </cell>
          <cell r="AA2291"/>
          <cell r="AB2291">
            <v>841</v>
          </cell>
          <cell r="AC2291">
            <v>3003</v>
          </cell>
          <cell r="AD2291">
            <v>13672</v>
          </cell>
          <cell r="AE2291">
            <v>15002</v>
          </cell>
          <cell r="AF2291">
            <v>15567</v>
          </cell>
          <cell r="AG2291">
            <v>19435</v>
          </cell>
          <cell r="AH2291">
            <v>14524</v>
          </cell>
          <cell r="AI2291">
            <v>22001</v>
          </cell>
          <cell r="AJ2291">
            <v>7721</v>
          </cell>
          <cell r="AK2291">
            <v>959</v>
          </cell>
          <cell r="AL2291"/>
          <cell r="AM2291">
            <v>591</v>
          </cell>
          <cell r="AN2291"/>
        </row>
        <row r="2292">
          <cell r="E2292">
            <v>2291</v>
          </cell>
          <cell r="F2292">
            <v>244901</v>
          </cell>
          <cell r="G2292"/>
          <cell r="H2292">
            <v>3430</v>
          </cell>
          <cell r="I2292">
            <v>1897788</v>
          </cell>
          <cell r="J2292"/>
          <cell r="K2292">
            <v>758822</v>
          </cell>
          <cell r="L2292">
            <v>649618</v>
          </cell>
          <cell r="M2292">
            <v>143579</v>
          </cell>
          <cell r="N2292">
            <v>1400734</v>
          </cell>
          <cell r="O2292">
            <v>186290</v>
          </cell>
          <cell r="P2292">
            <v>793321</v>
          </cell>
          <cell r="Q2292">
            <v>1203048</v>
          </cell>
          <cell r="R2292">
            <v>2126302</v>
          </cell>
          <cell r="S2292"/>
          <cell r="T2292">
            <v>217393</v>
          </cell>
          <cell r="U2292">
            <v>67878</v>
          </cell>
          <cell r="V2292">
            <v>797038</v>
          </cell>
          <cell r="W2292">
            <v>573282</v>
          </cell>
          <cell r="X2292">
            <v>534728</v>
          </cell>
          <cell r="Y2292"/>
          <cell r="Z2292">
            <v>187632</v>
          </cell>
          <cell r="AA2292"/>
          <cell r="AB2292">
            <v>29771</v>
          </cell>
          <cell r="AC2292">
            <v>102807</v>
          </cell>
          <cell r="AD2292">
            <v>467742</v>
          </cell>
          <cell r="AE2292">
            <v>449796</v>
          </cell>
          <cell r="AF2292">
            <v>626110</v>
          </cell>
          <cell r="AG2292">
            <v>660323</v>
          </cell>
          <cell r="AH2292">
            <v>496119</v>
          </cell>
          <cell r="AI2292">
            <v>766056</v>
          </cell>
          <cell r="AJ2292">
            <v>277729</v>
          </cell>
          <cell r="AK2292">
            <v>24366</v>
          </cell>
          <cell r="AL2292"/>
          <cell r="AM2292">
            <v>22015</v>
          </cell>
          <cell r="AN2292"/>
        </row>
        <row r="2293">
          <cell r="E2293">
            <v>2292</v>
          </cell>
          <cell r="F2293">
            <v>1709</v>
          </cell>
          <cell r="G2293">
            <v>4265</v>
          </cell>
          <cell r="H2293">
            <v>4648</v>
          </cell>
          <cell r="I2293">
            <v>7062</v>
          </cell>
          <cell r="J2293">
            <v>853</v>
          </cell>
          <cell r="K2293">
            <v>5597</v>
          </cell>
          <cell r="L2293">
            <v>7438</v>
          </cell>
          <cell r="M2293">
            <v>3778</v>
          </cell>
          <cell r="N2293">
            <v>4815</v>
          </cell>
          <cell r="O2293">
            <v>6432</v>
          </cell>
          <cell r="P2293">
            <v>11160</v>
          </cell>
          <cell r="Q2293">
            <v>5746</v>
          </cell>
          <cell r="R2293">
            <v>7415</v>
          </cell>
          <cell r="S2293">
            <v>1439</v>
          </cell>
          <cell r="T2293">
            <v>7164</v>
          </cell>
          <cell r="U2293">
            <v>2249</v>
          </cell>
          <cell r="V2293">
            <v>1130</v>
          </cell>
          <cell r="W2293">
            <v>5847</v>
          </cell>
          <cell r="X2293">
            <v>2170</v>
          </cell>
          <cell r="Y2293">
            <v>17</v>
          </cell>
          <cell r="Z2293">
            <v>981</v>
          </cell>
          <cell r="AA2293">
            <v>342</v>
          </cell>
          <cell r="AB2293">
            <v>304</v>
          </cell>
          <cell r="AC2293">
            <v>213</v>
          </cell>
          <cell r="AD2293">
            <v>708</v>
          </cell>
          <cell r="AE2293">
            <v>4938</v>
          </cell>
          <cell r="AF2293">
            <v>3350</v>
          </cell>
          <cell r="AG2293">
            <v>4480</v>
          </cell>
          <cell r="AH2293">
            <v>4530</v>
          </cell>
          <cell r="AI2293">
            <v>5626</v>
          </cell>
          <cell r="AJ2293">
            <v>4573</v>
          </cell>
          <cell r="AK2293">
            <v>1128</v>
          </cell>
          <cell r="AL2293">
            <v>403</v>
          </cell>
          <cell r="AM2293">
            <v>600</v>
          </cell>
          <cell r="AN2293">
            <v>2289</v>
          </cell>
        </row>
        <row r="2294">
          <cell r="E2294">
            <v>2293</v>
          </cell>
          <cell r="F2294">
            <v>94662</v>
          </cell>
          <cell r="G2294">
            <v>228739</v>
          </cell>
          <cell r="H2294">
            <v>256756</v>
          </cell>
          <cell r="I2294">
            <v>376474</v>
          </cell>
          <cell r="J2294">
            <v>46674</v>
          </cell>
          <cell r="K2294">
            <v>311719</v>
          </cell>
          <cell r="L2294">
            <v>411606</v>
          </cell>
          <cell r="M2294">
            <v>228195</v>
          </cell>
          <cell r="N2294">
            <v>274446</v>
          </cell>
          <cell r="O2294">
            <v>359337</v>
          </cell>
          <cell r="P2294">
            <v>607196</v>
          </cell>
          <cell r="Q2294">
            <v>306745</v>
          </cell>
          <cell r="R2294">
            <v>423236</v>
          </cell>
          <cell r="S2294">
            <v>75018</v>
          </cell>
          <cell r="T2294">
            <v>345448</v>
          </cell>
          <cell r="U2294">
            <v>120508</v>
          </cell>
          <cell r="V2294">
            <v>58375</v>
          </cell>
          <cell r="W2294">
            <v>302202</v>
          </cell>
          <cell r="X2294">
            <v>120222</v>
          </cell>
          <cell r="Y2294">
            <v>849</v>
          </cell>
          <cell r="Z2294">
            <v>56085</v>
          </cell>
          <cell r="AA2294">
            <v>19815</v>
          </cell>
          <cell r="AB2294">
            <v>16715</v>
          </cell>
          <cell r="AC2294">
            <v>13312</v>
          </cell>
          <cell r="AD2294">
            <v>33101</v>
          </cell>
          <cell r="AE2294">
            <v>274312</v>
          </cell>
          <cell r="AF2294">
            <v>171972</v>
          </cell>
          <cell r="AG2294">
            <v>242134</v>
          </cell>
          <cell r="AH2294">
            <v>261130</v>
          </cell>
          <cell r="AI2294">
            <v>303623</v>
          </cell>
          <cell r="AJ2294">
            <v>249673</v>
          </cell>
          <cell r="AK2294">
            <v>54654</v>
          </cell>
          <cell r="AL2294">
            <v>22307</v>
          </cell>
          <cell r="AM2294">
            <v>26799</v>
          </cell>
          <cell r="AN2294">
            <v>121479</v>
          </cell>
        </row>
        <row r="2295">
          <cell r="E2295">
            <v>2294</v>
          </cell>
          <cell r="F2295">
            <v>411117</v>
          </cell>
          <cell r="G2295">
            <v>569305</v>
          </cell>
          <cell r="H2295">
            <v>643622</v>
          </cell>
          <cell r="I2295">
            <v>880630</v>
          </cell>
          <cell r="J2295">
            <v>142744</v>
          </cell>
          <cell r="K2295">
            <v>929959</v>
          </cell>
          <cell r="L2295">
            <v>919589</v>
          </cell>
          <cell r="M2295">
            <v>506734</v>
          </cell>
          <cell r="N2295">
            <v>533940</v>
          </cell>
          <cell r="O2295">
            <v>486052</v>
          </cell>
          <cell r="P2295">
            <v>892880</v>
          </cell>
          <cell r="Q2295">
            <v>612641</v>
          </cell>
          <cell r="R2295">
            <v>775634</v>
          </cell>
          <cell r="S2295">
            <v>82608</v>
          </cell>
          <cell r="T2295">
            <v>585440</v>
          </cell>
          <cell r="U2295">
            <v>261469</v>
          </cell>
          <cell r="V2295">
            <v>51067</v>
          </cell>
          <cell r="W2295">
            <v>508762</v>
          </cell>
          <cell r="X2295">
            <v>278121</v>
          </cell>
          <cell r="Y2295">
            <v>1419</v>
          </cell>
          <cell r="Z2295">
            <v>203361</v>
          </cell>
          <cell r="AA2295">
            <v>33384</v>
          </cell>
          <cell r="AB2295">
            <v>30157</v>
          </cell>
          <cell r="AC2295">
            <v>183773</v>
          </cell>
          <cell r="AD2295">
            <v>628518</v>
          </cell>
          <cell r="AE2295">
            <v>517624</v>
          </cell>
          <cell r="AF2295">
            <v>590631</v>
          </cell>
          <cell r="AG2295">
            <v>730559</v>
          </cell>
          <cell r="AH2295">
            <v>537114</v>
          </cell>
          <cell r="AI2295">
            <v>669106</v>
          </cell>
          <cell r="AJ2295">
            <v>488764</v>
          </cell>
          <cell r="AK2295">
            <v>35861</v>
          </cell>
          <cell r="AL2295">
            <v>6879</v>
          </cell>
          <cell r="AM2295">
            <v>49216</v>
          </cell>
          <cell r="AN2295">
            <v>73166</v>
          </cell>
        </row>
        <row r="2296">
          <cell r="E2296">
            <v>2295</v>
          </cell>
          <cell r="F2296">
            <v>12311877</v>
          </cell>
          <cell r="G2296">
            <v>17163643</v>
          </cell>
          <cell r="H2296">
            <v>19639099</v>
          </cell>
          <cell r="I2296">
            <v>27001378</v>
          </cell>
          <cell r="J2296">
            <v>4422355</v>
          </cell>
          <cell r="K2296">
            <v>27738307</v>
          </cell>
          <cell r="L2296">
            <v>27296089</v>
          </cell>
          <cell r="M2296">
            <v>14766608</v>
          </cell>
          <cell r="N2296">
            <v>15725008</v>
          </cell>
          <cell r="O2296">
            <v>14614857</v>
          </cell>
          <cell r="P2296">
            <v>26013398</v>
          </cell>
          <cell r="Q2296">
            <v>18178225</v>
          </cell>
          <cell r="R2296">
            <v>22395494</v>
          </cell>
          <cell r="S2296">
            <v>2570313</v>
          </cell>
          <cell r="T2296">
            <v>18039431</v>
          </cell>
          <cell r="U2296">
            <v>7924676</v>
          </cell>
          <cell r="V2296">
            <v>1514622</v>
          </cell>
          <cell r="W2296">
            <v>15185228</v>
          </cell>
          <cell r="X2296">
            <v>8273309</v>
          </cell>
          <cell r="Y2296">
            <v>39582</v>
          </cell>
          <cell r="Z2296">
            <v>5917057</v>
          </cell>
          <cell r="AA2296">
            <v>1003055</v>
          </cell>
          <cell r="AB2296">
            <v>880444</v>
          </cell>
          <cell r="AC2296">
            <v>5459241</v>
          </cell>
          <cell r="AD2296">
            <v>19081429</v>
          </cell>
          <cell r="AE2296">
            <v>15602198</v>
          </cell>
          <cell r="AF2296">
            <v>17597566</v>
          </cell>
          <cell r="AG2296">
            <v>21743000</v>
          </cell>
          <cell r="AH2296">
            <v>16233926</v>
          </cell>
          <cell r="AI2296">
            <v>19616371</v>
          </cell>
          <cell r="AJ2296">
            <v>14744170</v>
          </cell>
          <cell r="AK2296">
            <v>1054791</v>
          </cell>
          <cell r="AL2296">
            <v>247816</v>
          </cell>
          <cell r="AM2296">
            <v>1391908</v>
          </cell>
          <cell r="AN2296">
            <v>2189539</v>
          </cell>
        </row>
        <row r="2297">
          <cell r="E2297">
            <v>2296</v>
          </cell>
          <cell r="F2297"/>
          <cell r="G2297"/>
          <cell r="H2297"/>
          <cell r="I2297">
            <v>175</v>
          </cell>
          <cell r="J2297"/>
          <cell r="K2297"/>
          <cell r="L2297"/>
          <cell r="M2297"/>
          <cell r="N2297"/>
          <cell r="O2297"/>
          <cell r="P2297">
            <v>620</v>
          </cell>
          <cell r="Q2297">
            <v>609</v>
          </cell>
          <cell r="R2297">
            <v>483</v>
          </cell>
          <cell r="S2297"/>
          <cell r="T2297"/>
          <cell r="U2297"/>
          <cell r="V2297"/>
          <cell r="W2297"/>
          <cell r="X2297"/>
          <cell r="Y2297"/>
          <cell r="Z2297"/>
          <cell r="AA2297"/>
          <cell r="AB2297"/>
          <cell r="AC2297"/>
          <cell r="AD2297">
            <v>23</v>
          </cell>
          <cell r="AE2297"/>
          <cell r="AF2297"/>
          <cell r="AG2297"/>
          <cell r="AH2297">
            <v>644</v>
          </cell>
          <cell r="AI2297">
            <v>154</v>
          </cell>
          <cell r="AJ2297"/>
          <cell r="AK2297"/>
          <cell r="AL2297"/>
          <cell r="AM2297"/>
          <cell r="AN2297"/>
        </row>
        <row r="2298">
          <cell r="E2298">
            <v>2297</v>
          </cell>
          <cell r="F2298"/>
          <cell r="G2298"/>
          <cell r="H2298"/>
          <cell r="I2298">
            <v>9724</v>
          </cell>
          <cell r="J2298"/>
          <cell r="K2298"/>
          <cell r="L2298"/>
          <cell r="M2298"/>
          <cell r="N2298"/>
          <cell r="O2298"/>
          <cell r="P2298">
            <v>32703</v>
          </cell>
          <cell r="Q2298">
            <v>32586</v>
          </cell>
          <cell r="R2298">
            <v>26881</v>
          </cell>
          <cell r="S2298"/>
          <cell r="T2298"/>
          <cell r="U2298"/>
          <cell r="V2298"/>
          <cell r="W2298"/>
          <cell r="X2298"/>
          <cell r="Y2298"/>
          <cell r="Z2298"/>
          <cell r="AA2298"/>
          <cell r="AB2298"/>
          <cell r="AC2298"/>
          <cell r="AD2298">
            <v>1064</v>
          </cell>
          <cell r="AE2298"/>
          <cell r="AF2298"/>
          <cell r="AG2298"/>
          <cell r="AH2298">
            <v>36430</v>
          </cell>
          <cell r="AI2298">
            <v>9012</v>
          </cell>
          <cell r="AJ2298"/>
          <cell r="AK2298"/>
          <cell r="AL2298"/>
          <cell r="AM2298"/>
          <cell r="AN2298"/>
        </row>
        <row r="2299">
          <cell r="E2299">
            <v>2298</v>
          </cell>
          <cell r="F2299">
            <v>8593</v>
          </cell>
          <cell r="G2299">
            <v>39070</v>
          </cell>
          <cell r="H2299">
            <v>102296</v>
          </cell>
          <cell r="I2299">
            <v>24449</v>
          </cell>
          <cell r="J2299">
            <v>20772</v>
          </cell>
          <cell r="K2299">
            <v>35284</v>
          </cell>
          <cell r="L2299">
            <v>82672</v>
          </cell>
          <cell r="M2299">
            <v>28007</v>
          </cell>
          <cell r="N2299">
            <v>30779</v>
          </cell>
          <cell r="O2299">
            <v>8143</v>
          </cell>
          <cell r="P2299">
            <v>35749</v>
          </cell>
          <cell r="Q2299">
            <v>46382</v>
          </cell>
          <cell r="R2299">
            <v>45443</v>
          </cell>
          <cell r="S2299">
            <v>6989</v>
          </cell>
          <cell r="T2299"/>
          <cell r="U2299">
            <v>10516</v>
          </cell>
          <cell r="V2299">
            <v>191</v>
          </cell>
          <cell r="W2299">
            <v>17490</v>
          </cell>
          <cell r="X2299">
            <v>8801</v>
          </cell>
          <cell r="Y2299"/>
          <cell r="Z2299">
            <v>7236</v>
          </cell>
          <cell r="AA2299">
            <v>697</v>
          </cell>
          <cell r="AB2299">
            <v>335</v>
          </cell>
          <cell r="AC2299">
            <v>1418</v>
          </cell>
          <cell r="AD2299">
            <v>50989</v>
          </cell>
          <cell r="AE2299">
            <v>42913</v>
          </cell>
          <cell r="AF2299">
            <v>17086</v>
          </cell>
          <cell r="AG2299">
            <v>47963</v>
          </cell>
          <cell r="AH2299">
            <v>40387</v>
          </cell>
          <cell r="AI2299">
            <v>34279</v>
          </cell>
          <cell r="AJ2299">
            <v>16170</v>
          </cell>
          <cell r="AK2299"/>
          <cell r="AL2299"/>
          <cell r="AM2299"/>
          <cell r="AN2299"/>
        </row>
        <row r="2300">
          <cell r="E2300">
            <v>2299</v>
          </cell>
          <cell r="F2300">
            <v>300913</v>
          </cell>
          <cell r="G2300">
            <v>1289080</v>
          </cell>
          <cell r="H2300">
            <v>3325076</v>
          </cell>
          <cell r="I2300">
            <v>831060</v>
          </cell>
          <cell r="J2300">
            <v>714428</v>
          </cell>
          <cell r="K2300">
            <v>1227449</v>
          </cell>
          <cell r="L2300">
            <v>2801660</v>
          </cell>
          <cell r="M2300">
            <v>902053</v>
          </cell>
          <cell r="N2300">
            <v>902473</v>
          </cell>
          <cell r="O2300">
            <v>238444</v>
          </cell>
          <cell r="P2300">
            <v>1012623</v>
          </cell>
          <cell r="Q2300">
            <v>1487924</v>
          </cell>
          <cell r="R2300">
            <v>1473175</v>
          </cell>
          <cell r="S2300">
            <v>265996</v>
          </cell>
          <cell r="T2300"/>
          <cell r="U2300">
            <v>351843</v>
          </cell>
          <cell r="V2300">
            <v>5088</v>
          </cell>
          <cell r="W2300">
            <v>556943</v>
          </cell>
          <cell r="X2300">
            <v>291217</v>
          </cell>
          <cell r="Y2300"/>
          <cell r="Z2300">
            <v>226790</v>
          </cell>
          <cell r="AA2300">
            <v>25629</v>
          </cell>
          <cell r="AB2300">
            <v>12258</v>
          </cell>
          <cell r="AC2300">
            <v>55955</v>
          </cell>
          <cell r="AD2300">
            <v>1729202</v>
          </cell>
          <cell r="AE2300">
            <v>1257814</v>
          </cell>
          <cell r="AF2300">
            <v>563551</v>
          </cell>
          <cell r="AG2300">
            <v>1501894</v>
          </cell>
          <cell r="AH2300">
            <v>1265239</v>
          </cell>
          <cell r="AI2300">
            <v>1025340</v>
          </cell>
          <cell r="AJ2300">
            <v>486061</v>
          </cell>
          <cell r="AK2300"/>
          <cell r="AL2300"/>
          <cell r="AM2300"/>
          <cell r="AN2300"/>
        </row>
        <row r="2301">
          <cell r="E2301">
            <v>2300</v>
          </cell>
          <cell r="F2301">
            <v>67662</v>
          </cell>
          <cell r="G2301">
            <v>95951</v>
          </cell>
          <cell r="H2301">
            <v>106855</v>
          </cell>
          <cell r="I2301">
            <v>172840</v>
          </cell>
          <cell r="J2301">
            <v>25343</v>
          </cell>
          <cell r="K2301">
            <v>156865</v>
          </cell>
          <cell r="L2301">
            <v>161580</v>
          </cell>
          <cell r="M2301">
            <v>85545</v>
          </cell>
          <cell r="N2301">
            <v>99627</v>
          </cell>
          <cell r="O2301">
            <v>94652</v>
          </cell>
          <cell r="P2301">
            <v>184085</v>
          </cell>
          <cell r="Q2301">
            <v>114113</v>
          </cell>
          <cell r="R2301">
            <v>140718</v>
          </cell>
          <cell r="S2301">
            <v>15897</v>
          </cell>
          <cell r="T2301">
            <v>98061</v>
          </cell>
          <cell r="U2301">
            <v>48458</v>
          </cell>
          <cell r="V2301">
            <v>14981</v>
          </cell>
          <cell r="W2301">
            <v>89905</v>
          </cell>
          <cell r="X2301">
            <v>65574</v>
          </cell>
          <cell r="Y2301">
            <v>670</v>
          </cell>
          <cell r="Z2301">
            <v>38318</v>
          </cell>
          <cell r="AA2301">
            <v>8395</v>
          </cell>
          <cell r="AB2301">
            <v>6561</v>
          </cell>
          <cell r="AC2301">
            <v>34221</v>
          </cell>
          <cell r="AD2301">
            <v>104232</v>
          </cell>
          <cell r="AE2301">
            <v>90743</v>
          </cell>
          <cell r="AF2301">
            <v>93941</v>
          </cell>
          <cell r="AG2301">
            <v>115996</v>
          </cell>
          <cell r="AH2301">
            <v>89412</v>
          </cell>
          <cell r="AI2301">
            <v>127652</v>
          </cell>
          <cell r="AJ2301">
            <v>95654</v>
          </cell>
          <cell r="AK2301">
            <v>9981</v>
          </cell>
          <cell r="AL2301">
            <v>5963</v>
          </cell>
          <cell r="AM2301">
            <v>11878</v>
          </cell>
          <cell r="AN2301">
            <v>30234</v>
          </cell>
        </row>
        <row r="2302">
          <cell r="E2302">
            <v>2301</v>
          </cell>
          <cell r="F2302">
            <v>3971547</v>
          </cell>
          <cell r="G2302">
            <v>5634249</v>
          </cell>
          <cell r="H2302">
            <v>6177847</v>
          </cell>
          <cell r="I2302">
            <v>9907819</v>
          </cell>
          <cell r="J2302">
            <v>1447968</v>
          </cell>
          <cell r="K2302">
            <v>8950683</v>
          </cell>
          <cell r="L2302">
            <v>9268669</v>
          </cell>
          <cell r="M2302">
            <v>5226737</v>
          </cell>
          <cell r="N2302">
            <v>6068504</v>
          </cell>
          <cell r="O2302">
            <v>5786683</v>
          </cell>
          <cell r="P2302">
            <v>10624825</v>
          </cell>
          <cell r="Q2302">
            <v>6180669</v>
          </cell>
          <cell r="R2302">
            <v>8224420</v>
          </cell>
          <cell r="S2302">
            <v>947462</v>
          </cell>
          <cell r="T2302">
            <v>5492835</v>
          </cell>
          <cell r="U2302">
            <v>2891444</v>
          </cell>
          <cell r="V2302">
            <v>855368</v>
          </cell>
          <cell r="W2302">
            <v>4951864</v>
          </cell>
          <cell r="X2302">
            <v>3923273</v>
          </cell>
          <cell r="Y2302">
            <v>34997</v>
          </cell>
          <cell r="Z2302">
            <v>2314530</v>
          </cell>
          <cell r="AA2302">
            <v>477888</v>
          </cell>
          <cell r="AB2302">
            <v>422792</v>
          </cell>
          <cell r="AC2302">
            <v>1928829</v>
          </cell>
          <cell r="AD2302">
            <v>6211851</v>
          </cell>
          <cell r="AE2302">
            <v>5304288</v>
          </cell>
          <cell r="AF2302">
            <v>5422514</v>
          </cell>
          <cell r="AG2302">
            <v>6762855</v>
          </cell>
          <cell r="AH2302">
            <v>5216130</v>
          </cell>
          <cell r="AI2302">
            <v>7237463</v>
          </cell>
          <cell r="AJ2302">
            <v>5444227</v>
          </cell>
          <cell r="AK2302">
            <v>496246</v>
          </cell>
          <cell r="AL2302">
            <v>430092</v>
          </cell>
          <cell r="AM2302">
            <v>647262</v>
          </cell>
          <cell r="AN2302">
            <v>1737091</v>
          </cell>
        </row>
        <row r="2303">
          <cell r="E2303">
            <v>2302</v>
          </cell>
          <cell r="F2303">
            <v>1878822</v>
          </cell>
          <cell r="G2303">
            <v>2590066</v>
          </cell>
          <cell r="H2303">
            <v>3050375</v>
          </cell>
          <cell r="I2303">
            <v>4140429</v>
          </cell>
          <cell r="J2303">
            <v>667824</v>
          </cell>
          <cell r="K2303">
            <v>4424511</v>
          </cell>
          <cell r="L2303">
            <v>4251521</v>
          </cell>
          <cell r="M2303">
            <v>2308827</v>
          </cell>
          <cell r="N2303">
            <v>2530925</v>
          </cell>
          <cell r="O2303">
            <v>2231351</v>
          </cell>
          <cell r="P2303">
            <v>4126821</v>
          </cell>
          <cell r="Q2303">
            <v>2902233</v>
          </cell>
          <cell r="R2303">
            <v>3733735</v>
          </cell>
          <cell r="S2303">
            <v>384822</v>
          </cell>
          <cell r="T2303">
            <v>2606391</v>
          </cell>
          <cell r="U2303">
            <v>1171898</v>
          </cell>
          <cell r="V2303">
            <v>261086</v>
          </cell>
          <cell r="W2303">
            <v>2338526</v>
          </cell>
          <cell r="X2303">
            <v>1291120</v>
          </cell>
          <cell r="Y2303">
            <v>6631</v>
          </cell>
          <cell r="Z2303">
            <v>901835</v>
          </cell>
          <cell r="AA2303">
            <v>149554</v>
          </cell>
          <cell r="AB2303">
            <v>136507</v>
          </cell>
          <cell r="AC2303">
            <v>843430</v>
          </cell>
          <cell r="AD2303">
            <v>2992034</v>
          </cell>
          <cell r="AE2303">
            <v>2373532</v>
          </cell>
          <cell r="AF2303">
            <v>2662013</v>
          </cell>
          <cell r="AG2303">
            <v>3492809</v>
          </cell>
          <cell r="AH2303">
            <v>2525162</v>
          </cell>
          <cell r="AI2303">
            <v>3059352</v>
          </cell>
          <cell r="AJ2303">
            <v>2566802</v>
          </cell>
          <cell r="AK2303">
            <v>178468</v>
          </cell>
          <cell r="AL2303">
            <v>32924</v>
          </cell>
          <cell r="AM2303">
            <v>195260</v>
          </cell>
          <cell r="AN2303">
            <v>469921</v>
          </cell>
        </row>
        <row r="2304">
          <cell r="E2304">
            <v>2303</v>
          </cell>
          <cell r="F2304">
            <v>58356678</v>
          </cell>
          <cell r="G2304">
            <v>80897274</v>
          </cell>
          <cell r="H2304">
            <v>95985845</v>
          </cell>
          <cell r="I2304">
            <v>128271645</v>
          </cell>
          <cell r="J2304">
            <v>21033738</v>
          </cell>
          <cell r="K2304">
            <v>135414933</v>
          </cell>
          <cell r="L2304">
            <v>131943990</v>
          </cell>
          <cell r="M2304">
            <v>69761937</v>
          </cell>
          <cell r="N2304">
            <v>77442621</v>
          </cell>
          <cell r="O2304">
            <v>69340377</v>
          </cell>
          <cell r="P2304">
            <v>124461184</v>
          </cell>
          <cell r="Q2304">
            <v>86679052</v>
          </cell>
          <cell r="R2304">
            <v>109229885</v>
          </cell>
          <cell r="S2304">
            <v>12181027</v>
          </cell>
          <cell r="T2304">
            <v>82783658</v>
          </cell>
          <cell r="U2304">
            <v>36860253</v>
          </cell>
          <cell r="V2304">
            <v>7799887</v>
          </cell>
          <cell r="W2304">
            <v>72415737</v>
          </cell>
          <cell r="X2304">
            <v>40099090</v>
          </cell>
          <cell r="Y2304">
            <v>213601</v>
          </cell>
          <cell r="Z2304">
            <v>27681629</v>
          </cell>
          <cell r="AA2304">
            <v>4805150</v>
          </cell>
          <cell r="AB2304">
            <v>4293278</v>
          </cell>
          <cell r="AC2304">
            <v>25336252</v>
          </cell>
          <cell r="AD2304">
            <v>92333315</v>
          </cell>
          <cell r="AE2304">
            <v>74096550</v>
          </cell>
          <cell r="AF2304">
            <v>82868604</v>
          </cell>
          <cell r="AG2304">
            <v>105328979</v>
          </cell>
          <cell r="AH2304">
            <v>77499648</v>
          </cell>
          <cell r="AI2304">
            <v>93881359</v>
          </cell>
          <cell r="AJ2304">
            <v>70473484</v>
          </cell>
          <cell r="AK2304">
            <v>5338466</v>
          </cell>
          <cell r="AL2304">
            <v>1188894</v>
          </cell>
          <cell r="AM2304">
            <v>6259603</v>
          </cell>
          <cell r="AN2304">
            <v>13997672</v>
          </cell>
        </row>
        <row r="2305">
          <cell r="E2305">
            <v>2304</v>
          </cell>
          <cell r="F2305">
            <v>644</v>
          </cell>
          <cell r="G2305">
            <v>2019</v>
          </cell>
          <cell r="H2305">
            <v>2987</v>
          </cell>
          <cell r="I2305">
            <v>1315</v>
          </cell>
          <cell r="J2305">
            <v>222</v>
          </cell>
          <cell r="K2305">
            <v>934</v>
          </cell>
          <cell r="L2305">
            <v>588</v>
          </cell>
          <cell r="M2305">
            <v>542</v>
          </cell>
          <cell r="N2305">
            <v>409</v>
          </cell>
          <cell r="O2305">
            <v>546</v>
          </cell>
          <cell r="P2305">
            <v>2018</v>
          </cell>
          <cell r="Q2305">
            <v>3644</v>
          </cell>
          <cell r="R2305"/>
          <cell r="S2305">
            <v>211</v>
          </cell>
          <cell r="T2305">
            <v>2641</v>
          </cell>
          <cell r="U2305">
            <v>1004</v>
          </cell>
          <cell r="V2305">
            <v>109</v>
          </cell>
          <cell r="W2305">
            <v>175</v>
          </cell>
          <cell r="X2305">
            <v>442</v>
          </cell>
          <cell r="Y2305"/>
          <cell r="Z2305">
            <v>220</v>
          </cell>
          <cell r="AA2305">
            <v>14</v>
          </cell>
          <cell r="AB2305">
            <v>56</v>
          </cell>
          <cell r="AC2305">
            <v>7</v>
          </cell>
          <cell r="AD2305">
            <v>210</v>
          </cell>
          <cell r="AE2305">
            <v>574</v>
          </cell>
          <cell r="AF2305">
            <v>539</v>
          </cell>
          <cell r="AG2305">
            <v>772</v>
          </cell>
          <cell r="AH2305">
            <v>441</v>
          </cell>
          <cell r="AI2305">
            <v>616</v>
          </cell>
          <cell r="AJ2305">
            <v>767</v>
          </cell>
          <cell r="AK2305">
            <v>362</v>
          </cell>
          <cell r="AL2305">
            <v>35</v>
          </cell>
          <cell r="AM2305">
            <v>40</v>
          </cell>
          <cell r="AN2305">
            <v>921</v>
          </cell>
        </row>
        <row r="2306">
          <cell r="E2306">
            <v>2305</v>
          </cell>
          <cell r="F2306">
            <v>39202</v>
          </cell>
          <cell r="G2306">
            <v>112553</v>
          </cell>
          <cell r="H2306">
            <v>202409</v>
          </cell>
          <cell r="I2306">
            <v>79818</v>
          </cell>
          <cell r="J2306">
            <v>16253</v>
          </cell>
          <cell r="K2306">
            <v>61378</v>
          </cell>
          <cell r="L2306">
            <v>31372</v>
          </cell>
          <cell r="M2306">
            <v>32838</v>
          </cell>
          <cell r="N2306">
            <v>23704</v>
          </cell>
          <cell r="O2306">
            <v>28639</v>
          </cell>
          <cell r="P2306">
            <v>128708</v>
          </cell>
          <cell r="Q2306">
            <v>213929</v>
          </cell>
          <cell r="R2306">
            <v>106144</v>
          </cell>
          <cell r="S2306">
            <v>15755</v>
          </cell>
          <cell r="T2306">
            <v>152452</v>
          </cell>
          <cell r="U2306">
            <v>48757</v>
          </cell>
          <cell r="V2306">
            <v>11537</v>
          </cell>
          <cell r="W2306">
            <v>8609</v>
          </cell>
          <cell r="X2306">
            <v>22637</v>
          </cell>
          <cell r="Y2306"/>
          <cell r="Z2306">
            <v>11875</v>
          </cell>
          <cell r="AA2306">
            <v>605</v>
          </cell>
          <cell r="AB2306">
            <v>4752</v>
          </cell>
          <cell r="AC2306">
            <v>2008</v>
          </cell>
          <cell r="AD2306">
            <v>15058</v>
          </cell>
          <cell r="AE2306">
            <v>39704</v>
          </cell>
          <cell r="AF2306">
            <v>30076</v>
          </cell>
          <cell r="AG2306">
            <v>52857</v>
          </cell>
          <cell r="AH2306">
            <v>29512</v>
          </cell>
          <cell r="AI2306">
            <v>33776</v>
          </cell>
          <cell r="AJ2306">
            <v>34395</v>
          </cell>
          <cell r="AK2306">
            <v>2451</v>
          </cell>
          <cell r="AL2306">
            <v>1908</v>
          </cell>
          <cell r="AM2306">
            <v>1971</v>
          </cell>
          <cell r="AN2306">
            <v>53164</v>
          </cell>
        </row>
        <row r="2307">
          <cell r="E2307">
            <v>2306</v>
          </cell>
          <cell r="F2307">
            <v>9258</v>
          </cell>
          <cell r="G2307">
            <v>13239</v>
          </cell>
          <cell r="H2307">
            <v>15795</v>
          </cell>
          <cell r="I2307">
            <v>53117</v>
          </cell>
          <cell r="J2307">
            <v>3472</v>
          </cell>
          <cell r="K2307">
            <v>46805</v>
          </cell>
          <cell r="L2307">
            <v>21207</v>
          </cell>
          <cell r="M2307">
            <v>27540</v>
          </cell>
          <cell r="N2307">
            <v>14401</v>
          </cell>
          <cell r="O2307">
            <v>28789</v>
          </cell>
          <cell r="P2307">
            <v>19874</v>
          </cell>
          <cell r="Q2307">
            <v>59126</v>
          </cell>
          <cell r="R2307">
            <v>55322</v>
          </cell>
          <cell r="S2307">
            <v>4139</v>
          </cell>
          <cell r="T2307">
            <v>16790</v>
          </cell>
          <cell r="U2307">
            <v>6840</v>
          </cell>
          <cell r="V2307">
            <v>6120</v>
          </cell>
          <cell r="W2307">
            <v>3518</v>
          </cell>
          <cell r="X2307">
            <v>9697</v>
          </cell>
          <cell r="Y2307">
            <v>28</v>
          </cell>
          <cell r="Z2307">
            <v>3828</v>
          </cell>
          <cell r="AA2307">
            <v>1013</v>
          </cell>
          <cell r="AB2307">
            <v>764</v>
          </cell>
          <cell r="AC2307">
            <v>20818</v>
          </cell>
          <cell r="AD2307">
            <v>11913</v>
          </cell>
          <cell r="AE2307">
            <v>10686</v>
          </cell>
          <cell r="AF2307">
            <v>18677</v>
          </cell>
          <cell r="AG2307">
            <v>43385</v>
          </cell>
          <cell r="AH2307">
            <v>11566</v>
          </cell>
          <cell r="AI2307">
            <v>12730</v>
          </cell>
          <cell r="AJ2307">
            <v>20991</v>
          </cell>
          <cell r="AK2307">
            <v>1902</v>
          </cell>
          <cell r="AL2307">
            <v>119</v>
          </cell>
          <cell r="AM2307">
            <v>2849</v>
          </cell>
          <cell r="AN2307">
            <v>8105</v>
          </cell>
        </row>
        <row r="2308">
          <cell r="E2308">
            <v>2307</v>
          </cell>
          <cell r="F2308">
            <v>275989</v>
          </cell>
          <cell r="G2308">
            <v>404673</v>
          </cell>
          <cell r="H2308">
            <v>495862</v>
          </cell>
          <cell r="I2308">
            <v>1649418</v>
          </cell>
          <cell r="J2308">
            <v>105020</v>
          </cell>
          <cell r="K2308">
            <v>1455231</v>
          </cell>
          <cell r="L2308">
            <v>618321</v>
          </cell>
          <cell r="M2308">
            <v>836046</v>
          </cell>
          <cell r="N2308">
            <v>429148</v>
          </cell>
          <cell r="O2308">
            <v>859876</v>
          </cell>
          <cell r="P2308">
            <v>561328</v>
          </cell>
          <cell r="Q2308">
            <v>1833079</v>
          </cell>
          <cell r="R2308">
            <v>1578126</v>
          </cell>
          <cell r="S2308">
            <v>131062</v>
          </cell>
          <cell r="T2308">
            <v>510521</v>
          </cell>
          <cell r="U2308">
            <v>196827</v>
          </cell>
          <cell r="V2308">
            <v>182515</v>
          </cell>
          <cell r="W2308">
            <v>107127</v>
          </cell>
          <cell r="X2308">
            <v>297337</v>
          </cell>
          <cell r="Y2308">
            <v>650</v>
          </cell>
          <cell r="Z2308">
            <v>120685</v>
          </cell>
          <cell r="AA2308">
            <v>29777</v>
          </cell>
          <cell r="AB2308">
            <v>22906</v>
          </cell>
          <cell r="AC2308">
            <v>252412</v>
          </cell>
          <cell r="AD2308">
            <v>356031</v>
          </cell>
          <cell r="AE2308">
            <v>311373</v>
          </cell>
          <cell r="AF2308">
            <v>533005</v>
          </cell>
          <cell r="AG2308">
            <v>1292797</v>
          </cell>
          <cell r="AH2308">
            <v>346395</v>
          </cell>
          <cell r="AI2308">
            <v>373824</v>
          </cell>
          <cell r="AJ2308">
            <v>462038</v>
          </cell>
          <cell r="AK2308">
            <v>43768</v>
          </cell>
          <cell r="AL2308">
            <v>5381</v>
          </cell>
          <cell r="AM2308">
            <v>78440</v>
          </cell>
          <cell r="AN2308">
            <v>235019</v>
          </cell>
        </row>
        <row r="2309">
          <cell r="E2309">
            <v>2308</v>
          </cell>
          <cell r="F2309">
            <v>2268</v>
          </cell>
          <cell r="G2309">
            <v>4081</v>
          </cell>
          <cell r="H2309">
            <v>6857</v>
          </cell>
          <cell r="I2309">
            <v>2776</v>
          </cell>
          <cell r="J2309">
            <v>210</v>
          </cell>
          <cell r="K2309">
            <v>6305</v>
          </cell>
          <cell r="L2309">
            <v>5700</v>
          </cell>
          <cell r="M2309">
            <v>3151</v>
          </cell>
          <cell r="N2309">
            <v>4210</v>
          </cell>
          <cell r="O2309">
            <v>7435</v>
          </cell>
          <cell r="P2309">
            <v>7769</v>
          </cell>
          <cell r="Q2309">
            <v>3324</v>
          </cell>
          <cell r="R2309">
            <v>3896</v>
          </cell>
          <cell r="S2309">
            <v>790</v>
          </cell>
          <cell r="T2309">
            <v>4142</v>
          </cell>
          <cell r="U2309">
            <v>1159</v>
          </cell>
          <cell r="V2309">
            <v>755</v>
          </cell>
          <cell r="W2309">
            <v>2076</v>
          </cell>
          <cell r="X2309">
            <v>4237</v>
          </cell>
          <cell r="Y2309"/>
          <cell r="Z2309">
            <v>28</v>
          </cell>
          <cell r="AA2309"/>
          <cell r="AB2309"/>
          <cell r="AC2309">
            <v>2397</v>
          </cell>
          <cell r="AD2309">
            <v>3311</v>
          </cell>
          <cell r="AE2309">
            <v>2238</v>
          </cell>
          <cell r="AF2309">
            <v>2456</v>
          </cell>
          <cell r="AG2309">
            <v>5620</v>
          </cell>
          <cell r="AH2309">
            <v>1190</v>
          </cell>
          <cell r="AI2309">
            <v>2976</v>
          </cell>
          <cell r="AJ2309">
            <v>4350</v>
          </cell>
          <cell r="AK2309">
            <v>737</v>
          </cell>
          <cell r="AL2309">
            <v>3</v>
          </cell>
          <cell r="AM2309"/>
          <cell r="AN2309">
            <v>224</v>
          </cell>
        </row>
        <row r="2310">
          <cell r="E2310">
            <v>2309</v>
          </cell>
          <cell r="F2310">
            <v>27633</v>
          </cell>
          <cell r="G2310">
            <v>66724</v>
          </cell>
          <cell r="H2310">
            <v>133089</v>
          </cell>
          <cell r="I2310">
            <v>16347</v>
          </cell>
          <cell r="J2310">
            <v>5699</v>
          </cell>
          <cell r="K2310">
            <v>107643</v>
          </cell>
          <cell r="L2310">
            <v>109035</v>
          </cell>
          <cell r="M2310">
            <v>55015</v>
          </cell>
          <cell r="N2310">
            <v>77466</v>
          </cell>
          <cell r="O2310">
            <v>142224</v>
          </cell>
          <cell r="P2310">
            <v>103232</v>
          </cell>
          <cell r="Q2310">
            <v>45375</v>
          </cell>
          <cell r="R2310">
            <v>92666</v>
          </cell>
          <cell r="S2310">
            <v>16636</v>
          </cell>
          <cell r="T2310">
            <v>55677</v>
          </cell>
          <cell r="U2310">
            <v>23720</v>
          </cell>
          <cell r="V2310">
            <v>9395</v>
          </cell>
          <cell r="W2310">
            <v>43214</v>
          </cell>
          <cell r="X2310">
            <v>60676</v>
          </cell>
          <cell r="Y2310"/>
          <cell r="Z2310">
            <v>1400</v>
          </cell>
          <cell r="AA2310"/>
          <cell r="AB2310"/>
          <cell r="AC2310">
            <v>33674</v>
          </cell>
          <cell r="AD2310">
            <v>46851</v>
          </cell>
          <cell r="AE2310">
            <v>33108</v>
          </cell>
          <cell r="AF2310">
            <v>41743</v>
          </cell>
          <cell r="AG2310">
            <v>66438</v>
          </cell>
          <cell r="AH2310">
            <v>21924</v>
          </cell>
          <cell r="AI2310">
            <v>62317</v>
          </cell>
          <cell r="AJ2310">
            <v>64739</v>
          </cell>
          <cell r="AK2310">
            <v>6454</v>
          </cell>
          <cell r="AL2310">
            <v>158</v>
          </cell>
          <cell r="AM2310">
            <v>2809</v>
          </cell>
          <cell r="AN2310">
            <v>6800</v>
          </cell>
        </row>
        <row r="2311">
          <cell r="E2311">
            <v>2310</v>
          </cell>
          <cell r="F2311">
            <v>226910</v>
          </cell>
          <cell r="G2311">
            <v>311851</v>
          </cell>
          <cell r="H2311">
            <v>354492</v>
          </cell>
          <cell r="I2311">
            <v>444291</v>
          </cell>
          <cell r="J2311">
            <v>69121</v>
          </cell>
          <cell r="K2311">
            <v>542341</v>
          </cell>
          <cell r="L2311">
            <v>484031</v>
          </cell>
          <cell r="M2311">
            <v>215833</v>
          </cell>
          <cell r="N2311">
            <v>197919</v>
          </cell>
          <cell r="O2311">
            <v>190998</v>
          </cell>
          <cell r="P2311">
            <v>394229</v>
          </cell>
          <cell r="Q2311">
            <v>254258</v>
          </cell>
          <cell r="R2311">
            <v>341717</v>
          </cell>
          <cell r="S2311">
            <v>26682</v>
          </cell>
          <cell r="T2311">
            <v>211947</v>
          </cell>
          <cell r="U2311">
            <v>141696</v>
          </cell>
          <cell r="V2311">
            <v>25059</v>
          </cell>
          <cell r="W2311">
            <v>231527</v>
          </cell>
          <cell r="X2311">
            <v>186120</v>
          </cell>
          <cell r="Y2311">
            <v>1317</v>
          </cell>
          <cell r="Z2311">
            <v>103151</v>
          </cell>
          <cell r="AA2311">
            <v>21886</v>
          </cell>
          <cell r="AB2311">
            <v>11003</v>
          </cell>
          <cell r="AC2311">
            <v>87782</v>
          </cell>
          <cell r="AD2311">
            <v>382717</v>
          </cell>
          <cell r="AE2311">
            <v>288109</v>
          </cell>
          <cell r="AF2311">
            <v>280143</v>
          </cell>
          <cell r="AG2311">
            <v>409628</v>
          </cell>
          <cell r="AH2311">
            <v>270351</v>
          </cell>
          <cell r="AI2311">
            <v>394373</v>
          </cell>
          <cell r="AJ2311">
            <v>272720</v>
          </cell>
          <cell r="AK2311">
            <v>6969</v>
          </cell>
          <cell r="AL2311">
            <v>1710</v>
          </cell>
          <cell r="AM2311">
            <v>13457</v>
          </cell>
          <cell r="AN2311">
            <v>22978</v>
          </cell>
        </row>
        <row r="2312">
          <cell r="E2312">
            <v>2311</v>
          </cell>
          <cell r="F2312">
            <v>1307795</v>
          </cell>
          <cell r="G2312">
            <v>2277020</v>
          </cell>
          <cell r="H2312">
            <v>2167359</v>
          </cell>
          <cell r="I2312">
            <v>3161938</v>
          </cell>
          <cell r="J2312">
            <v>465090</v>
          </cell>
          <cell r="K2312">
            <v>3864149</v>
          </cell>
          <cell r="L2312">
            <v>3359349</v>
          </cell>
          <cell r="M2312">
            <v>1561924</v>
          </cell>
          <cell r="N2312">
            <v>1390965</v>
          </cell>
          <cell r="O2312">
            <v>1756421</v>
          </cell>
          <cell r="P2312">
            <v>2577721</v>
          </cell>
          <cell r="Q2312">
            <v>1720145</v>
          </cell>
          <cell r="R2312">
            <v>2343807</v>
          </cell>
          <cell r="S2312">
            <v>224728</v>
          </cell>
          <cell r="T2312">
            <v>1744441</v>
          </cell>
          <cell r="U2312">
            <v>1042599</v>
          </cell>
          <cell r="V2312">
            <v>130191</v>
          </cell>
          <cell r="W2312">
            <v>1534932</v>
          </cell>
          <cell r="X2312">
            <v>966613</v>
          </cell>
          <cell r="Y2312">
            <v>7538</v>
          </cell>
          <cell r="Z2312">
            <v>454465</v>
          </cell>
          <cell r="AA2312">
            <v>75982</v>
          </cell>
          <cell r="AB2312">
            <v>86965</v>
          </cell>
          <cell r="AC2312">
            <v>485809</v>
          </cell>
          <cell r="AD2312">
            <v>2654220</v>
          </cell>
          <cell r="AE2312">
            <v>1982246</v>
          </cell>
          <cell r="AF2312">
            <v>2094738</v>
          </cell>
          <cell r="AG2312">
            <v>2628395</v>
          </cell>
          <cell r="AH2312">
            <v>1625613</v>
          </cell>
          <cell r="AI2312">
            <v>2520659</v>
          </cell>
          <cell r="AJ2312">
            <v>1777524</v>
          </cell>
          <cell r="AK2312">
            <v>40693</v>
          </cell>
          <cell r="AL2312">
            <v>12543</v>
          </cell>
          <cell r="AM2312">
            <v>-89661</v>
          </cell>
          <cell r="AN2312">
            <v>237150</v>
          </cell>
        </row>
        <row r="2313">
          <cell r="E2313">
            <v>2312</v>
          </cell>
          <cell r="F2313">
            <v>11479</v>
          </cell>
          <cell r="G2313">
            <v>16462</v>
          </cell>
          <cell r="H2313">
            <v>11150</v>
          </cell>
          <cell r="I2313">
            <v>22164</v>
          </cell>
          <cell r="J2313">
            <v>2299</v>
          </cell>
          <cell r="K2313">
            <v>20500</v>
          </cell>
          <cell r="L2313">
            <v>40192</v>
          </cell>
          <cell r="M2313">
            <v>9139</v>
          </cell>
          <cell r="N2313">
            <v>22951</v>
          </cell>
          <cell r="O2313">
            <v>16247</v>
          </cell>
          <cell r="P2313">
            <v>46358</v>
          </cell>
          <cell r="Q2313">
            <v>22208</v>
          </cell>
          <cell r="R2313">
            <v>24039</v>
          </cell>
          <cell r="S2313">
            <v>4551</v>
          </cell>
          <cell r="T2313">
            <v>21505</v>
          </cell>
          <cell r="U2313">
            <v>5898</v>
          </cell>
          <cell r="V2313">
            <v>1822</v>
          </cell>
          <cell r="W2313">
            <v>21015</v>
          </cell>
          <cell r="X2313">
            <v>22080</v>
          </cell>
          <cell r="Y2313"/>
          <cell r="Z2313">
            <v>9675</v>
          </cell>
          <cell r="AA2313">
            <v>2620</v>
          </cell>
          <cell r="AB2313">
            <v>70</v>
          </cell>
          <cell r="AC2313">
            <v>6161</v>
          </cell>
          <cell r="AD2313">
            <v>22707</v>
          </cell>
          <cell r="AE2313">
            <v>21933</v>
          </cell>
          <cell r="AF2313">
            <v>18303</v>
          </cell>
          <cell r="AG2313">
            <v>26638</v>
          </cell>
          <cell r="AH2313">
            <v>16456</v>
          </cell>
          <cell r="AI2313">
            <v>30608</v>
          </cell>
          <cell r="AJ2313">
            <v>22665</v>
          </cell>
          <cell r="AK2313">
            <v>2784</v>
          </cell>
          <cell r="AL2313"/>
          <cell r="AM2313">
            <v>5535</v>
          </cell>
          <cell r="AN2313">
            <v>8042</v>
          </cell>
        </row>
        <row r="2314">
          <cell r="E2314">
            <v>2313</v>
          </cell>
          <cell r="F2314">
            <v>456980</v>
          </cell>
          <cell r="G2314">
            <v>669897</v>
          </cell>
          <cell r="H2314">
            <v>479869</v>
          </cell>
          <cell r="I2314">
            <v>948200</v>
          </cell>
          <cell r="J2314">
            <v>93131</v>
          </cell>
          <cell r="K2314">
            <v>899029</v>
          </cell>
          <cell r="L2314">
            <v>1765270</v>
          </cell>
          <cell r="M2314">
            <v>412354</v>
          </cell>
          <cell r="N2314">
            <v>1048049</v>
          </cell>
          <cell r="O2314">
            <v>684435</v>
          </cell>
          <cell r="P2314">
            <v>1920361</v>
          </cell>
          <cell r="Q2314">
            <v>964012</v>
          </cell>
          <cell r="R2314">
            <v>1031279</v>
          </cell>
          <cell r="S2314">
            <v>173971</v>
          </cell>
          <cell r="T2314">
            <v>798393</v>
          </cell>
          <cell r="U2314">
            <v>218185</v>
          </cell>
          <cell r="V2314">
            <v>78503</v>
          </cell>
          <cell r="W2314">
            <v>897317</v>
          </cell>
          <cell r="X2314">
            <v>893990</v>
          </cell>
          <cell r="Y2314"/>
          <cell r="Z2314">
            <v>441428</v>
          </cell>
          <cell r="AA2314">
            <v>105232</v>
          </cell>
          <cell r="AB2314">
            <v>3383</v>
          </cell>
          <cell r="AC2314">
            <v>242242</v>
          </cell>
          <cell r="AD2314">
            <v>1043007</v>
          </cell>
          <cell r="AE2314">
            <v>954133</v>
          </cell>
          <cell r="AF2314">
            <v>757740</v>
          </cell>
          <cell r="AG2314">
            <v>1090418</v>
          </cell>
          <cell r="AH2314">
            <v>714130</v>
          </cell>
          <cell r="AI2314">
            <v>1285325</v>
          </cell>
          <cell r="AJ2314">
            <v>931812</v>
          </cell>
          <cell r="AK2314">
            <v>130486</v>
          </cell>
          <cell r="AL2314"/>
          <cell r="AM2314">
            <v>183751</v>
          </cell>
          <cell r="AN2314">
            <v>335017</v>
          </cell>
        </row>
        <row r="2315">
          <cell r="E2315">
            <v>2314</v>
          </cell>
          <cell r="F2315">
            <v>612843</v>
          </cell>
          <cell r="G2315">
            <v>1207259</v>
          </cell>
          <cell r="H2315">
            <v>904521</v>
          </cell>
          <cell r="I2315">
            <v>1603305</v>
          </cell>
          <cell r="J2315">
            <v>202853</v>
          </cell>
          <cell r="K2315">
            <v>1846030</v>
          </cell>
          <cell r="L2315">
            <v>1630496</v>
          </cell>
          <cell r="M2315">
            <v>648502</v>
          </cell>
          <cell r="N2315">
            <v>979652</v>
          </cell>
          <cell r="O2315">
            <v>677362</v>
          </cell>
          <cell r="P2315">
            <v>1397241</v>
          </cell>
          <cell r="Q2315">
            <v>857983</v>
          </cell>
          <cell r="R2315">
            <v>1414383</v>
          </cell>
          <cell r="S2315">
            <v>133771</v>
          </cell>
          <cell r="T2315">
            <v>870738</v>
          </cell>
          <cell r="U2315">
            <v>421785</v>
          </cell>
          <cell r="V2315">
            <v>75257</v>
          </cell>
          <cell r="W2315">
            <v>1152598</v>
          </cell>
          <cell r="X2315">
            <v>571965</v>
          </cell>
          <cell r="Y2315">
            <v>1960</v>
          </cell>
          <cell r="Z2315">
            <v>345824</v>
          </cell>
          <cell r="AA2315">
            <v>56233</v>
          </cell>
          <cell r="AB2315">
            <v>43444</v>
          </cell>
          <cell r="AC2315">
            <v>354043</v>
          </cell>
          <cell r="AD2315">
            <v>978481</v>
          </cell>
          <cell r="AE2315">
            <v>951429</v>
          </cell>
          <cell r="AF2315">
            <v>1063195</v>
          </cell>
          <cell r="AG2315">
            <v>1713059</v>
          </cell>
          <cell r="AH2315">
            <v>987571</v>
          </cell>
          <cell r="AI2315">
            <v>1239444</v>
          </cell>
          <cell r="AJ2315">
            <v>997914</v>
          </cell>
          <cell r="AK2315">
            <v>61870</v>
          </cell>
          <cell r="AL2315"/>
          <cell r="AM2315">
            <v>40042</v>
          </cell>
          <cell r="AN2315">
            <v>256279</v>
          </cell>
        </row>
        <row r="2316">
          <cell r="E2316">
            <v>2315</v>
          </cell>
          <cell r="F2316">
            <v>14326673</v>
          </cell>
          <cell r="G2316">
            <v>29215014</v>
          </cell>
          <cell r="H2316">
            <v>21179054</v>
          </cell>
          <cell r="I2316">
            <v>37727340</v>
          </cell>
          <cell r="J2316">
            <v>4783803</v>
          </cell>
          <cell r="K2316">
            <v>43077585</v>
          </cell>
          <cell r="L2316">
            <v>37946346</v>
          </cell>
          <cell r="M2316">
            <v>15004900</v>
          </cell>
          <cell r="N2316">
            <v>23111624</v>
          </cell>
          <cell r="O2316">
            <v>16451170</v>
          </cell>
          <cell r="P2316">
            <v>32560845</v>
          </cell>
          <cell r="Q2316">
            <v>19887821</v>
          </cell>
          <cell r="R2316">
            <v>31213121</v>
          </cell>
          <cell r="S2316">
            <v>3273951</v>
          </cell>
          <cell r="T2316">
            <v>20702442</v>
          </cell>
          <cell r="U2316">
            <v>9754196</v>
          </cell>
          <cell r="V2316">
            <v>1762001</v>
          </cell>
          <cell r="W2316">
            <v>26762474</v>
          </cell>
          <cell r="X2316">
            <v>13924655</v>
          </cell>
          <cell r="Y2316">
            <v>57395</v>
          </cell>
          <cell r="Z2316">
            <v>8676527</v>
          </cell>
          <cell r="AA2316">
            <v>1374164</v>
          </cell>
          <cell r="AB2316">
            <v>1102283</v>
          </cell>
          <cell r="AC2316">
            <v>8427987</v>
          </cell>
          <cell r="AD2316">
            <v>23339973</v>
          </cell>
          <cell r="AE2316">
            <v>22635869</v>
          </cell>
          <cell r="AF2316">
            <v>24949934</v>
          </cell>
          <cell r="AG2316">
            <v>39555520</v>
          </cell>
          <cell r="AH2316">
            <v>23278553</v>
          </cell>
          <cell r="AI2316">
            <v>28689091</v>
          </cell>
          <cell r="AJ2316">
            <v>22874437</v>
          </cell>
          <cell r="AK2316">
            <v>2256042</v>
          </cell>
          <cell r="AL2316"/>
          <cell r="AM2316">
            <v>925163</v>
          </cell>
          <cell r="AN2316">
            <v>5986103</v>
          </cell>
        </row>
        <row r="2317">
          <cell r="E2317">
            <v>2316</v>
          </cell>
          <cell r="F2317">
            <v>22729</v>
          </cell>
          <cell r="G2317">
            <v>11329</v>
          </cell>
          <cell r="H2317"/>
          <cell r="I2317">
            <v>8754</v>
          </cell>
          <cell r="J2317"/>
          <cell r="K2317"/>
          <cell r="L2317">
            <v>1555</v>
          </cell>
          <cell r="M2317"/>
          <cell r="N2317">
            <v>2856</v>
          </cell>
          <cell r="O2317">
            <v>2340</v>
          </cell>
          <cell r="P2317">
            <v>3315</v>
          </cell>
          <cell r="Q2317">
            <v>922</v>
          </cell>
          <cell r="R2317">
            <v>1302</v>
          </cell>
          <cell r="S2317"/>
          <cell r="T2317">
            <v>3041</v>
          </cell>
          <cell r="U2317"/>
          <cell r="V2317"/>
          <cell r="W2317">
            <v>549</v>
          </cell>
          <cell r="X2317"/>
          <cell r="Y2317"/>
          <cell r="Z2317"/>
          <cell r="AA2317"/>
          <cell r="AB2317"/>
          <cell r="AC2317"/>
          <cell r="AD2317"/>
          <cell r="AE2317">
            <v>2540</v>
          </cell>
          <cell r="AF2317">
            <v>109</v>
          </cell>
          <cell r="AG2317">
            <v>49400</v>
          </cell>
          <cell r="AH2317">
            <v>1860</v>
          </cell>
          <cell r="AI2317">
            <v>2106</v>
          </cell>
          <cell r="AJ2317">
            <v>2281</v>
          </cell>
          <cell r="AK2317">
            <v>179</v>
          </cell>
          <cell r="AL2317"/>
          <cell r="AM2317"/>
          <cell r="AN2317"/>
        </row>
        <row r="2318">
          <cell r="E2318">
            <v>2317</v>
          </cell>
          <cell r="F2318">
            <v>11221</v>
          </cell>
          <cell r="G2318">
            <v>4595</v>
          </cell>
          <cell r="H2318">
            <v>12628</v>
          </cell>
          <cell r="I2318">
            <v>108454</v>
          </cell>
          <cell r="J2318">
            <v>3667</v>
          </cell>
          <cell r="K2318">
            <v>16354</v>
          </cell>
          <cell r="L2318">
            <v>15315</v>
          </cell>
          <cell r="M2318">
            <v>18640</v>
          </cell>
          <cell r="N2318">
            <v>93665</v>
          </cell>
          <cell r="O2318">
            <v>931409</v>
          </cell>
          <cell r="P2318">
            <v>115798</v>
          </cell>
          <cell r="Q2318">
            <v>157439</v>
          </cell>
          <cell r="R2318">
            <v>38399</v>
          </cell>
          <cell r="S2318">
            <v>57225</v>
          </cell>
          <cell r="T2318">
            <v>181175</v>
          </cell>
          <cell r="U2318">
            <v>6230</v>
          </cell>
          <cell r="V2318">
            <v>56617</v>
          </cell>
          <cell r="W2318">
            <v>34786</v>
          </cell>
          <cell r="X2318"/>
          <cell r="Y2318"/>
          <cell r="Z2318">
            <v>9270</v>
          </cell>
          <cell r="AA2318">
            <v>16240</v>
          </cell>
          <cell r="AB2318">
            <v>345</v>
          </cell>
          <cell r="AC2318">
            <v>26890</v>
          </cell>
          <cell r="AD2318">
            <v>33394</v>
          </cell>
          <cell r="AE2318">
            <v>120064</v>
          </cell>
          <cell r="AF2318">
            <v>152119</v>
          </cell>
          <cell r="AG2318">
            <v>12499</v>
          </cell>
          <cell r="AH2318">
            <v>17520</v>
          </cell>
          <cell r="AI2318">
            <v>10597</v>
          </cell>
          <cell r="AJ2318">
            <v>9144</v>
          </cell>
          <cell r="AK2318">
            <v>3676</v>
          </cell>
          <cell r="AL2318"/>
          <cell r="AM2318">
            <v>15993</v>
          </cell>
          <cell r="AN2318">
            <v>124375</v>
          </cell>
        </row>
        <row r="2319">
          <cell r="E2319">
            <v>2318</v>
          </cell>
          <cell r="F2319">
            <v>3496</v>
          </cell>
          <cell r="G2319">
            <v>2677</v>
          </cell>
          <cell r="H2319">
            <v>6410</v>
          </cell>
          <cell r="I2319">
            <v>4659</v>
          </cell>
          <cell r="J2319">
            <v>1334</v>
          </cell>
          <cell r="K2319">
            <v>8609</v>
          </cell>
          <cell r="L2319">
            <v>10191</v>
          </cell>
          <cell r="M2319">
            <v>7618</v>
          </cell>
          <cell r="N2319">
            <v>5129</v>
          </cell>
          <cell r="O2319">
            <v>5466</v>
          </cell>
          <cell r="P2319">
            <v>10562</v>
          </cell>
          <cell r="Q2319">
            <v>2248</v>
          </cell>
          <cell r="R2319">
            <v>3843</v>
          </cell>
          <cell r="S2319">
            <v>640</v>
          </cell>
          <cell r="T2319">
            <v>5275</v>
          </cell>
          <cell r="U2319">
            <v>2644</v>
          </cell>
          <cell r="V2319">
            <v>385</v>
          </cell>
          <cell r="W2319">
            <v>2213</v>
          </cell>
          <cell r="X2319">
            <v>4356</v>
          </cell>
          <cell r="Y2319">
            <v>5</v>
          </cell>
          <cell r="Z2319">
            <v>2153</v>
          </cell>
          <cell r="AA2319">
            <v>381</v>
          </cell>
          <cell r="AB2319">
            <v>532</v>
          </cell>
          <cell r="AC2319">
            <v>2478</v>
          </cell>
          <cell r="AD2319">
            <v>7326</v>
          </cell>
          <cell r="AE2319">
            <v>4035</v>
          </cell>
          <cell r="AF2319">
            <v>7042</v>
          </cell>
          <cell r="AG2319">
            <v>8532</v>
          </cell>
          <cell r="AH2319">
            <v>6132</v>
          </cell>
          <cell r="AI2319">
            <v>10251</v>
          </cell>
          <cell r="AJ2319">
            <v>3530</v>
          </cell>
          <cell r="AK2319">
            <v>11</v>
          </cell>
          <cell r="AL2319">
            <v>277</v>
          </cell>
          <cell r="AM2319">
            <v>457</v>
          </cell>
          <cell r="AN2319">
            <v>1728</v>
          </cell>
        </row>
        <row r="2320">
          <cell r="E2320">
            <v>2319</v>
          </cell>
          <cell r="F2320">
            <v>186390</v>
          </cell>
          <cell r="G2320">
            <v>153187</v>
          </cell>
          <cell r="H2320">
            <v>356146</v>
          </cell>
          <cell r="I2320">
            <v>252700</v>
          </cell>
          <cell r="J2320">
            <v>72238</v>
          </cell>
          <cell r="K2320">
            <v>469981</v>
          </cell>
          <cell r="L2320">
            <v>532284</v>
          </cell>
          <cell r="M2320">
            <v>418857</v>
          </cell>
          <cell r="N2320">
            <v>289976</v>
          </cell>
          <cell r="O2320">
            <v>297601</v>
          </cell>
          <cell r="P2320">
            <v>579005</v>
          </cell>
          <cell r="Q2320">
            <v>122373</v>
          </cell>
          <cell r="R2320">
            <v>232625</v>
          </cell>
          <cell r="S2320">
            <v>37874</v>
          </cell>
          <cell r="T2320">
            <v>278174</v>
          </cell>
          <cell r="U2320">
            <v>141630</v>
          </cell>
          <cell r="V2320">
            <v>20049</v>
          </cell>
          <cell r="W2320">
            <v>116666</v>
          </cell>
          <cell r="X2320">
            <v>228065</v>
          </cell>
          <cell r="Y2320">
            <v>225</v>
          </cell>
          <cell r="Z2320">
            <v>121565</v>
          </cell>
          <cell r="AA2320">
            <v>18749</v>
          </cell>
          <cell r="AB2320">
            <v>28801</v>
          </cell>
          <cell r="AC2320">
            <v>136247</v>
          </cell>
          <cell r="AD2320">
            <v>403856</v>
          </cell>
          <cell r="AE2320">
            <v>211643</v>
          </cell>
          <cell r="AF2320">
            <v>428102</v>
          </cell>
          <cell r="AG2320">
            <v>433960</v>
          </cell>
          <cell r="AH2320">
            <v>345661</v>
          </cell>
          <cell r="AI2320">
            <v>569303</v>
          </cell>
          <cell r="AJ2320">
            <v>191467</v>
          </cell>
          <cell r="AK2320">
            <v>17586</v>
          </cell>
          <cell r="AL2320">
            <v>15729</v>
          </cell>
          <cell r="AM2320">
            <v>22424</v>
          </cell>
          <cell r="AN2320">
            <v>88999</v>
          </cell>
        </row>
        <row r="2321">
          <cell r="E2321">
            <v>2320</v>
          </cell>
          <cell r="F2321">
            <v>204248</v>
          </cell>
          <cell r="G2321">
            <v>254323</v>
          </cell>
          <cell r="H2321">
            <v>515304</v>
          </cell>
          <cell r="I2321">
            <v>319930</v>
          </cell>
          <cell r="J2321">
            <v>142228</v>
          </cell>
          <cell r="K2321">
            <v>587211</v>
          </cell>
          <cell r="L2321">
            <v>615014</v>
          </cell>
          <cell r="M2321">
            <v>436672</v>
          </cell>
          <cell r="N2321">
            <v>294258</v>
          </cell>
          <cell r="O2321">
            <v>247552</v>
          </cell>
          <cell r="P2321">
            <v>456744</v>
          </cell>
          <cell r="Q2321">
            <v>352851</v>
          </cell>
          <cell r="R2321">
            <v>412058</v>
          </cell>
          <cell r="S2321">
            <v>72887</v>
          </cell>
          <cell r="T2321">
            <v>347988</v>
          </cell>
          <cell r="U2321">
            <v>161059</v>
          </cell>
          <cell r="V2321">
            <v>28321</v>
          </cell>
          <cell r="W2321">
            <v>235888</v>
          </cell>
          <cell r="X2321">
            <v>157400</v>
          </cell>
          <cell r="Y2321">
            <v>273</v>
          </cell>
          <cell r="Z2321">
            <v>124118</v>
          </cell>
          <cell r="AA2321">
            <v>17024</v>
          </cell>
          <cell r="AB2321">
            <v>22090</v>
          </cell>
          <cell r="AC2321">
            <v>88258</v>
          </cell>
          <cell r="AD2321">
            <v>332547</v>
          </cell>
          <cell r="AE2321">
            <v>291543</v>
          </cell>
          <cell r="AF2321">
            <v>338416</v>
          </cell>
          <cell r="AG2321">
            <v>446247</v>
          </cell>
          <cell r="AH2321">
            <v>369211</v>
          </cell>
          <cell r="AI2321">
            <v>395838</v>
          </cell>
          <cell r="AJ2321">
            <v>259942</v>
          </cell>
          <cell r="AK2321">
            <v>18202</v>
          </cell>
          <cell r="AL2321">
            <v>2330</v>
          </cell>
          <cell r="AM2321">
            <v>21567</v>
          </cell>
          <cell r="AN2321">
            <v>47786</v>
          </cell>
        </row>
        <row r="2322">
          <cell r="E2322">
            <v>2321</v>
          </cell>
          <cell r="F2322">
            <v>5802081</v>
          </cell>
          <cell r="G2322">
            <v>7133267</v>
          </cell>
          <cell r="H2322">
            <v>14850016</v>
          </cell>
          <cell r="I2322">
            <v>9511122</v>
          </cell>
          <cell r="J2322">
            <v>4007931</v>
          </cell>
          <cell r="K2322">
            <v>16005984</v>
          </cell>
          <cell r="L2322">
            <v>16850409</v>
          </cell>
          <cell r="M2322">
            <v>12216038</v>
          </cell>
          <cell r="N2322">
            <v>8473645</v>
          </cell>
          <cell r="O2322">
            <v>7373051</v>
          </cell>
          <cell r="P2322">
            <v>13402633</v>
          </cell>
          <cell r="Q2322">
            <v>10073927</v>
          </cell>
          <cell r="R2322">
            <v>11602809</v>
          </cell>
          <cell r="S2322">
            <v>2035998</v>
          </cell>
          <cell r="T2322">
            <v>10115744</v>
          </cell>
          <cell r="U2322">
            <v>4618480</v>
          </cell>
          <cell r="V2322">
            <v>786474</v>
          </cell>
          <cell r="W2322">
            <v>6849360</v>
          </cell>
          <cell r="X2322">
            <v>4453849</v>
          </cell>
          <cell r="Y2322">
            <v>8948</v>
          </cell>
          <cell r="Z2322">
            <v>3582143</v>
          </cell>
          <cell r="AA2322">
            <v>502837</v>
          </cell>
          <cell r="AB2322">
            <v>674923</v>
          </cell>
          <cell r="AC2322">
            <v>2382469</v>
          </cell>
          <cell r="AD2322">
            <v>9583028</v>
          </cell>
          <cell r="AE2322">
            <v>8315984</v>
          </cell>
          <cell r="AF2322">
            <v>10103811</v>
          </cell>
          <cell r="AG2322">
            <v>12752302</v>
          </cell>
          <cell r="AH2322">
            <v>10780651</v>
          </cell>
          <cell r="AI2322">
            <v>11483184</v>
          </cell>
          <cell r="AJ2322">
            <v>7616460</v>
          </cell>
          <cell r="AK2322">
            <v>528568</v>
          </cell>
          <cell r="AL2322">
            <v>80461</v>
          </cell>
          <cell r="AM2322">
            <v>663792</v>
          </cell>
          <cell r="AN2322">
            <v>1319417</v>
          </cell>
        </row>
        <row r="2323">
          <cell r="E2323">
            <v>2322</v>
          </cell>
          <cell r="F2323"/>
          <cell r="G2323">
            <v>96684</v>
          </cell>
          <cell r="H2323">
            <v>44584</v>
          </cell>
          <cell r="I2323"/>
          <cell r="J2323"/>
          <cell r="K2323"/>
          <cell r="L2323">
            <v>332687</v>
          </cell>
          <cell r="M2323">
            <v>21650</v>
          </cell>
          <cell r="N2323">
            <v>69259</v>
          </cell>
          <cell r="O2323">
            <v>102366</v>
          </cell>
          <cell r="P2323"/>
          <cell r="Q2323">
            <v>411204</v>
          </cell>
          <cell r="R2323">
            <v>111875</v>
          </cell>
          <cell r="S2323"/>
          <cell r="T2323"/>
          <cell r="U2323">
            <v>10502</v>
          </cell>
          <cell r="V2323">
            <v>137706</v>
          </cell>
          <cell r="W2323">
            <v>32791</v>
          </cell>
          <cell r="X2323"/>
          <cell r="Y2323"/>
          <cell r="Z2323"/>
          <cell r="AA2323"/>
          <cell r="AB2323"/>
          <cell r="AC2323"/>
          <cell r="AD2323"/>
          <cell r="AE2323"/>
          <cell r="AF2323">
            <v>4174</v>
          </cell>
          <cell r="AG2323">
            <v>60204</v>
          </cell>
          <cell r="AH2323">
            <v>445409</v>
          </cell>
          <cell r="AI2323">
            <v>151902</v>
          </cell>
          <cell r="AJ2323">
            <v>10428</v>
          </cell>
          <cell r="AK2323"/>
          <cell r="AL2323">
            <v>128450</v>
          </cell>
          <cell r="AM2323"/>
          <cell r="AN2323"/>
        </row>
        <row r="2324">
          <cell r="E2324">
            <v>2323</v>
          </cell>
          <cell r="F2324">
            <v>46136</v>
          </cell>
          <cell r="G2324"/>
          <cell r="H2324"/>
          <cell r="I2324">
            <v>74</v>
          </cell>
          <cell r="J2324">
            <v>13472</v>
          </cell>
          <cell r="K2324">
            <v>20760</v>
          </cell>
          <cell r="L2324"/>
          <cell r="M2324">
            <v>62211</v>
          </cell>
          <cell r="N2324">
            <v>38162</v>
          </cell>
          <cell r="O2324">
            <v>1408823</v>
          </cell>
          <cell r="P2324">
            <v>114074</v>
          </cell>
          <cell r="Q2324">
            <v>48860</v>
          </cell>
          <cell r="R2324">
            <v>102508</v>
          </cell>
          <cell r="S2324">
            <v>80850</v>
          </cell>
          <cell r="T2324">
            <v>36624</v>
          </cell>
          <cell r="U2324">
            <v>4082</v>
          </cell>
          <cell r="V2324"/>
          <cell r="W2324">
            <v>108450</v>
          </cell>
          <cell r="X2324">
            <v>110102</v>
          </cell>
          <cell r="Y2324">
            <v>2756</v>
          </cell>
          <cell r="Z2324"/>
          <cell r="AA2324">
            <v>8440</v>
          </cell>
          <cell r="AB2324">
            <v>4500</v>
          </cell>
          <cell r="AC2324"/>
          <cell r="AD2324">
            <v>11819</v>
          </cell>
          <cell r="AE2324"/>
          <cell r="AF2324"/>
          <cell r="AG2324">
            <v>17161</v>
          </cell>
          <cell r="AH2324">
            <v>65400</v>
          </cell>
          <cell r="AI2324">
            <v>67011</v>
          </cell>
          <cell r="AJ2324">
            <v>27194</v>
          </cell>
          <cell r="AK2324">
            <v>12495</v>
          </cell>
          <cell r="AL2324"/>
          <cell r="AM2324">
            <v>33466</v>
          </cell>
          <cell r="AN2324">
            <v>125081</v>
          </cell>
        </row>
        <row r="2325">
          <cell r="E2325">
            <v>2324</v>
          </cell>
          <cell r="F2325"/>
          <cell r="G2325"/>
          <cell r="H2325"/>
          <cell r="I2325"/>
          <cell r="J2325"/>
          <cell r="K2325"/>
          <cell r="L2325"/>
          <cell r="M2325"/>
          <cell r="N2325"/>
          <cell r="O2325"/>
          <cell r="P2325"/>
          <cell r="Q2325"/>
          <cell r="R2325"/>
          <cell r="S2325"/>
          <cell r="T2325"/>
          <cell r="U2325">
            <v>38</v>
          </cell>
          <cell r="V2325"/>
          <cell r="W2325"/>
          <cell r="X2325"/>
          <cell r="Y2325"/>
          <cell r="Z2325"/>
          <cell r="AA2325"/>
          <cell r="AB2325"/>
          <cell r="AC2325"/>
          <cell r="AD2325"/>
          <cell r="AE2325"/>
          <cell r="AF2325"/>
          <cell r="AG2325"/>
          <cell r="AH2325"/>
          <cell r="AI2325">
            <v>25</v>
          </cell>
          <cell r="AJ2325"/>
          <cell r="AK2325"/>
          <cell r="AL2325"/>
          <cell r="AM2325"/>
          <cell r="AN2325"/>
        </row>
        <row r="2326">
          <cell r="E2326">
            <v>2325</v>
          </cell>
          <cell r="F2326"/>
          <cell r="G2326"/>
          <cell r="H2326"/>
          <cell r="I2326"/>
          <cell r="J2326"/>
          <cell r="K2326"/>
          <cell r="L2326"/>
          <cell r="M2326"/>
          <cell r="N2326"/>
          <cell r="O2326"/>
          <cell r="P2326"/>
          <cell r="Q2326"/>
          <cell r="R2326"/>
          <cell r="S2326"/>
          <cell r="T2326"/>
          <cell r="U2326">
            <v>1868</v>
          </cell>
          <cell r="V2326"/>
          <cell r="W2326"/>
          <cell r="X2326"/>
          <cell r="Y2326"/>
          <cell r="Z2326"/>
          <cell r="AA2326"/>
          <cell r="AB2326"/>
          <cell r="AC2326"/>
          <cell r="AD2326"/>
          <cell r="AE2326"/>
          <cell r="AF2326"/>
          <cell r="AG2326"/>
          <cell r="AH2326"/>
          <cell r="AI2326">
            <v>1366</v>
          </cell>
          <cell r="AJ2326"/>
          <cell r="AK2326"/>
          <cell r="AL2326"/>
          <cell r="AM2326"/>
          <cell r="AN2326"/>
        </row>
        <row r="2327">
          <cell r="E2327">
            <v>2326</v>
          </cell>
          <cell r="F2327">
            <v>36578</v>
          </cell>
          <cell r="G2327">
            <v>44420</v>
          </cell>
          <cell r="H2327">
            <v>21734</v>
          </cell>
          <cell r="I2327">
            <v>58400</v>
          </cell>
          <cell r="J2327">
            <v>12384</v>
          </cell>
          <cell r="K2327">
            <v>58184</v>
          </cell>
          <cell r="L2327">
            <v>42345</v>
          </cell>
          <cell r="M2327">
            <v>13302</v>
          </cell>
          <cell r="N2327">
            <v>45141</v>
          </cell>
          <cell r="O2327">
            <v>47979</v>
          </cell>
          <cell r="P2327">
            <v>57189</v>
          </cell>
          <cell r="Q2327">
            <v>33211</v>
          </cell>
          <cell r="R2327">
            <v>40831</v>
          </cell>
          <cell r="S2327">
            <v>7037</v>
          </cell>
          <cell r="T2327">
            <v>60408</v>
          </cell>
          <cell r="U2327">
            <v>16742</v>
          </cell>
          <cell r="V2327">
            <v>4820</v>
          </cell>
          <cell r="W2327">
            <v>74049</v>
          </cell>
          <cell r="X2327">
            <v>38328</v>
          </cell>
          <cell r="Y2327">
            <v>35</v>
          </cell>
          <cell r="Z2327">
            <v>25827</v>
          </cell>
          <cell r="AA2327">
            <v>4222</v>
          </cell>
          <cell r="AB2327">
            <v>3768</v>
          </cell>
          <cell r="AC2327">
            <v>26545</v>
          </cell>
          <cell r="AD2327">
            <v>72543</v>
          </cell>
          <cell r="AE2327">
            <v>40351</v>
          </cell>
          <cell r="AF2327">
            <v>50851</v>
          </cell>
          <cell r="AG2327">
            <v>75750</v>
          </cell>
          <cell r="AH2327">
            <v>42566</v>
          </cell>
          <cell r="AI2327">
            <v>33781</v>
          </cell>
          <cell r="AJ2327">
            <v>44330</v>
          </cell>
          <cell r="AK2327">
            <v>2685</v>
          </cell>
          <cell r="AL2327"/>
          <cell r="AM2327">
            <v>3387</v>
          </cell>
          <cell r="AN2327">
            <v>8131</v>
          </cell>
        </row>
        <row r="2328">
          <cell r="E2328">
            <v>2327</v>
          </cell>
          <cell r="F2328">
            <v>1040828</v>
          </cell>
          <cell r="G2328">
            <v>1402478</v>
          </cell>
          <cell r="H2328">
            <v>665514</v>
          </cell>
          <cell r="I2328">
            <v>1871254</v>
          </cell>
          <cell r="J2328">
            <v>348928</v>
          </cell>
          <cell r="K2328">
            <v>1759555</v>
          </cell>
          <cell r="L2328">
            <v>1358490</v>
          </cell>
          <cell r="M2328">
            <v>428189</v>
          </cell>
          <cell r="N2328">
            <v>1276113</v>
          </cell>
          <cell r="O2328">
            <v>1549444</v>
          </cell>
          <cell r="P2328">
            <v>1818036</v>
          </cell>
          <cell r="Q2328">
            <v>809979</v>
          </cell>
          <cell r="R2328">
            <v>1276794</v>
          </cell>
          <cell r="S2328">
            <v>181045</v>
          </cell>
          <cell r="T2328">
            <v>1759426</v>
          </cell>
          <cell r="U2328">
            <v>553260</v>
          </cell>
          <cell r="V2328">
            <v>142291</v>
          </cell>
          <cell r="W2328">
            <v>2259370</v>
          </cell>
          <cell r="X2328">
            <v>1195092</v>
          </cell>
          <cell r="Y2328">
            <v>984</v>
          </cell>
          <cell r="Z2328">
            <v>752000</v>
          </cell>
          <cell r="AA2328">
            <v>117987</v>
          </cell>
          <cell r="AB2328">
            <v>107811</v>
          </cell>
          <cell r="AC2328">
            <v>762680</v>
          </cell>
          <cell r="AD2328">
            <v>2118473</v>
          </cell>
          <cell r="AE2328">
            <v>1229593</v>
          </cell>
          <cell r="AF2328">
            <v>1591901</v>
          </cell>
          <cell r="AG2328">
            <v>2251840</v>
          </cell>
          <cell r="AH2328">
            <v>1327471</v>
          </cell>
          <cell r="AI2328">
            <v>1081846</v>
          </cell>
          <cell r="AJ2328">
            <v>1360838</v>
          </cell>
          <cell r="AK2328">
            <v>94646</v>
          </cell>
          <cell r="AL2328"/>
          <cell r="AM2328">
            <v>107890</v>
          </cell>
          <cell r="AN2328">
            <v>326757</v>
          </cell>
        </row>
        <row r="2329">
          <cell r="E2329">
            <v>2328</v>
          </cell>
          <cell r="F2329"/>
          <cell r="G2329"/>
          <cell r="H2329"/>
          <cell r="I2329"/>
          <cell r="J2329"/>
          <cell r="K2329"/>
          <cell r="L2329"/>
          <cell r="M2329"/>
          <cell r="N2329"/>
          <cell r="O2329"/>
          <cell r="P2329"/>
          <cell r="Q2329"/>
          <cell r="R2329"/>
          <cell r="S2329"/>
          <cell r="T2329"/>
          <cell r="U2329"/>
          <cell r="V2329"/>
          <cell r="W2329"/>
          <cell r="X2329"/>
          <cell r="Y2329"/>
          <cell r="Z2329"/>
          <cell r="AA2329"/>
          <cell r="AB2329"/>
          <cell r="AC2329"/>
          <cell r="AD2329"/>
          <cell r="AE2329"/>
          <cell r="AF2329"/>
          <cell r="AG2329"/>
          <cell r="AH2329"/>
          <cell r="AI2329"/>
          <cell r="AJ2329"/>
          <cell r="AK2329"/>
          <cell r="AL2329"/>
          <cell r="AM2329"/>
          <cell r="AN2329"/>
        </row>
        <row r="2330">
          <cell r="E2330">
            <v>2329</v>
          </cell>
          <cell r="F2330"/>
          <cell r="G2330"/>
          <cell r="H2330"/>
          <cell r="I2330"/>
          <cell r="J2330"/>
          <cell r="K2330"/>
          <cell r="L2330"/>
          <cell r="M2330"/>
          <cell r="N2330"/>
          <cell r="O2330"/>
          <cell r="P2330"/>
          <cell r="Q2330"/>
          <cell r="R2330">
            <v>1811</v>
          </cell>
          <cell r="S2330"/>
          <cell r="T2330"/>
          <cell r="U2330">
            <v>1295</v>
          </cell>
          <cell r="V2330"/>
          <cell r="W2330"/>
          <cell r="X2330"/>
          <cell r="Y2330"/>
          <cell r="Z2330"/>
          <cell r="AA2330"/>
          <cell r="AB2330"/>
          <cell r="AC2330"/>
          <cell r="AD2330"/>
          <cell r="AE2330"/>
          <cell r="AF2330"/>
          <cell r="AG2330"/>
          <cell r="AH2330"/>
          <cell r="AI2330"/>
          <cell r="AJ2330"/>
          <cell r="AK2330"/>
          <cell r="AL2330"/>
          <cell r="AM2330"/>
          <cell r="AN2330"/>
        </row>
        <row r="2331">
          <cell r="E2331">
            <v>2330</v>
          </cell>
          <cell r="F2331"/>
          <cell r="G2331">
            <v>3091</v>
          </cell>
          <cell r="H2331">
            <v>3908</v>
          </cell>
          <cell r="I2331"/>
          <cell r="J2331"/>
          <cell r="K2331"/>
          <cell r="L2331">
            <v>37</v>
          </cell>
          <cell r="M2331"/>
          <cell r="N2331">
            <v>3560</v>
          </cell>
          <cell r="O2331">
            <v>3363</v>
          </cell>
          <cell r="P2331"/>
          <cell r="Q2331"/>
          <cell r="R2331">
            <v>21</v>
          </cell>
          <cell r="S2331"/>
          <cell r="T2331"/>
          <cell r="U2331">
            <v>-43</v>
          </cell>
          <cell r="V2331"/>
          <cell r="W2331"/>
          <cell r="X2331"/>
          <cell r="Y2331"/>
          <cell r="Z2331">
            <v>1686</v>
          </cell>
          <cell r="AA2331"/>
          <cell r="AB2331"/>
          <cell r="AC2331"/>
          <cell r="AD2331"/>
          <cell r="AE2331">
            <v>2920</v>
          </cell>
          <cell r="AF2331"/>
          <cell r="AG2331">
            <v>420</v>
          </cell>
          <cell r="AH2331"/>
          <cell r="AI2331"/>
          <cell r="AJ2331">
            <v>-23</v>
          </cell>
          <cell r="AK2331">
            <v>600</v>
          </cell>
          <cell r="AL2331">
            <v>68</v>
          </cell>
          <cell r="AM2331"/>
          <cell r="AN2331"/>
        </row>
        <row r="2332">
          <cell r="E2332">
            <v>2331</v>
          </cell>
          <cell r="F2332"/>
          <cell r="G2332">
            <v>100212</v>
          </cell>
          <cell r="H2332">
            <v>118489</v>
          </cell>
          <cell r="I2332"/>
          <cell r="J2332"/>
          <cell r="K2332"/>
          <cell r="L2332">
            <v>682</v>
          </cell>
          <cell r="M2332"/>
          <cell r="N2332">
            <v>118931</v>
          </cell>
          <cell r="O2332">
            <v>97744</v>
          </cell>
          <cell r="P2332"/>
          <cell r="Q2332"/>
          <cell r="R2332">
            <v>1405</v>
          </cell>
          <cell r="S2332"/>
          <cell r="T2332"/>
          <cell r="U2332">
            <v>-2125</v>
          </cell>
          <cell r="V2332"/>
          <cell r="W2332"/>
          <cell r="X2332"/>
          <cell r="Y2332"/>
          <cell r="Z2332">
            <v>60358</v>
          </cell>
          <cell r="AA2332"/>
          <cell r="AB2332"/>
          <cell r="AC2332"/>
          <cell r="AD2332"/>
          <cell r="AE2332">
            <v>100563</v>
          </cell>
          <cell r="AF2332"/>
          <cell r="AG2332">
            <v>11280</v>
          </cell>
          <cell r="AH2332"/>
          <cell r="AI2332">
            <v>278</v>
          </cell>
          <cell r="AJ2332">
            <v>115</v>
          </cell>
          <cell r="AK2332">
            <v>16776</v>
          </cell>
          <cell r="AL2332">
            <v>2828</v>
          </cell>
          <cell r="AM2332"/>
          <cell r="AN2332"/>
        </row>
        <row r="2333">
          <cell r="E2333">
            <v>2332</v>
          </cell>
          <cell r="F2333">
            <v>435156</v>
          </cell>
          <cell r="G2333">
            <v>39138</v>
          </cell>
          <cell r="H2333"/>
          <cell r="I2333"/>
          <cell r="J2333">
            <v>26809</v>
          </cell>
          <cell r="K2333"/>
          <cell r="L2333"/>
          <cell r="M2333">
            <v>18777</v>
          </cell>
          <cell r="N2333"/>
          <cell r="O2333"/>
          <cell r="P2333"/>
          <cell r="Q2333"/>
          <cell r="R2333">
            <v>60240</v>
          </cell>
          <cell r="S2333"/>
          <cell r="T2333">
            <v>299221</v>
          </cell>
          <cell r="U2333">
            <v>1811</v>
          </cell>
          <cell r="V2333"/>
          <cell r="W2333"/>
          <cell r="X2333">
            <v>243813</v>
          </cell>
          <cell r="Y2333"/>
          <cell r="Z2333"/>
          <cell r="AA2333"/>
          <cell r="AB2333">
            <v>107081</v>
          </cell>
          <cell r="AC2333">
            <v>13664</v>
          </cell>
          <cell r="AD2333"/>
          <cell r="AE2333"/>
          <cell r="AF2333"/>
          <cell r="AG2333"/>
          <cell r="AH2333">
            <v>48980</v>
          </cell>
          <cell r="AI2333">
            <v>111128</v>
          </cell>
          <cell r="AJ2333"/>
          <cell r="AK2333"/>
          <cell r="AL2333"/>
          <cell r="AM2333"/>
          <cell r="AN2333"/>
        </row>
        <row r="2334">
          <cell r="E2334">
            <v>2333</v>
          </cell>
          <cell r="F2334">
            <v>14</v>
          </cell>
          <cell r="G2334">
            <v>73</v>
          </cell>
          <cell r="H2334"/>
          <cell r="I2334">
            <v>392</v>
          </cell>
          <cell r="J2334"/>
          <cell r="K2334">
            <v>146</v>
          </cell>
          <cell r="L2334">
            <v>261</v>
          </cell>
          <cell r="M2334"/>
          <cell r="N2334">
            <v>2041</v>
          </cell>
          <cell r="O2334">
            <v>2591</v>
          </cell>
          <cell r="P2334">
            <v>941</v>
          </cell>
          <cell r="Q2334">
            <v>570</v>
          </cell>
          <cell r="R2334"/>
          <cell r="S2334">
            <v>17</v>
          </cell>
          <cell r="T2334">
            <v>350</v>
          </cell>
          <cell r="U2334"/>
          <cell r="V2334"/>
          <cell r="W2334"/>
          <cell r="X2334"/>
          <cell r="Y2334"/>
          <cell r="Z2334"/>
          <cell r="AA2334"/>
          <cell r="AB2334"/>
          <cell r="AC2334">
            <v>297</v>
          </cell>
          <cell r="AD2334">
            <v>338</v>
          </cell>
          <cell r="AE2334">
            <v>1244</v>
          </cell>
          <cell r="AF2334"/>
          <cell r="AG2334"/>
          <cell r="AH2334">
            <v>361</v>
          </cell>
          <cell r="AI2334">
            <v>2407</v>
          </cell>
          <cell r="AJ2334">
            <v>1162</v>
          </cell>
          <cell r="AK2334"/>
          <cell r="AL2334"/>
          <cell r="AM2334"/>
          <cell r="AN2334"/>
        </row>
        <row r="2335">
          <cell r="E2335">
            <v>2334</v>
          </cell>
          <cell r="F2335">
            <v>597</v>
          </cell>
          <cell r="G2335">
            <v>3418</v>
          </cell>
          <cell r="H2335"/>
          <cell r="I2335">
            <v>21195</v>
          </cell>
          <cell r="J2335"/>
          <cell r="K2335">
            <v>7487</v>
          </cell>
          <cell r="L2335">
            <v>7236</v>
          </cell>
          <cell r="M2335"/>
          <cell r="N2335">
            <v>102342</v>
          </cell>
          <cell r="O2335">
            <v>143097</v>
          </cell>
          <cell r="P2335">
            <v>45932</v>
          </cell>
          <cell r="Q2335">
            <v>30361</v>
          </cell>
          <cell r="R2335">
            <v>31223</v>
          </cell>
          <cell r="S2335">
            <v>627</v>
          </cell>
          <cell r="T2335">
            <v>17453</v>
          </cell>
          <cell r="U2335"/>
          <cell r="V2335"/>
          <cell r="W2335"/>
          <cell r="X2335"/>
          <cell r="Y2335"/>
          <cell r="Z2335"/>
          <cell r="AA2335"/>
          <cell r="AB2335"/>
          <cell r="AC2335">
            <v>20014</v>
          </cell>
          <cell r="AD2335">
            <v>15345</v>
          </cell>
          <cell r="AE2335">
            <v>64424</v>
          </cell>
          <cell r="AF2335"/>
          <cell r="AG2335"/>
          <cell r="AH2335">
            <v>14533</v>
          </cell>
          <cell r="AI2335">
            <v>117066</v>
          </cell>
          <cell r="AJ2335">
            <v>54943</v>
          </cell>
          <cell r="AK2335"/>
          <cell r="AL2335"/>
          <cell r="AM2335"/>
          <cell r="AN2335"/>
        </row>
        <row r="2336">
          <cell r="E2336">
            <v>2335</v>
          </cell>
          <cell r="F2336">
            <v>171458</v>
          </cell>
          <cell r="G2336">
            <v>188334</v>
          </cell>
          <cell r="H2336">
            <v>98736</v>
          </cell>
          <cell r="I2336">
            <v>311385</v>
          </cell>
          <cell r="J2336">
            <v>21798</v>
          </cell>
          <cell r="K2336">
            <v>396977</v>
          </cell>
          <cell r="L2336">
            <v>397906</v>
          </cell>
          <cell r="M2336">
            <v>54392</v>
          </cell>
          <cell r="N2336">
            <v>180678</v>
          </cell>
          <cell r="O2336">
            <v>184573</v>
          </cell>
          <cell r="P2336">
            <v>196731</v>
          </cell>
          <cell r="Q2336">
            <v>242155</v>
          </cell>
          <cell r="R2336">
            <v>381262</v>
          </cell>
          <cell r="S2336">
            <v>30719</v>
          </cell>
          <cell r="T2336">
            <v>88904</v>
          </cell>
          <cell r="U2336">
            <v>37120</v>
          </cell>
          <cell r="V2336">
            <v>21095</v>
          </cell>
          <cell r="W2336">
            <v>44845</v>
          </cell>
          <cell r="X2336">
            <v>67406</v>
          </cell>
          <cell r="Y2336"/>
          <cell r="Z2336">
            <v>59687</v>
          </cell>
          <cell r="AA2336">
            <v>11167</v>
          </cell>
          <cell r="AB2336">
            <v>11485</v>
          </cell>
          <cell r="AC2336">
            <v>55064</v>
          </cell>
          <cell r="AD2336">
            <v>200493</v>
          </cell>
          <cell r="AE2336">
            <v>297809</v>
          </cell>
          <cell r="AF2336">
            <v>243016</v>
          </cell>
          <cell r="AG2336">
            <v>302017</v>
          </cell>
          <cell r="AH2336">
            <v>153351</v>
          </cell>
          <cell r="AI2336">
            <v>252358</v>
          </cell>
          <cell r="AJ2336">
            <v>163247</v>
          </cell>
          <cell r="AK2336"/>
          <cell r="AL2336"/>
          <cell r="AM2336"/>
          <cell r="AN2336"/>
        </row>
        <row r="2337">
          <cell r="E2337">
            <v>2336</v>
          </cell>
          <cell r="F2337">
            <v>5140865</v>
          </cell>
          <cell r="G2337">
            <v>5233062</v>
          </cell>
          <cell r="H2337">
            <v>2859253</v>
          </cell>
          <cell r="I2337">
            <v>7987781</v>
          </cell>
          <cell r="J2337">
            <v>578996</v>
          </cell>
          <cell r="K2337">
            <v>10611838</v>
          </cell>
          <cell r="L2337">
            <v>10237072</v>
          </cell>
          <cell r="M2337">
            <v>1414325</v>
          </cell>
          <cell r="N2337">
            <v>4886250</v>
          </cell>
          <cell r="O2337">
            <v>5308522</v>
          </cell>
          <cell r="P2337">
            <v>5630872</v>
          </cell>
          <cell r="Q2337">
            <v>6192470</v>
          </cell>
          <cell r="R2337">
            <v>9491254</v>
          </cell>
          <cell r="S2337">
            <v>887676</v>
          </cell>
          <cell r="T2337">
            <v>2471945</v>
          </cell>
          <cell r="U2337">
            <v>1051604</v>
          </cell>
          <cell r="V2337">
            <v>607164</v>
          </cell>
          <cell r="W2337">
            <v>1128552</v>
          </cell>
          <cell r="X2337">
            <v>1948143</v>
          </cell>
          <cell r="Y2337"/>
          <cell r="Z2337">
            <v>1475781</v>
          </cell>
          <cell r="AA2337">
            <v>276077</v>
          </cell>
          <cell r="AB2337">
            <v>320037</v>
          </cell>
          <cell r="AC2337">
            <v>1967885</v>
          </cell>
          <cell r="AD2337">
            <v>5415333</v>
          </cell>
          <cell r="AE2337">
            <v>8331389</v>
          </cell>
          <cell r="AF2337">
            <v>5981585</v>
          </cell>
          <cell r="AG2337">
            <v>7418595</v>
          </cell>
          <cell r="AH2337">
            <v>3869396</v>
          </cell>
          <cell r="AI2337">
            <v>6468427</v>
          </cell>
          <cell r="AJ2337">
            <v>6879260</v>
          </cell>
          <cell r="AK2337"/>
          <cell r="AL2337"/>
          <cell r="AM2337"/>
          <cell r="AN2337"/>
        </row>
        <row r="2338">
          <cell r="E2338">
            <v>2337</v>
          </cell>
          <cell r="F2338"/>
          <cell r="G2338"/>
          <cell r="H2338"/>
          <cell r="I2338"/>
          <cell r="J2338"/>
          <cell r="K2338"/>
          <cell r="L2338"/>
          <cell r="M2338"/>
          <cell r="N2338"/>
          <cell r="O2338"/>
          <cell r="P2338"/>
          <cell r="Q2338"/>
          <cell r="R2338"/>
          <cell r="S2338"/>
          <cell r="T2338"/>
          <cell r="U2338"/>
          <cell r="V2338"/>
          <cell r="W2338"/>
          <cell r="X2338"/>
          <cell r="Y2338"/>
          <cell r="Z2338"/>
          <cell r="AA2338"/>
          <cell r="AB2338"/>
          <cell r="AC2338"/>
          <cell r="AD2338"/>
          <cell r="AE2338"/>
          <cell r="AF2338"/>
          <cell r="AG2338"/>
          <cell r="AH2338"/>
          <cell r="AI2338"/>
          <cell r="AJ2338"/>
          <cell r="AK2338"/>
          <cell r="AL2338"/>
          <cell r="AM2338"/>
          <cell r="AN2338"/>
        </row>
        <row r="2339">
          <cell r="E2339">
            <v>2338</v>
          </cell>
          <cell r="F2339"/>
          <cell r="G2339"/>
          <cell r="H2339"/>
          <cell r="I2339"/>
          <cell r="J2339"/>
          <cell r="K2339"/>
          <cell r="L2339"/>
          <cell r="M2339"/>
          <cell r="N2339"/>
          <cell r="O2339"/>
          <cell r="P2339"/>
          <cell r="Q2339"/>
          <cell r="R2339"/>
          <cell r="S2339"/>
          <cell r="T2339"/>
          <cell r="U2339"/>
          <cell r="V2339"/>
          <cell r="W2339"/>
          <cell r="X2339"/>
          <cell r="Y2339"/>
          <cell r="Z2339"/>
          <cell r="AA2339"/>
          <cell r="AB2339"/>
          <cell r="AC2339"/>
          <cell r="AD2339"/>
          <cell r="AE2339"/>
          <cell r="AF2339"/>
          <cell r="AG2339"/>
          <cell r="AH2339"/>
          <cell r="AI2339"/>
          <cell r="AJ2339"/>
          <cell r="AK2339"/>
          <cell r="AL2339"/>
          <cell r="AM2339"/>
          <cell r="AN2339"/>
        </row>
        <row r="2340">
          <cell r="E2340">
            <v>2339</v>
          </cell>
          <cell r="F2340">
            <v>5006</v>
          </cell>
          <cell r="G2340">
            <v>5343</v>
          </cell>
          <cell r="H2340">
            <v>8601</v>
          </cell>
          <cell r="I2340">
            <v>11730</v>
          </cell>
          <cell r="J2340">
            <v>2529</v>
          </cell>
          <cell r="K2340">
            <v>3334</v>
          </cell>
          <cell r="L2340">
            <v>5144</v>
          </cell>
          <cell r="M2340"/>
          <cell r="N2340"/>
          <cell r="O2340"/>
          <cell r="P2340"/>
          <cell r="Q2340"/>
          <cell r="R2340">
            <v>5394</v>
          </cell>
          <cell r="S2340">
            <v>412</v>
          </cell>
          <cell r="T2340"/>
          <cell r="U2340">
            <v>1035</v>
          </cell>
          <cell r="V2340">
            <v>1018</v>
          </cell>
          <cell r="W2340">
            <v>4064</v>
          </cell>
          <cell r="X2340">
            <v>2768</v>
          </cell>
          <cell r="Y2340"/>
          <cell r="Z2340">
            <v>1803</v>
          </cell>
          <cell r="AA2340"/>
          <cell r="AB2340">
            <v>463</v>
          </cell>
          <cell r="AC2340">
            <v>2014</v>
          </cell>
          <cell r="AD2340">
            <v>6699</v>
          </cell>
          <cell r="AE2340">
            <v>3885</v>
          </cell>
          <cell r="AF2340">
            <v>2456</v>
          </cell>
          <cell r="AG2340">
            <v>6491</v>
          </cell>
          <cell r="AH2340"/>
          <cell r="AI2340">
            <v>1311</v>
          </cell>
          <cell r="AJ2340"/>
          <cell r="AK2340"/>
          <cell r="AL2340"/>
          <cell r="AM2340"/>
          <cell r="AN2340">
            <v>418</v>
          </cell>
        </row>
        <row r="2341">
          <cell r="E2341">
            <v>2340</v>
          </cell>
          <cell r="F2341">
            <v>153240</v>
          </cell>
          <cell r="G2341">
            <v>158445</v>
          </cell>
          <cell r="H2341">
            <v>289326</v>
          </cell>
          <cell r="I2341">
            <v>351038</v>
          </cell>
          <cell r="J2341">
            <v>81683</v>
          </cell>
          <cell r="K2341">
            <v>98922</v>
          </cell>
          <cell r="L2341">
            <v>125537</v>
          </cell>
          <cell r="M2341"/>
          <cell r="N2341"/>
          <cell r="O2341"/>
          <cell r="P2341"/>
          <cell r="Q2341"/>
          <cell r="R2341">
            <v>132523</v>
          </cell>
          <cell r="S2341">
            <v>13968</v>
          </cell>
          <cell r="T2341"/>
          <cell r="U2341">
            <v>33579</v>
          </cell>
          <cell r="V2341">
            <v>29012</v>
          </cell>
          <cell r="W2341">
            <v>123168</v>
          </cell>
          <cell r="X2341">
            <v>83225</v>
          </cell>
          <cell r="Y2341"/>
          <cell r="Z2341">
            <v>56346</v>
          </cell>
          <cell r="AA2341"/>
          <cell r="AB2341">
            <v>14514</v>
          </cell>
          <cell r="AC2341">
            <v>48375</v>
          </cell>
          <cell r="AD2341">
            <v>198858</v>
          </cell>
          <cell r="AE2341">
            <v>113048</v>
          </cell>
          <cell r="AF2341">
            <v>68713</v>
          </cell>
          <cell r="AG2341">
            <v>171817</v>
          </cell>
          <cell r="AH2341"/>
          <cell r="AI2341">
            <v>38339</v>
          </cell>
          <cell r="AJ2341"/>
          <cell r="AK2341"/>
          <cell r="AL2341"/>
          <cell r="AM2341"/>
          <cell r="AN2341">
            <v>12611</v>
          </cell>
        </row>
        <row r="2342">
          <cell r="E2342">
            <v>2341</v>
          </cell>
          <cell r="F2342">
            <v>2001</v>
          </cell>
          <cell r="G2342"/>
          <cell r="H2342"/>
          <cell r="I2342"/>
          <cell r="J2342"/>
          <cell r="K2342"/>
          <cell r="L2342"/>
          <cell r="M2342"/>
          <cell r="N2342">
            <v>1768</v>
          </cell>
          <cell r="O2342"/>
          <cell r="P2342">
            <v>708</v>
          </cell>
          <cell r="Q2342"/>
          <cell r="R2342"/>
          <cell r="S2342"/>
          <cell r="T2342">
            <v>4756</v>
          </cell>
          <cell r="U2342">
            <v>72</v>
          </cell>
          <cell r="V2342"/>
          <cell r="W2342">
            <v>485</v>
          </cell>
          <cell r="X2342"/>
          <cell r="Y2342"/>
          <cell r="Z2342">
            <v>70</v>
          </cell>
          <cell r="AA2342"/>
          <cell r="AB2342">
            <v>63</v>
          </cell>
          <cell r="AC2342"/>
          <cell r="AD2342">
            <v>280</v>
          </cell>
          <cell r="AE2342">
            <v>497</v>
          </cell>
          <cell r="AF2342">
            <v>553</v>
          </cell>
          <cell r="AG2342"/>
          <cell r="AH2342">
            <v>91</v>
          </cell>
          <cell r="AI2342">
            <v>3854</v>
          </cell>
          <cell r="AJ2342">
            <v>442</v>
          </cell>
          <cell r="AK2342"/>
          <cell r="AL2342"/>
          <cell r="AM2342">
            <v>4149</v>
          </cell>
          <cell r="AN2342"/>
        </row>
        <row r="2343">
          <cell r="E2343">
            <v>2342</v>
          </cell>
          <cell r="F2343">
            <v>110757</v>
          </cell>
          <cell r="G2343"/>
          <cell r="H2343"/>
          <cell r="I2343"/>
          <cell r="J2343"/>
          <cell r="K2343"/>
          <cell r="L2343"/>
          <cell r="M2343">
            <v>210</v>
          </cell>
          <cell r="N2343">
            <v>158676</v>
          </cell>
          <cell r="O2343"/>
          <cell r="P2343">
            <v>44264</v>
          </cell>
          <cell r="Q2343"/>
          <cell r="R2343"/>
          <cell r="S2343"/>
          <cell r="T2343">
            <v>313924</v>
          </cell>
          <cell r="U2343">
            <v>4001</v>
          </cell>
          <cell r="V2343"/>
          <cell r="W2343">
            <v>23032</v>
          </cell>
          <cell r="X2343"/>
          <cell r="Y2343"/>
          <cell r="Z2343">
            <v>2851</v>
          </cell>
          <cell r="AA2343">
            <v>96776</v>
          </cell>
          <cell r="AB2343">
            <v>3495</v>
          </cell>
          <cell r="AC2343"/>
          <cell r="AD2343">
            <v>41221</v>
          </cell>
          <cell r="AE2343">
            <v>29101</v>
          </cell>
          <cell r="AF2343">
            <v>35057</v>
          </cell>
          <cell r="AG2343"/>
          <cell r="AH2343">
            <v>3407</v>
          </cell>
          <cell r="AI2343">
            <v>320659</v>
          </cell>
          <cell r="AJ2343">
            <v>19072</v>
          </cell>
          <cell r="AK2343"/>
          <cell r="AL2343"/>
          <cell r="AM2343">
            <v>352348</v>
          </cell>
          <cell r="AN2343"/>
        </row>
        <row r="2344">
          <cell r="E2344">
            <v>2343</v>
          </cell>
          <cell r="F2344">
            <v>6667</v>
          </cell>
          <cell r="G2344">
            <v>31507</v>
          </cell>
          <cell r="H2344"/>
          <cell r="I2344">
            <v>2993</v>
          </cell>
          <cell r="J2344">
            <v>145</v>
          </cell>
          <cell r="K2344">
            <v>4509</v>
          </cell>
          <cell r="L2344"/>
          <cell r="M2344"/>
          <cell r="N2344">
            <v>20407</v>
          </cell>
          <cell r="O2344">
            <v>14348</v>
          </cell>
          <cell r="P2344">
            <v>117916</v>
          </cell>
          <cell r="Q2344"/>
          <cell r="R2344"/>
          <cell r="S2344"/>
          <cell r="T2344">
            <v>5598</v>
          </cell>
          <cell r="U2344">
            <v>8020</v>
          </cell>
          <cell r="V2344">
            <v>629</v>
          </cell>
          <cell r="W2344">
            <v>26735</v>
          </cell>
          <cell r="X2344">
            <v>3926</v>
          </cell>
          <cell r="Y2344">
            <v>97</v>
          </cell>
          <cell r="Z2344">
            <v>4155</v>
          </cell>
          <cell r="AA2344">
            <v>1121</v>
          </cell>
          <cell r="AB2344">
            <v>1719</v>
          </cell>
          <cell r="AC2344"/>
          <cell r="AD2344">
            <v>14911</v>
          </cell>
          <cell r="AE2344">
            <v>19988</v>
          </cell>
          <cell r="AF2344">
            <v>31986</v>
          </cell>
          <cell r="AG2344">
            <v>5159</v>
          </cell>
          <cell r="AH2344">
            <v>10124</v>
          </cell>
          <cell r="AI2344">
            <v>45770</v>
          </cell>
          <cell r="AJ2344">
            <v>18548</v>
          </cell>
          <cell r="AK2344"/>
          <cell r="AL2344">
            <v>297</v>
          </cell>
          <cell r="AM2344">
            <v>21490</v>
          </cell>
          <cell r="AN2344"/>
        </row>
        <row r="2345">
          <cell r="E2345">
            <v>2344</v>
          </cell>
          <cell r="F2345">
            <v>234220</v>
          </cell>
          <cell r="G2345">
            <v>1298464</v>
          </cell>
          <cell r="H2345"/>
          <cell r="I2345">
            <v>102543</v>
          </cell>
          <cell r="J2345">
            <v>3196</v>
          </cell>
          <cell r="K2345">
            <v>87990</v>
          </cell>
          <cell r="L2345"/>
          <cell r="M2345">
            <v>175</v>
          </cell>
          <cell r="N2345">
            <v>727153</v>
          </cell>
          <cell r="O2345">
            <v>527221</v>
          </cell>
          <cell r="P2345">
            <v>3452343</v>
          </cell>
          <cell r="Q2345"/>
          <cell r="R2345"/>
          <cell r="S2345"/>
          <cell r="T2345">
            <v>304085</v>
          </cell>
          <cell r="U2345">
            <v>254144</v>
          </cell>
          <cell r="V2345">
            <v>29516</v>
          </cell>
          <cell r="W2345">
            <v>539602</v>
          </cell>
          <cell r="X2345">
            <v>129158</v>
          </cell>
          <cell r="Y2345">
            <v>2099</v>
          </cell>
          <cell r="Z2345">
            <v>200869</v>
          </cell>
          <cell r="AA2345">
            <v>54842</v>
          </cell>
          <cell r="AB2345">
            <v>54613</v>
          </cell>
          <cell r="AC2345"/>
          <cell r="AD2345">
            <v>506426</v>
          </cell>
          <cell r="AE2345">
            <v>584564</v>
          </cell>
          <cell r="AF2345">
            <v>1432404</v>
          </cell>
          <cell r="AG2345">
            <v>886912</v>
          </cell>
          <cell r="AH2345">
            <v>316037</v>
          </cell>
          <cell r="AI2345">
            <v>2850482</v>
          </cell>
          <cell r="AJ2345">
            <v>665322</v>
          </cell>
          <cell r="AK2345">
            <v>21366</v>
          </cell>
          <cell r="AL2345">
            <v>40125</v>
          </cell>
          <cell r="AM2345">
            <v>737096</v>
          </cell>
          <cell r="AN2345"/>
        </row>
        <row r="2346">
          <cell r="E2346">
            <v>2345</v>
          </cell>
          <cell r="F2346">
            <v>19902</v>
          </cell>
          <cell r="G2346">
            <v>25312</v>
          </cell>
          <cell r="H2346">
            <v>27404</v>
          </cell>
          <cell r="I2346">
            <v>31306</v>
          </cell>
          <cell r="J2346">
            <v>4065</v>
          </cell>
          <cell r="K2346">
            <v>36494</v>
          </cell>
          <cell r="L2346">
            <v>56932</v>
          </cell>
          <cell r="M2346">
            <v>20450</v>
          </cell>
          <cell r="N2346">
            <v>36508</v>
          </cell>
          <cell r="O2346">
            <v>32285</v>
          </cell>
          <cell r="P2346">
            <v>68356</v>
          </cell>
          <cell r="Q2346">
            <v>31994</v>
          </cell>
          <cell r="R2346">
            <v>31778</v>
          </cell>
          <cell r="S2346">
            <v>6209</v>
          </cell>
          <cell r="T2346">
            <v>38669</v>
          </cell>
          <cell r="U2346">
            <v>10815</v>
          </cell>
          <cell r="V2346">
            <v>3071</v>
          </cell>
          <cell r="W2346">
            <v>25964</v>
          </cell>
          <cell r="X2346">
            <v>31115</v>
          </cell>
          <cell r="Y2346">
            <v>5</v>
          </cell>
          <cell r="Z2346">
            <v>12146</v>
          </cell>
          <cell r="AA2346">
            <v>3015</v>
          </cell>
          <cell r="AB2346">
            <v>721</v>
          </cell>
          <cell r="AC2346">
            <v>11340</v>
          </cell>
          <cell r="AD2346">
            <v>34172</v>
          </cell>
          <cell r="AE2346">
            <v>30521</v>
          </cell>
          <cell r="AF2346">
            <v>28893</v>
          </cell>
          <cell r="AG2346">
            <v>41562</v>
          </cell>
          <cell r="AH2346">
            <v>24671</v>
          </cell>
          <cell r="AI2346">
            <v>50737</v>
          </cell>
          <cell r="AJ2346">
            <v>32916</v>
          </cell>
          <cell r="AK2346">
            <v>3894</v>
          </cell>
          <cell r="AL2346">
            <v>315</v>
          </cell>
          <cell r="AM2346">
            <v>10181</v>
          </cell>
          <cell r="AN2346">
            <v>10915</v>
          </cell>
        </row>
        <row r="2347">
          <cell r="E2347">
            <v>2346</v>
          </cell>
          <cell r="F2347">
            <v>1279444</v>
          </cell>
          <cell r="G2347">
            <v>1152930</v>
          </cell>
          <cell r="H2347">
            <v>1216097</v>
          </cell>
          <cell r="I2347">
            <v>1327014</v>
          </cell>
          <cell r="J2347">
            <v>214130</v>
          </cell>
          <cell r="K2347">
            <v>1545518</v>
          </cell>
          <cell r="L2347">
            <v>2779439</v>
          </cell>
          <cell r="M2347">
            <v>959701</v>
          </cell>
          <cell r="N2347">
            <v>1772328</v>
          </cell>
          <cell r="O2347">
            <v>1400702</v>
          </cell>
          <cell r="P2347">
            <v>2824817</v>
          </cell>
          <cell r="Q2347">
            <v>1788176</v>
          </cell>
          <cell r="R2347">
            <v>1669165</v>
          </cell>
          <cell r="S2347">
            <v>244863</v>
          </cell>
          <cell r="T2347">
            <v>1918335</v>
          </cell>
          <cell r="U2347">
            <v>451769</v>
          </cell>
          <cell r="V2347">
            <v>257190</v>
          </cell>
          <cell r="W2347">
            <v>1122178</v>
          </cell>
          <cell r="X2347">
            <v>1449181</v>
          </cell>
          <cell r="Y2347">
            <v>225</v>
          </cell>
          <cell r="Z2347">
            <v>579119</v>
          </cell>
          <cell r="AA2347">
            <v>221362</v>
          </cell>
          <cell r="AB2347">
            <v>147512</v>
          </cell>
          <cell r="AC2347">
            <v>447849</v>
          </cell>
          <cell r="AD2347">
            <v>1565338</v>
          </cell>
          <cell r="AE2347">
            <v>1334653</v>
          </cell>
          <cell r="AF2347">
            <v>1297001</v>
          </cell>
          <cell r="AG2347">
            <v>1753277</v>
          </cell>
          <cell r="AH2347">
            <v>1625416</v>
          </cell>
          <cell r="AI2347">
            <v>2654948</v>
          </cell>
          <cell r="AJ2347">
            <v>1309137</v>
          </cell>
          <cell r="AK2347">
            <v>157156</v>
          </cell>
          <cell r="AL2347">
            <v>146245</v>
          </cell>
          <cell r="AM2347">
            <v>563303</v>
          </cell>
          <cell r="AN2347">
            <v>483980</v>
          </cell>
        </row>
        <row r="2348">
          <cell r="E2348">
            <v>2347</v>
          </cell>
          <cell r="F2348">
            <v>1272968</v>
          </cell>
          <cell r="G2348">
            <v>2059367</v>
          </cell>
          <cell r="H2348">
            <v>1923091</v>
          </cell>
          <cell r="I2348">
            <v>2805151</v>
          </cell>
          <cell r="J2348">
            <v>454530</v>
          </cell>
          <cell r="K2348">
            <v>3485391</v>
          </cell>
          <cell r="L2348">
            <v>3196180</v>
          </cell>
          <cell r="M2348">
            <v>1396241</v>
          </cell>
          <cell r="N2348">
            <v>1736016</v>
          </cell>
          <cell r="O2348">
            <v>1394964</v>
          </cell>
          <cell r="P2348">
            <v>2639924</v>
          </cell>
          <cell r="Q2348">
            <v>1799584</v>
          </cell>
          <cell r="R2348">
            <v>2650988</v>
          </cell>
          <cell r="S2348">
            <v>275647</v>
          </cell>
          <cell r="T2348">
            <v>1602373</v>
          </cell>
          <cell r="U2348">
            <v>794254</v>
          </cell>
          <cell r="V2348">
            <v>162319</v>
          </cell>
          <cell r="W2348">
            <v>1773224</v>
          </cell>
          <cell r="X2348">
            <v>1037610</v>
          </cell>
          <cell r="Y2348">
            <v>3710</v>
          </cell>
          <cell r="Z2348">
            <v>670079</v>
          </cell>
          <cell r="AA2348">
            <v>112666</v>
          </cell>
          <cell r="AB2348">
            <v>94736</v>
          </cell>
          <cell r="AC2348">
            <v>634524</v>
          </cell>
          <cell r="AD2348">
            <v>2000304</v>
          </cell>
          <cell r="AE2348">
            <v>1906720</v>
          </cell>
          <cell r="AF2348">
            <v>2028740</v>
          </cell>
          <cell r="AG2348">
            <v>3002156</v>
          </cell>
          <cell r="AH2348">
            <v>1844740</v>
          </cell>
          <cell r="AI2348">
            <v>2375605</v>
          </cell>
          <cell r="AJ2348">
            <v>1777669</v>
          </cell>
          <cell r="AK2348">
            <v>92228</v>
          </cell>
          <cell r="AL2348">
            <v>4524</v>
          </cell>
          <cell r="AM2348">
            <v>102792</v>
          </cell>
          <cell r="AN2348">
            <v>343697</v>
          </cell>
        </row>
        <row r="2349">
          <cell r="E2349">
            <v>2348</v>
          </cell>
          <cell r="F2349">
            <v>28339048</v>
          </cell>
          <cell r="G2349">
            <v>47227230</v>
          </cell>
          <cell r="H2349">
            <v>42637501</v>
          </cell>
          <cell r="I2349">
            <v>62470962</v>
          </cell>
          <cell r="J2349">
            <v>10391786</v>
          </cell>
          <cell r="K2349">
            <v>76998368</v>
          </cell>
          <cell r="L2349">
            <v>70511521</v>
          </cell>
          <cell r="M2349">
            <v>31542448</v>
          </cell>
          <cell r="N2349">
            <v>40545656</v>
          </cell>
          <cell r="O2349">
            <v>36263681</v>
          </cell>
          <cell r="P2349">
            <v>60233650</v>
          </cell>
          <cell r="Q2349">
            <v>40723720</v>
          </cell>
          <cell r="R2349">
            <v>57780746</v>
          </cell>
          <cell r="S2349">
            <v>6886503</v>
          </cell>
          <cell r="T2349">
            <v>37826403</v>
          </cell>
          <cell r="U2349">
            <v>17512876</v>
          </cell>
          <cell r="V2349">
            <v>3725781</v>
          </cell>
          <cell r="W2349">
            <v>39447821</v>
          </cell>
          <cell r="X2349">
            <v>23108174</v>
          </cell>
          <cell r="Y2349">
            <v>80370</v>
          </cell>
          <cell r="Z2349">
            <v>15388444</v>
          </cell>
          <cell r="AA2349">
            <v>2456346</v>
          </cell>
          <cell r="AB2349">
            <v>2388897</v>
          </cell>
          <cell r="AC2349">
            <v>14354507</v>
          </cell>
          <cell r="AD2349">
            <v>44217555</v>
          </cell>
          <cell r="AE2349">
            <v>43724693</v>
          </cell>
          <cell r="AF2349">
            <v>46908210</v>
          </cell>
          <cell r="AG2349">
            <v>66999118</v>
          </cell>
          <cell r="AH2349">
            <v>41627036</v>
          </cell>
          <cell r="AI2349">
            <v>53583738</v>
          </cell>
          <cell r="AJ2349">
            <v>41672332</v>
          </cell>
          <cell r="AK2349">
            <v>3018030</v>
          </cell>
          <cell r="AL2349">
            <v>141338</v>
          </cell>
          <cell r="AM2349">
            <v>2472179</v>
          </cell>
          <cell r="AN2349">
            <v>8366513</v>
          </cell>
        </row>
        <row r="2350">
          <cell r="E2350">
            <v>2349</v>
          </cell>
          <cell r="F2350">
            <v>87564</v>
          </cell>
          <cell r="G2350">
            <v>121263</v>
          </cell>
          <cell r="H2350">
            <v>134259</v>
          </cell>
          <cell r="I2350">
            <v>204146</v>
          </cell>
          <cell r="J2350">
            <v>29408</v>
          </cell>
          <cell r="K2350">
            <v>193359</v>
          </cell>
          <cell r="L2350">
            <v>218512</v>
          </cell>
          <cell r="M2350">
            <v>105995</v>
          </cell>
          <cell r="N2350">
            <v>136135</v>
          </cell>
          <cell r="O2350">
            <v>126937</v>
          </cell>
          <cell r="P2350">
            <v>252441</v>
          </cell>
          <cell r="Q2350">
            <v>146107</v>
          </cell>
          <cell r="R2350">
            <v>172496</v>
          </cell>
          <cell r="S2350">
            <v>22106</v>
          </cell>
          <cell r="T2350">
            <v>136730</v>
          </cell>
          <cell r="U2350">
            <v>59273</v>
          </cell>
          <cell r="V2350">
            <v>18052</v>
          </cell>
          <cell r="W2350">
            <v>115869</v>
          </cell>
          <cell r="X2350">
            <v>96689</v>
          </cell>
          <cell r="Y2350">
            <v>675</v>
          </cell>
          <cell r="Z2350">
            <v>50464</v>
          </cell>
          <cell r="AA2350">
            <v>11410</v>
          </cell>
          <cell r="AB2350">
            <v>7282</v>
          </cell>
          <cell r="AC2350">
            <v>45561</v>
          </cell>
          <cell r="AD2350">
            <v>138404</v>
          </cell>
          <cell r="AE2350">
            <v>121264</v>
          </cell>
          <cell r="AF2350">
            <v>122834</v>
          </cell>
          <cell r="AG2350">
            <v>157558</v>
          </cell>
          <cell r="AH2350">
            <v>114083</v>
          </cell>
          <cell r="AI2350">
            <v>178389</v>
          </cell>
          <cell r="AJ2350">
            <v>128570</v>
          </cell>
          <cell r="AK2350">
            <v>13875</v>
          </cell>
          <cell r="AL2350">
            <v>6278</v>
          </cell>
          <cell r="AM2350">
            <v>22059</v>
          </cell>
          <cell r="AN2350">
            <v>41149</v>
          </cell>
        </row>
        <row r="2351">
          <cell r="E2351">
            <v>2350</v>
          </cell>
          <cell r="F2351">
            <v>5250991</v>
          </cell>
          <cell r="G2351">
            <v>6787179</v>
          </cell>
          <cell r="H2351">
            <v>7393944</v>
          </cell>
          <cell r="I2351">
            <v>11234833</v>
          </cell>
          <cell r="J2351">
            <v>1662098</v>
          </cell>
          <cell r="K2351">
            <v>10496201</v>
          </cell>
          <cell r="L2351">
            <v>12048108</v>
          </cell>
          <cell r="M2351">
            <v>6186438</v>
          </cell>
          <cell r="N2351">
            <v>7840832</v>
          </cell>
          <cell r="O2351">
            <v>7187385</v>
          </cell>
          <cell r="P2351">
            <v>13449642</v>
          </cell>
          <cell r="Q2351">
            <v>7968845</v>
          </cell>
          <cell r="R2351">
            <v>9893585</v>
          </cell>
          <cell r="S2351">
            <v>1192325</v>
          </cell>
          <cell r="T2351">
            <v>7411170</v>
          </cell>
          <cell r="U2351">
            <v>3343213</v>
          </cell>
          <cell r="V2351">
            <v>1112558</v>
          </cell>
          <cell r="W2351">
            <v>6074042</v>
          </cell>
          <cell r="X2351">
            <v>5372454</v>
          </cell>
          <cell r="Y2351">
            <v>35222</v>
          </cell>
          <cell r="Z2351">
            <v>2893649</v>
          </cell>
          <cell r="AA2351">
            <v>699250</v>
          </cell>
          <cell r="AB2351">
            <v>570304</v>
          </cell>
          <cell r="AC2351">
            <v>2376678</v>
          </cell>
          <cell r="AD2351">
            <v>7777189</v>
          </cell>
          <cell r="AE2351">
            <v>6638941</v>
          </cell>
          <cell r="AF2351">
            <v>6719515</v>
          </cell>
          <cell r="AG2351">
            <v>8516132</v>
          </cell>
          <cell r="AH2351">
            <v>6841546</v>
          </cell>
          <cell r="AI2351">
            <v>9892411</v>
          </cell>
          <cell r="AJ2351">
            <v>6753364</v>
          </cell>
          <cell r="AK2351">
            <v>653402</v>
          </cell>
          <cell r="AL2351">
            <v>576337</v>
          </cell>
          <cell r="AM2351">
            <v>1210565</v>
          </cell>
          <cell r="AN2351">
            <v>2221071</v>
          </cell>
        </row>
        <row r="2352">
          <cell r="E2352">
            <v>2351</v>
          </cell>
          <cell r="F2352">
            <v>3151790</v>
          </cell>
          <cell r="G2352">
            <v>4649433</v>
          </cell>
          <cell r="H2352">
            <v>4973466</v>
          </cell>
          <cell r="I2352">
            <v>6945580</v>
          </cell>
          <cell r="J2352">
            <v>1122354</v>
          </cell>
          <cell r="K2352">
            <v>7909902</v>
          </cell>
          <cell r="L2352">
            <v>7447701</v>
          </cell>
          <cell r="M2352">
            <v>3705068</v>
          </cell>
          <cell r="N2352">
            <v>4266941</v>
          </cell>
          <cell r="O2352">
            <v>3626315</v>
          </cell>
          <cell r="P2352">
            <v>6766745</v>
          </cell>
          <cell r="Q2352">
            <v>4701817</v>
          </cell>
          <cell r="R2352">
            <v>6384723</v>
          </cell>
          <cell r="S2352">
            <v>660469</v>
          </cell>
          <cell r="T2352">
            <v>4208764</v>
          </cell>
          <cell r="U2352">
            <v>1966152</v>
          </cell>
          <cell r="V2352">
            <v>423405</v>
          </cell>
          <cell r="W2352">
            <v>4111750</v>
          </cell>
          <cell r="X2352">
            <v>2328730</v>
          </cell>
          <cell r="Y2352">
            <v>10341</v>
          </cell>
          <cell r="Z2352">
            <v>1571914</v>
          </cell>
          <cell r="AA2352">
            <v>262220</v>
          </cell>
          <cell r="AB2352">
            <v>231243</v>
          </cell>
          <cell r="AC2352">
            <v>1477954</v>
          </cell>
          <cell r="AD2352">
            <v>4992338</v>
          </cell>
          <cell r="AE2352">
            <v>4280252</v>
          </cell>
          <cell r="AF2352">
            <v>4690753</v>
          </cell>
          <cell r="AG2352">
            <v>6494965</v>
          </cell>
          <cell r="AH2352">
            <v>4369902</v>
          </cell>
          <cell r="AI2352">
            <v>5434957</v>
          </cell>
          <cell r="AJ2352">
            <v>4344471</v>
          </cell>
          <cell r="AK2352">
            <v>270696</v>
          </cell>
          <cell r="AL2352">
            <v>37448</v>
          </cell>
          <cell r="AM2352">
            <v>298052</v>
          </cell>
          <cell r="AN2352">
            <v>813618</v>
          </cell>
        </row>
        <row r="2353">
          <cell r="E2353">
            <v>2352</v>
          </cell>
          <cell r="F2353">
            <v>86695726</v>
          </cell>
          <cell r="G2353">
            <v>128124504</v>
          </cell>
          <cell r="H2353">
            <v>138623346</v>
          </cell>
          <cell r="I2353">
            <v>190742607</v>
          </cell>
          <cell r="J2353">
            <v>31425524</v>
          </cell>
          <cell r="K2353">
            <v>212413301</v>
          </cell>
          <cell r="L2353">
            <v>202455511</v>
          </cell>
          <cell r="M2353">
            <v>101304385</v>
          </cell>
          <cell r="N2353">
            <v>117988277</v>
          </cell>
          <cell r="O2353">
            <v>105604058</v>
          </cell>
          <cell r="P2353">
            <v>184694834</v>
          </cell>
          <cell r="Q2353">
            <v>127402772</v>
          </cell>
          <cell r="R2353">
            <v>167010631</v>
          </cell>
          <cell r="S2353">
            <v>19067530</v>
          </cell>
          <cell r="T2353">
            <v>120610061</v>
          </cell>
          <cell r="U2353">
            <v>54373129</v>
          </cell>
          <cell r="V2353">
            <v>11525668</v>
          </cell>
          <cell r="W2353">
            <v>111863558</v>
          </cell>
          <cell r="X2353">
            <v>63207264</v>
          </cell>
          <cell r="Y2353">
            <v>293971</v>
          </cell>
          <cell r="Z2353">
            <v>43070073</v>
          </cell>
          <cell r="AA2353">
            <v>7261496</v>
          </cell>
          <cell r="AB2353">
            <v>6682175</v>
          </cell>
          <cell r="AC2353">
            <v>39690759</v>
          </cell>
          <cell r="AD2353">
            <v>136550870</v>
          </cell>
          <cell r="AE2353">
            <v>117821243</v>
          </cell>
          <cell r="AF2353">
            <v>129776814</v>
          </cell>
          <cell r="AG2353">
            <v>172328097</v>
          </cell>
          <cell r="AH2353">
            <v>119126684</v>
          </cell>
          <cell r="AI2353">
            <v>147465097</v>
          </cell>
          <cell r="AJ2353">
            <v>112145816</v>
          </cell>
          <cell r="AK2353">
            <v>8356496</v>
          </cell>
          <cell r="AL2353">
            <v>1330232</v>
          </cell>
          <cell r="AM2353">
            <v>8731782</v>
          </cell>
          <cell r="AN2353">
            <v>22364185</v>
          </cell>
        </row>
        <row r="2354">
          <cell r="E2354">
            <v>2353</v>
          </cell>
          <cell r="F2354">
            <v>180840</v>
          </cell>
          <cell r="G2354">
            <v>216217</v>
          </cell>
          <cell r="H2354">
            <v>283018</v>
          </cell>
          <cell r="I2354">
            <v>436693</v>
          </cell>
          <cell r="J2354">
            <v>64443</v>
          </cell>
          <cell r="K2354">
            <v>422865</v>
          </cell>
          <cell r="L2354">
            <v>418679</v>
          </cell>
          <cell r="M2354">
            <v>230591</v>
          </cell>
          <cell r="N2354">
            <v>233649</v>
          </cell>
          <cell r="O2354">
            <v>239866</v>
          </cell>
          <cell r="P2354">
            <v>464138</v>
          </cell>
          <cell r="Q2354">
            <v>283120</v>
          </cell>
          <cell r="R2354">
            <v>373389</v>
          </cell>
          <cell r="S2354">
            <v>39451</v>
          </cell>
          <cell r="T2354">
            <v>252632</v>
          </cell>
          <cell r="U2354">
            <v>115276</v>
          </cell>
          <cell r="V2354">
            <v>35743</v>
          </cell>
          <cell r="W2354">
            <v>217876</v>
          </cell>
          <cell r="X2354">
            <v>161464</v>
          </cell>
          <cell r="Y2354">
            <v>4548</v>
          </cell>
          <cell r="Z2354">
            <v>97632</v>
          </cell>
          <cell r="AA2354">
            <v>21957</v>
          </cell>
          <cell r="AB2354">
            <v>18132</v>
          </cell>
          <cell r="AC2354">
            <v>92573</v>
          </cell>
          <cell r="AD2354">
            <v>273369</v>
          </cell>
          <cell r="AE2354">
            <v>214347</v>
          </cell>
          <cell r="AF2354">
            <v>239794</v>
          </cell>
          <cell r="AG2354">
            <v>290767</v>
          </cell>
          <cell r="AH2354">
            <v>231070</v>
          </cell>
          <cell r="AI2354">
            <v>397546</v>
          </cell>
          <cell r="AJ2354">
            <v>244221</v>
          </cell>
          <cell r="AK2354">
            <v>25510</v>
          </cell>
          <cell r="AL2354">
            <v>20320</v>
          </cell>
          <cell r="AM2354">
            <v>34891</v>
          </cell>
          <cell r="AN2354">
            <v>78966</v>
          </cell>
        </row>
        <row r="2355">
          <cell r="E2355">
            <v>2354</v>
          </cell>
          <cell r="F2355">
            <v>4287623</v>
          </cell>
          <cell r="G2355">
            <v>5731165</v>
          </cell>
          <cell r="H2355">
            <v>6615834</v>
          </cell>
          <cell r="I2355">
            <v>9149672</v>
          </cell>
          <cell r="J2355">
            <v>1433445</v>
          </cell>
          <cell r="K2355">
            <v>9925719</v>
          </cell>
          <cell r="L2355">
            <v>9614625</v>
          </cell>
          <cell r="M2355">
            <v>5151112</v>
          </cell>
          <cell r="N2355">
            <v>5519431</v>
          </cell>
          <cell r="O2355">
            <v>5138913</v>
          </cell>
          <cell r="P2355">
            <v>9244717</v>
          </cell>
          <cell r="Q2355">
            <v>6236333</v>
          </cell>
          <cell r="R2355">
            <v>7995366</v>
          </cell>
          <cell r="S2355">
            <v>877030</v>
          </cell>
          <cell r="T2355">
            <v>5923793</v>
          </cell>
          <cell r="U2355">
            <v>2614171</v>
          </cell>
          <cell r="V2355">
            <v>522952</v>
          </cell>
          <cell r="W2355">
            <v>5332029</v>
          </cell>
          <cell r="X2355">
            <v>2973135</v>
          </cell>
          <cell r="Y2355">
            <v>27981</v>
          </cell>
          <cell r="Z2355">
            <v>2071304</v>
          </cell>
          <cell r="AA2355">
            <v>350509</v>
          </cell>
          <cell r="AB2355">
            <v>329705</v>
          </cell>
          <cell r="AC2355">
            <v>1935286</v>
          </cell>
          <cell r="AD2355">
            <v>6651744</v>
          </cell>
          <cell r="AE2355">
            <v>5259273</v>
          </cell>
          <cell r="AF2355">
            <v>6256787</v>
          </cell>
          <cell r="AG2355">
            <v>7887143</v>
          </cell>
          <cell r="AH2355">
            <v>5729222</v>
          </cell>
          <cell r="AI2355">
            <v>7022118</v>
          </cell>
          <cell r="AJ2355">
            <v>5229722</v>
          </cell>
          <cell r="AK2355">
            <v>419816</v>
          </cell>
          <cell r="AL2355">
            <v>98215</v>
          </cell>
          <cell r="AM2355">
            <v>510798</v>
          </cell>
          <cell r="AN2355">
            <v>1218013</v>
          </cell>
        </row>
        <row r="2356">
          <cell r="E2356">
            <v>2355</v>
          </cell>
          <cell r="F2356">
            <v>4468463</v>
          </cell>
          <cell r="G2356">
            <v>5947382</v>
          </cell>
          <cell r="H2356">
            <v>6898852</v>
          </cell>
          <cell r="I2356">
            <v>9586365</v>
          </cell>
          <cell r="J2356">
            <v>1497888</v>
          </cell>
          <cell r="K2356">
            <v>10348584</v>
          </cell>
          <cell r="L2356">
            <v>10033304</v>
          </cell>
          <cell r="M2356">
            <v>5381703</v>
          </cell>
          <cell r="N2356">
            <v>5753080</v>
          </cell>
          <cell r="O2356">
            <v>5378779</v>
          </cell>
          <cell r="P2356">
            <v>9708855</v>
          </cell>
          <cell r="Q2356">
            <v>6519453</v>
          </cell>
          <cell r="R2356">
            <v>8368755</v>
          </cell>
          <cell r="S2356">
            <v>916481</v>
          </cell>
          <cell r="T2356">
            <v>6176425</v>
          </cell>
          <cell r="U2356">
            <v>2729447</v>
          </cell>
          <cell r="V2356">
            <v>558695</v>
          </cell>
          <cell r="W2356">
            <v>5549905</v>
          </cell>
          <cell r="X2356">
            <v>3134599</v>
          </cell>
          <cell r="Y2356">
            <v>32529</v>
          </cell>
          <cell r="Z2356">
            <v>2168936</v>
          </cell>
          <cell r="AA2356">
            <v>372466</v>
          </cell>
          <cell r="AB2356">
            <v>347837</v>
          </cell>
          <cell r="AC2356">
            <v>2027859</v>
          </cell>
          <cell r="AD2356">
            <v>6925113</v>
          </cell>
          <cell r="AE2356">
            <v>5473620</v>
          </cell>
          <cell r="AF2356">
            <v>6496581</v>
          </cell>
          <cell r="AG2356">
            <v>8177910</v>
          </cell>
          <cell r="AH2356">
            <v>5960292</v>
          </cell>
          <cell r="AI2356">
            <v>7419664</v>
          </cell>
          <cell r="AJ2356">
            <v>5473943</v>
          </cell>
          <cell r="AK2356">
            <v>445326</v>
          </cell>
          <cell r="AL2356">
            <v>118535</v>
          </cell>
          <cell r="AM2356">
            <v>545689</v>
          </cell>
          <cell r="AN2356">
            <v>1296979</v>
          </cell>
        </row>
        <row r="2357">
          <cell r="E2357">
            <v>2356</v>
          </cell>
          <cell r="F2357">
            <v>1124813</v>
          </cell>
          <cell r="G2357">
            <v>1403739</v>
          </cell>
          <cell r="H2357">
            <v>1667587</v>
          </cell>
          <cell r="I2357">
            <v>2557330</v>
          </cell>
          <cell r="J2357">
            <v>384954</v>
          </cell>
          <cell r="K2357">
            <v>2408109</v>
          </cell>
          <cell r="L2357">
            <v>2502439</v>
          </cell>
          <cell r="M2357">
            <v>1360363</v>
          </cell>
          <cell r="N2357">
            <v>1566232</v>
          </cell>
          <cell r="O2357">
            <v>1464365</v>
          </cell>
          <cell r="P2357">
            <v>2682483</v>
          </cell>
          <cell r="Q2357">
            <v>1660993</v>
          </cell>
          <cell r="R2357">
            <v>2104490</v>
          </cell>
          <cell r="S2357">
            <v>254506</v>
          </cell>
          <cell r="T2357">
            <v>1431556</v>
          </cell>
          <cell r="U2357">
            <v>713208</v>
          </cell>
          <cell r="V2357">
            <v>211783</v>
          </cell>
          <cell r="W2357">
            <v>1320276</v>
          </cell>
          <cell r="X2357">
            <v>1020164</v>
          </cell>
          <cell r="Y2357">
            <v>6426</v>
          </cell>
          <cell r="Z2357">
            <v>643230</v>
          </cell>
          <cell r="AA2357">
            <v>155861</v>
          </cell>
          <cell r="AB2357">
            <v>124682</v>
          </cell>
          <cell r="AC2357">
            <v>524486</v>
          </cell>
          <cell r="AD2357">
            <v>1641418</v>
          </cell>
          <cell r="AE2357">
            <v>1523121</v>
          </cell>
          <cell r="AF2357">
            <v>1387214</v>
          </cell>
          <cell r="AG2357">
            <v>1723222</v>
          </cell>
          <cell r="AH2357">
            <v>1394967</v>
          </cell>
          <cell r="AI2357">
            <v>2021547</v>
          </cell>
          <cell r="AJ2357">
            <v>1406158</v>
          </cell>
          <cell r="AK2357">
            <v>162827</v>
          </cell>
          <cell r="AL2357">
            <v>149654</v>
          </cell>
          <cell r="AM2357">
            <v>252561</v>
          </cell>
          <cell r="AN2357">
            <v>590870</v>
          </cell>
        </row>
        <row r="2358">
          <cell r="E2358">
            <v>2357</v>
          </cell>
          <cell r="F2358">
            <v>16526694</v>
          </cell>
          <cell r="G2358">
            <v>22735328</v>
          </cell>
          <cell r="H2358">
            <v>25957606</v>
          </cell>
          <cell r="I2358">
            <v>35067153</v>
          </cell>
          <cell r="J2358">
            <v>5696873</v>
          </cell>
          <cell r="K2358">
            <v>37401805</v>
          </cell>
          <cell r="L2358">
            <v>36552983</v>
          </cell>
          <cell r="M2358">
            <v>19874730</v>
          </cell>
          <cell r="N2358">
            <v>21664747</v>
          </cell>
          <cell r="O2358">
            <v>19767329</v>
          </cell>
          <cell r="P2358">
            <v>34680081</v>
          </cell>
          <cell r="Q2358">
            <v>24132699</v>
          </cell>
          <cell r="R2358">
            <v>30459758</v>
          </cell>
          <cell r="S2358">
            <v>3648434</v>
          </cell>
          <cell r="T2358">
            <v>23552982</v>
          </cell>
          <cell r="U2358">
            <v>10266697</v>
          </cell>
          <cell r="V2358">
            <v>2021696</v>
          </cell>
          <cell r="W2358">
            <v>20883348</v>
          </cell>
          <cell r="X2358">
            <v>11436160</v>
          </cell>
          <cell r="Y2358">
            <v>27136</v>
          </cell>
          <cell r="Z2358">
            <v>8284584</v>
          </cell>
          <cell r="AA2358">
            <v>1477397</v>
          </cell>
          <cell r="AB2358">
            <v>1331350</v>
          </cell>
          <cell r="AC2358">
            <v>7447067</v>
          </cell>
          <cell r="AD2358">
            <v>25521714</v>
          </cell>
          <cell r="AE2358">
            <v>20411301</v>
          </cell>
          <cell r="AF2358">
            <v>23371857</v>
          </cell>
          <cell r="AG2358">
            <v>29526652</v>
          </cell>
          <cell r="AH2358">
            <v>21844855</v>
          </cell>
          <cell r="AI2358">
            <v>26474290</v>
          </cell>
          <cell r="AJ2358">
            <v>19808139</v>
          </cell>
          <cell r="AK2358">
            <v>1839408</v>
          </cell>
          <cell r="AL2358">
            <v>419037</v>
          </cell>
          <cell r="AM2358">
            <v>2288934</v>
          </cell>
          <cell r="AN2358">
            <v>5125841</v>
          </cell>
        </row>
        <row r="2359">
          <cell r="E2359">
            <v>2358</v>
          </cell>
          <cell r="F2359">
            <v>17651507</v>
          </cell>
          <cell r="G2359">
            <v>24139067</v>
          </cell>
          <cell r="H2359">
            <v>27625193</v>
          </cell>
          <cell r="I2359">
            <v>37624483</v>
          </cell>
          <cell r="J2359">
            <v>6081827</v>
          </cell>
          <cell r="K2359">
            <v>39809914</v>
          </cell>
          <cell r="L2359">
            <v>39055422</v>
          </cell>
          <cell r="M2359">
            <v>21235093</v>
          </cell>
          <cell r="N2359">
            <v>23230979</v>
          </cell>
          <cell r="O2359">
            <v>21231694</v>
          </cell>
          <cell r="P2359">
            <v>37362564</v>
          </cell>
          <cell r="Q2359">
            <v>25793692</v>
          </cell>
          <cell r="R2359">
            <v>32564248</v>
          </cell>
          <cell r="S2359">
            <v>3902940</v>
          </cell>
          <cell r="T2359">
            <v>24984538</v>
          </cell>
          <cell r="U2359">
            <v>10979905</v>
          </cell>
          <cell r="V2359">
            <v>2233479</v>
          </cell>
          <cell r="W2359">
            <v>22203624</v>
          </cell>
          <cell r="X2359">
            <v>12456324</v>
          </cell>
          <cell r="Y2359">
            <v>33562</v>
          </cell>
          <cell r="Z2359">
            <v>8927814</v>
          </cell>
          <cell r="AA2359">
            <v>1633258</v>
          </cell>
          <cell r="AB2359">
            <v>1456032</v>
          </cell>
          <cell r="AC2359">
            <v>7971553</v>
          </cell>
          <cell r="AD2359">
            <v>27163132</v>
          </cell>
          <cell r="AE2359">
            <v>21934422</v>
          </cell>
          <cell r="AF2359">
            <v>24759071</v>
          </cell>
          <cell r="AG2359">
            <v>31249874</v>
          </cell>
          <cell r="AH2359">
            <v>23239822</v>
          </cell>
          <cell r="AI2359">
            <v>28495837</v>
          </cell>
          <cell r="AJ2359">
            <v>21214297</v>
          </cell>
          <cell r="AK2359">
            <v>2002235</v>
          </cell>
          <cell r="AL2359">
            <v>568691</v>
          </cell>
          <cell r="AM2359">
            <v>2541495</v>
          </cell>
          <cell r="AN2359">
            <v>5716711</v>
          </cell>
        </row>
        <row r="2360">
          <cell r="E2360">
            <v>2359</v>
          </cell>
          <cell r="F2360">
            <v>334337</v>
          </cell>
          <cell r="G2360">
            <v>335257</v>
          </cell>
          <cell r="H2360">
            <v>381803</v>
          </cell>
          <cell r="I2360">
            <v>870318</v>
          </cell>
          <cell r="J2360">
            <v>66946</v>
          </cell>
          <cell r="K2360">
            <v>973510</v>
          </cell>
          <cell r="L2360">
            <v>827414</v>
          </cell>
          <cell r="M2360">
            <v>323046</v>
          </cell>
          <cell r="N2360">
            <v>1172529</v>
          </cell>
          <cell r="O2360">
            <v>450466</v>
          </cell>
          <cell r="P2360">
            <v>299320</v>
          </cell>
          <cell r="Q2360">
            <v>584233</v>
          </cell>
          <cell r="R2360">
            <v>1308404</v>
          </cell>
          <cell r="S2360">
            <v>56386</v>
          </cell>
          <cell r="T2360">
            <v>328222</v>
          </cell>
          <cell r="U2360">
            <v>127004</v>
          </cell>
          <cell r="V2360">
            <v>102743</v>
          </cell>
          <cell r="W2360">
            <v>728977</v>
          </cell>
          <cell r="X2360">
            <v>337950</v>
          </cell>
          <cell r="Y2360">
            <v>5799</v>
          </cell>
          <cell r="Z2360">
            <v>219778</v>
          </cell>
          <cell r="AA2360">
            <v>30226</v>
          </cell>
          <cell r="AB2360">
            <v>30036</v>
          </cell>
          <cell r="AC2360">
            <v>250114</v>
          </cell>
          <cell r="AD2360">
            <v>436653</v>
          </cell>
          <cell r="AE2360">
            <v>597361</v>
          </cell>
          <cell r="AF2360">
            <v>861245</v>
          </cell>
          <cell r="AG2360">
            <v>955286</v>
          </cell>
          <cell r="AH2360">
            <v>490093</v>
          </cell>
          <cell r="AI2360">
            <v>798000</v>
          </cell>
          <cell r="AJ2360">
            <v>1306169</v>
          </cell>
          <cell r="AK2360">
            <v>52877</v>
          </cell>
          <cell r="AL2360">
            <v>15472</v>
          </cell>
          <cell r="AM2360">
            <v>48646</v>
          </cell>
          <cell r="AN2360">
            <v>60826</v>
          </cell>
        </row>
        <row r="2361">
          <cell r="E2361">
            <v>2360</v>
          </cell>
          <cell r="F2361">
            <v>6253535</v>
          </cell>
          <cell r="G2361">
            <v>7654974</v>
          </cell>
          <cell r="H2361">
            <v>7444832</v>
          </cell>
          <cell r="I2361">
            <v>15771600</v>
          </cell>
          <cell r="J2361">
            <v>1516129</v>
          </cell>
          <cell r="K2361">
            <v>21000082</v>
          </cell>
          <cell r="L2361">
            <v>15203174</v>
          </cell>
          <cell r="M2361">
            <v>6094644</v>
          </cell>
          <cell r="N2361">
            <v>21705838</v>
          </cell>
          <cell r="O2361">
            <v>7722808</v>
          </cell>
          <cell r="P2361">
            <v>27943761</v>
          </cell>
          <cell r="Q2361">
            <v>13771278</v>
          </cell>
          <cell r="R2361">
            <v>24299037</v>
          </cell>
          <cell r="S2361">
            <v>1051917</v>
          </cell>
          <cell r="T2361">
            <v>6431771</v>
          </cell>
          <cell r="U2361">
            <v>2329342</v>
          </cell>
          <cell r="V2361">
            <v>1785067</v>
          </cell>
          <cell r="W2361">
            <v>15218161</v>
          </cell>
          <cell r="X2361">
            <v>5198738</v>
          </cell>
          <cell r="Y2361">
            <v>27704</v>
          </cell>
          <cell r="Z2361">
            <v>3908252</v>
          </cell>
          <cell r="AA2361">
            <v>523155</v>
          </cell>
          <cell r="AB2361">
            <v>428350</v>
          </cell>
          <cell r="AC2361">
            <v>4936451</v>
          </cell>
          <cell r="AD2361">
            <v>9031744</v>
          </cell>
          <cell r="AE2361">
            <v>11207214</v>
          </cell>
          <cell r="AF2361">
            <v>17372809</v>
          </cell>
          <cell r="AG2361">
            <v>29826272</v>
          </cell>
          <cell r="AH2361">
            <v>9605494</v>
          </cell>
          <cell r="AI2361">
            <v>16331722</v>
          </cell>
          <cell r="AJ2361">
            <v>13220966</v>
          </cell>
          <cell r="AK2361">
            <v>802118</v>
          </cell>
          <cell r="AL2361">
            <v>63080</v>
          </cell>
          <cell r="AM2361">
            <v>676272</v>
          </cell>
          <cell r="AN2361">
            <v>641693</v>
          </cell>
        </row>
        <row r="2362">
          <cell r="E2362">
            <v>2361</v>
          </cell>
          <cell r="F2362">
            <v>6587872</v>
          </cell>
          <cell r="G2362">
            <v>7990231</v>
          </cell>
          <cell r="H2362">
            <v>7826635</v>
          </cell>
          <cell r="I2362">
            <v>16641918</v>
          </cell>
          <cell r="J2362">
            <v>1583075</v>
          </cell>
          <cell r="K2362">
            <v>21973592</v>
          </cell>
          <cell r="L2362">
            <v>16030588</v>
          </cell>
          <cell r="M2362">
            <v>6417690</v>
          </cell>
          <cell r="N2362">
            <v>22878367</v>
          </cell>
          <cell r="O2362">
            <v>8173274</v>
          </cell>
          <cell r="P2362">
            <v>28243081</v>
          </cell>
          <cell r="Q2362">
            <v>14355511</v>
          </cell>
          <cell r="R2362">
            <v>25607441</v>
          </cell>
          <cell r="S2362">
            <v>1108303</v>
          </cell>
          <cell r="T2362">
            <v>6759993</v>
          </cell>
          <cell r="U2362">
            <v>2456346</v>
          </cell>
          <cell r="V2362">
            <v>1887810</v>
          </cell>
          <cell r="W2362">
            <v>15947138</v>
          </cell>
          <cell r="X2362">
            <v>5536688</v>
          </cell>
          <cell r="Y2362">
            <v>33503</v>
          </cell>
          <cell r="Z2362">
            <v>4128030</v>
          </cell>
          <cell r="AA2362">
            <v>553381</v>
          </cell>
          <cell r="AB2362">
            <v>458386</v>
          </cell>
          <cell r="AC2362">
            <v>5186565</v>
          </cell>
          <cell r="AD2362">
            <v>9468397</v>
          </cell>
          <cell r="AE2362">
            <v>11804575</v>
          </cell>
          <cell r="AF2362">
            <v>18234054</v>
          </cell>
          <cell r="AG2362">
            <v>30781558</v>
          </cell>
          <cell r="AH2362">
            <v>10095587</v>
          </cell>
          <cell r="AI2362">
            <v>17129722</v>
          </cell>
          <cell r="AJ2362">
            <v>14527135</v>
          </cell>
          <cell r="AK2362">
            <v>854995</v>
          </cell>
          <cell r="AL2362">
            <v>78552</v>
          </cell>
          <cell r="AM2362">
            <v>724918</v>
          </cell>
          <cell r="AN2362">
            <v>702519</v>
          </cell>
        </row>
        <row r="2363">
          <cell r="E2363">
            <v>2362</v>
          </cell>
          <cell r="F2363">
            <v>794657</v>
          </cell>
          <cell r="G2363">
            <v>957672</v>
          </cell>
          <cell r="H2363">
            <v>1238874</v>
          </cell>
          <cell r="I2363">
            <v>1910821</v>
          </cell>
          <cell r="J2363">
            <v>275432</v>
          </cell>
          <cell r="K2363">
            <v>1785309</v>
          </cell>
          <cell r="L2363">
            <v>1859594</v>
          </cell>
          <cell r="M2363">
            <v>1019794</v>
          </cell>
          <cell r="N2363">
            <v>1039246</v>
          </cell>
          <cell r="O2363">
            <v>1062635</v>
          </cell>
          <cell r="P2363">
            <v>2241889</v>
          </cell>
          <cell r="Q2363">
            <v>1243944</v>
          </cell>
          <cell r="R2363">
            <v>1599442</v>
          </cell>
          <cell r="S2363">
            <v>169626</v>
          </cell>
          <cell r="T2363">
            <v>1095000</v>
          </cell>
          <cell r="U2363">
            <v>510975</v>
          </cell>
          <cell r="V2363">
            <v>148286</v>
          </cell>
          <cell r="W2363">
            <v>962322</v>
          </cell>
          <cell r="X2363">
            <v>718991</v>
          </cell>
          <cell r="Y2363">
            <v>19820</v>
          </cell>
          <cell r="Z2363">
            <v>434553</v>
          </cell>
          <cell r="AA2363">
            <v>99977</v>
          </cell>
          <cell r="AB2363">
            <v>79622</v>
          </cell>
          <cell r="AC2363">
            <v>389674</v>
          </cell>
          <cell r="AD2363">
            <v>1200199</v>
          </cell>
          <cell r="AE2363">
            <v>944937</v>
          </cell>
          <cell r="AF2363">
            <v>1054312</v>
          </cell>
          <cell r="AG2363">
            <v>1255021</v>
          </cell>
          <cell r="AH2363">
            <v>1021872</v>
          </cell>
          <cell r="AI2363">
            <v>1741134</v>
          </cell>
          <cell r="AJ2363">
            <v>1078231</v>
          </cell>
          <cell r="AK2363">
            <v>114096</v>
          </cell>
          <cell r="AL2363">
            <v>97439</v>
          </cell>
          <cell r="AM2363">
            <v>152561</v>
          </cell>
          <cell r="AN2363">
            <v>154334</v>
          </cell>
        </row>
        <row r="2364">
          <cell r="E2364">
            <v>2363</v>
          </cell>
          <cell r="F2364">
            <v>17468806</v>
          </cell>
          <cell r="G2364">
            <v>23554426</v>
          </cell>
          <cell r="H2364">
            <v>27050688</v>
          </cell>
          <cell r="I2364">
            <v>37432552</v>
          </cell>
          <cell r="J2364">
            <v>5809724</v>
          </cell>
          <cell r="K2364">
            <v>39933833</v>
          </cell>
          <cell r="L2364">
            <v>39121293</v>
          </cell>
          <cell r="M2364">
            <v>20917722</v>
          </cell>
          <cell r="N2364">
            <v>22361708</v>
          </cell>
          <cell r="O2364">
            <v>20918312</v>
          </cell>
          <cell r="P2364">
            <v>37636157</v>
          </cell>
          <cell r="Q2364">
            <v>25294637</v>
          </cell>
          <cell r="R2364">
            <v>32189161</v>
          </cell>
          <cell r="S2364">
            <v>3590605</v>
          </cell>
          <cell r="T2364">
            <v>24205904</v>
          </cell>
          <cell r="U2364">
            <v>10656092</v>
          </cell>
          <cell r="V2364">
            <v>2130534</v>
          </cell>
          <cell r="W2364">
            <v>21726698</v>
          </cell>
          <cell r="X2364">
            <v>12105242</v>
          </cell>
          <cell r="Y2364">
            <v>63603</v>
          </cell>
          <cell r="Z2364">
            <v>8380105</v>
          </cell>
          <cell r="AA2364">
            <v>1458843</v>
          </cell>
          <cell r="AB2364">
            <v>1373158</v>
          </cell>
          <cell r="AC2364">
            <v>7782404</v>
          </cell>
          <cell r="AD2364">
            <v>27168579</v>
          </cell>
          <cell r="AE2364">
            <v>21465920</v>
          </cell>
          <cell r="AF2364">
            <v>24970178</v>
          </cell>
          <cell r="AG2364">
            <v>31630493</v>
          </cell>
          <cell r="AH2364">
            <v>23268426</v>
          </cell>
          <cell r="AI2364">
            <v>28451420</v>
          </cell>
          <cell r="AJ2364">
            <v>21324943</v>
          </cell>
          <cell r="AK2364">
            <v>1719818</v>
          </cell>
          <cell r="AL2364">
            <v>403930</v>
          </cell>
          <cell r="AM2364">
            <v>2136547</v>
          </cell>
          <cell r="AN2364">
            <v>1705609</v>
          </cell>
        </row>
        <row r="2365">
          <cell r="E2365">
            <v>2364</v>
          </cell>
          <cell r="F2365">
            <v>18263463</v>
          </cell>
          <cell r="G2365">
            <v>24512098</v>
          </cell>
          <cell r="H2365">
            <v>28289562</v>
          </cell>
          <cell r="I2365">
            <v>39343373</v>
          </cell>
          <cell r="J2365">
            <v>6085156</v>
          </cell>
          <cell r="K2365">
            <v>41719142</v>
          </cell>
          <cell r="L2365">
            <v>40980887</v>
          </cell>
          <cell r="M2365">
            <v>21937516</v>
          </cell>
          <cell r="N2365">
            <v>23400954</v>
          </cell>
          <cell r="O2365">
            <v>21980947</v>
          </cell>
          <cell r="P2365">
            <v>39878046</v>
          </cell>
          <cell r="Q2365">
            <v>26538581</v>
          </cell>
          <cell r="R2365">
            <v>33788603</v>
          </cell>
          <cell r="S2365">
            <v>3760231</v>
          </cell>
          <cell r="T2365">
            <v>25300904</v>
          </cell>
          <cell r="U2365">
            <v>11167067</v>
          </cell>
          <cell r="V2365">
            <v>2278820</v>
          </cell>
          <cell r="W2365">
            <v>22689020</v>
          </cell>
          <cell r="X2365">
            <v>12824233</v>
          </cell>
          <cell r="Y2365">
            <v>83423</v>
          </cell>
          <cell r="Z2365">
            <v>8814658</v>
          </cell>
          <cell r="AA2365">
            <v>1558820</v>
          </cell>
          <cell r="AB2365">
            <v>1452780</v>
          </cell>
          <cell r="AC2365">
            <v>8172078</v>
          </cell>
          <cell r="AD2365">
            <v>28368778</v>
          </cell>
          <cell r="AE2365">
            <v>22410857</v>
          </cell>
          <cell r="AF2365">
            <v>26024490</v>
          </cell>
          <cell r="AG2365">
            <v>32885514</v>
          </cell>
          <cell r="AH2365">
            <v>24290298</v>
          </cell>
          <cell r="AI2365">
            <v>30192554</v>
          </cell>
          <cell r="AJ2365">
            <v>22403174</v>
          </cell>
          <cell r="AK2365">
            <v>1833914</v>
          </cell>
          <cell r="AL2365">
            <v>501369</v>
          </cell>
          <cell r="AM2365">
            <v>2289108</v>
          </cell>
          <cell r="AN2365">
            <v>1859943</v>
          </cell>
        </row>
        <row r="2366">
          <cell r="E2366">
            <v>2365</v>
          </cell>
          <cell r="F2366"/>
          <cell r="G2366">
            <v>5816</v>
          </cell>
          <cell r="H2366"/>
          <cell r="I2366"/>
          <cell r="J2366"/>
          <cell r="K2366">
            <v>1667</v>
          </cell>
          <cell r="L2366"/>
          <cell r="M2366"/>
          <cell r="N2366"/>
          <cell r="O2366"/>
          <cell r="P2366"/>
          <cell r="Q2366"/>
          <cell r="R2366"/>
          <cell r="S2366"/>
          <cell r="T2366"/>
          <cell r="U2366"/>
          <cell r="V2366"/>
          <cell r="W2366"/>
          <cell r="X2366">
            <v>-2664</v>
          </cell>
          <cell r="Y2366"/>
          <cell r="Z2366"/>
          <cell r="AA2366"/>
          <cell r="AB2366"/>
          <cell r="AC2366">
            <v>2124</v>
          </cell>
          <cell r="AD2366">
            <v>10458</v>
          </cell>
          <cell r="AE2366"/>
          <cell r="AF2366">
            <v>4420</v>
          </cell>
          <cell r="AG2366"/>
          <cell r="AH2366"/>
          <cell r="AI2366"/>
          <cell r="AJ2366"/>
          <cell r="AK2366"/>
          <cell r="AL2366"/>
          <cell r="AM2366">
            <v>62718</v>
          </cell>
          <cell r="AN2366"/>
        </row>
        <row r="2367">
          <cell r="E2367">
            <v>2366</v>
          </cell>
          <cell r="F2367">
            <v>2640</v>
          </cell>
          <cell r="G2367">
            <v>18909</v>
          </cell>
          <cell r="H2367">
            <v>37</v>
          </cell>
          <cell r="I2367">
            <v>11785</v>
          </cell>
          <cell r="J2367"/>
          <cell r="K2367">
            <v>355</v>
          </cell>
          <cell r="L2367">
            <v>6600</v>
          </cell>
          <cell r="M2367"/>
          <cell r="N2367">
            <v>1657</v>
          </cell>
          <cell r="O2367"/>
          <cell r="P2367">
            <v>19790</v>
          </cell>
          <cell r="Q2367"/>
          <cell r="R2367"/>
          <cell r="S2367"/>
          <cell r="T2367"/>
          <cell r="U2367"/>
          <cell r="V2367"/>
          <cell r="W2367">
            <v>12792</v>
          </cell>
          <cell r="X2367">
            <v>9088</v>
          </cell>
          <cell r="Y2367"/>
          <cell r="Z2367">
            <v>12322</v>
          </cell>
          <cell r="AA2367">
            <v>490</v>
          </cell>
          <cell r="AB2367">
            <v>623</v>
          </cell>
          <cell r="AC2367">
            <v>2036</v>
          </cell>
          <cell r="AD2367">
            <v>5486</v>
          </cell>
          <cell r="AE2367">
            <v>13860</v>
          </cell>
          <cell r="AF2367">
            <v>13677</v>
          </cell>
          <cell r="AG2367">
            <v>18803</v>
          </cell>
          <cell r="AH2367">
            <v>3844</v>
          </cell>
          <cell r="AI2367"/>
          <cell r="AJ2367"/>
          <cell r="AK2367"/>
          <cell r="AL2367"/>
          <cell r="AM2367"/>
          <cell r="AN2367"/>
        </row>
        <row r="2368">
          <cell r="E2368">
            <v>2367</v>
          </cell>
          <cell r="F2368">
            <v>2640</v>
          </cell>
          <cell r="G2368">
            <v>24725</v>
          </cell>
          <cell r="H2368">
            <v>37</v>
          </cell>
          <cell r="I2368">
            <v>11785</v>
          </cell>
          <cell r="J2368"/>
          <cell r="K2368">
            <v>2022</v>
          </cell>
          <cell r="L2368">
            <v>6600</v>
          </cell>
          <cell r="M2368"/>
          <cell r="N2368">
            <v>1657</v>
          </cell>
          <cell r="O2368"/>
          <cell r="P2368">
            <v>19790</v>
          </cell>
          <cell r="Q2368"/>
          <cell r="R2368"/>
          <cell r="S2368"/>
          <cell r="T2368"/>
          <cell r="U2368"/>
          <cell r="V2368"/>
          <cell r="W2368">
            <v>12792</v>
          </cell>
          <cell r="X2368">
            <v>6424</v>
          </cell>
          <cell r="Y2368"/>
          <cell r="Z2368">
            <v>12322</v>
          </cell>
          <cell r="AA2368">
            <v>490</v>
          </cell>
          <cell r="AB2368">
            <v>623</v>
          </cell>
          <cell r="AC2368">
            <v>4160</v>
          </cell>
          <cell r="AD2368">
            <v>15944</v>
          </cell>
          <cell r="AE2368">
            <v>13860</v>
          </cell>
          <cell r="AF2368">
            <v>18097</v>
          </cell>
          <cell r="AG2368">
            <v>18803</v>
          </cell>
          <cell r="AH2368">
            <v>3844</v>
          </cell>
          <cell r="AI2368"/>
          <cell r="AJ2368"/>
          <cell r="AK2368"/>
          <cell r="AL2368"/>
          <cell r="AM2368">
            <v>62718</v>
          </cell>
          <cell r="AN2368"/>
        </row>
        <row r="2369">
          <cell r="E2369">
            <v>2368</v>
          </cell>
          <cell r="F2369">
            <v>130338</v>
          </cell>
          <cell r="G2369"/>
          <cell r="H2369"/>
          <cell r="I2369"/>
          <cell r="J2369"/>
          <cell r="K2369"/>
          <cell r="L2369"/>
          <cell r="M2369"/>
          <cell r="N2369"/>
          <cell r="O2369"/>
          <cell r="P2369">
            <v>322502</v>
          </cell>
          <cell r="Q2369"/>
          <cell r="R2369"/>
          <cell r="S2369"/>
          <cell r="T2369"/>
          <cell r="U2369"/>
          <cell r="V2369"/>
          <cell r="W2369"/>
          <cell r="X2369"/>
          <cell r="Y2369"/>
          <cell r="Z2369"/>
          <cell r="AA2369">
            <v>16214</v>
          </cell>
          <cell r="AB2369"/>
          <cell r="AC2369"/>
          <cell r="AD2369"/>
          <cell r="AE2369">
            <v>164206</v>
          </cell>
          <cell r="AF2369"/>
          <cell r="AG2369"/>
          <cell r="AH2369"/>
          <cell r="AI2369">
            <v>230940</v>
          </cell>
          <cell r="AJ2369"/>
          <cell r="AK2369">
            <v>18069</v>
          </cell>
          <cell r="AL2369">
            <v>33405</v>
          </cell>
          <cell r="AM2369"/>
          <cell r="AN2369"/>
        </row>
        <row r="2370">
          <cell r="E2370">
            <v>2369</v>
          </cell>
          <cell r="F2370">
            <v>850722</v>
          </cell>
          <cell r="G2370"/>
          <cell r="H2370">
            <v>1054413</v>
          </cell>
          <cell r="I2370"/>
          <cell r="J2370"/>
          <cell r="K2370"/>
          <cell r="L2370"/>
          <cell r="M2370"/>
          <cell r="N2370"/>
          <cell r="O2370"/>
          <cell r="P2370">
            <v>1171254</v>
          </cell>
          <cell r="Q2370"/>
          <cell r="R2370"/>
          <cell r="S2370"/>
          <cell r="T2370"/>
          <cell r="U2370"/>
          <cell r="V2370"/>
          <cell r="W2370"/>
          <cell r="X2370"/>
          <cell r="Y2370"/>
          <cell r="Z2370"/>
          <cell r="AA2370">
            <v>108362</v>
          </cell>
          <cell r="AB2370"/>
          <cell r="AC2370"/>
          <cell r="AD2370">
            <v>1355751</v>
          </cell>
          <cell r="AE2370">
            <v>4555</v>
          </cell>
          <cell r="AF2370"/>
          <cell r="AG2370"/>
          <cell r="AH2370">
            <v>32371</v>
          </cell>
          <cell r="AI2370">
            <v>8592</v>
          </cell>
          <cell r="AJ2370"/>
          <cell r="AK2370">
            <v>160102</v>
          </cell>
          <cell r="AL2370">
            <v>407558</v>
          </cell>
          <cell r="AM2370"/>
          <cell r="AN2370"/>
        </row>
        <row r="2371">
          <cell r="E2371">
            <v>2370</v>
          </cell>
          <cell r="F2371">
            <v>981060</v>
          </cell>
          <cell r="G2371"/>
          <cell r="H2371">
            <v>1054413</v>
          </cell>
          <cell r="I2371"/>
          <cell r="J2371"/>
          <cell r="K2371"/>
          <cell r="L2371"/>
          <cell r="M2371"/>
          <cell r="N2371"/>
          <cell r="O2371"/>
          <cell r="P2371">
            <v>1493756</v>
          </cell>
          <cell r="Q2371"/>
          <cell r="R2371"/>
          <cell r="S2371"/>
          <cell r="T2371"/>
          <cell r="U2371"/>
          <cell r="V2371"/>
          <cell r="W2371"/>
          <cell r="X2371"/>
          <cell r="Y2371"/>
          <cell r="Z2371"/>
          <cell r="AA2371">
            <v>124576</v>
          </cell>
          <cell r="AB2371"/>
          <cell r="AC2371"/>
          <cell r="AD2371">
            <v>1355751</v>
          </cell>
          <cell r="AE2371">
            <v>168761</v>
          </cell>
          <cell r="AF2371"/>
          <cell r="AG2371"/>
          <cell r="AH2371">
            <v>32371</v>
          </cell>
          <cell r="AI2371">
            <v>239532</v>
          </cell>
          <cell r="AJ2371"/>
          <cell r="AK2371">
            <v>178171</v>
          </cell>
          <cell r="AL2371">
            <v>440963</v>
          </cell>
          <cell r="AM2371"/>
          <cell r="AN2371"/>
        </row>
        <row r="2372">
          <cell r="E2372">
            <v>2371</v>
          </cell>
          <cell r="F2372">
            <v>781019</v>
          </cell>
          <cell r="G2372">
            <v>1643028</v>
          </cell>
          <cell r="H2372">
            <v>1145528</v>
          </cell>
          <cell r="I2372">
            <v>2954466</v>
          </cell>
          <cell r="J2372">
            <v>692646</v>
          </cell>
          <cell r="K2372">
            <v>2890904</v>
          </cell>
          <cell r="L2372">
            <v>5282075</v>
          </cell>
          <cell r="M2372">
            <v>995631</v>
          </cell>
          <cell r="N2372">
            <v>4373884</v>
          </cell>
          <cell r="O2372">
            <v>1586315</v>
          </cell>
          <cell r="P2372">
            <v>3336696</v>
          </cell>
          <cell r="Q2372">
            <v>2401484</v>
          </cell>
          <cell r="R2372">
            <v>4962109</v>
          </cell>
          <cell r="S2372">
            <v>403747</v>
          </cell>
          <cell r="T2372">
            <v>1884388</v>
          </cell>
          <cell r="U2372">
            <v>1008101</v>
          </cell>
          <cell r="V2372">
            <v>529636</v>
          </cell>
          <cell r="W2372">
            <v>1563165</v>
          </cell>
          <cell r="X2372">
            <v>358796</v>
          </cell>
          <cell r="Y2372">
            <v>7122</v>
          </cell>
          <cell r="Z2372">
            <v>348012</v>
          </cell>
          <cell r="AA2372">
            <v>53693</v>
          </cell>
          <cell r="AB2372">
            <v>157313</v>
          </cell>
          <cell r="AC2372">
            <v>643438</v>
          </cell>
          <cell r="AD2372">
            <v>2107100</v>
          </cell>
          <cell r="AE2372">
            <v>954695</v>
          </cell>
          <cell r="AF2372">
            <v>1862674</v>
          </cell>
          <cell r="AG2372">
            <v>2341279</v>
          </cell>
          <cell r="AH2372">
            <v>1630895</v>
          </cell>
          <cell r="AI2372">
            <v>2019280</v>
          </cell>
          <cell r="AJ2372">
            <v>3160087</v>
          </cell>
          <cell r="AK2372">
            <v>30539</v>
          </cell>
          <cell r="AL2372">
            <v>6395</v>
          </cell>
          <cell r="AM2372">
            <v>80066</v>
          </cell>
          <cell r="AN2372">
            <v>90440</v>
          </cell>
        </row>
        <row r="2373">
          <cell r="E2373">
            <v>2372</v>
          </cell>
          <cell r="F2373">
            <v>781019</v>
          </cell>
          <cell r="G2373">
            <v>1643028</v>
          </cell>
          <cell r="H2373">
            <v>1145528</v>
          </cell>
          <cell r="I2373">
            <v>2954466</v>
          </cell>
          <cell r="J2373">
            <v>692646</v>
          </cell>
          <cell r="K2373">
            <v>2890904</v>
          </cell>
          <cell r="L2373">
            <v>5282075</v>
          </cell>
          <cell r="M2373">
            <v>995631</v>
          </cell>
          <cell r="N2373">
            <v>4373884</v>
          </cell>
          <cell r="O2373">
            <v>1586315</v>
          </cell>
          <cell r="P2373">
            <v>3336696</v>
          </cell>
          <cell r="Q2373">
            <v>2401484</v>
          </cell>
          <cell r="R2373">
            <v>4962109</v>
          </cell>
          <cell r="S2373">
            <v>403747</v>
          </cell>
          <cell r="T2373">
            <v>1884388</v>
          </cell>
          <cell r="U2373">
            <v>1008101</v>
          </cell>
          <cell r="V2373">
            <v>529636</v>
          </cell>
          <cell r="W2373">
            <v>1563165</v>
          </cell>
          <cell r="X2373">
            <v>358796</v>
          </cell>
          <cell r="Y2373">
            <v>7122</v>
          </cell>
          <cell r="Z2373">
            <v>348012</v>
          </cell>
          <cell r="AA2373">
            <v>53693</v>
          </cell>
          <cell r="AB2373">
            <v>157313</v>
          </cell>
          <cell r="AC2373">
            <v>643438</v>
          </cell>
          <cell r="AD2373">
            <v>2107100</v>
          </cell>
          <cell r="AE2373">
            <v>954695</v>
          </cell>
          <cell r="AF2373">
            <v>1862674</v>
          </cell>
          <cell r="AG2373">
            <v>2341279</v>
          </cell>
          <cell r="AH2373">
            <v>1630895</v>
          </cell>
          <cell r="AI2373">
            <v>2019280</v>
          </cell>
          <cell r="AJ2373">
            <v>3160087</v>
          </cell>
          <cell r="AK2373">
            <v>30539</v>
          </cell>
          <cell r="AL2373">
            <v>6395</v>
          </cell>
          <cell r="AM2373">
            <v>80066</v>
          </cell>
          <cell r="AN2373">
            <v>90440</v>
          </cell>
        </row>
        <row r="2374">
          <cell r="E2374">
            <v>2373</v>
          </cell>
          <cell r="F2374">
            <v>249557</v>
          </cell>
          <cell r="G2374">
            <v>432966</v>
          </cell>
          <cell r="H2374">
            <v>537132</v>
          </cell>
          <cell r="I2374">
            <v>790993</v>
          </cell>
          <cell r="J2374">
            <v>124563</v>
          </cell>
          <cell r="K2374">
            <v>756296</v>
          </cell>
          <cell r="L2374">
            <v>819975</v>
          </cell>
          <cell r="M2374">
            <v>376904</v>
          </cell>
          <cell r="N2374">
            <v>473163</v>
          </cell>
          <cell r="O2374">
            <v>521592</v>
          </cell>
          <cell r="P2374">
            <v>527981</v>
          </cell>
          <cell r="Q2374">
            <v>522071</v>
          </cell>
          <cell r="R2374">
            <v>649139</v>
          </cell>
          <cell r="S2374">
            <v>70570</v>
          </cell>
          <cell r="T2374">
            <v>449364</v>
          </cell>
          <cell r="U2374">
            <v>206160</v>
          </cell>
          <cell r="V2374">
            <v>61856</v>
          </cell>
          <cell r="W2374">
            <v>391752</v>
          </cell>
          <cell r="X2374">
            <v>320137</v>
          </cell>
          <cell r="Y2374">
            <v>2148</v>
          </cell>
          <cell r="Z2374">
            <v>174685</v>
          </cell>
          <cell r="AA2374">
            <v>26862</v>
          </cell>
          <cell r="AB2374">
            <v>30921</v>
          </cell>
          <cell r="AC2374">
            <v>199207</v>
          </cell>
          <cell r="AD2374">
            <v>555304</v>
          </cell>
          <cell r="AE2374">
            <v>253532</v>
          </cell>
          <cell r="AF2374">
            <v>449980</v>
          </cell>
          <cell r="AG2374">
            <v>545982</v>
          </cell>
          <cell r="AH2374">
            <v>411176</v>
          </cell>
          <cell r="AI2374">
            <v>374933</v>
          </cell>
          <cell r="AJ2374">
            <v>398252</v>
          </cell>
          <cell r="AK2374">
            <v>16388</v>
          </cell>
          <cell r="AL2374">
            <v>30980</v>
          </cell>
          <cell r="AM2374"/>
          <cell r="AN2374">
            <v>115213</v>
          </cell>
        </row>
        <row r="2375">
          <cell r="E2375">
            <v>2374</v>
          </cell>
          <cell r="F2375">
            <v>249557</v>
          </cell>
          <cell r="G2375">
            <v>432966</v>
          </cell>
          <cell r="H2375">
            <v>537132</v>
          </cell>
          <cell r="I2375">
            <v>790993</v>
          </cell>
          <cell r="J2375">
            <v>124563</v>
          </cell>
          <cell r="K2375">
            <v>756296</v>
          </cell>
          <cell r="L2375">
            <v>819975</v>
          </cell>
          <cell r="M2375">
            <v>376904</v>
          </cell>
          <cell r="N2375">
            <v>473163</v>
          </cell>
          <cell r="O2375">
            <v>521592</v>
          </cell>
          <cell r="P2375">
            <v>527981</v>
          </cell>
          <cell r="Q2375">
            <v>522071</v>
          </cell>
          <cell r="R2375">
            <v>649139</v>
          </cell>
          <cell r="S2375">
            <v>70570</v>
          </cell>
          <cell r="T2375">
            <v>449364</v>
          </cell>
          <cell r="U2375">
            <v>206160</v>
          </cell>
          <cell r="V2375">
            <v>61856</v>
          </cell>
          <cell r="W2375">
            <v>391752</v>
          </cell>
          <cell r="X2375">
            <v>320137</v>
          </cell>
          <cell r="Y2375">
            <v>2148</v>
          </cell>
          <cell r="Z2375">
            <v>174685</v>
          </cell>
          <cell r="AA2375">
            <v>26862</v>
          </cell>
          <cell r="AB2375">
            <v>30921</v>
          </cell>
          <cell r="AC2375">
            <v>199207</v>
          </cell>
          <cell r="AD2375">
            <v>555304</v>
          </cell>
          <cell r="AE2375">
            <v>253532</v>
          </cell>
          <cell r="AF2375">
            <v>449980</v>
          </cell>
          <cell r="AG2375">
            <v>545982</v>
          </cell>
          <cell r="AH2375">
            <v>411176</v>
          </cell>
          <cell r="AI2375">
            <v>374933</v>
          </cell>
          <cell r="AJ2375">
            <v>398252</v>
          </cell>
          <cell r="AK2375">
            <v>16388</v>
          </cell>
          <cell r="AL2375">
            <v>30980</v>
          </cell>
          <cell r="AM2375"/>
          <cell r="AN2375">
            <v>115213</v>
          </cell>
        </row>
        <row r="2376">
          <cell r="E2376">
            <v>2375</v>
          </cell>
          <cell r="F2376">
            <v>113</v>
          </cell>
          <cell r="G2376"/>
          <cell r="H2376"/>
          <cell r="I2376"/>
          <cell r="J2376"/>
          <cell r="K2376"/>
          <cell r="L2376"/>
          <cell r="M2376">
            <v>551</v>
          </cell>
          <cell r="N2376"/>
          <cell r="O2376"/>
          <cell r="P2376"/>
          <cell r="Q2376"/>
          <cell r="R2376"/>
          <cell r="S2376"/>
          <cell r="T2376"/>
          <cell r="U2376"/>
          <cell r="V2376"/>
          <cell r="W2376"/>
          <cell r="X2376"/>
          <cell r="Y2376"/>
          <cell r="Z2376">
            <v>347</v>
          </cell>
          <cell r="AA2376">
            <v>360</v>
          </cell>
          <cell r="AB2376"/>
          <cell r="AC2376"/>
          <cell r="AD2376"/>
          <cell r="AE2376"/>
          <cell r="AF2376"/>
          <cell r="AG2376"/>
          <cell r="AH2376"/>
          <cell r="AI2376">
            <v>1232</v>
          </cell>
          <cell r="AJ2376"/>
          <cell r="AK2376"/>
          <cell r="AL2376"/>
          <cell r="AM2376"/>
          <cell r="AN2376"/>
        </row>
        <row r="2377">
          <cell r="E2377">
            <v>2376</v>
          </cell>
          <cell r="F2377">
            <v>642270</v>
          </cell>
          <cell r="G2377"/>
          <cell r="H2377">
            <v>935792</v>
          </cell>
          <cell r="I2377"/>
          <cell r="J2377">
            <v>227930</v>
          </cell>
          <cell r="K2377"/>
          <cell r="L2377"/>
          <cell r="M2377">
            <v>638591</v>
          </cell>
          <cell r="N2377"/>
          <cell r="O2377"/>
          <cell r="P2377"/>
          <cell r="Q2377"/>
          <cell r="R2377"/>
          <cell r="S2377"/>
          <cell r="T2377"/>
          <cell r="U2377"/>
          <cell r="V2377">
            <v>155847</v>
          </cell>
          <cell r="W2377"/>
          <cell r="X2377">
            <v>859443</v>
          </cell>
          <cell r="Y2377"/>
          <cell r="Z2377">
            <v>264469</v>
          </cell>
          <cell r="AA2377">
            <v>80061</v>
          </cell>
          <cell r="AB2377"/>
          <cell r="AC2377"/>
          <cell r="AD2377"/>
          <cell r="AE2377">
            <v>669541</v>
          </cell>
          <cell r="AF2377"/>
          <cell r="AG2377"/>
          <cell r="AH2377"/>
          <cell r="AI2377">
            <v>104</v>
          </cell>
          <cell r="AJ2377"/>
          <cell r="AK2377"/>
          <cell r="AL2377"/>
          <cell r="AM2377"/>
          <cell r="AN2377"/>
        </row>
        <row r="2378">
          <cell r="E2378">
            <v>2377</v>
          </cell>
          <cell r="F2378">
            <v>642383</v>
          </cell>
          <cell r="G2378"/>
          <cell r="H2378">
            <v>935792</v>
          </cell>
          <cell r="I2378"/>
          <cell r="J2378">
            <v>227930</v>
          </cell>
          <cell r="K2378"/>
          <cell r="L2378"/>
          <cell r="M2378">
            <v>639142</v>
          </cell>
          <cell r="N2378"/>
          <cell r="O2378"/>
          <cell r="P2378"/>
          <cell r="Q2378"/>
          <cell r="R2378"/>
          <cell r="S2378"/>
          <cell r="T2378"/>
          <cell r="U2378"/>
          <cell r="V2378">
            <v>155847</v>
          </cell>
          <cell r="W2378"/>
          <cell r="X2378">
            <v>859443</v>
          </cell>
          <cell r="Y2378"/>
          <cell r="Z2378">
            <v>264816</v>
          </cell>
          <cell r="AA2378">
            <v>80421</v>
          </cell>
          <cell r="AB2378"/>
          <cell r="AC2378"/>
          <cell r="AD2378"/>
          <cell r="AE2378">
            <v>669541</v>
          </cell>
          <cell r="AF2378"/>
          <cell r="AG2378"/>
          <cell r="AH2378"/>
          <cell r="AI2378">
            <v>1336</v>
          </cell>
          <cell r="AJ2378"/>
          <cell r="AK2378"/>
          <cell r="AL2378"/>
          <cell r="AM2378"/>
          <cell r="AN2378"/>
        </row>
        <row r="2379">
          <cell r="E2379">
            <v>2378</v>
          </cell>
          <cell r="F2379">
            <v>132703</v>
          </cell>
          <cell r="G2379">
            <v>167668</v>
          </cell>
          <cell r="H2379">
            <v>207799</v>
          </cell>
          <cell r="I2379">
            <v>329768</v>
          </cell>
          <cell r="J2379">
            <v>48716</v>
          </cell>
          <cell r="K2379">
            <v>305859</v>
          </cell>
          <cell r="L2379">
            <v>318341</v>
          </cell>
          <cell r="M2379">
            <v>169940</v>
          </cell>
          <cell r="N2379">
            <v>179058</v>
          </cell>
          <cell r="O2379">
            <v>180245</v>
          </cell>
          <cell r="P2379">
            <v>342023</v>
          </cell>
          <cell r="Q2379">
            <v>214420</v>
          </cell>
          <cell r="R2379">
            <v>272968</v>
          </cell>
          <cell r="S2379">
            <v>28356</v>
          </cell>
          <cell r="T2379">
            <v>185095</v>
          </cell>
          <cell r="U2379">
            <v>87504</v>
          </cell>
          <cell r="V2379">
            <v>24918</v>
          </cell>
          <cell r="W2379">
            <v>165769</v>
          </cell>
          <cell r="X2379">
            <v>123551</v>
          </cell>
          <cell r="Y2379">
            <v>3192</v>
          </cell>
          <cell r="Z2379">
            <v>73833</v>
          </cell>
          <cell r="AA2379">
            <v>16611</v>
          </cell>
          <cell r="AB2379">
            <v>14161</v>
          </cell>
          <cell r="AC2379">
            <v>66718</v>
          </cell>
          <cell r="AD2379">
            <v>204343</v>
          </cell>
          <cell r="AE2379">
            <v>164171</v>
          </cell>
          <cell r="AF2379">
            <v>177870</v>
          </cell>
          <cell r="AG2379">
            <v>217225</v>
          </cell>
          <cell r="AH2379">
            <v>174500</v>
          </cell>
          <cell r="AI2379">
            <v>276115</v>
          </cell>
          <cell r="AJ2379">
            <v>181981</v>
          </cell>
          <cell r="AK2379">
            <v>18422</v>
          </cell>
          <cell r="AL2379">
            <v>15038</v>
          </cell>
          <cell r="AM2379">
            <v>25639</v>
          </cell>
          <cell r="AN2379"/>
        </row>
        <row r="2380">
          <cell r="E2380">
            <v>2379</v>
          </cell>
          <cell r="F2380">
            <v>2629516</v>
          </cell>
          <cell r="G2380">
            <v>3608926</v>
          </cell>
          <cell r="H2380">
            <v>4116006</v>
          </cell>
          <cell r="I2380">
            <v>5632949</v>
          </cell>
          <cell r="J2380">
            <v>903929</v>
          </cell>
          <cell r="K2380">
            <v>6050411</v>
          </cell>
          <cell r="L2380">
            <v>5864877</v>
          </cell>
          <cell r="M2380">
            <v>3140305</v>
          </cell>
          <cell r="N2380">
            <v>3406384</v>
          </cell>
          <cell r="O2380">
            <v>3153053</v>
          </cell>
          <cell r="P2380">
            <v>5612924</v>
          </cell>
          <cell r="Q2380">
            <v>3805085</v>
          </cell>
          <cell r="R2380">
            <v>4859526</v>
          </cell>
          <cell r="S2380">
            <v>551387</v>
          </cell>
          <cell r="T2380">
            <v>3698117</v>
          </cell>
          <cell r="U2380">
            <v>1622430</v>
          </cell>
          <cell r="V2380">
            <v>323080</v>
          </cell>
          <cell r="W2380">
            <v>3293080</v>
          </cell>
          <cell r="X2380">
            <v>1824517</v>
          </cell>
          <cell r="Y2380">
            <v>16846</v>
          </cell>
          <cell r="Z2380">
            <v>1289879</v>
          </cell>
          <cell r="AA2380">
            <v>225780</v>
          </cell>
          <cell r="AB2380">
            <v>207102</v>
          </cell>
          <cell r="AC2380">
            <v>1185077</v>
          </cell>
          <cell r="AD2380">
            <v>4089159</v>
          </cell>
          <cell r="AE2380">
            <v>3264448</v>
          </cell>
          <cell r="AF2380">
            <v>3753028</v>
          </cell>
          <cell r="AG2380">
            <v>4786175</v>
          </cell>
          <cell r="AH2380">
            <v>3505983</v>
          </cell>
          <cell r="AI2380">
            <v>4271092</v>
          </cell>
          <cell r="AJ2380">
            <v>3183153</v>
          </cell>
          <cell r="AK2380">
            <v>270166</v>
          </cell>
          <cell r="AL2380">
            <v>63281</v>
          </cell>
          <cell r="AM2380">
            <v>322946</v>
          </cell>
          <cell r="AN2380">
            <v>826801</v>
          </cell>
        </row>
        <row r="2381">
          <cell r="E2381">
            <v>2380</v>
          </cell>
          <cell r="F2381">
            <v>2762219</v>
          </cell>
          <cell r="G2381">
            <v>3776594</v>
          </cell>
          <cell r="H2381">
            <v>4323805</v>
          </cell>
          <cell r="I2381">
            <v>5962717</v>
          </cell>
          <cell r="J2381">
            <v>952645</v>
          </cell>
          <cell r="K2381">
            <v>6356270</v>
          </cell>
          <cell r="L2381">
            <v>6183218</v>
          </cell>
          <cell r="M2381">
            <v>3310245</v>
          </cell>
          <cell r="N2381">
            <v>3585442</v>
          </cell>
          <cell r="O2381">
            <v>3333298</v>
          </cell>
          <cell r="P2381">
            <v>5954947</v>
          </cell>
          <cell r="Q2381">
            <v>4019505</v>
          </cell>
          <cell r="R2381">
            <v>5132494</v>
          </cell>
          <cell r="S2381">
            <v>579743</v>
          </cell>
          <cell r="T2381">
            <v>3883212</v>
          </cell>
          <cell r="U2381">
            <v>1709934</v>
          </cell>
          <cell r="V2381">
            <v>347998</v>
          </cell>
          <cell r="W2381">
            <v>3458849</v>
          </cell>
          <cell r="X2381">
            <v>1948068</v>
          </cell>
          <cell r="Y2381">
            <v>20038</v>
          </cell>
          <cell r="Z2381">
            <v>1363712</v>
          </cell>
          <cell r="AA2381">
            <v>242391</v>
          </cell>
          <cell r="AB2381">
            <v>221263</v>
          </cell>
          <cell r="AC2381">
            <v>1251795</v>
          </cell>
          <cell r="AD2381">
            <v>4293502</v>
          </cell>
          <cell r="AE2381">
            <v>3428619</v>
          </cell>
          <cell r="AF2381">
            <v>3930898</v>
          </cell>
          <cell r="AG2381">
            <v>5003400</v>
          </cell>
          <cell r="AH2381">
            <v>3680483</v>
          </cell>
          <cell r="AI2381">
            <v>4547207</v>
          </cell>
          <cell r="AJ2381">
            <v>3365134</v>
          </cell>
          <cell r="AK2381">
            <v>288588</v>
          </cell>
          <cell r="AL2381">
            <v>78319</v>
          </cell>
          <cell r="AM2381">
            <v>348585</v>
          </cell>
          <cell r="AN2381">
            <v>826801</v>
          </cell>
        </row>
        <row r="2382">
          <cell r="E2382">
            <v>2381</v>
          </cell>
          <cell r="F2382">
            <v>2947358</v>
          </cell>
          <cell r="G2382">
            <v>3519335</v>
          </cell>
          <cell r="H2382">
            <v>4316213</v>
          </cell>
          <cell r="I2382">
            <v>6895923</v>
          </cell>
          <cell r="J2382">
            <v>965054</v>
          </cell>
          <cell r="K2382">
            <v>6653615</v>
          </cell>
          <cell r="L2382">
            <v>6746442</v>
          </cell>
          <cell r="M2382">
            <v>3481189</v>
          </cell>
          <cell r="N2382">
            <v>4663877</v>
          </cell>
          <cell r="O2382">
            <v>3919169</v>
          </cell>
          <cell r="P2382">
            <v>6880336</v>
          </cell>
          <cell r="Q2382">
            <v>4508781</v>
          </cell>
          <cell r="R2382">
            <v>6307832</v>
          </cell>
          <cell r="S2382">
            <v>618895</v>
          </cell>
          <cell r="T2382">
            <v>3741869</v>
          </cell>
          <cell r="U2382">
            <v>1760127</v>
          </cell>
          <cell r="V2382">
            <v>585329</v>
          </cell>
          <cell r="W2382">
            <v>3786972</v>
          </cell>
          <cell r="X2382">
            <v>2679593</v>
          </cell>
          <cell r="Y2382">
            <v>41933</v>
          </cell>
          <cell r="Z2382">
            <v>1644058</v>
          </cell>
          <cell r="AA2382">
            <v>368068</v>
          </cell>
          <cell r="AB2382">
            <v>297554</v>
          </cell>
          <cell r="AC2382">
            <v>1524896</v>
          </cell>
          <cell r="AD2382">
            <v>4321744</v>
          </cell>
          <cell r="AE2382">
            <v>3861675</v>
          </cell>
          <cell r="AF2382">
            <v>4174835</v>
          </cell>
          <cell r="AG2382">
            <v>4987503</v>
          </cell>
          <cell r="AH2382">
            <v>3723678</v>
          </cell>
          <cell r="AI2382">
            <v>5841447</v>
          </cell>
          <cell r="AJ2382">
            <v>4615012</v>
          </cell>
          <cell r="AK2382">
            <v>408189</v>
          </cell>
          <cell r="AL2382">
            <v>362308</v>
          </cell>
          <cell r="AM2382">
            <v>577016</v>
          </cell>
          <cell r="AN2382">
            <v>1000209</v>
          </cell>
        </row>
        <row r="2383">
          <cell r="E2383">
            <v>2382</v>
          </cell>
          <cell r="F2383">
            <v>49442825</v>
          </cell>
          <cell r="G2383">
            <v>64946756</v>
          </cell>
          <cell r="H2383">
            <v>74320736</v>
          </cell>
          <cell r="I2383">
            <v>106020177</v>
          </cell>
          <cell r="J2383">
            <v>16280676</v>
          </cell>
          <cell r="K2383">
            <v>117203109</v>
          </cell>
          <cell r="L2383">
            <v>111645627</v>
          </cell>
          <cell r="M2383">
            <v>56812735</v>
          </cell>
          <cell r="N2383">
            <v>79033649</v>
          </cell>
          <cell r="O2383">
            <v>58286730</v>
          </cell>
          <cell r="P2383">
            <v>119645380</v>
          </cell>
          <cell r="Q2383">
            <v>75641516</v>
          </cell>
          <cell r="R2383">
            <v>104764957</v>
          </cell>
          <cell r="S2383">
            <v>10123120</v>
          </cell>
          <cell r="T2383">
            <v>65696955</v>
          </cell>
          <cell r="U2383">
            <v>28496833</v>
          </cell>
          <cell r="V2383">
            <v>7468812</v>
          </cell>
          <cell r="W2383">
            <v>68029273</v>
          </cell>
          <cell r="X2383">
            <v>34765119</v>
          </cell>
          <cell r="Y2383">
            <v>170392</v>
          </cell>
          <cell r="Z2383">
            <v>24558927</v>
          </cell>
          <cell r="AA2383">
            <v>4278290</v>
          </cell>
          <cell r="AB2383">
            <v>3827601</v>
          </cell>
          <cell r="AC2383">
            <v>23931759</v>
          </cell>
          <cell r="AD2383">
            <v>75931277</v>
          </cell>
          <cell r="AE2383">
            <v>63250807</v>
          </cell>
          <cell r="AF2383">
            <v>77601010</v>
          </cell>
          <cell r="AG2383">
            <v>106016817</v>
          </cell>
          <cell r="AH2383">
            <v>65621090</v>
          </cell>
          <cell r="AI2383">
            <v>84578618</v>
          </cell>
          <cell r="AJ2383">
            <v>65927010</v>
          </cell>
          <cell r="AK2383">
            <v>5241967</v>
          </cell>
          <cell r="AL2383">
            <v>1461496</v>
          </cell>
          <cell r="AM2383">
            <v>6015563</v>
          </cell>
          <cell r="AN2383">
            <v>9608397</v>
          </cell>
        </row>
        <row r="2384">
          <cell r="E2384">
            <v>2383</v>
          </cell>
          <cell r="F2384">
            <v>52390183</v>
          </cell>
          <cell r="G2384">
            <v>68466091</v>
          </cell>
          <cell r="H2384">
            <v>78636949</v>
          </cell>
          <cell r="I2384">
            <v>112916100</v>
          </cell>
          <cell r="J2384">
            <v>17245730</v>
          </cell>
          <cell r="K2384">
            <v>123856724</v>
          </cell>
          <cell r="L2384">
            <v>118392069</v>
          </cell>
          <cell r="M2384">
            <v>60293924</v>
          </cell>
          <cell r="N2384">
            <v>83697526</v>
          </cell>
          <cell r="O2384">
            <v>62205899</v>
          </cell>
          <cell r="P2384">
            <v>126525716</v>
          </cell>
          <cell r="Q2384">
            <v>80150297</v>
          </cell>
          <cell r="R2384">
            <v>111072789</v>
          </cell>
          <cell r="S2384">
            <v>10742015</v>
          </cell>
          <cell r="T2384">
            <v>69438824</v>
          </cell>
          <cell r="U2384">
            <v>30256960</v>
          </cell>
          <cell r="V2384">
            <v>8054141</v>
          </cell>
          <cell r="W2384">
            <v>71816245</v>
          </cell>
          <cell r="X2384">
            <v>37444712</v>
          </cell>
          <cell r="Y2384">
            <v>212325</v>
          </cell>
          <cell r="Z2384">
            <v>26202985</v>
          </cell>
          <cell r="AA2384">
            <v>4646358</v>
          </cell>
          <cell r="AB2384">
            <v>4125155</v>
          </cell>
          <cell r="AC2384">
            <v>25456655</v>
          </cell>
          <cell r="AD2384">
            <v>80253021</v>
          </cell>
          <cell r="AE2384">
            <v>67112482</v>
          </cell>
          <cell r="AF2384">
            <v>81775845</v>
          </cell>
          <cell r="AG2384">
            <v>111004320</v>
          </cell>
          <cell r="AH2384">
            <v>69344768</v>
          </cell>
          <cell r="AI2384">
            <v>90420065</v>
          </cell>
          <cell r="AJ2384">
            <v>70542022</v>
          </cell>
          <cell r="AK2384">
            <v>5650156</v>
          </cell>
          <cell r="AL2384">
            <v>1823804</v>
          </cell>
          <cell r="AM2384">
            <v>6592579</v>
          </cell>
          <cell r="AN2384">
            <v>10608606</v>
          </cell>
        </row>
        <row r="2385">
          <cell r="E2385">
            <v>2384</v>
          </cell>
          <cell r="F2385"/>
          <cell r="G2385"/>
          <cell r="H2385"/>
          <cell r="I2385"/>
          <cell r="J2385"/>
          <cell r="K2385"/>
          <cell r="L2385"/>
          <cell r="M2385"/>
          <cell r="N2385"/>
          <cell r="O2385"/>
          <cell r="P2385"/>
          <cell r="Q2385"/>
          <cell r="R2385"/>
          <cell r="S2385"/>
          <cell r="T2385"/>
          <cell r="U2385"/>
          <cell r="V2385"/>
          <cell r="W2385">
            <v>13341</v>
          </cell>
          <cell r="X2385">
            <v>154477</v>
          </cell>
          <cell r="Y2385">
            <v>25623</v>
          </cell>
          <cell r="Z2385">
            <v>156583</v>
          </cell>
          <cell r="AA2385">
            <v>226027</v>
          </cell>
          <cell r="AB2385">
            <v>210760</v>
          </cell>
          <cell r="AC2385"/>
          <cell r="AD2385"/>
          <cell r="AE2385"/>
          <cell r="AF2385"/>
          <cell r="AG2385"/>
          <cell r="AH2385"/>
          <cell r="AI2385"/>
          <cell r="AJ2385"/>
          <cell r="AK2385">
            <v>226247</v>
          </cell>
          <cell r="AL2385">
            <v>253599</v>
          </cell>
          <cell r="AM2385">
            <v>738780</v>
          </cell>
          <cell r="AN2385">
            <v>916471</v>
          </cell>
        </row>
        <row r="2386">
          <cell r="E2386">
            <v>2385</v>
          </cell>
          <cell r="F2386"/>
          <cell r="G2386"/>
          <cell r="H2386">
            <v>135576</v>
          </cell>
          <cell r="I2386"/>
          <cell r="J2386"/>
          <cell r="K2386">
            <v>35722</v>
          </cell>
          <cell r="L2386"/>
          <cell r="M2386"/>
          <cell r="N2386"/>
          <cell r="O2386"/>
          <cell r="P2386"/>
          <cell r="Q2386"/>
          <cell r="R2386"/>
          <cell r="S2386"/>
          <cell r="T2386"/>
          <cell r="U2386"/>
          <cell r="V2386"/>
          <cell r="W2386"/>
          <cell r="X2386">
            <v>2638587</v>
          </cell>
          <cell r="Y2386">
            <v>205140</v>
          </cell>
          <cell r="Z2386">
            <v>4451221</v>
          </cell>
          <cell r="AA2386">
            <v>3679949</v>
          </cell>
          <cell r="AB2386">
            <v>4149039</v>
          </cell>
          <cell r="AC2386">
            <v>99209</v>
          </cell>
          <cell r="AD2386"/>
          <cell r="AE2386"/>
          <cell r="AF2386"/>
          <cell r="AG2386"/>
          <cell r="AH2386"/>
          <cell r="AI2386"/>
          <cell r="AJ2386"/>
          <cell r="AK2386">
            <v>4382726</v>
          </cell>
          <cell r="AL2386">
            <v>715221</v>
          </cell>
          <cell r="AM2386">
            <v>11485545</v>
          </cell>
          <cell r="AN2386">
            <v>15183726</v>
          </cell>
        </row>
        <row r="2387">
          <cell r="E2387">
            <v>2386</v>
          </cell>
          <cell r="F2387"/>
          <cell r="G2387"/>
          <cell r="H2387">
            <v>135576</v>
          </cell>
          <cell r="I2387"/>
          <cell r="J2387"/>
          <cell r="K2387">
            <v>35722</v>
          </cell>
          <cell r="L2387"/>
          <cell r="M2387"/>
          <cell r="N2387"/>
          <cell r="O2387"/>
          <cell r="P2387"/>
          <cell r="Q2387"/>
          <cell r="R2387"/>
          <cell r="S2387"/>
          <cell r="T2387"/>
          <cell r="U2387"/>
          <cell r="V2387"/>
          <cell r="W2387">
            <v>13341</v>
          </cell>
          <cell r="X2387">
            <v>2793064</v>
          </cell>
          <cell r="Y2387">
            <v>230763</v>
          </cell>
          <cell r="Z2387">
            <v>4607804</v>
          </cell>
          <cell r="AA2387">
            <v>3905976</v>
          </cell>
          <cell r="AB2387">
            <v>4359799</v>
          </cell>
          <cell r="AC2387">
            <v>99209</v>
          </cell>
          <cell r="AD2387"/>
          <cell r="AE2387"/>
          <cell r="AF2387"/>
          <cell r="AG2387"/>
          <cell r="AH2387"/>
          <cell r="AI2387"/>
          <cell r="AJ2387"/>
          <cell r="AK2387">
            <v>4608973</v>
          </cell>
          <cell r="AL2387">
            <v>968820</v>
          </cell>
          <cell r="AM2387">
            <v>12224325</v>
          </cell>
          <cell r="AN2387">
            <v>16100197</v>
          </cell>
        </row>
        <row r="2388">
          <cell r="E2388">
            <v>2387</v>
          </cell>
          <cell r="F2388"/>
          <cell r="G2388"/>
          <cell r="H2388"/>
          <cell r="I2388"/>
          <cell r="J2388"/>
          <cell r="K2388"/>
          <cell r="L2388"/>
          <cell r="M2388"/>
          <cell r="N2388"/>
          <cell r="O2388"/>
          <cell r="P2388"/>
          <cell r="Q2388"/>
          <cell r="R2388"/>
          <cell r="S2388"/>
          <cell r="T2388"/>
          <cell r="U2388"/>
          <cell r="V2388"/>
          <cell r="W2388">
            <v>18823</v>
          </cell>
          <cell r="X2388"/>
          <cell r="Y2388"/>
          <cell r="Z2388">
            <v>381713</v>
          </cell>
          <cell r="AA2388"/>
          <cell r="AB2388"/>
          <cell r="AC2388"/>
          <cell r="AD2388"/>
          <cell r="AE2388"/>
          <cell r="AF2388"/>
          <cell r="AG2388"/>
          <cell r="AH2388"/>
          <cell r="AI2388"/>
          <cell r="AJ2388"/>
          <cell r="AK2388">
            <v>54610</v>
          </cell>
          <cell r="AL2388"/>
          <cell r="AM2388">
            <v>295331</v>
          </cell>
          <cell r="AN2388"/>
        </row>
        <row r="2389">
          <cell r="E2389">
            <v>2388</v>
          </cell>
          <cell r="F2389"/>
          <cell r="G2389"/>
          <cell r="H2389"/>
          <cell r="I2389"/>
          <cell r="J2389"/>
          <cell r="K2389"/>
          <cell r="L2389"/>
          <cell r="M2389"/>
          <cell r="N2389"/>
          <cell r="O2389"/>
          <cell r="P2389"/>
          <cell r="Q2389"/>
          <cell r="R2389"/>
          <cell r="S2389"/>
          <cell r="T2389"/>
          <cell r="U2389"/>
          <cell r="V2389"/>
          <cell r="W2389"/>
          <cell r="X2389"/>
          <cell r="Y2389">
            <v>69111</v>
          </cell>
          <cell r="Z2389">
            <v>4360111</v>
          </cell>
          <cell r="AA2389"/>
          <cell r="AB2389"/>
          <cell r="AC2389"/>
          <cell r="AD2389"/>
          <cell r="AE2389"/>
          <cell r="AF2389"/>
          <cell r="AG2389"/>
          <cell r="AH2389"/>
          <cell r="AI2389"/>
          <cell r="AJ2389"/>
          <cell r="AK2389">
            <v>990542</v>
          </cell>
          <cell r="AL2389">
            <v>937450</v>
          </cell>
          <cell r="AM2389">
            <v>2314253</v>
          </cell>
          <cell r="AN2389"/>
        </row>
        <row r="2390">
          <cell r="E2390">
            <v>2389</v>
          </cell>
          <cell r="F2390"/>
          <cell r="G2390"/>
          <cell r="H2390"/>
          <cell r="I2390"/>
          <cell r="J2390"/>
          <cell r="K2390"/>
          <cell r="L2390"/>
          <cell r="M2390"/>
          <cell r="N2390"/>
          <cell r="O2390"/>
          <cell r="P2390"/>
          <cell r="Q2390"/>
          <cell r="R2390"/>
          <cell r="S2390"/>
          <cell r="T2390"/>
          <cell r="U2390"/>
          <cell r="V2390"/>
          <cell r="W2390">
            <v>18823</v>
          </cell>
          <cell r="X2390"/>
          <cell r="Y2390">
            <v>69111</v>
          </cell>
          <cell r="Z2390">
            <v>4741824</v>
          </cell>
          <cell r="AA2390"/>
          <cell r="AB2390"/>
          <cell r="AC2390"/>
          <cell r="AD2390"/>
          <cell r="AE2390"/>
          <cell r="AF2390"/>
          <cell r="AG2390"/>
          <cell r="AH2390"/>
          <cell r="AI2390"/>
          <cell r="AJ2390"/>
          <cell r="AK2390">
            <v>1045152</v>
          </cell>
          <cell r="AL2390">
            <v>937450</v>
          </cell>
          <cell r="AM2390">
            <v>2609584</v>
          </cell>
          <cell r="AN2390"/>
        </row>
        <row r="2391">
          <cell r="E2391">
            <v>2390</v>
          </cell>
          <cell r="F2391"/>
          <cell r="G2391"/>
          <cell r="H2391"/>
          <cell r="I2391"/>
          <cell r="J2391"/>
          <cell r="K2391"/>
          <cell r="L2391"/>
          <cell r="M2391"/>
          <cell r="N2391"/>
          <cell r="O2391"/>
          <cell r="P2391"/>
          <cell r="Q2391"/>
          <cell r="R2391"/>
          <cell r="S2391"/>
          <cell r="T2391"/>
          <cell r="U2391"/>
          <cell r="V2391"/>
          <cell r="W2391"/>
          <cell r="X2391"/>
          <cell r="Y2391"/>
          <cell r="Z2391"/>
          <cell r="AA2391"/>
          <cell r="AB2391"/>
          <cell r="AC2391"/>
          <cell r="AD2391"/>
          <cell r="AE2391"/>
          <cell r="AF2391"/>
          <cell r="AG2391"/>
          <cell r="AH2391"/>
          <cell r="AI2391"/>
          <cell r="AJ2391"/>
          <cell r="AK2391"/>
          <cell r="AL2391"/>
          <cell r="AM2391"/>
          <cell r="AN2391"/>
        </row>
        <row r="2392">
          <cell r="E2392">
            <v>2391</v>
          </cell>
          <cell r="F2392"/>
          <cell r="G2392"/>
          <cell r="H2392"/>
          <cell r="I2392"/>
          <cell r="J2392"/>
          <cell r="K2392">
            <v>626</v>
          </cell>
          <cell r="L2392"/>
          <cell r="M2392"/>
          <cell r="N2392"/>
          <cell r="O2392"/>
          <cell r="P2392"/>
          <cell r="Q2392"/>
          <cell r="R2392"/>
          <cell r="S2392"/>
          <cell r="T2392"/>
          <cell r="U2392"/>
          <cell r="V2392"/>
          <cell r="W2392"/>
          <cell r="X2392"/>
          <cell r="Y2392">
            <v>22055</v>
          </cell>
          <cell r="Z2392">
            <v>93314</v>
          </cell>
          <cell r="AA2392"/>
          <cell r="AB2392">
            <v>73</v>
          </cell>
          <cell r="AC2392"/>
          <cell r="AD2392"/>
          <cell r="AE2392"/>
          <cell r="AF2392"/>
          <cell r="AG2392"/>
          <cell r="AH2392"/>
          <cell r="AI2392"/>
          <cell r="AJ2392"/>
          <cell r="AK2392">
            <v>318779</v>
          </cell>
          <cell r="AL2392"/>
          <cell r="AM2392">
            <v>256906</v>
          </cell>
          <cell r="AN2392">
            <v>561419</v>
          </cell>
        </row>
        <row r="2393">
          <cell r="E2393">
            <v>2392</v>
          </cell>
          <cell r="F2393"/>
          <cell r="G2393"/>
          <cell r="H2393"/>
          <cell r="I2393"/>
          <cell r="J2393"/>
          <cell r="K2393">
            <v>626</v>
          </cell>
          <cell r="L2393"/>
          <cell r="M2393"/>
          <cell r="N2393"/>
          <cell r="O2393"/>
          <cell r="P2393"/>
          <cell r="Q2393"/>
          <cell r="R2393"/>
          <cell r="S2393"/>
          <cell r="T2393"/>
          <cell r="U2393"/>
          <cell r="V2393"/>
          <cell r="W2393"/>
          <cell r="X2393"/>
          <cell r="Y2393">
            <v>22055</v>
          </cell>
          <cell r="Z2393">
            <v>93314</v>
          </cell>
          <cell r="AA2393"/>
          <cell r="AB2393">
            <v>73</v>
          </cell>
          <cell r="AC2393"/>
          <cell r="AD2393"/>
          <cell r="AE2393"/>
          <cell r="AF2393"/>
          <cell r="AG2393"/>
          <cell r="AH2393"/>
          <cell r="AI2393"/>
          <cell r="AJ2393"/>
          <cell r="AK2393">
            <v>318779</v>
          </cell>
          <cell r="AL2393"/>
          <cell r="AM2393">
            <v>256906</v>
          </cell>
          <cell r="AN2393">
            <v>561419</v>
          </cell>
        </row>
        <row r="2394">
          <cell r="E2394">
            <v>2393</v>
          </cell>
          <cell r="F2394"/>
          <cell r="G2394"/>
          <cell r="H2394"/>
          <cell r="I2394"/>
          <cell r="J2394"/>
          <cell r="K2394"/>
          <cell r="L2394"/>
          <cell r="M2394"/>
          <cell r="N2394"/>
          <cell r="O2394"/>
          <cell r="P2394"/>
          <cell r="Q2394"/>
          <cell r="R2394"/>
          <cell r="S2394"/>
          <cell r="T2394"/>
          <cell r="U2394"/>
          <cell r="V2394"/>
          <cell r="W2394">
            <v>28339</v>
          </cell>
          <cell r="X2394"/>
          <cell r="Y2394"/>
          <cell r="Z2394">
            <v>4213</v>
          </cell>
          <cell r="AA2394"/>
          <cell r="AB2394">
            <v>37514</v>
          </cell>
          <cell r="AC2394"/>
          <cell r="AD2394"/>
          <cell r="AE2394"/>
          <cell r="AF2394"/>
          <cell r="AG2394"/>
          <cell r="AH2394"/>
          <cell r="AI2394"/>
          <cell r="AJ2394"/>
          <cell r="AK2394">
            <v>439561</v>
          </cell>
          <cell r="AL2394"/>
          <cell r="AM2394">
            <v>16476</v>
          </cell>
          <cell r="AN2394">
            <v>1010074</v>
          </cell>
        </row>
        <row r="2395">
          <cell r="E2395">
            <v>2394</v>
          </cell>
          <cell r="F2395"/>
          <cell r="G2395"/>
          <cell r="H2395"/>
          <cell r="I2395"/>
          <cell r="J2395"/>
          <cell r="K2395"/>
          <cell r="L2395"/>
          <cell r="M2395"/>
          <cell r="N2395"/>
          <cell r="O2395"/>
          <cell r="P2395"/>
          <cell r="Q2395"/>
          <cell r="R2395"/>
          <cell r="S2395"/>
          <cell r="T2395"/>
          <cell r="U2395"/>
          <cell r="V2395"/>
          <cell r="W2395">
            <v>544400</v>
          </cell>
          <cell r="X2395"/>
          <cell r="Y2395"/>
          <cell r="Z2395">
            <v>384846</v>
          </cell>
          <cell r="AA2395"/>
          <cell r="AB2395">
            <v>32614</v>
          </cell>
          <cell r="AC2395">
            <v>530430</v>
          </cell>
          <cell r="AD2395"/>
          <cell r="AE2395"/>
          <cell r="AF2395"/>
          <cell r="AG2395"/>
          <cell r="AH2395"/>
          <cell r="AI2395"/>
          <cell r="AJ2395"/>
          <cell r="AK2395">
            <v>4315876</v>
          </cell>
          <cell r="AL2395"/>
          <cell r="AM2395">
            <v>65440</v>
          </cell>
          <cell r="AN2395">
            <v>9013971</v>
          </cell>
        </row>
        <row r="2396">
          <cell r="E2396">
            <v>2395</v>
          </cell>
          <cell r="F2396"/>
          <cell r="G2396"/>
          <cell r="H2396"/>
          <cell r="I2396"/>
          <cell r="J2396"/>
          <cell r="K2396"/>
          <cell r="L2396"/>
          <cell r="M2396"/>
          <cell r="N2396"/>
          <cell r="O2396"/>
          <cell r="P2396"/>
          <cell r="Q2396"/>
          <cell r="R2396"/>
          <cell r="S2396"/>
          <cell r="T2396"/>
          <cell r="U2396"/>
          <cell r="V2396"/>
          <cell r="W2396">
            <v>572739</v>
          </cell>
          <cell r="X2396"/>
          <cell r="Y2396"/>
          <cell r="Z2396">
            <v>389059</v>
          </cell>
          <cell r="AA2396"/>
          <cell r="AB2396">
            <v>70128</v>
          </cell>
          <cell r="AC2396">
            <v>530430</v>
          </cell>
          <cell r="AD2396"/>
          <cell r="AE2396"/>
          <cell r="AF2396"/>
          <cell r="AG2396"/>
          <cell r="AH2396"/>
          <cell r="AI2396"/>
          <cell r="AJ2396"/>
          <cell r="AK2396">
            <v>4755437</v>
          </cell>
          <cell r="AL2396"/>
          <cell r="AM2396">
            <v>81916</v>
          </cell>
          <cell r="AN2396">
            <v>10024045</v>
          </cell>
        </row>
        <row r="2397">
          <cell r="E2397">
            <v>2396</v>
          </cell>
          <cell r="F2397"/>
          <cell r="G2397"/>
          <cell r="H2397"/>
          <cell r="I2397"/>
          <cell r="J2397"/>
          <cell r="K2397"/>
          <cell r="L2397"/>
          <cell r="M2397"/>
          <cell r="N2397"/>
          <cell r="O2397"/>
          <cell r="P2397"/>
          <cell r="Q2397"/>
          <cell r="R2397"/>
          <cell r="S2397"/>
          <cell r="T2397"/>
          <cell r="U2397"/>
          <cell r="V2397"/>
          <cell r="W2397"/>
          <cell r="X2397"/>
          <cell r="Y2397"/>
          <cell r="Z2397"/>
          <cell r="AA2397"/>
          <cell r="AB2397"/>
          <cell r="AC2397"/>
          <cell r="AD2397"/>
          <cell r="AE2397"/>
          <cell r="AF2397"/>
          <cell r="AG2397"/>
          <cell r="AH2397"/>
          <cell r="AI2397"/>
          <cell r="AJ2397"/>
          <cell r="AK2397"/>
          <cell r="AL2397">
            <v>314553</v>
          </cell>
          <cell r="AM2397"/>
          <cell r="AN2397"/>
        </row>
        <row r="2398">
          <cell r="E2398">
            <v>2397</v>
          </cell>
          <cell r="F2398"/>
          <cell r="G2398"/>
          <cell r="H2398"/>
          <cell r="I2398"/>
          <cell r="J2398"/>
          <cell r="K2398"/>
          <cell r="L2398"/>
          <cell r="M2398"/>
          <cell r="N2398"/>
          <cell r="O2398"/>
          <cell r="P2398"/>
          <cell r="Q2398"/>
          <cell r="R2398"/>
          <cell r="S2398"/>
          <cell r="T2398"/>
          <cell r="U2398"/>
          <cell r="V2398"/>
          <cell r="W2398"/>
          <cell r="X2398"/>
          <cell r="Y2398"/>
          <cell r="Z2398"/>
          <cell r="AA2398">
            <v>161622</v>
          </cell>
          <cell r="AB2398">
            <v>58736</v>
          </cell>
          <cell r="AC2398"/>
          <cell r="AD2398"/>
          <cell r="AE2398"/>
          <cell r="AF2398"/>
          <cell r="AG2398"/>
          <cell r="AH2398"/>
          <cell r="AI2398"/>
          <cell r="AJ2398"/>
          <cell r="AK2398"/>
          <cell r="AL2398">
            <v>811677</v>
          </cell>
          <cell r="AM2398"/>
          <cell r="AN2398"/>
        </row>
        <row r="2399">
          <cell r="E2399">
            <v>2398</v>
          </cell>
          <cell r="F2399"/>
          <cell r="G2399"/>
          <cell r="H2399"/>
          <cell r="I2399"/>
          <cell r="J2399"/>
          <cell r="K2399"/>
          <cell r="L2399"/>
          <cell r="M2399"/>
          <cell r="N2399"/>
          <cell r="O2399"/>
          <cell r="P2399"/>
          <cell r="Q2399"/>
          <cell r="R2399"/>
          <cell r="S2399"/>
          <cell r="T2399"/>
          <cell r="U2399"/>
          <cell r="V2399"/>
          <cell r="W2399"/>
          <cell r="X2399"/>
          <cell r="Y2399"/>
          <cell r="Z2399"/>
          <cell r="AA2399">
            <v>161622</v>
          </cell>
          <cell r="AB2399">
            <v>58736</v>
          </cell>
          <cell r="AC2399"/>
          <cell r="AD2399"/>
          <cell r="AE2399"/>
          <cell r="AF2399"/>
          <cell r="AG2399"/>
          <cell r="AH2399"/>
          <cell r="AI2399"/>
          <cell r="AJ2399"/>
          <cell r="AK2399"/>
          <cell r="AL2399">
            <v>1126230</v>
          </cell>
          <cell r="AM2399"/>
          <cell r="AN2399"/>
        </row>
        <row r="2400">
          <cell r="E2400">
            <v>2399</v>
          </cell>
          <cell r="F2400"/>
          <cell r="G2400"/>
          <cell r="H2400"/>
          <cell r="I2400"/>
          <cell r="J2400"/>
          <cell r="K2400"/>
          <cell r="L2400"/>
          <cell r="M2400"/>
          <cell r="N2400"/>
          <cell r="O2400"/>
          <cell r="P2400"/>
          <cell r="Q2400"/>
          <cell r="R2400"/>
          <cell r="S2400"/>
          <cell r="T2400"/>
          <cell r="U2400"/>
          <cell r="V2400"/>
          <cell r="W2400">
            <v>60503</v>
          </cell>
          <cell r="X2400">
            <v>154477</v>
          </cell>
          <cell r="Y2400">
            <v>25623</v>
          </cell>
          <cell r="Z2400">
            <v>542509</v>
          </cell>
          <cell r="AA2400">
            <v>226027</v>
          </cell>
          <cell r="AB2400">
            <v>248274</v>
          </cell>
          <cell r="AC2400"/>
          <cell r="AD2400"/>
          <cell r="AE2400"/>
          <cell r="AF2400"/>
          <cell r="AG2400"/>
          <cell r="AH2400"/>
          <cell r="AI2400"/>
          <cell r="AJ2400"/>
          <cell r="AK2400">
            <v>720418</v>
          </cell>
          <cell r="AL2400">
            <v>568152</v>
          </cell>
          <cell r="AM2400">
            <v>1050587</v>
          </cell>
          <cell r="AN2400">
            <v>1926545</v>
          </cell>
        </row>
        <row r="2401">
          <cell r="E2401">
            <v>2400</v>
          </cell>
          <cell r="F2401"/>
          <cell r="G2401"/>
          <cell r="H2401">
            <v>135576</v>
          </cell>
          <cell r="I2401"/>
          <cell r="J2401"/>
          <cell r="K2401">
            <v>36348</v>
          </cell>
          <cell r="L2401"/>
          <cell r="M2401"/>
          <cell r="N2401"/>
          <cell r="O2401"/>
          <cell r="P2401"/>
          <cell r="Q2401"/>
          <cell r="R2401"/>
          <cell r="S2401"/>
          <cell r="T2401"/>
          <cell r="U2401"/>
          <cell r="V2401"/>
          <cell r="W2401">
            <v>544400</v>
          </cell>
          <cell r="X2401">
            <v>2638587</v>
          </cell>
          <cell r="Y2401">
            <v>296306</v>
          </cell>
          <cell r="Z2401">
            <v>9289492</v>
          </cell>
          <cell r="AA2401">
            <v>3841571</v>
          </cell>
          <cell r="AB2401">
            <v>4240462</v>
          </cell>
          <cell r="AC2401">
            <v>629639</v>
          </cell>
          <cell r="AD2401"/>
          <cell r="AE2401"/>
          <cell r="AF2401"/>
          <cell r="AG2401"/>
          <cell r="AH2401"/>
          <cell r="AI2401"/>
          <cell r="AJ2401"/>
          <cell r="AK2401">
            <v>10007923</v>
          </cell>
          <cell r="AL2401">
            <v>2464348</v>
          </cell>
          <cell r="AM2401">
            <v>14122144</v>
          </cell>
          <cell r="AN2401">
            <v>24759116</v>
          </cell>
        </row>
        <row r="2402">
          <cell r="E2402">
            <v>2401</v>
          </cell>
          <cell r="F2402"/>
          <cell r="G2402"/>
          <cell r="H2402">
            <v>135576</v>
          </cell>
          <cell r="I2402"/>
          <cell r="J2402"/>
          <cell r="K2402">
            <v>36348</v>
          </cell>
          <cell r="L2402"/>
          <cell r="M2402"/>
          <cell r="N2402"/>
          <cell r="O2402"/>
          <cell r="P2402"/>
          <cell r="Q2402"/>
          <cell r="R2402"/>
          <cell r="S2402"/>
          <cell r="T2402"/>
          <cell r="U2402"/>
          <cell r="V2402"/>
          <cell r="W2402">
            <v>604903</v>
          </cell>
          <cell r="X2402">
            <v>2793064</v>
          </cell>
          <cell r="Y2402">
            <v>321929</v>
          </cell>
          <cell r="Z2402">
            <v>9832001</v>
          </cell>
          <cell r="AA2402">
            <v>4067598</v>
          </cell>
          <cell r="AB2402">
            <v>4488736</v>
          </cell>
          <cell r="AC2402">
            <v>629639</v>
          </cell>
          <cell r="AD2402"/>
          <cell r="AE2402"/>
          <cell r="AF2402"/>
          <cell r="AG2402"/>
          <cell r="AH2402"/>
          <cell r="AI2402"/>
          <cell r="AJ2402"/>
          <cell r="AK2402">
            <v>10728341</v>
          </cell>
          <cell r="AL2402">
            <v>3032500</v>
          </cell>
          <cell r="AM2402">
            <v>15172731</v>
          </cell>
          <cell r="AN2402">
            <v>26685661</v>
          </cell>
        </row>
        <row r="2403">
          <cell r="E2403">
            <v>2402</v>
          </cell>
          <cell r="F2403"/>
          <cell r="G2403"/>
          <cell r="H2403"/>
          <cell r="I2403"/>
          <cell r="J2403"/>
          <cell r="K2403"/>
          <cell r="L2403"/>
          <cell r="M2403"/>
          <cell r="N2403"/>
          <cell r="O2403"/>
          <cell r="P2403"/>
          <cell r="Q2403"/>
          <cell r="R2403"/>
          <cell r="S2403"/>
          <cell r="T2403"/>
          <cell r="U2403"/>
          <cell r="V2403"/>
          <cell r="W2403"/>
          <cell r="X2403"/>
          <cell r="Y2403">
            <v>1328</v>
          </cell>
          <cell r="Z2403"/>
          <cell r="AA2403"/>
          <cell r="AB2403">
            <v>92</v>
          </cell>
          <cell r="AC2403"/>
          <cell r="AD2403"/>
          <cell r="AE2403"/>
          <cell r="AF2403"/>
          <cell r="AG2403"/>
          <cell r="AH2403"/>
          <cell r="AI2403"/>
          <cell r="AJ2403"/>
          <cell r="AK2403">
            <v>1669</v>
          </cell>
          <cell r="AL2403"/>
          <cell r="AM2403"/>
          <cell r="AN2403"/>
        </row>
        <row r="2404">
          <cell r="E2404">
            <v>2403</v>
          </cell>
          <cell r="F2404"/>
          <cell r="G2404"/>
          <cell r="H2404"/>
          <cell r="I2404"/>
          <cell r="J2404"/>
          <cell r="K2404"/>
          <cell r="L2404"/>
          <cell r="M2404"/>
          <cell r="N2404"/>
          <cell r="O2404"/>
          <cell r="P2404"/>
          <cell r="Q2404"/>
          <cell r="R2404"/>
          <cell r="S2404"/>
          <cell r="T2404"/>
          <cell r="U2404"/>
          <cell r="V2404"/>
          <cell r="W2404"/>
          <cell r="X2404"/>
          <cell r="Y2404"/>
          <cell r="Z2404"/>
          <cell r="AA2404">
            <v>15467</v>
          </cell>
          <cell r="AB2404"/>
          <cell r="AC2404"/>
          <cell r="AD2404"/>
          <cell r="AE2404"/>
          <cell r="AF2404"/>
          <cell r="AG2404"/>
          <cell r="AH2404"/>
          <cell r="AI2404"/>
          <cell r="AJ2404"/>
          <cell r="AK2404">
            <v>771284</v>
          </cell>
          <cell r="AL2404"/>
          <cell r="AM2404"/>
          <cell r="AN2404"/>
        </row>
        <row r="2405">
          <cell r="E2405">
            <v>2404</v>
          </cell>
          <cell r="F2405"/>
          <cell r="G2405"/>
          <cell r="H2405"/>
          <cell r="I2405"/>
          <cell r="J2405"/>
          <cell r="K2405"/>
          <cell r="L2405"/>
          <cell r="M2405"/>
          <cell r="N2405"/>
          <cell r="O2405"/>
          <cell r="P2405"/>
          <cell r="Q2405"/>
          <cell r="R2405"/>
          <cell r="S2405"/>
          <cell r="T2405"/>
          <cell r="U2405"/>
          <cell r="V2405"/>
          <cell r="W2405"/>
          <cell r="X2405"/>
          <cell r="Y2405">
            <v>1328</v>
          </cell>
          <cell r="Z2405"/>
          <cell r="AA2405">
            <v>15467</v>
          </cell>
          <cell r="AB2405">
            <v>92</v>
          </cell>
          <cell r="AC2405"/>
          <cell r="AD2405"/>
          <cell r="AE2405"/>
          <cell r="AF2405"/>
          <cell r="AG2405"/>
          <cell r="AH2405"/>
          <cell r="AI2405"/>
          <cell r="AJ2405"/>
          <cell r="AK2405">
            <v>772953</v>
          </cell>
          <cell r="AL2405"/>
          <cell r="AM2405"/>
          <cell r="AN2405"/>
        </row>
        <row r="2406">
          <cell r="E2406">
            <v>2405</v>
          </cell>
          <cell r="F2406"/>
          <cell r="G2406"/>
          <cell r="H2406"/>
          <cell r="I2406"/>
          <cell r="J2406"/>
          <cell r="K2406"/>
          <cell r="L2406"/>
          <cell r="M2406"/>
          <cell r="N2406"/>
          <cell r="O2406"/>
          <cell r="P2406"/>
          <cell r="Q2406"/>
          <cell r="R2406"/>
          <cell r="S2406"/>
          <cell r="T2406"/>
          <cell r="U2406"/>
          <cell r="V2406"/>
          <cell r="W2406"/>
          <cell r="X2406"/>
          <cell r="Y2406"/>
          <cell r="Z2406"/>
          <cell r="AA2406">
            <v>4891</v>
          </cell>
          <cell r="AB2406">
            <v>3798</v>
          </cell>
          <cell r="AC2406"/>
          <cell r="AD2406"/>
          <cell r="AE2406"/>
          <cell r="AF2406"/>
          <cell r="AG2406"/>
          <cell r="AH2406"/>
          <cell r="AI2406"/>
          <cell r="AJ2406"/>
          <cell r="AK2406"/>
          <cell r="AL2406"/>
          <cell r="AM2406"/>
          <cell r="AN2406"/>
        </row>
        <row r="2407">
          <cell r="E2407">
            <v>2406</v>
          </cell>
          <cell r="F2407"/>
          <cell r="G2407"/>
          <cell r="H2407"/>
          <cell r="I2407"/>
          <cell r="J2407"/>
          <cell r="K2407"/>
          <cell r="L2407"/>
          <cell r="M2407"/>
          <cell r="N2407"/>
          <cell r="O2407"/>
          <cell r="P2407"/>
          <cell r="Q2407"/>
          <cell r="R2407"/>
          <cell r="S2407"/>
          <cell r="T2407"/>
          <cell r="U2407"/>
          <cell r="V2407"/>
          <cell r="W2407">
            <v>93620</v>
          </cell>
          <cell r="X2407"/>
          <cell r="Y2407">
            <v>4154</v>
          </cell>
          <cell r="Z2407">
            <v>118888</v>
          </cell>
          <cell r="AA2407">
            <v>146650</v>
          </cell>
          <cell r="AB2407">
            <v>126716</v>
          </cell>
          <cell r="AC2407"/>
          <cell r="AD2407"/>
          <cell r="AE2407"/>
          <cell r="AF2407"/>
          <cell r="AG2407"/>
          <cell r="AH2407"/>
          <cell r="AI2407"/>
          <cell r="AJ2407"/>
          <cell r="AK2407">
            <v>626</v>
          </cell>
          <cell r="AL2407"/>
          <cell r="AM2407"/>
          <cell r="AN2407">
            <v>876432</v>
          </cell>
        </row>
        <row r="2408">
          <cell r="E2408">
            <v>2407</v>
          </cell>
          <cell r="F2408"/>
          <cell r="G2408"/>
          <cell r="H2408"/>
          <cell r="I2408"/>
          <cell r="J2408"/>
          <cell r="K2408"/>
          <cell r="L2408"/>
          <cell r="M2408"/>
          <cell r="N2408"/>
          <cell r="O2408"/>
          <cell r="P2408"/>
          <cell r="Q2408"/>
          <cell r="R2408"/>
          <cell r="S2408"/>
          <cell r="T2408"/>
          <cell r="U2408"/>
          <cell r="V2408"/>
          <cell r="W2408">
            <v>93620</v>
          </cell>
          <cell r="X2408"/>
          <cell r="Y2408">
            <v>4154</v>
          </cell>
          <cell r="Z2408">
            <v>118888</v>
          </cell>
          <cell r="AA2408">
            <v>151541</v>
          </cell>
          <cell r="AB2408">
            <v>130514</v>
          </cell>
          <cell r="AC2408"/>
          <cell r="AD2408"/>
          <cell r="AE2408"/>
          <cell r="AF2408"/>
          <cell r="AG2408"/>
          <cell r="AH2408"/>
          <cell r="AI2408"/>
          <cell r="AJ2408"/>
          <cell r="AK2408">
            <v>626</v>
          </cell>
          <cell r="AL2408"/>
          <cell r="AM2408"/>
          <cell r="AN2408">
            <v>876432</v>
          </cell>
        </row>
        <row r="2409">
          <cell r="E2409">
            <v>2408</v>
          </cell>
          <cell r="F2409"/>
          <cell r="G2409"/>
          <cell r="H2409"/>
          <cell r="I2409"/>
          <cell r="J2409"/>
          <cell r="K2409"/>
          <cell r="L2409"/>
          <cell r="M2409"/>
          <cell r="N2409"/>
          <cell r="O2409"/>
          <cell r="P2409"/>
          <cell r="Q2409"/>
          <cell r="R2409"/>
          <cell r="S2409"/>
          <cell r="T2409"/>
          <cell r="U2409"/>
          <cell r="V2409"/>
          <cell r="W2409"/>
          <cell r="X2409"/>
          <cell r="Y2409"/>
          <cell r="Z2409"/>
          <cell r="AA2409"/>
          <cell r="AB2409">
            <v>1023</v>
          </cell>
          <cell r="AC2409"/>
          <cell r="AD2409"/>
          <cell r="AE2409"/>
          <cell r="AF2409"/>
          <cell r="AG2409"/>
          <cell r="AH2409"/>
          <cell r="AI2409"/>
          <cell r="AJ2409"/>
          <cell r="AK2409">
            <v>1721</v>
          </cell>
          <cell r="AL2409"/>
          <cell r="AM2409"/>
          <cell r="AN2409"/>
        </row>
        <row r="2410">
          <cell r="E2410">
            <v>2409</v>
          </cell>
          <cell r="F2410"/>
          <cell r="G2410"/>
          <cell r="H2410"/>
          <cell r="I2410"/>
          <cell r="J2410"/>
          <cell r="K2410"/>
          <cell r="L2410"/>
          <cell r="M2410"/>
          <cell r="N2410"/>
          <cell r="O2410"/>
          <cell r="P2410"/>
          <cell r="Q2410"/>
          <cell r="R2410"/>
          <cell r="S2410"/>
          <cell r="T2410"/>
          <cell r="U2410"/>
          <cell r="V2410"/>
          <cell r="W2410"/>
          <cell r="X2410"/>
          <cell r="Y2410">
            <v>6568</v>
          </cell>
          <cell r="Z2410">
            <v>1449</v>
          </cell>
          <cell r="AA2410"/>
          <cell r="AB2410">
            <v>7584</v>
          </cell>
          <cell r="AC2410"/>
          <cell r="AD2410"/>
          <cell r="AE2410"/>
          <cell r="AF2410"/>
          <cell r="AG2410"/>
          <cell r="AH2410"/>
          <cell r="AI2410"/>
          <cell r="AJ2410"/>
          <cell r="AK2410">
            <v>162738</v>
          </cell>
          <cell r="AL2410"/>
          <cell r="AM2410"/>
          <cell r="AN2410">
            <v>191254</v>
          </cell>
        </row>
        <row r="2411">
          <cell r="E2411">
            <v>2410</v>
          </cell>
          <cell r="F2411"/>
          <cell r="G2411"/>
          <cell r="H2411"/>
          <cell r="I2411"/>
          <cell r="J2411"/>
          <cell r="K2411"/>
          <cell r="L2411"/>
          <cell r="M2411"/>
          <cell r="N2411"/>
          <cell r="O2411"/>
          <cell r="P2411"/>
          <cell r="Q2411"/>
          <cell r="R2411"/>
          <cell r="S2411"/>
          <cell r="T2411"/>
          <cell r="U2411"/>
          <cell r="V2411"/>
          <cell r="W2411"/>
          <cell r="X2411"/>
          <cell r="Y2411">
            <v>6568</v>
          </cell>
          <cell r="Z2411">
            <v>1449</v>
          </cell>
          <cell r="AA2411"/>
          <cell r="AB2411">
            <v>8607</v>
          </cell>
          <cell r="AC2411"/>
          <cell r="AD2411"/>
          <cell r="AE2411"/>
          <cell r="AF2411"/>
          <cell r="AG2411"/>
          <cell r="AH2411"/>
          <cell r="AI2411"/>
          <cell r="AJ2411"/>
          <cell r="AK2411">
            <v>164459</v>
          </cell>
          <cell r="AL2411"/>
          <cell r="AM2411"/>
          <cell r="AN2411">
            <v>191254</v>
          </cell>
        </row>
        <row r="2412">
          <cell r="E2412">
            <v>2411</v>
          </cell>
          <cell r="F2412"/>
          <cell r="G2412"/>
          <cell r="H2412"/>
          <cell r="I2412"/>
          <cell r="J2412"/>
          <cell r="K2412"/>
          <cell r="L2412"/>
          <cell r="M2412"/>
          <cell r="N2412"/>
          <cell r="O2412"/>
          <cell r="P2412"/>
          <cell r="Q2412"/>
          <cell r="R2412"/>
          <cell r="S2412"/>
          <cell r="T2412"/>
          <cell r="U2412"/>
          <cell r="V2412"/>
          <cell r="W2412"/>
          <cell r="X2412"/>
          <cell r="Y2412"/>
          <cell r="Z2412"/>
          <cell r="AA2412"/>
          <cell r="AB2412"/>
          <cell r="AC2412"/>
          <cell r="AD2412"/>
          <cell r="AE2412"/>
          <cell r="AF2412"/>
          <cell r="AG2412"/>
          <cell r="AH2412"/>
          <cell r="AI2412"/>
          <cell r="AJ2412"/>
          <cell r="AK2412"/>
          <cell r="AL2412"/>
          <cell r="AM2412"/>
          <cell r="AN2412"/>
        </row>
        <row r="2413">
          <cell r="E2413">
            <v>2412</v>
          </cell>
          <cell r="F2413"/>
          <cell r="G2413"/>
          <cell r="H2413"/>
          <cell r="I2413"/>
          <cell r="J2413"/>
          <cell r="K2413"/>
          <cell r="L2413"/>
          <cell r="M2413"/>
          <cell r="N2413"/>
          <cell r="O2413"/>
          <cell r="P2413"/>
          <cell r="Q2413"/>
          <cell r="R2413"/>
          <cell r="S2413"/>
          <cell r="T2413"/>
          <cell r="U2413"/>
          <cell r="V2413"/>
          <cell r="W2413"/>
          <cell r="X2413"/>
          <cell r="Y2413"/>
          <cell r="Z2413"/>
          <cell r="AA2413"/>
          <cell r="AB2413"/>
          <cell r="AC2413"/>
          <cell r="AD2413"/>
          <cell r="AE2413"/>
          <cell r="AF2413"/>
          <cell r="AG2413"/>
          <cell r="AH2413"/>
          <cell r="AI2413"/>
          <cell r="AJ2413"/>
          <cell r="AK2413"/>
          <cell r="AL2413"/>
          <cell r="AM2413"/>
          <cell r="AN2413"/>
        </row>
        <row r="2414">
          <cell r="E2414">
            <v>2413</v>
          </cell>
          <cell r="F2414"/>
          <cell r="G2414"/>
          <cell r="H2414"/>
          <cell r="I2414"/>
          <cell r="J2414"/>
          <cell r="K2414"/>
          <cell r="L2414"/>
          <cell r="M2414"/>
          <cell r="N2414"/>
          <cell r="O2414"/>
          <cell r="P2414"/>
          <cell r="Q2414"/>
          <cell r="R2414"/>
          <cell r="S2414"/>
          <cell r="T2414"/>
          <cell r="U2414"/>
          <cell r="V2414"/>
          <cell r="W2414"/>
          <cell r="X2414"/>
          <cell r="Y2414"/>
          <cell r="Z2414"/>
          <cell r="AA2414"/>
          <cell r="AB2414"/>
          <cell r="AC2414"/>
          <cell r="AD2414"/>
          <cell r="AE2414"/>
          <cell r="AF2414"/>
          <cell r="AG2414"/>
          <cell r="AH2414"/>
          <cell r="AI2414"/>
          <cell r="AJ2414"/>
          <cell r="AK2414"/>
          <cell r="AL2414"/>
          <cell r="AM2414"/>
          <cell r="AN2414"/>
        </row>
        <row r="2415">
          <cell r="E2415">
            <v>2414</v>
          </cell>
          <cell r="F2415"/>
          <cell r="G2415"/>
          <cell r="H2415"/>
          <cell r="I2415"/>
          <cell r="J2415"/>
          <cell r="K2415"/>
          <cell r="L2415"/>
          <cell r="M2415"/>
          <cell r="N2415"/>
          <cell r="O2415"/>
          <cell r="P2415"/>
          <cell r="Q2415"/>
          <cell r="R2415"/>
          <cell r="S2415"/>
          <cell r="T2415"/>
          <cell r="U2415"/>
          <cell r="V2415"/>
          <cell r="W2415"/>
          <cell r="X2415"/>
          <cell r="Y2415">
            <v>70741</v>
          </cell>
          <cell r="Z2415">
            <v>2708</v>
          </cell>
          <cell r="AA2415"/>
          <cell r="AB2415">
            <v>20553</v>
          </cell>
          <cell r="AC2415"/>
          <cell r="AD2415"/>
          <cell r="AE2415"/>
          <cell r="AF2415"/>
          <cell r="AG2415"/>
          <cell r="AH2415"/>
          <cell r="AI2415"/>
          <cell r="AJ2415"/>
          <cell r="AK2415"/>
          <cell r="AL2415"/>
          <cell r="AM2415"/>
          <cell r="AN2415"/>
        </row>
        <row r="2416">
          <cell r="E2416">
            <v>2415</v>
          </cell>
          <cell r="F2416"/>
          <cell r="G2416"/>
          <cell r="H2416"/>
          <cell r="I2416"/>
          <cell r="J2416"/>
          <cell r="K2416"/>
          <cell r="L2416"/>
          <cell r="M2416"/>
          <cell r="N2416"/>
          <cell r="O2416"/>
          <cell r="P2416"/>
          <cell r="Q2416"/>
          <cell r="R2416"/>
          <cell r="S2416"/>
          <cell r="T2416"/>
          <cell r="U2416"/>
          <cell r="V2416"/>
          <cell r="W2416"/>
          <cell r="X2416"/>
          <cell r="Y2416">
            <v>306543</v>
          </cell>
          <cell r="Z2416">
            <v>1187776</v>
          </cell>
          <cell r="AA2416"/>
          <cell r="AB2416">
            <v>173</v>
          </cell>
          <cell r="AC2416"/>
          <cell r="AD2416"/>
          <cell r="AE2416"/>
          <cell r="AF2416"/>
          <cell r="AG2416"/>
          <cell r="AH2416"/>
          <cell r="AI2416"/>
          <cell r="AJ2416"/>
          <cell r="AK2416"/>
          <cell r="AL2416"/>
          <cell r="AM2416">
            <v>71368</v>
          </cell>
          <cell r="AN2416">
            <v>6727333</v>
          </cell>
        </row>
        <row r="2417">
          <cell r="E2417">
            <v>2416</v>
          </cell>
          <cell r="F2417"/>
          <cell r="G2417"/>
          <cell r="H2417"/>
          <cell r="I2417"/>
          <cell r="J2417"/>
          <cell r="K2417"/>
          <cell r="L2417"/>
          <cell r="M2417"/>
          <cell r="N2417"/>
          <cell r="O2417"/>
          <cell r="P2417"/>
          <cell r="Q2417"/>
          <cell r="R2417"/>
          <cell r="S2417"/>
          <cell r="T2417"/>
          <cell r="U2417"/>
          <cell r="V2417"/>
          <cell r="W2417"/>
          <cell r="X2417"/>
          <cell r="Y2417">
            <v>377284</v>
          </cell>
          <cell r="Z2417">
            <v>1190484</v>
          </cell>
          <cell r="AA2417"/>
          <cell r="AB2417">
            <v>20726</v>
          </cell>
          <cell r="AC2417"/>
          <cell r="AD2417"/>
          <cell r="AE2417"/>
          <cell r="AF2417"/>
          <cell r="AG2417"/>
          <cell r="AH2417"/>
          <cell r="AI2417"/>
          <cell r="AJ2417"/>
          <cell r="AK2417"/>
          <cell r="AL2417"/>
          <cell r="AM2417">
            <v>71368</v>
          </cell>
          <cell r="AN2417">
            <v>6727333</v>
          </cell>
        </row>
        <row r="2418">
          <cell r="E2418">
            <v>2417</v>
          </cell>
          <cell r="F2418"/>
          <cell r="G2418"/>
          <cell r="H2418"/>
          <cell r="I2418"/>
          <cell r="J2418"/>
          <cell r="K2418"/>
          <cell r="L2418"/>
          <cell r="M2418"/>
          <cell r="N2418"/>
          <cell r="O2418"/>
          <cell r="P2418"/>
          <cell r="Q2418"/>
          <cell r="R2418"/>
          <cell r="S2418"/>
          <cell r="T2418"/>
          <cell r="U2418"/>
          <cell r="V2418"/>
          <cell r="W2418"/>
          <cell r="X2418"/>
          <cell r="Y2418">
            <v>19056</v>
          </cell>
          <cell r="Z2418">
            <v>40600</v>
          </cell>
          <cell r="AA2418"/>
          <cell r="AB2418">
            <v>47185</v>
          </cell>
          <cell r="AC2418"/>
          <cell r="AD2418"/>
          <cell r="AE2418"/>
          <cell r="AF2418"/>
          <cell r="AG2418"/>
          <cell r="AH2418"/>
          <cell r="AI2418"/>
          <cell r="AJ2418"/>
          <cell r="AK2418">
            <v>85269</v>
          </cell>
          <cell r="AL2418"/>
          <cell r="AM2418"/>
          <cell r="AN2418">
            <v>97802</v>
          </cell>
        </row>
        <row r="2419">
          <cell r="E2419">
            <v>2418</v>
          </cell>
          <cell r="F2419"/>
          <cell r="G2419"/>
          <cell r="H2419">
            <v>10802</v>
          </cell>
          <cell r="I2419"/>
          <cell r="J2419"/>
          <cell r="K2419"/>
          <cell r="L2419"/>
          <cell r="M2419"/>
          <cell r="N2419"/>
          <cell r="O2419"/>
          <cell r="P2419"/>
          <cell r="Q2419"/>
          <cell r="R2419"/>
          <cell r="S2419"/>
          <cell r="T2419"/>
          <cell r="U2419"/>
          <cell r="V2419"/>
          <cell r="W2419"/>
          <cell r="X2419"/>
          <cell r="Y2419">
            <v>122370</v>
          </cell>
          <cell r="Z2419">
            <v>689613</v>
          </cell>
          <cell r="AA2419">
            <v>21527</v>
          </cell>
          <cell r="AB2419">
            <v>150399</v>
          </cell>
          <cell r="AC2419">
            <v>3514</v>
          </cell>
          <cell r="AD2419"/>
          <cell r="AE2419"/>
          <cell r="AF2419"/>
          <cell r="AG2419"/>
          <cell r="AH2419"/>
          <cell r="AI2419"/>
          <cell r="AJ2419"/>
          <cell r="AK2419">
            <v>1568443</v>
          </cell>
          <cell r="AL2419"/>
          <cell r="AM2419"/>
          <cell r="AN2419">
            <v>2741894</v>
          </cell>
        </row>
        <row r="2420">
          <cell r="E2420">
            <v>2419</v>
          </cell>
          <cell r="F2420"/>
          <cell r="G2420"/>
          <cell r="H2420">
            <v>10802</v>
          </cell>
          <cell r="I2420"/>
          <cell r="J2420"/>
          <cell r="K2420"/>
          <cell r="L2420"/>
          <cell r="M2420"/>
          <cell r="N2420"/>
          <cell r="O2420"/>
          <cell r="P2420"/>
          <cell r="Q2420"/>
          <cell r="R2420"/>
          <cell r="S2420"/>
          <cell r="T2420"/>
          <cell r="U2420"/>
          <cell r="V2420"/>
          <cell r="W2420"/>
          <cell r="X2420"/>
          <cell r="Y2420">
            <v>141426</v>
          </cell>
          <cell r="Z2420">
            <v>730213</v>
          </cell>
          <cell r="AA2420">
            <v>21527</v>
          </cell>
          <cell r="AB2420">
            <v>197584</v>
          </cell>
          <cell r="AC2420">
            <v>3514</v>
          </cell>
          <cell r="AD2420"/>
          <cell r="AE2420"/>
          <cell r="AF2420"/>
          <cell r="AG2420"/>
          <cell r="AH2420"/>
          <cell r="AI2420"/>
          <cell r="AJ2420"/>
          <cell r="AK2420">
            <v>1653712</v>
          </cell>
          <cell r="AL2420"/>
          <cell r="AM2420"/>
          <cell r="AN2420">
            <v>2839696</v>
          </cell>
        </row>
        <row r="2421">
          <cell r="E2421">
            <v>2420</v>
          </cell>
          <cell r="F2421"/>
          <cell r="G2421"/>
          <cell r="H2421"/>
          <cell r="I2421"/>
          <cell r="J2421"/>
          <cell r="K2421"/>
          <cell r="L2421"/>
          <cell r="M2421"/>
          <cell r="N2421"/>
          <cell r="O2421"/>
          <cell r="P2421"/>
          <cell r="Q2421"/>
          <cell r="R2421"/>
          <cell r="S2421"/>
          <cell r="T2421"/>
          <cell r="U2421"/>
          <cell r="V2421"/>
          <cell r="W2421"/>
          <cell r="X2421"/>
          <cell r="Y2421"/>
          <cell r="Z2421"/>
          <cell r="AA2421"/>
          <cell r="AB2421"/>
          <cell r="AC2421"/>
          <cell r="AD2421"/>
          <cell r="AE2421"/>
          <cell r="AF2421"/>
          <cell r="AG2421"/>
          <cell r="AH2421"/>
          <cell r="AI2421"/>
          <cell r="AJ2421"/>
          <cell r="AK2421">
            <v>153</v>
          </cell>
          <cell r="AL2421"/>
          <cell r="AM2421"/>
          <cell r="AN2421"/>
        </row>
        <row r="2422">
          <cell r="E2422">
            <v>2421</v>
          </cell>
          <cell r="F2422"/>
          <cell r="G2422"/>
          <cell r="H2422"/>
          <cell r="I2422"/>
          <cell r="J2422"/>
          <cell r="K2422"/>
          <cell r="L2422"/>
          <cell r="M2422"/>
          <cell r="N2422"/>
          <cell r="O2422"/>
          <cell r="P2422"/>
          <cell r="Q2422"/>
          <cell r="R2422"/>
          <cell r="S2422"/>
          <cell r="T2422"/>
          <cell r="U2422"/>
          <cell r="V2422"/>
          <cell r="W2422"/>
          <cell r="X2422"/>
          <cell r="Y2422"/>
          <cell r="Z2422"/>
          <cell r="AA2422"/>
          <cell r="AB2422"/>
          <cell r="AC2422"/>
          <cell r="AD2422"/>
          <cell r="AE2422"/>
          <cell r="AF2422"/>
          <cell r="AG2422"/>
          <cell r="AH2422"/>
          <cell r="AI2422"/>
          <cell r="AJ2422"/>
          <cell r="AK2422"/>
          <cell r="AL2422"/>
          <cell r="AM2422">
            <v>422325</v>
          </cell>
          <cell r="AN2422">
            <v>1974</v>
          </cell>
        </row>
        <row r="2423">
          <cell r="E2423">
            <v>2422</v>
          </cell>
          <cell r="F2423"/>
          <cell r="G2423"/>
          <cell r="H2423"/>
          <cell r="I2423"/>
          <cell r="J2423"/>
          <cell r="K2423"/>
          <cell r="L2423"/>
          <cell r="M2423"/>
          <cell r="N2423"/>
          <cell r="O2423"/>
          <cell r="P2423"/>
          <cell r="Q2423"/>
          <cell r="R2423"/>
          <cell r="S2423"/>
          <cell r="T2423"/>
          <cell r="U2423"/>
          <cell r="V2423"/>
          <cell r="W2423"/>
          <cell r="X2423"/>
          <cell r="Y2423"/>
          <cell r="Z2423"/>
          <cell r="AA2423"/>
          <cell r="AB2423"/>
          <cell r="AC2423"/>
          <cell r="AD2423"/>
          <cell r="AE2423"/>
          <cell r="AF2423"/>
          <cell r="AG2423"/>
          <cell r="AH2423"/>
          <cell r="AI2423"/>
          <cell r="AJ2423"/>
          <cell r="AK2423">
            <v>153</v>
          </cell>
          <cell r="AL2423"/>
          <cell r="AM2423">
            <v>422325</v>
          </cell>
          <cell r="AN2423">
            <v>1974</v>
          </cell>
        </row>
        <row r="2424">
          <cell r="E2424">
            <v>2423</v>
          </cell>
          <cell r="F2424"/>
          <cell r="G2424"/>
          <cell r="H2424"/>
          <cell r="I2424"/>
          <cell r="J2424"/>
          <cell r="K2424"/>
          <cell r="L2424"/>
          <cell r="M2424"/>
          <cell r="N2424"/>
          <cell r="O2424"/>
          <cell r="P2424"/>
          <cell r="Q2424"/>
          <cell r="R2424"/>
          <cell r="S2424"/>
          <cell r="T2424"/>
          <cell r="U2424"/>
          <cell r="V2424"/>
          <cell r="W2424"/>
          <cell r="X2424"/>
          <cell r="Y2424">
            <v>28078</v>
          </cell>
          <cell r="Z2424"/>
          <cell r="AA2424"/>
          <cell r="AB2424">
            <v>4322</v>
          </cell>
          <cell r="AC2424"/>
          <cell r="AD2424"/>
          <cell r="AE2424"/>
          <cell r="AF2424"/>
          <cell r="AG2424"/>
          <cell r="AH2424"/>
          <cell r="AI2424"/>
          <cell r="AJ2424"/>
          <cell r="AK2424"/>
          <cell r="AL2424"/>
          <cell r="AM2424"/>
          <cell r="AN2424"/>
        </row>
        <row r="2425">
          <cell r="E2425">
            <v>2424</v>
          </cell>
          <cell r="F2425"/>
          <cell r="G2425"/>
          <cell r="H2425"/>
          <cell r="I2425"/>
          <cell r="J2425"/>
          <cell r="K2425"/>
          <cell r="L2425"/>
          <cell r="M2425"/>
          <cell r="N2425"/>
          <cell r="O2425"/>
          <cell r="P2425"/>
          <cell r="Q2425"/>
          <cell r="R2425"/>
          <cell r="S2425"/>
          <cell r="T2425"/>
          <cell r="U2425"/>
          <cell r="V2425"/>
          <cell r="W2425"/>
          <cell r="X2425"/>
          <cell r="Y2425">
            <v>23283</v>
          </cell>
          <cell r="Z2425"/>
          <cell r="AA2425">
            <v>76283</v>
          </cell>
          <cell r="AB2425">
            <v>466126</v>
          </cell>
          <cell r="AC2425"/>
          <cell r="AD2425"/>
          <cell r="AE2425"/>
          <cell r="AF2425"/>
          <cell r="AG2425"/>
          <cell r="AH2425"/>
          <cell r="AI2425"/>
          <cell r="AJ2425"/>
          <cell r="AK2425">
            <v>197481</v>
          </cell>
          <cell r="AL2425"/>
          <cell r="AM2425"/>
          <cell r="AN2425"/>
        </row>
        <row r="2426">
          <cell r="E2426">
            <v>2425</v>
          </cell>
          <cell r="F2426"/>
          <cell r="G2426"/>
          <cell r="H2426"/>
          <cell r="I2426"/>
          <cell r="J2426"/>
          <cell r="K2426"/>
          <cell r="L2426"/>
          <cell r="M2426"/>
          <cell r="N2426"/>
          <cell r="O2426"/>
          <cell r="P2426"/>
          <cell r="Q2426"/>
          <cell r="R2426"/>
          <cell r="S2426"/>
          <cell r="T2426"/>
          <cell r="U2426"/>
          <cell r="V2426"/>
          <cell r="W2426"/>
          <cell r="X2426"/>
          <cell r="Y2426">
            <v>51361</v>
          </cell>
          <cell r="Z2426"/>
          <cell r="AA2426">
            <v>76283</v>
          </cell>
          <cell r="AB2426">
            <v>470448</v>
          </cell>
          <cell r="AC2426"/>
          <cell r="AD2426"/>
          <cell r="AE2426"/>
          <cell r="AF2426"/>
          <cell r="AG2426"/>
          <cell r="AH2426"/>
          <cell r="AI2426"/>
          <cell r="AJ2426"/>
          <cell r="AK2426">
            <v>197481</v>
          </cell>
          <cell r="AL2426"/>
          <cell r="AM2426"/>
          <cell r="AN2426"/>
        </row>
        <row r="2427">
          <cell r="E2427">
            <v>2426</v>
          </cell>
          <cell r="F2427"/>
          <cell r="G2427"/>
          <cell r="H2427"/>
          <cell r="I2427"/>
          <cell r="J2427"/>
          <cell r="K2427"/>
          <cell r="L2427"/>
          <cell r="M2427"/>
          <cell r="N2427"/>
          <cell r="O2427"/>
          <cell r="P2427"/>
          <cell r="Q2427"/>
          <cell r="R2427"/>
          <cell r="S2427"/>
          <cell r="T2427"/>
          <cell r="U2427"/>
          <cell r="V2427"/>
          <cell r="W2427"/>
          <cell r="X2427"/>
          <cell r="Y2427">
            <v>119203</v>
          </cell>
          <cell r="Z2427">
            <v>43308</v>
          </cell>
          <cell r="AA2427">
            <v>4891</v>
          </cell>
          <cell r="AB2427">
            <v>76973</v>
          </cell>
          <cell r="AC2427"/>
          <cell r="AD2427"/>
          <cell r="AE2427"/>
          <cell r="AF2427"/>
          <cell r="AG2427"/>
          <cell r="AH2427"/>
          <cell r="AI2427"/>
          <cell r="AJ2427"/>
          <cell r="AK2427">
            <v>88812</v>
          </cell>
          <cell r="AL2427"/>
          <cell r="AM2427"/>
          <cell r="AN2427">
            <v>97802</v>
          </cell>
        </row>
        <row r="2428">
          <cell r="E2428">
            <v>2427</v>
          </cell>
          <cell r="F2428"/>
          <cell r="G2428"/>
          <cell r="H2428">
            <v>10802</v>
          </cell>
          <cell r="I2428"/>
          <cell r="J2428"/>
          <cell r="K2428"/>
          <cell r="L2428"/>
          <cell r="M2428"/>
          <cell r="N2428"/>
          <cell r="O2428"/>
          <cell r="P2428"/>
          <cell r="Q2428"/>
          <cell r="R2428"/>
          <cell r="S2428"/>
          <cell r="T2428"/>
          <cell r="U2428"/>
          <cell r="V2428"/>
          <cell r="W2428">
            <v>93620</v>
          </cell>
          <cell r="X2428"/>
          <cell r="Y2428">
            <v>462918</v>
          </cell>
          <cell r="Z2428">
            <v>1997726</v>
          </cell>
          <cell r="AA2428">
            <v>259927</v>
          </cell>
          <cell r="AB2428">
            <v>750998</v>
          </cell>
          <cell r="AC2428">
            <v>3514</v>
          </cell>
          <cell r="AD2428"/>
          <cell r="AE2428"/>
          <cell r="AF2428"/>
          <cell r="AG2428"/>
          <cell r="AH2428"/>
          <cell r="AI2428"/>
          <cell r="AJ2428"/>
          <cell r="AK2428">
            <v>2700572</v>
          </cell>
          <cell r="AL2428"/>
          <cell r="AM2428">
            <v>493693</v>
          </cell>
          <cell r="AN2428">
            <v>10538887</v>
          </cell>
        </row>
        <row r="2429">
          <cell r="E2429">
            <v>2428</v>
          </cell>
          <cell r="F2429"/>
          <cell r="G2429"/>
          <cell r="H2429">
            <v>10802</v>
          </cell>
          <cell r="I2429"/>
          <cell r="J2429"/>
          <cell r="K2429"/>
          <cell r="L2429"/>
          <cell r="M2429"/>
          <cell r="N2429"/>
          <cell r="O2429"/>
          <cell r="P2429"/>
          <cell r="Q2429"/>
          <cell r="R2429"/>
          <cell r="S2429"/>
          <cell r="T2429"/>
          <cell r="U2429"/>
          <cell r="V2429"/>
          <cell r="W2429">
            <v>93620</v>
          </cell>
          <cell r="X2429"/>
          <cell r="Y2429">
            <v>582121</v>
          </cell>
          <cell r="Z2429">
            <v>2041034</v>
          </cell>
          <cell r="AA2429">
            <v>264818</v>
          </cell>
          <cell r="AB2429">
            <v>827971</v>
          </cell>
          <cell r="AC2429">
            <v>3514</v>
          </cell>
          <cell r="AD2429"/>
          <cell r="AE2429"/>
          <cell r="AF2429"/>
          <cell r="AG2429"/>
          <cell r="AH2429"/>
          <cell r="AI2429"/>
          <cell r="AJ2429"/>
          <cell r="AK2429">
            <v>2789384</v>
          </cell>
          <cell r="AL2429"/>
          <cell r="AM2429">
            <v>493693</v>
          </cell>
          <cell r="AN2429">
            <v>10636689</v>
          </cell>
        </row>
        <row r="2430">
          <cell r="E2430">
            <v>2429</v>
          </cell>
          <cell r="F2430"/>
          <cell r="G2430"/>
          <cell r="H2430"/>
          <cell r="I2430"/>
          <cell r="J2430"/>
          <cell r="K2430"/>
          <cell r="L2430"/>
          <cell r="M2430"/>
          <cell r="N2430"/>
          <cell r="O2430"/>
          <cell r="P2430"/>
          <cell r="Q2430"/>
          <cell r="R2430"/>
          <cell r="S2430"/>
          <cell r="T2430"/>
          <cell r="U2430"/>
          <cell r="V2430"/>
          <cell r="W2430">
            <v>60503</v>
          </cell>
          <cell r="X2430">
            <v>154477</v>
          </cell>
          <cell r="Y2430">
            <v>144826</v>
          </cell>
          <cell r="Z2430">
            <v>585817</v>
          </cell>
          <cell r="AA2430">
            <v>230918</v>
          </cell>
          <cell r="AB2430">
            <v>325247</v>
          </cell>
          <cell r="AC2430"/>
          <cell r="AD2430"/>
          <cell r="AE2430"/>
          <cell r="AF2430"/>
          <cell r="AG2430"/>
          <cell r="AH2430"/>
          <cell r="AI2430"/>
          <cell r="AJ2430"/>
          <cell r="AK2430">
            <v>809230</v>
          </cell>
          <cell r="AL2430">
            <v>568152</v>
          </cell>
          <cell r="AM2430">
            <v>1050587</v>
          </cell>
          <cell r="AN2430">
            <v>2024347</v>
          </cell>
        </row>
        <row r="2431">
          <cell r="E2431">
            <v>2430</v>
          </cell>
          <cell r="F2431"/>
          <cell r="G2431"/>
          <cell r="H2431">
            <v>146378</v>
          </cell>
          <cell r="I2431"/>
          <cell r="J2431"/>
          <cell r="K2431">
            <v>36348</v>
          </cell>
          <cell r="L2431"/>
          <cell r="M2431"/>
          <cell r="N2431"/>
          <cell r="O2431"/>
          <cell r="P2431"/>
          <cell r="Q2431"/>
          <cell r="R2431"/>
          <cell r="S2431"/>
          <cell r="T2431"/>
          <cell r="U2431"/>
          <cell r="V2431"/>
          <cell r="W2431">
            <v>638020</v>
          </cell>
          <cell r="X2431">
            <v>2638587</v>
          </cell>
          <cell r="Y2431">
            <v>759224</v>
          </cell>
          <cell r="Z2431">
            <v>11287218</v>
          </cell>
          <cell r="AA2431">
            <v>4101498</v>
          </cell>
          <cell r="AB2431">
            <v>4991460</v>
          </cell>
          <cell r="AC2431">
            <v>633153</v>
          </cell>
          <cell r="AD2431"/>
          <cell r="AE2431"/>
          <cell r="AF2431"/>
          <cell r="AG2431"/>
          <cell r="AH2431"/>
          <cell r="AI2431"/>
          <cell r="AJ2431"/>
          <cell r="AK2431">
            <v>12708495</v>
          </cell>
          <cell r="AL2431">
            <v>2464348</v>
          </cell>
          <cell r="AM2431">
            <v>14615837</v>
          </cell>
          <cell r="AN2431">
            <v>35298003</v>
          </cell>
        </row>
        <row r="2432">
          <cell r="E2432">
            <v>2431</v>
          </cell>
          <cell r="F2432"/>
          <cell r="G2432"/>
          <cell r="H2432">
            <v>146378</v>
          </cell>
          <cell r="I2432"/>
          <cell r="J2432"/>
          <cell r="K2432">
            <v>36348</v>
          </cell>
          <cell r="L2432"/>
          <cell r="M2432"/>
          <cell r="N2432"/>
          <cell r="O2432"/>
          <cell r="P2432"/>
          <cell r="Q2432"/>
          <cell r="R2432"/>
          <cell r="S2432"/>
          <cell r="T2432"/>
          <cell r="U2432"/>
          <cell r="V2432"/>
          <cell r="W2432">
            <v>698523</v>
          </cell>
          <cell r="X2432">
            <v>2793064</v>
          </cell>
          <cell r="Y2432">
            <v>904050</v>
          </cell>
          <cell r="Z2432">
            <v>11873035</v>
          </cell>
          <cell r="AA2432">
            <v>4332416</v>
          </cell>
          <cell r="AB2432">
            <v>5316707</v>
          </cell>
          <cell r="AC2432">
            <v>633153</v>
          </cell>
          <cell r="AD2432"/>
          <cell r="AE2432"/>
          <cell r="AF2432"/>
          <cell r="AG2432"/>
          <cell r="AH2432"/>
          <cell r="AI2432"/>
          <cell r="AJ2432"/>
          <cell r="AK2432">
            <v>13517725</v>
          </cell>
          <cell r="AL2432">
            <v>3032500</v>
          </cell>
          <cell r="AM2432">
            <v>15666424</v>
          </cell>
          <cell r="AN2432">
            <v>37322350</v>
          </cell>
        </row>
        <row r="2433">
          <cell r="E2433">
            <v>2432</v>
          </cell>
          <cell r="F2433">
            <v>2256555</v>
          </cell>
          <cell r="G2433">
            <v>1335691</v>
          </cell>
          <cell r="H2433">
            <v>2912443</v>
          </cell>
          <cell r="I2433">
            <v>2702814</v>
          </cell>
          <cell r="J2433">
            <v>23556</v>
          </cell>
          <cell r="K2433">
            <v>2845447</v>
          </cell>
          <cell r="L2433">
            <v>4761333</v>
          </cell>
          <cell r="M2433">
            <v>2670560</v>
          </cell>
          <cell r="N2433">
            <v>1654794</v>
          </cell>
          <cell r="O2433">
            <v>1509975</v>
          </cell>
          <cell r="P2433">
            <v>4860565</v>
          </cell>
          <cell r="Q2433">
            <v>2672385</v>
          </cell>
          <cell r="R2433">
            <v>1261668</v>
          </cell>
          <cell r="S2433">
            <v>63432</v>
          </cell>
          <cell r="T2433">
            <v>1783847</v>
          </cell>
          <cell r="U2433">
            <v>294264</v>
          </cell>
          <cell r="V2433">
            <v>326889</v>
          </cell>
          <cell r="W2433">
            <v>1485254</v>
          </cell>
          <cell r="X2433">
            <v>1434455</v>
          </cell>
          <cell r="Y2433">
            <v>66300</v>
          </cell>
          <cell r="Z2433">
            <v>1739715</v>
          </cell>
          <cell r="AA2433">
            <v>232202</v>
          </cell>
          <cell r="AB2433">
            <v>13404</v>
          </cell>
          <cell r="AC2433">
            <v>546546</v>
          </cell>
          <cell r="AD2433">
            <v>1866898</v>
          </cell>
          <cell r="AE2433">
            <v>1549957</v>
          </cell>
          <cell r="AF2433">
            <v>1383911</v>
          </cell>
          <cell r="AG2433">
            <v>2842179</v>
          </cell>
          <cell r="AH2433">
            <v>1638635</v>
          </cell>
          <cell r="AI2433">
            <v>4017946</v>
          </cell>
          <cell r="AJ2433">
            <v>3261688</v>
          </cell>
          <cell r="AK2433">
            <v>354852</v>
          </cell>
          <cell r="AL2433">
            <v>792327</v>
          </cell>
          <cell r="AM2433">
            <v>257074</v>
          </cell>
          <cell r="AN2433">
            <v>3595387</v>
          </cell>
        </row>
        <row r="2434">
          <cell r="E2434">
            <v>2433</v>
          </cell>
          <cell r="F2434">
            <v>34432</v>
          </cell>
          <cell r="G2434">
            <v>37323</v>
          </cell>
          <cell r="H2434">
            <v>69597</v>
          </cell>
          <cell r="I2434">
            <v>47029</v>
          </cell>
          <cell r="J2434">
            <v>12440</v>
          </cell>
          <cell r="K2434">
            <v>80811</v>
          </cell>
          <cell r="L2434">
            <v>63427</v>
          </cell>
          <cell r="M2434">
            <v>73435</v>
          </cell>
          <cell r="N2434">
            <v>32226</v>
          </cell>
          <cell r="O2434">
            <v>59549</v>
          </cell>
          <cell r="P2434">
            <v>35375</v>
          </cell>
          <cell r="Q2434">
            <v>33394</v>
          </cell>
          <cell r="R2434">
            <v>67201</v>
          </cell>
          <cell r="S2434"/>
          <cell r="T2434">
            <v>100126</v>
          </cell>
          <cell r="U2434">
            <v>16046</v>
          </cell>
          <cell r="V2434">
            <v>12634</v>
          </cell>
          <cell r="W2434">
            <v>47364</v>
          </cell>
          <cell r="X2434">
            <v>21454</v>
          </cell>
          <cell r="Y2434">
            <v>446</v>
          </cell>
          <cell r="Z2434">
            <v>19836</v>
          </cell>
          <cell r="AA2434">
            <v>3800</v>
          </cell>
          <cell r="AB2434">
            <v>2780</v>
          </cell>
          <cell r="AC2434">
            <v>11495</v>
          </cell>
          <cell r="AD2434">
            <v>29707</v>
          </cell>
          <cell r="AE2434">
            <v>29055</v>
          </cell>
          <cell r="AF2434">
            <v>40690</v>
          </cell>
          <cell r="AG2434">
            <v>39692</v>
          </cell>
          <cell r="AH2434">
            <v>35920</v>
          </cell>
          <cell r="AI2434">
            <v>46605</v>
          </cell>
          <cell r="AJ2434">
            <v>45753</v>
          </cell>
          <cell r="AK2434">
            <v>42992</v>
          </cell>
          <cell r="AL2434"/>
          <cell r="AM2434">
            <v>7356</v>
          </cell>
          <cell r="AN2434"/>
        </row>
        <row r="2435">
          <cell r="E2435">
            <v>2434</v>
          </cell>
          <cell r="F2435"/>
          <cell r="G2435"/>
          <cell r="H2435"/>
          <cell r="I2435">
            <v>44628</v>
          </cell>
          <cell r="J2435"/>
          <cell r="K2435"/>
          <cell r="L2435">
            <v>1000</v>
          </cell>
          <cell r="M2435">
            <v>8624</v>
          </cell>
          <cell r="N2435"/>
          <cell r="O2435"/>
          <cell r="P2435"/>
          <cell r="Q2435"/>
          <cell r="R2435"/>
          <cell r="S2435"/>
          <cell r="T2435"/>
          <cell r="U2435"/>
          <cell r="V2435"/>
          <cell r="W2435"/>
          <cell r="X2435">
            <v>413</v>
          </cell>
          <cell r="Y2435"/>
          <cell r="Z2435"/>
          <cell r="AA2435"/>
          <cell r="AB2435"/>
          <cell r="AC2435"/>
          <cell r="AD2435"/>
          <cell r="AE2435">
            <v>120</v>
          </cell>
          <cell r="AF2435"/>
          <cell r="AG2435"/>
          <cell r="AH2435"/>
          <cell r="AI2435"/>
          <cell r="AJ2435">
            <v>6835</v>
          </cell>
          <cell r="AK2435"/>
          <cell r="AL2435"/>
          <cell r="AM2435"/>
          <cell r="AN2435"/>
        </row>
        <row r="2436">
          <cell r="E2436">
            <v>2435</v>
          </cell>
          <cell r="F2436">
            <v>5651</v>
          </cell>
          <cell r="G2436">
            <v>8910</v>
          </cell>
          <cell r="H2436">
            <v>3456</v>
          </cell>
          <cell r="I2436">
            <v>3183</v>
          </cell>
          <cell r="J2436"/>
          <cell r="K2436">
            <v>39493</v>
          </cell>
          <cell r="L2436">
            <v>10007</v>
          </cell>
          <cell r="M2436"/>
          <cell r="N2436">
            <v>16017</v>
          </cell>
          <cell r="O2436"/>
          <cell r="P2436">
            <v>7323</v>
          </cell>
          <cell r="Q2436"/>
          <cell r="R2436"/>
          <cell r="S2436"/>
          <cell r="T2436"/>
          <cell r="U2436">
            <v>1051</v>
          </cell>
          <cell r="V2436">
            <v>6218</v>
          </cell>
          <cell r="W2436">
            <v>6107</v>
          </cell>
          <cell r="X2436">
            <v>34371</v>
          </cell>
          <cell r="Y2436">
            <v>28578</v>
          </cell>
          <cell r="Z2436">
            <v>17935</v>
          </cell>
          <cell r="AA2436">
            <v>14350</v>
          </cell>
          <cell r="AB2436"/>
          <cell r="AC2436">
            <v>22151</v>
          </cell>
          <cell r="AD2436">
            <v>10186</v>
          </cell>
          <cell r="AE2436">
            <v>12098</v>
          </cell>
          <cell r="AF2436"/>
          <cell r="AG2436">
            <v>34115</v>
          </cell>
          <cell r="AH2436"/>
          <cell r="AI2436">
            <v>2692</v>
          </cell>
          <cell r="AJ2436">
            <v>1874</v>
          </cell>
          <cell r="AK2436">
            <v>90146</v>
          </cell>
          <cell r="AL2436">
            <v>114394</v>
          </cell>
          <cell r="AM2436">
            <v>46841</v>
          </cell>
          <cell r="AN2436"/>
        </row>
        <row r="2437">
          <cell r="E2437">
            <v>2436</v>
          </cell>
          <cell r="F2437"/>
          <cell r="G2437"/>
          <cell r="H2437"/>
          <cell r="I2437"/>
          <cell r="J2437"/>
          <cell r="K2437"/>
          <cell r="L2437"/>
          <cell r="M2437">
            <v>4330</v>
          </cell>
          <cell r="N2437">
            <v>96856</v>
          </cell>
          <cell r="O2437"/>
          <cell r="P2437"/>
          <cell r="Q2437"/>
          <cell r="R2437"/>
          <cell r="S2437">
            <v>257</v>
          </cell>
          <cell r="T2437"/>
          <cell r="U2437">
            <v>54972</v>
          </cell>
          <cell r="V2437"/>
          <cell r="W2437"/>
          <cell r="X2437">
            <v>40</v>
          </cell>
          <cell r="Y2437">
            <v>2796</v>
          </cell>
          <cell r="Z2437"/>
          <cell r="AA2437"/>
          <cell r="AB2437"/>
          <cell r="AC2437">
            <v>10000</v>
          </cell>
          <cell r="AD2437"/>
          <cell r="AE2437"/>
          <cell r="AF2437"/>
          <cell r="AG2437"/>
          <cell r="AH2437"/>
          <cell r="AI2437"/>
          <cell r="AJ2437"/>
          <cell r="AK2437">
            <v>34261</v>
          </cell>
          <cell r="AL2437"/>
          <cell r="AM2437">
            <v>33758</v>
          </cell>
          <cell r="AN2437">
            <v>32686</v>
          </cell>
        </row>
        <row r="2438">
          <cell r="E2438">
            <v>2437</v>
          </cell>
          <cell r="F2438">
            <v>26974</v>
          </cell>
          <cell r="G2438">
            <v>17316</v>
          </cell>
          <cell r="H2438">
            <v>82877</v>
          </cell>
          <cell r="I2438">
            <v>81064</v>
          </cell>
          <cell r="J2438">
            <v>21000</v>
          </cell>
          <cell r="K2438">
            <v>46206</v>
          </cell>
          <cell r="L2438">
            <v>263354</v>
          </cell>
          <cell r="M2438">
            <v>91586</v>
          </cell>
          <cell r="N2438">
            <v>-65499</v>
          </cell>
          <cell r="O2438"/>
          <cell r="P2438">
            <v>174652</v>
          </cell>
          <cell r="Q2438">
            <v>96253</v>
          </cell>
          <cell r="R2438">
            <v>32002</v>
          </cell>
          <cell r="S2438">
            <v>10284</v>
          </cell>
          <cell r="T2438">
            <v>49062</v>
          </cell>
          <cell r="U2438">
            <v>32964</v>
          </cell>
          <cell r="V2438">
            <v>6670</v>
          </cell>
          <cell r="W2438">
            <v>3054</v>
          </cell>
          <cell r="X2438"/>
          <cell r="Y2438"/>
          <cell r="Z2438">
            <v>47076</v>
          </cell>
          <cell r="AA2438">
            <v>5199</v>
          </cell>
          <cell r="AB2438">
            <v>771</v>
          </cell>
          <cell r="AC2438"/>
          <cell r="AD2438">
            <v>106740</v>
          </cell>
          <cell r="AE2438">
            <v>52012</v>
          </cell>
          <cell r="AF2438">
            <v>26892</v>
          </cell>
          <cell r="AG2438">
            <v>26145</v>
          </cell>
          <cell r="AH2438">
            <v>45013</v>
          </cell>
          <cell r="AI2438">
            <v>20356</v>
          </cell>
          <cell r="AJ2438">
            <v>2489</v>
          </cell>
          <cell r="AK2438"/>
          <cell r="AL2438"/>
          <cell r="AM2438"/>
          <cell r="AN2438"/>
        </row>
        <row r="2439">
          <cell r="E2439">
            <v>2438</v>
          </cell>
          <cell r="F2439">
            <v>34227</v>
          </cell>
          <cell r="G2439">
            <v>97446</v>
          </cell>
          <cell r="H2439">
            <v>90576</v>
          </cell>
          <cell r="I2439">
            <v>89001</v>
          </cell>
          <cell r="J2439">
            <v>24812</v>
          </cell>
          <cell r="K2439">
            <v>154531</v>
          </cell>
          <cell r="L2439">
            <v>122555</v>
          </cell>
          <cell r="M2439">
            <v>78300</v>
          </cell>
          <cell r="N2439">
            <v>231525</v>
          </cell>
          <cell r="O2439">
            <v>62992</v>
          </cell>
          <cell r="P2439">
            <v>23984</v>
          </cell>
          <cell r="Q2439">
            <v>99302</v>
          </cell>
          <cell r="R2439">
            <v>136763</v>
          </cell>
          <cell r="S2439">
            <v>15586</v>
          </cell>
          <cell r="T2439">
            <v>245908</v>
          </cell>
          <cell r="U2439">
            <v>34336</v>
          </cell>
          <cell r="V2439"/>
          <cell r="W2439">
            <v>42251</v>
          </cell>
          <cell r="X2439">
            <v>39665</v>
          </cell>
          <cell r="Y2439">
            <v>1917</v>
          </cell>
          <cell r="Z2439">
            <v>34803</v>
          </cell>
          <cell r="AA2439">
            <v>5434</v>
          </cell>
          <cell r="AB2439">
            <v>5959</v>
          </cell>
          <cell r="AC2439">
            <v>31912</v>
          </cell>
          <cell r="AD2439">
            <v>159346</v>
          </cell>
          <cell r="AE2439">
            <v>148335</v>
          </cell>
          <cell r="AF2439">
            <v>119578</v>
          </cell>
          <cell r="AG2439">
            <v>152388</v>
          </cell>
          <cell r="AH2439">
            <v>165673</v>
          </cell>
          <cell r="AI2439">
            <v>154166</v>
          </cell>
          <cell r="AJ2439">
            <v>73110</v>
          </cell>
          <cell r="AK2439">
            <v>4524</v>
          </cell>
          <cell r="AL2439">
            <v>170732</v>
          </cell>
          <cell r="AM2439">
            <v>11270</v>
          </cell>
          <cell r="AN2439">
            <v>42179</v>
          </cell>
        </row>
        <row r="2440">
          <cell r="E2440">
            <v>2439</v>
          </cell>
          <cell r="F2440">
            <v>737177</v>
          </cell>
          <cell r="G2440">
            <v>462341</v>
          </cell>
          <cell r="H2440">
            <v>450454</v>
          </cell>
          <cell r="I2440">
            <v>281665</v>
          </cell>
          <cell r="J2440">
            <v>72462</v>
          </cell>
          <cell r="K2440">
            <v>701208</v>
          </cell>
          <cell r="L2440">
            <v>531139</v>
          </cell>
          <cell r="M2440">
            <v>67021</v>
          </cell>
          <cell r="N2440">
            <v>832788</v>
          </cell>
          <cell r="O2440">
            <v>169861</v>
          </cell>
          <cell r="P2440">
            <v>825829</v>
          </cell>
          <cell r="Q2440">
            <v>106133</v>
          </cell>
          <cell r="R2440">
            <v>1390163</v>
          </cell>
          <cell r="S2440">
            <v>35539</v>
          </cell>
          <cell r="T2440">
            <v>239168</v>
          </cell>
          <cell r="U2440">
            <v>89248</v>
          </cell>
          <cell r="V2440">
            <v>15908</v>
          </cell>
          <cell r="W2440">
            <v>367502</v>
          </cell>
          <cell r="X2440">
            <v>206502</v>
          </cell>
          <cell r="Y2440">
            <v>51396</v>
          </cell>
          <cell r="Z2440">
            <v>658656</v>
          </cell>
          <cell r="AA2440">
            <v>124294</v>
          </cell>
          <cell r="AB2440">
            <v>75000</v>
          </cell>
          <cell r="AC2440">
            <v>298524</v>
          </cell>
          <cell r="AD2440">
            <v>564528</v>
          </cell>
          <cell r="AE2440">
            <v>294755</v>
          </cell>
          <cell r="AF2440">
            <v>414031</v>
          </cell>
          <cell r="AG2440">
            <v>823044</v>
          </cell>
          <cell r="AH2440">
            <v>465787</v>
          </cell>
          <cell r="AI2440">
            <v>409885</v>
          </cell>
          <cell r="AJ2440">
            <v>787360</v>
          </cell>
          <cell r="AK2440">
            <v>474560</v>
          </cell>
          <cell r="AL2440">
            <v>1212111</v>
          </cell>
          <cell r="AM2440">
            <v>11036</v>
          </cell>
          <cell r="AN2440">
            <v>2337913</v>
          </cell>
        </row>
        <row r="2441">
          <cell r="E2441">
            <v>2440</v>
          </cell>
          <cell r="F2441">
            <v>9654</v>
          </cell>
          <cell r="G2441">
            <v>108000</v>
          </cell>
          <cell r="H2441">
            <v>109885</v>
          </cell>
          <cell r="I2441">
            <v>264643</v>
          </cell>
          <cell r="J2441"/>
          <cell r="K2441">
            <v>6620</v>
          </cell>
          <cell r="L2441">
            <v>37978</v>
          </cell>
          <cell r="M2441">
            <v>94397</v>
          </cell>
          <cell r="N2441">
            <v>51036</v>
          </cell>
          <cell r="O2441"/>
          <cell r="P2441">
            <v>76013</v>
          </cell>
          <cell r="Q2441">
            <v>21683</v>
          </cell>
          <cell r="R2441">
            <v>52932</v>
          </cell>
          <cell r="S2441">
            <v>148</v>
          </cell>
          <cell r="T2441"/>
          <cell r="U2441">
            <v>2488</v>
          </cell>
          <cell r="V2441"/>
          <cell r="W2441">
            <v>38384</v>
          </cell>
          <cell r="X2441">
            <v>9118</v>
          </cell>
          <cell r="Y2441"/>
          <cell r="Z2441">
            <v>3438</v>
          </cell>
          <cell r="AA2441">
            <v>717</v>
          </cell>
          <cell r="AB2441">
            <v>283</v>
          </cell>
          <cell r="AC2441"/>
          <cell r="AD2441"/>
          <cell r="AE2441">
            <v>16496</v>
          </cell>
          <cell r="AF2441">
            <v>35719</v>
          </cell>
          <cell r="AG2441">
            <v>18021</v>
          </cell>
          <cell r="AH2441"/>
          <cell r="AI2441">
            <v>11667</v>
          </cell>
          <cell r="AJ2441"/>
          <cell r="AK2441"/>
          <cell r="AL2441"/>
          <cell r="AM2441"/>
          <cell r="AN2441"/>
        </row>
        <row r="2442">
          <cell r="E2442">
            <v>2441</v>
          </cell>
          <cell r="F2442">
            <v>104689</v>
          </cell>
          <cell r="G2442">
            <v>47704</v>
          </cell>
          <cell r="H2442">
            <v>100271</v>
          </cell>
          <cell r="I2442"/>
          <cell r="J2442">
            <v>32763</v>
          </cell>
          <cell r="K2442">
            <v>74268</v>
          </cell>
          <cell r="L2442">
            <v>77191</v>
          </cell>
          <cell r="M2442">
            <v>80323</v>
          </cell>
          <cell r="N2442">
            <v>6500</v>
          </cell>
          <cell r="O2442">
            <v>55283</v>
          </cell>
          <cell r="P2442">
            <v>104932</v>
          </cell>
          <cell r="Q2442">
            <v>94827</v>
          </cell>
          <cell r="R2442">
            <v>106607</v>
          </cell>
          <cell r="S2442">
            <v>70110</v>
          </cell>
          <cell r="T2442">
            <v>139290</v>
          </cell>
          <cell r="U2442">
            <v>78700</v>
          </cell>
          <cell r="V2442">
            <v>34877</v>
          </cell>
          <cell r="W2442">
            <v>113237</v>
          </cell>
          <cell r="X2442">
            <v>89437</v>
          </cell>
          <cell r="Y2442">
            <v>58333</v>
          </cell>
          <cell r="Z2442">
            <v>83111</v>
          </cell>
          <cell r="AA2442">
            <v>29474</v>
          </cell>
          <cell r="AB2442">
            <v>27525</v>
          </cell>
          <cell r="AC2442">
            <v>53900</v>
          </cell>
          <cell r="AD2442">
            <v>92147</v>
          </cell>
          <cell r="AE2442">
            <v>87996</v>
          </cell>
          <cell r="AF2442">
            <v>75641</v>
          </cell>
          <cell r="AG2442">
            <v>70600</v>
          </cell>
          <cell r="AH2442">
            <v>72341</v>
          </cell>
          <cell r="AI2442">
            <v>77592</v>
          </cell>
          <cell r="AJ2442">
            <v>91176</v>
          </cell>
          <cell r="AK2442">
            <v>130503</v>
          </cell>
          <cell r="AL2442">
            <v>134270</v>
          </cell>
          <cell r="AM2442">
            <v>124389</v>
          </cell>
          <cell r="AN2442">
            <v>119179</v>
          </cell>
        </row>
        <row r="2443">
          <cell r="E2443">
            <v>2442</v>
          </cell>
          <cell r="F2443">
            <v>301790</v>
          </cell>
          <cell r="G2443">
            <v>411368</v>
          </cell>
          <cell r="H2443">
            <v>136944</v>
          </cell>
          <cell r="I2443">
            <v>51643</v>
          </cell>
          <cell r="J2443">
            <v>19639</v>
          </cell>
          <cell r="K2443">
            <v>359210</v>
          </cell>
          <cell r="L2443">
            <v>119416</v>
          </cell>
          <cell r="M2443">
            <v>572706</v>
          </cell>
          <cell r="N2443">
            <v>1362247</v>
          </cell>
          <cell r="O2443"/>
          <cell r="P2443">
            <v>48335</v>
          </cell>
          <cell r="Q2443">
            <v>390185</v>
          </cell>
          <cell r="R2443">
            <v>169630</v>
          </cell>
          <cell r="S2443"/>
          <cell r="T2443">
            <v>119155</v>
          </cell>
          <cell r="U2443">
            <v>189532</v>
          </cell>
          <cell r="V2443">
            <v>174953</v>
          </cell>
          <cell r="W2443">
            <v>526</v>
          </cell>
          <cell r="X2443">
            <v>149674</v>
          </cell>
          <cell r="Y2443"/>
          <cell r="Z2443">
            <v>68261</v>
          </cell>
          <cell r="AA2443">
            <v>103988</v>
          </cell>
          <cell r="AB2443">
            <v>83886</v>
          </cell>
          <cell r="AC2443">
            <v>449715</v>
          </cell>
          <cell r="AD2443"/>
          <cell r="AE2443">
            <v>408938</v>
          </cell>
          <cell r="AF2443">
            <v>258525</v>
          </cell>
          <cell r="AG2443">
            <v>-50900</v>
          </cell>
          <cell r="AH2443">
            <v>897545</v>
          </cell>
          <cell r="AI2443">
            <v>577780</v>
          </cell>
          <cell r="AJ2443">
            <v>209357</v>
          </cell>
          <cell r="AK2443">
            <v>120641</v>
          </cell>
          <cell r="AL2443"/>
          <cell r="AM2443">
            <v>162290</v>
          </cell>
          <cell r="AN2443"/>
        </row>
        <row r="2444">
          <cell r="E2444">
            <v>2443</v>
          </cell>
          <cell r="F2444">
            <v>173438</v>
          </cell>
          <cell r="G2444">
            <v>141915</v>
          </cell>
          <cell r="H2444">
            <v>314684</v>
          </cell>
          <cell r="I2444">
            <v>404951</v>
          </cell>
          <cell r="J2444">
            <v>255737</v>
          </cell>
          <cell r="K2444">
            <v>613032</v>
          </cell>
          <cell r="L2444">
            <v>450693</v>
          </cell>
          <cell r="M2444">
            <v>76503</v>
          </cell>
          <cell r="N2444">
            <v>248288</v>
          </cell>
          <cell r="O2444">
            <v>654412</v>
          </cell>
          <cell r="P2444">
            <v>80289</v>
          </cell>
          <cell r="Q2444">
            <v>717127</v>
          </cell>
          <cell r="R2444">
            <v>423917</v>
          </cell>
          <cell r="S2444">
            <v>165017</v>
          </cell>
          <cell r="T2444">
            <v>724155</v>
          </cell>
          <cell r="U2444">
            <v>190692</v>
          </cell>
          <cell r="V2444"/>
          <cell r="W2444">
            <v>88394</v>
          </cell>
          <cell r="X2444">
            <v>107365</v>
          </cell>
          <cell r="Y2444">
            <v>46978</v>
          </cell>
          <cell r="Z2444">
            <v>205321</v>
          </cell>
          <cell r="AA2444">
            <v>140515</v>
          </cell>
          <cell r="AB2444">
            <v>10899</v>
          </cell>
          <cell r="AC2444">
            <v>23446</v>
          </cell>
          <cell r="AD2444">
            <v>366631</v>
          </cell>
          <cell r="AE2444">
            <v>160489</v>
          </cell>
          <cell r="AF2444">
            <v>60788</v>
          </cell>
          <cell r="AG2444">
            <v>362813</v>
          </cell>
          <cell r="AH2444">
            <v>517341</v>
          </cell>
          <cell r="AI2444">
            <v>152645</v>
          </cell>
          <cell r="AJ2444">
            <v>812659</v>
          </cell>
          <cell r="AK2444">
            <v>209391</v>
          </cell>
          <cell r="AL2444">
            <v>366113</v>
          </cell>
          <cell r="AM2444">
            <v>137032</v>
          </cell>
          <cell r="AN2444">
            <v>1443616</v>
          </cell>
        </row>
        <row r="2445">
          <cell r="E2445">
            <v>2444</v>
          </cell>
          <cell r="F2445">
            <v>1415528</v>
          </cell>
          <cell r="G2445">
            <v>2285953</v>
          </cell>
          <cell r="H2445">
            <v>2275091</v>
          </cell>
          <cell r="I2445">
            <v>2504678</v>
          </cell>
          <cell r="J2445">
            <v>542618</v>
          </cell>
          <cell r="K2445">
            <v>3401545</v>
          </cell>
          <cell r="L2445">
            <v>2906061</v>
          </cell>
          <cell r="M2445">
            <v>1097768</v>
          </cell>
          <cell r="N2445">
            <v>2797992</v>
          </cell>
          <cell r="O2445">
            <v>971199</v>
          </cell>
          <cell r="P2445">
            <v>4235906</v>
          </cell>
          <cell r="Q2445">
            <v>2809647</v>
          </cell>
          <cell r="R2445">
            <v>2522634</v>
          </cell>
          <cell r="S2445">
            <v>644305</v>
          </cell>
          <cell r="T2445">
            <v>808858</v>
          </cell>
          <cell r="U2445">
            <v>1228457</v>
          </cell>
          <cell r="V2445">
            <v>192598</v>
          </cell>
          <cell r="W2445">
            <v>1257452</v>
          </cell>
          <cell r="X2445">
            <v>1464304</v>
          </cell>
          <cell r="Y2445">
            <v>9825</v>
          </cell>
          <cell r="Z2445">
            <v>603835</v>
          </cell>
          <cell r="AA2445">
            <v>1655</v>
          </cell>
          <cell r="AB2445">
            <v>202461</v>
          </cell>
          <cell r="AC2445">
            <v>105821</v>
          </cell>
          <cell r="AD2445">
            <v>2271561</v>
          </cell>
          <cell r="AE2445">
            <v>1530641</v>
          </cell>
          <cell r="AF2445">
            <v>1622193</v>
          </cell>
          <cell r="AG2445">
            <v>3464522</v>
          </cell>
          <cell r="AH2445">
            <v>1614929</v>
          </cell>
          <cell r="AI2445">
            <v>4673861</v>
          </cell>
          <cell r="AJ2445">
            <v>1602404</v>
          </cell>
          <cell r="AK2445">
            <v>193769</v>
          </cell>
          <cell r="AL2445">
            <v>447088</v>
          </cell>
          <cell r="AM2445">
            <v>509095</v>
          </cell>
          <cell r="AN2445">
            <v>393122</v>
          </cell>
        </row>
        <row r="2446">
          <cell r="E2446">
            <v>2445</v>
          </cell>
          <cell r="F2446"/>
          <cell r="G2446"/>
          <cell r="H2446"/>
          <cell r="I2446"/>
          <cell r="J2446"/>
          <cell r="K2446"/>
          <cell r="L2446"/>
          <cell r="M2446"/>
          <cell r="N2446"/>
          <cell r="O2446"/>
          <cell r="P2446"/>
          <cell r="Q2446"/>
          <cell r="R2446"/>
          <cell r="S2446"/>
          <cell r="T2446"/>
          <cell r="U2446"/>
          <cell r="V2446"/>
          <cell r="W2446"/>
          <cell r="X2446"/>
          <cell r="Y2446"/>
          <cell r="Z2446"/>
          <cell r="AA2446"/>
          <cell r="AB2446"/>
          <cell r="AC2446"/>
          <cell r="AD2446"/>
          <cell r="AE2446"/>
          <cell r="AF2446"/>
          <cell r="AG2446"/>
          <cell r="AH2446"/>
          <cell r="AI2446"/>
          <cell r="AJ2446"/>
          <cell r="AK2446"/>
          <cell r="AL2446"/>
          <cell r="AM2446"/>
          <cell r="AN2446"/>
        </row>
        <row r="2447">
          <cell r="E2447">
            <v>2446</v>
          </cell>
          <cell r="F2447">
            <v>-945</v>
          </cell>
          <cell r="G2447">
            <v>493</v>
          </cell>
          <cell r="H2447"/>
          <cell r="I2447">
            <v>5649</v>
          </cell>
          <cell r="J2447"/>
          <cell r="K2447">
            <v>6223</v>
          </cell>
          <cell r="L2447"/>
          <cell r="M2447"/>
          <cell r="N2447">
            <v>36668</v>
          </cell>
          <cell r="O2447"/>
          <cell r="P2447">
            <v>22028</v>
          </cell>
          <cell r="Q2447"/>
          <cell r="R2447">
            <v>568</v>
          </cell>
          <cell r="S2447"/>
          <cell r="T2447"/>
          <cell r="U2447"/>
          <cell r="V2447"/>
          <cell r="W2447"/>
          <cell r="X2447"/>
          <cell r="Y2447">
            <v>10905</v>
          </cell>
          <cell r="Z2447">
            <v>11624</v>
          </cell>
          <cell r="AA2447"/>
          <cell r="AB2447">
            <v>85</v>
          </cell>
          <cell r="AC2447">
            <v>2659</v>
          </cell>
          <cell r="AD2447"/>
          <cell r="AE2447"/>
          <cell r="AF2447"/>
          <cell r="AG2447">
            <v>525</v>
          </cell>
          <cell r="AH2447"/>
          <cell r="AI2447">
            <v>662</v>
          </cell>
          <cell r="AJ2447">
            <v>16276</v>
          </cell>
          <cell r="AK2447">
            <v>7003</v>
          </cell>
          <cell r="AL2447"/>
          <cell r="AM2447">
            <v>28761</v>
          </cell>
          <cell r="AN2447"/>
        </row>
        <row r="2448">
          <cell r="E2448">
            <v>2447</v>
          </cell>
          <cell r="F2448">
            <v>11490</v>
          </cell>
          <cell r="G2448">
            <v>74316</v>
          </cell>
          <cell r="H2448">
            <v>1852</v>
          </cell>
          <cell r="I2448">
            <v>121455</v>
          </cell>
          <cell r="J2448"/>
          <cell r="K2448">
            <v>596096</v>
          </cell>
          <cell r="L2448">
            <v>11963</v>
          </cell>
          <cell r="M2448"/>
          <cell r="N2448">
            <v>642190</v>
          </cell>
          <cell r="O2448">
            <v>-23136</v>
          </cell>
          <cell r="P2448">
            <v>6309</v>
          </cell>
          <cell r="Q2448">
            <v>60945</v>
          </cell>
          <cell r="R2448">
            <v>96934</v>
          </cell>
          <cell r="S2448"/>
          <cell r="T2448"/>
          <cell r="U2448">
            <v>3180</v>
          </cell>
          <cell r="V2448">
            <v>5190</v>
          </cell>
          <cell r="W2448">
            <v>89464</v>
          </cell>
          <cell r="X2448">
            <v>335740</v>
          </cell>
          <cell r="Y2448">
            <v>5153</v>
          </cell>
          <cell r="Z2448">
            <v>148096</v>
          </cell>
          <cell r="AA2448">
            <v>13151</v>
          </cell>
          <cell r="AB2448">
            <v>8470</v>
          </cell>
          <cell r="AC2448">
            <v>272</v>
          </cell>
          <cell r="AD2448">
            <v>7277</v>
          </cell>
          <cell r="AE2448">
            <v>95327</v>
          </cell>
          <cell r="AF2448">
            <v>63055</v>
          </cell>
          <cell r="AG2448">
            <v>81510</v>
          </cell>
          <cell r="AH2448">
            <v>166506</v>
          </cell>
          <cell r="AI2448">
            <v>55883</v>
          </cell>
          <cell r="AJ2448">
            <v>169744</v>
          </cell>
          <cell r="AK2448">
            <v>141673</v>
          </cell>
          <cell r="AL2448">
            <v>20519</v>
          </cell>
          <cell r="AM2448"/>
          <cell r="AN2448"/>
        </row>
        <row r="2449">
          <cell r="E2449">
            <v>2448</v>
          </cell>
          <cell r="F2449">
            <v>436034</v>
          </cell>
          <cell r="G2449">
            <v>494888</v>
          </cell>
          <cell r="H2449">
            <v>170721</v>
          </cell>
          <cell r="I2449">
            <v>328229</v>
          </cell>
          <cell r="J2449">
            <v>44514</v>
          </cell>
          <cell r="K2449">
            <v>469108</v>
          </cell>
          <cell r="L2449">
            <v>531579</v>
          </cell>
          <cell r="M2449">
            <v>348148</v>
          </cell>
          <cell r="N2449">
            <v>351529</v>
          </cell>
          <cell r="O2449">
            <v>170011</v>
          </cell>
          <cell r="P2449">
            <v>255011</v>
          </cell>
          <cell r="Q2449">
            <v>309316</v>
          </cell>
          <cell r="R2449">
            <v>251064</v>
          </cell>
          <cell r="S2449">
            <v>22249</v>
          </cell>
          <cell r="T2449">
            <v>618726</v>
          </cell>
          <cell r="U2449">
            <v>529171</v>
          </cell>
          <cell r="V2449">
            <v>41282</v>
          </cell>
          <cell r="W2449">
            <v>404977</v>
          </cell>
          <cell r="X2449">
            <v>149270</v>
          </cell>
          <cell r="Y2449">
            <v>16056</v>
          </cell>
          <cell r="Z2449">
            <v>178255</v>
          </cell>
          <cell r="AA2449">
            <v>31011</v>
          </cell>
          <cell r="AB2449">
            <v>45212</v>
          </cell>
          <cell r="AC2449">
            <v>74464</v>
          </cell>
          <cell r="AD2449">
            <v>539103</v>
          </cell>
          <cell r="AE2449">
            <v>280402</v>
          </cell>
          <cell r="AF2449">
            <v>230205</v>
          </cell>
          <cell r="AG2449">
            <v>573187</v>
          </cell>
          <cell r="AH2449">
            <v>351804</v>
          </cell>
          <cell r="AI2449">
            <v>432156</v>
          </cell>
          <cell r="AJ2449">
            <v>268903</v>
          </cell>
          <cell r="AK2449">
            <v>46378</v>
          </cell>
          <cell r="AL2449">
            <v>304815</v>
          </cell>
          <cell r="AM2449">
            <v>23406</v>
          </cell>
          <cell r="AN2449">
            <v>113368</v>
          </cell>
        </row>
        <row r="2450">
          <cell r="E2450">
            <v>2449</v>
          </cell>
          <cell r="F2450">
            <v>52808</v>
          </cell>
          <cell r="G2450">
            <v>4982</v>
          </cell>
          <cell r="H2450">
            <v>20819</v>
          </cell>
          <cell r="I2450">
            <v>118587</v>
          </cell>
          <cell r="J2450"/>
          <cell r="K2450">
            <v>117590</v>
          </cell>
          <cell r="L2450">
            <v>187906</v>
          </cell>
          <cell r="M2450">
            <v>2804</v>
          </cell>
          <cell r="N2450">
            <v>263505</v>
          </cell>
          <cell r="O2450">
            <v>8811</v>
          </cell>
          <cell r="P2450">
            <v>120946</v>
          </cell>
          <cell r="Q2450">
            <v>11330</v>
          </cell>
          <cell r="R2450">
            <v>116024</v>
          </cell>
          <cell r="S2450">
            <v>4578</v>
          </cell>
          <cell r="T2450">
            <v>12915</v>
          </cell>
          <cell r="U2450"/>
          <cell r="V2450">
            <v>410</v>
          </cell>
          <cell r="W2450">
            <v>19481</v>
          </cell>
          <cell r="X2450">
            <v>16165</v>
          </cell>
          <cell r="Y2450">
            <v>28078</v>
          </cell>
          <cell r="Z2450">
            <v>27863</v>
          </cell>
          <cell r="AA2450">
            <v>12277</v>
          </cell>
          <cell r="AB2450">
            <v>62693</v>
          </cell>
          <cell r="AC2450">
            <v>63688</v>
          </cell>
          <cell r="AD2450">
            <v>95538</v>
          </cell>
          <cell r="AE2450">
            <v>1275</v>
          </cell>
          <cell r="AF2450">
            <v>92743</v>
          </cell>
          <cell r="AG2450">
            <v>41424</v>
          </cell>
          <cell r="AH2450">
            <v>14518</v>
          </cell>
          <cell r="AI2450"/>
          <cell r="AJ2450">
            <v>175579</v>
          </cell>
          <cell r="AK2450">
            <v>3827</v>
          </cell>
          <cell r="AL2450">
            <v>219989</v>
          </cell>
          <cell r="AM2450">
            <v>831</v>
          </cell>
          <cell r="AN2450">
            <v>414865</v>
          </cell>
        </row>
        <row r="2451">
          <cell r="E2451">
            <v>2450</v>
          </cell>
          <cell r="F2451"/>
          <cell r="G2451">
            <v>25437</v>
          </cell>
          <cell r="H2451">
            <v>78191</v>
          </cell>
          <cell r="I2451">
            <v>236724</v>
          </cell>
          <cell r="J2451">
            <v>18181</v>
          </cell>
          <cell r="K2451">
            <v>146279</v>
          </cell>
          <cell r="L2451">
            <v>91292</v>
          </cell>
          <cell r="M2451">
            <v>38979</v>
          </cell>
          <cell r="N2451"/>
          <cell r="O2451">
            <v>120071</v>
          </cell>
          <cell r="P2451"/>
          <cell r="Q2451">
            <v>62893</v>
          </cell>
          <cell r="R2451">
            <v>42006</v>
          </cell>
          <cell r="S2451">
            <v>119899</v>
          </cell>
          <cell r="T2451"/>
          <cell r="U2451">
            <v>21619</v>
          </cell>
          <cell r="V2451">
            <v>27330</v>
          </cell>
          <cell r="W2451">
            <v>97747</v>
          </cell>
          <cell r="X2451">
            <v>62818</v>
          </cell>
          <cell r="Y2451">
            <v>1328</v>
          </cell>
          <cell r="Z2451">
            <v>145087</v>
          </cell>
          <cell r="AA2451">
            <v>210408</v>
          </cell>
          <cell r="AB2451">
            <v>11286</v>
          </cell>
          <cell r="AC2451"/>
          <cell r="AD2451">
            <v>15464</v>
          </cell>
          <cell r="AE2451">
            <v>70145</v>
          </cell>
          <cell r="AF2451">
            <v>23025</v>
          </cell>
          <cell r="AG2451">
            <v>47758</v>
          </cell>
          <cell r="AH2451">
            <v>205812</v>
          </cell>
          <cell r="AI2451">
            <v>260653</v>
          </cell>
          <cell r="AJ2451">
            <v>48417</v>
          </cell>
          <cell r="AK2451">
            <v>11675</v>
          </cell>
          <cell r="AL2451"/>
          <cell r="AM2451">
            <v>80115</v>
          </cell>
          <cell r="AN2451">
            <v>474375</v>
          </cell>
        </row>
        <row r="2452">
          <cell r="E2452">
            <v>2451</v>
          </cell>
          <cell r="F2452">
            <v>-20114</v>
          </cell>
          <cell r="G2452">
            <v>7367</v>
          </cell>
          <cell r="H2452">
            <v>-38337</v>
          </cell>
          <cell r="I2452">
            <v>-3364</v>
          </cell>
          <cell r="J2452"/>
          <cell r="K2452">
            <v>11047</v>
          </cell>
          <cell r="L2452">
            <v>-57252</v>
          </cell>
          <cell r="M2452">
            <v>-37137</v>
          </cell>
          <cell r="N2452">
            <v>-19285</v>
          </cell>
          <cell r="O2452">
            <v>486</v>
          </cell>
          <cell r="P2452">
            <v>-21860</v>
          </cell>
          <cell r="Q2452">
            <v>-16847</v>
          </cell>
          <cell r="R2452">
            <v>53218</v>
          </cell>
          <cell r="S2452">
            <v>38273</v>
          </cell>
          <cell r="T2452"/>
          <cell r="U2452">
            <v>-1711</v>
          </cell>
          <cell r="V2452">
            <v>-1233</v>
          </cell>
          <cell r="W2452">
            <v>12809</v>
          </cell>
          <cell r="X2452">
            <v>-6003</v>
          </cell>
          <cell r="Y2452"/>
          <cell r="Z2452">
            <v>-3563</v>
          </cell>
          <cell r="AA2452">
            <v>2910</v>
          </cell>
          <cell r="AB2452">
            <v>-2607</v>
          </cell>
          <cell r="AC2452">
            <v>6593</v>
          </cell>
          <cell r="AD2452">
            <v>-24782</v>
          </cell>
          <cell r="AE2452">
            <v>-13565</v>
          </cell>
          <cell r="AF2452">
            <v>-16436</v>
          </cell>
          <cell r="AG2452">
            <v>25875</v>
          </cell>
          <cell r="AH2452">
            <v>33834</v>
          </cell>
          <cell r="AI2452">
            <v>-58792</v>
          </cell>
          <cell r="AJ2452">
            <v>850</v>
          </cell>
          <cell r="AK2452"/>
          <cell r="AL2452"/>
          <cell r="AM2452">
            <v>16866</v>
          </cell>
          <cell r="AN2452"/>
        </row>
        <row r="2453">
          <cell r="E2453">
            <v>2452</v>
          </cell>
          <cell r="F2453"/>
          <cell r="G2453"/>
          <cell r="H2453"/>
          <cell r="I2453"/>
          <cell r="J2453"/>
          <cell r="K2453"/>
          <cell r="L2453"/>
          <cell r="M2453"/>
          <cell r="N2453"/>
          <cell r="O2453"/>
          <cell r="P2453"/>
          <cell r="Q2453"/>
          <cell r="R2453"/>
          <cell r="S2453"/>
          <cell r="T2453"/>
          <cell r="U2453"/>
          <cell r="V2453"/>
          <cell r="W2453"/>
          <cell r="X2453"/>
          <cell r="Y2453"/>
          <cell r="Z2453"/>
          <cell r="AA2453"/>
          <cell r="AB2453"/>
          <cell r="AC2453"/>
          <cell r="AD2453"/>
          <cell r="AE2453"/>
          <cell r="AF2453"/>
          <cell r="AG2453"/>
          <cell r="AH2453"/>
          <cell r="AI2453"/>
          <cell r="AJ2453"/>
          <cell r="AK2453"/>
          <cell r="AL2453"/>
          <cell r="AM2453"/>
          <cell r="AN2453"/>
        </row>
        <row r="2454">
          <cell r="E2454">
            <v>2453</v>
          </cell>
          <cell r="F2454">
            <v>243850</v>
          </cell>
          <cell r="G2454">
            <v>280200</v>
          </cell>
          <cell r="H2454">
            <v>473056</v>
          </cell>
          <cell r="I2454">
            <v>1799648</v>
          </cell>
          <cell r="J2454">
            <v>897718</v>
          </cell>
          <cell r="K2454">
            <v>2689514</v>
          </cell>
          <cell r="L2454">
            <v>559114</v>
          </cell>
          <cell r="M2454">
            <v>719273</v>
          </cell>
          <cell r="N2454">
            <v>276726</v>
          </cell>
          <cell r="O2454">
            <v>2327106</v>
          </cell>
          <cell r="P2454">
            <v>1116686</v>
          </cell>
          <cell r="Q2454">
            <v>712517</v>
          </cell>
          <cell r="R2454">
            <v>2008054</v>
          </cell>
          <cell r="S2454">
            <v>322577</v>
          </cell>
          <cell r="T2454"/>
          <cell r="U2454">
            <v>1397690</v>
          </cell>
          <cell r="V2454">
            <v>121875</v>
          </cell>
          <cell r="W2454">
            <v>210553</v>
          </cell>
          <cell r="X2454"/>
          <cell r="Y2454">
            <v>63727</v>
          </cell>
          <cell r="Z2454">
            <v>928991</v>
          </cell>
          <cell r="AA2454"/>
          <cell r="AB2454">
            <v>274830</v>
          </cell>
          <cell r="AC2454">
            <v>113732</v>
          </cell>
          <cell r="AD2454">
            <v>478687</v>
          </cell>
          <cell r="AE2454">
            <v>864874</v>
          </cell>
          <cell r="AF2454">
            <v>340239</v>
          </cell>
          <cell r="AG2454">
            <v>432655</v>
          </cell>
          <cell r="AH2454">
            <v>993574</v>
          </cell>
          <cell r="AI2454">
            <v>1095892</v>
          </cell>
          <cell r="AJ2454">
            <v>1284228</v>
          </cell>
          <cell r="AK2454">
            <v>40746</v>
          </cell>
          <cell r="AL2454">
            <v>160908</v>
          </cell>
          <cell r="AM2454">
            <v>114521</v>
          </cell>
          <cell r="AN2454">
            <v>666011</v>
          </cell>
        </row>
        <row r="2455">
          <cell r="E2455">
            <v>2454</v>
          </cell>
          <cell r="F2455"/>
          <cell r="G2455"/>
          <cell r="H2455"/>
          <cell r="I2455"/>
          <cell r="J2455"/>
          <cell r="K2455"/>
          <cell r="L2455"/>
          <cell r="M2455"/>
          <cell r="N2455">
            <v>125705</v>
          </cell>
          <cell r="O2455"/>
          <cell r="P2455"/>
          <cell r="Q2455">
            <v>584604</v>
          </cell>
          <cell r="R2455"/>
          <cell r="S2455">
            <v>30195</v>
          </cell>
          <cell r="T2455">
            <v>409410</v>
          </cell>
          <cell r="U2455"/>
          <cell r="V2455">
            <v>145490</v>
          </cell>
          <cell r="W2455"/>
          <cell r="X2455">
            <v>158345</v>
          </cell>
          <cell r="Y2455">
            <v>4204</v>
          </cell>
          <cell r="Z2455"/>
          <cell r="AA2455">
            <v>5682</v>
          </cell>
          <cell r="AB2455">
            <v>24710</v>
          </cell>
          <cell r="AC2455">
            <v>678273</v>
          </cell>
          <cell r="AD2455">
            <v>81653</v>
          </cell>
          <cell r="AE2455"/>
          <cell r="AF2455"/>
          <cell r="AG2455"/>
          <cell r="AH2455"/>
          <cell r="AI2455"/>
          <cell r="AJ2455"/>
          <cell r="AK2455">
            <v>89498</v>
          </cell>
          <cell r="AL2455">
            <v>223322</v>
          </cell>
          <cell r="AM2455">
            <v>26387</v>
          </cell>
          <cell r="AN2455">
            <v>339900</v>
          </cell>
        </row>
        <row r="2456">
          <cell r="E2456">
            <v>2455</v>
          </cell>
          <cell r="F2456"/>
          <cell r="G2456"/>
          <cell r="H2456"/>
          <cell r="I2456"/>
          <cell r="J2456"/>
          <cell r="K2456"/>
          <cell r="L2456"/>
          <cell r="M2456"/>
          <cell r="N2456"/>
          <cell r="O2456"/>
          <cell r="P2456"/>
          <cell r="Q2456"/>
          <cell r="R2456"/>
          <cell r="S2456">
            <v>174187</v>
          </cell>
          <cell r="T2456">
            <v>109186</v>
          </cell>
          <cell r="U2456"/>
          <cell r="V2456"/>
          <cell r="W2456">
            <v>1053978</v>
          </cell>
          <cell r="X2456">
            <v>212743</v>
          </cell>
          <cell r="Y2456">
            <v>8675</v>
          </cell>
          <cell r="Z2456"/>
          <cell r="AA2456">
            <v>58316</v>
          </cell>
          <cell r="AB2456"/>
          <cell r="AC2456"/>
          <cell r="AD2456">
            <v>1275544</v>
          </cell>
          <cell r="AE2456"/>
          <cell r="AF2456"/>
          <cell r="AG2456"/>
          <cell r="AH2456"/>
          <cell r="AI2456"/>
          <cell r="AJ2456"/>
          <cell r="AK2456">
            <v>17645</v>
          </cell>
          <cell r="AL2456"/>
          <cell r="AM2456">
            <v>9932</v>
          </cell>
          <cell r="AN2456"/>
        </row>
        <row r="2457">
          <cell r="E2457">
            <v>2456</v>
          </cell>
          <cell r="F2457"/>
          <cell r="G2457"/>
          <cell r="H2457"/>
          <cell r="I2457"/>
          <cell r="J2457"/>
          <cell r="K2457"/>
          <cell r="L2457"/>
          <cell r="M2457"/>
          <cell r="N2457"/>
          <cell r="O2457"/>
          <cell r="P2457"/>
          <cell r="Q2457"/>
          <cell r="R2457"/>
          <cell r="S2457"/>
          <cell r="T2457">
            <v>145205</v>
          </cell>
          <cell r="U2457"/>
          <cell r="V2457"/>
          <cell r="W2457">
            <v>3240</v>
          </cell>
          <cell r="X2457">
            <v>78208</v>
          </cell>
          <cell r="Y2457">
            <v>19233</v>
          </cell>
          <cell r="Z2457"/>
          <cell r="AA2457">
            <v>110154</v>
          </cell>
          <cell r="AB2457"/>
          <cell r="AC2457"/>
          <cell r="AD2457"/>
          <cell r="AE2457"/>
          <cell r="AF2457"/>
          <cell r="AG2457"/>
          <cell r="AH2457"/>
          <cell r="AI2457"/>
          <cell r="AJ2457"/>
          <cell r="AK2457">
            <v>38950</v>
          </cell>
          <cell r="AL2457"/>
          <cell r="AM2457">
            <v>84198</v>
          </cell>
          <cell r="AN2457"/>
        </row>
        <row r="2458">
          <cell r="E2458">
            <v>2457</v>
          </cell>
          <cell r="F2458"/>
          <cell r="G2458"/>
          <cell r="H2458"/>
          <cell r="I2458"/>
          <cell r="J2458"/>
          <cell r="K2458"/>
          <cell r="L2458"/>
          <cell r="M2458"/>
          <cell r="N2458"/>
          <cell r="O2458"/>
          <cell r="P2458"/>
          <cell r="Q2458"/>
          <cell r="R2458"/>
          <cell r="S2458"/>
          <cell r="T2458"/>
          <cell r="U2458"/>
          <cell r="V2458"/>
          <cell r="W2458">
            <v>4106</v>
          </cell>
          <cell r="X2458">
            <v>4041</v>
          </cell>
          <cell r="Y2458">
            <v>10482</v>
          </cell>
          <cell r="Z2458"/>
          <cell r="AA2458">
            <v>4347</v>
          </cell>
          <cell r="AB2458"/>
          <cell r="AC2458"/>
          <cell r="AD2458">
            <v>85871</v>
          </cell>
          <cell r="AE2458"/>
          <cell r="AF2458"/>
          <cell r="AG2458"/>
          <cell r="AH2458"/>
          <cell r="AI2458"/>
          <cell r="AJ2458"/>
          <cell r="AK2458">
            <v>78173</v>
          </cell>
          <cell r="AL2458"/>
          <cell r="AM2458">
            <v>582577</v>
          </cell>
          <cell r="AN2458"/>
        </row>
        <row r="2459">
          <cell r="E2459">
            <v>2458</v>
          </cell>
          <cell r="F2459"/>
          <cell r="G2459"/>
          <cell r="H2459"/>
          <cell r="I2459"/>
          <cell r="J2459"/>
          <cell r="K2459"/>
          <cell r="L2459"/>
          <cell r="M2459"/>
          <cell r="N2459"/>
          <cell r="O2459"/>
          <cell r="P2459"/>
          <cell r="Q2459"/>
          <cell r="R2459"/>
          <cell r="S2459"/>
          <cell r="T2459"/>
          <cell r="U2459"/>
          <cell r="V2459"/>
          <cell r="W2459">
            <v>300609</v>
          </cell>
          <cell r="X2459">
            <v>956257</v>
          </cell>
          <cell r="Y2459"/>
          <cell r="Z2459"/>
          <cell r="AA2459">
            <v>33562</v>
          </cell>
          <cell r="AB2459"/>
          <cell r="AC2459"/>
          <cell r="AD2459">
            <v>122139</v>
          </cell>
          <cell r="AE2459"/>
          <cell r="AF2459"/>
          <cell r="AG2459"/>
          <cell r="AH2459"/>
          <cell r="AI2459"/>
          <cell r="AJ2459"/>
          <cell r="AK2459">
            <v>299810</v>
          </cell>
          <cell r="AL2459"/>
          <cell r="AM2459">
            <v>216254</v>
          </cell>
          <cell r="AN2459"/>
        </row>
        <row r="2460">
          <cell r="E2460">
            <v>2459</v>
          </cell>
          <cell r="F2460">
            <v>3566683</v>
          </cell>
          <cell r="G2460">
            <v>4505959</v>
          </cell>
          <cell r="H2460">
            <v>4340137</v>
          </cell>
          <cell r="I2460">
            <v>6379413</v>
          </cell>
          <cell r="J2460">
            <v>1941884</v>
          </cell>
          <cell r="K2460">
            <v>9512781</v>
          </cell>
          <cell r="L2460">
            <v>5907423</v>
          </cell>
          <cell r="M2460">
            <v>3317060</v>
          </cell>
          <cell r="N2460">
            <v>7287014</v>
          </cell>
          <cell r="O2460">
            <v>4576645</v>
          </cell>
          <cell r="P2460">
            <v>7111758</v>
          </cell>
          <cell r="Q2460">
            <v>6093309</v>
          </cell>
          <cell r="R2460">
            <v>7469717</v>
          </cell>
          <cell r="S2460">
            <v>1653204</v>
          </cell>
          <cell r="T2460">
            <v>3721164</v>
          </cell>
          <cell r="U2460">
            <v>3868435</v>
          </cell>
          <cell r="V2460">
            <v>784202</v>
          </cell>
          <cell r="W2460">
            <v>4161235</v>
          </cell>
          <cell r="X2460">
            <v>4089927</v>
          </cell>
          <cell r="Y2460">
            <v>368110</v>
          </cell>
          <cell r="Z2460">
            <v>3178625</v>
          </cell>
          <cell r="AA2460">
            <v>911244</v>
          </cell>
          <cell r="AB2460">
            <v>834243</v>
          </cell>
          <cell r="AC2460">
            <v>1946645</v>
          </cell>
          <cell r="AD2460">
            <v>6277340</v>
          </cell>
          <cell r="AE2460">
            <v>4039393</v>
          </cell>
          <cell r="AF2460">
            <v>3386888</v>
          </cell>
          <cell r="AG2460">
            <v>6143374</v>
          </cell>
          <cell r="AH2460">
            <v>5580597</v>
          </cell>
          <cell r="AI2460">
            <v>7913703</v>
          </cell>
          <cell r="AJ2460">
            <v>5597014</v>
          </cell>
          <cell r="AK2460">
            <v>2076165</v>
          </cell>
          <cell r="AL2460">
            <v>3374261</v>
          </cell>
          <cell r="AM2460">
            <v>2226915</v>
          </cell>
          <cell r="AN2460">
            <v>6377214</v>
          </cell>
        </row>
        <row r="2461">
          <cell r="E2461">
            <v>2460</v>
          </cell>
          <cell r="F2461">
            <v>5823238</v>
          </cell>
          <cell r="G2461">
            <v>5841650</v>
          </cell>
          <cell r="H2461">
            <v>7252580</v>
          </cell>
          <cell r="I2461">
            <v>9082227</v>
          </cell>
          <cell r="J2461">
            <v>1965440</v>
          </cell>
          <cell r="K2461">
            <v>12358228</v>
          </cell>
          <cell r="L2461">
            <v>10668756</v>
          </cell>
          <cell r="M2461">
            <v>5987620</v>
          </cell>
          <cell r="N2461">
            <v>8941808</v>
          </cell>
          <cell r="O2461">
            <v>6086620</v>
          </cell>
          <cell r="P2461">
            <v>11972323</v>
          </cell>
          <cell r="Q2461">
            <v>8765694</v>
          </cell>
          <cell r="R2461">
            <v>8731385</v>
          </cell>
          <cell r="S2461">
            <v>1716636</v>
          </cell>
          <cell r="T2461">
            <v>5505011</v>
          </cell>
          <cell r="U2461">
            <v>4162699</v>
          </cell>
          <cell r="V2461">
            <v>1111091</v>
          </cell>
          <cell r="W2461">
            <v>5646489</v>
          </cell>
          <cell r="X2461">
            <v>5524382</v>
          </cell>
          <cell r="Y2461">
            <v>434410</v>
          </cell>
          <cell r="Z2461">
            <v>4918340</v>
          </cell>
          <cell r="AA2461">
            <v>1143446</v>
          </cell>
          <cell r="AB2461">
            <v>847647</v>
          </cell>
          <cell r="AC2461">
            <v>2493191</v>
          </cell>
          <cell r="AD2461">
            <v>8144238</v>
          </cell>
          <cell r="AE2461">
            <v>5589350</v>
          </cell>
          <cell r="AF2461">
            <v>4770799</v>
          </cell>
          <cell r="AG2461">
            <v>8985553</v>
          </cell>
          <cell r="AH2461">
            <v>7219232</v>
          </cell>
          <cell r="AI2461">
            <v>11931649</v>
          </cell>
          <cell r="AJ2461">
            <v>8858702</v>
          </cell>
          <cell r="AK2461">
            <v>2431017</v>
          </cell>
          <cell r="AL2461">
            <v>4166588</v>
          </cell>
          <cell r="AM2461">
            <v>2483989</v>
          </cell>
          <cell r="AN2461">
            <v>9972601</v>
          </cell>
        </row>
        <row r="2462">
          <cell r="E2462">
            <v>2461</v>
          </cell>
          <cell r="F2462"/>
          <cell r="G2462"/>
          <cell r="H2462"/>
          <cell r="I2462"/>
          <cell r="J2462"/>
          <cell r="K2462"/>
          <cell r="L2462"/>
          <cell r="M2462"/>
          <cell r="N2462"/>
          <cell r="O2462"/>
          <cell r="P2462"/>
          <cell r="Q2462"/>
          <cell r="R2462"/>
          <cell r="S2462"/>
          <cell r="T2462"/>
          <cell r="U2462"/>
          <cell r="V2462"/>
          <cell r="W2462"/>
          <cell r="X2462"/>
          <cell r="Y2462"/>
          <cell r="Z2462"/>
          <cell r="AA2462"/>
          <cell r="AB2462"/>
          <cell r="AC2462"/>
          <cell r="AD2462"/>
          <cell r="AE2462"/>
          <cell r="AF2462"/>
          <cell r="AG2462">
            <v>3216852</v>
          </cell>
          <cell r="AH2462">
            <v>424615</v>
          </cell>
          <cell r="AI2462"/>
          <cell r="AJ2462">
            <v>54821</v>
          </cell>
          <cell r="AK2462"/>
          <cell r="AL2462"/>
          <cell r="AM2462"/>
          <cell r="AN2462"/>
        </row>
        <row r="2463">
          <cell r="E2463">
            <v>2462</v>
          </cell>
          <cell r="F2463"/>
          <cell r="G2463"/>
          <cell r="H2463">
            <v>6029214</v>
          </cell>
          <cell r="I2463">
            <v>4561952</v>
          </cell>
          <cell r="J2463">
            <v>1282685</v>
          </cell>
          <cell r="K2463"/>
          <cell r="L2463"/>
          <cell r="M2463">
            <v>3484871</v>
          </cell>
          <cell r="N2463">
            <v>2604256</v>
          </cell>
          <cell r="O2463">
            <v>2170860</v>
          </cell>
          <cell r="P2463"/>
          <cell r="Q2463">
            <v>860698</v>
          </cell>
          <cell r="R2463">
            <v>5290446</v>
          </cell>
          <cell r="S2463">
            <v>751546</v>
          </cell>
          <cell r="T2463">
            <v>3898892</v>
          </cell>
          <cell r="U2463"/>
          <cell r="V2463"/>
          <cell r="W2463"/>
          <cell r="X2463"/>
          <cell r="Y2463"/>
          <cell r="Z2463"/>
          <cell r="AA2463"/>
          <cell r="AB2463"/>
          <cell r="AC2463"/>
          <cell r="AD2463"/>
          <cell r="AE2463"/>
          <cell r="AF2463"/>
          <cell r="AG2463"/>
          <cell r="AH2463"/>
          <cell r="AI2463"/>
          <cell r="AJ2463"/>
          <cell r="AK2463"/>
          <cell r="AL2463"/>
          <cell r="AM2463"/>
          <cell r="AN2463"/>
        </row>
        <row r="2464">
          <cell r="E2464">
            <v>2463</v>
          </cell>
          <cell r="F2464">
            <v>13427</v>
          </cell>
          <cell r="G2464">
            <v>44116</v>
          </cell>
          <cell r="H2464">
            <v>28827</v>
          </cell>
          <cell r="I2464">
            <v>438776</v>
          </cell>
          <cell r="J2464"/>
          <cell r="K2464">
            <v>770875</v>
          </cell>
          <cell r="L2464">
            <v>1304861</v>
          </cell>
          <cell r="M2464"/>
          <cell r="N2464">
            <v>179575</v>
          </cell>
          <cell r="O2464">
            <v>65992</v>
          </cell>
          <cell r="P2464">
            <v>5387623</v>
          </cell>
          <cell r="Q2464">
            <v>262519</v>
          </cell>
          <cell r="R2464">
            <v>506</v>
          </cell>
          <cell r="S2464">
            <v>19228</v>
          </cell>
          <cell r="T2464"/>
          <cell r="U2464">
            <v>14495</v>
          </cell>
          <cell r="V2464">
            <v>116</v>
          </cell>
          <cell r="W2464">
            <v>362544</v>
          </cell>
          <cell r="X2464">
            <v>177068</v>
          </cell>
          <cell r="Y2464"/>
          <cell r="Z2464">
            <v>99007</v>
          </cell>
          <cell r="AA2464">
            <v>669</v>
          </cell>
          <cell r="AB2464">
            <v>11526</v>
          </cell>
          <cell r="AC2464">
            <v>71012</v>
          </cell>
          <cell r="AD2464">
            <v>123169</v>
          </cell>
          <cell r="AE2464">
            <v>4239931</v>
          </cell>
          <cell r="AF2464">
            <v>790069</v>
          </cell>
          <cell r="AG2464">
            <v>1519003</v>
          </cell>
          <cell r="AH2464">
            <v>2715638</v>
          </cell>
          <cell r="AI2464">
            <v>309984</v>
          </cell>
          <cell r="AJ2464">
            <v>2986948</v>
          </cell>
          <cell r="AK2464"/>
          <cell r="AL2464"/>
          <cell r="AM2464"/>
          <cell r="AN2464"/>
        </row>
        <row r="2465">
          <cell r="E2465">
            <v>2464</v>
          </cell>
          <cell r="F2465">
            <v>1031588</v>
          </cell>
          <cell r="G2465">
            <v>1956643</v>
          </cell>
          <cell r="H2465">
            <v>3064665</v>
          </cell>
          <cell r="I2465">
            <v>2417318</v>
          </cell>
          <cell r="J2465">
            <v>1557424</v>
          </cell>
          <cell r="K2465">
            <v>4848917</v>
          </cell>
          <cell r="L2465">
            <v>3319903</v>
          </cell>
          <cell r="M2465">
            <v>1319435</v>
          </cell>
          <cell r="N2465">
            <v>2333771</v>
          </cell>
          <cell r="O2465">
            <v>1072985</v>
          </cell>
          <cell r="P2465">
            <v>2605400</v>
          </cell>
          <cell r="Q2465">
            <v>3192111</v>
          </cell>
          <cell r="R2465">
            <v>3373704</v>
          </cell>
          <cell r="S2465">
            <v>303949</v>
          </cell>
          <cell r="T2465">
            <v>2283482</v>
          </cell>
          <cell r="U2465">
            <v>590540</v>
          </cell>
          <cell r="V2465"/>
          <cell r="W2465">
            <v>2575828</v>
          </cell>
          <cell r="X2465">
            <v>914966</v>
          </cell>
          <cell r="Y2465"/>
          <cell r="Z2465">
            <v>347953</v>
          </cell>
          <cell r="AA2465">
            <v>54837</v>
          </cell>
          <cell r="AB2465">
            <v>129258</v>
          </cell>
          <cell r="AC2465">
            <v>696181</v>
          </cell>
          <cell r="AD2465">
            <v>2274008</v>
          </cell>
          <cell r="AE2465">
            <v>980086</v>
          </cell>
          <cell r="AF2465">
            <v>2938942</v>
          </cell>
          <cell r="AG2465">
            <v>3508891</v>
          </cell>
          <cell r="AH2465">
            <v>2005603</v>
          </cell>
          <cell r="AI2465">
            <v>2579284</v>
          </cell>
          <cell r="AJ2465">
            <v>1946306</v>
          </cell>
          <cell r="AK2465"/>
          <cell r="AL2465"/>
          <cell r="AM2465">
            <v>3182</v>
          </cell>
          <cell r="AN2465"/>
        </row>
        <row r="2466">
          <cell r="E2466">
            <v>2465</v>
          </cell>
          <cell r="F2466">
            <v>360235</v>
          </cell>
          <cell r="G2466">
            <v>506972</v>
          </cell>
          <cell r="H2466">
            <v>877325</v>
          </cell>
          <cell r="I2466">
            <v>652795</v>
          </cell>
          <cell r="J2466">
            <v>246956</v>
          </cell>
          <cell r="K2466">
            <v>1746504</v>
          </cell>
          <cell r="L2466">
            <v>1215281</v>
          </cell>
          <cell r="M2466">
            <v>52371</v>
          </cell>
          <cell r="N2466">
            <v>783703</v>
          </cell>
          <cell r="O2466">
            <v>533127</v>
          </cell>
          <cell r="P2466">
            <v>352374</v>
          </cell>
          <cell r="Q2466">
            <v>890966</v>
          </cell>
          <cell r="R2466">
            <v>352481</v>
          </cell>
          <cell r="S2466">
            <v>80709</v>
          </cell>
          <cell r="T2466">
            <v>618939</v>
          </cell>
          <cell r="U2466">
            <v>366299</v>
          </cell>
          <cell r="V2466">
            <v>216720</v>
          </cell>
          <cell r="W2466">
            <v>1027985</v>
          </cell>
          <cell r="X2466">
            <v>333338</v>
          </cell>
          <cell r="Y2466"/>
          <cell r="Z2466">
            <v>359767</v>
          </cell>
          <cell r="AA2466">
            <v>51517</v>
          </cell>
          <cell r="AB2466">
            <v>34001</v>
          </cell>
          <cell r="AC2466">
            <v>239710</v>
          </cell>
          <cell r="AD2466">
            <v>498752</v>
          </cell>
          <cell r="AE2466">
            <v>64606</v>
          </cell>
          <cell r="AF2466">
            <v>1186480</v>
          </cell>
          <cell r="AG2466">
            <v>851403</v>
          </cell>
          <cell r="AH2466">
            <v>212444</v>
          </cell>
          <cell r="AI2466">
            <v>925018</v>
          </cell>
          <cell r="AJ2466">
            <v>9613</v>
          </cell>
          <cell r="AK2466">
            <v>19629</v>
          </cell>
          <cell r="AL2466"/>
          <cell r="AM2466">
            <v>8653</v>
          </cell>
          <cell r="AN2466"/>
        </row>
        <row r="2467">
          <cell r="E2467">
            <v>2466</v>
          </cell>
          <cell r="F2467">
            <v>452347</v>
          </cell>
          <cell r="G2467">
            <v>839515</v>
          </cell>
          <cell r="H2467">
            <v>242603</v>
          </cell>
          <cell r="I2467">
            <v>1200306</v>
          </cell>
          <cell r="J2467">
            <v>82952</v>
          </cell>
          <cell r="K2467">
            <v>2221231</v>
          </cell>
          <cell r="L2467">
            <v>913689</v>
          </cell>
          <cell r="M2467">
            <v>1054749</v>
          </cell>
          <cell r="N2467">
            <v>430647</v>
          </cell>
          <cell r="O2467">
            <v>481735</v>
          </cell>
          <cell r="P2467">
            <v>722884</v>
          </cell>
          <cell r="Q2467">
            <v>984361</v>
          </cell>
          <cell r="R2467">
            <v>824525</v>
          </cell>
          <cell r="S2467">
            <v>17968</v>
          </cell>
          <cell r="T2467">
            <v>798544</v>
          </cell>
          <cell r="U2467">
            <v>129693</v>
          </cell>
          <cell r="V2467">
            <v>18481</v>
          </cell>
          <cell r="W2467">
            <v>99566</v>
          </cell>
          <cell r="X2467">
            <v>260392</v>
          </cell>
          <cell r="Y2467"/>
          <cell r="Z2467">
            <v>506974</v>
          </cell>
          <cell r="AA2467">
            <v>21898</v>
          </cell>
          <cell r="AB2467">
            <v>24153</v>
          </cell>
          <cell r="AC2467">
            <v>125642</v>
          </cell>
          <cell r="AD2467">
            <v>1005491</v>
          </cell>
          <cell r="AE2467">
            <v>58104</v>
          </cell>
          <cell r="AF2467">
            <v>1090673</v>
          </cell>
          <cell r="AG2467">
            <v>225142</v>
          </cell>
          <cell r="AH2467">
            <v>379964</v>
          </cell>
          <cell r="AI2467">
            <v>621032</v>
          </cell>
          <cell r="AJ2467">
            <v>86273</v>
          </cell>
          <cell r="AK2467">
            <v>639</v>
          </cell>
          <cell r="AL2467"/>
          <cell r="AM2467">
            <v>978</v>
          </cell>
          <cell r="AN2467">
            <v>44283</v>
          </cell>
        </row>
        <row r="2468">
          <cell r="E2468">
            <v>2467</v>
          </cell>
          <cell r="F2468">
            <v>1857597</v>
          </cell>
          <cell r="G2468">
            <v>3347246</v>
          </cell>
          <cell r="H2468">
            <v>10242634</v>
          </cell>
          <cell r="I2468">
            <v>9271147</v>
          </cell>
          <cell r="J2468">
            <v>3170017</v>
          </cell>
          <cell r="K2468">
            <v>9587527</v>
          </cell>
          <cell r="L2468">
            <v>6753734</v>
          </cell>
          <cell r="M2468">
            <v>5911426</v>
          </cell>
          <cell r="N2468">
            <v>6331952</v>
          </cell>
          <cell r="O2468">
            <v>4324699</v>
          </cell>
          <cell r="P2468">
            <v>9068281</v>
          </cell>
          <cell r="Q2468">
            <v>6190655</v>
          </cell>
          <cell r="R2468">
            <v>9841662</v>
          </cell>
          <cell r="S2468">
            <v>1173400</v>
          </cell>
          <cell r="T2468">
            <v>7599857</v>
          </cell>
          <cell r="U2468">
            <v>1101027</v>
          </cell>
          <cell r="V2468">
            <v>235317</v>
          </cell>
          <cell r="W2468">
            <v>4065923</v>
          </cell>
          <cell r="X2468">
            <v>1685764</v>
          </cell>
          <cell r="Y2468"/>
          <cell r="Z2468">
            <v>1313701</v>
          </cell>
          <cell r="AA2468">
            <v>128921</v>
          </cell>
          <cell r="AB2468">
            <v>198938</v>
          </cell>
          <cell r="AC2468">
            <v>1132545</v>
          </cell>
          <cell r="AD2468">
            <v>3901420</v>
          </cell>
          <cell r="AE2468">
            <v>5342727</v>
          </cell>
          <cell r="AF2468">
            <v>6006164</v>
          </cell>
          <cell r="AG2468">
            <v>9321291</v>
          </cell>
          <cell r="AH2468">
            <v>5738264</v>
          </cell>
          <cell r="AI2468">
            <v>4435318</v>
          </cell>
          <cell r="AJ2468">
            <v>5083961</v>
          </cell>
          <cell r="AK2468">
            <v>20268</v>
          </cell>
          <cell r="AL2468"/>
          <cell r="AM2468">
            <v>12813</v>
          </cell>
          <cell r="AN2468">
            <v>44283</v>
          </cell>
        </row>
        <row r="2469">
          <cell r="E2469">
            <v>2468</v>
          </cell>
          <cell r="F2469">
            <v>164197</v>
          </cell>
          <cell r="G2469">
            <v>644689</v>
          </cell>
          <cell r="H2469"/>
          <cell r="I2469"/>
          <cell r="J2469"/>
          <cell r="K2469"/>
          <cell r="L2469">
            <v>76029</v>
          </cell>
          <cell r="M2469"/>
          <cell r="N2469">
            <v>982381</v>
          </cell>
          <cell r="O2469">
            <v>44199</v>
          </cell>
          <cell r="P2469">
            <v>86646</v>
          </cell>
          <cell r="Q2469"/>
          <cell r="R2469">
            <v>197736</v>
          </cell>
          <cell r="S2469"/>
          <cell r="T2469"/>
          <cell r="U2469"/>
          <cell r="V2469">
            <v>28758</v>
          </cell>
          <cell r="W2469">
            <v>5903</v>
          </cell>
          <cell r="X2469"/>
          <cell r="Y2469"/>
          <cell r="Z2469">
            <v>384423</v>
          </cell>
          <cell r="AA2469"/>
          <cell r="AB2469"/>
          <cell r="AC2469">
            <v>10556</v>
          </cell>
          <cell r="AD2469">
            <v>4029</v>
          </cell>
          <cell r="AE2469">
            <v>493608</v>
          </cell>
          <cell r="AF2469">
            <v>20858</v>
          </cell>
          <cell r="AG2469">
            <v>68583</v>
          </cell>
          <cell r="AH2469"/>
          <cell r="AI2469"/>
          <cell r="AJ2469"/>
          <cell r="AK2469"/>
          <cell r="AL2469"/>
          <cell r="AM2469"/>
          <cell r="AN2469">
            <v>317023</v>
          </cell>
        </row>
        <row r="2470">
          <cell r="E2470">
            <v>2469</v>
          </cell>
          <cell r="F2470">
            <v>1141439</v>
          </cell>
          <cell r="G2470">
            <v>239199</v>
          </cell>
          <cell r="H2470">
            <v>92696</v>
          </cell>
          <cell r="I2470">
            <v>579028</v>
          </cell>
          <cell r="J2470"/>
          <cell r="K2470">
            <v>567415</v>
          </cell>
          <cell r="L2470">
            <v>803218</v>
          </cell>
          <cell r="M2470">
            <v>8550</v>
          </cell>
          <cell r="N2470">
            <v>185173</v>
          </cell>
          <cell r="O2470"/>
          <cell r="P2470">
            <v>6635</v>
          </cell>
          <cell r="Q2470">
            <v>82394</v>
          </cell>
          <cell r="R2470">
            <v>76730</v>
          </cell>
          <cell r="S2470">
            <v>27239</v>
          </cell>
          <cell r="T2470">
            <v>27990</v>
          </cell>
          <cell r="U2470">
            <v>46521</v>
          </cell>
          <cell r="V2470">
            <v>10671</v>
          </cell>
          <cell r="W2470">
            <v>81937</v>
          </cell>
          <cell r="X2470">
            <v>103513</v>
          </cell>
          <cell r="Y2470"/>
          <cell r="Z2470">
            <v>1291788</v>
          </cell>
          <cell r="AA2470">
            <v>21516</v>
          </cell>
          <cell r="AB2470">
            <v>305639</v>
          </cell>
          <cell r="AC2470">
            <v>45544</v>
          </cell>
          <cell r="AD2470">
            <v>495863</v>
          </cell>
          <cell r="AE2470">
            <v>9295</v>
          </cell>
          <cell r="AF2470">
            <v>131205</v>
          </cell>
          <cell r="AG2470">
            <v>590322</v>
          </cell>
          <cell r="AH2470">
            <v>33605</v>
          </cell>
          <cell r="AI2470">
            <v>41550</v>
          </cell>
          <cell r="AJ2470">
            <v>134382</v>
          </cell>
          <cell r="AK2470">
            <v>1252588</v>
          </cell>
          <cell r="AL2470">
            <v>218624</v>
          </cell>
          <cell r="AM2470">
            <v>1275178</v>
          </cell>
          <cell r="AN2470">
            <v>120314</v>
          </cell>
        </row>
        <row r="2471">
          <cell r="E2471">
            <v>2470</v>
          </cell>
          <cell r="F2471">
            <v>923801</v>
          </cell>
          <cell r="G2471">
            <v>302288</v>
          </cell>
          <cell r="H2471">
            <v>58366</v>
          </cell>
          <cell r="I2471">
            <v>553120</v>
          </cell>
          <cell r="J2471"/>
          <cell r="K2471">
            <v>467803</v>
          </cell>
          <cell r="L2471">
            <v>703010</v>
          </cell>
          <cell r="M2471">
            <v>9138</v>
          </cell>
          <cell r="N2471">
            <v>155097</v>
          </cell>
          <cell r="O2471"/>
          <cell r="P2471">
            <v>5905</v>
          </cell>
          <cell r="Q2471">
            <v>70550</v>
          </cell>
          <cell r="R2471">
            <v>81601</v>
          </cell>
          <cell r="S2471">
            <v>33596</v>
          </cell>
          <cell r="T2471">
            <v>30126</v>
          </cell>
          <cell r="U2471">
            <v>40254</v>
          </cell>
          <cell r="V2471">
            <v>8990</v>
          </cell>
          <cell r="W2471">
            <v>134367</v>
          </cell>
          <cell r="X2471">
            <v>103001</v>
          </cell>
          <cell r="Y2471"/>
          <cell r="Z2471">
            <v>1304536</v>
          </cell>
          <cell r="AA2471">
            <v>18933</v>
          </cell>
          <cell r="AB2471">
            <v>220343</v>
          </cell>
          <cell r="AC2471">
            <v>280404</v>
          </cell>
          <cell r="AD2471">
            <v>415362</v>
          </cell>
          <cell r="AE2471">
            <v>7743</v>
          </cell>
          <cell r="AF2471">
            <v>115030</v>
          </cell>
          <cell r="AG2471">
            <v>526604</v>
          </cell>
          <cell r="AH2471">
            <v>35897</v>
          </cell>
          <cell r="AI2471">
            <v>39543</v>
          </cell>
          <cell r="AJ2471">
            <v>141591</v>
          </cell>
          <cell r="AK2471">
            <v>2225445</v>
          </cell>
          <cell r="AL2471">
            <v>380831</v>
          </cell>
          <cell r="AM2471">
            <v>2038628</v>
          </cell>
          <cell r="AN2471">
            <v>333722</v>
          </cell>
        </row>
        <row r="2472">
          <cell r="E2472">
            <v>2471</v>
          </cell>
          <cell r="F2472">
            <v>184596</v>
          </cell>
          <cell r="G2472">
            <v>4260842</v>
          </cell>
          <cell r="H2472">
            <v>14354561</v>
          </cell>
          <cell r="I2472">
            <v>7767796</v>
          </cell>
          <cell r="J2472">
            <v>2622232</v>
          </cell>
          <cell r="K2472">
            <v>10008488</v>
          </cell>
          <cell r="L2472">
            <v>13803375</v>
          </cell>
          <cell r="M2472">
            <v>14276545</v>
          </cell>
          <cell r="N2472">
            <v>8415753</v>
          </cell>
          <cell r="O2472">
            <v>9359426</v>
          </cell>
          <cell r="P2472">
            <v>13533529</v>
          </cell>
          <cell r="Q2472">
            <v>9835382</v>
          </cell>
          <cell r="R2472">
            <v>12440305</v>
          </cell>
          <cell r="S2472">
            <v>1443567</v>
          </cell>
          <cell r="T2472">
            <v>10038388</v>
          </cell>
          <cell r="U2472">
            <v>5960882</v>
          </cell>
          <cell r="V2472">
            <v>809366</v>
          </cell>
          <cell r="W2472">
            <v>5002799</v>
          </cell>
          <cell r="X2472">
            <v>4254592</v>
          </cell>
          <cell r="Y2472"/>
          <cell r="Z2472"/>
          <cell r="AA2472"/>
          <cell r="AB2472"/>
          <cell r="AC2472"/>
          <cell r="AD2472">
            <v>5098309</v>
          </cell>
          <cell r="AE2472">
            <v>2013893</v>
          </cell>
          <cell r="AF2472">
            <v>6000733</v>
          </cell>
          <cell r="AG2472">
            <v>4901262</v>
          </cell>
          <cell r="AH2472">
            <v>5544732</v>
          </cell>
          <cell r="AI2472">
            <v>15768299</v>
          </cell>
          <cell r="AJ2472">
            <v>2557282</v>
          </cell>
          <cell r="AK2472"/>
          <cell r="AL2472"/>
          <cell r="AM2472"/>
          <cell r="AN2472"/>
        </row>
        <row r="2473">
          <cell r="E2473">
            <v>2472</v>
          </cell>
          <cell r="F2473">
            <v>76906</v>
          </cell>
          <cell r="G2473">
            <v>1657284</v>
          </cell>
          <cell r="H2473">
            <v>3800795</v>
          </cell>
          <cell r="I2473">
            <v>2781963</v>
          </cell>
          <cell r="J2473">
            <v>660131</v>
          </cell>
          <cell r="K2473">
            <v>3519835</v>
          </cell>
          <cell r="L2473">
            <v>4527759</v>
          </cell>
          <cell r="M2473">
            <v>4167637</v>
          </cell>
          <cell r="N2473">
            <v>2814478</v>
          </cell>
          <cell r="O2473">
            <v>2713528</v>
          </cell>
          <cell r="P2473">
            <v>4703113</v>
          </cell>
          <cell r="Q2473">
            <v>3383821</v>
          </cell>
          <cell r="R2473">
            <v>4070366</v>
          </cell>
          <cell r="S2473">
            <v>467445</v>
          </cell>
          <cell r="T2473">
            <v>2344239</v>
          </cell>
          <cell r="U2473">
            <v>1532441</v>
          </cell>
          <cell r="V2473">
            <v>251501</v>
          </cell>
          <cell r="W2473">
            <v>1678600</v>
          </cell>
          <cell r="X2473">
            <v>1451952</v>
          </cell>
          <cell r="Y2473"/>
          <cell r="Z2473"/>
          <cell r="AA2473"/>
          <cell r="AB2473"/>
          <cell r="AC2473"/>
          <cell r="AD2473">
            <v>1539256</v>
          </cell>
          <cell r="AE2473">
            <v>828815</v>
          </cell>
          <cell r="AF2473">
            <v>1859056</v>
          </cell>
          <cell r="AG2473">
            <v>1666317</v>
          </cell>
          <cell r="AH2473">
            <v>1776424</v>
          </cell>
          <cell r="AI2473">
            <v>2323727</v>
          </cell>
          <cell r="AJ2473">
            <v>916746</v>
          </cell>
          <cell r="AK2473"/>
          <cell r="AL2473"/>
          <cell r="AM2473"/>
          <cell r="AN2473"/>
        </row>
        <row r="2474">
          <cell r="E2474">
            <v>2473</v>
          </cell>
          <cell r="F2474">
            <v>358309</v>
          </cell>
          <cell r="G2474">
            <v>451070</v>
          </cell>
          <cell r="H2474"/>
          <cell r="I2474">
            <v>95729</v>
          </cell>
          <cell r="J2474"/>
          <cell r="K2474">
            <v>240134</v>
          </cell>
          <cell r="L2474">
            <v>29740</v>
          </cell>
          <cell r="M2474"/>
          <cell r="N2474"/>
          <cell r="O2474"/>
          <cell r="P2474"/>
          <cell r="Q2474"/>
          <cell r="R2474"/>
          <cell r="S2474"/>
          <cell r="T2474"/>
          <cell r="U2474"/>
          <cell r="V2474"/>
          <cell r="W2474">
            <v>15876</v>
          </cell>
          <cell r="X2474">
            <v>479890</v>
          </cell>
          <cell r="Y2474">
            <v>2923</v>
          </cell>
          <cell r="Z2474">
            <v>26054</v>
          </cell>
          <cell r="AA2474">
            <v>21693</v>
          </cell>
          <cell r="AB2474"/>
          <cell r="AC2474">
            <v>225756</v>
          </cell>
          <cell r="AD2474">
            <v>791102</v>
          </cell>
          <cell r="AE2474"/>
          <cell r="AF2474">
            <v>136229</v>
          </cell>
          <cell r="AG2474">
            <v>458574</v>
          </cell>
          <cell r="AH2474"/>
          <cell r="AI2474">
            <v>14877</v>
          </cell>
          <cell r="AJ2474"/>
          <cell r="AK2474"/>
          <cell r="AL2474"/>
          <cell r="AM2474"/>
          <cell r="AN2474">
            <v>3080</v>
          </cell>
        </row>
        <row r="2475">
          <cell r="E2475">
            <v>2474</v>
          </cell>
          <cell r="F2475">
            <v>27107</v>
          </cell>
          <cell r="G2475">
            <v>108534</v>
          </cell>
          <cell r="H2475">
            <v>59405</v>
          </cell>
          <cell r="I2475">
            <v>272547</v>
          </cell>
          <cell r="J2475"/>
          <cell r="K2475">
            <v>134143</v>
          </cell>
          <cell r="L2475">
            <v>112573</v>
          </cell>
          <cell r="M2475"/>
          <cell r="N2475">
            <v>36433</v>
          </cell>
          <cell r="O2475">
            <v>29046</v>
          </cell>
          <cell r="P2475">
            <v>141594</v>
          </cell>
          <cell r="Q2475">
            <v>85147</v>
          </cell>
          <cell r="R2475">
            <v>106034</v>
          </cell>
          <cell r="S2475"/>
          <cell r="T2475"/>
          <cell r="U2475">
            <v>9670</v>
          </cell>
          <cell r="V2475"/>
          <cell r="W2475">
            <v>87707</v>
          </cell>
          <cell r="X2475">
            <v>20410</v>
          </cell>
          <cell r="Y2475"/>
          <cell r="Z2475">
            <v>41490</v>
          </cell>
          <cell r="AA2475"/>
          <cell r="AB2475">
            <v>827</v>
          </cell>
          <cell r="AC2475">
            <v>28910</v>
          </cell>
          <cell r="AD2475">
            <v>82143</v>
          </cell>
          <cell r="AE2475">
            <v>63746</v>
          </cell>
          <cell r="AF2475">
            <v>246437</v>
          </cell>
          <cell r="AG2475">
            <v>98331</v>
          </cell>
          <cell r="AH2475">
            <v>14820</v>
          </cell>
          <cell r="AI2475">
            <v>144042</v>
          </cell>
          <cell r="AJ2475">
            <v>94009</v>
          </cell>
          <cell r="AK2475"/>
          <cell r="AL2475"/>
          <cell r="AM2475"/>
          <cell r="AN2475">
            <v>31</v>
          </cell>
        </row>
        <row r="2476">
          <cell r="E2476">
            <v>2475</v>
          </cell>
          <cell r="F2476">
            <v>1134835</v>
          </cell>
          <cell r="G2476">
            <v>4658175</v>
          </cell>
          <cell r="H2476">
            <v>7452036</v>
          </cell>
          <cell r="I2476">
            <v>15272325</v>
          </cell>
          <cell r="J2476"/>
          <cell r="K2476">
            <v>6398998</v>
          </cell>
          <cell r="L2476">
            <v>5786019</v>
          </cell>
          <cell r="M2476"/>
          <cell r="N2476">
            <v>2128055</v>
          </cell>
          <cell r="O2476">
            <v>1948998</v>
          </cell>
          <cell r="P2476">
            <v>10443584</v>
          </cell>
          <cell r="Q2476">
            <v>5258911</v>
          </cell>
          <cell r="R2476">
            <v>4901850</v>
          </cell>
          <cell r="S2476"/>
          <cell r="T2476"/>
          <cell r="U2476">
            <v>332781</v>
          </cell>
          <cell r="V2476"/>
          <cell r="W2476">
            <v>5340601</v>
          </cell>
          <cell r="X2476">
            <v>737979</v>
          </cell>
          <cell r="Y2476"/>
          <cell r="Z2476">
            <v>1803984</v>
          </cell>
          <cell r="AA2476"/>
          <cell r="AB2476">
            <v>26466</v>
          </cell>
          <cell r="AC2476">
            <v>945952</v>
          </cell>
          <cell r="AD2476">
            <v>5086372</v>
          </cell>
          <cell r="AE2476">
            <v>3651149</v>
          </cell>
          <cell r="AF2476">
            <v>11073804</v>
          </cell>
          <cell r="AG2476">
            <v>3531105</v>
          </cell>
          <cell r="AH2476">
            <v>2619548</v>
          </cell>
          <cell r="AI2476">
            <v>5712169</v>
          </cell>
          <cell r="AJ2476">
            <v>5686719</v>
          </cell>
          <cell r="AK2476"/>
          <cell r="AL2476"/>
          <cell r="AM2476"/>
          <cell r="AN2476">
            <v>19128</v>
          </cell>
        </row>
        <row r="2477">
          <cell r="E2477">
            <v>2476</v>
          </cell>
          <cell r="F2477">
            <v>30342</v>
          </cell>
          <cell r="G2477">
            <v>22994</v>
          </cell>
          <cell r="H2477">
            <v>7659</v>
          </cell>
          <cell r="I2477">
            <v>385958</v>
          </cell>
          <cell r="J2477"/>
          <cell r="K2477">
            <v>42899</v>
          </cell>
          <cell r="L2477">
            <v>53563</v>
          </cell>
          <cell r="M2477">
            <v>5648</v>
          </cell>
          <cell r="N2477">
            <v>18152</v>
          </cell>
          <cell r="O2477">
            <v>36110</v>
          </cell>
          <cell r="P2477">
            <v>214172</v>
          </cell>
          <cell r="Q2477">
            <v>20575</v>
          </cell>
          <cell r="R2477">
            <v>43925</v>
          </cell>
          <cell r="S2477">
            <v>547</v>
          </cell>
          <cell r="T2477">
            <v>27635</v>
          </cell>
          <cell r="U2477"/>
          <cell r="V2477"/>
          <cell r="W2477">
            <v>22812</v>
          </cell>
          <cell r="X2477">
            <v>15558</v>
          </cell>
          <cell r="Y2477"/>
          <cell r="Z2477">
            <v>31404</v>
          </cell>
          <cell r="AA2477">
            <v>1987</v>
          </cell>
          <cell r="AB2477">
            <v>158</v>
          </cell>
          <cell r="AC2477">
            <v>9774</v>
          </cell>
          <cell r="AD2477">
            <v>29388</v>
          </cell>
          <cell r="AE2477">
            <v>11615</v>
          </cell>
          <cell r="AF2477">
            <v>46021</v>
          </cell>
          <cell r="AG2477">
            <v>75553</v>
          </cell>
          <cell r="AH2477">
            <v>50268</v>
          </cell>
          <cell r="AI2477">
            <v>29411</v>
          </cell>
          <cell r="AJ2477">
            <v>42233</v>
          </cell>
          <cell r="AK2477">
            <v>1</v>
          </cell>
          <cell r="AL2477">
            <v>7225</v>
          </cell>
          <cell r="AM2477">
            <v>11243</v>
          </cell>
          <cell r="AN2477">
            <v>41324</v>
          </cell>
        </row>
        <row r="2478">
          <cell r="E2478">
            <v>2477</v>
          </cell>
          <cell r="F2478">
            <v>5782745</v>
          </cell>
          <cell r="G2478">
            <v>3295727</v>
          </cell>
          <cell r="H2478">
            <v>702182</v>
          </cell>
          <cell r="I2478">
            <v>5876890</v>
          </cell>
          <cell r="J2478"/>
          <cell r="K2478">
            <v>6654802</v>
          </cell>
          <cell r="L2478">
            <v>5894925</v>
          </cell>
          <cell r="M2478">
            <v>1226362</v>
          </cell>
          <cell r="N2478">
            <v>5225722</v>
          </cell>
          <cell r="O2478">
            <v>11370765</v>
          </cell>
          <cell r="P2478">
            <v>21587984</v>
          </cell>
          <cell r="Q2478">
            <v>5105447</v>
          </cell>
          <cell r="R2478">
            <v>8686380</v>
          </cell>
          <cell r="S2478">
            <v>3128</v>
          </cell>
          <cell r="T2478">
            <v>5536143</v>
          </cell>
          <cell r="U2478"/>
          <cell r="V2478"/>
          <cell r="W2478">
            <v>6656386</v>
          </cell>
          <cell r="X2478">
            <v>1815102</v>
          </cell>
          <cell r="Y2478"/>
          <cell r="Z2478">
            <v>2506022</v>
          </cell>
          <cell r="AA2478">
            <v>141485</v>
          </cell>
          <cell r="AB2478">
            <v>43722</v>
          </cell>
          <cell r="AC2478">
            <v>1086646</v>
          </cell>
          <cell r="AD2478">
            <v>4623733</v>
          </cell>
          <cell r="AE2478">
            <v>3686459</v>
          </cell>
          <cell r="AF2478">
            <v>8714960</v>
          </cell>
          <cell r="AG2478">
            <v>16430091</v>
          </cell>
          <cell r="AH2478">
            <v>13513696</v>
          </cell>
          <cell r="AI2478">
            <v>6900772</v>
          </cell>
          <cell r="AJ2478">
            <v>13918499</v>
          </cell>
          <cell r="AK2478">
            <v>1551043</v>
          </cell>
          <cell r="AL2478">
            <v>584695</v>
          </cell>
          <cell r="AM2478">
            <v>463087</v>
          </cell>
          <cell r="AN2478">
            <v>6041582</v>
          </cell>
        </row>
        <row r="2479">
          <cell r="E2479">
            <v>2478</v>
          </cell>
          <cell r="F2479">
            <v>74629910</v>
          </cell>
          <cell r="G2479">
            <v>75843706</v>
          </cell>
          <cell r="H2479">
            <v>153161556</v>
          </cell>
          <cell r="I2479">
            <v>123165563</v>
          </cell>
          <cell r="J2479">
            <v>27768000</v>
          </cell>
          <cell r="K2479">
            <v>106575161</v>
          </cell>
          <cell r="L2479">
            <v>137339172</v>
          </cell>
          <cell r="M2479">
            <v>136204767</v>
          </cell>
          <cell r="N2479">
            <v>84173563</v>
          </cell>
          <cell r="O2479">
            <v>86598749</v>
          </cell>
          <cell r="P2479">
            <v>103138214</v>
          </cell>
          <cell r="Q2479">
            <v>72442669</v>
          </cell>
          <cell r="R2479">
            <v>95306324</v>
          </cell>
          <cell r="S2479">
            <v>21404903</v>
          </cell>
          <cell r="T2479">
            <v>120531906</v>
          </cell>
          <cell r="U2479">
            <v>78207329</v>
          </cell>
          <cell r="V2479">
            <v>9004000</v>
          </cell>
          <cell r="W2479">
            <v>67354727</v>
          </cell>
          <cell r="X2479">
            <v>39417635</v>
          </cell>
          <cell r="Y2479">
            <v>971280</v>
          </cell>
          <cell r="Z2479">
            <v>52232475</v>
          </cell>
          <cell r="AA2479">
            <v>8765085</v>
          </cell>
          <cell r="AB2479">
            <v>5102836</v>
          </cell>
          <cell r="AC2479">
            <v>50146308</v>
          </cell>
          <cell r="AD2479">
            <v>94477005</v>
          </cell>
          <cell r="AE2479">
            <v>61531175</v>
          </cell>
          <cell r="AF2479">
            <v>65563606</v>
          </cell>
          <cell r="AG2479">
            <v>69603068</v>
          </cell>
          <cell r="AH2479">
            <v>51323845</v>
          </cell>
          <cell r="AI2479">
            <v>78086847</v>
          </cell>
          <cell r="AJ2479">
            <v>43144816</v>
          </cell>
          <cell r="AK2479">
            <v>2850586</v>
          </cell>
          <cell r="AL2479">
            <v>571406</v>
          </cell>
          <cell r="AM2479">
            <v>3740695</v>
          </cell>
          <cell r="AN2479">
            <v>22452986</v>
          </cell>
        </row>
        <row r="2480">
          <cell r="E2480">
            <v>2479</v>
          </cell>
          <cell r="F2480">
            <v>5673206</v>
          </cell>
          <cell r="G2480">
            <v>6764540</v>
          </cell>
          <cell r="H2480">
            <v>8873510</v>
          </cell>
          <cell r="I2480">
            <v>9738060</v>
          </cell>
          <cell r="J2480">
            <v>1675644</v>
          </cell>
          <cell r="K2480">
            <v>8017443</v>
          </cell>
          <cell r="L2480">
            <v>9196416</v>
          </cell>
          <cell r="M2480">
            <v>8030094</v>
          </cell>
          <cell r="N2480">
            <v>6223182</v>
          </cell>
          <cell r="O2480">
            <v>5898452</v>
          </cell>
          <cell r="P2480">
            <v>7988914</v>
          </cell>
          <cell r="Q2480">
            <v>5167372</v>
          </cell>
          <cell r="R2480">
            <v>6471622</v>
          </cell>
          <cell r="S2480">
            <v>1182239</v>
          </cell>
          <cell r="T2480">
            <v>7007824</v>
          </cell>
          <cell r="U2480">
            <v>4423648</v>
          </cell>
          <cell r="V2480">
            <v>617628</v>
          </cell>
          <cell r="W2480">
            <v>5281365</v>
          </cell>
          <cell r="X2480">
            <v>3437997</v>
          </cell>
          <cell r="Y2480">
            <v>86001</v>
          </cell>
          <cell r="Z2480">
            <v>4108612</v>
          </cell>
          <cell r="AA2480">
            <v>748096</v>
          </cell>
          <cell r="AB2480">
            <v>382509</v>
          </cell>
          <cell r="AC2480">
            <v>3756904</v>
          </cell>
          <cell r="AD2480">
            <v>7316917</v>
          </cell>
          <cell r="AE2480">
            <v>4122974</v>
          </cell>
          <cell r="AF2480">
            <v>4794798</v>
          </cell>
          <cell r="AG2480">
            <v>5525010</v>
          </cell>
          <cell r="AH2480">
            <v>3725911</v>
          </cell>
          <cell r="AI2480">
            <v>5900427</v>
          </cell>
          <cell r="AJ2480">
            <v>3622933</v>
          </cell>
          <cell r="AK2480">
            <v>301951</v>
          </cell>
          <cell r="AL2480">
            <v>62827</v>
          </cell>
          <cell r="AM2480">
            <v>397888</v>
          </cell>
          <cell r="AN2480">
            <v>2319229</v>
          </cell>
        </row>
        <row r="2481">
          <cell r="E2481">
            <v>2480</v>
          </cell>
          <cell r="F2481">
            <v>494663</v>
          </cell>
          <cell r="G2481">
            <v>690177</v>
          </cell>
          <cell r="H2481">
            <v>790159</v>
          </cell>
          <cell r="I2481">
            <v>843358</v>
          </cell>
          <cell r="J2481">
            <v>199046</v>
          </cell>
          <cell r="K2481">
            <v>929527</v>
          </cell>
          <cell r="L2481">
            <v>955991</v>
          </cell>
          <cell r="M2481">
            <v>1018389</v>
          </cell>
          <cell r="N2481">
            <v>703400</v>
          </cell>
          <cell r="O2481">
            <v>591978</v>
          </cell>
          <cell r="P2481">
            <v>1105716</v>
          </cell>
          <cell r="Q2481">
            <v>614249</v>
          </cell>
          <cell r="R2481">
            <v>736938</v>
          </cell>
          <cell r="S2481">
            <v>149469</v>
          </cell>
          <cell r="T2481">
            <v>1231569</v>
          </cell>
          <cell r="U2481">
            <v>541671</v>
          </cell>
          <cell r="V2481">
            <v>86684</v>
          </cell>
          <cell r="W2481">
            <v>499129</v>
          </cell>
          <cell r="X2481">
            <v>404070</v>
          </cell>
          <cell r="Y2481">
            <v>10201</v>
          </cell>
          <cell r="Z2481">
            <v>332069</v>
          </cell>
          <cell r="AA2481">
            <v>53362</v>
          </cell>
          <cell r="AB2481">
            <v>70410</v>
          </cell>
          <cell r="AC2481">
            <v>335399</v>
          </cell>
          <cell r="AD2481">
            <v>692236</v>
          </cell>
          <cell r="AE2481">
            <v>333277</v>
          </cell>
          <cell r="AF2481">
            <v>430427</v>
          </cell>
          <cell r="AG2481">
            <v>482874</v>
          </cell>
          <cell r="AH2481">
            <v>402422</v>
          </cell>
          <cell r="AI2481">
            <v>619179</v>
          </cell>
          <cell r="AJ2481">
            <v>340690</v>
          </cell>
          <cell r="AK2481">
            <v>104783</v>
          </cell>
          <cell r="AL2481">
            <v>35935</v>
          </cell>
          <cell r="AM2481">
            <v>171585</v>
          </cell>
          <cell r="AN2481"/>
        </row>
        <row r="2482">
          <cell r="E2482">
            <v>2481</v>
          </cell>
          <cell r="F2482">
            <v>59395</v>
          </cell>
          <cell r="G2482"/>
          <cell r="H2482"/>
          <cell r="I2482"/>
          <cell r="J2482"/>
          <cell r="K2482">
            <v>131178</v>
          </cell>
          <cell r="L2482"/>
          <cell r="M2482">
            <v>155166</v>
          </cell>
          <cell r="N2482"/>
          <cell r="O2482">
            <v>22113</v>
          </cell>
          <cell r="P2482">
            <v>15148</v>
          </cell>
          <cell r="Q2482"/>
          <cell r="R2482"/>
          <cell r="S2482"/>
          <cell r="T2482"/>
          <cell r="U2482"/>
          <cell r="V2482"/>
          <cell r="W2482"/>
          <cell r="X2482"/>
          <cell r="Y2482">
            <v>289368</v>
          </cell>
          <cell r="Z2482">
            <v>15254</v>
          </cell>
          <cell r="AA2482"/>
          <cell r="AB2482"/>
          <cell r="AC2482"/>
          <cell r="AD2482">
            <v>40248</v>
          </cell>
          <cell r="AE2482">
            <v>53983</v>
          </cell>
          <cell r="AF2482"/>
          <cell r="AG2482"/>
          <cell r="AH2482"/>
          <cell r="AI2482"/>
          <cell r="AJ2482"/>
          <cell r="AK2482">
            <v>104902</v>
          </cell>
          <cell r="AL2482">
            <v>394201</v>
          </cell>
          <cell r="AM2482">
            <v>534013</v>
          </cell>
          <cell r="AN2482">
            <v>10953352</v>
          </cell>
        </row>
        <row r="2483">
          <cell r="E2483">
            <v>2482</v>
          </cell>
          <cell r="F2483">
            <v>110954</v>
          </cell>
          <cell r="G2483">
            <v>172989</v>
          </cell>
          <cell r="H2483">
            <v>325183</v>
          </cell>
          <cell r="I2483">
            <v>333233</v>
          </cell>
          <cell r="J2483">
            <v>108175</v>
          </cell>
          <cell r="K2483">
            <v>280733</v>
          </cell>
          <cell r="L2483">
            <v>433116</v>
          </cell>
          <cell r="M2483">
            <v>5474394</v>
          </cell>
          <cell r="N2483">
            <v>463174</v>
          </cell>
          <cell r="O2483">
            <v>455657</v>
          </cell>
          <cell r="P2483">
            <v>191026</v>
          </cell>
          <cell r="Q2483">
            <v>414113</v>
          </cell>
          <cell r="R2483">
            <v>266741</v>
          </cell>
          <cell r="S2483">
            <v>14676</v>
          </cell>
          <cell r="T2483">
            <v>5685274</v>
          </cell>
          <cell r="U2483">
            <v>122302</v>
          </cell>
          <cell r="V2483">
            <v>24902</v>
          </cell>
          <cell r="W2483">
            <v>42475</v>
          </cell>
          <cell r="X2483">
            <v>164891</v>
          </cell>
          <cell r="Y2483">
            <v>379134</v>
          </cell>
          <cell r="Z2483">
            <v>1400907</v>
          </cell>
          <cell r="AA2483">
            <v>3522</v>
          </cell>
          <cell r="AB2483"/>
          <cell r="AC2483">
            <v>151830</v>
          </cell>
          <cell r="AD2483">
            <v>367897</v>
          </cell>
          <cell r="AE2483">
            <v>333713</v>
          </cell>
          <cell r="AF2483">
            <v>151112</v>
          </cell>
          <cell r="AG2483">
            <v>265378</v>
          </cell>
          <cell r="AH2483">
            <v>314893</v>
          </cell>
          <cell r="AI2483">
            <v>192553</v>
          </cell>
          <cell r="AJ2483">
            <v>480633</v>
          </cell>
          <cell r="AK2483">
            <v>980344</v>
          </cell>
          <cell r="AL2483">
            <v>155192</v>
          </cell>
          <cell r="AM2483">
            <v>18636</v>
          </cell>
          <cell r="AN2483">
            <v>472306</v>
          </cell>
        </row>
        <row r="2484">
          <cell r="E2484">
            <v>2483</v>
          </cell>
          <cell r="F2484">
            <v>14779011</v>
          </cell>
          <cell r="G2484">
            <v>18636939</v>
          </cell>
          <cell r="H2484">
            <v>22002231</v>
          </cell>
          <cell r="I2484">
            <v>35494678</v>
          </cell>
          <cell r="J2484">
            <v>2642996</v>
          </cell>
          <cell r="K2484">
            <v>26640453</v>
          </cell>
          <cell r="L2484">
            <v>27603005</v>
          </cell>
          <cell r="M2484">
            <v>20081180</v>
          </cell>
          <cell r="N2484">
            <v>18695489</v>
          </cell>
          <cell r="O2484">
            <v>23045690</v>
          </cell>
          <cell r="P2484">
            <v>46128036</v>
          </cell>
          <cell r="Q2484">
            <v>20014463</v>
          </cell>
          <cell r="R2484">
            <v>25413234</v>
          </cell>
          <cell r="S2484">
            <v>1850553</v>
          </cell>
          <cell r="T2484">
            <v>21835175</v>
          </cell>
          <cell r="U2484">
            <v>6993097</v>
          </cell>
          <cell r="V2484">
            <v>1018463</v>
          </cell>
          <cell r="W2484">
            <v>19654702</v>
          </cell>
          <cell r="X2484">
            <v>8594882</v>
          </cell>
          <cell r="Y2484">
            <v>767627</v>
          </cell>
          <cell r="Z2484">
            <v>11881861</v>
          </cell>
          <cell r="AA2484">
            <v>987091</v>
          </cell>
          <cell r="AB2484">
            <v>743450</v>
          </cell>
          <cell r="AC2484">
            <v>6793447</v>
          </cell>
          <cell r="AD2484">
            <v>20877152</v>
          </cell>
          <cell r="AE2484">
            <v>13511721</v>
          </cell>
          <cell r="AF2484">
            <v>27296274</v>
          </cell>
          <cell r="AG2484">
            <v>28954536</v>
          </cell>
          <cell r="AH2484">
            <v>22388791</v>
          </cell>
          <cell r="AI2484">
            <v>21703247</v>
          </cell>
          <cell r="AJ2484">
            <v>25107811</v>
          </cell>
          <cell r="AK2484">
            <v>5268468</v>
          </cell>
          <cell r="AL2484">
            <v>1613681</v>
          </cell>
          <cell r="AM2484">
            <v>3623837</v>
          </cell>
          <cell r="AN2484">
            <v>20459422</v>
          </cell>
        </row>
        <row r="2485">
          <cell r="E2485">
            <v>2484</v>
          </cell>
          <cell r="F2485">
            <v>3032</v>
          </cell>
          <cell r="G2485">
            <v>4725</v>
          </cell>
          <cell r="H2485">
            <v>18295</v>
          </cell>
          <cell r="I2485">
            <v>18295</v>
          </cell>
          <cell r="J2485">
            <v>7313</v>
          </cell>
          <cell r="K2485">
            <v>7729</v>
          </cell>
          <cell r="L2485">
            <v>15514</v>
          </cell>
          <cell r="M2485">
            <v>8852</v>
          </cell>
          <cell r="N2485">
            <v>12724</v>
          </cell>
          <cell r="O2485">
            <v>8819</v>
          </cell>
          <cell r="P2485">
            <v>17813</v>
          </cell>
          <cell r="Q2485">
            <v>7063</v>
          </cell>
          <cell r="R2485">
            <v>6354</v>
          </cell>
          <cell r="S2485">
            <v>7796</v>
          </cell>
          <cell r="T2485">
            <v>5303</v>
          </cell>
          <cell r="U2485">
            <v>10969</v>
          </cell>
          <cell r="V2485"/>
          <cell r="W2485">
            <v>6679</v>
          </cell>
          <cell r="X2485">
            <v>3042</v>
          </cell>
          <cell r="Y2485"/>
          <cell r="Z2485">
            <v>735</v>
          </cell>
          <cell r="AA2485"/>
          <cell r="AB2485"/>
          <cell r="AC2485">
            <v>1073</v>
          </cell>
          <cell r="AD2485">
            <v>6098</v>
          </cell>
          <cell r="AE2485">
            <v>3240</v>
          </cell>
          <cell r="AF2485">
            <v>3421</v>
          </cell>
          <cell r="AG2485">
            <v>5034</v>
          </cell>
          <cell r="AH2485">
            <v>15508</v>
          </cell>
          <cell r="AI2485">
            <v>143</v>
          </cell>
          <cell r="AJ2485">
            <v>4795</v>
          </cell>
          <cell r="AK2485"/>
          <cell r="AL2485">
            <v>1864</v>
          </cell>
          <cell r="AM2485"/>
          <cell r="AN2485"/>
        </row>
        <row r="2486">
          <cell r="E2486">
            <v>2485</v>
          </cell>
          <cell r="F2486">
            <v>155553</v>
          </cell>
          <cell r="G2486">
            <v>254659</v>
          </cell>
          <cell r="H2486">
            <v>1232101</v>
          </cell>
          <cell r="I2486">
            <v>1008150</v>
          </cell>
          <cell r="J2486">
            <v>411801</v>
          </cell>
          <cell r="K2486">
            <v>418320</v>
          </cell>
          <cell r="L2486">
            <v>829605</v>
          </cell>
          <cell r="M2486">
            <v>620841</v>
          </cell>
          <cell r="N2486">
            <v>764479</v>
          </cell>
          <cell r="O2486">
            <v>454464</v>
          </cell>
          <cell r="P2486">
            <v>1046612</v>
          </cell>
          <cell r="Q2486">
            <v>386258</v>
          </cell>
          <cell r="R2486">
            <v>331008</v>
          </cell>
          <cell r="S2486">
            <v>522242</v>
          </cell>
          <cell r="T2486">
            <v>223368</v>
          </cell>
          <cell r="U2486">
            <v>710633</v>
          </cell>
          <cell r="V2486"/>
          <cell r="W2486">
            <v>403808</v>
          </cell>
          <cell r="X2486">
            <v>156432</v>
          </cell>
          <cell r="Y2486"/>
          <cell r="Z2486">
            <v>45039</v>
          </cell>
          <cell r="AA2486"/>
          <cell r="AB2486"/>
          <cell r="AC2486">
            <v>59890</v>
          </cell>
          <cell r="AD2486">
            <v>369903</v>
          </cell>
          <cell r="AE2486">
            <v>172180</v>
          </cell>
          <cell r="AF2486">
            <v>186212</v>
          </cell>
          <cell r="AG2486">
            <v>260987</v>
          </cell>
          <cell r="AH2486">
            <v>936325</v>
          </cell>
          <cell r="AI2486">
            <v>10675</v>
          </cell>
          <cell r="AJ2486">
            <v>252130</v>
          </cell>
          <cell r="AK2486"/>
          <cell r="AL2486">
            <v>86542</v>
          </cell>
          <cell r="AM2486"/>
          <cell r="AN2486"/>
        </row>
        <row r="2487">
          <cell r="E2487">
            <v>2486</v>
          </cell>
          <cell r="F2487">
            <v>91958</v>
          </cell>
          <cell r="G2487">
            <v>165920</v>
          </cell>
          <cell r="H2487">
            <v>1421655</v>
          </cell>
          <cell r="I2487">
            <v>1036597</v>
          </cell>
          <cell r="J2487">
            <v>744168</v>
          </cell>
          <cell r="K2487">
            <v>231540</v>
          </cell>
          <cell r="L2487">
            <v>1464235</v>
          </cell>
          <cell r="M2487">
            <v>1561097</v>
          </cell>
          <cell r="N2487">
            <v>383604</v>
          </cell>
          <cell r="O2487">
            <v>1284324</v>
          </cell>
          <cell r="P2487">
            <v>710998</v>
          </cell>
          <cell r="Q2487">
            <v>447747</v>
          </cell>
          <cell r="R2487">
            <v>904543</v>
          </cell>
          <cell r="S2487">
            <v>752608</v>
          </cell>
          <cell r="T2487">
            <v>1455595</v>
          </cell>
          <cell r="U2487">
            <v>774091</v>
          </cell>
          <cell r="V2487">
            <v>16128</v>
          </cell>
          <cell r="W2487">
            <v>154898</v>
          </cell>
          <cell r="X2487">
            <v>76427</v>
          </cell>
          <cell r="Y2487"/>
          <cell r="Z2487">
            <v>47127</v>
          </cell>
          <cell r="AA2487">
            <v>9337</v>
          </cell>
          <cell r="AB2487">
            <v>3619</v>
          </cell>
          <cell r="AC2487">
            <v>42954</v>
          </cell>
          <cell r="AD2487">
            <v>248274</v>
          </cell>
          <cell r="AE2487">
            <v>186587</v>
          </cell>
          <cell r="AF2487">
            <v>179314</v>
          </cell>
          <cell r="AG2487">
            <v>179955</v>
          </cell>
          <cell r="AH2487">
            <v>261361</v>
          </cell>
          <cell r="AI2487">
            <v>10723</v>
          </cell>
          <cell r="AJ2487">
            <v>150659</v>
          </cell>
          <cell r="AK2487"/>
          <cell r="AL2487">
            <v>2749</v>
          </cell>
          <cell r="AM2487"/>
          <cell r="AN2487">
            <v>79242</v>
          </cell>
        </row>
        <row r="2488">
          <cell r="E2488">
            <v>2487</v>
          </cell>
          <cell r="F2488">
            <v>2877189</v>
          </cell>
          <cell r="G2488">
            <v>5334633</v>
          </cell>
          <cell r="H2488">
            <v>45366344</v>
          </cell>
          <cell r="I2488">
            <v>31621863</v>
          </cell>
          <cell r="J2488">
            <v>21865162</v>
          </cell>
          <cell r="K2488">
            <v>7219927</v>
          </cell>
          <cell r="L2488">
            <v>46104669</v>
          </cell>
          <cell r="M2488">
            <v>51531988</v>
          </cell>
          <cell r="N2488">
            <v>16646355</v>
          </cell>
          <cell r="O2488">
            <v>30599666</v>
          </cell>
          <cell r="P2488">
            <v>21640466</v>
          </cell>
          <cell r="Q2488">
            <v>14975438</v>
          </cell>
          <cell r="R2488">
            <v>24156137</v>
          </cell>
          <cell r="S2488">
            <v>22964686</v>
          </cell>
          <cell r="T2488">
            <v>48803333</v>
          </cell>
          <cell r="U2488">
            <v>30098189</v>
          </cell>
          <cell r="V2488">
            <v>483726</v>
          </cell>
          <cell r="W2488">
            <v>4854074</v>
          </cell>
          <cell r="X2488">
            <v>2446933</v>
          </cell>
          <cell r="Y2488"/>
          <cell r="Z2488">
            <v>1595154</v>
          </cell>
          <cell r="AA2488">
            <v>319250</v>
          </cell>
          <cell r="AB2488">
            <v>120885</v>
          </cell>
          <cell r="AC2488">
            <v>1286835</v>
          </cell>
          <cell r="AD2488">
            <v>7826971</v>
          </cell>
          <cell r="AE2488">
            <v>5789532</v>
          </cell>
          <cell r="AF2488">
            <v>5449778</v>
          </cell>
          <cell r="AG2488">
            <v>5433563</v>
          </cell>
          <cell r="AH2488">
            <v>8781092</v>
          </cell>
          <cell r="AI2488">
            <v>313631</v>
          </cell>
          <cell r="AJ2488">
            <v>4433773</v>
          </cell>
          <cell r="AK2488"/>
          <cell r="AL2488">
            <v>115168</v>
          </cell>
          <cell r="AM2488"/>
          <cell r="AN2488">
            <v>2542473</v>
          </cell>
        </row>
        <row r="2489">
          <cell r="E2489">
            <v>2488</v>
          </cell>
          <cell r="F2489">
            <v>136</v>
          </cell>
          <cell r="G2489">
            <v>1849</v>
          </cell>
          <cell r="H2489">
            <v>19449</v>
          </cell>
          <cell r="I2489">
            <v>10066</v>
          </cell>
          <cell r="J2489">
            <v>6358</v>
          </cell>
          <cell r="K2489">
            <v>5318</v>
          </cell>
          <cell r="L2489">
            <v>15531</v>
          </cell>
          <cell r="M2489">
            <v>13659</v>
          </cell>
          <cell r="N2489">
            <v>2582</v>
          </cell>
          <cell r="O2489">
            <v>6839</v>
          </cell>
          <cell r="P2489">
            <v>6483</v>
          </cell>
          <cell r="Q2489">
            <v>5709</v>
          </cell>
          <cell r="R2489">
            <v>7325</v>
          </cell>
          <cell r="S2489">
            <v>6591</v>
          </cell>
          <cell r="T2489">
            <v>13240</v>
          </cell>
          <cell r="U2489">
            <v>6562</v>
          </cell>
          <cell r="V2489"/>
          <cell r="W2489">
            <v>976</v>
          </cell>
          <cell r="X2489">
            <v>310</v>
          </cell>
          <cell r="Y2489"/>
          <cell r="Z2489">
            <v>926</v>
          </cell>
          <cell r="AA2489">
            <v>828</v>
          </cell>
          <cell r="AB2489"/>
          <cell r="AC2489">
            <v>432</v>
          </cell>
          <cell r="AD2489">
            <v>1933</v>
          </cell>
          <cell r="AE2489">
            <v>2084</v>
          </cell>
          <cell r="AF2489">
            <v>837</v>
          </cell>
          <cell r="AG2489">
            <v>1226</v>
          </cell>
          <cell r="AH2489">
            <v>3381</v>
          </cell>
          <cell r="AI2489">
            <v>52</v>
          </cell>
          <cell r="AJ2489">
            <v>1478</v>
          </cell>
          <cell r="AK2489"/>
          <cell r="AL2489">
            <v>452</v>
          </cell>
          <cell r="AM2489"/>
          <cell r="AN2489">
            <v>821</v>
          </cell>
        </row>
        <row r="2490">
          <cell r="E2490">
            <v>2489</v>
          </cell>
          <cell r="F2490">
            <v>5040</v>
          </cell>
          <cell r="G2490">
            <v>66304</v>
          </cell>
          <cell r="H2490">
            <v>992988</v>
          </cell>
          <cell r="I2490">
            <v>453702</v>
          </cell>
          <cell r="J2490">
            <v>480239</v>
          </cell>
          <cell r="K2490">
            <v>207216</v>
          </cell>
          <cell r="L2490">
            <v>793603</v>
          </cell>
          <cell r="M2490">
            <v>679589</v>
          </cell>
          <cell r="N2490">
            <v>117905</v>
          </cell>
          <cell r="O2490">
            <v>212724</v>
          </cell>
          <cell r="P2490">
            <v>265763</v>
          </cell>
          <cell r="Q2490">
            <v>306874</v>
          </cell>
          <cell r="R2490">
            <v>332912</v>
          </cell>
          <cell r="S2490">
            <v>393139</v>
          </cell>
          <cell r="T2490">
            <v>788477</v>
          </cell>
          <cell r="U2490">
            <v>275887</v>
          </cell>
          <cell r="V2490"/>
          <cell r="W2490">
            <v>45742</v>
          </cell>
          <cell r="X2490">
            <v>12545</v>
          </cell>
          <cell r="Y2490"/>
          <cell r="Z2490">
            <v>45000</v>
          </cell>
          <cell r="AA2490">
            <v>38620</v>
          </cell>
          <cell r="AB2490"/>
          <cell r="AC2490">
            <v>22478</v>
          </cell>
          <cell r="AD2490">
            <v>113909</v>
          </cell>
          <cell r="AE2490">
            <v>94499</v>
          </cell>
          <cell r="AF2490">
            <v>70341</v>
          </cell>
          <cell r="AG2490">
            <v>52187</v>
          </cell>
          <cell r="AH2490">
            <v>165551</v>
          </cell>
          <cell r="AI2490">
            <v>1695</v>
          </cell>
          <cell r="AJ2490">
            <v>59096</v>
          </cell>
          <cell r="AK2490"/>
          <cell r="AL2490">
            <v>19497</v>
          </cell>
          <cell r="AM2490"/>
          <cell r="AN2490">
            <v>40945</v>
          </cell>
        </row>
        <row r="2491">
          <cell r="E2491">
            <v>2490</v>
          </cell>
          <cell r="F2491">
            <v>262714</v>
          </cell>
          <cell r="G2491">
            <v>92625</v>
          </cell>
          <cell r="H2491">
            <v>4243188</v>
          </cell>
          <cell r="I2491">
            <v>3081521</v>
          </cell>
          <cell r="J2491">
            <v>1930265</v>
          </cell>
          <cell r="K2491">
            <v>627567</v>
          </cell>
          <cell r="L2491">
            <v>7380580</v>
          </cell>
          <cell r="M2491">
            <v>4711441</v>
          </cell>
          <cell r="N2491">
            <v>192269</v>
          </cell>
          <cell r="O2491">
            <v>144947</v>
          </cell>
          <cell r="P2491">
            <v>1673881</v>
          </cell>
          <cell r="Q2491">
            <v>2015061</v>
          </cell>
          <cell r="R2491">
            <v>2045166</v>
          </cell>
          <cell r="S2491">
            <v>524888</v>
          </cell>
          <cell r="T2491">
            <v>8449125</v>
          </cell>
          <cell r="U2491">
            <v>1612684</v>
          </cell>
          <cell r="V2491">
            <v>50478</v>
          </cell>
          <cell r="W2491">
            <v>413023</v>
          </cell>
          <cell r="X2491">
            <v>64139</v>
          </cell>
          <cell r="Y2491"/>
          <cell r="Z2491">
            <v>189074</v>
          </cell>
          <cell r="AA2491">
            <v>58480</v>
          </cell>
          <cell r="AB2491">
            <v>25477</v>
          </cell>
          <cell r="AC2491">
            <v>139877</v>
          </cell>
          <cell r="AD2491">
            <v>799226</v>
          </cell>
          <cell r="AE2491">
            <v>495724</v>
          </cell>
          <cell r="AF2491">
            <v>632118</v>
          </cell>
          <cell r="AG2491">
            <v>615594</v>
          </cell>
          <cell r="AH2491">
            <v>108924</v>
          </cell>
          <cell r="AI2491">
            <v>6569</v>
          </cell>
          <cell r="AJ2491">
            <v>52612</v>
          </cell>
          <cell r="AK2491"/>
          <cell r="AL2491">
            <v>91880</v>
          </cell>
          <cell r="AM2491"/>
          <cell r="AN2491">
            <v>1290096</v>
          </cell>
        </row>
        <row r="2492">
          <cell r="E2492">
            <v>2491</v>
          </cell>
          <cell r="F2492">
            <v>474</v>
          </cell>
          <cell r="G2492"/>
          <cell r="H2492">
            <v>35039</v>
          </cell>
          <cell r="I2492">
            <v>34185</v>
          </cell>
          <cell r="J2492">
            <v>21338</v>
          </cell>
          <cell r="K2492">
            <v>4857</v>
          </cell>
          <cell r="L2492">
            <v>767</v>
          </cell>
          <cell r="M2492">
            <v>12251</v>
          </cell>
          <cell r="N2492">
            <v>135257</v>
          </cell>
          <cell r="O2492">
            <v>3972</v>
          </cell>
          <cell r="P2492">
            <v>35865</v>
          </cell>
          <cell r="Q2492">
            <v>33993</v>
          </cell>
          <cell r="R2492">
            <v>58</v>
          </cell>
          <cell r="S2492">
            <v>2695</v>
          </cell>
          <cell r="T2492">
            <v>3013491</v>
          </cell>
          <cell r="U2492">
            <v>1724</v>
          </cell>
          <cell r="V2492"/>
          <cell r="W2492">
            <v>69</v>
          </cell>
          <cell r="X2492">
            <v>7958</v>
          </cell>
          <cell r="Y2492"/>
          <cell r="Z2492">
            <v>53</v>
          </cell>
          <cell r="AA2492">
            <v>313</v>
          </cell>
          <cell r="AB2492"/>
          <cell r="AC2492">
            <v>2088</v>
          </cell>
          <cell r="AD2492">
            <v>7978</v>
          </cell>
          <cell r="AE2492">
            <v>21159</v>
          </cell>
          <cell r="AF2492">
            <v>10970</v>
          </cell>
          <cell r="AG2492">
            <v>21783</v>
          </cell>
          <cell r="AH2492">
            <v>19356</v>
          </cell>
          <cell r="AI2492">
            <v>15591</v>
          </cell>
          <cell r="AJ2492">
            <v>10365</v>
          </cell>
          <cell r="AK2492"/>
          <cell r="AL2492"/>
          <cell r="AM2492"/>
          <cell r="AN2492">
            <v>11139</v>
          </cell>
        </row>
        <row r="2493">
          <cell r="E2493">
            <v>2492</v>
          </cell>
          <cell r="F2493">
            <v>12603</v>
          </cell>
          <cell r="G2493"/>
          <cell r="H2493">
            <v>966399</v>
          </cell>
          <cell r="I2493">
            <v>1059598</v>
          </cell>
          <cell r="J2493">
            <v>593653</v>
          </cell>
          <cell r="K2493">
            <v>152735</v>
          </cell>
          <cell r="L2493">
            <v>27608</v>
          </cell>
          <cell r="M2493">
            <v>242639</v>
          </cell>
          <cell r="N2493">
            <v>5067501</v>
          </cell>
          <cell r="O2493">
            <v>131224</v>
          </cell>
          <cell r="P2493">
            <v>1115721</v>
          </cell>
          <cell r="Q2493">
            <v>1060044</v>
          </cell>
          <cell r="R2493">
            <v>1493</v>
          </cell>
          <cell r="S2493">
            <v>111781</v>
          </cell>
          <cell r="T2493">
            <v>67925790</v>
          </cell>
          <cell r="U2493">
            <v>157928</v>
          </cell>
          <cell r="V2493"/>
          <cell r="W2493">
            <v>64257</v>
          </cell>
          <cell r="X2493">
            <v>224777</v>
          </cell>
          <cell r="Y2493"/>
          <cell r="Z2493">
            <v>4795</v>
          </cell>
          <cell r="AA2493">
            <v>29774</v>
          </cell>
          <cell r="AB2493"/>
          <cell r="AC2493">
            <v>51152</v>
          </cell>
          <cell r="AD2493">
            <v>196168</v>
          </cell>
          <cell r="AE2493">
            <v>606313</v>
          </cell>
          <cell r="AF2493">
            <v>353005</v>
          </cell>
          <cell r="AG2493">
            <v>651069</v>
          </cell>
          <cell r="AH2493">
            <v>547832</v>
          </cell>
          <cell r="AI2493">
            <v>500816</v>
          </cell>
          <cell r="AJ2493">
            <v>286265</v>
          </cell>
          <cell r="AK2493"/>
          <cell r="AL2493"/>
          <cell r="AM2493"/>
          <cell r="AN2493">
            <v>1027084</v>
          </cell>
        </row>
        <row r="2494">
          <cell r="E2494">
            <v>2493</v>
          </cell>
          <cell r="F2494">
            <v>95600</v>
          </cell>
          <cell r="G2494">
            <v>172494</v>
          </cell>
          <cell r="H2494">
            <v>1494438</v>
          </cell>
          <cell r="I2494">
            <v>1099143</v>
          </cell>
          <cell r="J2494">
            <v>779177</v>
          </cell>
          <cell r="K2494">
            <v>249444</v>
          </cell>
          <cell r="L2494">
            <v>1496047</v>
          </cell>
          <cell r="M2494">
            <v>1595859</v>
          </cell>
          <cell r="N2494">
            <v>534167</v>
          </cell>
          <cell r="O2494">
            <v>1303954</v>
          </cell>
          <cell r="P2494">
            <v>771159</v>
          </cell>
          <cell r="Q2494">
            <v>494512</v>
          </cell>
          <cell r="R2494">
            <v>918280</v>
          </cell>
          <cell r="S2494">
            <v>769690</v>
          </cell>
          <cell r="T2494">
            <v>4487629</v>
          </cell>
          <cell r="U2494">
            <v>793346</v>
          </cell>
          <cell r="V2494">
            <v>16128</v>
          </cell>
          <cell r="W2494">
            <v>162622</v>
          </cell>
          <cell r="X2494">
            <v>87737</v>
          </cell>
          <cell r="Y2494"/>
          <cell r="Z2494">
            <v>48841</v>
          </cell>
          <cell r="AA2494">
            <v>10478</v>
          </cell>
          <cell r="AB2494">
            <v>3619</v>
          </cell>
          <cell r="AC2494">
            <v>46547</v>
          </cell>
          <cell r="AD2494">
            <v>264283</v>
          </cell>
          <cell r="AE2494">
            <v>213070</v>
          </cell>
          <cell r="AF2494">
            <v>194542</v>
          </cell>
          <cell r="AG2494">
            <v>207998</v>
          </cell>
          <cell r="AH2494">
            <v>299606</v>
          </cell>
          <cell r="AI2494">
            <v>26509</v>
          </cell>
          <cell r="AJ2494">
            <v>167297</v>
          </cell>
          <cell r="AK2494"/>
          <cell r="AL2494">
            <v>5065</v>
          </cell>
          <cell r="AM2494"/>
          <cell r="AN2494">
            <v>91202</v>
          </cell>
        </row>
        <row r="2495">
          <cell r="E2495">
            <v>2494</v>
          </cell>
          <cell r="F2495">
            <v>3313099</v>
          </cell>
          <cell r="G2495">
            <v>5748221</v>
          </cell>
          <cell r="H2495">
            <v>52801020</v>
          </cell>
          <cell r="I2495">
            <v>37224834</v>
          </cell>
          <cell r="J2495">
            <v>25281120</v>
          </cell>
          <cell r="K2495">
            <v>8625765</v>
          </cell>
          <cell r="L2495">
            <v>55136065</v>
          </cell>
          <cell r="M2495">
            <v>57786498</v>
          </cell>
          <cell r="N2495">
            <v>22788509</v>
          </cell>
          <cell r="O2495">
            <v>31543025</v>
          </cell>
          <cell r="P2495">
            <v>25742443</v>
          </cell>
          <cell r="Q2495">
            <v>18743675</v>
          </cell>
          <cell r="R2495">
            <v>26866716</v>
          </cell>
          <cell r="S2495">
            <v>24516736</v>
          </cell>
          <cell r="T2495">
            <v>126190093</v>
          </cell>
          <cell r="U2495">
            <v>32855321</v>
          </cell>
          <cell r="V2495">
            <v>534204</v>
          </cell>
          <cell r="W2495">
            <v>5780904</v>
          </cell>
          <cell r="X2495">
            <v>2904826</v>
          </cell>
          <cell r="Y2495"/>
          <cell r="Z2495">
            <v>1879062</v>
          </cell>
          <cell r="AA2495">
            <v>446124</v>
          </cell>
          <cell r="AB2495">
            <v>146362</v>
          </cell>
          <cell r="AC2495">
            <v>1560232</v>
          </cell>
          <cell r="AD2495">
            <v>9306177</v>
          </cell>
          <cell r="AE2495">
            <v>7158248</v>
          </cell>
          <cell r="AF2495">
            <v>6691454</v>
          </cell>
          <cell r="AG2495">
            <v>7013400</v>
          </cell>
          <cell r="AH2495">
            <v>10539724</v>
          </cell>
          <cell r="AI2495">
            <v>833386</v>
          </cell>
          <cell r="AJ2495">
            <v>5083876</v>
          </cell>
          <cell r="AK2495"/>
          <cell r="AL2495">
            <v>313087</v>
          </cell>
          <cell r="AM2495"/>
          <cell r="AN2495">
            <v>4900598</v>
          </cell>
        </row>
        <row r="2496">
          <cell r="E2496">
            <v>2495</v>
          </cell>
          <cell r="F2496">
            <v>20397</v>
          </cell>
          <cell r="G2496">
            <v>32212</v>
          </cell>
          <cell r="H2496">
            <v>253508</v>
          </cell>
          <cell r="I2496">
            <v>206425</v>
          </cell>
          <cell r="J2496">
            <v>103397</v>
          </cell>
          <cell r="K2496">
            <v>50503</v>
          </cell>
          <cell r="L2496">
            <v>288204</v>
          </cell>
          <cell r="M2496">
            <v>269411</v>
          </cell>
          <cell r="N2496">
            <v>96951</v>
          </cell>
          <cell r="O2496">
            <v>153555</v>
          </cell>
          <cell r="P2496">
            <v>140750</v>
          </cell>
          <cell r="Q2496">
            <v>88564</v>
          </cell>
          <cell r="R2496">
            <v>100536</v>
          </cell>
          <cell r="S2496">
            <v>102454</v>
          </cell>
          <cell r="T2496">
            <v>214136</v>
          </cell>
          <cell r="U2496">
            <v>136847</v>
          </cell>
          <cell r="V2496">
            <v>1695</v>
          </cell>
          <cell r="W2496">
            <v>33262</v>
          </cell>
          <cell r="X2496">
            <v>15372</v>
          </cell>
          <cell r="Y2496"/>
          <cell r="Z2496">
            <v>10954</v>
          </cell>
          <cell r="AA2496">
            <v>1800</v>
          </cell>
          <cell r="AB2496">
            <v>644</v>
          </cell>
          <cell r="AC2496">
            <v>9177</v>
          </cell>
          <cell r="AD2496">
            <v>44652</v>
          </cell>
          <cell r="AE2496">
            <v>31011</v>
          </cell>
          <cell r="AF2496">
            <v>33975</v>
          </cell>
          <cell r="AG2496">
            <v>37110</v>
          </cell>
          <cell r="AH2496">
            <v>52801</v>
          </cell>
          <cell r="AI2496">
            <v>2130</v>
          </cell>
          <cell r="AJ2496">
            <v>31580</v>
          </cell>
          <cell r="AK2496"/>
          <cell r="AL2496">
            <v>1288</v>
          </cell>
          <cell r="AM2496"/>
          <cell r="AN2496">
            <v>17913</v>
          </cell>
        </row>
        <row r="2497">
          <cell r="E2497">
            <v>2496</v>
          </cell>
          <cell r="F2497">
            <v>658332</v>
          </cell>
          <cell r="G2497">
            <v>1055997</v>
          </cell>
          <cell r="H2497">
            <v>8294324</v>
          </cell>
          <cell r="I2497">
            <v>6256330</v>
          </cell>
          <cell r="J2497">
            <v>3450652</v>
          </cell>
          <cell r="K2497">
            <v>1643014</v>
          </cell>
          <cell r="L2497">
            <v>9171594</v>
          </cell>
          <cell r="M2497">
            <v>9041715</v>
          </cell>
          <cell r="N2497">
            <v>2390005</v>
          </cell>
          <cell r="O2497">
            <v>4624194</v>
          </cell>
          <cell r="P2497">
            <v>4437095</v>
          </cell>
          <cell r="Q2497">
            <v>2932327</v>
          </cell>
          <cell r="R2497">
            <v>3545690</v>
          </cell>
          <cell r="S2497">
            <v>3888387</v>
          </cell>
          <cell r="T2497">
            <v>6545417</v>
          </cell>
          <cell r="U2497">
            <v>4524698</v>
          </cell>
          <cell r="V2497">
            <v>62338</v>
          </cell>
          <cell r="W2497">
            <v>1090029</v>
          </cell>
          <cell r="X2497">
            <v>526703</v>
          </cell>
          <cell r="Y2497"/>
          <cell r="Z2497">
            <v>382693</v>
          </cell>
          <cell r="AA2497">
            <v>63105</v>
          </cell>
          <cell r="AB2497">
            <v>22903</v>
          </cell>
          <cell r="AC2497">
            <v>294146</v>
          </cell>
          <cell r="AD2497">
            <v>1453778</v>
          </cell>
          <cell r="AE2497">
            <v>933406</v>
          </cell>
          <cell r="AF2497">
            <v>1066595</v>
          </cell>
          <cell r="AG2497">
            <v>1180107</v>
          </cell>
          <cell r="AH2497">
            <v>1902776</v>
          </cell>
          <cell r="AI2497">
            <v>64166</v>
          </cell>
          <cell r="AJ2497">
            <v>911179</v>
          </cell>
          <cell r="AK2497"/>
          <cell r="AL2497">
            <v>56034</v>
          </cell>
          <cell r="AM2497"/>
          <cell r="AN2497">
            <v>599181</v>
          </cell>
        </row>
        <row r="2498">
          <cell r="E2498">
            <v>2497</v>
          </cell>
          <cell r="F2498">
            <v>9484</v>
          </cell>
          <cell r="G2498">
            <v>13025</v>
          </cell>
          <cell r="H2498">
            <v>107731</v>
          </cell>
          <cell r="I2498">
            <v>91819</v>
          </cell>
          <cell r="J2498">
            <v>27883</v>
          </cell>
          <cell r="K2498">
            <v>29035</v>
          </cell>
          <cell r="L2498">
            <v>128426</v>
          </cell>
          <cell r="M2498">
            <v>47472</v>
          </cell>
          <cell r="N2498">
            <v>11738</v>
          </cell>
          <cell r="O2498">
            <v>19102</v>
          </cell>
          <cell r="P2498">
            <v>74671</v>
          </cell>
          <cell r="Q2498">
            <v>22788</v>
          </cell>
          <cell r="R2498">
            <v>41736</v>
          </cell>
          <cell r="S2498">
            <v>27713</v>
          </cell>
          <cell r="T2498">
            <v>97660</v>
          </cell>
          <cell r="U2498">
            <v>42549</v>
          </cell>
          <cell r="V2498">
            <v>882</v>
          </cell>
          <cell r="W2498">
            <v>17117</v>
          </cell>
          <cell r="X2498">
            <v>4391</v>
          </cell>
          <cell r="Y2498"/>
          <cell r="Z2498">
            <v>4190</v>
          </cell>
          <cell r="AA2498">
            <v>589</v>
          </cell>
          <cell r="AB2498">
            <v>143</v>
          </cell>
          <cell r="AC2498">
            <v>12552</v>
          </cell>
          <cell r="AD2498">
            <v>23652</v>
          </cell>
          <cell r="AE2498">
            <v>11585</v>
          </cell>
          <cell r="AF2498">
            <v>14636</v>
          </cell>
          <cell r="AG2498">
            <v>21802</v>
          </cell>
          <cell r="AH2498">
            <v>22083</v>
          </cell>
          <cell r="AI2498">
            <v>380</v>
          </cell>
          <cell r="AJ2498">
            <v>9174</v>
          </cell>
          <cell r="AK2498"/>
          <cell r="AL2498">
            <v>512</v>
          </cell>
          <cell r="AM2498"/>
          <cell r="AN2498">
            <v>20849</v>
          </cell>
        </row>
        <row r="2499">
          <cell r="E2499">
            <v>2498</v>
          </cell>
          <cell r="F2499">
            <v>229278</v>
          </cell>
          <cell r="G2499">
            <v>403555</v>
          </cell>
          <cell r="H2499">
            <v>2937404</v>
          </cell>
          <cell r="I2499">
            <v>2121020</v>
          </cell>
          <cell r="J2499">
            <v>614675</v>
          </cell>
          <cell r="K2499">
            <v>681869</v>
          </cell>
          <cell r="L2499">
            <v>3312035</v>
          </cell>
          <cell r="M2499">
            <v>1289440</v>
          </cell>
          <cell r="N2499">
            <v>327839</v>
          </cell>
          <cell r="O2499">
            <v>530018</v>
          </cell>
          <cell r="P2499">
            <v>1647665</v>
          </cell>
          <cell r="Q2499">
            <v>638650</v>
          </cell>
          <cell r="R2499">
            <v>1063126</v>
          </cell>
          <cell r="S2499">
            <v>727802</v>
          </cell>
          <cell r="T2499">
            <v>2264000</v>
          </cell>
          <cell r="U2499">
            <v>866195</v>
          </cell>
          <cell r="V2499">
            <v>28975</v>
          </cell>
          <cell r="W2499">
            <v>439960</v>
          </cell>
          <cell r="X2499">
            <v>125680</v>
          </cell>
          <cell r="Y2499"/>
          <cell r="Z2499">
            <v>114545</v>
          </cell>
          <cell r="AA2499">
            <v>16550</v>
          </cell>
          <cell r="AB2499">
            <v>5119</v>
          </cell>
          <cell r="AC2499">
            <v>326599</v>
          </cell>
          <cell r="AD2499">
            <v>664898</v>
          </cell>
          <cell r="AE2499">
            <v>290605</v>
          </cell>
          <cell r="AF2499">
            <v>370219</v>
          </cell>
          <cell r="AG2499">
            <v>539586</v>
          </cell>
          <cell r="AH2499">
            <v>479172</v>
          </cell>
          <cell r="AI2499">
            <v>7679</v>
          </cell>
          <cell r="AJ2499">
            <v>190743</v>
          </cell>
          <cell r="AK2499"/>
          <cell r="AL2499">
            <v>15842</v>
          </cell>
          <cell r="AM2499"/>
          <cell r="AN2499">
            <v>572902</v>
          </cell>
        </row>
        <row r="2500">
          <cell r="E2500">
            <v>2499</v>
          </cell>
          <cell r="F2500">
            <v>29881</v>
          </cell>
          <cell r="G2500">
            <v>45237</v>
          </cell>
          <cell r="H2500">
            <v>361239</v>
          </cell>
          <cell r="I2500">
            <v>298244</v>
          </cell>
          <cell r="J2500">
            <v>131280</v>
          </cell>
          <cell r="K2500">
            <v>79538</v>
          </cell>
          <cell r="L2500">
            <v>416630</v>
          </cell>
          <cell r="M2500">
            <v>316883</v>
          </cell>
          <cell r="N2500">
            <v>108689</v>
          </cell>
          <cell r="O2500">
            <v>172657</v>
          </cell>
          <cell r="P2500">
            <v>215421</v>
          </cell>
          <cell r="Q2500">
            <v>111352</v>
          </cell>
          <cell r="R2500">
            <v>142272</v>
          </cell>
          <cell r="S2500">
            <v>130167</v>
          </cell>
          <cell r="T2500">
            <v>311796</v>
          </cell>
          <cell r="U2500">
            <v>179396</v>
          </cell>
          <cell r="V2500">
            <v>2577</v>
          </cell>
          <cell r="W2500">
            <v>50379</v>
          </cell>
          <cell r="X2500">
            <v>19763</v>
          </cell>
          <cell r="Y2500"/>
          <cell r="Z2500">
            <v>15144</v>
          </cell>
          <cell r="AA2500">
            <v>2389</v>
          </cell>
          <cell r="AB2500">
            <v>787</v>
          </cell>
          <cell r="AC2500">
            <v>21729</v>
          </cell>
          <cell r="AD2500">
            <v>68304</v>
          </cell>
          <cell r="AE2500">
            <v>42596</v>
          </cell>
          <cell r="AF2500">
            <v>48611</v>
          </cell>
          <cell r="AG2500">
            <v>58912</v>
          </cell>
          <cell r="AH2500">
            <v>74884</v>
          </cell>
          <cell r="AI2500">
            <v>2510</v>
          </cell>
          <cell r="AJ2500">
            <v>40754</v>
          </cell>
          <cell r="AK2500"/>
          <cell r="AL2500">
            <v>1800</v>
          </cell>
          <cell r="AM2500"/>
          <cell r="AN2500">
            <v>38762</v>
          </cell>
        </row>
        <row r="2501">
          <cell r="E2501">
            <v>2500</v>
          </cell>
          <cell r="F2501">
            <v>887610</v>
          </cell>
          <cell r="G2501">
            <v>1459552</v>
          </cell>
          <cell r="H2501">
            <v>11231728</v>
          </cell>
          <cell r="I2501">
            <v>8377350</v>
          </cell>
          <cell r="J2501">
            <v>4065327</v>
          </cell>
          <cell r="K2501">
            <v>2324883</v>
          </cell>
          <cell r="L2501">
            <v>12483629</v>
          </cell>
          <cell r="M2501">
            <v>10331155</v>
          </cell>
          <cell r="N2501">
            <v>2717844</v>
          </cell>
          <cell r="O2501">
            <v>5154212</v>
          </cell>
          <cell r="P2501">
            <v>6084760</v>
          </cell>
          <cell r="Q2501">
            <v>3570977</v>
          </cell>
          <cell r="R2501">
            <v>4608816</v>
          </cell>
          <cell r="S2501">
            <v>4616189</v>
          </cell>
          <cell r="T2501">
            <v>8809417</v>
          </cell>
          <cell r="U2501">
            <v>5390893</v>
          </cell>
          <cell r="V2501">
            <v>91313</v>
          </cell>
          <cell r="W2501">
            <v>1529989</v>
          </cell>
          <cell r="X2501">
            <v>652383</v>
          </cell>
          <cell r="Y2501"/>
          <cell r="Z2501">
            <v>497238</v>
          </cell>
          <cell r="AA2501">
            <v>79655</v>
          </cell>
          <cell r="AB2501">
            <v>28022</v>
          </cell>
          <cell r="AC2501">
            <v>620745</v>
          </cell>
          <cell r="AD2501">
            <v>2118676</v>
          </cell>
          <cell r="AE2501">
            <v>1224011</v>
          </cell>
          <cell r="AF2501">
            <v>1436814</v>
          </cell>
          <cell r="AG2501">
            <v>1719693</v>
          </cell>
          <cell r="AH2501">
            <v>2381948</v>
          </cell>
          <cell r="AI2501">
            <v>71845</v>
          </cell>
          <cell r="AJ2501">
            <v>1101922</v>
          </cell>
          <cell r="AK2501"/>
          <cell r="AL2501">
            <v>71876</v>
          </cell>
          <cell r="AM2501"/>
          <cell r="AN2501">
            <v>1172083</v>
          </cell>
        </row>
        <row r="2502">
          <cell r="E2502">
            <v>2501</v>
          </cell>
          <cell r="F2502">
            <v>665438</v>
          </cell>
          <cell r="G2502">
            <v>1017984</v>
          </cell>
          <cell r="H2502">
            <v>8251808</v>
          </cell>
          <cell r="I2502">
            <v>5829090</v>
          </cell>
          <cell r="J2502">
            <v>3330538</v>
          </cell>
          <cell r="K2502">
            <v>1649280</v>
          </cell>
          <cell r="L2502">
            <v>8786556</v>
          </cell>
          <cell r="M2502">
            <v>9129644</v>
          </cell>
          <cell r="N2502">
            <v>2232618</v>
          </cell>
          <cell r="O2502">
            <v>4010786</v>
          </cell>
          <cell r="P2502">
            <v>4459204</v>
          </cell>
          <cell r="Q2502">
            <v>2643808</v>
          </cell>
          <cell r="R2502">
            <v>3952568</v>
          </cell>
          <cell r="S2502">
            <v>2929251</v>
          </cell>
          <cell r="T2502">
            <v>7255787</v>
          </cell>
          <cell r="U2502">
            <v>3894591</v>
          </cell>
          <cell r="V2502">
            <v>86576</v>
          </cell>
          <cell r="W2502">
            <v>1072899</v>
          </cell>
          <cell r="X2502">
            <v>577244</v>
          </cell>
          <cell r="Y2502"/>
          <cell r="Z2502">
            <v>341943</v>
          </cell>
          <cell r="AA2502">
            <v>85687</v>
          </cell>
          <cell r="AB2502">
            <v>26300</v>
          </cell>
          <cell r="AC2502">
            <v>322026</v>
          </cell>
          <cell r="AD2502">
            <v>1604454</v>
          </cell>
          <cell r="AE2502">
            <v>1112262</v>
          </cell>
          <cell r="AF2502">
            <v>1183055</v>
          </cell>
          <cell r="AG2502">
            <v>1271507</v>
          </cell>
          <cell r="AH2502">
            <v>1967553</v>
          </cell>
          <cell r="AI2502">
            <v>52956</v>
          </cell>
          <cell r="AJ2502">
            <v>832605</v>
          </cell>
          <cell r="AK2502"/>
          <cell r="AL2502">
            <v>44618</v>
          </cell>
          <cell r="AM2502"/>
          <cell r="AN2502">
            <v>421342</v>
          </cell>
        </row>
        <row r="2503">
          <cell r="E2503">
            <v>2502</v>
          </cell>
          <cell r="F2503">
            <v>125481</v>
          </cell>
          <cell r="G2503">
            <v>217731</v>
          </cell>
          <cell r="H2503">
            <v>1855677</v>
          </cell>
          <cell r="I2503">
            <v>1397387</v>
          </cell>
          <cell r="J2503">
            <v>910457</v>
          </cell>
          <cell r="K2503">
            <v>328982</v>
          </cell>
          <cell r="L2503">
            <v>1912677</v>
          </cell>
          <cell r="M2503">
            <v>1912742</v>
          </cell>
          <cell r="N2503">
            <v>642856</v>
          </cell>
          <cell r="O2503">
            <v>1476611</v>
          </cell>
          <cell r="P2503">
            <v>986580</v>
          </cell>
          <cell r="Q2503">
            <v>605864</v>
          </cell>
          <cell r="R2503">
            <v>1060552</v>
          </cell>
          <cell r="S2503">
            <v>899857</v>
          </cell>
          <cell r="T2503">
            <v>4799425</v>
          </cell>
          <cell r="U2503">
            <v>972742</v>
          </cell>
          <cell r="V2503">
            <v>18705</v>
          </cell>
          <cell r="W2503">
            <v>213001</v>
          </cell>
          <cell r="X2503">
            <v>107500</v>
          </cell>
          <cell r="Y2503"/>
          <cell r="Z2503">
            <v>63985</v>
          </cell>
          <cell r="AA2503">
            <v>12867</v>
          </cell>
          <cell r="AB2503">
            <v>4406</v>
          </cell>
          <cell r="AC2503">
            <v>68276</v>
          </cell>
          <cell r="AD2503">
            <v>332587</v>
          </cell>
          <cell r="AE2503">
            <v>255666</v>
          </cell>
          <cell r="AF2503">
            <v>243153</v>
          </cell>
          <cell r="AG2503">
            <v>266910</v>
          </cell>
          <cell r="AH2503">
            <v>374490</v>
          </cell>
          <cell r="AI2503">
            <v>29019</v>
          </cell>
          <cell r="AJ2503">
            <v>208051</v>
          </cell>
          <cell r="AK2503"/>
          <cell r="AL2503">
            <v>6865</v>
          </cell>
          <cell r="AM2503"/>
          <cell r="AN2503">
            <v>129964</v>
          </cell>
        </row>
        <row r="2504">
          <cell r="E2504">
            <v>2503</v>
          </cell>
          <cell r="F2504">
            <v>4866147</v>
          </cell>
          <cell r="G2504">
            <v>8225757</v>
          </cell>
          <cell r="H2504">
            <v>72284556</v>
          </cell>
          <cell r="I2504">
            <v>51431274</v>
          </cell>
          <cell r="J2504">
            <v>32676985</v>
          </cell>
          <cell r="K2504">
            <v>12599928</v>
          </cell>
          <cell r="L2504">
            <v>76406250</v>
          </cell>
          <cell r="M2504">
            <v>77247297</v>
          </cell>
          <cell r="N2504">
            <v>27738971</v>
          </cell>
          <cell r="O2504">
            <v>40708023</v>
          </cell>
          <cell r="P2504">
            <v>36286407</v>
          </cell>
          <cell r="Q2504">
            <v>24958460</v>
          </cell>
          <cell r="R2504">
            <v>35428100</v>
          </cell>
          <cell r="S2504">
            <v>32062176</v>
          </cell>
          <cell r="T2504">
            <v>142255297</v>
          </cell>
          <cell r="U2504">
            <v>42140805</v>
          </cell>
          <cell r="V2504">
            <v>712093</v>
          </cell>
          <cell r="W2504">
            <v>8383792</v>
          </cell>
          <cell r="X2504">
            <v>4134453</v>
          </cell>
          <cell r="Y2504"/>
          <cell r="Z2504">
            <v>2718243</v>
          </cell>
          <cell r="AA2504">
            <v>611466</v>
          </cell>
          <cell r="AB2504">
            <v>200684</v>
          </cell>
          <cell r="AC2504">
            <v>2503003</v>
          </cell>
          <cell r="AD2504">
            <v>13029307</v>
          </cell>
          <cell r="AE2504">
            <v>9494521</v>
          </cell>
          <cell r="AF2504">
            <v>9311323</v>
          </cell>
          <cell r="AG2504">
            <v>10004600</v>
          </cell>
          <cell r="AH2504">
            <v>14889225</v>
          </cell>
          <cell r="AI2504">
            <v>958187</v>
          </cell>
          <cell r="AJ2504">
            <v>7018403</v>
          </cell>
          <cell r="AK2504"/>
          <cell r="AL2504">
            <v>429581</v>
          </cell>
          <cell r="AM2504"/>
          <cell r="AN2504">
            <v>6494023</v>
          </cell>
        </row>
        <row r="2505">
          <cell r="E2505">
            <v>2504</v>
          </cell>
          <cell r="F2505">
            <v>1019281</v>
          </cell>
          <cell r="G2505">
            <v>357535</v>
          </cell>
          <cell r="H2505">
            <v>16582840</v>
          </cell>
          <cell r="I2505">
            <v>3923516</v>
          </cell>
          <cell r="J2505">
            <v>46546</v>
          </cell>
          <cell r="K2505">
            <v>2009212</v>
          </cell>
          <cell r="L2505">
            <v>7952091</v>
          </cell>
          <cell r="M2505">
            <v>12528894</v>
          </cell>
          <cell r="N2505">
            <v>8355275</v>
          </cell>
          <cell r="O2505">
            <v>30010131</v>
          </cell>
          <cell r="P2505">
            <v>3587473</v>
          </cell>
          <cell r="Q2505">
            <v>2388557</v>
          </cell>
          <cell r="R2505">
            <v>4370610</v>
          </cell>
          <cell r="S2505">
            <v>4648660</v>
          </cell>
          <cell r="T2505">
            <v>21394039</v>
          </cell>
          <cell r="U2505">
            <v>8602976</v>
          </cell>
          <cell r="V2505">
            <v>443877</v>
          </cell>
          <cell r="W2505">
            <v>375444</v>
          </cell>
          <cell r="X2505">
            <v>569776</v>
          </cell>
          <cell r="Y2505"/>
          <cell r="Z2505">
            <v>821868</v>
          </cell>
          <cell r="AA2505">
            <v>26498</v>
          </cell>
          <cell r="AB2505">
            <v>67018</v>
          </cell>
          <cell r="AC2505">
            <v>1191850</v>
          </cell>
          <cell r="AD2505">
            <v>2655642</v>
          </cell>
          <cell r="AE2505">
            <v>1342604</v>
          </cell>
          <cell r="AF2505">
            <v>884552</v>
          </cell>
          <cell r="AG2505">
            <v>2676698</v>
          </cell>
          <cell r="AH2505">
            <v>3646779</v>
          </cell>
          <cell r="AI2505">
            <v>803970</v>
          </cell>
          <cell r="AJ2505">
            <v>1749205</v>
          </cell>
          <cell r="AK2505"/>
          <cell r="AL2505">
            <v>235843</v>
          </cell>
          <cell r="AM2505"/>
          <cell r="AN2505">
            <v>1163928</v>
          </cell>
        </row>
        <row r="2506">
          <cell r="E2506">
            <v>2505</v>
          </cell>
          <cell r="F2506">
            <v>2033676</v>
          </cell>
          <cell r="G2506">
            <v>5711650</v>
          </cell>
          <cell r="H2506">
            <v>14063041</v>
          </cell>
          <cell r="I2506">
            <v>18631324</v>
          </cell>
          <cell r="J2506">
            <v>11976281</v>
          </cell>
          <cell r="K2506">
            <v>6153951</v>
          </cell>
          <cell r="L2506">
            <v>10415202</v>
          </cell>
          <cell r="M2506">
            <v>39253090</v>
          </cell>
          <cell r="N2506">
            <v>14214182</v>
          </cell>
          <cell r="O2506">
            <v>32873210</v>
          </cell>
          <cell r="P2506">
            <v>37653214</v>
          </cell>
          <cell r="Q2506">
            <v>2915383</v>
          </cell>
          <cell r="R2506">
            <v>11514574</v>
          </cell>
          <cell r="S2506">
            <v>12783215</v>
          </cell>
          <cell r="T2506">
            <v>55106230</v>
          </cell>
          <cell r="U2506">
            <v>15417268</v>
          </cell>
          <cell r="V2506">
            <v>617088</v>
          </cell>
          <cell r="W2506">
            <v>4531169</v>
          </cell>
          <cell r="X2506">
            <v>3233302</v>
          </cell>
          <cell r="Y2506"/>
          <cell r="Z2506">
            <v>1189325</v>
          </cell>
          <cell r="AA2506">
            <v>65104</v>
          </cell>
          <cell r="AB2506">
            <v>32127</v>
          </cell>
          <cell r="AC2506">
            <v>2095573</v>
          </cell>
          <cell r="AD2506">
            <v>6842849</v>
          </cell>
          <cell r="AE2506">
            <v>4884734</v>
          </cell>
          <cell r="AF2506">
            <v>4470630</v>
          </cell>
          <cell r="AG2506">
            <v>4388147</v>
          </cell>
          <cell r="AH2506">
            <v>7117944</v>
          </cell>
          <cell r="AI2506">
            <v>539814</v>
          </cell>
          <cell r="AJ2506">
            <v>8397112</v>
          </cell>
          <cell r="AK2506"/>
          <cell r="AL2506">
            <v>195065</v>
          </cell>
          <cell r="AM2506"/>
          <cell r="AN2506">
            <v>2722206</v>
          </cell>
        </row>
        <row r="2507">
          <cell r="E2507">
            <v>2506</v>
          </cell>
          <cell r="F2507">
            <v>3052957</v>
          </cell>
          <cell r="G2507">
            <v>6069185</v>
          </cell>
          <cell r="H2507">
            <v>30645881</v>
          </cell>
          <cell r="I2507">
            <v>22554840</v>
          </cell>
          <cell r="J2507">
            <v>12022827</v>
          </cell>
          <cell r="K2507">
            <v>8163163</v>
          </cell>
          <cell r="L2507">
            <v>18367293</v>
          </cell>
          <cell r="M2507">
            <v>51781984</v>
          </cell>
          <cell r="N2507">
            <v>22569457</v>
          </cell>
          <cell r="O2507">
            <v>62883341</v>
          </cell>
          <cell r="P2507">
            <v>41240687</v>
          </cell>
          <cell r="Q2507">
            <v>5303940</v>
          </cell>
          <cell r="R2507">
            <v>15885184</v>
          </cell>
          <cell r="S2507">
            <v>17431875</v>
          </cell>
          <cell r="T2507">
            <v>76500269</v>
          </cell>
          <cell r="U2507">
            <v>24020244</v>
          </cell>
          <cell r="V2507">
            <v>1060965</v>
          </cell>
          <cell r="W2507">
            <v>4906613</v>
          </cell>
          <cell r="X2507">
            <v>3803078</v>
          </cell>
          <cell r="Y2507"/>
          <cell r="Z2507">
            <v>2011193</v>
          </cell>
          <cell r="AA2507">
            <v>91602</v>
          </cell>
          <cell r="AB2507">
            <v>99145</v>
          </cell>
          <cell r="AC2507">
            <v>3287423</v>
          </cell>
          <cell r="AD2507">
            <v>9498491</v>
          </cell>
          <cell r="AE2507">
            <v>6227338</v>
          </cell>
          <cell r="AF2507">
            <v>5355182</v>
          </cell>
          <cell r="AG2507">
            <v>7064845</v>
          </cell>
          <cell r="AH2507">
            <v>10764723</v>
          </cell>
          <cell r="AI2507">
            <v>1343784</v>
          </cell>
          <cell r="AJ2507">
            <v>10146317</v>
          </cell>
          <cell r="AK2507"/>
          <cell r="AL2507">
            <v>430908</v>
          </cell>
          <cell r="AM2507"/>
          <cell r="AN2507">
            <v>3886134</v>
          </cell>
        </row>
        <row r="2508">
          <cell r="E2508">
            <v>2507</v>
          </cell>
          <cell r="F2508">
            <v>7919104</v>
          </cell>
          <cell r="G2508">
            <v>14294942</v>
          </cell>
          <cell r="H2508">
            <v>102930437</v>
          </cell>
          <cell r="I2508">
            <v>73986114</v>
          </cell>
          <cell r="J2508">
            <v>44699812</v>
          </cell>
          <cell r="K2508">
            <v>20763091</v>
          </cell>
          <cell r="L2508">
            <v>94773543</v>
          </cell>
          <cell r="M2508">
            <v>129029281</v>
          </cell>
          <cell r="N2508">
            <v>50308428</v>
          </cell>
          <cell r="O2508">
            <v>103591364</v>
          </cell>
          <cell r="P2508">
            <v>77527094</v>
          </cell>
          <cell r="Q2508">
            <v>30262400</v>
          </cell>
          <cell r="R2508">
            <v>51313284</v>
          </cell>
          <cell r="S2508">
            <v>49494051</v>
          </cell>
          <cell r="T2508">
            <v>218755566</v>
          </cell>
          <cell r="U2508">
            <v>66161049</v>
          </cell>
          <cell r="V2508">
            <v>1773058</v>
          </cell>
          <cell r="W2508">
            <v>13290405</v>
          </cell>
          <cell r="X2508">
            <v>7937531</v>
          </cell>
          <cell r="Y2508"/>
          <cell r="Z2508">
            <v>4729436</v>
          </cell>
          <cell r="AA2508">
            <v>703068</v>
          </cell>
          <cell r="AB2508">
            <v>299829</v>
          </cell>
          <cell r="AC2508">
            <v>5790426</v>
          </cell>
          <cell r="AD2508">
            <v>22527798</v>
          </cell>
          <cell r="AE2508">
            <v>15721859</v>
          </cell>
          <cell r="AF2508">
            <v>14666505</v>
          </cell>
          <cell r="AG2508">
            <v>17069445</v>
          </cell>
          <cell r="AH2508">
            <v>25653948</v>
          </cell>
          <cell r="AI2508">
            <v>2301971</v>
          </cell>
          <cell r="AJ2508">
            <v>17164720</v>
          </cell>
          <cell r="AK2508"/>
          <cell r="AL2508">
            <v>860489</v>
          </cell>
          <cell r="AM2508"/>
          <cell r="AN2508">
            <v>10380157</v>
          </cell>
        </row>
        <row r="2509">
          <cell r="E2509">
            <v>2508</v>
          </cell>
          <cell r="F2509">
            <v>9696</v>
          </cell>
          <cell r="G2509">
            <v>198990</v>
          </cell>
          <cell r="H2509">
            <v>162820</v>
          </cell>
          <cell r="I2509">
            <v>196242</v>
          </cell>
          <cell r="J2509"/>
          <cell r="K2509">
            <v>252517</v>
          </cell>
          <cell r="L2509">
            <v>79391</v>
          </cell>
          <cell r="M2509"/>
          <cell r="N2509">
            <v>68600</v>
          </cell>
          <cell r="O2509">
            <v>146894</v>
          </cell>
          <cell r="P2509">
            <v>246802</v>
          </cell>
          <cell r="Q2509">
            <v>42815</v>
          </cell>
          <cell r="R2509">
            <v>7850</v>
          </cell>
          <cell r="S2509"/>
          <cell r="T2509">
            <v>35945</v>
          </cell>
          <cell r="U2509">
            <v>102869</v>
          </cell>
          <cell r="V2509"/>
          <cell r="W2509">
            <v>41185</v>
          </cell>
          <cell r="X2509">
            <v>44055</v>
          </cell>
          <cell r="Y2509"/>
          <cell r="Z2509">
            <v>4979</v>
          </cell>
          <cell r="AA2509"/>
          <cell r="AB2509">
            <v>1637</v>
          </cell>
          <cell r="AC2509">
            <v>1500</v>
          </cell>
          <cell r="AD2509">
            <v>48936</v>
          </cell>
          <cell r="AE2509">
            <v>6942</v>
          </cell>
          <cell r="AF2509">
            <v>90852</v>
          </cell>
          <cell r="AG2509"/>
          <cell r="AH2509">
            <v>16709</v>
          </cell>
          <cell r="AI2509"/>
          <cell r="AJ2509">
            <v>4913</v>
          </cell>
          <cell r="AK2509"/>
          <cell r="AL2509"/>
          <cell r="AM2509"/>
          <cell r="AN2509"/>
        </row>
        <row r="2510">
          <cell r="E2510">
            <v>2509</v>
          </cell>
          <cell r="F2510">
            <v>9102</v>
          </cell>
          <cell r="G2510">
            <v>87386</v>
          </cell>
          <cell r="H2510">
            <v>219462</v>
          </cell>
          <cell r="I2510">
            <v>142418</v>
          </cell>
          <cell r="J2510">
            <v>56516</v>
          </cell>
          <cell r="K2510">
            <v>102096</v>
          </cell>
          <cell r="L2510">
            <v>71435</v>
          </cell>
          <cell r="M2510"/>
          <cell r="N2510">
            <v>17610</v>
          </cell>
          <cell r="O2510">
            <v>131047</v>
          </cell>
          <cell r="P2510">
            <v>210806</v>
          </cell>
          <cell r="Q2510"/>
          <cell r="R2510">
            <v>5000</v>
          </cell>
          <cell r="S2510"/>
          <cell r="T2510">
            <v>26418</v>
          </cell>
          <cell r="U2510">
            <v>89551</v>
          </cell>
          <cell r="V2510"/>
          <cell r="W2510">
            <v>25397</v>
          </cell>
          <cell r="X2510">
            <v>34895</v>
          </cell>
          <cell r="Y2510"/>
          <cell r="Z2510">
            <v>8140</v>
          </cell>
          <cell r="AA2510">
            <v>17565</v>
          </cell>
          <cell r="AB2510">
            <v>1904</v>
          </cell>
          <cell r="AC2510">
            <v>322696</v>
          </cell>
          <cell r="AD2510">
            <v>94398</v>
          </cell>
          <cell r="AE2510">
            <v>2457</v>
          </cell>
          <cell r="AF2510">
            <v>1401</v>
          </cell>
          <cell r="AG2510"/>
          <cell r="AH2510">
            <v>20209</v>
          </cell>
          <cell r="AI2510"/>
          <cell r="AJ2510">
            <v>6251</v>
          </cell>
          <cell r="AK2510"/>
          <cell r="AL2510"/>
          <cell r="AM2510"/>
          <cell r="AN2510"/>
        </row>
        <row r="2511">
          <cell r="E2511">
            <v>2510</v>
          </cell>
          <cell r="F2511">
            <v>1344</v>
          </cell>
          <cell r="G2511">
            <v>24260</v>
          </cell>
          <cell r="H2511">
            <v>33769</v>
          </cell>
          <cell r="I2511">
            <v>40395</v>
          </cell>
          <cell r="J2511"/>
          <cell r="K2511">
            <v>36780</v>
          </cell>
          <cell r="L2511">
            <v>8970</v>
          </cell>
          <cell r="M2511">
            <v>23000</v>
          </cell>
          <cell r="N2511"/>
          <cell r="O2511">
            <v>149710</v>
          </cell>
          <cell r="P2511">
            <v>73272</v>
          </cell>
          <cell r="Q2511"/>
          <cell r="R2511">
            <v>2100</v>
          </cell>
          <cell r="S2511"/>
          <cell r="T2511">
            <v>31146</v>
          </cell>
          <cell r="U2511">
            <v>203392</v>
          </cell>
          <cell r="V2511"/>
          <cell r="W2511">
            <v>14255</v>
          </cell>
          <cell r="X2511">
            <v>1900</v>
          </cell>
          <cell r="Y2511"/>
          <cell r="Z2511">
            <v>1980</v>
          </cell>
          <cell r="AA2511"/>
          <cell r="AB2511"/>
          <cell r="AC2511"/>
          <cell r="AD2511">
            <v>48969</v>
          </cell>
          <cell r="AE2511">
            <v>286</v>
          </cell>
          <cell r="AF2511"/>
          <cell r="AG2511"/>
          <cell r="AH2511"/>
          <cell r="AI2511"/>
          <cell r="AJ2511">
            <v>999</v>
          </cell>
          <cell r="AK2511"/>
          <cell r="AL2511"/>
          <cell r="AM2511"/>
          <cell r="AN2511"/>
        </row>
        <row r="2512">
          <cell r="E2512">
            <v>2511</v>
          </cell>
          <cell r="F2512">
            <v>49525</v>
          </cell>
          <cell r="G2512">
            <v>268389</v>
          </cell>
          <cell r="H2512">
            <v>232521</v>
          </cell>
          <cell r="I2512">
            <v>326724</v>
          </cell>
          <cell r="J2512">
            <v>40710</v>
          </cell>
          <cell r="K2512">
            <v>174753</v>
          </cell>
          <cell r="L2512">
            <v>177741</v>
          </cell>
          <cell r="M2512">
            <v>39951</v>
          </cell>
          <cell r="N2512">
            <v>803905</v>
          </cell>
          <cell r="O2512">
            <v>563112</v>
          </cell>
          <cell r="P2512">
            <v>146122</v>
          </cell>
          <cell r="Q2512">
            <v>52700</v>
          </cell>
          <cell r="R2512">
            <v>5900</v>
          </cell>
          <cell r="S2512">
            <v>50637</v>
          </cell>
          <cell r="T2512">
            <v>76854</v>
          </cell>
          <cell r="U2512">
            <v>235067</v>
          </cell>
          <cell r="V2512"/>
          <cell r="W2512">
            <v>33435</v>
          </cell>
          <cell r="X2512">
            <v>10172</v>
          </cell>
          <cell r="Y2512"/>
          <cell r="Z2512">
            <v>56468</v>
          </cell>
          <cell r="AA2512"/>
          <cell r="AB2512">
            <v>859</v>
          </cell>
          <cell r="AC2512">
            <v>124018</v>
          </cell>
          <cell r="AD2512">
            <v>212500</v>
          </cell>
          <cell r="AE2512">
            <v>65871</v>
          </cell>
          <cell r="AF2512">
            <v>210227</v>
          </cell>
          <cell r="AG2512">
            <v>280879</v>
          </cell>
          <cell r="AH2512">
            <v>201316</v>
          </cell>
          <cell r="AI2512"/>
          <cell r="AJ2512">
            <v>242215</v>
          </cell>
          <cell r="AK2512"/>
          <cell r="AL2512"/>
          <cell r="AM2512"/>
          <cell r="AN2512"/>
        </row>
        <row r="2513">
          <cell r="E2513">
            <v>2512</v>
          </cell>
          <cell r="F2513">
            <v>83676</v>
          </cell>
          <cell r="G2513">
            <v>566464</v>
          </cell>
          <cell r="H2513">
            <v>421884</v>
          </cell>
          <cell r="I2513">
            <v>2106446</v>
          </cell>
          <cell r="J2513">
            <v>69128</v>
          </cell>
          <cell r="K2513">
            <v>215095</v>
          </cell>
          <cell r="L2513">
            <v>212287</v>
          </cell>
          <cell r="M2513"/>
          <cell r="N2513">
            <v>1039920</v>
          </cell>
          <cell r="O2513">
            <v>355176</v>
          </cell>
          <cell r="P2513">
            <v>1289428</v>
          </cell>
          <cell r="Q2513"/>
          <cell r="R2513">
            <v>3450</v>
          </cell>
          <cell r="S2513"/>
          <cell r="T2513"/>
          <cell r="U2513">
            <v>59549</v>
          </cell>
          <cell r="V2513"/>
          <cell r="W2513">
            <v>127698</v>
          </cell>
          <cell r="X2513">
            <v>78242</v>
          </cell>
          <cell r="Y2513"/>
          <cell r="Z2513">
            <v>77936</v>
          </cell>
          <cell r="AA2513"/>
          <cell r="AB2513">
            <v>4014</v>
          </cell>
          <cell r="AC2513">
            <v>585020</v>
          </cell>
          <cell r="AD2513">
            <v>96932</v>
          </cell>
          <cell r="AE2513">
            <v>172896</v>
          </cell>
          <cell r="AF2513">
            <v>375620</v>
          </cell>
          <cell r="AG2513">
            <v>197170</v>
          </cell>
          <cell r="AH2513">
            <v>251697</v>
          </cell>
          <cell r="AI2513"/>
          <cell r="AJ2513">
            <v>184200</v>
          </cell>
          <cell r="AK2513"/>
          <cell r="AL2513"/>
          <cell r="AM2513"/>
          <cell r="AN2513"/>
        </row>
        <row r="2514">
          <cell r="E2514">
            <v>2513</v>
          </cell>
          <cell r="F2514">
            <v>22295</v>
          </cell>
          <cell r="G2514">
            <v>262901</v>
          </cell>
          <cell r="H2514">
            <v>104267</v>
          </cell>
          <cell r="I2514"/>
          <cell r="J2514"/>
          <cell r="K2514">
            <v>350322</v>
          </cell>
          <cell r="L2514">
            <v>99333</v>
          </cell>
          <cell r="M2514"/>
          <cell r="N2514">
            <v>423351</v>
          </cell>
          <cell r="O2514">
            <v>220406</v>
          </cell>
          <cell r="P2514"/>
          <cell r="Q2514">
            <v>68081</v>
          </cell>
          <cell r="R2514"/>
          <cell r="S2514"/>
          <cell r="T2514">
            <v>14254</v>
          </cell>
          <cell r="U2514">
            <v>39046</v>
          </cell>
          <cell r="V2514"/>
          <cell r="W2514">
            <v>6538</v>
          </cell>
          <cell r="X2514">
            <v>17748</v>
          </cell>
          <cell r="Y2514"/>
          <cell r="Z2514">
            <v>4940</v>
          </cell>
          <cell r="AA2514"/>
          <cell r="AB2514">
            <v>1319</v>
          </cell>
          <cell r="AC2514"/>
          <cell r="AD2514">
            <v>3700</v>
          </cell>
          <cell r="AE2514">
            <v>38022</v>
          </cell>
          <cell r="AF2514"/>
          <cell r="AG2514">
            <v>154168</v>
          </cell>
          <cell r="AH2514"/>
          <cell r="AI2514"/>
          <cell r="AJ2514">
            <v>118979</v>
          </cell>
          <cell r="AK2514"/>
          <cell r="AL2514">
            <v>62000</v>
          </cell>
          <cell r="AM2514"/>
          <cell r="AN2514"/>
        </row>
        <row r="2515">
          <cell r="E2515">
            <v>2514</v>
          </cell>
          <cell r="F2515">
            <v>175638</v>
          </cell>
          <cell r="G2515">
            <v>1408390</v>
          </cell>
          <cell r="H2515">
            <v>1174723</v>
          </cell>
          <cell r="I2515">
            <v>2812225</v>
          </cell>
          <cell r="J2515">
            <v>166354</v>
          </cell>
          <cell r="K2515">
            <v>1131563</v>
          </cell>
          <cell r="L2515">
            <v>649157</v>
          </cell>
          <cell r="M2515">
            <v>62951</v>
          </cell>
          <cell r="N2515">
            <v>2353386</v>
          </cell>
          <cell r="O2515">
            <v>1566345</v>
          </cell>
          <cell r="P2515">
            <v>1966430</v>
          </cell>
          <cell r="Q2515">
            <v>163596</v>
          </cell>
          <cell r="R2515">
            <v>24300</v>
          </cell>
          <cell r="S2515">
            <v>50637</v>
          </cell>
          <cell r="T2515">
            <v>184617</v>
          </cell>
          <cell r="U2515">
            <v>729474</v>
          </cell>
          <cell r="V2515"/>
          <cell r="W2515">
            <v>248508</v>
          </cell>
          <cell r="X2515">
            <v>187012</v>
          </cell>
          <cell r="Y2515"/>
          <cell r="Z2515">
            <v>154443</v>
          </cell>
          <cell r="AA2515">
            <v>17565</v>
          </cell>
          <cell r="AB2515">
            <v>9733</v>
          </cell>
          <cell r="AC2515">
            <v>1033234</v>
          </cell>
          <cell r="AD2515">
            <v>505435</v>
          </cell>
          <cell r="AE2515">
            <v>286474</v>
          </cell>
          <cell r="AF2515">
            <v>678100</v>
          </cell>
          <cell r="AG2515">
            <v>632217</v>
          </cell>
          <cell r="AH2515">
            <v>489931</v>
          </cell>
          <cell r="AI2515"/>
          <cell r="AJ2515">
            <v>557557</v>
          </cell>
          <cell r="AK2515"/>
          <cell r="AL2515">
            <v>62000</v>
          </cell>
          <cell r="AM2515"/>
          <cell r="AN2515"/>
        </row>
        <row r="2516">
          <cell r="E2516">
            <v>2515</v>
          </cell>
          <cell r="F2516">
            <v>8094742</v>
          </cell>
          <cell r="G2516">
            <v>15703332</v>
          </cell>
          <cell r="H2516">
            <v>104105160</v>
          </cell>
          <cell r="I2516">
            <v>76798339</v>
          </cell>
          <cell r="J2516">
            <v>44866166</v>
          </cell>
          <cell r="K2516">
            <v>21894654</v>
          </cell>
          <cell r="L2516">
            <v>95422700</v>
          </cell>
          <cell r="M2516">
            <v>129092232</v>
          </cell>
          <cell r="N2516">
            <v>52661814</v>
          </cell>
          <cell r="O2516">
            <v>105157709</v>
          </cell>
          <cell r="P2516">
            <v>79493524</v>
          </cell>
          <cell r="Q2516">
            <v>30425996</v>
          </cell>
          <cell r="R2516">
            <v>51337584</v>
          </cell>
          <cell r="S2516">
            <v>49544688</v>
          </cell>
          <cell r="T2516">
            <v>218940183</v>
          </cell>
          <cell r="U2516">
            <v>66890523</v>
          </cell>
          <cell r="V2516">
            <v>1773058</v>
          </cell>
          <cell r="W2516">
            <v>13538913</v>
          </cell>
          <cell r="X2516">
            <v>8124543</v>
          </cell>
          <cell r="Y2516"/>
          <cell r="Z2516">
            <v>4883879</v>
          </cell>
          <cell r="AA2516">
            <v>720633</v>
          </cell>
          <cell r="AB2516">
            <v>309562</v>
          </cell>
          <cell r="AC2516">
            <v>6823660</v>
          </cell>
          <cell r="AD2516">
            <v>23033233</v>
          </cell>
          <cell r="AE2516">
            <v>16008333</v>
          </cell>
          <cell r="AF2516">
            <v>15344605</v>
          </cell>
          <cell r="AG2516">
            <v>17701662</v>
          </cell>
          <cell r="AH2516">
            <v>26143879</v>
          </cell>
          <cell r="AI2516">
            <v>2301971</v>
          </cell>
          <cell r="AJ2516">
            <v>17722277</v>
          </cell>
          <cell r="AK2516"/>
          <cell r="AL2516">
            <v>922489</v>
          </cell>
          <cell r="AM2516"/>
          <cell r="AN2516">
            <v>10380157</v>
          </cell>
        </row>
        <row r="2517">
          <cell r="E2517">
            <v>2516</v>
          </cell>
          <cell r="F2517">
            <v>6366674</v>
          </cell>
          <cell r="G2517">
            <v>11745830</v>
          </cell>
          <cell r="H2517">
            <v>53384248</v>
          </cell>
          <cell r="I2517">
            <v>61098344</v>
          </cell>
          <cell r="J2517">
            <v>16675033</v>
          </cell>
          <cell r="K2517">
            <v>17621046</v>
          </cell>
          <cell r="L2517">
            <v>81959120</v>
          </cell>
          <cell r="M2517">
            <v>73015821</v>
          </cell>
          <cell r="N2517">
            <v>39030121</v>
          </cell>
          <cell r="O2517">
            <v>60372002</v>
          </cell>
          <cell r="P2517">
            <v>59725290</v>
          </cell>
          <cell r="Q2517">
            <v>20297932</v>
          </cell>
          <cell r="R2517">
            <v>30009980</v>
          </cell>
          <cell r="S2517">
            <v>29563916</v>
          </cell>
          <cell r="T2517">
            <v>147375036</v>
          </cell>
          <cell r="U2517">
            <v>33661246</v>
          </cell>
          <cell r="V2517">
            <v>818328</v>
          </cell>
          <cell r="W2517">
            <v>10183922</v>
          </cell>
          <cell r="X2517">
            <v>6124553</v>
          </cell>
          <cell r="Y2517"/>
          <cell r="Z2517">
            <v>3779277</v>
          </cell>
          <cell r="AA2517">
            <v>702561</v>
          </cell>
          <cell r="AB2517">
            <v>26916</v>
          </cell>
          <cell r="AC2517">
            <v>4730331</v>
          </cell>
          <cell r="AD2517">
            <v>15571169</v>
          </cell>
          <cell r="AE2517">
            <v>11583510</v>
          </cell>
          <cell r="AF2517">
            <v>11833333</v>
          </cell>
          <cell r="AG2517">
            <v>9946419</v>
          </cell>
          <cell r="AH2517">
            <v>16136915</v>
          </cell>
          <cell r="AI2517">
            <v>266288</v>
          </cell>
          <cell r="AJ2517">
            <v>14512966</v>
          </cell>
          <cell r="AK2517"/>
          <cell r="AL2517">
            <v>837860</v>
          </cell>
          <cell r="AM2517"/>
          <cell r="AN2517">
            <v>10380157</v>
          </cell>
        </row>
        <row r="2518">
          <cell r="E2518">
            <v>2517</v>
          </cell>
          <cell r="F2518">
            <v>1227229</v>
          </cell>
          <cell r="G2518">
            <v>4351045</v>
          </cell>
          <cell r="H2518">
            <v>13236579</v>
          </cell>
          <cell r="I2518">
            <v>6251421</v>
          </cell>
          <cell r="J2518">
            <v>2064214</v>
          </cell>
          <cell r="K2518">
            <v>5463057</v>
          </cell>
          <cell r="L2518">
            <v>8784938</v>
          </cell>
          <cell r="M2518">
            <v>2229918</v>
          </cell>
          <cell r="N2518">
            <v>5699717</v>
          </cell>
          <cell r="O2518">
            <v>5938540</v>
          </cell>
          <cell r="P2518">
            <v>12837874</v>
          </cell>
          <cell r="Q2518">
            <v>5114108</v>
          </cell>
          <cell r="R2518">
            <v>3701163</v>
          </cell>
          <cell r="S2518">
            <v>3679105</v>
          </cell>
          <cell r="T2518">
            <v>6997653</v>
          </cell>
          <cell r="U2518">
            <v>427775</v>
          </cell>
          <cell r="V2518">
            <v>325346</v>
          </cell>
          <cell r="W2518">
            <v>188920</v>
          </cell>
          <cell r="X2518">
            <v>895720</v>
          </cell>
          <cell r="Y2518"/>
          <cell r="Z2518">
            <v>592067</v>
          </cell>
          <cell r="AA2518">
            <v>17565</v>
          </cell>
          <cell r="AB2518">
            <v>34688</v>
          </cell>
          <cell r="AC2518">
            <v>1939074</v>
          </cell>
          <cell r="AD2518">
            <v>8544200</v>
          </cell>
          <cell r="AE2518">
            <v>5997645</v>
          </cell>
          <cell r="AF2518">
            <v>6645213</v>
          </cell>
          <cell r="AG2518">
            <v>5560449</v>
          </cell>
          <cell r="AH2518">
            <v>6362147</v>
          </cell>
          <cell r="AI2518">
            <v>3177062</v>
          </cell>
          <cell r="AJ2518">
            <v>3726501</v>
          </cell>
          <cell r="AK2518"/>
          <cell r="AL2518"/>
          <cell r="AM2518"/>
          <cell r="AN2518"/>
        </row>
        <row r="2519">
          <cell r="E2519">
            <v>2518</v>
          </cell>
          <cell r="F2519">
            <v>1492091</v>
          </cell>
          <cell r="G2519">
            <v>3701217</v>
          </cell>
          <cell r="H2519">
            <v>46480826</v>
          </cell>
          <cell r="I2519">
            <v>10589600</v>
          </cell>
          <cell r="J2519">
            <v>26126919</v>
          </cell>
          <cell r="K2519">
            <v>1564463</v>
          </cell>
          <cell r="L2519">
            <v>8733244</v>
          </cell>
          <cell r="M2519">
            <v>53784523</v>
          </cell>
          <cell r="N2519">
            <v>11085125</v>
          </cell>
          <cell r="O2519">
            <v>38789883</v>
          </cell>
          <cell r="P2519">
            <v>6968639</v>
          </cell>
          <cell r="Q2519">
            <v>6113414</v>
          </cell>
          <cell r="R2519">
            <v>22180176</v>
          </cell>
          <cell r="S2519">
            <v>17141786</v>
          </cell>
          <cell r="T2519">
            <v>67512680</v>
          </cell>
          <cell r="U2519">
            <v>34888437</v>
          </cell>
          <cell r="V2519">
            <v>740908</v>
          </cell>
          <cell r="W2519">
            <v>3658087</v>
          </cell>
          <cell r="X2519">
            <v>864490</v>
          </cell>
          <cell r="Y2519"/>
          <cell r="Z2519">
            <v>380855</v>
          </cell>
          <cell r="AA2519">
            <v>507</v>
          </cell>
          <cell r="AB2519">
            <v>284535</v>
          </cell>
          <cell r="AC2519">
            <v>389021</v>
          </cell>
          <cell r="AD2519">
            <v>2168053</v>
          </cell>
          <cell r="AE2519">
            <v>2347012</v>
          </cell>
          <cell r="AF2519">
            <v>719634</v>
          </cell>
          <cell r="AG2519">
            <v>3554825</v>
          </cell>
          <cell r="AH2519">
            <v>4680825</v>
          </cell>
          <cell r="AI2519">
            <v>232936</v>
          </cell>
          <cell r="AJ2519">
            <v>224325</v>
          </cell>
          <cell r="AK2519"/>
          <cell r="AL2519">
            <v>81274</v>
          </cell>
          <cell r="AM2519"/>
          <cell r="AN2519"/>
        </row>
        <row r="2520">
          <cell r="E2520">
            <v>2519</v>
          </cell>
          <cell r="F2520">
            <v>9085994</v>
          </cell>
          <cell r="G2520">
            <v>19798092</v>
          </cell>
          <cell r="H2520">
            <v>113101653</v>
          </cell>
          <cell r="I2520">
            <v>77939365</v>
          </cell>
          <cell r="J2520">
            <v>44866166</v>
          </cell>
          <cell r="K2520">
            <v>24648566</v>
          </cell>
          <cell r="L2520">
            <v>99477302</v>
          </cell>
          <cell r="M2520">
            <v>129030262</v>
          </cell>
          <cell r="N2520">
            <v>55814963</v>
          </cell>
          <cell r="O2520">
            <v>105100425</v>
          </cell>
          <cell r="P2520">
            <v>79531803</v>
          </cell>
          <cell r="Q2520">
            <v>31525454</v>
          </cell>
          <cell r="R2520">
            <v>55891319</v>
          </cell>
          <cell r="S2520">
            <v>50384807</v>
          </cell>
          <cell r="T2520">
            <v>221885369</v>
          </cell>
          <cell r="U2520">
            <v>68977458</v>
          </cell>
          <cell r="V2520">
            <v>1884582</v>
          </cell>
          <cell r="W2520">
            <v>14030929</v>
          </cell>
          <cell r="X2520">
            <v>7884763</v>
          </cell>
          <cell r="Y2520"/>
          <cell r="Z2520">
            <v>4752199</v>
          </cell>
          <cell r="AA2520">
            <v>720633</v>
          </cell>
          <cell r="AB2520">
            <v>346139</v>
          </cell>
          <cell r="AC2520">
            <v>7058426</v>
          </cell>
          <cell r="AD2520">
            <v>26283422</v>
          </cell>
          <cell r="AE2520">
            <v>19928167</v>
          </cell>
          <cell r="AF2520">
            <v>19198180</v>
          </cell>
          <cell r="AG2520">
            <v>19061693</v>
          </cell>
          <cell r="AH2520">
            <v>27179887</v>
          </cell>
          <cell r="AI2520">
            <v>3676286</v>
          </cell>
          <cell r="AJ2520">
            <v>18463792</v>
          </cell>
          <cell r="AK2520"/>
          <cell r="AL2520">
            <v>919134</v>
          </cell>
          <cell r="AM2520"/>
          <cell r="AN2520">
            <v>10380157</v>
          </cell>
        </row>
        <row r="2521">
          <cell r="E2521">
            <v>2520</v>
          </cell>
          <cell r="F2521">
            <v>991252</v>
          </cell>
          <cell r="G2521">
            <v>4094760</v>
          </cell>
          <cell r="H2521">
            <v>8996493</v>
          </cell>
          <cell r="I2521">
            <v>1141026</v>
          </cell>
          <cell r="J2521"/>
          <cell r="K2521">
            <v>2753912</v>
          </cell>
          <cell r="L2521">
            <v>4054602</v>
          </cell>
          <cell r="M2521">
            <v>-61970</v>
          </cell>
          <cell r="N2521">
            <v>3153149</v>
          </cell>
          <cell r="O2521">
            <v>-57284</v>
          </cell>
          <cell r="P2521">
            <v>38279</v>
          </cell>
          <cell r="Q2521">
            <v>1099458</v>
          </cell>
          <cell r="R2521">
            <v>4553735</v>
          </cell>
          <cell r="S2521">
            <v>840119</v>
          </cell>
          <cell r="T2521">
            <v>2945186</v>
          </cell>
          <cell r="U2521">
            <v>2086935</v>
          </cell>
          <cell r="V2521">
            <v>111524</v>
          </cell>
          <cell r="W2521">
            <v>492016</v>
          </cell>
          <cell r="X2521">
            <v>-239780</v>
          </cell>
          <cell r="Y2521"/>
          <cell r="Z2521">
            <v>-131680</v>
          </cell>
          <cell r="AA2521"/>
          <cell r="AB2521">
            <v>36577</v>
          </cell>
          <cell r="AC2521">
            <v>234766</v>
          </cell>
          <cell r="AD2521">
            <v>3250189</v>
          </cell>
          <cell r="AE2521">
            <v>3919834</v>
          </cell>
          <cell r="AF2521">
            <v>3853575</v>
          </cell>
          <cell r="AG2521">
            <v>1360031</v>
          </cell>
          <cell r="AH2521">
            <v>1036008</v>
          </cell>
          <cell r="AI2521">
            <v>1374315</v>
          </cell>
          <cell r="AJ2521">
            <v>741515</v>
          </cell>
          <cell r="AK2521"/>
          <cell r="AL2521">
            <v>-3355</v>
          </cell>
          <cell r="AM2521"/>
          <cell r="AN2521"/>
        </row>
        <row r="2522">
          <cell r="E2522">
            <v>2521</v>
          </cell>
          <cell r="F2522">
            <v>59735</v>
          </cell>
          <cell r="G2522">
            <v>128168</v>
          </cell>
          <cell r="H2522">
            <v>2749671</v>
          </cell>
          <cell r="I2522">
            <v>392242</v>
          </cell>
          <cell r="J2522">
            <v>1052250</v>
          </cell>
          <cell r="K2522">
            <v>147245</v>
          </cell>
          <cell r="L2522">
            <v>248579</v>
          </cell>
          <cell r="M2522">
            <v>5127517</v>
          </cell>
          <cell r="N2522">
            <v>1036201</v>
          </cell>
          <cell r="O2522"/>
          <cell r="P2522">
            <v>278647</v>
          </cell>
          <cell r="Q2522">
            <v>56923</v>
          </cell>
          <cell r="R2522"/>
          <cell r="S2522">
            <v>349756</v>
          </cell>
          <cell r="T2522">
            <v>11331850</v>
          </cell>
          <cell r="U2522">
            <v>3507406</v>
          </cell>
          <cell r="V2522"/>
          <cell r="W2522"/>
          <cell r="X2522"/>
          <cell r="Y2522"/>
          <cell r="Z2522"/>
          <cell r="AA2522"/>
          <cell r="AB2522"/>
          <cell r="AC2522"/>
          <cell r="AD2522">
            <v>774014</v>
          </cell>
          <cell r="AE2522">
            <v>249383</v>
          </cell>
          <cell r="AF2522"/>
          <cell r="AG2522">
            <v>1747037</v>
          </cell>
          <cell r="AH2522">
            <v>1094517</v>
          </cell>
          <cell r="AI2522"/>
          <cell r="AJ2522">
            <v>143439</v>
          </cell>
          <cell r="AK2522"/>
          <cell r="AL2522"/>
          <cell r="AM2522"/>
          <cell r="AN2522"/>
        </row>
        <row r="2523">
          <cell r="E2523">
            <v>2522</v>
          </cell>
          <cell r="F2523">
            <v>427</v>
          </cell>
          <cell r="G2523">
            <v>534</v>
          </cell>
          <cell r="H2523">
            <v>2521</v>
          </cell>
          <cell r="I2523">
            <v>3070</v>
          </cell>
          <cell r="J2523">
            <v>1416</v>
          </cell>
          <cell r="K2523">
            <v>932</v>
          </cell>
          <cell r="L2523">
            <v>1525</v>
          </cell>
          <cell r="M2523">
            <v>1310</v>
          </cell>
          <cell r="N2523">
            <v>1465</v>
          </cell>
          <cell r="O2523">
            <v>1333</v>
          </cell>
          <cell r="P2523">
            <v>2768</v>
          </cell>
          <cell r="Q2523">
            <v>972</v>
          </cell>
          <cell r="R2523">
            <v>505</v>
          </cell>
          <cell r="S2523">
            <v>1149</v>
          </cell>
          <cell r="T2523">
            <v>833</v>
          </cell>
          <cell r="U2523">
            <v>1515</v>
          </cell>
          <cell r="V2523"/>
          <cell r="W2523">
            <v>870</v>
          </cell>
          <cell r="X2523">
            <v>455</v>
          </cell>
          <cell r="Y2523"/>
          <cell r="Z2523">
            <v>9</v>
          </cell>
          <cell r="AA2523"/>
          <cell r="AB2523"/>
          <cell r="AC2523">
            <v>175</v>
          </cell>
          <cell r="AD2523">
            <v>817</v>
          </cell>
          <cell r="AE2523">
            <v>420</v>
          </cell>
          <cell r="AF2523">
            <v>479</v>
          </cell>
          <cell r="AG2523">
            <v>686</v>
          </cell>
          <cell r="AH2523">
            <v>2353</v>
          </cell>
          <cell r="AI2523">
            <v>2</v>
          </cell>
          <cell r="AJ2523">
            <v>622</v>
          </cell>
          <cell r="AK2523"/>
          <cell r="AL2523"/>
          <cell r="AM2523"/>
          <cell r="AN2523"/>
        </row>
        <row r="2524">
          <cell r="E2524">
            <v>2523</v>
          </cell>
          <cell r="F2524">
            <v>22366</v>
          </cell>
          <cell r="G2524">
            <v>31577</v>
          </cell>
          <cell r="H2524">
            <v>178409</v>
          </cell>
          <cell r="I2524">
            <v>173341</v>
          </cell>
          <cell r="J2524">
            <v>82648</v>
          </cell>
          <cell r="K2524">
            <v>47728</v>
          </cell>
          <cell r="L2524">
            <v>80935</v>
          </cell>
          <cell r="M2524">
            <v>81383</v>
          </cell>
          <cell r="N2524">
            <v>88808</v>
          </cell>
          <cell r="O2524">
            <v>69952</v>
          </cell>
          <cell r="P2524">
            <v>160208</v>
          </cell>
          <cell r="Q2524">
            <v>50308</v>
          </cell>
          <cell r="R2524">
            <v>28166</v>
          </cell>
          <cell r="S2524">
            <v>71115</v>
          </cell>
          <cell r="T2524">
            <v>37000</v>
          </cell>
          <cell r="U2524">
            <v>106189</v>
          </cell>
          <cell r="V2524"/>
          <cell r="W2524">
            <v>55208</v>
          </cell>
          <cell r="X2524">
            <v>25156</v>
          </cell>
          <cell r="Y2524"/>
          <cell r="Z2524">
            <v>371</v>
          </cell>
          <cell r="AA2524"/>
          <cell r="AB2524"/>
          <cell r="AC2524">
            <v>11204</v>
          </cell>
          <cell r="AD2524">
            <v>52750</v>
          </cell>
          <cell r="AE2524">
            <v>22725</v>
          </cell>
          <cell r="AF2524">
            <v>25690</v>
          </cell>
          <cell r="AG2524">
            <v>38730</v>
          </cell>
          <cell r="AH2524">
            <v>144055</v>
          </cell>
          <cell r="AI2524">
            <v>134</v>
          </cell>
          <cell r="AJ2524">
            <v>33469</v>
          </cell>
          <cell r="AK2524"/>
          <cell r="AL2524"/>
          <cell r="AM2524"/>
          <cell r="AN2524"/>
        </row>
        <row r="2525">
          <cell r="E2525">
            <v>2524</v>
          </cell>
          <cell r="F2525">
            <v>9879</v>
          </cell>
          <cell r="G2525">
            <v>16394</v>
          </cell>
          <cell r="H2525">
            <v>119065</v>
          </cell>
          <cell r="I2525">
            <v>103451</v>
          </cell>
          <cell r="J2525">
            <v>62452</v>
          </cell>
          <cell r="K2525">
            <v>24124</v>
          </cell>
          <cell r="L2525">
            <v>133918</v>
          </cell>
          <cell r="M2525">
            <v>115173</v>
          </cell>
          <cell r="N2525">
            <v>38866</v>
          </cell>
          <cell r="O2525">
            <v>69185</v>
          </cell>
          <cell r="P2525">
            <v>68228</v>
          </cell>
          <cell r="Q2525">
            <v>44692</v>
          </cell>
          <cell r="R2525">
            <v>53049</v>
          </cell>
          <cell r="S2525">
            <v>49429</v>
          </cell>
          <cell r="T2525">
            <v>84702</v>
          </cell>
          <cell r="U2525">
            <v>65378</v>
          </cell>
          <cell r="V2525">
            <v>682</v>
          </cell>
          <cell r="W2525">
            <v>15794</v>
          </cell>
          <cell r="X2525">
            <v>7820</v>
          </cell>
          <cell r="Y2525"/>
          <cell r="Z2525">
            <v>5811</v>
          </cell>
          <cell r="AA2525">
            <v>930</v>
          </cell>
          <cell r="AB2525">
            <v>302</v>
          </cell>
          <cell r="AC2525">
            <v>4485</v>
          </cell>
          <cell r="AD2525">
            <v>20208</v>
          </cell>
          <cell r="AE2525">
            <v>13640</v>
          </cell>
          <cell r="AF2525">
            <v>15821</v>
          </cell>
          <cell r="AG2525">
            <v>17623</v>
          </cell>
          <cell r="AH2525">
            <v>24894</v>
          </cell>
          <cell r="AI2525">
            <v>1080</v>
          </cell>
          <cell r="AJ2525">
            <v>13893</v>
          </cell>
          <cell r="AK2525"/>
          <cell r="AL2525">
            <v>386</v>
          </cell>
          <cell r="AM2525"/>
          <cell r="AN2525">
            <v>10534</v>
          </cell>
        </row>
        <row r="2526">
          <cell r="E2526">
            <v>2525</v>
          </cell>
          <cell r="F2526">
            <v>314841</v>
          </cell>
          <cell r="G2526">
            <v>530262</v>
          </cell>
          <cell r="H2526">
            <v>3858459</v>
          </cell>
          <cell r="I2526">
            <v>2959548</v>
          </cell>
          <cell r="J2526">
            <v>2089471</v>
          </cell>
          <cell r="K2526">
            <v>781787</v>
          </cell>
          <cell r="L2526">
            <v>4286004</v>
          </cell>
          <cell r="M2526">
            <v>3920332</v>
          </cell>
          <cell r="N2526">
            <v>1188135</v>
          </cell>
          <cell r="O2526">
            <v>2123462</v>
          </cell>
          <cell r="P2526">
            <v>2144410</v>
          </cell>
          <cell r="Q2526">
            <v>1515162</v>
          </cell>
          <cell r="R2526">
            <v>2069023</v>
          </cell>
          <cell r="S2526">
            <v>1850415</v>
          </cell>
          <cell r="T2526">
            <v>2540849</v>
          </cell>
          <cell r="U2526">
            <v>2176307</v>
          </cell>
          <cell r="V2526">
            <v>25473</v>
          </cell>
          <cell r="W2526">
            <v>510403</v>
          </cell>
          <cell r="X2526">
            <v>277931</v>
          </cell>
          <cell r="Y2526"/>
          <cell r="Z2526">
            <v>209655</v>
          </cell>
          <cell r="AA2526">
            <v>33259</v>
          </cell>
          <cell r="AB2526">
            <v>11146</v>
          </cell>
          <cell r="AC2526">
            <v>144204</v>
          </cell>
          <cell r="AD2526">
            <v>648108</v>
          </cell>
          <cell r="AE2526">
            <v>403636</v>
          </cell>
          <cell r="AF2526">
            <v>481959</v>
          </cell>
          <cell r="AG2526">
            <v>563278</v>
          </cell>
          <cell r="AH2526">
            <v>830891</v>
          </cell>
          <cell r="AI2526">
            <v>32369</v>
          </cell>
          <cell r="AJ2526">
            <v>419072</v>
          </cell>
          <cell r="AK2526"/>
          <cell r="AL2526">
            <v>14976</v>
          </cell>
          <cell r="AM2526"/>
          <cell r="AN2526">
            <v>358418</v>
          </cell>
        </row>
        <row r="2527">
          <cell r="E2527">
            <v>2526</v>
          </cell>
          <cell r="F2527">
            <v>199</v>
          </cell>
          <cell r="G2527">
            <v>325</v>
          </cell>
          <cell r="H2527">
            <v>1082</v>
          </cell>
          <cell r="I2527">
            <v>1067</v>
          </cell>
          <cell r="J2527">
            <v>413</v>
          </cell>
          <cell r="K2527">
            <v>576</v>
          </cell>
          <cell r="L2527">
            <v>795</v>
          </cell>
          <cell r="M2527">
            <v>519</v>
          </cell>
          <cell r="N2527">
            <v>735</v>
          </cell>
          <cell r="O2527">
            <v>433</v>
          </cell>
          <cell r="P2527">
            <v>1045</v>
          </cell>
          <cell r="Q2527">
            <v>329</v>
          </cell>
          <cell r="R2527">
            <v>298</v>
          </cell>
          <cell r="S2527">
            <v>477</v>
          </cell>
          <cell r="T2527">
            <v>328</v>
          </cell>
          <cell r="U2527">
            <v>644</v>
          </cell>
          <cell r="V2527"/>
          <cell r="W2527">
            <v>384</v>
          </cell>
          <cell r="X2527">
            <v>147</v>
          </cell>
          <cell r="Y2527"/>
          <cell r="Z2527">
            <v>6</v>
          </cell>
          <cell r="AA2527"/>
          <cell r="AB2527"/>
          <cell r="AC2527">
            <v>70</v>
          </cell>
          <cell r="AD2527">
            <v>399</v>
          </cell>
          <cell r="AE2527">
            <v>196</v>
          </cell>
          <cell r="AF2527">
            <v>207</v>
          </cell>
          <cell r="AG2527">
            <v>280</v>
          </cell>
          <cell r="AH2527">
            <v>957</v>
          </cell>
          <cell r="AI2527">
            <v>8</v>
          </cell>
          <cell r="AJ2527">
            <v>274</v>
          </cell>
          <cell r="AK2527"/>
          <cell r="AL2527">
            <v>127</v>
          </cell>
          <cell r="AM2527"/>
          <cell r="AN2527"/>
        </row>
        <row r="2528">
          <cell r="E2528">
            <v>2527</v>
          </cell>
          <cell r="F2528">
            <v>9766</v>
          </cell>
          <cell r="G2528">
            <v>16779</v>
          </cell>
          <cell r="H2528">
            <v>70316</v>
          </cell>
          <cell r="I2528">
            <v>56659</v>
          </cell>
          <cell r="J2528">
            <v>23143</v>
          </cell>
          <cell r="K2528">
            <v>30552</v>
          </cell>
          <cell r="L2528">
            <v>40492</v>
          </cell>
          <cell r="M2528">
            <v>30806</v>
          </cell>
          <cell r="N2528">
            <v>41667</v>
          </cell>
          <cell r="O2528">
            <v>21527</v>
          </cell>
          <cell r="P2528">
            <v>59476</v>
          </cell>
          <cell r="Q2528">
            <v>17834</v>
          </cell>
          <cell r="R2528">
            <v>15152</v>
          </cell>
          <cell r="S2528">
            <v>29976</v>
          </cell>
          <cell r="T2528">
            <v>13656</v>
          </cell>
          <cell r="U2528">
            <v>42257</v>
          </cell>
          <cell r="V2528"/>
          <cell r="W2528">
            <v>22837</v>
          </cell>
          <cell r="X2528">
            <v>7610</v>
          </cell>
          <cell r="Y2528"/>
          <cell r="Z2528">
            <v>294</v>
          </cell>
          <cell r="AA2528"/>
          <cell r="AB2528"/>
          <cell r="AC2528">
            <v>3971</v>
          </cell>
          <cell r="AD2528">
            <v>23828</v>
          </cell>
          <cell r="AE2528">
            <v>9928</v>
          </cell>
          <cell r="AF2528">
            <v>10909</v>
          </cell>
          <cell r="AG2528">
            <v>14425</v>
          </cell>
          <cell r="AH2528">
            <v>55439</v>
          </cell>
          <cell r="AI2528">
            <v>605</v>
          </cell>
          <cell r="AJ2528">
            <v>13922</v>
          </cell>
          <cell r="AK2528"/>
          <cell r="AL2528">
            <v>5773</v>
          </cell>
          <cell r="AM2528"/>
          <cell r="AN2528"/>
        </row>
        <row r="2529">
          <cell r="E2529">
            <v>2528</v>
          </cell>
          <cell r="F2529">
            <v>5475</v>
          </cell>
          <cell r="G2529">
            <v>9229</v>
          </cell>
          <cell r="H2529">
            <v>86493</v>
          </cell>
          <cell r="I2529">
            <v>57254</v>
          </cell>
          <cell r="J2529">
            <v>24966</v>
          </cell>
          <cell r="K2529">
            <v>14496</v>
          </cell>
          <cell r="L2529">
            <v>86545</v>
          </cell>
          <cell r="M2529">
            <v>87701</v>
          </cell>
          <cell r="N2529">
            <v>45141</v>
          </cell>
          <cell r="O2529">
            <v>50933</v>
          </cell>
          <cell r="P2529">
            <v>40070</v>
          </cell>
          <cell r="Q2529">
            <v>26161</v>
          </cell>
          <cell r="R2529">
            <v>26938</v>
          </cell>
          <cell r="S2529">
            <v>29560</v>
          </cell>
          <cell r="T2529">
            <v>75163</v>
          </cell>
          <cell r="U2529">
            <v>44519</v>
          </cell>
          <cell r="V2529">
            <v>518</v>
          </cell>
          <cell r="W2529">
            <v>9054</v>
          </cell>
          <cell r="X2529">
            <v>4035</v>
          </cell>
          <cell r="Y2529"/>
          <cell r="Z2529">
            <v>2652</v>
          </cell>
          <cell r="AA2529">
            <v>511</v>
          </cell>
          <cell r="AB2529">
            <v>193</v>
          </cell>
          <cell r="AC2529">
            <v>2536</v>
          </cell>
          <cell r="AD2529">
            <v>13071</v>
          </cell>
          <cell r="AE2529">
            <v>9634</v>
          </cell>
          <cell r="AF2529">
            <v>9479</v>
          </cell>
          <cell r="AG2529">
            <v>10755</v>
          </cell>
          <cell r="AH2529">
            <v>13228</v>
          </cell>
          <cell r="AI2529">
            <v>574</v>
          </cell>
          <cell r="AJ2529">
            <v>10233</v>
          </cell>
          <cell r="AK2529"/>
          <cell r="AL2529">
            <v>297</v>
          </cell>
          <cell r="AM2529"/>
          <cell r="AN2529">
            <v>4186</v>
          </cell>
        </row>
        <row r="2530">
          <cell r="E2530">
            <v>2529</v>
          </cell>
          <cell r="F2530">
            <v>171674</v>
          </cell>
          <cell r="G2530">
            <v>295023</v>
          </cell>
          <cell r="H2530">
            <v>2757895</v>
          </cell>
          <cell r="I2530">
            <v>1766875</v>
          </cell>
          <cell r="J2530">
            <v>796377</v>
          </cell>
          <cell r="K2530">
            <v>458969</v>
          </cell>
          <cell r="L2530">
            <v>2716164</v>
          </cell>
          <cell r="M2530">
            <v>2881038</v>
          </cell>
          <cell r="N2530">
            <v>740378</v>
          </cell>
          <cell r="O2530">
            <v>1456241</v>
          </cell>
          <cell r="P2530">
            <v>1219094</v>
          </cell>
          <cell r="Q2530">
            <v>805723</v>
          </cell>
          <cell r="R2530">
            <v>832618</v>
          </cell>
          <cell r="S2530">
            <v>1112547</v>
          </cell>
          <cell r="T2530">
            <v>2341077</v>
          </cell>
          <cell r="U2530">
            <v>1394727</v>
          </cell>
          <cell r="V2530">
            <v>20013</v>
          </cell>
          <cell r="W2530">
            <v>279092</v>
          </cell>
          <cell r="X2530">
            <v>124971</v>
          </cell>
          <cell r="Y2530"/>
          <cell r="Z2530">
            <v>89793</v>
          </cell>
          <cell r="AA2530">
            <v>17609</v>
          </cell>
          <cell r="AB2530">
            <v>6527</v>
          </cell>
          <cell r="AC2530">
            <v>78219</v>
          </cell>
          <cell r="AD2530">
            <v>409820</v>
          </cell>
          <cell r="AE2530">
            <v>286733</v>
          </cell>
          <cell r="AF2530">
            <v>309209</v>
          </cell>
          <cell r="AG2530">
            <v>325569</v>
          </cell>
          <cell r="AH2530">
            <v>491961</v>
          </cell>
          <cell r="AI2530">
            <v>17207</v>
          </cell>
          <cell r="AJ2530">
            <v>252043</v>
          </cell>
          <cell r="AK2530"/>
          <cell r="AL2530">
            <v>8065</v>
          </cell>
          <cell r="AM2530"/>
          <cell r="AN2530">
            <v>136842</v>
          </cell>
        </row>
        <row r="2531">
          <cell r="E2531">
            <v>2530</v>
          </cell>
          <cell r="F2531">
            <v>19</v>
          </cell>
          <cell r="G2531"/>
          <cell r="H2531"/>
          <cell r="I2531">
            <v>45</v>
          </cell>
          <cell r="J2531"/>
          <cell r="K2531"/>
          <cell r="L2531"/>
          <cell r="M2531"/>
          <cell r="N2531">
            <v>476</v>
          </cell>
          <cell r="O2531"/>
          <cell r="P2531"/>
          <cell r="Q2531"/>
          <cell r="R2531">
            <v>30</v>
          </cell>
          <cell r="S2531"/>
          <cell r="T2531"/>
          <cell r="U2531"/>
          <cell r="V2531"/>
          <cell r="W2531"/>
          <cell r="X2531"/>
          <cell r="Y2531"/>
          <cell r="Z2531"/>
          <cell r="AA2531"/>
          <cell r="AB2531"/>
          <cell r="AC2531"/>
          <cell r="AD2531"/>
          <cell r="AE2531"/>
          <cell r="AF2531"/>
          <cell r="AG2531"/>
          <cell r="AH2531"/>
          <cell r="AI2531"/>
          <cell r="AJ2531"/>
          <cell r="AK2531"/>
          <cell r="AL2531"/>
          <cell r="AM2531"/>
          <cell r="AN2531"/>
        </row>
        <row r="2532">
          <cell r="E2532">
            <v>2531</v>
          </cell>
          <cell r="F2532">
            <v>812</v>
          </cell>
          <cell r="G2532"/>
          <cell r="H2532"/>
          <cell r="I2532">
            <v>2351</v>
          </cell>
          <cell r="J2532"/>
          <cell r="K2532"/>
          <cell r="L2532"/>
          <cell r="M2532"/>
          <cell r="N2532">
            <v>16039</v>
          </cell>
          <cell r="O2532"/>
          <cell r="P2532"/>
          <cell r="Q2532"/>
          <cell r="R2532">
            <v>1354</v>
          </cell>
          <cell r="S2532"/>
          <cell r="T2532"/>
          <cell r="U2532"/>
          <cell r="V2532"/>
          <cell r="W2532"/>
          <cell r="X2532"/>
          <cell r="Y2532"/>
          <cell r="Z2532"/>
          <cell r="AA2532"/>
          <cell r="AB2532"/>
          <cell r="AC2532"/>
          <cell r="AD2532"/>
          <cell r="AE2532"/>
          <cell r="AF2532"/>
          <cell r="AG2532"/>
          <cell r="AH2532"/>
          <cell r="AI2532"/>
          <cell r="AJ2532"/>
          <cell r="AK2532"/>
          <cell r="AL2532"/>
          <cell r="AM2532"/>
          <cell r="AN2532"/>
        </row>
        <row r="2533">
          <cell r="E2533">
            <v>2532</v>
          </cell>
          <cell r="F2533">
            <v>12</v>
          </cell>
          <cell r="G2533"/>
          <cell r="H2533"/>
          <cell r="I2533">
            <v>1163</v>
          </cell>
          <cell r="J2533"/>
          <cell r="K2533"/>
          <cell r="L2533">
            <v>82</v>
          </cell>
          <cell r="M2533"/>
          <cell r="N2533">
            <v>178</v>
          </cell>
          <cell r="O2533"/>
          <cell r="P2533"/>
          <cell r="Q2533">
            <v>109</v>
          </cell>
          <cell r="R2533">
            <v>431</v>
          </cell>
          <cell r="S2533"/>
          <cell r="T2533">
            <v>19</v>
          </cell>
          <cell r="U2533"/>
          <cell r="V2533">
            <v>142</v>
          </cell>
          <cell r="W2533">
            <v>39</v>
          </cell>
          <cell r="X2533"/>
          <cell r="Y2533"/>
          <cell r="Z2533"/>
          <cell r="AA2533"/>
          <cell r="AB2533"/>
          <cell r="AC2533"/>
          <cell r="AD2533"/>
          <cell r="AE2533"/>
          <cell r="AF2533"/>
          <cell r="AG2533"/>
          <cell r="AH2533">
            <v>38</v>
          </cell>
          <cell r="AI2533">
            <v>25</v>
          </cell>
          <cell r="AJ2533"/>
          <cell r="AK2533"/>
          <cell r="AL2533"/>
          <cell r="AM2533"/>
          <cell r="AN2533"/>
        </row>
        <row r="2534">
          <cell r="E2534">
            <v>2533</v>
          </cell>
          <cell r="F2534">
            <v>204</v>
          </cell>
          <cell r="G2534"/>
          <cell r="H2534"/>
          <cell r="I2534">
            <v>42455</v>
          </cell>
          <cell r="J2534"/>
          <cell r="K2534"/>
          <cell r="L2534">
            <v>2319</v>
          </cell>
          <cell r="M2534">
            <v>18</v>
          </cell>
          <cell r="N2534">
            <v>6047</v>
          </cell>
          <cell r="O2534"/>
          <cell r="P2534"/>
          <cell r="Q2534">
            <v>2735</v>
          </cell>
          <cell r="R2534">
            <v>12779</v>
          </cell>
          <cell r="S2534"/>
          <cell r="T2534">
            <v>586</v>
          </cell>
          <cell r="U2534"/>
          <cell r="V2534">
            <v>5538</v>
          </cell>
          <cell r="W2534">
            <v>416</v>
          </cell>
          <cell r="X2534"/>
          <cell r="Y2534"/>
          <cell r="Z2534"/>
          <cell r="AA2534"/>
          <cell r="AB2534"/>
          <cell r="AC2534"/>
          <cell r="AD2534"/>
          <cell r="AE2534"/>
          <cell r="AF2534"/>
          <cell r="AG2534"/>
          <cell r="AH2534">
            <v>1102</v>
          </cell>
          <cell r="AI2534">
            <v>660</v>
          </cell>
          <cell r="AJ2534"/>
          <cell r="AK2534"/>
          <cell r="AL2534"/>
          <cell r="AM2534"/>
          <cell r="AN2534"/>
        </row>
        <row r="2535">
          <cell r="E2535">
            <v>2534</v>
          </cell>
          <cell r="F2535">
            <v>79</v>
          </cell>
          <cell r="G2535">
            <v>49</v>
          </cell>
          <cell r="H2535">
            <v>127</v>
          </cell>
          <cell r="I2535">
            <v>129</v>
          </cell>
          <cell r="J2535">
            <v>14</v>
          </cell>
          <cell r="K2535">
            <v>78</v>
          </cell>
          <cell r="L2535">
            <v>55</v>
          </cell>
          <cell r="M2535">
            <v>71</v>
          </cell>
          <cell r="N2535">
            <v>391</v>
          </cell>
          <cell r="O2535">
            <v>171</v>
          </cell>
          <cell r="P2535">
            <v>200</v>
          </cell>
          <cell r="Q2535">
            <v>27</v>
          </cell>
          <cell r="R2535">
            <v>28</v>
          </cell>
          <cell r="S2535">
            <v>49</v>
          </cell>
          <cell r="T2535">
            <v>73</v>
          </cell>
          <cell r="U2535">
            <v>44</v>
          </cell>
          <cell r="V2535"/>
          <cell r="W2535">
            <v>24</v>
          </cell>
          <cell r="X2535">
            <v>28</v>
          </cell>
          <cell r="Y2535"/>
          <cell r="Z2535"/>
          <cell r="AA2535"/>
          <cell r="AB2535"/>
          <cell r="AC2535"/>
          <cell r="AD2535"/>
          <cell r="AE2535">
            <v>46</v>
          </cell>
          <cell r="AF2535">
            <v>3</v>
          </cell>
          <cell r="AG2535">
            <v>38</v>
          </cell>
          <cell r="AH2535">
            <v>215</v>
          </cell>
          <cell r="AI2535"/>
          <cell r="AJ2535"/>
          <cell r="AK2535"/>
          <cell r="AL2535">
            <v>306</v>
          </cell>
          <cell r="AM2535"/>
          <cell r="AN2535"/>
        </row>
        <row r="2536">
          <cell r="E2536">
            <v>2535</v>
          </cell>
          <cell r="F2536">
            <v>3545</v>
          </cell>
          <cell r="G2536">
            <v>2346</v>
          </cell>
          <cell r="H2536">
            <v>6825</v>
          </cell>
          <cell r="I2536">
            <v>6902</v>
          </cell>
          <cell r="J2536">
            <v>706</v>
          </cell>
          <cell r="K2536">
            <v>3881</v>
          </cell>
          <cell r="L2536">
            <v>2863</v>
          </cell>
          <cell r="M2536">
            <v>4337</v>
          </cell>
          <cell r="N2536">
            <v>20065</v>
          </cell>
          <cell r="O2536">
            <v>7702</v>
          </cell>
          <cell r="P2536">
            <v>10476</v>
          </cell>
          <cell r="Q2536">
            <v>1381</v>
          </cell>
          <cell r="R2536">
            <v>1129</v>
          </cell>
          <cell r="S2536">
            <v>2488</v>
          </cell>
          <cell r="T2536">
            <v>3135</v>
          </cell>
          <cell r="U2536">
            <v>2689</v>
          </cell>
          <cell r="V2536"/>
          <cell r="W2536">
            <v>1079</v>
          </cell>
          <cell r="X2536">
            <v>1189</v>
          </cell>
          <cell r="Y2536"/>
          <cell r="Z2536"/>
          <cell r="AA2536"/>
          <cell r="AB2536"/>
          <cell r="AC2536"/>
          <cell r="AD2536"/>
          <cell r="AE2536">
            <v>2304</v>
          </cell>
          <cell r="AF2536">
            <v>196</v>
          </cell>
          <cell r="AG2536">
            <v>1975</v>
          </cell>
          <cell r="AH2536">
            <v>11328</v>
          </cell>
          <cell r="AI2536"/>
          <cell r="AJ2536"/>
          <cell r="AK2536"/>
          <cell r="AL2536">
            <v>19967</v>
          </cell>
          <cell r="AM2536"/>
          <cell r="AN2536"/>
        </row>
        <row r="2537">
          <cell r="E2537">
            <v>2536</v>
          </cell>
          <cell r="F2537">
            <v>4307</v>
          </cell>
          <cell r="G2537">
            <v>5681</v>
          </cell>
          <cell r="H2537">
            <v>44220</v>
          </cell>
          <cell r="I2537">
            <v>39791</v>
          </cell>
          <cell r="J2537">
            <v>14136</v>
          </cell>
          <cell r="K2537">
            <v>10297</v>
          </cell>
          <cell r="L2537">
            <v>65284</v>
          </cell>
          <cell r="M2537">
            <v>64637</v>
          </cell>
          <cell r="N2537">
            <v>9699</v>
          </cell>
          <cell r="O2537">
            <v>31500</v>
          </cell>
          <cell r="P2537">
            <v>28439</v>
          </cell>
          <cell r="Q2537">
            <v>16274</v>
          </cell>
          <cell r="R2537">
            <v>19257</v>
          </cell>
          <cell r="S2537">
            <v>21790</v>
          </cell>
          <cell r="T2537">
            <v>53018</v>
          </cell>
          <cell r="U2537">
            <v>24747</v>
          </cell>
          <cell r="V2537">
            <v>353</v>
          </cell>
          <cell r="W2537">
            <v>7097</v>
          </cell>
          <cell r="X2537">
            <v>2887</v>
          </cell>
          <cell r="Y2537"/>
          <cell r="Z2537">
            <v>2468</v>
          </cell>
          <cell r="AA2537">
            <v>359</v>
          </cell>
          <cell r="AB2537">
            <v>149</v>
          </cell>
          <cell r="AC2537">
            <v>1911</v>
          </cell>
          <cell r="AD2537">
            <v>10157</v>
          </cell>
          <cell r="AE2537">
            <v>7075</v>
          </cell>
          <cell r="AF2537">
            <v>7986</v>
          </cell>
          <cell r="AG2537">
            <v>7728</v>
          </cell>
          <cell r="AH2537">
            <v>11116</v>
          </cell>
          <cell r="AI2537">
            <v>441</v>
          </cell>
          <cell r="AJ2537">
            <v>6558</v>
          </cell>
          <cell r="AK2537"/>
          <cell r="AL2537">
            <v>172</v>
          </cell>
          <cell r="AM2537"/>
          <cell r="AN2537">
            <v>3193</v>
          </cell>
        </row>
        <row r="2538">
          <cell r="E2538">
            <v>2537</v>
          </cell>
          <cell r="F2538">
            <v>135124</v>
          </cell>
          <cell r="G2538">
            <v>180010</v>
          </cell>
          <cell r="H2538">
            <v>1422420</v>
          </cell>
          <cell r="I2538">
            <v>1233809</v>
          </cell>
          <cell r="J2538">
            <v>458307</v>
          </cell>
          <cell r="K2538">
            <v>320097</v>
          </cell>
          <cell r="L2538">
            <v>2042817</v>
          </cell>
          <cell r="M2538">
            <v>2123801</v>
          </cell>
          <cell r="N2538">
            <v>288866</v>
          </cell>
          <cell r="O2538">
            <v>945310</v>
          </cell>
          <cell r="P2538">
            <v>843431</v>
          </cell>
          <cell r="Q2538">
            <v>539184</v>
          </cell>
          <cell r="R2538">
            <v>585469</v>
          </cell>
          <cell r="S2538">
            <v>821846</v>
          </cell>
          <cell r="T2538">
            <v>1609114</v>
          </cell>
          <cell r="U2538">
            <v>802529</v>
          </cell>
          <cell r="V2538">
            <v>11314</v>
          </cell>
          <cell r="W2538">
            <v>220994</v>
          </cell>
          <cell r="X2538">
            <v>89846</v>
          </cell>
          <cell r="Y2538"/>
          <cell r="Z2538">
            <v>82024</v>
          </cell>
          <cell r="AA2538">
            <v>12237</v>
          </cell>
          <cell r="AB2538">
            <v>5230</v>
          </cell>
          <cell r="AC2538">
            <v>56548</v>
          </cell>
          <cell r="AD2538">
            <v>319272</v>
          </cell>
          <cell r="AE2538">
            <v>208080</v>
          </cell>
          <cell r="AF2538">
            <v>238632</v>
          </cell>
          <cell r="AG2538">
            <v>236130</v>
          </cell>
          <cell r="AH2538">
            <v>368000</v>
          </cell>
          <cell r="AI2538">
            <v>13181</v>
          </cell>
          <cell r="AJ2538">
            <v>192673</v>
          </cell>
          <cell r="AK2538"/>
          <cell r="AL2538">
            <v>7253</v>
          </cell>
          <cell r="AM2538"/>
          <cell r="AN2538">
            <v>103921</v>
          </cell>
        </row>
        <row r="2539">
          <cell r="E2539">
            <v>2538</v>
          </cell>
          <cell r="F2539"/>
          <cell r="G2539"/>
          <cell r="H2539"/>
          <cell r="I2539"/>
          <cell r="J2539"/>
          <cell r="K2539"/>
          <cell r="L2539"/>
          <cell r="M2539"/>
          <cell r="N2539"/>
          <cell r="O2539"/>
          <cell r="P2539"/>
          <cell r="Q2539"/>
          <cell r="R2539"/>
          <cell r="S2539"/>
          <cell r="T2539"/>
          <cell r="U2539"/>
          <cell r="V2539"/>
          <cell r="W2539"/>
          <cell r="X2539"/>
          <cell r="Y2539"/>
          <cell r="Z2539"/>
          <cell r="AA2539"/>
          <cell r="AB2539"/>
          <cell r="AC2539"/>
          <cell r="AD2539"/>
          <cell r="AE2539"/>
          <cell r="AF2539"/>
          <cell r="AG2539"/>
          <cell r="AH2539"/>
          <cell r="AI2539"/>
          <cell r="AJ2539"/>
          <cell r="AK2539"/>
          <cell r="AL2539"/>
          <cell r="AM2539"/>
          <cell r="AN2539"/>
        </row>
        <row r="2540">
          <cell r="E2540">
            <v>2539</v>
          </cell>
          <cell r="F2540"/>
          <cell r="G2540"/>
          <cell r="H2540"/>
          <cell r="I2540"/>
          <cell r="J2540"/>
          <cell r="K2540"/>
          <cell r="L2540"/>
          <cell r="M2540"/>
          <cell r="N2540"/>
          <cell r="O2540"/>
          <cell r="P2540"/>
          <cell r="Q2540"/>
          <cell r="R2540"/>
          <cell r="S2540"/>
          <cell r="T2540"/>
          <cell r="U2540"/>
          <cell r="V2540"/>
          <cell r="W2540"/>
          <cell r="X2540"/>
          <cell r="Y2540"/>
          <cell r="Z2540"/>
          <cell r="AA2540"/>
          <cell r="AB2540"/>
          <cell r="AC2540"/>
          <cell r="AD2540"/>
          <cell r="AE2540"/>
          <cell r="AF2540"/>
          <cell r="AG2540"/>
          <cell r="AH2540"/>
          <cell r="AI2540"/>
          <cell r="AJ2540"/>
          <cell r="AK2540"/>
          <cell r="AL2540"/>
          <cell r="AM2540"/>
          <cell r="AN2540"/>
        </row>
        <row r="2541">
          <cell r="E2541">
            <v>2540</v>
          </cell>
          <cell r="F2541"/>
          <cell r="G2541"/>
          <cell r="H2541"/>
          <cell r="I2541">
            <v>455</v>
          </cell>
          <cell r="J2541"/>
          <cell r="K2541"/>
          <cell r="L2541"/>
          <cell r="M2541"/>
          <cell r="N2541"/>
          <cell r="O2541"/>
          <cell r="P2541"/>
          <cell r="Q2541"/>
          <cell r="R2541"/>
          <cell r="S2541"/>
          <cell r="T2541"/>
          <cell r="U2541"/>
          <cell r="V2541"/>
          <cell r="W2541"/>
          <cell r="X2541"/>
          <cell r="Y2541"/>
          <cell r="Z2541">
            <v>8</v>
          </cell>
          <cell r="AA2541"/>
          <cell r="AB2541"/>
          <cell r="AC2541"/>
          <cell r="AD2541"/>
          <cell r="AE2541"/>
          <cell r="AF2541"/>
          <cell r="AG2541"/>
          <cell r="AH2541"/>
          <cell r="AI2541"/>
          <cell r="AJ2541"/>
          <cell r="AK2541"/>
          <cell r="AL2541"/>
          <cell r="AM2541"/>
          <cell r="AN2541"/>
        </row>
        <row r="2542">
          <cell r="E2542">
            <v>2541</v>
          </cell>
          <cell r="F2542"/>
          <cell r="G2542"/>
          <cell r="H2542"/>
          <cell r="I2542">
            <v>14390</v>
          </cell>
          <cell r="J2542"/>
          <cell r="K2542"/>
          <cell r="L2542"/>
          <cell r="M2542"/>
          <cell r="N2542"/>
          <cell r="O2542"/>
          <cell r="P2542"/>
          <cell r="Q2542"/>
          <cell r="R2542"/>
          <cell r="S2542"/>
          <cell r="T2542"/>
          <cell r="U2542"/>
          <cell r="V2542"/>
          <cell r="W2542"/>
          <cell r="X2542"/>
          <cell r="Y2542"/>
          <cell r="Z2542">
            <v>556</v>
          </cell>
          <cell r="AA2542"/>
          <cell r="AB2542"/>
          <cell r="AC2542"/>
          <cell r="AD2542"/>
          <cell r="AE2542"/>
          <cell r="AF2542"/>
          <cell r="AG2542"/>
          <cell r="AH2542"/>
          <cell r="AI2542">
            <v>10</v>
          </cell>
          <cell r="AJ2542"/>
          <cell r="AK2542"/>
          <cell r="AL2542"/>
          <cell r="AM2542"/>
          <cell r="AN2542"/>
        </row>
        <row r="2543">
          <cell r="E2543">
            <v>2542</v>
          </cell>
          <cell r="F2543">
            <v>724</v>
          </cell>
          <cell r="G2543">
            <v>908</v>
          </cell>
          <cell r="H2543">
            <v>3730</v>
          </cell>
          <cell r="I2543">
            <v>4311</v>
          </cell>
          <cell r="J2543">
            <v>1843</v>
          </cell>
          <cell r="K2543">
            <v>1586</v>
          </cell>
          <cell r="L2543">
            <v>2375</v>
          </cell>
          <cell r="M2543">
            <v>1900</v>
          </cell>
          <cell r="N2543">
            <v>3067</v>
          </cell>
          <cell r="O2543">
            <v>1937</v>
          </cell>
          <cell r="P2543">
            <v>4013</v>
          </cell>
          <cell r="Q2543">
            <v>1328</v>
          </cell>
          <cell r="R2543">
            <v>861</v>
          </cell>
          <cell r="S2543">
            <v>1675</v>
          </cell>
          <cell r="T2543">
            <v>1234</v>
          </cell>
          <cell r="U2543">
            <v>2203</v>
          </cell>
          <cell r="V2543"/>
          <cell r="W2543">
            <v>1278</v>
          </cell>
          <cell r="X2543">
            <v>630</v>
          </cell>
          <cell r="Y2543"/>
          <cell r="Z2543">
            <v>15</v>
          </cell>
          <cell r="AA2543"/>
          <cell r="AB2543"/>
          <cell r="AC2543">
            <v>245</v>
          </cell>
          <cell r="AD2543">
            <v>1216</v>
          </cell>
          <cell r="AE2543">
            <v>662</v>
          </cell>
          <cell r="AF2543">
            <v>689</v>
          </cell>
          <cell r="AG2543">
            <v>1004</v>
          </cell>
          <cell r="AH2543">
            <v>3525</v>
          </cell>
          <cell r="AI2543">
            <v>10</v>
          </cell>
          <cell r="AJ2543">
            <v>896</v>
          </cell>
          <cell r="AK2543"/>
          <cell r="AL2543">
            <v>433</v>
          </cell>
          <cell r="AM2543"/>
          <cell r="AN2543"/>
        </row>
        <row r="2544">
          <cell r="E2544">
            <v>2543</v>
          </cell>
          <cell r="F2544">
            <v>36489</v>
          </cell>
          <cell r="G2544">
            <v>50702</v>
          </cell>
          <cell r="H2544">
            <v>255550</v>
          </cell>
          <cell r="I2544">
            <v>239253</v>
          </cell>
          <cell r="J2544">
            <v>106497</v>
          </cell>
          <cell r="K2544">
            <v>82161</v>
          </cell>
          <cell r="L2544">
            <v>124290</v>
          </cell>
          <cell r="M2544">
            <v>116526</v>
          </cell>
          <cell r="N2544">
            <v>166579</v>
          </cell>
          <cell r="O2544">
            <v>99181</v>
          </cell>
          <cell r="P2544">
            <v>230160</v>
          </cell>
          <cell r="Q2544">
            <v>69523</v>
          </cell>
          <cell r="R2544">
            <v>45801</v>
          </cell>
          <cell r="S2544">
            <v>103579</v>
          </cell>
          <cell r="T2544">
            <v>53791</v>
          </cell>
          <cell r="U2544">
            <v>151135</v>
          </cell>
          <cell r="V2544"/>
          <cell r="W2544">
            <v>79124</v>
          </cell>
          <cell r="X2544">
            <v>33955</v>
          </cell>
          <cell r="Y2544"/>
          <cell r="Z2544">
            <v>665</v>
          </cell>
          <cell r="AA2544"/>
          <cell r="AB2544"/>
          <cell r="AC2544">
            <v>15175</v>
          </cell>
          <cell r="AD2544">
            <v>76578</v>
          </cell>
          <cell r="AE2544">
            <v>34957</v>
          </cell>
          <cell r="AF2544">
            <v>36795</v>
          </cell>
          <cell r="AG2544">
            <v>55130</v>
          </cell>
          <cell r="AH2544">
            <v>210822</v>
          </cell>
          <cell r="AI2544">
            <v>739</v>
          </cell>
          <cell r="AJ2544">
            <v>47391</v>
          </cell>
          <cell r="AK2544"/>
          <cell r="AL2544">
            <v>25740</v>
          </cell>
          <cell r="AM2544"/>
          <cell r="AN2544"/>
        </row>
        <row r="2545">
          <cell r="E2545">
            <v>2544</v>
          </cell>
          <cell r="F2545">
            <v>19673</v>
          </cell>
          <cell r="G2545">
            <v>31304</v>
          </cell>
          <cell r="H2545">
            <v>249778</v>
          </cell>
          <cell r="I2545">
            <v>202114</v>
          </cell>
          <cell r="J2545">
            <v>101554</v>
          </cell>
          <cell r="K2545">
            <v>48917</v>
          </cell>
          <cell r="L2545">
            <v>285829</v>
          </cell>
          <cell r="M2545">
            <v>267511</v>
          </cell>
          <cell r="N2545">
            <v>93884</v>
          </cell>
          <cell r="O2545">
            <v>151618</v>
          </cell>
          <cell r="P2545">
            <v>136737</v>
          </cell>
          <cell r="Q2545">
            <v>87236</v>
          </cell>
          <cell r="R2545">
            <v>99675</v>
          </cell>
          <cell r="S2545">
            <v>100779</v>
          </cell>
          <cell r="T2545">
            <v>212902</v>
          </cell>
          <cell r="U2545">
            <v>134644</v>
          </cell>
          <cell r="V2545">
            <v>1695</v>
          </cell>
          <cell r="W2545">
            <v>31984</v>
          </cell>
          <cell r="X2545">
            <v>14742</v>
          </cell>
          <cell r="Y2545"/>
          <cell r="Z2545">
            <v>10939</v>
          </cell>
          <cell r="AA2545">
            <v>1800</v>
          </cell>
          <cell r="AB2545">
            <v>644</v>
          </cell>
          <cell r="AC2545">
            <v>8932</v>
          </cell>
          <cell r="AD2545">
            <v>43436</v>
          </cell>
          <cell r="AE2545">
            <v>30349</v>
          </cell>
          <cell r="AF2545">
            <v>33286</v>
          </cell>
          <cell r="AG2545">
            <v>36106</v>
          </cell>
          <cell r="AH2545">
            <v>49276</v>
          </cell>
          <cell r="AI2545">
            <v>2120</v>
          </cell>
          <cell r="AJ2545">
            <v>30684</v>
          </cell>
          <cell r="AK2545"/>
          <cell r="AL2545">
            <v>855</v>
          </cell>
          <cell r="AM2545"/>
          <cell r="AN2545">
            <v>17913</v>
          </cell>
        </row>
        <row r="2546">
          <cell r="E2546">
            <v>2545</v>
          </cell>
          <cell r="F2546">
            <v>621843</v>
          </cell>
          <cell r="G2546">
            <v>1005295</v>
          </cell>
          <cell r="H2546">
            <v>8038774</v>
          </cell>
          <cell r="I2546">
            <v>6017077</v>
          </cell>
          <cell r="J2546">
            <v>3344155</v>
          </cell>
          <cell r="K2546">
            <v>1560853</v>
          </cell>
          <cell r="L2546">
            <v>9047304</v>
          </cell>
          <cell r="M2546">
            <v>8925189</v>
          </cell>
          <cell r="N2546">
            <v>2223426</v>
          </cell>
          <cell r="O2546">
            <v>4525013</v>
          </cell>
          <cell r="P2546">
            <v>4206935</v>
          </cell>
          <cell r="Q2546">
            <v>2862804</v>
          </cell>
          <cell r="R2546">
            <v>3499889</v>
          </cell>
          <cell r="S2546">
            <v>3784808</v>
          </cell>
          <cell r="T2546">
            <v>6491626</v>
          </cell>
          <cell r="U2546">
            <v>4373563</v>
          </cell>
          <cell r="V2546">
            <v>62338</v>
          </cell>
          <cell r="W2546">
            <v>1010905</v>
          </cell>
          <cell r="X2546">
            <v>492748</v>
          </cell>
          <cell r="Y2546"/>
          <cell r="Z2546">
            <v>382028</v>
          </cell>
          <cell r="AA2546">
            <v>63105</v>
          </cell>
          <cell r="AB2546">
            <v>22903</v>
          </cell>
          <cell r="AC2546">
            <v>278971</v>
          </cell>
          <cell r="AD2546">
            <v>1377200</v>
          </cell>
          <cell r="AE2546">
            <v>898449</v>
          </cell>
          <cell r="AF2546">
            <v>1029800</v>
          </cell>
          <cell r="AG2546">
            <v>1124977</v>
          </cell>
          <cell r="AH2546">
            <v>1691954</v>
          </cell>
          <cell r="AI2546">
            <v>63427</v>
          </cell>
          <cell r="AJ2546">
            <v>863788</v>
          </cell>
          <cell r="AK2546"/>
          <cell r="AL2546">
            <v>30294</v>
          </cell>
          <cell r="AM2546"/>
          <cell r="AN2546">
            <v>599181</v>
          </cell>
        </row>
        <row r="2547">
          <cell r="E2547">
            <v>2546</v>
          </cell>
          <cell r="F2547"/>
          <cell r="G2547"/>
          <cell r="H2547"/>
          <cell r="I2547">
            <v>49</v>
          </cell>
          <cell r="J2547">
            <v>7</v>
          </cell>
          <cell r="K2547">
            <v>67</v>
          </cell>
          <cell r="L2547"/>
          <cell r="M2547"/>
          <cell r="N2547">
            <v>10</v>
          </cell>
          <cell r="O2547"/>
          <cell r="P2547"/>
          <cell r="Q2547"/>
          <cell r="R2547"/>
          <cell r="S2547">
            <v>42</v>
          </cell>
          <cell r="T2547"/>
          <cell r="U2547"/>
          <cell r="V2547"/>
          <cell r="W2547"/>
          <cell r="X2547">
            <v>21</v>
          </cell>
          <cell r="Y2547"/>
          <cell r="Z2547">
            <v>4</v>
          </cell>
          <cell r="AA2547"/>
          <cell r="AB2547"/>
          <cell r="AC2547"/>
          <cell r="AD2547"/>
          <cell r="AE2547"/>
          <cell r="AF2547"/>
          <cell r="AG2547"/>
          <cell r="AH2547">
            <v>21</v>
          </cell>
          <cell r="AI2547"/>
          <cell r="AJ2547">
            <v>21</v>
          </cell>
          <cell r="AK2547"/>
          <cell r="AL2547"/>
          <cell r="AM2547"/>
          <cell r="AN2547"/>
        </row>
        <row r="2548">
          <cell r="E2548">
            <v>2547</v>
          </cell>
          <cell r="F2548"/>
          <cell r="G2548"/>
          <cell r="H2548"/>
          <cell r="I2548">
            <v>2384</v>
          </cell>
          <cell r="J2548">
            <v>364</v>
          </cell>
          <cell r="K2548">
            <v>3569</v>
          </cell>
          <cell r="L2548"/>
          <cell r="M2548"/>
          <cell r="N2548">
            <v>893</v>
          </cell>
          <cell r="O2548"/>
          <cell r="P2548"/>
          <cell r="Q2548"/>
          <cell r="R2548"/>
          <cell r="S2548">
            <v>2496</v>
          </cell>
          <cell r="T2548"/>
          <cell r="U2548"/>
          <cell r="V2548"/>
          <cell r="W2548"/>
          <cell r="X2548">
            <v>948</v>
          </cell>
          <cell r="Y2548"/>
          <cell r="Z2548">
            <v>222</v>
          </cell>
          <cell r="AA2548"/>
          <cell r="AB2548"/>
          <cell r="AC2548"/>
          <cell r="AD2548"/>
          <cell r="AE2548"/>
          <cell r="AF2548"/>
          <cell r="AG2548"/>
          <cell r="AH2548">
            <v>1050</v>
          </cell>
          <cell r="AI2548"/>
          <cell r="AJ2548">
            <v>1050</v>
          </cell>
          <cell r="AK2548"/>
          <cell r="AL2548"/>
          <cell r="AM2548"/>
          <cell r="AN2548"/>
        </row>
        <row r="2549">
          <cell r="E2549">
            <v>2548</v>
          </cell>
          <cell r="F2549">
            <v>137</v>
          </cell>
          <cell r="G2549">
            <v>159</v>
          </cell>
          <cell r="H2549">
            <v>27122</v>
          </cell>
          <cell r="I2549">
            <v>22818</v>
          </cell>
          <cell r="J2549">
            <v>12275</v>
          </cell>
          <cell r="K2549">
            <v>3918</v>
          </cell>
          <cell r="L2549">
            <v>1216</v>
          </cell>
          <cell r="M2549">
            <v>3153</v>
          </cell>
          <cell r="N2549">
            <v>151</v>
          </cell>
          <cell r="O2549">
            <v>378</v>
          </cell>
          <cell r="P2549">
            <v>455</v>
          </cell>
          <cell r="Q2549">
            <v>14979</v>
          </cell>
          <cell r="R2549">
            <v>654</v>
          </cell>
          <cell r="S2549">
            <v>554</v>
          </cell>
          <cell r="T2549">
            <v>1041</v>
          </cell>
          <cell r="U2549">
            <v>792</v>
          </cell>
          <cell r="V2549">
            <v>399</v>
          </cell>
          <cell r="W2549">
            <v>70</v>
          </cell>
          <cell r="X2549">
            <v>79</v>
          </cell>
          <cell r="Y2549"/>
          <cell r="Z2549">
            <v>70</v>
          </cell>
          <cell r="AA2549">
            <v>35</v>
          </cell>
          <cell r="AB2549"/>
          <cell r="AC2549">
            <v>689</v>
          </cell>
          <cell r="AD2549">
            <v>90</v>
          </cell>
          <cell r="AE2549">
            <v>220</v>
          </cell>
          <cell r="AF2549">
            <v>66</v>
          </cell>
          <cell r="AG2549">
            <v>1322</v>
          </cell>
          <cell r="AH2549">
            <v>243</v>
          </cell>
          <cell r="AI2549"/>
          <cell r="AJ2549">
            <v>550</v>
          </cell>
          <cell r="AK2549"/>
          <cell r="AL2549"/>
          <cell r="AM2549"/>
          <cell r="AN2549">
            <v>309</v>
          </cell>
        </row>
        <row r="2550">
          <cell r="E2550">
            <v>2549</v>
          </cell>
          <cell r="F2550">
            <v>4095</v>
          </cell>
          <cell r="G2550">
            <v>5140</v>
          </cell>
          <cell r="H2550">
            <v>932542</v>
          </cell>
          <cell r="I2550">
            <v>667970</v>
          </cell>
          <cell r="J2550">
            <v>359720</v>
          </cell>
          <cell r="K2550">
            <v>110877</v>
          </cell>
          <cell r="L2550">
            <v>36680</v>
          </cell>
          <cell r="M2550">
            <v>98059</v>
          </cell>
          <cell r="N2550">
            <v>5483</v>
          </cell>
          <cell r="O2550">
            <v>11705</v>
          </cell>
          <cell r="P2550">
            <v>14906</v>
          </cell>
          <cell r="Q2550">
            <v>474993</v>
          </cell>
          <cell r="R2550">
            <v>17296</v>
          </cell>
          <cell r="S2550">
            <v>18879</v>
          </cell>
          <cell r="T2550">
            <v>32651</v>
          </cell>
          <cell r="U2550">
            <v>25884</v>
          </cell>
          <cell r="V2550">
            <v>14126</v>
          </cell>
          <cell r="W2550">
            <v>2140</v>
          </cell>
          <cell r="X2550">
            <v>2438</v>
          </cell>
          <cell r="Y2550"/>
          <cell r="Z2550">
            <v>2556</v>
          </cell>
          <cell r="AA2550">
            <v>1341</v>
          </cell>
          <cell r="AB2550"/>
          <cell r="AC2550">
            <v>14165</v>
          </cell>
          <cell r="AD2550">
            <v>2805</v>
          </cell>
          <cell r="AE2550">
            <v>6155</v>
          </cell>
          <cell r="AF2550">
            <v>1471</v>
          </cell>
          <cell r="AG2550">
            <v>38425</v>
          </cell>
          <cell r="AH2550">
            <v>7827</v>
          </cell>
          <cell r="AI2550">
            <v>2</v>
          </cell>
          <cell r="AJ2550">
            <v>11765</v>
          </cell>
          <cell r="AK2550"/>
          <cell r="AL2550"/>
          <cell r="AM2550"/>
          <cell r="AN2550">
            <v>10990</v>
          </cell>
        </row>
        <row r="2551">
          <cell r="E2551">
            <v>2550</v>
          </cell>
          <cell r="F2551"/>
          <cell r="G2551"/>
          <cell r="H2551"/>
          <cell r="I2551"/>
          <cell r="J2551"/>
          <cell r="K2551"/>
          <cell r="L2551">
            <v>23</v>
          </cell>
          <cell r="M2551">
            <v>266</v>
          </cell>
          <cell r="N2551">
            <v>303</v>
          </cell>
          <cell r="O2551"/>
          <cell r="P2551">
            <v>667</v>
          </cell>
          <cell r="Q2551"/>
          <cell r="R2551"/>
          <cell r="S2551"/>
          <cell r="T2551"/>
          <cell r="U2551"/>
          <cell r="V2551"/>
          <cell r="W2551"/>
          <cell r="X2551"/>
          <cell r="Y2551"/>
          <cell r="Z2551"/>
          <cell r="AA2551"/>
          <cell r="AB2551"/>
          <cell r="AC2551"/>
          <cell r="AD2551"/>
          <cell r="AE2551"/>
          <cell r="AF2551"/>
          <cell r="AG2551"/>
          <cell r="AH2551"/>
          <cell r="AI2551"/>
          <cell r="AJ2551"/>
          <cell r="AK2551"/>
          <cell r="AL2551"/>
          <cell r="AM2551"/>
          <cell r="AN2551"/>
        </row>
        <row r="2552">
          <cell r="E2552">
            <v>2551</v>
          </cell>
          <cell r="F2552"/>
          <cell r="G2552"/>
          <cell r="H2552"/>
          <cell r="I2552"/>
          <cell r="J2552"/>
          <cell r="K2552"/>
          <cell r="L2552">
            <v>1309</v>
          </cell>
          <cell r="M2552">
            <v>5253</v>
          </cell>
          <cell r="N2552">
            <v>3979</v>
          </cell>
          <cell r="O2552"/>
          <cell r="P2552">
            <v>13915</v>
          </cell>
          <cell r="Q2552"/>
          <cell r="R2552"/>
          <cell r="S2552"/>
          <cell r="T2552"/>
          <cell r="U2552"/>
          <cell r="V2552"/>
          <cell r="W2552"/>
          <cell r="X2552"/>
          <cell r="Y2552"/>
          <cell r="Z2552"/>
          <cell r="AA2552"/>
          <cell r="AB2552"/>
          <cell r="AC2552"/>
          <cell r="AD2552"/>
          <cell r="AE2552"/>
          <cell r="AF2552"/>
          <cell r="AG2552"/>
          <cell r="AH2552"/>
          <cell r="AI2552"/>
          <cell r="AJ2552"/>
          <cell r="AK2552"/>
          <cell r="AL2552"/>
          <cell r="AM2552"/>
          <cell r="AN2552"/>
        </row>
        <row r="2553">
          <cell r="E2553">
            <v>2552</v>
          </cell>
          <cell r="F2553">
            <v>2174</v>
          </cell>
          <cell r="G2553">
            <v>206</v>
          </cell>
          <cell r="H2553">
            <v>18043</v>
          </cell>
          <cell r="I2553">
            <v>16833</v>
          </cell>
          <cell r="J2553">
            <v>7372</v>
          </cell>
          <cell r="K2553">
            <v>4162</v>
          </cell>
          <cell r="L2553">
            <v>21635</v>
          </cell>
          <cell r="M2553">
            <v>7346</v>
          </cell>
          <cell r="N2553">
            <v>1497</v>
          </cell>
          <cell r="O2553">
            <v>1633</v>
          </cell>
          <cell r="P2553">
            <v>15679</v>
          </cell>
          <cell r="Q2553">
            <v>2483</v>
          </cell>
          <cell r="R2553">
            <v>4760</v>
          </cell>
          <cell r="S2553">
            <v>7838</v>
          </cell>
          <cell r="T2553">
            <v>17813</v>
          </cell>
          <cell r="U2553">
            <v>16608</v>
          </cell>
          <cell r="V2553"/>
          <cell r="W2553">
            <v>1780</v>
          </cell>
          <cell r="X2553">
            <v>218</v>
          </cell>
          <cell r="Y2553"/>
          <cell r="Z2553">
            <v>1370</v>
          </cell>
          <cell r="AA2553"/>
          <cell r="AB2553"/>
          <cell r="AC2553">
            <v>1858</v>
          </cell>
          <cell r="AD2553">
            <v>2287</v>
          </cell>
          <cell r="AE2553">
            <v>1293</v>
          </cell>
          <cell r="AF2553">
            <v>994</v>
          </cell>
          <cell r="AG2553">
            <v>3824</v>
          </cell>
          <cell r="AH2553">
            <v>4092</v>
          </cell>
          <cell r="AI2553">
            <v>10</v>
          </cell>
          <cell r="AJ2553">
            <v>846</v>
          </cell>
          <cell r="AK2553"/>
          <cell r="AL2553"/>
          <cell r="AM2553"/>
          <cell r="AN2553">
            <v>1468</v>
          </cell>
        </row>
        <row r="2554">
          <cell r="E2554">
            <v>2553</v>
          </cell>
          <cell r="F2554">
            <v>12794</v>
          </cell>
          <cell r="G2554">
            <v>3564</v>
          </cell>
          <cell r="H2554">
            <v>102439</v>
          </cell>
          <cell r="I2554">
            <v>132970</v>
          </cell>
          <cell r="J2554">
            <v>46361</v>
          </cell>
          <cell r="K2554">
            <v>31116</v>
          </cell>
          <cell r="L2554">
            <v>119594</v>
          </cell>
          <cell r="M2554">
            <v>53996</v>
          </cell>
          <cell r="N2554">
            <v>11550</v>
          </cell>
          <cell r="O2554">
            <v>16589</v>
          </cell>
          <cell r="P2554">
            <v>151889</v>
          </cell>
          <cell r="Q2554">
            <v>20517</v>
          </cell>
          <cell r="R2554">
            <v>42846</v>
          </cell>
          <cell r="S2554">
            <v>73670</v>
          </cell>
          <cell r="T2554">
            <v>64094</v>
          </cell>
          <cell r="U2554">
            <v>123324</v>
          </cell>
          <cell r="V2554"/>
          <cell r="W2554">
            <v>15560</v>
          </cell>
          <cell r="X2554">
            <v>2269</v>
          </cell>
          <cell r="Y2554"/>
          <cell r="Z2554">
            <v>8914</v>
          </cell>
          <cell r="AA2554"/>
          <cell r="AB2554"/>
          <cell r="AC2554">
            <v>13770</v>
          </cell>
          <cell r="AD2554">
            <v>15895</v>
          </cell>
          <cell r="AE2554">
            <v>5867</v>
          </cell>
          <cell r="AF2554">
            <v>1450</v>
          </cell>
          <cell r="AG2554">
            <v>46111</v>
          </cell>
          <cell r="AH2554">
            <v>29306</v>
          </cell>
          <cell r="AI2554">
            <v>42</v>
          </cell>
          <cell r="AJ2554">
            <v>5234</v>
          </cell>
          <cell r="AK2554"/>
          <cell r="AL2554"/>
          <cell r="AM2554"/>
          <cell r="AN2554">
            <v>22399</v>
          </cell>
        </row>
        <row r="2555">
          <cell r="E2555">
            <v>2554</v>
          </cell>
          <cell r="F2555">
            <v>563</v>
          </cell>
          <cell r="G2555">
            <v>489</v>
          </cell>
          <cell r="H2555">
            <v>631</v>
          </cell>
          <cell r="I2555">
            <v>1295</v>
          </cell>
          <cell r="J2555"/>
          <cell r="K2555">
            <v>10</v>
          </cell>
          <cell r="L2555">
            <v>297</v>
          </cell>
          <cell r="M2555">
            <v>81</v>
          </cell>
          <cell r="N2555">
            <v>78</v>
          </cell>
          <cell r="O2555">
            <v>105</v>
          </cell>
          <cell r="P2555">
            <v>2684</v>
          </cell>
          <cell r="Q2555"/>
          <cell r="R2555">
            <v>409</v>
          </cell>
          <cell r="S2555">
            <v>1149</v>
          </cell>
          <cell r="T2555">
            <v>162</v>
          </cell>
          <cell r="U2555">
            <v>206</v>
          </cell>
          <cell r="V2555"/>
          <cell r="W2555"/>
          <cell r="X2555"/>
          <cell r="Y2555"/>
          <cell r="Z2555"/>
          <cell r="AA2555"/>
          <cell r="AB2555"/>
          <cell r="AC2555">
            <v>7</v>
          </cell>
          <cell r="AD2555">
            <v>491</v>
          </cell>
          <cell r="AE2555"/>
          <cell r="AF2555"/>
          <cell r="AG2555"/>
          <cell r="AH2555">
            <v>320</v>
          </cell>
          <cell r="AI2555"/>
          <cell r="AJ2555"/>
          <cell r="AK2555"/>
          <cell r="AL2555"/>
          <cell r="AM2555"/>
          <cell r="AN2555"/>
        </row>
        <row r="2556">
          <cell r="E2556">
            <v>2555</v>
          </cell>
          <cell r="F2556">
            <v>22743</v>
          </cell>
          <cell r="G2556">
            <v>18298</v>
          </cell>
          <cell r="H2556">
            <v>28379</v>
          </cell>
          <cell r="I2556">
            <v>53110</v>
          </cell>
          <cell r="J2556"/>
          <cell r="K2556">
            <v>374</v>
          </cell>
          <cell r="L2556">
            <v>10387</v>
          </cell>
          <cell r="M2556">
            <v>5025</v>
          </cell>
          <cell r="N2556">
            <v>3202</v>
          </cell>
          <cell r="O2556">
            <v>3819</v>
          </cell>
          <cell r="P2556">
            <v>96667</v>
          </cell>
          <cell r="Q2556"/>
          <cell r="R2556">
            <v>20836</v>
          </cell>
          <cell r="S2556">
            <v>38792</v>
          </cell>
          <cell r="T2556">
            <v>5649</v>
          </cell>
          <cell r="U2556">
            <v>12185</v>
          </cell>
          <cell r="V2556"/>
          <cell r="W2556"/>
          <cell r="X2556"/>
          <cell r="Y2556"/>
          <cell r="Z2556"/>
          <cell r="AA2556"/>
          <cell r="AB2556"/>
          <cell r="AC2556">
            <v>401</v>
          </cell>
          <cell r="AD2556">
            <v>21380</v>
          </cell>
          <cell r="AE2556"/>
          <cell r="AF2556"/>
          <cell r="AG2556"/>
          <cell r="AH2556">
            <v>12884</v>
          </cell>
          <cell r="AI2556"/>
          <cell r="AJ2556"/>
          <cell r="AK2556"/>
          <cell r="AL2556"/>
          <cell r="AM2556"/>
          <cell r="AN2556"/>
        </row>
        <row r="2557">
          <cell r="E2557">
            <v>2556</v>
          </cell>
          <cell r="F2557">
            <v>3509</v>
          </cell>
          <cell r="G2557">
            <v>7801</v>
          </cell>
          <cell r="H2557">
            <v>10081</v>
          </cell>
          <cell r="I2557">
            <v>37586</v>
          </cell>
          <cell r="J2557">
            <v>6651</v>
          </cell>
          <cell r="K2557">
            <v>17110</v>
          </cell>
          <cell r="L2557">
            <v>30221</v>
          </cell>
          <cell r="M2557">
            <v>12647</v>
          </cell>
          <cell r="N2557">
            <v>4414</v>
          </cell>
          <cell r="O2557">
            <v>9513</v>
          </cell>
          <cell r="P2557">
            <v>40234</v>
          </cell>
          <cell r="Q2557">
            <v>4970</v>
          </cell>
          <cell r="R2557">
            <v>19207</v>
          </cell>
          <cell r="S2557">
            <v>12721</v>
          </cell>
          <cell r="T2557">
            <v>30337</v>
          </cell>
          <cell r="U2557">
            <v>15392</v>
          </cell>
          <cell r="V2557">
            <v>483</v>
          </cell>
          <cell r="W2557">
            <v>10342</v>
          </cell>
          <cell r="X2557">
            <v>2437</v>
          </cell>
          <cell r="Y2557"/>
          <cell r="Z2557">
            <v>1473</v>
          </cell>
          <cell r="AA2557">
            <v>384</v>
          </cell>
          <cell r="AB2557"/>
          <cell r="AC2557">
            <v>7811</v>
          </cell>
          <cell r="AD2557">
            <v>12353</v>
          </cell>
          <cell r="AE2557">
            <v>4879</v>
          </cell>
          <cell r="AF2557">
            <v>7533</v>
          </cell>
          <cell r="AG2557">
            <v>12695</v>
          </cell>
          <cell r="AH2557">
            <v>12833</v>
          </cell>
          <cell r="AI2557">
            <v>151</v>
          </cell>
          <cell r="AJ2557">
            <v>5853</v>
          </cell>
          <cell r="AK2557"/>
          <cell r="AL2557"/>
          <cell r="AM2557"/>
          <cell r="AN2557">
            <v>15936</v>
          </cell>
        </row>
        <row r="2558">
          <cell r="E2558">
            <v>2557</v>
          </cell>
          <cell r="F2558">
            <v>98210</v>
          </cell>
          <cell r="G2558">
            <v>212592</v>
          </cell>
          <cell r="H2558">
            <v>241396</v>
          </cell>
          <cell r="I2558">
            <v>897354</v>
          </cell>
          <cell r="J2558">
            <v>164552</v>
          </cell>
          <cell r="K2558">
            <v>412525</v>
          </cell>
          <cell r="L2558">
            <v>764520</v>
          </cell>
          <cell r="M2558">
            <v>330195</v>
          </cell>
          <cell r="N2558">
            <v>103865</v>
          </cell>
          <cell r="O2558">
            <v>208848</v>
          </cell>
          <cell r="P2558">
            <v>910475</v>
          </cell>
          <cell r="Q2558">
            <v>128668</v>
          </cell>
          <cell r="R2558">
            <v>464856</v>
          </cell>
          <cell r="S2558">
            <v>362720</v>
          </cell>
          <cell r="T2558">
            <v>660408</v>
          </cell>
          <cell r="U2558">
            <v>366009</v>
          </cell>
          <cell r="V2558">
            <v>14849</v>
          </cell>
          <cell r="W2558">
            <v>273270</v>
          </cell>
          <cell r="X2558">
            <v>55927</v>
          </cell>
          <cell r="Y2558"/>
          <cell r="Z2558">
            <v>59022</v>
          </cell>
          <cell r="AA2558">
            <v>9568</v>
          </cell>
          <cell r="AB2558"/>
          <cell r="AC2558">
            <v>227466</v>
          </cell>
          <cell r="AD2558">
            <v>362558</v>
          </cell>
          <cell r="AE2558">
            <v>123230</v>
          </cell>
          <cell r="AF2558">
            <v>181384</v>
          </cell>
          <cell r="AG2558">
            <v>330744</v>
          </cell>
          <cell r="AH2558">
            <v>278567</v>
          </cell>
          <cell r="AI2558">
            <v>2607</v>
          </cell>
          <cell r="AJ2558">
            <v>112056</v>
          </cell>
          <cell r="AK2558"/>
          <cell r="AL2558"/>
          <cell r="AM2558"/>
          <cell r="AN2558">
            <v>429934</v>
          </cell>
        </row>
        <row r="2559">
          <cell r="E2559">
            <v>2558</v>
          </cell>
          <cell r="F2559"/>
          <cell r="G2559">
            <v>4595</v>
          </cell>
          <cell r="H2559"/>
          <cell r="I2559"/>
          <cell r="J2559"/>
          <cell r="K2559"/>
          <cell r="L2559"/>
          <cell r="M2559"/>
          <cell r="N2559"/>
          <cell r="O2559"/>
          <cell r="P2559"/>
          <cell r="Q2559"/>
          <cell r="R2559"/>
          <cell r="S2559"/>
          <cell r="T2559"/>
          <cell r="U2559"/>
          <cell r="V2559"/>
          <cell r="W2559"/>
          <cell r="X2559"/>
          <cell r="Y2559"/>
          <cell r="Z2559"/>
          <cell r="AA2559"/>
          <cell r="AB2559"/>
          <cell r="AC2559"/>
          <cell r="AD2559"/>
          <cell r="AE2559"/>
          <cell r="AF2559"/>
          <cell r="AG2559"/>
          <cell r="AH2559"/>
          <cell r="AI2559"/>
          <cell r="AJ2559"/>
          <cell r="AK2559"/>
          <cell r="AL2559"/>
          <cell r="AM2559"/>
          <cell r="AN2559"/>
        </row>
        <row r="2560">
          <cell r="E2560">
            <v>2559</v>
          </cell>
          <cell r="F2560"/>
          <cell r="G2560"/>
          <cell r="H2560"/>
          <cell r="I2560"/>
          <cell r="J2560">
            <v>920</v>
          </cell>
          <cell r="K2560"/>
          <cell r="L2560">
            <v>157</v>
          </cell>
          <cell r="M2560"/>
          <cell r="N2560"/>
          <cell r="O2560">
            <v>16063</v>
          </cell>
          <cell r="P2560">
            <v>438</v>
          </cell>
          <cell r="Q2560"/>
          <cell r="R2560"/>
          <cell r="S2560">
            <v>175</v>
          </cell>
          <cell r="T2560">
            <v>52</v>
          </cell>
          <cell r="U2560"/>
          <cell r="V2560"/>
          <cell r="W2560">
            <v>19</v>
          </cell>
          <cell r="X2560"/>
          <cell r="Y2560"/>
          <cell r="Z2560"/>
          <cell r="AA2560"/>
          <cell r="AB2560"/>
          <cell r="AC2560">
            <v>1522</v>
          </cell>
          <cell r="AD2560">
            <v>57</v>
          </cell>
          <cell r="AE2560"/>
          <cell r="AF2560">
            <v>449</v>
          </cell>
          <cell r="AG2560"/>
          <cell r="AH2560"/>
          <cell r="AI2560"/>
          <cell r="AJ2560"/>
          <cell r="AK2560"/>
          <cell r="AL2560"/>
          <cell r="AM2560"/>
          <cell r="AN2560"/>
        </row>
        <row r="2561">
          <cell r="E2561">
            <v>2560</v>
          </cell>
          <cell r="F2561">
            <v>32</v>
          </cell>
          <cell r="G2561">
            <v>83</v>
          </cell>
          <cell r="H2561">
            <v>193</v>
          </cell>
          <cell r="I2561">
            <v>105</v>
          </cell>
          <cell r="J2561">
            <v>49</v>
          </cell>
          <cell r="K2561">
            <v>86</v>
          </cell>
          <cell r="L2561">
            <v>286</v>
          </cell>
          <cell r="M2561">
            <v>143</v>
          </cell>
          <cell r="N2561">
            <v>187</v>
          </cell>
          <cell r="O2561">
            <v>133</v>
          </cell>
          <cell r="P2561">
            <v>65</v>
          </cell>
          <cell r="Q2561"/>
          <cell r="R2561">
            <v>14187</v>
          </cell>
          <cell r="S2561"/>
          <cell r="T2561">
            <v>225</v>
          </cell>
          <cell r="U2561">
            <v>108</v>
          </cell>
          <cell r="V2561"/>
          <cell r="W2561">
            <v>52</v>
          </cell>
          <cell r="X2561">
            <v>1</v>
          </cell>
          <cell r="Y2561"/>
          <cell r="Z2561">
            <v>18</v>
          </cell>
          <cell r="AA2561"/>
          <cell r="AB2561"/>
          <cell r="AC2561">
            <v>2</v>
          </cell>
          <cell r="AD2561">
            <v>63</v>
          </cell>
          <cell r="AE2561">
            <v>30</v>
          </cell>
          <cell r="AF2561">
            <v>89</v>
          </cell>
          <cell r="AG2561">
            <v>74</v>
          </cell>
          <cell r="AH2561">
            <v>340</v>
          </cell>
          <cell r="AI2561"/>
          <cell r="AJ2561">
            <v>25</v>
          </cell>
          <cell r="AK2561"/>
          <cell r="AL2561">
            <v>52</v>
          </cell>
          <cell r="AM2561"/>
          <cell r="AN2561"/>
        </row>
        <row r="2562">
          <cell r="E2562">
            <v>2561</v>
          </cell>
          <cell r="F2562">
            <v>1634</v>
          </cell>
          <cell r="G2562">
            <v>2270</v>
          </cell>
          <cell r="H2562">
            <v>10616</v>
          </cell>
          <cell r="I2562">
            <v>6009</v>
          </cell>
          <cell r="J2562">
            <v>2377</v>
          </cell>
          <cell r="K2562">
            <v>4446</v>
          </cell>
          <cell r="L2562">
            <v>14698</v>
          </cell>
          <cell r="M2562">
            <v>8438</v>
          </cell>
          <cell r="N2562">
            <v>11339</v>
          </cell>
          <cell r="O2562">
            <v>6318</v>
          </cell>
          <cell r="P2562">
            <v>3216</v>
          </cell>
          <cell r="Q2562"/>
          <cell r="R2562">
            <v>449098</v>
          </cell>
          <cell r="S2562"/>
          <cell r="T2562">
            <v>9580</v>
          </cell>
          <cell r="U2562">
            <v>5835</v>
          </cell>
          <cell r="V2562"/>
          <cell r="W2562">
            <v>3325</v>
          </cell>
          <cell r="X2562">
            <v>14</v>
          </cell>
          <cell r="Y2562"/>
          <cell r="Z2562">
            <v>967</v>
          </cell>
          <cell r="AA2562"/>
          <cell r="AB2562"/>
          <cell r="AC2562">
            <v>79</v>
          </cell>
          <cell r="AD2562">
            <v>3436</v>
          </cell>
          <cell r="AE2562">
            <v>1505</v>
          </cell>
          <cell r="AF2562">
            <v>4809</v>
          </cell>
          <cell r="AG2562">
            <v>3854</v>
          </cell>
          <cell r="AH2562">
            <v>19869</v>
          </cell>
          <cell r="AI2562"/>
          <cell r="AJ2562">
            <v>1310</v>
          </cell>
          <cell r="AK2562"/>
          <cell r="AL2562">
            <v>745</v>
          </cell>
          <cell r="AM2562"/>
          <cell r="AN2562"/>
        </row>
        <row r="2563">
          <cell r="E2563">
            <v>2562</v>
          </cell>
          <cell r="F2563">
            <v>2476</v>
          </cell>
          <cell r="G2563">
            <v>1434</v>
          </cell>
          <cell r="H2563">
            <v>12634</v>
          </cell>
          <cell r="I2563">
            <v>5028</v>
          </cell>
          <cell r="J2563">
            <v>1515</v>
          </cell>
          <cell r="K2563">
            <v>2452</v>
          </cell>
          <cell r="L2563">
            <v>73907</v>
          </cell>
          <cell r="M2563">
            <v>23727</v>
          </cell>
          <cell r="N2563">
            <v>3014</v>
          </cell>
          <cell r="O2563">
            <v>1771</v>
          </cell>
          <cell r="P2563">
            <v>10511</v>
          </cell>
          <cell r="Q2563">
            <v>356</v>
          </cell>
          <cell r="R2563">
            <v>2221</v>
          </cell>
          <cell r="S2563">
            <v>2880</v>
          </cell>
          <cell r="T2563">
            <v>47540</v>
          </cell>
          <cell r="U2563">
            <v>8955</v>
          </cell>
          <cell r="V2563"/>
          <cell r="W2563">
            <v>4395</v>
          </cell>
          <cell r="X2563">
            <v>1557</v>
          </cell>
          <cell r="Y2563"/>
          <cell r="Z2563">
            <v>1066</v>
          </cell>
          <cell r="AA2563">
            <v>149</v>
          </cell>
          <cell r="AB2563">
            <v>139</v>
          </cell>
          <cell r="AC2563">
            <v>124</v>
          </cell>
          <cell r="AD2563">
            <v>6858</v>
          </cell>
          <cell r="AE2563">
            <v>4675</v>
          </cell>
          <cell r="AF2563">
            <v>5465</v>
          </cell>
          <cell r="AG2563">
            <v>1580</v>
          </cell>
          <cell r="AH2563">
            <v>3195</v>
          </cell>
          <cell r="AI2563">
            <v>52</v>
          </cell>
          <cell r="AJ2563">
            <v>1117</v>
          </cell>
          <cell r="AK2563"/>
          <cell r="AL2563">
            <v>15</v>
          </cell>
          <cell r="AM2563"/>
          <cell r="AN2563">
            <v>3136</v>
          </cell>
        </row>
        <row r="2564">
          <cell r="E2564">
            <v>2563</v>
          </cell>
          <cell r="F2564">
            <v>73385</v>
          </cell>
          <cell r="G2564">
            <v>70889</v>
          </cell>
          <cell r="H2564">
            <v>439610</v>
          </cell>
          <cell r="I2564">
            <v>166434</v>
          </cell>
          <cell r="J2564">
            <v>37152</v>
          </cell>
          <cell r="K2564">
            <v>82194</v>
          </cell>
          <cell r="L2564">
            <v>2340890</v>
          </cell>
          <cell r="M2564">
            <v>743190</v>
          </cell>
          <cell r="N2564">
            <v>120265</v>
          </cell>
          <cell r="O2564">
            <v>59279</v>
          </cell>
          <cell r="P2564">
            <v>306114</v>
          </cell>
          <cell r="Q2564">
            <v>12150</v>
          </cell>
          <cell r="R2564">
            <v>65230</v>
          </cell>
          <cell r="S2564">
            <v>79603</v>
          </cell>
          <cell r="T2564">
            <v>1478444</v>
          </cell>
          <cell r="U2564">
            <v>288145</v>
          </cell>
          <cell r="V2564"/>
          <cell r="W2564">
            <v>129735</v>
          </cell>
          <cell r="X2564">
            <v>61122</v>
          </cell>
          <cell r="Y2564"/>
          <cell r="Z2564">
            <v>35756</v>
          </cell>
          <cell r="AA2564">
            <v>4922</v>
          </cell>
          <cell r="AB2564">
            <v>4985</v>
          </cell>
          <cell r="AC2564">
            <v>4017</v>
          </cell>
          <cell r="AD2564">
            <v>208002</v>
          </cell>
          <cell r="AE2564">
            <v>136710</v>
          </cell>
          <cell r="AF2564">
            <v>164422</v>
          </cell>
          <cell r="AG2564">
            <v>55920</v>
          </cell>
          <cell r="AH2564">
            <v>105501</v>
          </cell>
          <cell r="AI2564">
            <v>1671</v>
          </cell>
          <cell r="AJ2564">
            <v>39712</v>
          </cell>
          <cell r="AK2564"/>
          <cell r="AL2564">
            <v>2155</v>
          </cell>
          <cell r="AM2564"/>
          <cell r="AN2564">
            <v>108327</v>
          </cell>
        </row>
        <row r="2565">
          <cell r="E2565">
            <v>2564</v>
          </cell>
          <cell r="F2565"/>
          <cell r="G2565"/>
          <cell r="H2565"/>
          <cell r="I2565"/>
          <cell r="J2565"/>
          <cell r="K2565"/>
          <cell r="L2565"/>
          <cell r="M2565"/>
          <cell r="N2565"/>
          <cell r="O2565"/>
          <cell r="P2565"/>
          <cell r="Q2565"/>
          <cell r="R2565"/>
          <cell r="S2565"/>
          <cell r="T2565"/>
          <cell r="U2565"/>
          <cell r="V2565"/>
          <cell r="W2565"/>
          <cell r="X2565"/>
          <cell r="Y2565"/>
          <cell r="Z2565"/>
          <cell r="AA2565"/>
          <cell r="AB2565"/>
          <cell r="AC2565"/>
          <cell r="AD2565"/>
          <cell r="AE2565"/>
          <cell r="AF2565"/>
          <cell r="AG2565"/>
          <cell r="AH2565"/>
          <cell r="AI2565"/>
          <cell r="AJ2565"/>
          <cell r="AK2565"/>
          <cell r="AL2565"/>
          <cell r="AM2565"/>
          <cell r="AN2565"/>
        </row>
        <row r="2566">
          <cell r="E2566">
            <v>2565</v>
          </cell>
          <cell r="F2566"/>
          <cell r="G2566"/>
          <cell r="H2566"/>
          <cell r="I2566"/>
          <cell r="J2566">
            <v>2500</v>
          </cell>
          <cell r="K2566"/>
          <cell r="L2566">
            <v>248</v>
          </cell>
          <cell r="M2566">
            <v>20159</v>
          </cell>
          <cell r="N2566">
            <v>10790</v>
          </cell>
          <cell r="O2566">
            <v>52707</v>
          </cell>
          <cell r="P2566">
            <v>16853</v>
          </cell>
          <cell r="Q2566">
            <v>2322</v>
          </cell>
          <cell r="R2566"/>
          <cell r="S2566">
            <v>73530</v>
          </cell>
          <cell r="T2566">
            <v>56</v>
          </cell>
          <cell r="U2566">
            <v>4733</v>
          </cell>
          <cell r="V2566"/>
          <cell r="W2566"/>
          <cell r="X2566"/>
          <cell r="Y2566"/>
          <cell r="Z2566"/>
          <cell r="AA2566"/>
          <cell r="AB2566"/>
          <cell r="AC2566"/>
          <cell r="AD2566"/>
          <cell r="AE2566"/>
          <cell r="AF2566"/>
          <cell r="AG2566"/>
          <cell r="AH2566"/>
          <cell r="AI2566"/>
          <cell r="AJ2566"/>
          <cell r="AK2566"/>
          <cell r="AL2566"/>
          <cell r="AM2566"/>
          <cell r="AN2566">
            <v>1252</v>
          </cell>
        </row>
        <row r="2567">
          <cell r="E2567">
            <v>2566</v>
          </cell>
          <cell r="F2567"/>
          <cell r="G2567"/>
          <cell r="H2567"/>
          <cell r="I2567"/>
          <cell r="J2567"/>
          <cell r="K2567"/>
          <cell r="L2567"/>
          <cell r="M2567"/>
          <cell r="N2567"/>
          <cell r="O2567"/>
          <cell r="P2567"/>
          <cell r="Q2567"/>
          <cell r="R2567"/>
          <cell r="S2567"/>
          <cell r="T2567"/>
          <cell r="U2567"/>
          <cell r="V2567"/>
          <cell r="W2567"/>
          <cell r="X2567"/>
          <cell r="Y2567"/>
          <cell r="Z2567"/>
          <cell r="AA2567"/>
          <cell r="AB2567"/>
          <cell r="AC2567"/>
          <cell r="AD2567"/>
          <cell r="AE2567"/>
          <cell r="AF2567"/>
          <cell r="AG2567"/>
          <cell r="AH2567"/>
          <cell r="AI2567"/>
          <cell r="AJ2567"/>
          <cell r="AK2567"/>
          <cell r="AL2567"/>
          <cell r="AM2567"/>
          <cell r="AN2567"/>
        </row>
        <row r="2568">
          <cell r="E2568">
            <v>2567</v>
          </cell>
          <cell r="F2568"/>
          <cell r="G2568"/>
          <cell r="H2568"/>
          <cell r="I2568"/>
          <cell r="J2568"/>
          <cell r="K2568"/>
          <cell r="L2568"/>
          <cell r="M2568"/>
          <cell r="N2568"/>
          <cell r="O2568"/>
          <cell r="P2568"/>
          <cell r="Q2568"/>
          <cell r="R2568"/>
          <cell r="S2568"/>
          <cell r="T2568"/>
          <cell r="U2568"/>
          <cell r="V2568"/>
          <cell r="W2568"/>
          <cell r="X2568"/>
          <cell r="Y2568"/>
          <cell r="Z2568"/>
          <cell r="AA2568"/>
          <cell r="AB2568"/>
          <cell r="AC2568"/>
          <cell r="AD2568"/>
          <cell r="AE2568"/>
          <cell r="AF2568"/>
          <cell r="AG2568"/>
          <cell r="AH2568"/>
          <cell r="AI2568"/>
          <cell r="AJ2568"/>
          <cell r="AK2568"/>
          <cell r="AL2568"/>
          <cell r="AM2568"/>
          <cell r="AN2568"/>
        </row>
        <row r="2569">
          <cell r="E2569">
            <v>2568</v>
          </cell>
          <cell r="F2569">
            <v>102</v>
          </cell>
          <cell r="G2569">
            <v>1581</v>
          </cell>
          <cell r="H2569">
            <v>37275</v>
          </cell>
          <cell r="I2569">
            <v>408</v>
          </cell>
          <cell r="J2569">
            <v>14</v>
          </cell>
          <cell r="K2569">
            <v>71</v>
          </cell>
          <cell r="L2569">
            <v>169</v>
          </cell>
          <cell r="M2569">
            <v>1</v>
          </cell>
          <cell r="N2569">
            <v>842</v>
          </cell>
          <cell r="O2569">
            <v>4</v>
          </cell>
          <cell r="P2569">
            <v>270</v>
          </cell>
          <cell r="Q2569"/>
          <cell r="R2569"/>
          <cell r="S2569">
            <v>47</v>
          </cell>
          <cell r="T2569"/>
          <cell r="U2569">
            <v>48</v>
          </cell>
          <cell r="V2569"/>
          <cell r="W2569">
            <v>123</v>
          </cell>
          <cell r="X2569">
            <v>7</v>
          </cell>
          <cell r="Y2569"/>
          <cell r="Z2569">
            <v>52</v>
          </cell>
          <cell r="AA2569">
            <v>21</v>
          </cell>
          <cell r="AB2569">
            <v>4</v>
          </cell>
          <cell r="AC2569">
            <v>1614</v>
          </cell>
          <cell r="AD2569">
            <v>85</v>
          </cell>
          <cell r="AE2569">
            <v>7</v>
          </cell>
          <cell r="AF2569">
            <v>309</v>
          </cell>
          <cell r="AG2569">
            <v>103</v>
          </cell>
          <cell r="AH2569">
            <v>14</v>
          </cell>
          <cell r="AI2569"/>
          <cell r="AJ2569">
            <v>218</v>
          </cell>
          <cell r="AK2569"/>
          <cell r="AL2569"/>
          <cell r="AM2569"/>
          <cell r="AN2569"/>
        </row>
        <row r="2570">
          <cell r="E2570">
            <v>2569</v>
          </cell>
          <cell r="F2570">
            <v>3296</v>
          </cell>
          <cell r="G2570">
            <v>46981</v>
          </cell>
          <cell r="H2570">
            <v>1128795</v>
          </cell>
          <cell r="I2570">
            <v>10761</v>
          </cell>
          <cell r="J2570">
            <v>729</v>
          </cell>
          <cell r="K2570">
            <v>2601</v>
          </cell>
          <cell r="L2570">
            <v>5037</v>
          </cell>
          <cell r="M2570">
            <v>33</v>
          </cell>
          <cell r="N2570">
            <v>13187</v>
          </cell>
          <cell r="O2570">
            <v>121</v>
          </cell>
          <cell r="P2570">
            <v>6853</v>
          </cell>
          <cell r="Q2570"/>
          <cell r="R2570"/>
          <cell r="S2570">
            <v>1335</v>
          </cell>
          <cell r="T2570"/>
          <cell r="U2570">
            <v>1363</v>
          </cell>
          <cell r="V2570"/>
          <cell r="W2570">
            <v>4480</v>
          </cell>
          <cell r="X2570">
            <v>317</v>
          </cell>
          <cell r="Y2570"/>
          <cell r="Z2570">
            <v>1678</v>
          </cell>
          <cell r="AA2570">
            <v>719</v>
          </cell>
          <cell r="AB2570">
            <v>134</v>
          </cell>
          <cell r="AC2570">
            <v>49589</v>
          </cell>
          <cell r="AD2570">
            <v>3534</v>
          </cell>
          <cell r="AE2570">
            <v>208</v>
          </cell>
          <cell r="AF2570">
            <v>11381</v>
          </cell>
          <cell r="AG2570">
            <v>2380</v>
          </cell>
          <cell r="AH2570">
            <v>520</v>
          </cell>
          <cell r="AI2570">
            <v>9</v>
          </cell>
          <cell r="AJ2570">
            <v>5505</v>
          </cell>
          <cell r="AK2570"/>
          <cell r="AL2570"/>
          <cell r="AM2570"/>
          <cell r="AN2570"/>
        </row>
        <row r="2571">
          <cell r="E2571">
            <v>2570</v>
          </cell>
          <cell r="F2571"/>
          <cell r="G2571"/>
          <cell r="H2571"/>
          <cell r="I2571"/>
          <cell r="J2571"/>
          <cell r="K2571"/>
          <cell r="L2571"/>
          <cell r="M2571"/>
          <cell r="N2571"/>
          <cell r="O2571"/>
          <cell r="P2571"/>
          <cell r="Q2571"/>
          <cell r="R2571"/>
          <cell r="S2571"/>
          <cell r="T2571"/>
          <cell r="U2571"/>
          <cell r="V2571"/>
          <cell r="W2571"/>
          <cell r="X2571"/>
          <cell r="Y2571"/>
          <cell r="Z2571"/>
          <cell r="AA2571"/>
          <cell r="AB2571"/>
          <cell r="AC2571"/>
          <cell r="AD2571"/>
          <cell r="AE2571"/>
          <cell r="AF2571"/>
          <cell r="AG2571"/>
          <cell r="AH2571"/>
          <cell r="AI2571"/>
          <cell r="AJ2571"/>
          <cell r="AK2571"/>
          <cell r="AL2571"/>
          <cell r="AM2571"/>
          <cell r="AN2571"/>
        </row>
        <row r="2572">
          <cell r="E2572">
            <v>2571</v>
          </cell>
          <cell r="F2572"/>
          <cell r="G2572"/>
          <cell r="H2572"/>
          <cell r="I2572"/>
          <cell r="J2572"/>
          <cell r="K2572"/>
          <cell r="L2572"/>
          <cell r="M2572"/>
          <cell r="N2572"/>
          <cell r="O2572"/>
          <cell r="P2572"/>
          <cell r="Q2572"/>
          <cell r="R2572"/>
          <cell r="S2572"/>
          <cell r="T2572"/>
          <cell r="U2572"/>
          <cell r="V2572"/>
          <cell r="W2572"/>
          <cell r="X2572"/>
          <cell r="Y2572"/>
          <cell r="Z2572"/>
          <cell r="AA2572"/>
          <cell r="AB2572"/>
          <cell r="AC2572"/>
          <cell r="AD2572"/>
          <cell r="AE2572"/>
          <cell r="AF2572"/>
          <cell r="AG2572"/>
          <cell r="AH2572"/>
          <cell r="AI2572"/>
          <cell r="AJ2572"/>
          <cell r="AK2572"/>
          <cell r="AL2572"/>
          <cell r="AM2572"/>
          <cell r="AN2572"/>
        </row>
        <row r="2573">
          <cell r="E2573">
            <v>2572</v>
          </cell>
          <cell r="F2573"/>
          <cell r="G2573">
            <v>51</v>
          </cell>
          <cell r="H2573">
            <v>624</v>
          </cell>
          <cell r="I2573"/>
          <cell r="J2573"/>
          <cell r="K2573"/>
          <cell r="L2573"/>
          <cell r="M2573"/>
          <cell r="N2573">
            <v>77</v>
          </cell>
          <cell r="O2573">
            <v>1325</v>
          </cell>
          <cell r="P2573"/>
          <cell r="Q2573"/>
          <cell r="R2573"/>
          <cell r="S2573"/>
          <cell r="T2573"/>
          <cell r="U2573"/>
          <cell r="V2573"/>
          <cell r="W2573"/>
          <cell r="X2573"/>
          <cell r="Y2573"/>
          <cell r="Z2573">
            <v>41</v>
          </cell>
          <cell r="AA2573"/>
          <cell r="AB2573"/>
          <cell r="AC2573"/>
          <cell r="AD2573"/>
          <cell r="AE2573">
            <v>162</v>
          </cell>
          <cell r="AF2573"/>
          <cell r="AG2573"/>
          <cell r="AH2573"/>
          <cell r="AI2573"/>
          <cell r="AJ2573"/>
          <cell r="AK2573"/>
          <cell r="AL2573"/>
          <cell r="AM2573"/>
          <cell r="AN2573"/>
        </row>
        <row r="2574">
          <cell r="E2574">
            <v>2573</v>
          </cell>
          <cell r="F2574"/>
          <cell r="G2574">
            <v>1538</v>
          </cell>
          <cell r="H2574">
            <v>20012</v>
          </cell>
          <cell r="I2574"/>
          <cell r="J2574"/>
          <cell r="K2574"/>
          <cell r="L2574"/>
          <cell r="M2574"/>
          <cell r="N2574">
            <v>3102</v>
          </cell>
          <cell r="O2574">
            <v>35983</v>
          </cell>
          <cell r="P2574"/>
          <cell r="Q2574"/>
          <cell r="R2574"/>
          <cell r="S2574"/>
          <cell r="T2574"/>
          <cell r="U2574"/>
          <cell r="V2574"/>
          <cell r="W2574"/>
          <cell r="X2574"/>
          <cell r="Y2574"/>
          <cell r="Z2574">
            <v>1200</v>
          </cell>
          <cell r="AA2574"/>
          <cell r="AB2574"/>
          <cell r="AC2574"/>
          <cell r="AD2574"/>
          <cell r="AE2574">
            <v>5555</v>
          </cell>
          <cell r="AF2574"/>
          <cell r="AG2574"/>
          <cell r="AH2574"/>
          <cell r="AI2574"/>
          <cell r="AJ2574"/>
          <cell r="AK2574"/>
          <cell r="AL2574"/>
          <cell r="AM2574"/>
          <cell r="AN2574"/>
        </row>
        <row r="2575">
          <cell r="E2575">
            <v>2574</v>
          </cell>
          <cell r="F2575"/>
          <cell r="G2575"/>
          <cell r="H2575"/>
          <cell r="I2575"/>
          <cell r="J2575"/>
          <cell r="K2575"/>
          <cell r="L2575"/>
          <cell r="M2575">
            <v>616</v>
          </cell>
          <cell r="N2575"/>
          <cell r="O2575"/>
          <cell r="P2575"/>
          <cell r="Q2575"/>
          <cell r="R2575"/>
          <cell r="S2575"/>
          <cell r="T2575"/>
          <cell r="U2575">
            <v>26643</v>
          </cell>
          <cell r="V2575"/>
          <cell r="W2575"/>
          <cell r="X2575"/>
          <cell r="Y2575"/>
          <cell r="Z2575"/>
          <cell r="AA2575"/>
          <cell r="AB2575"/>
          <cell r="AC2575"/>
          <cell r="AD2575"/>
          <cell r="AE2575"/>
          <cell r="AF2575"/>
          <cell r="AG2575"/>
          <cell r="AH2575"/>
          <cell r="AI2575"/>
          <cell r="AJ2575"/>
          <cell r="AK2575"/>
          <cell r="AL2575"/>
          <cell r="AM2575"/>
          <cell r="AN2575"/>
        </row>
        <row r="2576">
          <cell r="E2576">
            <v>2575</v>
          </cell>
          <cell r="F2576"/>
          <cell r="G2576"/>
          <cell r="H2576"/>
          <cell r="I2576"/>
          <cell r="J2576"/>
          <cell r="K2576"/>
          <cell r="L2576"/>
          <cell r="M2576"/>
          <cell r="N2576"/>
          <cell r="O2576"/>
          <cell r="P2576"/>
          <cell r="Q2576"/>
          <cell r="R2576"/>
          <cell r="S2576"/>
          <cell r="T2576"/>
          <cell r="U2576"/>
          <cell r="V2576"/>
          <cell r="W2576"/>
          <cell r="X2576"/>
          <cell r="Y2576"/>
          <cell r="Z2576"/>
          <cell r="AA2576"/>
          <cell r="AB2576"/>
          <cell r="AC2576"/>
          <cell r="AD2576"/>
          <cell r="AE2576"/>
          <cell r="AF2576"/>
          <cell r="AG2576"/>
          <cell r="AH2576"/>
          <cell r="AI2576"/>
          <cell r="AJ2576"/>
          <cell r="AK2576"/>
          <cell r="AL2576"/>
          <cell r="AM2576"/>
          <cell r="AN2576"/>
        </row>
        <row r="2577">
          <cell r="E2577">
            <v>2576</v>
          </cell>
          <cell r="F2577"/>
          <cell r="G2577"/>
          <cell r="H2577"/>
          <cell r="I2577"/>
          <cell r="J2577"/>
          <cell r="K2577"/>
          <cell r="L2577"/>
          <cell r="M2577"/>
          <cell r="N2577"/>
          <cell r="O2577"/>
          <cell r="P2577"/>
          <cell r="Q2577"/>
          <cell r="R2577"/>
          <cell r="S2577"/>
          <cell r="T2577"/>
          <cell r="U2577"/>
          <cell r="V2577"/>
          <cell r="W2577"/>
          <cell r="X2577"/>
          <cell r="Y2577"/>
          <cell r="Z2577"/>
          <cell r="AA2577"/>
          <cell r="AB2577"/>
          <cell r="AC2577"/>
          <cell r="AD2577"/>
          <cell r="AE2577"/>
          <cell r="AF2577"/>
          <cell r="AG2577"/>
          <cell r="AH2577"/>
          <cell r="AI2577"/>
          <cell r="AJ2577"/>
          <cell r="AK2577"/>
          <cell r="AL2577"/>
          <cell r="AM2577"/>
          <cell r="AN2577"/>
        </row>
        <row r="2578">
          <cell r="E2578">
            <v>2577</v>
          </cell>
          <cell r="F2578">
            <v>428</v>
          </cell>
          <cell r="G2578">
            <v>293</v>
          </cell>
          <cell r="H2578">
            <v>1079</v>
          </cell>
          <cell r="I2578">
            <v>7503</v>
          </cell>
          <cell r="J2578"/>
          <cell r="K2578">
            <v>956</v>
          </cell>
          <cell r="L2578">
            <v>634</v>
          </cell>
          <cell r="M2578">
            <v>108</v>
          </cell>
          <cell r="N2578">
            <v>1165</v>
          </cell>
          <cell r="O2578">
            <v>3974</v>
          </cell>
          <cell r="P2578">
            <v>2979</v>
          </cell>
          <cell r="Q2578"/>
          <cell r="R2578">
            <v>298</v>
          </cell>
          <cell r="S2578">
            <v>2482</v>
          </cell>
          <cell r="T2578">
            <v>542</v>
          </cell>
          <cell r="U2578">
            <v>440</v>
          </cell>
          <cell r="V2578"/>
          <cell r="W2578"/>
          <cell r="X2578"/>
          <cell r="Y2578"/>
          <cell r="Z2578">
            <v>94</v>
          </cell>
          <cell r="AA2578"/>
          <cell r="AB2578"/>
          <cell r="AC2578">
            <v>447</v>
          </cell>
          <cell r="AD2578">
            <v>1185</v>
          </cell>
          <cell r="AE2578">
            <v>178</v>
          </cell>
          <cell r="AF2578">
            <v>180</v>
          </cell>
          <cell r="AG2578">
            <v>132</v>
          </cell>
          <cell r="AH2578">
            <v>881</v>
          </cell>
          <cell r="AI2578">
            <v>166</v>
          </cell>
          <cell r="AJ2578">
            <v>375</v>
          </cell>
          <cell r="AK2578"/>
          <cell r="AL2578"/>
          <cell r="AM2578"/>
          <cell r="AN2578"/>
        </row>
        <row r="2579">
          <cell r="E2579">
            <v>2578</v>
          </cell>
          <cell r="F2579">
            <v>10951</v>
          </cell>
          <cell r="G2579">
            <v>7763</v>
          </cell>
          <cell r="H2579">
            <v>32446</v>
          </cell>
          <cell r="I2579">
            <v>177985</v>
          </cell>
          <cell r="J2579"/>
          <cell r="K2579">
            <v>27344</v>
          </cell>
          <cell r="L2579">
            <v>17148</v>
          </cell>
          <cell r="M2579">
            <v>2960</v>
          </cell>
          <cell r="N2579">
            <v>40184</v>
          </cell>
          <cell r="O2579">
            <v>108576</v>
          </cell>
          <cell r="P2579">
            <v>86390</v>
          </cell>
          <cell r="Q2579"/>
          <cell r="R2579">
            <v>2964</v>
          </cell>
          <cell r="S2579">
            <v>76602</v>
          </cell>
          <cell r="T2579">
            <v>13066</v>
          </cell>
          <cell r="U2579">
            <v>12074</v>
          </cell>
          <cell r="V2579"/>
          <cell r="W2579"/>
          <cell r="X2579"/>
          <cell r="Y2579"/>
          <cell r="Z2579">
            <v>4115</v>
          </cell>
          <cell r="AA2579"/>
          <cell r="AB2579"/>
          <cell r="AC2579">
            <v>15590</v>
          </cell>
          <cell r="AD2579">
            <v>40004</v>
          </cell>
          <cell r="AE2579">
            <v>7463</v>
          </cell>
          <cell r="AF2579">
            <v>4210</v>
          </cell>
          <cell r="AG2579">
            <v>3586</v>
          </cell>
          <cell r="AH2579">
            <v>17669</v>
          </cell>
          <cell r="AI2579">
            <v>3316</v>
          </cell>
          <cell r="AJ2579">
            <v>9707</v>
          </cell>
          <cell r="AK2579"/>
          <cell r="AL2579"/>
          <cell r="AM2579"/>
          <cell r="AN2579"/>
        </row>
        <row r="2580">
          <cell r="E2580">
            <v>2579</v>
          </cell>
          <cell r="F2580"/>
          <cell r="G2580"/>
          <cell r="H2580"/>
          <cell r="I2580"/>
          <cell r="J2580"/>
          <cell r="K2580"/>
          <cell r="L2580"/>
          <cell r="M2580"/>
          <cell r="N2580"/>
          <cell r="O2580"/>
          <cell r="P2580"/>
          <cell r="Q2580"/>
          <cell r="R2580"/>
          <cell r="S2580"/>
          <cell r="T2580"/>
          <cell r="U2580"/>
          <cell r="V2580"/>
          <cell r="W2580"/>
          <cell r="X2580"/>
          <cell r="Y2580"/>
          <cell r="Z2580"/>
          <cell r="AA2580"/>
          <cell r="AB2580"/>
          <cell r="AC2580"/>
          <cell r="AD2580"/>
          <cell r="AE2580"/>
          <cell r="AF2580"/>
          <cell r="AG2580"/>
          <cell r="AH2580"/>
          <cell r="AI2580"/>
          <cell r="AJ2580"/>
          <cell r="AK2580"/>
          <cell r="AL2580"/>
          <cell r="AM2580"/>
          <cell r="AN2580"/>
        </row>
        <row r="2581">
          <cell r="E2581">
            <v>2580</v>
          </cell>
          <cell r="F2581"/>
          <cell r="G2581"/>
          <cell r="H2581"/>
          <cell r="I2581"/>
          <cell r="J2581"/>
          <cell r="K2581"/>
          <cell r="L2581"/>
          <cell r="M2581"/>
          <cell r="N2581"/>
          <cell r="O2581"/>
          <cell r="P2581"/>
          <cell r="Q2581"/>
          <cell r="R2581"/>
          <cell r="S2581"/>
          <cell r="T2581"/>
          <cell r="U2581"/>
          <cell r="V2581"/>
          <cell r="W2581"/>
          <cell r="X2581"/>
          <cell r="Y2581"/>
          <cell r="Z2581"/>
          <cell r="AA2581"/>
          <cell r="AB2581"/>
          <cell r="AC2581"/>
          <cell r="AD2581"/>
          <cell r="AE2581"/>
          <cell r="AF2581"/>
          <cell r="AG2581"/>
          <cell r="AH2581"/>
          <cell r="AI2581"/>
          <cell r="AJ2581"/>
          <cell r="AK2581"/>
          <cell r="AL2581"/>
          <cell r="AM2581"/>
          <cell r="AN2581"/>
        </row>
        <row r="2582">
          <cell r="E2582">
            <v>2581</v>
          </cell>
          <cell r="F2582"/>
          <cell r="G2582"/>
          <cell r="H2582">
            <v>49</v>
          </cell>
          <cell r="I2582">
            <v>194</v>
          </cell>
          <cell r="J2582"/>
          <cell r="K2582"/>
          <cell r="L2582">
            <v>38</v>
          </cell>
          <cell r="M2582"/>
          <cell r="N2582"/>
          <cell r="O2582"/>
          <cell r="P2582"/>
          <cell r="Q2582"/>
          <cell r="R2582"/>
          <cell r="S2582"/>
          <cell r="T2582"/>
          <cell r="U2582"/>
          <cell r="V2582"/>
          <cell r="W2582"/>
          <cell r="X2582"/>
          <cell r="Y2582"/>
          <cell r="Z2582"/>
          <cell r="AA2582"/>
          <cell r="AB2582"/>
          <cell r="AC2582"/>
          <cell r="AD2582"/>
          <cell r="AE2582"/>
          <cell r="AF2582"/>
          <cell r="AG2582"/>
          <cell r="AH2582"/>
          <cell r="AI2582"/>
          <cell r="AJ2582"/>
          <cell r="AK2582"/>
          <cell r="AL2582"/>
          <cell r="AM2582"/>
          <cell r="AN2582"/>
        </row>
        <row r="2583">
          <cell r="E2583">
            <v>2582</v>
          </cell>
          <cell r="F2583"/>
          <cell r="G2583"/>
          <cell r="H2583">
            <v>1169</v>
          </cell>
          <cell r="I2583">
            <v>6043</v>
          </cell>
          <cell r="J2583"/>
          <cell r="K2583"/>
          <cell r="L2583">
            <v>1367</v>
          </cell>
          <cell r="M2583"/>
          <cell r="N2583"/>
          <cell r="O2583"/>
          <cell r="P2583"/>
          <cell r="Q2583"/>
          <cell r="R2583"/>
          <cell r="S2583"/>
          <cell r="T2583"/>
          <cell r="U2583"/>
          <cell r="V2583"/>
          <cell r="W2583">
            <v>803</v>
          </cell>
          <cell r="X2583"/>
          <cell r="Y2583"/>
          <cell r="Z2583"/>
          <cell r="AA2583"/>
          <cell r="AB2583"/>
          <cell r="AC2583"/>
          <cell r="AD2583"/>
          <cell r="AE2583"/>
          <cell r="AF2583"/>
          <cell r="AG2583"/>
          <cell r="AH2583"/>
          <cell r="AI2583"/>
          <cell r="AJ2583"/>
          <cell r="AK2583"/>
          <cell r="AL2583"/>
          <cell r="AM2583"/>
          <cell r="AN2583"/>
        </row>
        <row r="2584">
          <cell r="E2584">
            <v>2583</v>
          </cell>
          <cell r="F2584"/>
          <cell r="G2584"/>
          <cell r="H2584"/>
          <cell r="I2584"/>
          <cell r="J2584"/>
          <cell r="K2584"/>
          <cell r="L2584"/>
          <cell r="M2584"/>
          <cell r="N2584"/>
          <cell r="O2584"/>
          <cell r="P2584"/>
          <cell r="Q2584"/>
          <cell r="R2584"/>
          <cell r="S2584"/>
          <cell r="T2584"/>
          <cell r="U2584"/>
          <cell r="V2584"/>
          <cell r="W2584"/>
          <cell r="X2584"/>
          <cell r="Y2584"/>
          <cell r="Z2584"/>
          <cell r="AA2584"/>
          <cell r="AB2584"/>
          <cell r="AC2584"/>
          <cell r="AD2584"/>
          <cell r="AE2584"/>
          <cell r="AF2584"/>
          <cell r="AG2584"/>
          <cell r="AH2584"/>
          <cell r="AI2584"/>
          <cell r="AJ2584"/>
          <cell r="AK2584"/>
          <cell r="AL2584"/>
          <cell r="AM2584"/>
          <cell r="AN2584"/>
        </row>
        <row r="2585">
          <cell r="E2585">
            <v>2584</v>
          </cell>
          <cell r="F2585"/>
          <cell r="G2585"/>
          <cell r="H2585"/>
          <cell r="I2585"/>
          <cell r="J2585"/>
          <cell r="K2585"/>
          <cell r="L2585"/>
          <cell r="M2585"/>
          <cell r="N2585"/>
          <cell r="O2585"/>
          <cell r="P2585"/>
          <cell r="Q2585"/>
          <cell r="R2585"/>
          <cell r="S2585"/>
          <cell r="T2585"/>
          <cell r="U2585"/>
          <cell r="V2585"/>
          <cell r="W2585"/>
          <cell r="X2585"/>
          <cell r="Y2585"/>
          <cell r="Z2585"/>
          <cell r="AA2585"/>
          <cell r="AB2585"/>
          <cell r="AC2585"/>
          <cell r="AD2585"/>
          <cell r="AE2585"/>
          <cell r="AF2585"/>
          <cell r="AG2585"/>
          <cell r="AH2585"/>
          <cell r="AI2585"/>
          <cell r="AJ2585"/>
          <cell r="AK2585"/>
          <cell r="AL2585"/>
          <cell r="AM2585"/>
          <cell r="AN2585"/>
        </row>
        <row r="2586">
          <cell r="E2586">
            <v>2585</v>
          </cell>
          <cell r="F2586">
            <v>63</v>
          </cell>
          <cell r="G2586">
            <v>928</v>
          </cell>
          <cell r="H2586"/>
          <cell r="I2586"/>
          <cell r="J2586"/>
          <cell r="K2586">
            <v>203</v>
          </cell>
          <cell r="L2586"/>
          <cell r="M2586"/>
          <cell r="N2586"/>
          <cell r="O2586">
            <v>266</v>
          </cell>
          <cell r="P2586">
            <v>1127</v>
          </cell>
          <cell r="Q2586"/>
          <cell r="R2586"/>
          <cell r="S2586"/>
          <cell r="T2586"/>
          <cell r="U2586"/>
          <cell r="V2586"/>
          <cell r="W2586">
            <v>355</v>
          </cell>
          <cell r="X2586">
            <v>71</v>
          </cell>
          <cell r="Y2586"/>
          <cell r="Z2586">
            <v>2</v>
          </cell>
          <cell r="AA2586"/>
          <cell r="AB2586"/>
          <cell r="AC2586"/>
          <cell r="AD2586">
            <v>240</v>
          </cell>
          <cell r="AE2586">
            <v>141</v>
          </cell>
          <cell r="AF2586"/>
          <cell r="AG2586">
            <v>2072</v>
          </cell>
          <cell r="AH2586">
            <v>144</v>
          </cell>
          <cell r="AI2586">
            <v>1</v>
          </cell>
          <cell r="AJ2586">
            <v>169</v>
          </cell>
          <cell r="AK2586"/>
          <cell r="AL2586">
            <v>445</v>
          </cell>
          <cell r="AM2586"/>
          <cell r="AN2586"/>
        </row>
        <row r="2587">
          <cell r="E2587">
            <v>2586</v>
          </cell>
          <cell r="F2587">
            <v>2170</v>
          </cell>
          <cell r="G2587">
            <v>29925</v>
          </cell>
          <cell r="H2587"/>
          <cell r="I2587"/>
          <cell r="J2587"/>
          <cell r="K2587">
            <v>6823</v>
          </cell>
          <cell r="L2587"/>
          <cell r="M2587">
            <v>21516</v>
          </cell>
          <cell r="N2587"/>
          <cell r="O2587">
            <v>10010</v>
          </cell>
          <cell r="P2587">
            <v>39949</v>
          </cell>
          <cell r="Q2587"/>
          <cell r="R2587"/>
          <cell r="S2587"/>
          <cell r="T2587"/>
          <cell r="U2587"/>
          <cell r="V2587"/>
          <cell r="W2587">
            <v>10628</v>
          </cell>
          <cell r="X2587">
            <v>2645</v>
          </cell>
          <cell r="Y2587"/>
          <cell r="Z2587">
            <v>115</v>
          </cell>
          <cell r="AA2587"/>
          <cell r="AB2587"/>
          <cell r="AC2587"/>
          <cell r="AD2587">
            <v>7227</v>
          </cell>
          <cell r="AE2587">
            <v>3912</v>
          </cell>
          <cell r="AF2587">
            <v>643</v>
          </cell>
          <cell r="AG2587">
            <v>58566</v>
          </cell>
          <cell r="AH2587">
            <v>5979</v>
          </cell>
          <cell r="AI2587">
            <v>32</v>
          </cell>
          <cell r="AJ2587">
            <v>4404</v>
          </cell>
          <cell r="AK2587"/>
          <cell r="AL2587">
            <v>12942</v>
          </cell>
          <cell r="AM2587"/>
          <cell r="AN2587"/>
        </row>
        <row r="2588">
          <cell r="E2588">
            <v>2587</v>
          </cell>
          <cell r="F2588">
            <v>595</v>
          </cell>
          <cell r="G2588">
            <v>572</v>
          </cell>
          <cell r="H2588">
            <v>824</v>
          </cell>
          <cell r="I2588">
            <v>1449</v>
          </cell>
          <cell r="J2588">
            <v>56</v>
          </cell>
          <cell r="K2588">
            <v>163</v>
          </cell>
          <cell r="L2588">
            <v>606</v>
          </cell>
          <cell r="M2588">
            <v>490</v>
          </cell>
          <cell r="N2588">
            <v>578</v>
          </cell>
          <cell r="O2588">
            <v>238</v>
          </cell>
          <cell r="P2588">
            <v>3416</v>
          </cell>
          <cell r="Q2588"/>
          <cell r="R2588">
            <v>14596</v>
          </cell>
          <cell r="S2588">
            <v>1191</v>
          </cell>
          <cell r="T2588">
            <v>387</v>
          </cell>
          <cell r="U2588">
            <v>314</v>
          </cell>
          <cell r="V2588"/>
          <cell r="W2588">
            <v>52</v>
          </cell>
          <cell r="X2588">
            <v>22</v>
          </cell>
          <cell r="Y2588"/>
          <cell r="Z2588">
            <v>22</v>
          </cell>
          <cell r="AA2588"/>
          <cell r="AB2588"/>
          <cell r="AC2588">
            <v>9</v>
          </cell>
          <cell r="AD2588">
            <v>554</v>
          </cell>
          <cell r="AE2588">
            <v>30</v>
          </cell>
          <cell r="AF2588">
            <v>89</v>
          </cell>
          <cell r="AG2588">
            <v>74</v>
          </cell>
          <cell r="AH2588">
            <v>681</v>
          </cell>
          <cell r="AI2588"/>
          <cell r="AJ2588">
            <v>46</v>
          </cell>
          <cell r="AK2588"/>
          <cell r="AL2588">
            <v>52</v>
          </cell>
          <cell r="AM2588"/>
          <cell r="AN2588"/>
        </row>
        <row r="2589">
          <cell r="E2589">
            <v>2588</v>
          </cell>
          <cell r="F2589">
            <v>24377</v>
          </cell>
          <cell r="G2589">
            <v>25163</v>
          </cell>
          <cell r="H2589">
            <v>38995</v>
          </cell>
          <cell r="I2589">
            <v>61503</v>
          </cell>
          <cell r="J2589">
            <v>2741</v>
          </cell>
          <cell r="K2589">
            <v>8389</v>
          </cell>
          <cell r="L2589">
            <v>26394</v>
          </cell>
          <cell r="M2589">
            <v>19332</v>
          </cell>
          <cell r="N2589">
            <v>19413</v>
          </cell>
          <cell r="O2589">
            <v>10137</v>
          </cell>
          <cell r="P2589">
            <v>113798</v>
          </cell>
          <cell r="Q2589"/>
          <cell r="R2589">
            <v>469934</v>
          </cell>
          <cell r="S2589">
            <v>41288</v>
          </cell>
          <cell r="T2589">
            <v>15229</v>
          </cell>
          <cell r="U2589">
            <v>44663</v>
          </cell>
          <cell r="V2589"/>
          <cell r="W2589">
            <v>3325</v>
          </cell>
          <cell r="X2589">
            <v>962</v>
          </cell>
          <cell r="Y2589"/>
          <cell r="Z2589">
            <v>1189</v>
          </cell>
          <cell r="AA2589"/>
          <cell r="AB2589"/>
          <cell r="AC2589">
            <v>480</v>
          </cell>
          <cell r="AD2589">
            <v>24816</v>
          </cell>
          <cell r="AE2589">
            <v>1505</v>
          </cell>
          <cell r="AF2589">
            <v>4809</v>
          </cell>
          <cell r="AG2589">
            <v>3854</v>
          </cell>
          <cell r="AH2589">
            <v>33803</v>
          </cell>
          <cell r="AI2589"/>
          <cell r="AJ2589">
            <v>2360</v>
          </cell>
          <cell r="AK2589"/>
          <cell r="AL2589">
            <v>745</v>
          </cell>
          <cell r="AM2589"/>
          <cell r="AN2589"/>
        </row>
        <row r="2590">
          <cell r="E2590">
            <v>2589</v>
          </cell>
          <cell r="F2590">
            <v>8889</v>
          </cell>
          <cell r="G2590">
            <v>12453</v>
          </cell>
          <cell r="H2590">
            <v>106907</v>
          </cell>
          <cell r="I2590">
            <v>90370</v>
          </cell>
          <cell r="J2590">
            <v>27827</v>
          </cell>
          <cell r="K2590">
            <v>28872</v>
          </cell>
          <cell r="L2590">
            <v>127820</v>
          </cell>
          <cell r="M2590">
            <v>46982</v>
          </cell>
          <cell r="N2590">
            <v>11160</v>
          </cell>
          <cell r="O2590">
            <v>18864</v>
          </cell>
          <cell r="P2590">
            <v>71255</v>
          </cell>
          <cell r="Q2590">
            <v>22788</v>
          </cell>
          <cell r="R2590">
            <v>27140</v>
          </cell>
          <cell r="S2590">
            <v>26522</v>
          </cell>
          <cell r="T2590">
            <v>97273</v>
          </cell>
          <cell r="U2590">
            <v>42235</v>
          </cell>
          <cell r="V2590">
            <v>882</v>
          </cell>
          <cell r="W2590">
            <v>17065</v>
          </cell>
          <cell r="X2590">
            <v>4369</v>
          </cell>
          <cell r="Y2590"/>
          <cell r="Z2590">
            <v>4168</v>
          </cell>
          <cell r="AA2590">
            <v>589</v>
          </cell>
          <cell r="AB2590">
            <v>143</v>
          </cell>
          <cell r="AC2590">
            <v>12543</v>
          </cell>
          <cell r="AD2590">
            <v>23098</v>
          </cell>
          <cell r="AE2590">
            <v>11555</v>
          </cell>
          <cell r="AF2590">
            <v>14547</v>
          </cell>
          <cell r="AG2590">
            <v>21728</v>
          </cell>
          <cell r="AH2590">
            <v>21402</v>
          </cell>
          <cell r="AI2590">
            <v>380</v>
          </cell>
          <cell r="AJ2590">
            <v>9128</v>
          </cell>
          <cell r="AK2590"/>
          <cell r="AL2590">
            <v>460</v>
          </cell>
          <cell r="AM2590"/>
          <cell r="AN2590">
            <v>20849</v>
          </cell>
        </row>
        <row r="2591">
          <cell r="E2591">
            <v>2590</v>
          </cell>
          <cell r="F2591">
            <v>204901</v>
          </cell>
          <cell r="G2591">
            <v>378392</v>
          </cell>
          <cell r="H2591">
            <v>2898409</v>
          </cell>
          <cell r="I2591">
            <v>2059517</v>
          </cell>
          <cell r="J2591">
            <v>611934</v>
          </cell>
          <cell r="K2591">
            <v>673480</v>
          </cell>
          <cell r="L2591">
            <v>3285641</v>
          </cell>
          <cell r="M2591">
            <v>1270108</v>
          </cell>
          <cell r="N2591">
            <v>308426</v>
          </cell>
          <cell r="O2591">
            <v>519881</v>
          </cell>
          <cell r="P2591">
            <v>1533867</v>
          </cell>
          <cell r="Q2591">
            <v>638650</v>
          </cell>
          <cell r="R2591">
            <v>593192</v>
          </cell>
          <cell r="S2591">
            <v>686514</v>
          </cell>
          <cell r="T2591">
            <v>2248771</v>
          </cell>
          <cell r="U2591">
            <v>821532</v>
          </cell>
          <cell r="V2591">
            <v>28975</v>
          </cell>
          <cell r="W2591">
            <v>436635</v>
          </cell>
          <cell r="X2591">
            <v>124718</v>
          </cell>
          <cell r="Y2591"/>
          <cell r="Z2591">
            <v>113356</v>
          </cell>
          <cell r="AA2591">
            <v>16550</v>
          </cell>
          <cell r="AB2591">
            <v>5119</v>
          </cell>
          <cell r="AC2591">
            <v>326119</v>
          </cell>
          <cell r="AD2591">
            <v>640082</v>
          </cell>
          <cell r="AE2591">
            <v>289100</v>
          </cell>
          <cell r="AF2591">
            <v>365410</v>
          </cell>
          <cell r="AG2591">
            <v>535732</v>
          </cell>
          <cell r="AH2591">
            <v>445369</v>
          </cell>
          <cell r="AI2591">
            <v>7679</v>
          </cell>
          <cell r="AJ2591">
            <v>188383</v>
          </cell>
          <cell r="AK2591"/>
          <cell r="AL2591">
            <v>15097</v>
          </cell>
          <cell r="AM2591"/>
          <cell r="AN2591">
            <v>572902</v>
          </cell>
        </row>
        <row r="2592">
          <cell r="E2592">
            <v>2591</v>
          </cell>
          <cell r="F2592">
            <v>1319</v>
          </cell>
          <cell r="G2592">
            <v>1480</v>
          </cell>
          <cell r="H2592">
            <v>4554</v>
          </cell>
          <cell r="I2592">
            <v>5760</v>
          </cell>
          <cell r="J2592">
            <v>1899</v>
          </cell>
          <cell r="K2592">
            <v>1749</v>
          </cell>
          <cell r="L2592">
            <v>2981</v>
          </cell>
          <cell r="M2592">
            <v>2390</v>
          </cell>
          <cell r="N2592">
            <v>3645</v>
          </cell>
          <cell r="O2592">
            <v>2175</v>
          </cell>
          <cell r="P2592">
            <v>7429</v>
          </cell>
          <cell r="Q2592">
            <v>1328</v>
          </cell>
          <cell r="R2592">
            <v>15457</v>
          </cell>
          <cell r="S2592">
            <v>2866</v>
          </cell>
          <cell r="T2592">
            <v>1621</v>
          </cell>
          <cell r="U2592">
            <v>2517</v>
          </cell>
          <cell r="V2592"/>
          <cell r="W2592">
            <v>1330</v>
          </cell>
          <cell r="X2592">
            <v>652</v>
          </cell>
          <cell r="Y2592"/>
          <cell r="Z2592">
            <v>37</v>
          </cell>
          <cell r="AA2592"/>
          <cell r="AB2592"/>
          <cell r="AC2592">
            <v>254</v>
          </cell>
          <cell r="AD2592">
            <v>1770</v>
          </cell>
          <cell r="AE2592">
            <v>692</v>
          </cell>
          <cell r="AF2592">
            <v>778</v>
          </cell>
          <cell r="AG2592">
            <v>1078</v>
          </cell>
          <cell r="AH2592">
            <v>4206</v>
          </cell>
          <cell r="AI2592">
            <v>10</v>
          </cell>
          <cell r="AJ2592">
            <v>942</v>
          </cell>
          <cell r="AK2592"/>
          <cell r="AL2592">
            <v>485</v>
          </cell>
          <cell r="AM2592"/>
          <cell r="AN2592"/>
        </row>
        <row r="2593">
          <cell r="E2593">
            <v>2592</v>
          </cell>
          <cell r="F2593">
            <v>60866</v>
          </cell>
          <cell r="G2593">
            <v>75865</v>
          </cell>
          <cell r="H2593">
            <v>294545</v>
          </cell>
          <cell r="I2593">
            <v>300756</v>
          </cell>
          <cell r="J2593">
            <v>109238</v>
          </cell>
          <cell r="K2593">
            <v>90550</v>
          </cell>
          <cell r="L2593">
            <v>150684</v>
          </cell>
          <cell r="M2593">
            <v>135858</v>
          </cell>
          <cell r="N2593">
            <v>185992</v>
          </cell>
          <cell r="O2593">
            <v>109318</v>
          </cell>
          <cell r="P2593">
            <v>343958</v>
          </cell>
          <cell r="Q2593">
            <v>69523</v>
          </cell>
          <cell r="R2593">
            <v>515735</v>
          </cell>
          <cell r="S2593">
            <v>144867</v>
          </cell>
          <cell r="T2593">
            <v>69020</v>
          </cell>
          <cell r="U2593">
            <v>195798</v>
          </cell>
          <cell r="V2593"/>
          <cell r="W2593">
            <v>82449</v>
          </cell>
          <cell r="X2593">
            <v>34917</v>
          </cell>
          <cell r="Y2593"/>
          <cell r="Z2593">
            <v>1854</v>
          </cell>
          <cell r="AA2593"/>
          <cell r="AB2593"/>
          <cell r="AC2593">
            <v>15655</v>
          </cell>
          <cell r="AD2593">
            <v>101394</v>
          </cell>
          <cell r="AE2593">
            <v>36462</v>
          </cell>
          <cell r="AF2593">
            <v>41604</v>
          </cell>
          <cell r="AG2593">
            <v>58984</v>
          </cell>
          <cell r="AH2593">
            <v>244625</v>
          </cell>
          <cell r="AI2593">
            <v>739</v>
          </cell>
          <cell r="AJ2593">
            <v>49751</v>
          </cell>
          <cell r="AK2593"/>
          <cell r="AL2593">
            <v>26485</v>
          </cell>
          <cell r="AM2593"/>
          <cell r="AN2593"/>
        </row>
        <row r="2594">
          <cell r="E2594">
            <v>2593</v>
          </cell>
          <cell r="F2594">
            <v>28562</v>
          </cell>
          <cell r="G2594">
            <v>43757</v>
          </cell>
          <cell r="H2594">
            <v>356685</v>
          </cell>
          <cell r="I2594">
            <v>292484</v>
          </cell>
          <cell r="J2594">
            <v>129381</v>
          </cell>
          <cell r="K2594">
            <v>77789</v>
          </cell>
          <cell r="L2594">
            <v>413649</v>
          </cell>
          <cell r="M2594">
            <v>314493</v>
          </cell>
          <cell r="N2594">
            <v>105044</v>
          </cell>
          <cell r="O2594">
            <v>170482</v>
          </cell>
          <cell r="P2594">
            <v>207992</v>
          </cell>
          <cell r="Q2594">
            <v>110024</v>
          </cell>
          <cell r="R2594">
            <v>126815</v>
          </cell>
          <cell r="S2594">
            <v>127301</v>
          </cell>
          <cell r="T2594">
            <v>310175</v>
          </cell>
          <cell r="U2594">
            <v>176879</v>
          </cell>
          <cell r="V2594">
            <v>2577</v>
          </cell>
          <cell r="W2594">
            <v>49049</v>
          </cell>
          <cell r="X2594">
            <v>19111</v>
          </cell>
          <cell r="Y2594"/>
          <cell r="Z2594">
            <v>15107</v>
          </cell>
          <cell r="AA2594">
            <v>2389</v>
          </cell>
          <cell r="AB2594">
            <v>787</v>
          </cell>
          <cell r="AC2594">
            <v>21475</v>
          </cell>
          <cell r="AD2594">
            <v>66534</v>
          </cell>
          <cell r="AE2594">
            <v>41904</v>
          </cell>
          <cell r="AF2594">
            <v>47833</v>
          </cell>
          <cell r="AG2594">
            <v>57834</v>
          </cell>
          <cell r="AH2594">
            <v>70678</v>
          </cell>
          <cell r="AI2594">
            <v>2500</v>
          </cell>
          <cell r="AJ2594">
            <v>39812</v>
          </cell>
          <cell r="AK2594"/>
          <cell r="AL2594">
            <v>1315</v>
          </cell>
          <cell r="AM2594"/>
          <cell r="AN2594">
            <v>38762</v>
          </cell>
        </row>
        <row r="2595">
          <cell r="E2595">
            <v>2594</v>
          </cell>
          <cell r="F2595">
            <v>826744</v>
          </cell>
          <cell r="G2595">
            <v>1383687</v>
          </cell>
          <cell r="H2595">
            <v>10937183</v>
          </cell>
          <cell r="I2595">
            <v>8076594</v>
          </cell>
          <cell r="J2595">
            <v>3956089</v>
          </cell>
          <cell r="K2595">
            <v>2234333</v>
          </cell>
          <cell r="L2595">
            <v>12332945</v>
          </cell>
          <cell r="M2595">
            <v>10195297</v>
          </cell>
          <cell r="N2595">
            <v>2531852</v>
          </cell>
          <cell r="O2595">
            <v>5044894</v>
          </cell>
          <cell r="P2595">
            <v>5740802</v>
          </cell>
          <cell r="Q2595">
            <v>3501454</v>
          </cell>
          <cell r="R2595">
            <v>4093081</v>
          </cell>
          <cell r="S2595">
            <v>4471322</v>
          </cell>
          <cell r="T2595">
            <v>8740397</v>
          </cell>
          <cell r="U2595">
            <v>5195095</v>
          </cell>
          <cell r="V2595">
            <v>91313</v>
          </cell>
          <cell r="W2595">
            <v>1447540</v>
          </cell>
          <cell r="X2595">
            <v>617466</v>
          </cell>
          <cell r="Y2595"/>
          <cell r="Z2595">
            <v>495384</v>
          </cell>
          <cell r="AA2595">
            <v>79655</v>
          </cell>
          <cell r="AB2595">
            <v>28022</v>
          </cell>
          <cell r="AC2595">
            <v>605090</v>
          </cell>
          <cell r="AD2595">
            <v>2017282</v>
          </cell>
          <cell r="AE2595">
            <v>1187549</v>
          </cell>
          <cell r="AF2595">
            <v>1395210</v>
          </cell>
          <cell r="AG2595">
            <v>1660709</v>
          </cell>
          <cell r="AH2595">
            <v>2137323</v>
          </cell>
          <cell r="AI2595">
            <v>71106</v>
          </cell>
          <cell r="AJ2595">
            <v>1052171</v>
          </cell>
          <cell r="AK2595"/>
          <cell r="AL2595">
            <v>45391</v>
          </cell>
          <cell r="AM2595"/>
          <cell r="AN2595">
            <v>1172083</v>
          </cell>
        </row>
        <row r="2596">
          <cell r="E2596">
            <v>2595</v>
          </cell>
          <cell r="F2596">
            <v>1701</v>
          </cell>
          <cell r="G2596">
            <v>2743</v>
          </cell>
          <cell r="H2596">
            <v>9854</v>
          </cell>
          <cell r="I2596">
            <v>10492</v>
          </cell>
          <cell r="J2596">
            <v>3830</v>
          </cell>
          <cell r="K2596">
            <v>3871</v>
          </cell>
          <cell r="L2596">
            <v>6110</v>
          </cell>
          <cell r="M2596">
            <v>6712</v>
          </cell>
          <cell r="N2596">
            <v>6533</v>
          </cell>
          <cell r="O2596">
            <v>4409</v>
          </cell>
          <cell r="P2596">
            <v>10412</v>
          </cell>
          <cell r="Q2596">
            <v>3276</v>
          </cell>
          <cell r="R2596">
            <v>2357</v>
          </cell>
          <cell r="S2596">
            <v>4852</v>
          </cell>
          <cell r="T2596">
            <v>3533</v>
          </cell>
          <cell r="U2596">
            <v>5351</v>
          </cell>
          <cell r="V2596"/>
          <cell r="W2596">
            <v>2786</v>
          </cell>
          <cell r="X2596">
            <v>1446</v>
          </cell>
          <cell r="Y2596"/>
          <cell r="Z2596">
            <v>335</v>
          </cell>
          <cell r="AA2596"/>
          <cell r="AB2596"/>
          <cell r="AC2596">
            <v>742</v>
          </cell>
          <cell r="AD2596">
            <v>3250</v>
          </cell>
          <cell r="AE2596">
            <v>1546</v>
          </cell>
          <cell r="AF2596">
            <v>1578</v>
          </cell>
          <cell r="AG2596">
            <v>2672</v>
          </cell>
          <cell r="AH2596">
            <v>8242</v>
          </cell>
          <cell r="AI2596">
            <v>96</v>
          </cell>
          <cell r="AJ2596">
            <v>2219</v>
          </cell>
          <cell r="AK2596"/>
          <cell r="AL2596">
            <v>1105</v>
          </cell>
          <cell r="AM2596"/>
          <cell r="AN2596"/>
        </row>
        <row r="2597">
          <cell r="E2597">
            <v>2596</v>
          </cell>
          <cell r="F2597">
            <v>47577</v>
          </cell>
          <cell r="G2597">
            <v>78680</v>
          </cell>
          <cell r="H2597">
            <v>684877</v>
          </cell>
          <cell r="I2597">
            <v>522835</v>
          </cell>
          <cell r="J2597">
            <v>297257</v>
          </cell>
          <cell r="K2597">
            <v>119264</v>
          </cell>
          <cell r="L2597">
            <v>742250</v>
          </cell>
          <cell r="M2597">
            <v>758501</v>
          </cell>
          <cell r="N2597">
            <v>224670</v>
          </cell>
          <cell r="O2597">
            <v>461550</v>
          </cell>
          <cell r="P2597">
            <v>358996</v>
          </cell>
          <cell r="Q2597">
            <v>250695</v>
          </cell>
          <cell r="R2597">
            <v>366656</v>
          </cell>
          <cell r="S2597">
            <v>261710</v>
          </cell>
          <cell r="T2597">
            <v>665035</v>
          </cell>
          <cell r="U2597">
            <v>362829</v>
          </cell>
          <cell r="V2597">
            <v>8380</v>
          </cell>
          <cell r="W2597">
            <v>79090</v>
          </cell>
          <cell r="X2597">
            <v>35207</v>
          </cell>
          <cell r="Y2597"/>
          <cell r="Z2597">
            <v>24517</v>
          </cell>
          <cell r="AA2597">
            <v>4804</v>
          </cell>
          <cell r="AB2597">
            <v>1810</v>
          </cell>
          <cell r="AC2597">
            <v>24652</v>
          </cell>
          <cell r="AD2597">
            <v>126889</v>
          </cell>
          <cell r="AE2597">
            <v>89984</v>
          </cell>
          <cell r="AF2597">
            <v>79692</v>
          </cell>
          <cell r="AG2597">
            <v>93037</v>
          </cell>
          <cell r="AH2597">
            <v>123196</v>
          </cell>
          <cell r="AI2597">
            <v>4917</v>
          </cell>
          <cell r="AJ2597">
            <v>65568</v>
          </cell>
          <cell r="AK2597"/>
          <cell r="AL2597">
            <v>2155</v>
          </cell>
          <cell r="AM2597"/>
          <cell r="AN2597">
            <v>52197</v>
          </cell>
        </row>
        <row r="2598">
          <cell r="E2598">
            <v>2597</v>
          </cell>
          <cell r="F2598">
            <v>49278</v>
          </cell>
          <cell r="G2598">
            <v>81423</v>
          </cell>
          <cell r="H2598">
            <v>694731</v>
          </cell>
          <cell r="I2598">
            <v>533327</v>
          </cell>
          <cell r="J2598">
            <v>301087</v>
          </cell>
          <cell r="K2598">
            <v>123135</v>
          </cell>
          <cell r="L2598">
            <v>748360</v>
          </cell>
          <cell r="M2598">
            <v>765213</v>
          </cell>
          <cell r="N2598">
            <v>231203</v>
          </cell>
          <cell r="O2598">
            <v>465959</v>
          </cell>
          <cell r="P2598">
            <v>369408</v>
          </cell>
          <cell r="Q2598">
            <v>253971</v>
          </cell>
          <cell r="R2598">
            <v>369013</v>
          </cell>
          <cell r="S2598">
            <v>266562</v>
          </cell>
          <cell r="T2598">
            <v>668568</v>
          </cell>
          <cell r="U2598">
            <v>368180</v>
          </cell>
          <cell r="V2598">
            <v>8380</v>
          </cell>
          <cell r="W2598">
            <v>81876</v>
          </cell>
          <cell r="X2598">
            <v>36653</v>
          </cell>
          <cell r="Y2598"/>
          <cell r="Z2598">
            <v>24852</v>
          </cell>
          <cell r="AA2598">
            <v>4804</v>
          </cell>
          <cell r="AB2598">
            <v>1810</v>
          </cell>
          <cell r="AC2598">
            <v>25394</v>
          </cell>
          <cell r="AD2598">
            <v>130139</v>
          </cell>
          <cell r="AE2598">
            <v>91530</v>
          </cell>
          <cell r="AF2598">
            <v>81270</v>
          </cell>
          <cell r="AG2598">
            <v>95709</v>
          </cell>
          <cell r="AH2598">
            <v>131438</v>
          </cell>
          <cell r="AI2598">
            <v>5013</v>
          </cell>
          <cell r="AJ2598">
            <v>67787</v>
          </cell>
          <cell r="AK2598"/>
          <cell r="AL2598">
            <v>3260</v>
          </cell>
          <cell r="AM2598"/>
          <cell r="AN2598">
            <v>52197</v>
          </cell>
        </row>
        <row r="2599">
          <cell r="E2599">
            <v>2598</v>
          </cell>
          <cell r="F2599">
            <v>9442</v>
          </cell>
          <cell r="G2599">
            <v>16358</v>
          </cell>
          <cell r="H2599">
            <v>71511</v>
          </cell>
          <cell r="I2599">
            <v>58078</v>
          </cell>
          <cell r="J2599">
            <v>23310</v>
          </cell>
          <cell r="K2599">
            <v>22921</v>
          </cell>
          <cell r="L2599">
            <v>39371</v>
          </cell>
          <cell r="M2599">
            <v>32725</v>
          </cell>
          <cell r="N2599">
            <v>34583</v>
          </cell>
          <cell r="O2599">
            <v>26088</v>
          </cell>
          <cell r="P2599">
            <v>60617</v>
          </cell>
          <cell r="Q2599">
            <v>21847</v>
          </cell>
          <cell r="R2599">
            <v>15266</v>
          </cell>
          <cell r="S2599">
            <v>29283</v>
          </cell>
          <cell r="T2599">
            <v>14195</v>
          </cell>
          <cell r="U2599">
            <v>39446</v>
          </cell>
          <cell r="V2599"/>
          <cell r="W2599">
            <v>20621</v>
          </cell>
          <cell r="X2599">
            <v>8332</v>
          </cell>
          <cell r="Y2599"/>
          <cell r="Z2599">
            <v>2232</v>
          </cell>
          <cell r="AA2599"/>
          <cell r="AB2599"/>
          <cell r="AC2599">
            <v>3652</v>
          </cell>
          <cell r="AD2599">
            <v>20794</v>
          </cell>
          <cell r="AE2599">
            <v>10024</v>
          </cell>
          <cell r="AF2599">
            <v>9663</v>
          </cell>
          <cell r="AG2599">
            <v>14523</v>
          </cell>
          <cell r="AH2599">
            <v>52388</v>
          </cell>
          <cell r="AI2599">
            <v>490</v>
          </cell>
          <cell r="AJ2599">
            <v>13119</v>
          </cell>
          <cell r="AK2599"/>
          <cell r="AL2599">
            <v>9098</v>
          </cell>
          <cell r="AM2599"/>
          <cell r="AN2599"/>
        </row>
        <row r="2600">
          <cell r="E2600">
            <v>2599</v>
          </cell>
          <cell r="F2600">
            <v>174571</v>
          </cell>
          <cell r="G2600">
            <v>290644</v>
          </cell>
          <cell r="H2600">
            <v>2631243</v>
          </cell>
          <cell r="I2600">
            <v>1845698</v>
          </cell>
          <cell r="J2600">
            <v>1300351</v>
          </cell>
          <cell r="K2600">
            <v>438354</v>
          </cell>
          <cell r="L2600">
            <v>2807907</v>
          </cell>
          <cell r="M2600">
            <v>2843005</v>
          </cell>
          <cell r="N2600">
            <v>699934</v>
          </cell>
          <cell r="O2600">
            <v>1389293</v>
          </cell>
          <cell r="P2600">
            <v>1274811</v>
          </cell>
          <cell r="Q2600">
            <v>876500</v>
          </cell>
          <cell r="R2600">
            <v>1184531</v>
          </cell>
          <cell r="S2600">
            <v>1098232</v>
          </cell>
          <cell r="T2600">
            <v>2551587</v>
          </cell>
          <cell r="U2600">
            <v>1343205</v>
          </cell>
          <cell r="V2600">
            <v>26179</v>
          </cell>
          <cell r="W2600">
            <v>294252</v>
          </cell>
          <cell r="X2600">
            <v>133269</v>
          </cell>
          <cell r="Y2600"/>
          <cell r="Z2600">
            <v>100247</v>
          </cell>
          <cell r="AA2600">
            <v>21205</v>
          </cell>
          <cell r="AB2600">
            <v>7502</v>
          </cell>
          <cell r="AC2600">
            <v>87325</v>
          </cell>
          <cell r="AD2600">
            <v>434618</v>
          </cell>
          <cell r="AE2600">
            <v>323452</v>
          </cell>
          <cell r="AF2600">
            <v>325861</v>
          </cell>
          <cell r="AG2600">
            <v>330450</v>
          </cell>
          <cell r="AH2600">
            <v>478212</v>
          </cell>
          <cell r="AI2600">
            <v>16687</v>
          </cell>
          <cell r="AJ2600">
            <v>238914</v>
          </cell>
          <cell r="AK2600"/>
          <cell r="AL2600">
            <v>8546</v>
          </cell>
          <cell r="AM2600"/>
          <cell r="AN2600">
            <v>222847</v>
          </cell>
        </row>
        <row r="2601">
          <cell r="E2601">
            <v>2600</v>
          </cell>
          <cell r="F2601">
            <v>184013</v>
          </cell>
          <cell r="G2601">
            <v>307002</v>
          </cell>
          <cell r="H2601">
            <v>2702754</v>
          </cell>
          <cell r="I2601">
            <v>1903776</v>
          </cell>
          <cell r="J2601">
            <v>1323661</v>
          </cell>
          <cell r="K2601">
            <v>461275</v>
          </cell>
          <cell r="L2601">
            <v>2847278</v>
          </cell>
          <cell r="M2601">
            <v>2875730</v>
          </cell>
          <cell r="N2601">
            <v>734517</v>
          </cell>
          <cell r="O2601">
            <v>1415381</v>
          </cell>
          <cell r="P2601">
            <v>1335428</v>
          </cell>
          <cell r="Q2601">
            <v>898347</v>
          </cell>
          <cell r="R2601">
            <v>1199797</v>
          </cell>
          <cell r="S2601">
            <v>1127515</v>
          </cell>
          <cell r="T2601">
            <v>2565782</v>
          </cell>
          <cell r="U2601">
            <v>1382651</v>
          </cell>
          <cell r="V2601">
            <v>26179</v>
          </cell>
          <cell r="W2601">
            <v>314873</v>
          </cell>
          <cell r="X2601">
            <v>141601</v>
          </cell>
          <cell r="Y2601"/>
          <cell r="Z2601">
            <v>102479</v>
          </cell>
          <cell r="AA2601">
            <v>21205</v>
          </cell>
          <cell r="AB2601">
            <v>7502</v>
          </cell>
          <cell r="AC2601">
            <v>90977</v>
          </cell>
          <cell r="AD2601">
            <v>455412</v>
          </cell>
          <cell r="AE2601">
            <v>333476</v>
          </cell>
          <cell r="AF2601">
            <v>335524</v>
          </cell>
          <cell r="AG2601">
            <v>344973</v>
          </cell>
          <cell r="AH2601">
            <v>530600</v>
          </cell>
          <cell r="AI2601">
            <v>17177</v>
          </cell>
          <cell r="AJ2601">
            <v>252033</v>
          </cell>
          <cell r="AK2601"/>
          <cell r="AL2601">
            <v>17644</v>
          </cell>
          <cell r="AM2601"/>
          <cell r="AN2601">
            <v>222847</v>
          </cell>
        </row>
        <row r="2602">
          <cell r="E2602">
            <v>2601</v>
          </cell>
          <cell r="F2602">
            <v>3366</v>
          </cell>
          <cell r="G2602">
            <v>3798</v>
          </cell>
          <cell r="H2602">
            <v>15378</v>
          </cell>
          <cell r="I2602">
            <v>11520</v>
          </cell>
          <cell r="J2602">
            <v>3968</v>
          </cell>
          <cell r="K2602">
            <v>8393</v>
          </cell>
          <cell r="L2602">
            <v>12841</v>
          </cell>
          <cell r="M2602">
            <v>9325</v>
          </cell>
          <cell r="N2602">
            <v>10631</v>
          </cell>
          <cell r="O2602">
            <v>5850</v>
          </cell>
          <cell r="P2602">
            <v>9131</v>
          </cell>
          <cell r="Q2602">
            <v>3142</v>
          </cell>
          <cell r="R2602">
            <v>8280</v>
          </cell>
          <cell r="S2602">
            <v>7319</v>
          </cell>
          <cell r="T2602">
            <v>4041</v>
          </cell>
          <cell r="U2602">
            <v>6538</v>
          </cell>
          <cell r="V2602"/>
          <cell r="W2602">
            <v>8902</v>
          </cell>
          <cell r="X2602">
            <v>3150</v>
          </cell>
          <cell r="Y2602"/>
          <cell r="Z2602">
            <v>467</v>
          </cell>
          <cell r="AA2602"/>
          <cell r="AB2602"/>
          <cell r="AC2602">
            <v>1495</v>
          </cell>
          <cell r="AD2602">
            <v>5061</v>
          </cell>
          <cell r="AE2602">
            <v>3793</v>
          </cell>
          <cell r="AF2602">
            <v>4096</v>
          </cell>
          <cell r="AG2602">
            <v>6804</v>
          </cell>
          <cell r="AH2602">
            <v>14577</v>
          </cell>
          <cell r="AI2602">
            <v>195</v>
          </cell>
          <cell r="AJ2602">
            <v>9182</v>
          </cell>
          <cell r="AK2602"/>
          <cell r="AL2602">
            <v>809</v>
          </cell>
          <cell r="AM2602"/>
          <cell r="AN2602"/>
        </row>
        <row r="2603">
          <cell r="E2603">
            <v>2602</v>
          </cell>
          <cell r="F2603">
            <v>66429</v>
          </cell>
          <cell r="G2603">
            <v>79976</v>
          </cell>
          <cell r="H2603">
            <v>788643</v>
          </cell>
          <cell r="I2603">
            <v>494958</v>
          </cell>
          <cell r="J2603">
            <v>260421</v>
          </cell>
          <cell r="K2603">
            <v>189161</v>
          </cell>
          <cell r="L2603">
            <v>1239525</v>
          </cell>
          <cell r="M2603">
            <v>999244</v>
          </cell>
          <cell r="N2603">
            <v>203062</v>
          </cell>
          <cell r="O2603">
            <v>308339</v>
          </cell>
          <cell r="P2603">
            <v>412199</v>
          </cell>
          <cell r="Q2603">
            <v>323355</v>
          </cell>
          <cell r="R2603">
            <v>768983</v>
          </cell>
          <cell r="S2603">
            <v>167438</v>
          </cell>
          <cell r="T2603">
            <v>750685</v>
          </cell>
          <cell r="U2603">
            <v>347521</v>
          </cell>
          <cell r="V2603">
            <v>18119</v>
          </cell>
          <cell r="W2603">
            <v>192824</v>
          </cell>
          <cell r="X2603">
            <v>66782</v>
          </cell>
          <cell r="Y2603"/>
          <cell r="Z2603">
            <v>34570</v>
          </cell>
          <cell r="AA2603">
            <v>7096</v>
          </cell>
          <cell r="AB2603">
            <v>2314</v>
          </cell>
          <cell r="AC2603">
            <v>36615</v>
          </cell>
          <cell r="AD2603">
            <v>126009</v>
          </cell>
          <cell r="AE2603">
            <v>158605</v>
          </cell>
          <cell r="AF2603">
            <v>171660</v>
          </cell>
          <cell r="AG2603">
            <v>187797</v>
          </cell>
          <cell r="AH2603">
            <v>170779</v>
          </cell>
          <cell r="AI2603">
            <v>6571</v>
          </cell>
          <cell r="AJ2603">
            <v>130023</v>
          </cell>
          <cell r="AK2603"/>
          <cell r="AL2603">
            <v>1420</v>
          </cell>
          <cell r="AM2603"/>
          <cell r="AN2603">
            <v>37612</v>
          </cell>
        </row>
        <row r="2604">
          <cell r="E2604">
            <v>2603</v>
          </cell>
          <cell r="F2604">
            <v>69795</v>
          </cell>
          <cell r="G2604">
            <v>83774</v>
          </cell>
          <cell r="H2604">
            <v>804021</v>
          </cell>
          <cell r="I2604">
            <v>506478</v>
          </cell>
          <cell r="J2604">
            <v>264389</v>
          </cell>
          <cell r="K2604">
            <v>197554</v>
          </cell>
          <cell r="L2604">
            <v>1252366</v>
          </cell>
          <cell r="M2604">
            <v>1008569</v>
          </cell>
          <cell r="N2604">
            <v>213693</v>
          </cell>
          <cell r="O2604">
            <v>314189</v>
          </cell>
          <cell r="P2604">
            <v>421330</v>
          </cell>
          <cell r="Q2604">
            <v>326497</v>
          </cell>
          <cell r="R2604">
            <v>777263</v>
          </cell>
          <cell r="S2604">
            <v>174757</v>
          </cell>
          <cell r="T2604">
            <v>754726</v>
          </cell>
          <cell r="U2604">
            <v>354059</v>
          </cell>
          <cell r="V2604">
            <v>18119</v>
          </cell>
          <cell r="W2604">
            <v>201726</v>
          </cell>
          <cell r="X2604">
            <v>69932</v>
          </cell>
          <cell r="Y2604"/>
          <cell r="Z2604">
            <v>35037</v>
          </cell>
          <cell r="AA2604">
            <v>7096</v>
          </cell>
          <cell r="AB2604">
            <v>2314</v>
          </cell>
          <cell r="AC2604">
            <v>38110</v>
          </cell>
          <cell r="AD2604">
            <v>131070</v>
          </cell>
          <cell r="AE2604">
            <v>162398</v>
          </cell>
          <cell r="AF2604">
            <v>175756</v>
          </cell>
          <cell r="AG2604">
            <v>194601</v>
          </cell>
          <cell r="AH2604">
            <v>185356</v>
          </cell>
          <cell r="AI2604">
            <v>6766</v>
          </cell>
          <cell r="AJ2604">
            <v>139205</v>
          </cell>
          <cell r="AK2604"/>
          <cell r="AL2604">
            <v>2229</v>
          </cell>
          <cell r="AM2604"/>
          <cell r="AN2604">
            <v>37612</v>
          </cell>
        </row>
        <row r="2605">
          <cell r="E2605">
            <v>2604</v>
          </cell>
          <cell r="F2605">
            <v>7499</v>
          </cell>
          <cell r="G2605">
            <v>12277</v>
          </cell>
          <cell r="H2605">
            <v>44476</v>
          </cell>
          <cell r="I2605">
            <v>45172</v>
          </cell>
          <cell r="J2605">
            <v>16698</v>
          </cell>
          <cell r="K2605">
            <v>16946</v>
          </cell>
          <cell r="L2605">
            <v>30284</v>
          </cell>
          <cell r="M2605">
            <v>27148</v>
          </cell>
          <cell r="N2605">
            <v>24397</v>
          </cell>
          <cell r="O2605">
            <v>20131</v>
          </cell>
          <cell r="P2605">
            <v>50611</v>
          </cell>
          <cell r="Q2605">
            <v>14722</v>
          </cell>
          <cell r="R2605">
            <v>11202</v>
          </cell>
          <cell r="S2605">
            <v>18855</v>
          </cell>
          <cell r="T2605">
            <v>14439</v>
          </cell>
          <cell r="U2605">
            <v>23753</v>
          </cell>
          <cell r="V2605"/>
          <cell r="W2605">
            <v>12653</v>
          </cell>
          <cell r="X2605">
            <v>6398</v>
          </cell>
          <cell r="Y2605"/>
          <cell r="Z2605">
            <v>1456</v>
          </cell>
          <cell r="AA2605"/>
          <cell r="AB2605"/>
          <cell r="AC2605">
            <v>3096</v>
          </cell>
          <cell r="AD2605">
            <v>14499</v>
          </cell>
          <cell r="AE2605">
            <v>6800</v>
          </cell>
          <cell r="AF2605">
            <v>7011</v>
          </cell>
          <cell r="AG2605">
            <v>11472</v>
          </cell>
          <cell r="AH2605">
            <v>36215</v>
          </cell>
          <cell r="AI2605">
            <v>395</v>
          </cell>
          <cell r="AJ2605">
            <v>9869</v>
          </cell>
          <cell r="AK2605"/>
          <cell r="AL2605">
            <v>5088</v>
          </cell>
          <cell r="AM2605"/>
          <cell r="AN2605"/>
        </row>
        <row r="2606">
          <cell r="E2606">
            <v>2605</v>
          </cell>
          <cell r="F2606">
            <v>192528</v>
          </cell>
          <cell r="G2606">
            <v>312096</v>
          </cell>
          <cell r="H2606">
            <v>2785457</v>
          </cell>
          <cell r="I2606">
            <v>2047227</v>
          </cell>
          <cell r="J2606">
            <v>1191351</v>
          </cell>
          <cell r="K2606">
            <v>483646</v>
          </cell>
          <cell r="L2606">
            <v>3079704</v>
          </cell>
          <cell r="M2606">
            <v>3143380</v>
          </cell>
          <cell r="N2606">
            <v>750387</v>
          </cell>
          <cell r="O2606">
            <v>1532036</v>
          </cell>
          <cell r="P2606">
            <v>1394223</v>
          </cell>
          <cell r="Q2606">
            <v>980606</v>
          </cell>
          <cell r="R2606">
            <v>1324407</v>
          </cell>
          <cell r="S2606">
            <v>1068310</v>
          </cell>
          <cell r="T2606">
            <v>2747628</v>
          </cell>
          <cell r="U2606">
            <v>1438669</v>
          </cell>
          <cell r="V2606">
            <v>28942</v>
          </cell>
          <cell r="W2606">
            <v>319433</v>
          </cell>
          <cell r="X2606">
            <v>145527</v>
          </cell>
          <cell r="Y2606"/>
          <cell r="Z2606">
            <v>102014</v>
          </cell>
          <cell r="AA2606">
            <v>20472</v>
          </cell>
          <cell r="AB2606">
            <v>7766</v>
          </cell>
          <cell r="AC2606">
            <v>98503</v>
          </cell>
          <cell r="AD2606">
            <v>508518</v>
          </cell>
          <cell r="AE2606">
            <v>355253</v>
          </cell>
          <cell r="AF2606">
            <v>361996</v>
          </cell>
          <cell r="AG2606">
            <v>373564</v>
          </cell>
          <cell r="AH2606">
            <v>505207</v>
          </cell>
          <cell r="AI2606">
            <v>19326</v>
          </cell>
          <cell r="AJ2606">
            <v>264888</v>
          </cell>
          <cell r="AK2606"/>
          <cell r="AL2606">
            <v>8936</v>
          </cell>
          <cell r="AM2606"/>
          <cell r="AN2606">
            <v>71940</v>
          </cell>
        </row>
        <row r="2607">
          <cell r="E2607">
            <v>2606</v>
          </cell>
          <cell r="F2607">
            <v>200027</v>
          </cell>
          <cell r="G2607">
            <v>324373</v>
          </cell>
          <cell r="H2607">
            <v>2829933</v>
          </cell>
          <cell r="I2607">
            <v>2092399</v>
          </cell>
          <cell r="J2607">
            <v>1208049</v>
          </cell>
          <cell r="K2607">
            <v>500592</v>
          </cell>
          <cell r="L2607">
            <v>3109988</v>
          </cell>
          <cell r="M2607">
            <v>3170528</v>
          </cell>
          <cell r="N2607">
            <v>774784</v>
          </cell>
          <cell r="O2607">
            <v>1552167</v>
          </cell>
          <cell r="P2607">
            <v>1444834</v>
          </cell>
          <cell r="Q2607">
            <v>995328</v>
          </cell>
          <cell r="R2607">
            <v>1335609</v>
          </cell>
          <cell r="S2607">
            <v>1087165</v>
          </cell>
          <cell r="T2607">
            <v>2762067</v>
          </cell>
          <cell r="U2607">
            <v>1462422</v>
          </cell>
          <cell r="V2607">
            <v>28942</v>
          </cell>
          <cell r="W2607">
            <v>332086</v>
          </cell>
          <cell r="X2607">
            <v>151925</v>
          </cell>
          <cell r="Y2607"/>
          <cell r="Z2607">
            <v>103470</v>
          </cell>
          <cell r="AA2607">
            <v>20472</v>
          </cell>
          <cell r="AB2607">
            <v>7766</v>
          </cell>
          <cell r="AC2607">
            <v>101599</v>
          </cell>
          <cell r="AD2607">
            <v>523017</v>
          </cell>
          <cell r="AE2607">
            <v>362053</v>
          </cell>
          <cell r="AF2607">
            <v>369007</v>
          </cell>
          <cell r="AG2607">
            <v>385036</v>
          </cell>
          <cell r="AH2607">
            <v>541422</v>
          </cell>
          <cell r="AI2607">
            <v>19721</v>
          </cell>
          <cell r="AJ2607">
            <v>274757</v>
          </cell>
          <cell r="AK2607"/>
          <cell r="AL2607">
            <v>14024</v>
          </cell>
          <cell r="AM2607"/>
          <cell r="AN2607">
            <v>71940</v>
          </cell>
        </row>
        <row r="2608">
          <cell r="E2608">
            <v>2607</v>
          </cell>
          <cell r="F2608">
            <v>9737</v>
          </cell>
          <cell r="G2608">
            <v>14223</v>
          </cell>
          <cell r="H2608"/>
          <cell r="I2608">
            <v>8905</v>
          </cell>
          <cell r="J2608"/>
          <cell r="K2608">
            <v>28450</v>
          </cell>
          <cell r="L2608"/>
          <cell r="M2608"/>
          <cell r="N2608"/>
          <cell r="O2608"/>
          <cell r="P2608">
            <v>57571</v>
          </cell>
          <cell r="Q2608"/>
          <cell r="R2608"/>
          <cell r="S2608"/>
          <cell r="T2608"/>
          <cell r="U2608"/>
          <cell r="V2608"/>
          <cell r="W2608">
            <v>2508</v>
          </cell>
          <cell r="X2608">
            <v>10462</v>
          </cell>
          <cell r="Y2608"/>
          <cell r="Z2608">
            <v>213</v>
          </cell>
          <cell r="AA2608"/>
          <cell r="AB2608"/>
          <cell r="AC2608">
            <v>3236</v>
          </cell>
          <cell r="AD2608">
            <v>15319</v>
          </cell>
          <cell r="AE2608">
            <v>12849</v>
          </cell>
          <cell r="AF2608">
            <v>9644</v>
          </cell>
          <cell r="AG2608">
            <v>32451</v>
          </cell>
          <cell r="AH2608">
            <v>71169</v>
          </cell>
          <cell r="AI2608"/>
          <cell r="AJ2608"/>
          <cell r="AK2608"/>
          <cell r="AL2608"/>
          <cell r="AM2608"/>
          <cell r="AN2608"/>
        </row>
        <row r="2609">
          <cell r="E2609">
            <v>2608</v>
          </cell>
          <cell r="F2609">
            <v>109661</v>
          </cell>
          <cell r="G2609">
            <v>139754</v>
          </cell>
          <cell r="H2609"/>
          <cell r="I2609">
            <v>222792</v>
          </cell>
          <cell r="J2609"/>
          <cell r="K2609">
            <v>230900</v>
          </cell>
          <cell r="L2609">
            <v>246291</v>
          </cell>
          <cell r="M2609"/>
          <cell r="N2609">
            <v>151</v>
          </cell>
          <cell r="O2609"/>
          <cell r="P2609">
            <v>437668</v>
          </cell>
          <cell r="Q2609"/>
          <cell r="R2609"/>
          <cell r="S2609"/>
          <cell r="T2609"/>
          <cell r="U2609"/>
          <cell r="V2609"/>
          <cell r="W2609">
            <v>72472</v>
          </cell>
          <cell r="X2609">
            <v>121364</v>
          </cell>
          <cell r="Y2609"/>
          <cell r="Z2609">
            <v>55277</v>
          </cell>
          <cell r="AA2609">
            <v>26903</v>
          </cell>
          <cell r="AB2609">
            <v>5015</v>
          </cell>
          <cell r="AC2609">
            <v>43007</v>
          </cell>
          <cell r="AD2609">
            <v>226214</v>
          </cell>
          <cell r="AE2609">
            <v>81923</v>
          </cell>
          <cell r="AF2609">
            <v>139677</v>
          </cell>
          <cell r="AG2609">
            <v>140645</v>
          </cell>
          <cell r="AH2609">
            <v>377474</v>
          </cell>
          <cell r="AI2609"/>
          <cell r="AJ2609"/>
          <cell r="AK2609"/>
          <cell r="AL2609"/>
          <cell r="AM2609"/>
          <cell r="AN2609"/>
        </row>
        <row r="2610">
          <cell r="E2610">
            <v>2609</v>
          </cell>
          <cell r="F2610">
            <v>119398</v>
          </cell>
          <cell r="G2610">
            <v>153977</v>
          </cell>
          <cell r="H2610"/>
          <cell r="I2610">
            <v>231697</v>
          </cell>
          <cell r="J2610"/>
          <cell r="K2610">
            <v>259350</v>
          </cell>
          <cell r="L2610">
            <v>246291</v>
          </cell>
          <cell r="M2610"/>
          <cell r="N2610">
            <v>151</v>
          </cell>
          <cell r="O2610"/>
          <cell r="P2610">
            <v>495239</v>
          </cell>
          <cell r="Q2610"/>
          <cell r="R2610"/>
          <cell r="S2610"/>
          <cell r="T2610"/>
          <cell r="U2610"/>
          <cell r="V2610"/>
          <cell r="W2610">
            <v>74980</v>
          </cell>
          <cell r="X2610">
            <v>131826</v>
          </cell>
          <cell r="Y2610"/>
          <cell r="Z2610">
            <v>55490</v>
          </cell>
          <cell r="AA2610">
            <v>26903</v>
          </cell>
          <cell r="AB2610">
            <v>5015</v>
          </cell>
          <cell r="AC2610">
            <v>46243</v>
          </cell>
          <cell r="AD2610">
            <v>241533</v>
          </cell>
          <cell r="AE2610">
            <v>94772</v>
          </cell>
          <cell r="AF2610">
            <v>149321</v>
          </cell>
          <cell r="AG2610">
            <v>173096</v>
          </cell>
          <cell r="AH2610">
            <v>448643</v>
          </cell>
          <cell r="AI2610"/>
          <cell r="AJ2610"/>
          <cell r="AK2610"/>
          <cell r="AL2610"/>
          <cell r="AM2610"/>
          <cell r="AN2610"/>
        </row>
        <row r="2611">
          <cell r="E2611">
            <v>2610</v>
          </cell>
          <cell r="F2611">
            <v>641</v>
          </cell>
          <cell r="G2611"/>
          <cell r="H2611"/>
          <cell r="I2611"/>
          <cell r="J2611"/>
          <cell r="K2611"/>
          <cell r="L2611"/>
          <cell r="M2611"/>
          <cell r="N2611"/>
          <cell r="O2611"/>
          <cell r="P2611">
            <v>6229</v>
          </cell>
          <cell r="Q2611"/>
          <cell r="R2611"/>
          <cell r="S2611"/>
          <cell r="T2611"/>
          <cell r="U2611"/>
          <cell r="V2611"/>
          <cell r="W2611"/>
          <cell r="X2611"/>
          <cell r="Y2611"/>
          <cell r="Z2611"/>
          <cell r="AA2611"/>
          <cell r="AB2611"/>
          <cell r="AC2611"/>
          <cell r="AD2611"/>
          <cell r="AE2611">
            <v>1136</v>
          </cell>
          <cell r="AF2611"/>
          <cell r="AG2611"/>
          <cell r="AH2611"/>
          <cell r="AI2611">
            <v>59</v>
          </cell>
          <cell r="AJ2611"/>
          <cell r="AK2611"/>
          <cell r="AL2611"/>
          <cell r="AM2611"/>
          <cell r="AN2611"/>
        </row>
        <row r="2612">
          <cell r="E2612">
            <v>2611</v>
          </cell>
          <cell r="F2612">
            <v>1216</v>
          </cell>
          <cell r="G2612"/>
          <cell r="H2612">
            <v>31327</v>
          </cell>
          <cell r="I2612"/>
          <cell r="J2612"/>
          <cell r="K2612"/>
          <cell r="L2612"/>
          <cell r="M2612"/>
          <cell r="N2612"/>
          <cell r="O2612"/>
          <cell r="P2612">
            <v>62082</v>
          </cell>
          <cell r="Q2612"/>
          <cell r="R2612"/>
          <cell r="S2612"/>
          <cell r="T2612"/>
          <cell r="U2612"/>
          <cell r="V2612"/>
          <cell r="W2612"/>
          <cell r="X2612"/>
          <cell r="Y2612"/>
          <cell r="Z2612"/>
          <cell r="AA2612">
            <v>1083</v>
          </cell>
          <cell r="AB2612"/>
          <cell r="AC2612"/>
          <cell r="AD2612">
            <v>2528</v>
          </cell>
          <cell r="AE2612"/>
          <cell r="AF2612"/>
          <cell r="AG2612"/>
          <cell r="AH2612">
            <v>517</v>
          </cell>
          <cell r="AI2612"/>
          <cell r="AJ2612"/>
          <cell r="AK2612"/>
          <cell r="AL2612">
            <v>2123</v>
          </cell>
          <cell r="AM2612"/>
          <cell r="AN2612"/>
        </row>
        <row r="2613">
          <cell r="E2613">
            <v>2612</v>
          </cell>
          <cell r="F2613">
            <v>1857</v>
          </cell>
          <cell r="G2613"/>
          <cell r="H2613">
            <v>31327</v>
          </cell>
          <cell r="I2613"/>
          <cell r="J2613"/>
          <cell r="K2613"/>
          <cell r="L2613"/>
          <cell r="M2613"/>
          <cell r="N2613"/>
          <cell r="O2613"/>
          <cell r="P2613">
            <v>68311</v>
          </cell>
          <cell r="Q2613"/>
          <cell r="R2613"/>
          <cell r="S2613"/>
          <cell r="T2613"/>
          <cell r="U2613"/>
          <cell r="V2613"/>
          <cell r="W2613"/>
          <cell r="X2613"/>
          <cell r="Y2613"/>
          <cell r="Z2613"/>
          <cell r="AA2613">
            <v>1083</v>
          </cell>
          <cell r="AB2613"/>
          <cell r="AC2613"/>
          <cell r="AD2613">
            <v>2528</v>
          </cell>
          <cell r="AE2613">
            <v>1136</v>
          </cell>
          <cell r="AF2613"/>
          <cell r="AG2613"/>
          <cell r="AH2613">
            <v>517</v>
          </cell>
          <cell r="AI2613">
            <v>59</v>
          </cell>
          <cell r="AJ2613"/>
          <cell r="AK2613"/>
          <cell r="AL2613">
            <v>2123</v>
          </cell>
          <cell r="AM2613"/>
          <cell r="AN2613"/>
        </row>
        <row r="2614">
          <cell r="E2614">
            <v>2613</v>
          </cell>
          <cell r="F2614">
            <v>5179</v>
          </cell>
          <cell r="G2614">
            <v>14981</v>
          </cell>
          <cell r="H2614">
            <v>719738</v>
          </cell>
          <cell r="I2614">
            <v>227547</v>
          </cell>
          <cell r="J2614">
            <v>33275</v>
          </cell>
          <cell r="K2614">
            <v>24931</v>
          </cell>
          <cell r="L2614">
            <v>96219</v>
          </cell>
          <cell r="M2614">
            <v>827279</v>
          </cell>
          <cell r="N2614">
            <v>152083</v>
          </cell>
          <cell r="O2614">
            <v>25114</v>
          </cell>
          <cell r="P2614">
            <v>86687</v>
          </cell>
          <cell r="Q2614">
            <v>16294</v>
          </cell>
          <cell r="R2614">
            <v>66625</v>
          </cell>
          <cell r="S2614">
            <v>88040</v>
          </cell>
          <cell r="T2614">
            <v>78171</v>
          </cell>
          <cell r="U2614">
            <v>100411</v>
          </cell>
          <cell r="V2614">
            <v>473</v>
          </cell>
          <cell r="W2614">
            <v>12022</v>
          </cell>
          <cell r="X2614">
            <v>4260</v>
          </cell>
          <cell r="Y2614"/>
          <cell r="Z2614">
            <v>2184</v>
          </cell>
          <cell r="AA2614">
            <v>394</v>
          </cell>
          <cell r="AB2614">
            <v>652</v>
          </cell>
          <cell r="AC2614">
            <v>3705</v>
          </cell>
          <cell r="AD2614">
            <v>34471</v>
          </cell>
          <cell r="AE2614">
            <v>7921</v>
          </cell>
          <cell r="AF2614">
            <v>13581</v>
          </cell>
          <cell r="AG2614"/>
          <cell r="AH2614">
            <v>27851</v>
          </cell>
          <cell r="AI2614">
            <v>1280</v>
          </cell>
          <cell r="AJ2614">
            <v>55569</v>
          </cell>
          <cell r="AK2614"/>
          <cell r="AL2614">
            <v>114</v>
          </cell>
          <cell r="AM2614"/>
          <cell r="AN2614">
            <v>2901</v>
          </cell>
        </row>
        <row r="2615">
          <cell r="E2615">
            <v>2614</v>
          </cell>
          <cell r="F2615">
            <v>5179</v>
          </cell>
          <cell r="G2615">
            <v>14981</v>
          </cell>
          <cell r="H2615">
            <v>719738</v>
          </cell>
          <cell r="I2615">
            <v>227547</v>
          </cell>
          <cell r="J2615">
            <v>33275</v>
          </cell>
          <cell r="K2615">
            <v>24931</v>
          </cell>
          <cell r="L2615">
            <v>96219</v>
          </cell>
          <cell r="M2615">
            <v>827279</v>
          </cell>
          <cell r="N2615">
            <v>152083</v>
          </cell>
          <cell r="O2615">
            <v>25114</v>
          </cell>
          <cell r="P2615">
            <v>86687</v>
          </cell>
          <cell r="Q2615">
            <v>16294</v>
          </cell>
          <cell r="R2615">
            <v>66625</v>
          </cell>
          <cell r="S2615">
            <v>88040</v>
          </cell>
          <cell r="T2615">
            <v>78171</v>
          </cell>
          <cell r="U2615">
            <v>100411</v>
          </cell>
          <cell r="V2615">
            <v>473</v>
          </cell>
          <cell r="W2615">
            <v>12022</v>
          </cell>
          <cell r="X2615">
            <v>4260</v>
          </cell>
          <cell r="Y2615"/>
          <cell r="Z2615">
            <v>2184</v>
          </cell>
          <cell r="AA2615">
            <v>394</v>
          </cell>
          <cell r="AB2615">
            <v>652</v>
          </cell>
          <cell r="AC2615">
            <v>3705</v>
          </cell>
          <cell r="AD2615">
            <v>34471</v>
          </cell>
          <cell r="AE2615">
            <v>7921</v>
          </cell>
          <cell r="AF2615">
            <v>13581</v>
          </cell>
          <cell r="AG2615"/>
          <cell r="AH2615">
            <v>27851</v>
          </cell>
          <cell r="AI2615">
            <v>1280</v>
          </cell>
          <cell r="AJ2615">
            <v>55569</v>
          </cell>
          <cell r="AK2615"/>
          <cell r="AL2615">
            <v>114</v>
          </cell>
          <cell r="AM2615"/>
          <cell r="AN2615">
            <v>2901</v>
          </cell>
        </row>
        <row r="2616">
          <cell r="E2616">
            <v>2615</v>
          </cell>
          <cell r="F2616">
            <v>1601</v>
          </cell>
          <cell r="G2616">
            <v>3014</v>
          </cell>
          <cell r="H2616"/>
          <cell r="I2616">
            <v>22056</v>
          </cell>
          <cell r="J2616">
            <v>8364</v>
          </cell>
          <cell r="K2616">
            <v>7246</v>
          </cell>
          <cell r="L2616">
            <v>11666</v>
          </cell>
          <cell r="M2616">
            <v>8366</v>
          </cell>
          <cell r="N2616">
            <v>9070</v>
          </cell>
          <cell r="O2616">
            <v>7677</v>
          </cell>
          <cell r="P2616">
            <v>23871</v>
          </cell>
          <cell r="Q2616">
            <v>6346</v>
          </cell>
          <cell r="R2616">
            <v>3669</v>
          </cell>
          <cell r="S2616">
            <v>12410</v>
          </cell>
          <cell r="T2616">
            <v>2285</v>
          </cell>
          <cell r="U2616">
            <v>5834</v>
          </cell>
          <cell r="V2616"/>
          <cell r="W2616">
            <v>5003</v>
          </cell>
          <cell r="X2616">
            <v>5667</v>
          </cell>
          <cell r="Y2616"/>
          <cell r="Z2616">
            <v>503</v>
          </cell>
          <cell r="AA2616"/>
          <cell r="AB2616"/>
          <cell r="AC2616">
            <v>1023</v>
          </cell>
          <cell r="AD2616">
            <v>7757</v>
          </cell>
          <cell r="AE2616">
            <v>787</v>
          </cell>
          <cell r="AF2616">
            <v>3817</v>
          </cell>
          <cell r="AG2616">
            <v>4608</v>
          </cell>
          <cell r="AH2616">
            <v>18495</v>
          </cell>
          <cell r="AI2616">
            <v>98</v>
          </cell>
          <cell r="AJ2616">
            <v>2414</v>
          </cell>
          <cell r="AK2616"/>
          <cell r="AL2616">
            <v>3003</v>
          </cell>
          <cell r="AM2616"/>
          <cell r="AN2616"/>
        </row>
        <row r="2617">
          <cell r="E2617">
            <v>2616</v>
          </cell>
          <cell r="F2617">
            <v>1601</v>
          </cell>
          <cell r="G2617">
            <v>3014</v>
          </cell>
          <cell r="H2617"/>
          <cell r="I2617">
            <v>22056</v>
          </cell>
          <cell r="J2617">
            <v>8364</v>
          </cell>
          <cell r="K2617">
            <v>7246</v>
          </cell>
          <cell r="L2617">
            <v>11666</v>
          </cell>
          <cell r="M2617">
            <v>8366</v>
          </cell>
          <cell r="N2617">
            <v>9070</v>
          </cell>
          <cell r="O2617">
            <v>7677</v>
          </cell>
          <cell r="P2617">
            <v>23871</v>
          </cell>
          <cell r="Q2617">
            <v>6346</v>
          </cell>
          <cell r="R2617">
            <v>3669</v>
          </cell>
          <cell r="S2617">
            <v>12410</v>
          </cell>
          <cell r="T2617">
            <v>2285</v>
          </cell>
          <cell r="U2617">
            <v>5834</v>
          </cell>
          <cell r="V2617"/>
          <cell r="W2617">
            <v>5003</v>
          </cell>
          <cell r="X2617">
            <v>5667</v>
          </cell>
          <cell r="Y2617"/>
          <cell r="Z2617">
            <v>503</v>
          </cell>
          <cell r="AA2617"/>
          <cell r="AB2617"/>
          <cell r="AC2617">
            <v>1023</v>
          </cell>
          <cell r="AD2617">
            <v>7757</v>
          </cell>
          <cell r="AE2617">
            <v>787</v>
          </cell>
          <cell r="AF2617">
            <v>3817</v>
          </cell>
          <cell r="AG2617">
            <v>4608</v>
          </cell>
          <cell r="AH2617">
            <v>18495</v>
          </cell>
          <cell r="AI2617">
            <v>98</v>
          </cell>
          <cell r="AJ2617">
            <v>2414</v>
          </cell>
          <cell r="AK2617"/>
          <cell r="AL2617">
            <v>3003</v>
          </cell>
          <cell r="AM2617"/>
          <cell r="AN2617"/>
        </row>
        <row r="2618">
          <cell r="E2618">
            <v>2617</v>
          </cell>
          <cell r="F2618">
            <v>1199</v>
          </cell>
          <cell r="G2618"/>
          <cell r="H2618">
            <v>18111</v>
          </cell>
          <cell r="I2618"/>
          <cell r="J2618"/>
          <cell r="K2618"/>
          <cell r="L2618"/>
          <cell r="M2618"/>
          <cell r="N2618"/>
          <cell r="O2618"/>
          <cell r="P2618"/>
          <cell r="Q2618"/>
          <cell r="R2618"/>
          <cell r="S2618"/>
          <cell r="T2618"/>
          <cell r="U2618"/>
          <cell r="V2618"/>
          <cell r="W2618"/>
          <cell r="X2618"/>
          <cell r="Y2618"/>
          <cell r="Z2618"/>
          <cell r="AA2618"/>
          <cell r="AB2618"/>
          <cell r="AC2618"/>
          <cell r="AD2618"/>
          <cell r="AE2618"/>
          <cell r="AF2618"/>
          <cell r="AG2618"/>
          <cell r="AH2618"/>
          <cell r="AI2618"/>
          <cell r="AJ2618"/>
          <cell r="AK2618"/>
          <cell r="AL2618"/>
          <cell r="AM2618"/>
          <cell r="AN2618"/>
        </row>
        <row r="2619">
          <cell r="E2619">
            <v>2618</v>
          </cell>
          <cell r="F2619">
            <v>2755</v>
          </cell>
          <cell r="G2619"/>
          <cell r="H2619">
            <v>16463</v>
          </cell>
          <cell r="I2619"/>
          <cell r="J2619">
            <v>6887</v>
          </cell>
          <cell r="K2619"/>
          <cell r="L2619"/>
          <cell r="M2619"/>
          <cell r="N2619"/>
          <cell r="O2619"/>
          <cell r="P2619">
            <v>2006</v>
          </cell>
          <cell r="Q2619"/>
          <cell r="R2619"/>
          <cell r="S2619"/>
          <cell r="T2619"/>
          <cell r="U2619"/>
          <cell r="V2619">
            <v>42</v>
          </cell>
          <cell r="W2619"/>
          <cell r="X2619">
            <v>12460</v>
          </cell>
          <cell r="Y2619"/>
          <cell r="Z2619">
            <v>1790</v>
          </cell>
          <cell r="AA2619">
            <v>467</v>
          </cell>
          <cell r="AB2619"/>
          <cell r="AC2619"/>
          <cell r="AD2619"/>
          <cell r="AE2619">
            <v>4125</v>
          </cell>
          <cell r="AF2619"/>
          <cell r="AG2619">
            <v>16662</v>
          </cell>
          <cell r="AH2619"/>
          <cell r="AI2619"/>
          <cell r="AJ2619"/>
          <cell r="AK2619"/>
          <cell r="AL2619"/>
          <cell r="AM2619"/>
          <cell r="AN2619"/>
        </row>
        <row r="2620">
          <cell r="E2620">
            <v>2619</v>
          </cell>
          <cell r="F2620">
            <v>3954</v>
          </cell>
          <cell r="G2620"/>
          <cell r="H2620">
            <v>34574</v>
          </cell>
          <cell r="I2620"/>
          <cell r="J2620">
            <v>6887</v>
          </cell>
          <cell r="K2620"/>
          <cell r="L2620"/>
          <cell r="M2620"/>
          <cell r="N2620"/>
          <cell r="O2620"/>
          <cell r="P2620">
            <v>2006</v>
          </cell>
          <cell r="Q2620"/>
          <cell r="R2620"/>
          <cell r="S2620"/>
          <cell r="T2620"/>
          <cell r="U2620"/>
          <cell r="V2620">
            <v>42</v>
          </cell>
          <cell r="W2620"/>
          <cell r="X2620">
            <v>12460</v>
          </cell>
          <cell r="Y2620"/>
          <cell r="Z2620">
            <v>1790</v>
          </cell>
          <cell r="AA2620">
            <v>467</v>
          </cell>
          <cell r="AB2620"/>
          <cell r="AC2620"/>
          <cell r="AD2620"/>
          <cell r="AE2620">
            <v>4125</v>
          </cell>
          <cell r="AF2620"/>
          <cell r="AG2620">
            <v>16662</v>
          </cell>
          <cell r="AH2620"/>
          <cell r="AI2620"/>
          <cell r="AJ2620"/>
          <cell r="AK2620"/>
          <cell r="AL2620"/>
          <cell r="AM2620"/>
          <cell r="AN2620"/>
        </row>
        <row r="2621">
          <cell r="E2621">
            <v>2620</v>
          </cell>
          <cell r="F2621">
            <v>1322</v>
          </cell>
          <cell r="G2621">
            <v>2147</v>
          </cell>
          <cell r="H2621">
            <v>7615</v>
          </cell>
          <cell r="I2621">
            <v>7959</v>
          </cell>
          <cell r="J2621">
            <v>2998</v>
          </cell>
          <cell r="K2621">
            <v>2907</v>
          </cell>
          <cell r="L2621">
            <v>4801</v>
          </cell>
          <cell r="M2621">
            <v>4461</v>
          </cell>
          <cell r="N2621">
            <v>4159</v>
          </cell>
          <cell r="O2621">
            <v>3378</v>
          </cell>
          <cell r="P2621">
            <v>7571</v>
          </cell>
          <cell r="Q2621">
            <v>2801</v>
          </cell>
          <cell r="R2621">
            <v>1993</v>
          </cell>
          <cell r="S2621">
            <v>3809</v>
          </cell>
          <cell r="T2621">
            <v>2213</v>
          </cell>
          <cell r="U2621">
            <v>4017</v>
          </cell>
          <cell r="V2621"/>
          <cell r="W2621">
            <v>2214</v>
          </cell>
          <cell r="X2621">
            <v>1125</v>
          </cell>
          <cell r="Y2621"/>
          <cell r="Z2621">
            <v>219</v>
          </cell>
          <cell r="AA2621"/>
          <cell r="AB2621"/>
          <cell r="AC2621">
            <v>511</v>
          </cell>
          <cell r="AD2621">
            <v>2577</v>
          </cell>
          <cell r="AE2621">
            <v>1201</v>
          </cell>
          <cell r="AF2621">
            <v>1263</v>
          </cell>
          <cell r="AG2621">
            <v>1967</v>
          </cell>
          <cell r="AH2621">
            <v>6434</v>
          </cell>
          <cell r="AI2621">
            <v>79</v>
          </cell>
          <cell r="AJ2621">
            <v>1749</v>
          </cell>
          <cell r="AK2621"/>
          <cell r="AL2621">
            <v>781</v>
          </cell>
          <cell r="AM2621"/>
          <cell r="AN2621"/>
        </row>
        <row r="2622">
          <cell r="E2622">
            <v>2621</v>
          </cell>
          <cell r="F2622">
            <v>29014</v>
          </cell>
          <cell r="G2622">
            <v>47293</v>
          </cell>
          <cell r="H2622">
            <v>427115</v>
          </cell>
          <cell r="I2622">
            <v>303851</v>
          </cell>
          <cell r="J2622">
            <v>181828</v>
          </cell>
          <cell r="K2622">
            <v>72290</v>
          </cell>
          <cell r="L2622">
            <v>469587</v>
          </cell>
          <cell r="M2622">
            <v>469498</v>
          </cell>
          <cell r="N2622">
            <v>112958</v>
          </cell>
          <cell r="O2622">
            <v>226921</v>
          </cell>
          <cell r="P2622">
            <v>204519</v>
          </cell>
          <cell r="Q2622">
            <v>144224</v>
          </cell>
          <cell r="R2622">
            <v>198599</v>
          </cell>
          <cell r="S2622">
            <v>168993</v>
          </cell>
          <cell r="T2622">
            <v>421975</v>
          </cell>
          <cell r="U2622">
            <v>217017</v>
          </cell>
          <cell r="V2622">
            <v>4441</v>
          </cell>
          <cell r="W2622">
            <v>48119</v>
          </cell>
          <cell r="X2622">
            <v>21795</v>
          </cell>
          <cell r="Y2622"/>
          <cell r="Z2622">
            <v>15919</v>
          </cell>
          <cell r="AA2622">
            <v>3263</v>
          </cell>
          <cell r="AB2622">
            <v>1241</v>
          </cell>
          <cell r="AC2622">
            <v>14464</v>
          </cell>
          <cell r="AD2622">
            <v>75950</v>
          </cell>
          <cell r="AE2622">
            <v>52863</v>
          </cell>
          <cell r="AF2622">
            <v>53516</v>
          </cell>
          <cell r="AG2622">
            <v>54855</v>
          </cell>
          <cell r="AH2622">
            <v>76797</v>
          </cell>
          <cell r="AI2622">
            <v>2763</v>
          </cell>
          <cell r="AJ2622">
            <v>39091</v>
          </cell>
          <cell r="AK2622"/>
          <cell r="AL2622">
            <v>1440</v>
          </cell>
          <cell r="AM2622"/>
          <cell r="AN2622">
            <v>33845</v>
          </cell>
        </row>
        <row r="2623">
          <cell r="E2623">
            <v>2622</v>
          </cell>
          <cell r="F2623">
            <v>30336</v>
          </cell>
          <cell r="G2623">
            <v>49440</v>
          </cell>
          <cell r="H2623">
            <v>434730</v>
          </cell>
          <cell r="I2623">
            <v>311810</v>
          </cell>
          <cell r="J2623">
            <v>184826</v>
          </cell>
          <cell r="K2623">
            <v>75197</v>
          </cell>
          <cell r="L2623">
            <v>474388</v>
          </cell>
          <cell r="M2623">
            <v>473959</v>
          </cell>
          <cell r="N2623">
            <v>117117</v>
          </cell>
          <cell r="O2623">
            <v>230299</v>
          </cell>
          <cell r="P2623">
            <v>212090</v>
          </cell>
          <cell r="Q2623">
            <v>147025</v>
          </cell>
          <cell r="R2623">
            <v>200592</v>
          </cell>
          <cell r="S2623">
            <v>172802</v>
          </cell>
          <cell r="T2623">
            <v>424188</v>
          </cell>
          <cell r="U2623">
            <v>221034</v>
          </cell>
          <cell r="V2623">
            <v>4441</v>
          </cell>
          <cell r="W2623">
            <v>50333</v>
          </cell>
          <cell r="X2623">
            <v>22920</v>
          </cell>
          <cell r="Y2623"/>
          <cell r="Z2623">
            <v>16138</v>
          </cell>
          <cell r="AA2623">
            <v>3263</v>
          </cell>
          <cell r="AB2623">
            <v>1241</v>
          </cell>
          <cell r="AC2623">
            <v>14975</v>
          </cell>
          <cell r="AD2623">
            <v>78527</v>
          </cell>
          <cell r="AE2623">
            <v>54064</v>
          </cell>
          <cell r="AF2623">
            <v>54779</v>
          </cell>
          <cell r="AG2623">
            <v>56822</v>
          </cell>
          <cell r="AH2623">
            <v>83231</v>
          </cell>
          <cell r="AI2623">
            <v>2842</v>
          </cell>
          <cell r="AJ2623">
            <v>40840</v>
          </cell>
          <cell r="AK2623"/>
          <cell r="AL2623">
            <v>2221</v>
          </cell>
          <cell r="AM2623"/>
          <cell r="AN2623">
            <v>33845</v>
          </cell>
        </row>
        <row r="2624">
          <cell r="E2624">
            <v>2623</v>
          </cell>
          <cell r="F2624">
            <v>36508</v>
          </cell>
          <cell r="G2624">
            <v>54560</v>
          </cell>
          <cell r="H2624">
            <v>166945</v>
          </cell>
          <cell r="I2624">
            <v>164182</v>
          </cell>
          <cell r="J2624">
            <v>59168</v>
          </cell>
          <cell r="K2624">
            <v>90734</v>
          </cell>
          <cell r="L2624">
            <v>105073</v>
          </cell>
          <cell r="M2624">
            <v>88737</v>
          </cell>
          <cell r="N2624">
            <v>89373</v>
          </cell>
          <cell r="O2624">
            <v>67533</v>
          </cell>
          <cell r="P2624">
            <v>226013</v>
          </cell>
          <cell r="Q2624">
            <v>52134</v>
          </cell>
          <cell r="R2624">
            <v>42767</v>
          </cell>
          <cell r="S2624">
            <v>76528</v>
          </cell>
          <cell r="T2624">
            <v>40706</v>
          </cell>
          <cell r="U2624">
            <v>84939</v>
          </cell>
          <cell r="V2624"/>
          <cell r="W2624">
            <v>54687</v>
          </cell>
          <cell r="X2624">
            <v>36580</v>
          </cell>
          <cell r="Y2624"/>
          <cell r="Z2624">
            <v>5425</v>
          </cell>
          <cell r="AA2624"/>
          <cell r="AB2624"/>
          <cell r="AC2624">
            <v>13755</v>
          </cell>
          <cell r="AD2624">
            <v>69257</v>
          </cell>
          <cell r="AE2624">
            <v>38136</v>
          </cell>
          <cell r="AF2624">
            <v>37072</v>
          </cell>
          <cell r="AG2624">
            <v>74497</v>
          </cell>
          <cell r="AH2624">
            <v>207520</v>
          </cell>
          <cell r="AI2624">
            <v>1412</v>
          </cell>
          <cell r="AJ2624">
            <v>38552</v>
          </cell>
          <cell r="AK2624"/>
          <cell r="AL2624">
            <v>19884</v>
          </cell>
          <cell r="AM2624"/>
          <cell r="AN2624"/>
        </row>
        <row r="2625">
          <cell r="E2625">
            <v>2624</v>
          </cell>
          <cell r="F2625">
            <v>628930</v>
          </cell>
          <cell r="G2625">
            <v>963424</v>
          </cell>
          <cell r="H2625">
            <v>8084863</v>
          </cell>
          <cell r="I2625">
            <v>5664908</v>
          </cell>
          <cell r="J2625">
            <v>3271370</v>
          </cell>
          <cell r="K2625">
            <v>1558546</v>
          </cell>
          <cell r="L2625">
            <v>8681483</v>
          </cell>
          <cell r="M2625">
            <v>9040907</v>
          </cell>
          <cell r="N2625">
            <v>2143245</v>
          </cell>
          <cell r="O2625">
            <v>3943253</v>
          </cell>
          <cell r="P2625">
            <v>4233191</v>
          </cell>
          <cell r="Q2625">
            <v>2591674</v>
          </cell>
          <cell r="R2625">
            <v>3909801</v>
          </cell>
          <cell r="S2625">
            <v>2852723</v>
          </cell>
          <cell r="T2625">
            <v>7215081</v>
          </cell>
          <cell r="U2625">
            <v>3809652</v>
          </cell>
          <cell r="V2625">
            <v>86576</v>
          </cell>
          <cell r="W2625">
            <v>1018212</v>
          </cell>
          <cell r="X2625">
            <v>540664</v>
          </cell>
          <cell r="Y2625"/>
          <cell r="Z2625">
            <v>336518</v>
          </cell>
          <cell r="AA2625">
            <v>85687</v>
          </cell>
          <cell r="AB2625">
            <v>26300</v>
          </cell>
          <cell r="AC2625">
            <v>308271</v>
          </cell>
          <cell r="AD2625">
            <v>1535197</v>
          </cell>
          <cell r="AE2625">
            <v>1074126</v>
          </cell>
          <cell r="AF2625">
            <v>1145983</v>
          </cell>
          <cell r="AG2625">
            <v>1197010</v>
          </cell>
          <cell r="AH2625">
            <v>1760033</v>
          </cell>
          <cell r="AI2625">
            <v>51544</v>
          </cell>
          <cell r="AJ2625">
            <v>794053</v>
          </cell>
          <cell r="AK2625"/>
          <cell r="AL2625">
            <v>24734</v>
          </cell>
          <cell r="AM2625"/>
          <cell r="AN2625">
            <v>421342</v>
          </cell>
        </row>
        <row r="2626">
          <cell r="E2626">
            <v>2625</v>
          </cell>
          <cell r="F2626">
            <v>665438</v>
          </cell>
          <cell r="G2626">
            <v>1017984</v>
          </cell>
          <cell r="H2626">
            <v>8251808</v>
          </cell>
          <cell r="I2626">
            <v>5829090</v>
          </cell>
          <cell r="J2626">
            <v>3330538</v>
          </cell>
          <cell r="K2626">
            <v>1649280</v>
          </cell>
          <cell r="L2626">
            <v>8786556</v>
          </cell>
          <cell r="M2626">
            <v>9129644</v>
          </cell>
          <cell r="N2626">
            <v>2232618</v>
          </cell>
          <cell r="O2626">
            <v>4010786</v>
          </cell>
          <cell r="P2626">
            <v>4459204</v>
          </cell>
          <cell r="Q2626">
            <v>2643808</v>
          </cell>
          <cell r="R2626">
            <v>3952568</v>
          </cell>
          <cell r="S2626">
            <v>2929251</v>
          </cell>
          <cell r="T2626">
            <v>7255787</v>
          </cell>
          <cell r="U2626">
            <v>3894591</v>
          </cell>
          <cell r="V2626">
            <v>86576</v>
          </cell>
          <cell r="W2626">
            <v>1072899</v>
          </cell>
          <cell r="X2626">
            <v>577244</v>
          </cell>
          <cell r="Y2626"/>
          <cell r="Z2626">
            <v>341943</v>
          </cell>
          <cell r="AA2626">
            <v>85687</v>
          </cell>
          <cell r="AB2626">
            <v>26300</v>
          </cell>
          <cell r="AC2626">
            <v>322026</v>
          </cell>
          <cell r="AD2626">
            <v>1604454</v>
          </cell>
          <cell r="AE2626">
            <v>1112262</v>
          </cell>
          <cell r="AF2626">
            <v>1183055</v>
          </cell>
          <cell r="AG2626">
            <v>1271507</v>
          </cell>
          <cell r="AH2626">
            <v>1967553</v>
          </cell>
          <cell r="AI2626">
            <v>52956</v>
          </cell>
          <cell r="AJ2626">
            <v>832605</v>
          </cell>
          <cell r="AK2626"/>
          <cell r="AL2626">
            <v>44618</v>
          </cell>
          <cell r="AM2626"/>
          <cell r="AN2626">
            <v>421342</v>
          </cell>
        </row>
        <row r="2627">
          <cell r="E2627">
            <v>2626</v>
          </cell>
          <cell r="F2627"/>
          <cell r="G2627"/>
          <cell r="H2627"/>
          <cell r="I2627"/>
          <cell r="J2627"/>
          <cell r="K2627"/>
          <cell r="L2627"/>
          <cell r="M2627"/>
          <cell r="N2627"/>
          <cell r="O2627"/>
          <cell r="P2627"/>
          <cell r="Q2627"/>
          <cell r="R2627"/>
          <cell r="S2627"/>
          <cell r="T2627"/>
          <cell r="U2627"/>
          <cell r="V2627"/>
          <cell r="W2627"/>
          <cell r="X2627"/>
          <cell r="Y2627"/>
          <cell r="Z2627"/>
          <cell r="AA2627"/>
          <cell r="AB2627"/>
          <cell r="AC2627"/>
          <cell r="AD2627"/>
          <cell r="AE2627"/>
          <cell r="AF2627"/>
          <cell r="AG2627"/>
          <cell r="AH2627"/>
          <cell r="AI2627"/>
          <cell r="AJ2627"/>
          <cell r="AK2627"/>
          <cell r="AL2627"/>
          <cell r="AM2627"/>
          <cell r="AN2627"/>
        </row>
        <row r="2628">
          <cell r="E2628">
            <v>2627</v>
          </cell>
          <cell r="F2628"/>
          <cell r="G2628"/>
          <cell r="H2628"/>
          <cell r="I2628"/>
          <cell r="J2628"/>
          <cell r="K2628"/>
          <cell r="L2628"/>
          <cell r="M2628"/>
          <cell r="N2628"/>
          <cell r="O2628"/>
          <cell r="P2628"/>
          <cell r="Q2628"/>
          <cell r="R2628"/>
          <cell r="S2628"/>
          <cell r="T2628"/>
          <cell r="U2628"/>
          <cell r="V2628"/>
          <cell r="W2628"/>
          <cell r="X2628"/>
          <cell r="Y2628"/>
          <cell r="Z2628"/>
          <cell r="AA2628"/>
          <cell r="AB2628"/>
          <cell r="AC2628"/>
          <cell r="AD2628"/>
          <cell r="AE2628"/>
          <cell r="AF2628"/>
          <cell r="AG2628"/>
          <cell r="AH2628"/>
          <cell r="AI2628"/>
          <cell r="AJ2628"/>
          <cell r="AK2628"/>
          <cell r="AL2628"/>
          <cell r="AM2628"/>
          <cell r="AN2628"/>
        </row>
        <row r="2629">
          <cell r="E2629">
            <v>2628</v>
          </cell>
          <cell r="F2629"/>
          <cell r="G2629"/>
          <cell r="H2629"/>
          <cell r="I2629"/>
          <cell r="J2629"/>
          <cell r="K2629"/>
          <cell r="L2629"/>
          <cell r="M2629"/>
          <cell r="N2629"/>
          <cell r="O2629"/>
          <cell r="P2629"/>
          <cell r="Q2629"/>
          <cell r="R2629"/>
          <cell r="S2629"/>
          <cell r="T2629"/>
          <cell r="U2629"/>
          <cell r="V2629"/>
          <cell r="W2629"/>
          <cell r="X2629"/>
          <cell r="Y2629"/>
          <cell r="Z2629"/>
          <cell r="AA2629"/>
          <cell r="AB2629"/>
          <cell r="AC2629"/>
          <cell r="AD2629"/>
          <cell r="AE2629"/>
          <cell r="AF2629"/>
          <cell r="AG2629"/>
          <cell r="AH2629"/>
          <cell r="AI2629"/>
          <cell r="AJ2629"/>
          <cell r="AK2629"/>
          <cell r="AL2629"/>
          <cell r="AM2629"/>
          <cell r="AN2629"/>
        </row>
        <row r="2630">
          <cell r="E2630">
            <v>2629</v>
          </cell>
          <cell r="F2630"/>
          <cell r="G2630"/>
          <cell r="H2630"/>
          <cell r="I2630"/>
          <cell r="J2630"/>
          <cell r="K2630"/>
          <cell r="L2630"/>
          <cell r="M2630"/>
          <cell r="N2630"/>
          <cell r="O2630"/>
          <cell r="P2630"/>
          <cell r="Q2630"/>
          <cell r="R2630"/>
          <cell r="S2630"/>
          <cell r="T2630"/>
          <cell r="U2630"/>
          <cell r="V2630"/>
          <cell r="W2630"/>
          <cell r="X2630"/>
          <cell r="Y2630"/>
          <cell r="Z2630"/>
          <cell r="AA2630"/>
          <cell r="AB2630"/>
          <cell r="AC2630"/>
          <cell r="AD2630"/>
          <cell r="AE2630"/>
          <cell r="AF2630"/>
          <cell r="AG2630"/>
          <cell r="AH2630"/>
          <cell r="AI2630"/>
          <cell r="AJ2630"/>
          <cell r="AK2630"/>
          <cell r="AL2630"/>
          <cell r="AM2630"/>
          <cell r="AN2630"/>
        </row>
        <row r="2631">
          <cell r="E2631">
            <v>2630</v>
          </cell>
          <cell r="F2631"/>
          <cell r="G2631"/>
          <cell r="H2631"/>
          <cell r="I2631"/>
          <cell r="J2631"/>
          <cell r="K2631"/>
          <cell r="L2631"/>
          <cell r="M2631"/>
          <cell r="N2631"/>
          <cell r="O2631"/>
          <cell r="P2631"/>
          <cell r="Q2631"/>
          <cell r="R2631"/>
          <cell r="S2631"/>
          <cell r="T2631"/>
          <cell r="U2631"/>
          <cell r="V2631"/>
          <cell r="W2631"/>
          <cell r="X2631"/>
          <cell r="Y2631"/>
          <cell r="Z2631"/>
          <cell r="AA2631"/>
          <cell r="AB2631"/>
          <cell r="AC2631"/>
          <cell r="AD2631"/>
          <cell r="AE2631"/>
          <cell r="AF2631"/>
          <cell r="AG2631"/>
          <cell r="AH2631"/>
          <cell r="AI2631"/>
          <cell r="AJ2631"/>
          <cell r="AK2631"/>
          <cell r="AL2631"/>
          <cell r="AM2631"/>
          <cell r="AN2631"/>
        </row>
        <row r="2632">
          <cell r="E2632">
            <v>2631</v>
          </cell>
          <cell r="F2632"/>
          <cell r="G2632"/>
          <cell r="H2632"/>
          <cell r="I2632"/>
          <cell r="J2632"/>
          <cell r="K2632"/>
          <cell r="L2632"/>
          <cell r="M2632"/>
          <cell r="N2632"/>
          <cell r="O2632"/>
          <cell r="P2632"/>
          <cell r="Q2632"/>
          <cell r="R2632"/>
          <cell r="S2632"/>
          <cell r="T2632"/>
          <cell r="U2632"/>
          <cell r="V2632"/>
          <cell r="W2632"/>
          <cell r="X2632"/>
          <cell r="Y2632"/>
          <cell r="Z2632"/>
          <cell r="AA2632"/>
          <cell r="AB2632"/>
          <cell r="AC2632"/>
          <cell r="AD2632"/>
          <cell r="AE2632"/>
          <cell r="AF2632"/>
          <cell r="AG2632"/>
          <cell r="AH2632"/>
          <cell r="AI2632"/>
          <cell r="AJ2632"/>
          <cell r="AK2632"/>
          <cell r="AL2632"/>
          <cell r="AM2632"/>
          <cell r="AN2632"/>
        </row>
        <row r="2633">
          <cell r="E2633">
            <v>2632</v>
          </cell>
          <cell r="F2633"/>
          <cell r="G2633"/>
          <cell r="H2633"/>
          <cell r="I2633"/>
          <cell r="J2633"/>
          <cell r="K2633"/>
          <cell r="L2633"/>
          <cell r="M2633"/>
          <cell r="N2633"/>
          <cell r="O2633"/>
          <cell r="P2633"/>
          <cell r="Q2633"/>
          <cell r="R2633"/>
          <cell r="S2633"/>
          <cell r="T2633"/>
          <cell r="U2633"/>
          <cell r="V2633"/>
          <cell r="W2633"/>
          <cell r="X2633"/>
          <cell r="Y2633"/>
          <cell r="Z2633"/>
          <cell r="AA2633"/>
          <cell r="AB2633"/>
          <cell r="AC2633"/>
          <cell r="AD2633"/>
          <cell r="AE2633"/>
          <cell r="AF2633"/>
          <cell r="AG2633"/>
          <cell r="AH2633"/>
          <cell r="AI2633"/>
          <cell r="AJ2633"/>
          <cell r="AK2633"/>
          <cell r="AL2633"/>
          <cell r="AM2633"/>
          <cell r="AN2633"/>
        </row>
        <row r="2634">
          <cell r="E2634">
            <v>2633</v>
          </cell>
          <cell r="F2634"/>
          <cell r="G2634"/>
          <cell r="H2634"/>
          <cell r="I2634"/>
          <cell r="J2634"/>
          <cell r="K2634"/>
          <cell r="L2634"/>
          <cell r="M2634"/>
          <cell r="N2634"/>
          <cell r="O2634"/>
          <cell r="P2634"/>
          <cell r="Q2634"/>
          <cell r="R2634"/>
          <cell r="S2634"/>
          <cell r="T2634"/>
          <cell r="U2634"/>
          <cell r="V2634"/>
          <cell r="W2634"/>
          <cell r="X2634"/>
          <cell r="Y2634"/>
          <cell r="Z2634"/>
          <cell r="AA2634"/>
          <cell r="AB2634"/>
          <cell r="AC2634"/>
          <cell r="AD2634"/>
          <cell r="AE2634"/>
          <cell r="AF2634"/>
          <cell r="AG2634"/>
          <cell r="AH2634"/>
          <cell r="AI2634"/>
          <cell r="AJ2634"/>
          <cell r="AK2634"/>
          <cell r="AL2634"/>
          <cell r="AM2634"/>
          <cell r="AN2634"/>
        </row>
        <row r="2635">
          <cell r="E2635">
            <v>2634</v>
          </cell>
          <cell r="F2635"/>
          <cell r="G2635"/>
          <cell r="H2635"/>
          <cell r="I2635"/>
          <cell r="J2635"/>
          <cell r="K2635"/>
          <cell r="L2635"/>
          <cell r="M2635"/>
          <cell r="N2635"/>
          <cell r="O2635"/>
          <cell r="P2635"/>
          <cell r="Q2635"/>
          <cell r="R2635"/>
          <cell r="S2635"/>
          <cell r="T2635"/>
          <cell r="U2635"/>
          <cell r="V2635"/>
          <cell r="W2635"/>
          <cell r="X2635"/>
          <cell r="Y2635"/>
          <cell r="Z2635"/>
          <cell r="AA2635"/>
          <cell r="AB2635"/>
          <cell r="AC2635"/>
          <cell r="AD2635"/>
          <cell r="AE2635"/>
          <cell r="AF2635"/>
          <cell r="AG2635"/>
          <cell r="AH2635"/>
          <cell r="AI2635"/>
          <cell r="AJ2635"/>
          <cell r="AK2635"/>
          <cell r="AL2635"/>
          <cell r="AM2635"/>
          <cell r="AN2635"/>
        </row>
        <row r="2636">
          <cell r="E2636">
            <v>2635</v>
          </cell>
          <cell r="F2636"/>
          <cell r="G2636"/>
          <cell r="H2636"/>
          <cell r="I2636"/>
          <cell r="J2636"/>
          <cell r="K2636"/>
          <cell r="L2636"/>
          <cell r="M2636"/>
          <cell r="N2636"/>
          <cell r="O2636"/>
          <cell r="P2636"/>
          <cell r="Q2636"/>
          <cell r="R2636"/>
          <cell r="S2636"/>
          <cell r="T2636"/>
          <cell r="U2636"/>
          <cell r="V2636"/>
          <cell r="W2636"/>
          <cell r="X2636"/>
          <cell r="Y2636"/>
          <cell r="Z2636"/>
          <cell r="AA2636"/>
          <cell r="AB2636"/>
          <cell r="AC2636"/>
          <cell r="AD2636"/>
          <cell r="AE2636"/>
          <cell r="AF2636"/>
          <cell r="AG2636"/>
          <cell r="AH2636"/>
          <cell r="AI2636"/>
          <cell r="AJ2636"/>
          <cell r="AK2636"/>
          <cell r="AL2636"/>
          <cell r="AM2636"/>
          <cell r="AN2636"/>
        </row>
        <row r="2637">
          <cell r="E2637">
            <v>2636</v>
          </cell>
          <cell r="F2637"/>
          <cell r="G2637"/>
          <cell r="H2637"/>
          <cell r="I2637"/>
          <cell r="J2637"/>
          <cell r="K2637"/>
          <cell r="L2637"/>
          <cell r="M2637"/>
          <cell r="N2637"/>
          <cell r="O2637"/>
          <cell r="P2637"/>
          <cell r="Q2637"/>
          <cell r="R2637"/>
          <cell r="S2637"/>
          <cell r="T2637"/>
          <cell r="U2637"/>
          <cell r="V2637"/>
          <cell r="W2637"/>
          <cell r="X2637"/>
          <cell r="Y2637"/>
          <cell r="Z2637"/>
          <cell r="AA2637"/>
          <cell r="AB2637"/>
          <cell r="AC2637"/>
          <cell r="AD2637"/>
          <cell r="AE2637"/>
          <cell r="AF2637"/>
          <cell r="AG2637"/>
          <cell r="AH2637"/>
          <cell r="AI2637"/>
          <cell r="AJ2637"/>
          <cell r="AK2637"/>
          <cell r="AL2637"/>
          <cell r="AM2637"/>
          <cell r="AN2637"/>
        </row>
        <row r="2638">
          <cell r="E2638">
            <v>2637</v>
          </cell>
          <cell r="F2638"/>
          <cell r="G2638"/>
          <cell r="H2638"/>
          <cell r="I2638"/>
          <cell r="J2638"/>
          <cell r="K2638"/>
          <cell r="L2638"/>
          <cell r="M2638"/>
          <cell r="N2638"/>
          <cell r="O2638"/>
          <cell r="P2638"/>
          <cell r="Q2638"/>
          <cell r="R2638"/>
          <cell r="S2638"/>
          <cell r="T2638"/>
          <cell r="U2638"/>
          <cell r="V2638"/>
          <cell r="W2638"/>
          <cell r="X2638"/>
          <cell r="Y2638"/>
          <cell r="Z2638"/>
          <cell r="AA2638"/>
          <cell r="AB2638"/>
          <cell r="AC2638"/>
          <cell r="AD2638"/>
          <cell r="AE2638"/>
          <cell r="AF2638"/>
          <cell r="AG2638"/>
          <cell r="AH2638"/>
          <cell r="AI2638"/>
          <cell r="AJ2638"/>
          <cell r="AK2638"/>
          <cell r="AL2638"/>
          <cell r="AM2638"/>
          <cell r="AN2638"/>
        </row>
        <row r="2639">
          <cell r="E2639">
            <v>2638</v>
          </cell>
          <cell r="F2639"/>
          <cell r="G2639"/>
          <cell r="H2639"/>
          <cell r="I2639"/>
          <cell r="J2639"/>
          <cell r="K2639"/>
          <cell r="L2639"/>
          <cell r="M2639"/>
          <cell r="N2639"/>
          <cell r="O2639"/>
          <cell r="P2639"/>
          <cell r="Q2639"/>
          <cell r="R2639"/>
          <cell r="S2639"/>
          <cell r="T2639"/>
          <cell r="U2639"/>
          <cell r="V2639"/>
          <cell r="W2639"/>
          <cell r="X2639"/>
          <cell r="Y2639"/>
          <cell r="Z2639"/>
          <cell r="AA2639"/>
          <cell r="AB2639"/>
          <cell r="AC2639"/>
          <cell r="AD2639"/>
          <cell r="AE2639"/>
          <cell r="AF2639"/>
          <cell r="AG2639"/>
          <cell r="AH2639"/>
          <cell r="AI2639"/>
          <cell r="AJ2639"/>
          <cell r="AK2639"/>
          <cell r="AL2639"/>
          <cell r="AM2639"/>
          <cell r="AN2639"/>
        </row>
        <row r="2640">
          <cell r="E2640">
            <v>2639</v>
          </cell>
          <cell r="F2640"/>
          <cell r="G2640"/>
          <cell r="H2640"/>
          <cell r="I2640"/>
          <cell r="J2640"/>
          <cell r="K2640"/>
          <cell r="L2640"/>
          <cell r="M2640"/>
          <cell r="N2640"/>
          <cell r="O2640"/>
          <cell r="P2640"/>
          <cell r="Q2640"/>
          <cell r="R2640"/>
          <cell r="S2640"/>
          <cell r="T2640"/>
          <cell r="U2640"/>
          <cell r="V2640"/>
          <cell r="W2640"/>
          <cell r="X2640"/>
          <cell r="Y2640"/>
          <cell r="Z2640"/>
          <cell r="AA2640"/>
          <cell r="AB2640"/>
          <cell r="AC2640"/>
          <cell r="AD2640"/>
          <cell r="AE2640"/>
          <cell r="AF2640"/>
          <cell r="AG2640"/>
          <cell r="AH2640"/>
          <cell r="AI2640"/>
          <cell r="AJ2640"/>
          <cell r="AK2640"/>
          <cell r="AL2640"/>
          <cell r="AM2640"/>
          <cell r="AN2640"/>
        </row>
        <row r="2641">
          <cell r="E2641">
            <v>2640</v>
          </cell>
          <cell r="F2641"/>
          <cell r="G2641"/>
          <cell r="H2641"/>
          <cell r="I2641"/>
          <cell r="J2641"/>
          <cell r="K2641"/>
          <cell r="L2641"/>
          <cell r="M2641"/>
        </row>
        <row r="2642">
          <cell r="E2642">
            <v>2641</v>
          </cell>
          <cell r="F2642"/>
          <cell r="G2642"/>
          <cell r="H2642"/>
          <cell r="I2642"/>
          <cell r="J2642"/>
          <cell r="K2642"/>
          <cell r="L2642"/>
          <cell r="M2642"/>
        </row>
        <row r="2643">
          <cell r="E2643">
            <v>2642</v>
          </cell>
          <cell r="F2643"/>
          <cell r="G2643"/>
          <cell r="H2643"/>
          <cell r="I2643"/>
          <cell r="J2643"/>
          <cell r="K2643"/>
          <cell r="L2643"/>
          <cell r="M2643"/>
        </row>
        <row r="2644">
          <cell r="E2644">
            <v>2643</v>
          </cell>
          <cell r="F2644"/>
          <cell r="G2644"/>
          <cell r="H2644"/>
          <cell r="I2644"/>
          <cell r="J2644"/>
          <cell r="K2644"/>
          <cell r="L2644"/>
          <cell r="M2644"/>
        </row>
        <row r="2645">
          <cell r="E2645">
            <v>2644</v>
          </cell>
          <cell r="F2645"/>
          <cell r="G2645"/>
          <cell r="H2645"/>
          <cell r="I2645"/>
          <cell r="J2645"/>
          <cell r="K2645"/>
          <cell r="L2645"/>
          <cell r="M2645"/>
        </row>
        <row r="2646">
          <cell r="E2646">
            <v>2645</v>
          </cell>
          <cell r="F2646"/>
          <cell r="G2646"/>
          <cell r="H2646"/>
          <cell r="I2646"/>
          <cell r="J2646"/>
          <cell r="K2646"/>
          <cell r="L2646"/>
          <cell r="M2646"/>
        </row>
        <row r="2647">
          <cell r="E2647">
            <v>2646</v>
          </cell>
          <cell r="F2647"/>
          <cell r="G2647"/>
          <cell r="H2647"/>
          <cell r="I2647"/>
          <cell r="J2647"/>
          <cell r="K2647"/>
          <cell r="L2647"/>
          <cell r="M2647">
            <v>31049</v>
          </cell>
        </row>
        <row r="2648">
          <cell r="E2648">
            <v>2647</v>
          </cell>
          <cell r="F2648"/>
          <cell r="G2648"/>
          <cell r="H2648"/>
          <cell r="I2648"/>
          <cell r="J2648"/>
          <cell r="K2648"/>
          <cell r="L2648"/>
          <cell r="M2648">
            <v>31049</v>
          </cell>
        </row>
        <row r="2649">
          <cell r="E2649">
            <v>2648</v>
          </cell>
          <cell r="F2649"/>
          <cell r="G2649"/>
          <cell r="H2649"/>
          <cell r="I2649"/>
          <cell r="J2649"/>
          <cell r="K2649"/>
          <cell r="L2649"/>
          <cell r="M2649"/>
        </row>
        <row r="2650">
          <cell r="E2650">
            <v>2649</v>
          </cell>
          <cell r="F2650"/>
          <cell r="G2650"/>
          <cell r="H2650"/>
          <cell r="I2650"/>
          <cell r="J2650"/>
          <cell r="K2650"/>
          <cell r="L2650"/>
          <cell r="M2650"/>
        </row>
        <row r="2651">
          <cell r="E2651">
            <v>2650</v>
          </cell>
          <cell r="F2651"/>
          <cell r="G2651"/>
          <cell r="H2651"/>
          <cell r="I2651"/>
          <cell r="J2651"/>
          <cell r="K2651"/>
          <cell r="L2651"/>
          <cell r="M2651"/>
        </row>
        <row r="2652">
          <cell r="E2652">
            <v>2651</v>
          </cell>
          <cell r="F2652"/>
          <cell r="G2652"/>
          <cell r="H2652"/>
          <cell r="I2652"/>
          <cell r="J2652"/>
          <cell r="K2652"/>
          <cell r="L2652"/>
          <cell r="M2652"/>
        </row>
        <row r="2653">
          <cell r="E2653">
            <v>2652</v>
          </cell>
          <cell r="F2653"/>
          <cell r="G2653"/>
          <cell r="H2653"/>
          <cell r="I2653"/>
          <cell r="J2653"/>
          <cell r="K2653"/>
          <cell r="L2653"/>
          <cell r="M2653"/>
        </row>
        <row r="2654">
          <cell r="E2654">
            <v>2653</v>
          </cell>
          <cell r="F2654"/>
          <cell r="G2654"/>
          <cell r="H2654"/>
          <cell r="I2654"/>
          <cell r="J2654"/>
          <cell r="K2654"/>
          <cell r="L2654"/>
          <cell r="M2654"/>
        </row>
        <row r="2655">
          <cell r="E2655">
            <v>2654</v>
          </cell>
          <cell r="F2655"/>
          <cell r="G2655"/>
          <cell r="H2655"/>
          <cell r="I2655"/>
          <cell r="J2655"/>
          <cell r="K2655"/>
          <cell r="L2655"/>
          <cell r="M2655"/>
        </row>
        <row r="2656">
          <cell r="E2656">
            <v>2655</v>
          </cell>
          <cell r="F2656"/>
          <cell r="G2656"/>
          <cell r="H2656"/>
          <cell r="I2656"/>
          <cell r="J2656"/>
          <cell r="K2656"/>
          <cell r="L2656"/>
          <cell r="M2656"/>
        </row>
        <row r="2657">
          <cell r="E2657">
            <v>2656</v>
          </cell>
          <cell r="F2657"/>
          <cell r="G2657"/>
          <cell r="H2657"/>
          <cell r="I2657"/>
          <cell r="J2657"/>
          <cell r="K2657"/>
          <cell r="L2657">
            <v>776436</v>
          </cell>
          <cell r="M2657"/>
          <cell r="N2657"/>
          <cell r="O2657"/>
          <cell r="P2657"/>
          <cell r="Q2657"/>
          <cell r="R2657"/>
          <cell r="S2657"/>
          <cell r="T2657"/>
          <cell r="U2657"/>
          <cell r="V2657"/>
          <cell r="W2657"/>
          <cell r="X2657"/>
          <cell r="Y2657"/>
          <cell r="Z2657">
            <v>812483</v>
          </cell>
          <cell r="AA2657"/>
          <cell r="AB2657"/>
          <cell r="AC2657"/>
          <cell r="AD2657"/>
          <cell r="AE2657"/>
          <cell r="AF2657"/>
          <cell r="AG2657">
            <v>301529</v>
          </cell>
          <cell r="AH2657"/>
          <cell r="AI2657"/>
          <cell r="AJ2657"/>
          <cell r="AK2657"/>
          <cell r="AL2657"/>
          <cell r="AM2657"/>
          <cell r="AN2657"/>
        </row>
        <row r="2658">
          <cell r="E2658">
            <v>2657</v>
          </cell>
          <cell r="F2658"/>
          <cell r="G2658"/>
          <cell r="H2658"/>
          <cell r="I2658"/>
          <cell r="J2658"/>
          <cell r="K2658"/>
          <cell r="L2658"/>
          <cell r="M2658"/>
          <cell r="N2658"/>
          <cell r="O2658"/>
          <cell r="P2658"/>
          <cell r="Q2658"/>
          <cell r="R2658"/>
          <cell r="S2658"/>
          <cell r="T2658"/>
          <cell r="U2658"/>
          <cell r="V2658"/>
          <cell r="W2658"/>
          <cell r="X2658"/>
          <cell r="Y2658"/>
          <cell r="Z2658"/>
          <cell r="AA2658"/>
          <cell r="AB2658"/>
          <cell r="AC2658"/>
          <cell r="AD2658"/>
          <cell r="AE2658"/>
          <cell r="AF2658"/>
          <cell r="AG2658"/>
          <cell r="AH2658"/>
          <cell r="AI2658"/>
          <cell r="AJ2658"/>
          <cell r="AK2658"/>
          <cell r="AL2658"/>
          <cell r="AM2658"/>
          <cell r="AN2658"/>
        </row>
        <row r="2659">
          <cell r="E2659">
            <v>2658</v>
          </cell>
          <cell r="F2659"/>
          <cell r="G2659"/>
          <cell r="H2659"/>
          <cell r="I2659"/>
          <cell r="J2659"/>
          <cell r="K2659"/>
          <cell r="L2659"/>
          <cell r="M2659"/>
          <cell r="N2659"/>
          <cell r="O2659"/>
          <cell r="P2659"/>
          <cell r="Q2659"/>
          <cell r="R2659"/>
          <cell r="S2659"/>
          <cell r="T2659"/>
          <cell r="U2659"/>
          <cell r="V2659"/>
          <cell r="W2659"/>
          <cell r="X2659"/>
          <cell r="Y2659"/>
          <cell r="Z2659"/>
          <cell r="AA2659"/>
          <cell r="AB2659"/>
          <cell r="AC2659"/>
          <cell r="AD2659"/>
          <cell r="AE2659"/>
          <cell r="AF2659"/>
          <cell r="AG2659"/>
          <cell r="AH2659"/>
          <cell r="AI2659"/>
          <cell r="AJ2659"/>
          <cell r="AK2659"/>
          <cell r="AL2659"/>
          <cell r="AM2659"/>
          <cell r="AN2659"/>
        </row>
        <row r="2660">
          <cell r="E2660">
            <v>2659</v>
          </cell>
          <cell r="F2660"/>
          <cell r="G2660"/>
          <cell r="H2660"/>
          <cell r="I2660"/>
          <cell r="J2660"/>
          <cell r="K2660"/>
          <cell r="L2660">
            <v>776436</v>
          </cell>
          <cell r="M2660"/>
          <cell r="N2660"/>
          <cell r="O2660"/>
          <cell r="P2660"/>
          <cell r="Q2660"/>
          <cell r="R2660"/>
          <cell r="S2660"/>
          <cell r="T2660"/>
          <cell r="U2660"/>
          <cell r="V2660"/>
          <cell r="W2660"/>
          <cell r="X2660"/>
          <cell r="Y2660"/>
          <cell r="Z2660">
            <v>812483</v>
          </cell>
          <cell r="AA2660"/>
          <cell r="AB2660"/>
          <cell r="AC2660"/>
          <cell r="AD2660"/>
          <cell r="AE2660"/>
          <cell r="AF2660"/>
          <cell r="AG2660">
            <v>301529</v>
          </cell>
          <cell r="AH2660"/>
          <cell r="AI2660"/>
          <cell r="AJ2660"/>
          <cell r="AK2660"/>
          <cell r="AL2660"/>
          <cell r="AM2660"/>
          <cell r="AN2660"/>
        </row>
        <row r="2661">
          <cell r="E2661">
            <v>2660</v>
          </cell>
          <cell r="F2661"/>
          <cell r="G2661"/>
          <cell r="H2661"/>
          <cell r="I2661"/>
          <cell r="J2661"/>
          <cell r="K2661"/>
          <cell r="L2661"/>
          <cell r="M2661"/>
          <cell r="N2661"/>
          <cell r="O2661"/>
          <cell r="P2661"/>
          <cell r="Q2661"/>
          <cell r="R2661"/>
          <cell r="S2661"/>
          <cell r="T2661"/>
          <cell r="U2661"/>
          <cell r="V2661"/>
          <cell r="W2661"/>
          <cell r="X2661"/>
          <cell r="Y2661"/>
          <cell r="Z2661"/>
          <cell r="AA2661"/>
          <cell r="AB2661"/>
          <cell r="AC2661"/>
          <cell r="AD2661"/>
          <cell r="AE2661"/>
          <cell r="AF2661"/>
          <cell r="AG2661"/>
          <cell r="AH2661"/>
          <cell r="AI2661"/>
          <cell r="AJ2661"/>
          <cell r="AK2661"/>
          <cell r="AL2661"/>
          <cell r="AM2661"/>
          <cell r="AN2661"/>
        </row>
        <row r="2662">
          <cell r="E2662">
            <v>2661</v>
          </cell>
          <cell r="F2662"/>
          <cell r="G2662"/>
          <cell r="H2662"/>
          <cell r="I2662"/>
          <cell r="J2662"/>
          <cell r="K2662"/>
          <cell r="L2662"/>
          <cell r="M2662"/>
          <cell r="N2662"/>
          <cell r="O2662"/>
          <cell r="P2662"/>
          <cell r="Q2662"/>
          <cell r="R2662"/>
          <cell r="S2662"/>
          <cell r="T2662"/>
          <cell r="U2662"/>
          <cell r="V2662"/>
          <cell r="W2662"/>
          <cell r="X2662"/>
          <cell r="Y2662"/>
          <cell r="Z2662"/>
          <cell r="AA2662"/>
          <cell r="AB2662"/>
          <cell r="AC2662"/>
          <cell r="AD2662"/>
          <cell r="AE2662"/>
          <cell r="AF2662"/>
          <cell r="AG2662"/>
          <cell r="AH2662"/>
          <cell r="AI2662"/>
          <cell r="AJ2662"/>
          <cell r="AK2662"/>
          <cell r="AL2662"/>
          <cell r="AM2662"/>
          <cell r="AN2662"/>
        </row>
        <row r="2663">
          <cell r="E2663">
            <v>2662</v>
          </cell>
          <cell r="F2663"/>
          <cell r="G2663">
            <v>286542</v>
          </cell>
          <cell r="H2663"/>
          <cell r="I2663"/>
          <cell r="J2663"/>
          <cell r="K2663"/>
          <cell r="L2663">
            <v>819710</v>
          </cell>
          <cell r="M2663"/>
          <cell r="N2663"/>
          <cell r="O2663"/>
          <cell r="P2663"/>
          <cell r="Q2663"/>
          <cell r="R2663">
            <v>2231916</v>
          </cell>
          <cell r="S2663"/>
          <cell r="T2663"/>
          <cell r="U2663"/>
          <cell r="V2663"/>
          <cell r="W2663"/>
          <cell r="X2663"/>
          <cell r="Y2663"/>
          <cell r="Z2663"/>
          <cell r="AA2663"/>
          <cell r="AB2663"/>
          <cell r="AC2663"/>
          <cell r="AD2663"/>
          <cell r="AE2663"/>
          <cell r="AF2663">
            <v>1511495</v>
          </cell>
          <cell r="AG2663"/>
          <cell r="AH2663"/>
          <cell r="AI2663"/>
          <cell r="AJ2663"/>
          <cell r="AK2663"/>
          <cell r="AL2663"/>
          <cell r="AM2663"/>
          <cell r="AN2663"/>
        </row>
        <row r="2664">
          <cell r="E2664">
            <v>2663</v>
          </cell>
          <cell r="F2664"/>
          <cell r="G2664">
            <v>286542</v>
          </cell>
          <cell r="H2664"/>
          <cell r="I2664"/>
          <cell r="J2664"/>
          <cell r="K2664"/>
          <cell r="L2664">
            <v>819710</v>
          </cell>
          <cell r="M2664"/>
          <cell r="N2664"/>
          <cell r="O2664"/>
          <cell r="P2664"/>
          <cell r="Q2664"/>
          <cell r="R2664">
            <v>2231916</v>
          </cell>
          <cell r="S2664"/>
          <cell r="T2664"/>
          <cell r="U2664"/>
          <cell r="V2664"/>
          <cell r="W2664"/>
          <cell r="X2664"/>
          <cell r="Y2664"/>
          <cell r="Z2664"/>
          <cell r="AA2664"/>
          <cell r="AB2664"/>
          <cell r="AC2664"/>
          <cell r="AD2664"/>
          <cell r="AE2664"/>
          <cell r="AF2664">
            <v>1511495</v>
          </cell>
          <cell r="AG2664"/>
          <cell r="AH2664"/>
          <cell r="AI2664"/>
          <cell r="AJ2664"/>
          <cell r="AK2664"/>
          <cell r="AL2664"/>
          <cell r="AM2664"/>
          <cell r="AN2664"/>
        </row>
        <row r="2665">
          <cell r="E2665">
            <v>2664</v>
          </cell>
          <cell r="F2665"/>
          <cell r="G2665"/>
          <cell r="H2665"/>
          <cell r="I2665"/>
          <cell r="J2665"/>
          <cell r="K2665"/>
          <cell r="L2665">
            <v>776436</v>
          </cell>
          <cell r="M2665"/>
          <cell r="N2665"/>
          <cell r="O2665"/>
          <cell r="P2665"/>
          <cell r="Q2665"/>
          <cell r="R2665"/>
          <cell r="S2665"/>
          <cell r="T2665"/>
          <cell r="U2665"/>
          <cell r="V2665"/>
          <cell r="W2665"/>
          <cell r="X2665"/>
          <cell r="Y2665"/>
          <cell r="Z2665">
            <v>812483</v>
          </cell>
          <cell r="AA2665"/>
          <cell r="AB2665"/>
          <cell r="AC2665"/>
          <cell r="AD2665"/>
          <cell r="AE2665"/>
          <cell r="AF2665"/>
          <cell r="AG2665">
            <v>301529</v>
          </cell>
          <cell r="AH2665"/>
          <cell r="AI2665"/>
          <cell r="AJ2665"/>
          <cell r="AK2665"/>
          <cell r="AL2665"/>
          <cell r="AM2665"/>
          <cell r="AN2665"/>
        </row>
        <row r="2666">
          <cell r="E2666">
            <v>2665</v>
          </cell>
          <cell r="F2666"/>
          <cell r="G2666"/>
          <cell r="H2666"/>
          <cell r="I2666"/>
          <cell r="J2666"/>
          <cell r="K2666"/>
          <cell r="L2666"/>
          <cell r="M2666"/>
          <cell r="N2666"/>
          <cell r="O2666"/>
          <cell r="P2666"/>
          <cell r="Q2666"/>
          <cell r="R2666"/>
          <cell r="S2666"/>
          <cell r="T2666"/>
          <cell r="U2666"/>
          <cell r="V2666"/>
          <cell r="W2666"/>
          <cell r="X2666"/>
          <cell r="Y2666"/>
          <cell r="Z2666"/>
          <cell r="AA2666"/>
          <cell r="AB2666"/>
          <cell r="AC2666"/>
          <cell r="AD2666"/>
          <cell r="AE2666"/>
          <cell r="AF2666"/>
          <cell r="AG2666"/>
          <cell r="AH2666"/>
          <cell r="AI2666"/>
          <cell r="AJ2666"/>
          <cell r="AK2666"/>
          <cell r="AL2666"/>
          <cell r="AM2666"/>
          <cell r="AN2666"/>
        </row>
        <row r="2667">
          <cell r="E2667">
            <v>2666</v>
          </cell>
          <cell r="F2667"/>
          <cell r="G2667">
            <v>286542</v>
          </cell>
          <cell r="H2667"/>
          <cell r="I2667"/>
          <cell r="J2667"/>
          <cell r="K2667"/>
          <cell r="L2667">
            <v>819710</v>
          </cell>
          <cell r="M2667">
            <v>31049</v>
          </cell>
          <cell r="N2667"/>
          <cell r="O2667"/>
          <cell r="P2667"/>
          <cell r="Q2667"/>
          <cell r="R2667">
            <v>2231916</v>
          </cell>
          <cell r="S2667"/>
          <cell r="T2667"/>
          <cell r="U2667"/>
          <cell r="V2667"/>
          <cell r="W2667"/>
          <cell r="X2667"/>
          <cell r="Y2667"/>
          <cell r="Z2667"/>
          <cell r="AA2667"/>
          <cell r="AB2667"/>
          <cell r="AC2667"/>
          <cell r="AD2667"/>
          <cell r="AE2667"/>
          <cell r="AF2667">
            <v>1511495</v>
          </cell>
          <cell r="AG2667"/>
          <cell r="AH2667"/>
          <cell r="AI2667"/>
          <cell r="AJ2667"/>
          <cell r="AK2667"/>
          <cell r="AL2667"/>
          <cell r="AM2667"/>
          <cell r="AN2667"/>
        </row>
        <row r="2668">
          <cell r="E2668">
            <v>2667</v>
          </cell>
          <cell r="F2668"/>
          <cell r="G2668">
            <v>286542</v>
          </cell>
          <cell r="H2668"/>
          <cell r="I2668"/>
          <cell r="J2668"/>
          <cell r="K2668"/>
          <cell r="L2668">
            <v>1596146</v>
          </cell>
          <cell r="M2668">
            <v>31049</v>
          </cell>
          <cell r="N2668"/>
          <cell r="O2668"/>
          <cell r="P2668"/>
          <cell r="Q2668"/>
          <cell r="R2668">
            <v>2231916</v>
          </cell>
          <cell r="S2668"/>
          <cell r="T2668"/>
          <cell r="U2668"/>
          <cell r="V2668"/>
          <cell r="W2668"/>
          <cell r="X2668"/>
          <cell r="Y2668"/>
          <cell r="Z2668">
            <v>812483</v>
          </cell>
          <cell r="AA2668"/>
          <cell r="AB2668"/>
          <cell r="AC2668"/>
          <cell r="AD2668"/>
          <cell r="AE2668"/>
          <cell r="AF2668">
            <v>1511495</v>
          </cell>
          <cell r="AG2668">
            <v>301529</v>
          </cell>
          <cell r="AH2668"/>
          <cell r="AI2668"/>
          <cell r="AJ2668"/>
          <cell r="AK2668"/>
          <cell r="AL2668"/>
          <cell r="AM2668"/>
          <cell r="AN2668"/>
        </row>
        <row r="2669">
          <cell r="E2669">
            <v>2668</v>
          </cell>
          <cell r="F2669">
            <v>669097129</v>
          </cell>
          <cell r="G2669">
            <v>825990455</v>
          </cell>
          <cell r="H2669">
            <v>1039713910</v>
          </cell>
          <cell r="I2669">
            <v>1279528833</v>
          </cell>
          <cell r="J2669">
            <v>223440874</v>
          </cell>
          <cell r="K2669">
            <v>1398770007</v>
          </cell>
          <cell r="L2669">
            <v>1349686854</v>
          </cell>
          <cell r="M2669">
            <v>830215008</v>
          </cell>
          <cell r="N2669">
            <v>788737901</v>
          </cell>
          <cell r="O2669">
            <v>702584618</v>
          </cell>
          <cell r="P2669">
            <v>1448423277</v>
          </cell>
          <cell r="Q2669">
            <v>856075751</v>
          </cell>
          <cell r="R2669">
            <v>1035730398</v>
          </cell>
          <cell r="S2669">
            <v>155913182</v>
          </cell>
          <cell r="T2669">
            <v>930127376</v>
          </cell>
          <cell r="U2669">
            <v>370065323</v>
          </cell>
          <cell r="V2669">
            <v>60744121</v>
          </cell>
          <cell r="W2669">
            <v>847093279</v>
          </cell>
          <cell r="X2669">
            <v>436098427</v>
          </cell>
          <cell r="Y2669">
            <v>5783034</v>
          </cell>
          <cell r="Z2669">
            <v>327415812</v>
          </cell>
          <cell r="AA2669">
            <v>68698285</v>
          </cell>
          <cell r="AB2669">
            <v>53626689</v>
          </cell>
          <cell r="AC2669">
            <v>321469783</v>
          </cell>
          <cell r="AD2669">
            <v>917486531</v>
          </cell>
          <cell r="AE2669">
            <v>842211068</v>
          </cell>
          <cell r="AF2669">
            <v>923847076</v>
          </cell>
          <cell r="AG2669">
            <v>1201550617</v>
          </cell>
          <cell r="AH2669">
            <v>1034617711</v>
          </cell>
          <cell r="AI2669">
            <v>935578302</v>
          </cell>
          <cell r="AJ2669">
            <v>755250382</v>
          </cell>
          <cell r="AK2669">
            <v>113071787</v>
          </cell>
          <cell r="AL2669">
            <v>22589548</v>
          </cell>
          <cell r="AM2669">
            <v>134470981</v>
          </cell>
          <cell r="AN2669">
            <v>272589618</v>
          </cell>
        </row>
        <row r="2670">
          <cell r="E2670">
            <v>2669</v>
          </cell>
          <cell r="F2670">
            <v>696087116</v>
          </cell>
          <cell r="G2670">
            <v>888094319</v>
          </cell>
          <cell r="H2670">
            <v>1060666411</v>
          </cell>
          <cell r="I2670">
            <v>1373953089</v>
          </cell>
          <cell r="J2670">
            <v>239013552</v>
          </cell>
          <cell r="K2670">
            <v>1490863066</v>
          </cell>
          <cell r="L2670">
            <v>1433148011</v>
          </cell>
          <cell r="M2670">
            <v>894682180</v>
          </cell>
          <cell r="N2670">
            <v>818512999</v>
          </cell>
          <cell r="O2670">
            <v>774680575</v>
          </cell>
          <cell r="P2670">
            <v>1476931127</v>
          </cell>
          <cell r="Q2670">
            <v>881434932</v>
          </cell>
          <cell r="R2670">
            <v>1140495654</v>
          </cell>
          <cell r="S2670">
            <v>165964152</v>
          </cell>
          <cell r="T2670">
            <v>1029389116</v>
          </cell>
          <cell r="U2670">
            <v>386803028</v>
          </cell>
          <cell r="V2670">
            <v>63483634</v>
          </cell>
          <cell r="W2670">
            <v>895768253</v>
          </cell>
          <cell r="X2670">
            <v>481225719</v>
          </cell>
          <cell r="Y2670">
            <v>7371694</v>
          </cell>
          <cell r="Z2670">
            <v>364386468</v>
          </cell>
          <cell r="AA2670">
            <v>71888663</v>
          </cell>
          <cell r="AB2670">
            <v>56246555</v>
          </cell>
          <cell r="AC2670">
            <v>338176437</v>
          </cell>
          <cell r="AD2670">
            <v>1021537546</v>
          </cell>
          <cell r="AE2670">
            <v>888774909</v>
          </cell>
          <cell r="AF2670">
            <v>966383646</v>
          </cell>
          <cell r="AG2670">
            <v>1264385900</v>
          </cell>
          <cell r="AH2670">
            <v>1099442568</v>
          </cell>
          <cell r="AI2670">
            <v>990436288</v>
          </cell>
          <cell r="AJ2670">
            <v>812007746</v>
          </cell>
          <cell r="AK2670">
            <v>117803804</v>
          </cell>
          <cell r="AL2670">
            <v>114769238</v>
          </cell>
          <cell r="AM2670">
            <v>140529519</v>
          </cell>
          <cell r="AN2670">
            <v>289677233</v>
          </cell>
        </row>
        <row r="2671">
          <cell r="E2671">
            <v>2670</v>
          </cell>
          <cell r="F2671">
            <v>342998</v>
          </cell>
          <cell r="G2671">
            <v>1969430</v>
          </cell>
          <cell r="H2671">
            <v>1295899</v>
          </cell>
          <cell r="I2671">
            <v>8871881</v>
          </cell>
          <cell r="J2671">
            <v>290120</v>
          </cell>
          <cell r="K2671">
            <v>2730854</v>
          </cell>
          <cell r="L2671">
            <v>4069695</v>
          </cell>
          <cell r="M2671">
            <v>-154595</v>
          </cell>
          <cell r="N2671">
            <v>2420687</v>
          </cell>
          <cell r="O2671">
            <v>803092</v>
          </cell>
          <cell r="P2671">
            <v>14373074</v>
          </cell>
          <cell r="Q2671">
            <v>878710</v>
          </cell>
          <cell r="R2671">
            <v>107523</v>
          </cell>
          <cell r="S2671">
            <v>1005583</v>
          </cell>
          <cell r="T2671">
            <v>172480</v>
          </cell>
          <cell r="U2671">
            <v>452814</v>
          </cell>
          <cell r="V2671">
            <v>161808</v>
          </cell>
          <cell r="W2671">
            <v>2900523</v>
          </cell>
          <cell r="X2671">
            <v>1480454</v>
          </cell>
          <cell r="Y2671"/>
          <cell r="Z2671">
            <v>363603</v>
          </cell>
          <cell r="AA2671">
            <v>73786</v>
          </cell>
          <cell r="AB2671"/>
          <cell r="AC2671">
            <v>707350</v>
          </cell>
          <cell r="AD2671">
            <v>1206171</v>
          </cell>
          <cell r="AE2671">
            <v>554214</v>
          </cell>
          <cell r="AF2671">
            <v>712105</v>
          </cell>
          <cell r="AG2671">
            <v>999091</v>
          </cell>
          <cell r="AH2671">
            <v>4318469</v>
          </cell>
          <cell r="AI2671">
            <v>89290</v>
          </cell>
          <cell r="AJ2671">
            <v>1757264</v>
          </cell>
          <cell r="AK2671"/>
          <cell r="AL2671"/>
          <cell r="AM2671"/>
          <cell r="AN2671"/>
        </row>
        <row r="2672">
          <cell r="E2672">
            <v>2671</v>
          </cell>
          <cell r="F2672">
            <v>696430114</v>
          </cell>
          <cell r="G2672">
            <v>890063749</v>
          </cell>
          <cell r="H2672">
            <v>1061962310</v>
          </cell>
          <cell r="I2672">
            <v>1382824970</v>
          </cell>
          <cell r="J2672">
            <v>239303672</v>
          </cell>
          <cell r="K2672">
            <v>1493593920</v>
          </cell>
          <cell r="L2672">
            <v>1437217706</v>
          </cell>
          <cell r="M2672">
            <v>894527585</v>
          </cell>
          <cell r="N2672">
            <v>820933686</v>
          </cell>
          <cell r="O2672">
            <v>775483667</v>
          </cell>
          <cell r="P2672">
            <v>1491304201</v>
          </cell>
          <cell r="Q2672">
            <v>882313642</v>
          </cell>
          <cell r="R2672">
            <v>1140603177</v>
          </cell>
          <cell r="S2672">
            <v>166969735</v>
          </cell>
          <cell r="T2672">
            <v>1029561596</v>
          </cell>
          <cell r="U2672">
            <v>387255842</v>
          </cell>
          <cell r="V2672">
            <v>63645442</v>
          </cell>
          <cell r="W2672">
            <v>898668776</v>
          </cell>
          <cell r="X2672">
            <v>482706173</v>
          </cell>
          <cell r="Y2672">
            <v>7371694</v>
          </cell>
          <cell r="Z2672">
            <v>364750071</v>
          </cell>
          <cell r="AA2672">
            <v>71962449</v>
          </cell>
          <cell r="AB2672">
            <v>56246555</v>
          </cell>
          <cell r="AC2672">
            <v>338883787</v>
          </cell>
          <cell r="AD2672">
            <v>1022743717</v>
          </cell>
          <cell r="AE2672">
            <v>889329123</v>
          </cell>
          <cell r="AF2672">
            <v>967095751</v>
          </cell>
          <cell r="AG2672">
            <v>1265384991</v>
          </cell>
          <cell r="AH2672">
            <v>1103761037</v>
          </cell>
          <cell r="AI2672">
            <v>990525578</v>
          </cell>
          <cell r="AJ2672">
            <v>813765010</v>
          </cell>
          <cell r="AK2672">
            <v>117803804</v>
          </cell>
          <cell r="AL2672">
            <v>114769238</v>
          </cell>
          <cell r="AM2672">
            <v>140529519</v>
          </cell>
          <cell r="AN2672">
            <v>289677233</v>
          </cell>
        </row>
        <row r="2673">
          <cell r="E2673">
            <v>2672</v>
          </cell>
          <cell r="F2673">
            <v>108954</v>
          </cell>
          <cell r="G2673">
            <v>155126</v>
          </cell>
          <cell r="H2673">
            <v>1789500</v>
          </cell>
          <cell r="I2673">
            <v>13925820</v>
          </cell>
          <cell r="J2673"/>
          <cell r="K2673">
            <v>142913</v>
          </cell>
          <cell r="L2673">
            <v>629000</v>
          </cell>
          <cell r="M2673">
            <v>15046438</v>
          </cell>
          <cell r="N2673">
            <v>33163416</v>
          </cell>
          <cell r="O2673">
            <v>17436065</v>
          </cell>
          <cell r="P2673">
            <v>6773167</v>
          </cell>
          <cell r="Q2673">
            <v>2947126</v>
          </cell>
          <cell r="R2673">
            <v>6150000</v>
          </cell>
          <cell r="S2673">
            <v>4881000</v>
          </cell>
          <cell r="T2673">
            <v>34470000</v>
          </cell>
          <cell r="U2673">
            <v>12978868</v>
          </cell>
          <cell r="V2673"/>
          <cell r="W2673">
            <v>185057</v>
          </cell>
          <cell r="X2673">
            <v>157192</v>
          </cell>
          <cell r="Y2673"/>
          <cell r="Z2673">
            <v>491097</v>
          </cell>
          <cell r="AA2673">
            <v>22935</v>
          </cell>
          <cell r="AB2673">
            <v>27581</v>
          </cell>
          <cell r="AC2673">
            <v>141000</v>
          </cell>
          <cell r="AD2673"/>
          <cell r="AE2673">
            <v>231864</v>
          </cell>
          <cell r="AF2673"/>
          <cell r="AG2673"/>
          <cell r="AH2673">
            <v>189950</v>
          </cell>
          <cell r="AI2673"/>
          <cell r="AJ2673">
            <v>182465</v>
          </cell>
          <cell r="AK2673"/>
          <cell r="AL2673"/>
          <cell r="AM2673"/>
          <cell r="AN2673">
            <v>6607052</v>
          </cell>
        </row>
        <row r="2674">
          <cell r="E2674">
            <v>2673</v>
          </cell>
          <cell r="F2674"/>
          <cell r="G2674"/>
          <cell r="H2674"/>
          <cell r="I2674">
            <v>222847</v>
          </cell>
          <cell r="J2674"/>
          <cell r="K2674"/>
          <cell r="L2674">
            <v>94300</v>
          </cell>
          <cell r="M2674"/>
          <cell r="N2674">
            <v>7201209</v>
          </cell>
          <cell r="O2674"/>
          <cell r="P2674">
            <v>22693</v>
          </cell>
          <cell r="Q2674"/>
          <cell r="R2674"/>
          <cell r="S2674"/>
          <cell r="T2674"/>
          <cell r="U2674">
            <v>126808</v>
          </cell>
          <cell r="V2674"/>
          <cell r="W2674">
            <v>8782</v>
          </cell>
          <cell r="X2674"/>
          <cell r="Y2674"/>
          <cell r="Z2674">
            <v>480766</v>
          </cell>
          <cell r="AA2674">
            <v>24511</v>
          </cell>
          <cell r="AB2674"/>
          <cell r="AC2674"/>
          <cell r="AD2674"/>
          <cell r="AE2674"/>
          <cell r="AF2674"/>
          <cell r="AG2674"/>
          <cell r="AH2674"/>
          <cell r="AI2674"/>
          <cell r="AJ2674"/>
          <cell r="AK2674"/>
          <cell r="AL2674">
            <v>12778863</v>
          </cell>
          <cell r="AM2674"/>
          <cell r="AN2674"/>
        </row>
        <row r="2675">
          <cell r="E2675">
            <v>2674</v>
          </cell>
          <cell r="F2675">
            <v>105253</v>
          </cell>
          <cell r="G2675">
            <v>155126</v>
          </cell>
          <cell r="H2675">
            <v>1847793</v>
          </cell>
          <cell r="I2675">
            <v>12765687</v>
          </cell>
          <cell r="J2675">
            <v>1611136</v>
          </cell>
          <cell r="K2675">
            <v>142913</v>
          </cell>
          <cell r="L2675">
            <v>262874</v>
          </cell>
          <cell r="M2675">
            <v>13321688</v>
          </cell>
          <cell r="N2675">
            <v>26062987</v>
          </cell>
          <cell r="O2675">
            <v>18561563</v>
          </cell>
          <cell r="P2675">
            <v>7183389</v>
          </cell>
          <cell r="Q2675">
            <v>2441433</v>
          </cell>
          <cell r="R2675">
            <v>8039171</v>
          </cell>
          <cell r="S2675">
            <v>2292285</v>
          </cell>
          <cell r="T2675">
            <v>37745329</v>
          </cell>
          <cell r="U2675">
            <v>13907384</v>
          </cell>
          <cell r="V2675"/>
          <cell r="W2675">
            <v>185057</v>
          </cell>
          <cell r="X2675">
            <v>161880</v>
          </cell>
          <cell r="Y2675"/>
          <cell r="Z2675"/>
          <cell r="AA2675"/>
          <cell r="AB2675">
            <v>26916</v>
          </cell>
          <cell r="AC2675">
            <v>140601</v>
          </cell>
          <cell r="AD2675">
            <v>288292</v>
          </cell>
          <cell r="AE2675">
            <v>231864</v>
          </cell>
          <cell r="AF2675"/>
          <cell r="AG2675"/>
          <cell r="AH2675">
            <v>214650</v>
          </cell>
          <cell r="AI2675"/>
          <cell r="AJ2675">
            <v>182466</v>
          </cell>
          <cell r="AK2675"/>
          <cell r="AL2675"/>
          <cell r="AM2675"/>
          <cell r="AN2675">
            <v>9990066</v>
          </cell>
        </row>
        <row r="2676">
          <cell r="E2676">
            <v>2675</v>
          </cell>
          <cell r="F2676">
            <v>105253</v>
          </cell>
          <cell r="G2676">
            <v>155126</v>
          </cell>
          <cell r="H2676">
            <v>1847793</v>
          </cell>
          <cell r="I2676">
            <v>12988534</v>
          </cell>
          <cell r="J2676">
            <v>1611136</v>
          </cell>
          <cell r="K2676">
            <v>142913</v>
          </cell>
          <cell r="L2676">
            <v>357174</v>
          </cell>
          <cell r="M2676">
            <v>13321688</v>
          </cell>
          <cell r="N2676">
            <v>33264196</v>
          </cell>
          <cell r="O2676">
            <v>18561563</v>
          </cell>
          <cell r="P2676">
            <v>7206082</v>
          </cell>
          <cell r="Q2676">
            <v>2441433</v>
          </cell>
          <cell r="R2676">
            <v>8039171</v>
          </cell>
          <cell r="S2676">
            <v>2292285</v>
          </cell>
          <cell r="T2676">
            <v>37745329</v>
          </cell>
          <cell r="U2676">
            <v>14034192</v>
          </cell>
          <cell r="V2676"/>
          <cell r="W2676">
            <v>193839</v>
          </cell>
          <cell r="X2676">
            <v>161880</v>
          </cell>
          <cell r="Y2676"/>
          <cell r="Z2676">
            <v>480766</v>
          </cell>
          <cell r="AA2676">
            <v>24511</v>
          </cell>
          <cell r="AB2676">
            <v>26916</v>
          </cell>
          <cell r="AC2676">
            <v>140601</v>
          </cell>
          <cell r="AD2676">
            <v>288292</v>
          </cell>
          <cell r="AE2676">
            <v>231864</v>
          </cell>
          <cell r="AF2676"/>
          <cell r="AG2676"/>
          <cell r="AH2676">
            <v>214650</v>
          </cell>
          <cell r="AI2676"/>
          <cell r="AJ2676">
            <v>182466</v>
          </cell>
          <cell r="AK2676"/>
          <cell r="AL2676">
            <v>12778863</v>
          </cell>
          <cell r="AM2676"/>
          <cell r="AN2676">
            <v>9990066</v>
          </cell>
        </row>
        <row r="2677">
          <cell r="E2677">
            <v>2676</v>
          </cell>
          <cell r="F2677">
            <v>40457730</v>
          </cell>
          <cell r="G2677">
            <v>52533642</v>
          </cell>
          <cell r="H2677">
            <v>23674000</v>
          </cell>
          <cell r="I2677">
            <v>98739486</v>
          </cell>
          <cell r="J2677">
            <v>7935000</v>
          </cell>
          <cell r="K2677">
            <v>97143000</v>
          </cell>
          <cell r="L2677">
            <v>74623066</v>
          </cell>
          <cell r="M2677">
            <v>13785000</v>
          </cell>
          <cell r="N2677">
            <v>61263533</v>
          </cell>
          <cell r="O2677">
            <v>47720251</v>
          </cell>
          <cell r="P2677">
            <v>94972098</v>
          </cell>
          <cell r="Q2677">
            <v>64330501</v>
          </cell>
          <cell r="R2677">
            <v>79091376</v>
          </cell>
          <cell r="S2677">
            <v>1829986</v>
          </cell>
          <cell r="T2677">
            <v>36844254</v>
          </cell>
          <cell r="U2677">
            <v>7157839</v>
          </cell>
          <cell r="V2677">
            <v>4604887</v>
          </cell>
          <cell r="W2677">
            <v>45220000</v>
          </cell>
          <cell r="X2677">
            <v>50590155</v>
          </cell>
          <cell r="Y2677"/>
          <cell r="Z2677">
            <v>17307000</v>
          </cell>
          <cell r="AA2677">
            <v>1569708</v>
          </cell>
          <cell r="AB2677">
            <v>2313323</v>
          </cell>
          <cell r="AC2677">
            <v>15327500</v>
          </cell>
          <cell r="AD2677">
            <v>63094383</v>
          </cell>
          <cell r="AE2677">
            <v>47441417</v>
          </cell>
          <cell r="AF2677">
            <v>54260278</v>
          </cell>
          <cell r="AG2677">
            <v>69157454</v>
          </cell>
          <cell r="AH2677">
            <v>34907578</v>
          </cell>
          <cell r="AI2677">
            <v>71590073</v>
          </cell>
          <cell r="AJ2677">
            <v>59851096</v>
          </cell>
          <cell r="AK2677">
            <v>980000</v>
          </cell>
          <cell r="AL2677"/>
          <cell r="AM2677">
            <v>1775000</v>
          </cell>
          <cell r="AN2677">
            <v>700000</v>
          </cell>
        </row>
        <row r="2678">
          <cell r="E2678">
            <v>2677</v>
          </cell>
          <cell r="F2678">
            <v>41558688</v>
          </cell>
          <cell r="G2678">
            <v>52418610</v>
          </cell>
          <cell r="H2678">
            <v>26613426</v>
          </cell>
          <cell r="I2678">
            <v>103110638</v>
          </cell>
          <cell r="J2678">
            <v>9500307</v>
          </cell>
          <cell r="K2678">
            <v>101933435</v>
          </cell>
          <cell r="L2678">
            <v>77983291</v>
          </cell>
          <cell r="M2678">
            <v>13054783</v>
          </cell>
          <cell r="N2678">
            <v>64505713</v>
          </cell>
          <cell r="O2678">
            <v>49382213</v>
          </cell>
          <cell r="P2678">
            <v>99654582</v>
          </cell>
          <cell r="Q2678">
            <v>61795562</v>
          </cell>
          <cell r="R2678">
            <v>81042245</v>
          </cell>
          <cell r="S2678">
            <v>1757232</v>
          </cell>
          <cell r="T2678">
            <v>39159721</v>
          </cell>
          <cell r="U2678">
            <v>8713702</v>
          </cell>
          <cell r="V2678">
            <v>5781331</v>
          </cell>
          <cell r="W2678">
            <v>48977346</v>
          </cell>
          <cell r="X2678">
            <v>50779228</v>
          </cell>
          <cell r="Y2678"/>
          <cell r="Z2678">
            <v>18995126</v>
          </cell>
          <cell r="AA2678">
            <v>1416049</v>
          </cell>
          <cell r="AB2678">
            <v>2360787</v>
          </cell>
          <cell r="AC2678">
            <v>16777316</v>
          </cell>
          <cell r="AD2678">
            <v>67680459</v>
          </cell>
          <cell r="AE2678">
            <v>49398382</v>
          </cell>
          <cell r="AF2678">
            <v>56982880</v>
          </cell>
          <cell r="AG2678">
            <v>75248171</v>
          </cell>
          <cell r="AH2678">
            <v>36521011</v>
          </cell>
          <cell r="AI2678">
            <v>77933220</v>
          </cell>
          <cell r="AJ2678">
            <v>59014292</v>
          </cell>
          <cell r="AK2678">
            <v>912490</v>
          </cell>
          <cell r="AL2678"/>
          <cell r="AM2678">
            <v>1889461</v>
          </cell>
          <cell r="AN2678">
            <v>713998</v>
          </cell>
        </row>
        <row r="2679">
          <cell r="E2679">
            <v>2678</v>
          </cell>
          <cell r="F2679">
            <v>41558688</v>
          </cell>
          <cell r="G2679">
            <v>52418610</v>
          </cell>
          <cell r="H2679">
            <v>26613426</v>
          </cell>
          <cell r="I2679">
            <v>103110638</v>
          </cell>
          <cell r="J2679">
            <v>9500307</v>
          </cell>
          <cell r="K2679">
            <v>101933435</v>
          </cell>
          <cell r="L2679">
            <v>77983291</v>
          </cell>
          <cell r="M2679">
            <v>13054783</v>
          </cell>
          <cell r="N2679">
            <v>64505713</v>
          </cell>
          <cell r="O2679">
            <v>49382213</v>
          </cell>
          <cell r="P2679">
            <v>99654582</v>
          </cell>
          <cell r="Q2679">
            <v>61795562</v>
          </cell>
          <cell r="R2679">
            <v>81042245</v>
          </cell>
          <cell r="S2679">
            <v>1757232</v>
          </cell>
          <cell r="T2679">
            <v>39159721</v>
          </cell>
          <cell r="U2679">
            <v>8713702</v>
          </cell>
          <cell r="V2679">
            <v>5781331</v>
          </cell>
          <cell r="W2679">
            <v>48977346</v>
          </cell>
          <cell r="X2679">
            <v>50779228</v>
          </cell>
          <cell r="Y2679"/>
          <cell r="Z2679">
            <v>18995126</v>
          </cell>
          <cell r="AA2679">
            <v>1416049</v>
          </cell>
          <cell r="AB2679">
            <v>2360787</v>
          </cell>
          <cell r="AC2679">
            <v>16777316</v>
          </cell>
          <cell r="AD2679">
            <v>67680459</v>
          </cell>
          <cell r="AE2679">
            <v>49398382</v>
          </cell>
          <cell r="AF2679">
            <v>56982880</v>
          </cell>
          <cell r="AG2679">
            <v>75248171</v>
          </cell>
          <cell r="AH2679">
            <v>36521011</v>
          </cell>
          <cell r="AI2679">
            <v>77933220</v>
          </cell>
          <cell r="AJ2679">
            <v>59014292</v>
          </cell>
          <cell r="AK2679">
            <v>912490</v>
          </cell>
          <cell r="AL2679"/>
          <cell r="AM2679">
            <v>1889461</v>
          </cell>
          <cell r="AN2679">
            <v>713998</v>
          </cell>
        </row>
        <row r="2680">
          <cell r="E2680">
            <v>2679</v>
          </cell>
          <cell r="F2680">
            <v>4263533</v>
          </cell>
          <cell r="G2680">
            <v>7897635</v>
          </cell>
          <cell r="H2680">
            <v>15656700</v>
          </cell>
          <cell r="I2680">
            <v>9732047</v>
          </cell>
          <cell r="J2680">
            <v>4847782</v>
          </cell>
          <cell r="K2680">
            <v>12487184</v>
          </cell>
          <cell r="L2680">
            <v>13659629</v>
          </cell>
          <cell r="M2680">
            <v>13557191</v>
          </cell>
          <cell r="N2680">
            <v>14274516</v>
          </cell>
          <cell r="O2680">
            <v>7284290</v>
          </cell>
          <cell r="P2680">
            <v>20156410</v>
          </cell>
          <cell r="Q2680">
            <v>7332950</v>
          </cell>
          <cell r="R2680">
            <v>22686996</v>
          </cell>
          <cell r="S2680">
            <v>3424874</v>
          </cell>
          <cell r="T2680">
            <v>18109880</v>
          </cell>
          <cell r="U2680">
            <v>11278058</v>
          </cell>
          <cell r="V2680">
            <v>512200</v>
          </cell>
          <cell r="W2680">
            <v>5300000</v>
          </cell>
          <cell r="X2680">
            <v>2881487</v>
          </cell>
          <cell r="Y2680">
            <v>20000</v>
          </cell>
          <cell r="Z2680">
            <v>8669474</v>
          </cell>
          <cell r="AA2680">
            <v>789144</v>
          </cell>
          <cell r="AB2680">
            <v>710613</v>
          </cell>
          <cell r="AC2680">
            <v>5660660</v>
          </cell>
          <cell r="AD2680">
            <v>8639470</v>
          </cell>
          <cell r="AE2680">
            <v>5330182</v>
          </cell>
          <cell r="AF2680">
            <v>11009126</v>
          </cell>
          <cell r="AG2680">
            <v>7943489</v>
          </cell>
          <cell r="AH2680">
            <v>10335602</v>
          </cell>
          <cell r="AI2680">
            <v>10812649</v>
          </cell>
          <cell r="AJ2680">
            <v>5532262</v>
          </cell>
          <cell r="AK2680">
            <v>505000</v>
          </cell>
          <cell r="AL2680"/>
          <cell r="AM2680">
            <v>956085</v>
          </cell>
          <cell r="AN2680">
            <v>1270568</v>
          </cell>
        </row>
        <row r="2681">
          <cell r="E2681">
            <v>2680</v>
          </cell>
          <cell r="F2681">
            <v>4869269</v>
          </cell>
          <cell r="G2681">
            <v>8291256</v>
          </cell>
          <cell r="H2681">
            <v>17061784</v>
          </cell>
          <cell r="I2681">
            <v>10421426</v>
          </cell>
          <cell r="J2681">
            <v>8003516</v>
          </cell>
          <cell r="K2681">
            <v>13293431</v>
          </cell>
          <cell r="L2681">
            <v>14339606</v>
          </cell>
          <cell r="M2681">
            <v>15959068</v>
          </cell>
          <cell r="N2681">
            <v>8335762</v>
          </cell>
          <cell r="O2681">
            <v>8157411</v>
          </cell>
          <cell r="P2681">
            <v>22315872</v>
          </cell>
          <cell r="Q2681">
            <v>15185330</v>
          </cell>
          <cell r="R2681">
            <v>25606090</v>
          </cell>
          <cell r="S2681">
            <v>4105326</v>
          </cell>
          <cell r="T2681">
            <v>19487031</v>
          </cell>
          <cell r="U2681">
            <v>12693424</v>
          </cell>
          <cell r="V2681">
            <v>686634</v>
          </cell>
          <cell r="W2681">
            <v>5353236</v>
          </cell>
          <cell r="X2681">
            <v>9546593</v>
          </cell>
          <cell r="Y2681">
            <v>8986</v>
          </cell>
          <cell r="Z2681">
            <v>10174972</v>
          </cell>
          <cell r="AA2681">
            <v>1698863</v>
          </cell>
          <cell r="AB2681">
            <v>1010813</v>
          </cell>
          <cell r="AC2681">
            <v>4592762</v>
          </cell>
          <cell r="AD2681">
            <v>7618425</v>
          </cell>
          <cell r="AE2681">
            <v>5986085</v>
          </cell>
          <cell r="AF2681">
            <v>19908655</v>
          </cell>
          <cell r="AG2681">
            <v>21747358</v>
          </cell>
          <cell r="AH2681">
            <v>12333208</v>
          </cell>
          <cell r="AI2681">
            <v>15382613</v>
          </cell>
          <cell r="AJ2681">
            <v>7390719</v>
          </cell>
          <cell r="AK2681">
            <v>1136219</v>
          </cell>
          <cell r="AL2681"/>
          <cell r="AM2681">
            <v>915991</v>
          </cell>
          <cell r="AN2681">
            <v>2035030</v>
          </cell>
        </row>
        <row r="2682">
          <cell r="E2682">
            <v>2681</v>
          </cell>
          <cell r="F2682">
            <v>4869269</v>
          </cell>
          <cell r="G2682">
            <v>8291256</v>
          </cell>
          <cell r="H2682">
            <v>17061784</v>
          </cell>
          <cell r="I2682">
            <v>10421426</v>
          </cell>
          <cell r="J2682">
            <v>8003516</v>
          </cell>
          <cell r="K2682">
            <v>13293431</v>
          </cell>
          <cell r="L2682">
            <v>14339606</v>
          </cell>
          <cell r="M2682">
            <v>15959068</v>
          </cell>
          <cell r="N2682">
            <v>8335762</v>
          </cell>
          <cell r="O2682">
            <v>8157411</v>
          </cell>
          <cell r="P2682">
            <v>22315872</v>
          </cell>
          <cell r="Q2682">
            <v>15185330</v>
          </cell>
          <cell r="R2682">
            <v>25606090</v>
          </cell>
          <cell r="S2682">
            <v>4105326</v>
          </cell>
          <cell r="T2682">
            <v>19487031</v>
          </cell>
          <cell r="U2682">
            <v>12693424</v>
          </cell>
          <cell r="V2682">
            <v>686634</v>
          </cell>
          <cell r="W2682">
            <v>5353236</v>
          </cell>
          <cell r="X2682">
            <v>9546593</v>
          </cell>
          <cell r="Y2682">
            <v>8986</v>
          </cell>
          <cell r="Z2682">
            <v>10174972</v>
          </cell>
          <cell r="AA2682">
            <v>1698863</v>
          </cell>
          <cell r="AB2682">
            <v>1010813</v>
          </cell>
          <cell r="AC2682">
            <v>4592762</v>
          </cell>
          <cell r="AD2682">
            <v>7618425</v>
          </cell>
          <cell r="AE2682">
            <v>5986085</v>
          </cell>
          <cell r="AF2682">
            <v>19908655</v>
          </cell>
          <cell r="AG2682">
            <v>21747358</v>
          </cell>
          <cell r="AH2682">
            <v>12333208</v>
          </cell>
          <cell r="AI2682">
            <v>15382613</v>
          </cell>
          <cell r="AJ2682">
            <v>7390719</v>
          </cell>
          <cell r="AK2682">
            <v>1136219</v>
          </cell>
          <cell r="AL2682"/>
          <cell r="AM2682">
            <v>915991</v>
          </cell>
          <cell r="AN2682">
            <v>2035030</v>
          </cell>
        </row>
        <row r="2683">
          <cell r="E2683">
            <v>2682</v>
          </cell>
          <cell r="F2683"/>
          <cell r="G2683">
            <v>300000</v>
          </cell>
          <cell r="H2683"/>
          <cell r="I2683"/>
          <cell r="J2683"/>
          <cell r="K2683"/>
          <cell r="L2683">
            <v>2400000</v>
          </cell>
          <cell r="M2683"/>
          <cell r="N2683">
            <v>15845493</v>
          </cell>
          <cell r="O2683"/>
          <cell r="P2683">
            <v>1620678</v>
          </cell>
          <cell r="Q2683"/>
          <cell r="R2683"/>
          <cell r="S2683">
            <v>16565542</v>
          </cell>
          <cell r="T2683">
            <v>21150000</v>
          </cell>
          <cell r="U2683">
            <v>19659893</v>
          </cell>
          <cell r="V2683"/>
          <cell r="W2683">
            <v>1766211</v>
          </cell>
          <cell r="X2683"/>
          <cell r="Y2683"/>
          <cell r="Z2683">
            <v>2000</v>
          </cell>
          <cell r="AA2683"/>
          <cell r="AB2683">
            <v>6000</v>
          </cell>
          <cell r="AC2683"/>
          <cell r="AD2683">
            <v>6000</v>
          </cell>
          <cell r="AE2683">
            <v>350000</v>
          </cell>
          <cell r="AF2683"/>
          <cell r="AG2683">
            <v>40000</v>
          </cell>
          <cell r="AH2683">
            <v>50000</v>
          </cell>
          <cell r="AI2683"/>
          <cell r="AJ2683">
            <v>83500</v>
          </cell>
          <cell r="AK2683"/>
          <cell r="AL2683"/>
          <cell r="AM2683"/>
          <cell r="AN2683"/>
        </row>
        <row r="2684">
          <cell r="E2684">
            <v>2683</v>
          </cell>
          <cell r="F2684">
            <v>85824</v>
          </cell>
          <cell r="G2684">
            <v>347785</v>
          </cell>
          <cell r="H2684"/>
          <cell r="I2684">
            <v>7850</v>
          </cell>
          <cell r="J2684"/>
          <cell r="K2684">
            <v>725940</v>
          </cell>
          <cell r="L2684">
            <v>675814</v>
          </cell>
          <cell r="M2684"/>
          <cell r="N2684">
            <v>566892</v>
          </cell>
          <cell r="O2684"/>
          <cell r="P2684">
            <v>592676</v>
          </cell>
          <cell r="Q2684">
            <v>527865</v>
          </cell>
          <cell r="R2684"/>
          <cell r="S2684">
            <v>1634811</v>
          </cell>
          <cell r="T2684"/>
          <cell r="U2684">
            <v>1620040</v>
          </cell>
          <cell r="V2684"/>
          <cell r="W2684">
            <v>330</v>
          </cell>
          <cell r="X2684">
            <v>153249</v>
          </cell>
          <cell r="Y2684"/>
          <cell r="Z2684"/>
          <cell r="AA2684"/>
          <cell r="AB2684">
            <v>28165</v>
          </cell>
          <cell r="AC2684"/>
          <cell r="AD2684"/>
          <cell r="AE2684">
            <v>362724</v>
          </cell>
          <cell r="AF2684">
            <v>93963</v>
          </cell>
          <cell r="AG2684">
            <v>135573</v>
          </cell>
          <cell r="AH2684">
            <v>243092</v>
          </cell>
          <cell r="AI2684">
            <v>331448</v>
          </cell>
          <cell r="AJ2684">
            <v>49383</v>
          </cell>
          <cell r="AK2684"/>
          <cell r="AL2684"/>
          <cell r="AM2684"/>
          <cell r="AN2684"/>
        </row>
        <row r="2685">
          <cell r="E2685">
            <v>2684</v>
          </cell>
          <cell r="F2685"/>
          <cell r="G2685"/>
          <cell r="H2685">
            <v>2621556</v>
          </cell>
          <cell r="I2685"/>
          <cell r="J2685"/>
          <cell r="K2685">
            <v>20000</v>
          </cell>
          <cell r="L2685">
            <v>1275329</v>
          </cell>
          <cell r="M2685"/>
          <cell r="N2685">
            <v>11005509</v>
          </cell>
          <cell r="O2685"/>
          <cell r="P2685">
            <v>1803546</v>
          </cell>
          <cell r="Q2685"/>
          <cell r="R2685"/>
          <cell r="S2685">
            <v>2141539</v>
          </cell>
          <cell r="T2685">
            <v>23478320</v>
          </cell>
          <cell r="U2685">
            <v>10942739</v>
          </cell>
          <cell r="V2685">
            <v>15063</v>
          </cell>
          <cell r="W2685">
            <v>1161038</v>
          </cell>
          <cell r="X2685"/>
          <cell r="Y2685"/>
          <cell r="Z2685"/>
          <cell r="AA2685"/>
          <cell r="AB2685"/>
          <cell r="AC2685"/>
          <cell r="AD2685"/>
          <cell r="AE2685">
            <v>334915</v>
          </cell>
          <cell r="AF2685"/>
          <cell r="AG2685"/>
          <cell r="AH2685">
            <v>900218</v>
          </cell>
          <cell r="AI2685">
            <v>99652</v>
          </cell>
          <cell r="AJ2685">
            <v>46669</v>
          </cell>
          <cell r="AK2685"/>
          <cell r="AL2685"/>
          <cell r="AM2685"/>
          <cell r="AN2685"/>
        </row>
        <row r="2686">
          <cell r="E2686">
            <v>2685</v>
          </cell>
          <cell r="F2686">
            <v>85824</v>
          </cell>
          <cell r="G2686">
            <v>347785</v>
          </cell>
          <cell r="H2686">
            <v>2621556</v>
          </cell>
          <cell r="I2686">
            <v>7850</v>
          </cell>
          <cell r="J2686"/>
          <cell r="K2686">
            <v>745940</v>
          </cell>
          <cell r="L2686">
            <v>1951143</v>
          </cell>
          <cell r="M2686"/>
          <cell r="N2686">
            <v>11572401</v>
          </cell>
          <cell r="O2686"/>
          <cell r="P2686">
            <v>2396222</v>
          </cell>
          <cell r="Q2686">
            <v>527865</v>
          </cell>
          <cell r="R2686"/>
          <cell r="S2686">
            <v>3776350</v>
          </cell>
          <cell r="T2686">
            <v>23478320</v>
          </cell>
          <cell r="U2686">
            <v>12562779</v>
          </cell>
          <cell r="V2686">
            <v>15063</v>
          </cell>
          <cell r="W2686">
            <v>1161368</v>
          </cell>
          <cell r="X2686">
            <v>153249</v>
          </cell>
          <cell r="Y2686"/>
          <cell r="Z2686"/>
          <cell r="AA2686"/>
          <cell r="AB2686">
            <v>28165</v>
          </cell>
          <cell r="AC2686"/>
          <cell r="AD2686"/>
          <cell r="AE2686">
            <v>697639</v>
          </cell>
          <cell r="AF2686">
            <v>93963</v>
          </cell>
          <cell r="AG2686">
            <v>135573</v>
          </cell>
          <cell r="AH2686">
            <v>1143310</v>
          </cell>
          <cell r="AI2686">
            <v>431100</v>
          </cell>
          <cell r="AJ2686">
            <v>96052</v>
          </cell>
          <cell r="AK2686"/>
          <cell r="AL2686"/>
          <cell r="AM2686"/>
          <cell r="AN2686"/>
        </row>
        <row r="2687">
          <cell r="E2687">
            <v>2686</v>
          </cell>
          <cell r="F2687">
            <v>1680000</v>
          </cell>
          <cell r="G2687">
            <v>500000</v>
          </cell>
          <cell r="H2687">
            <v>70000</v>
          </cell>
          <cell r="I2687">
            <v>960350</v>
          </cell>
          <cell r="J2687"/>
          <cell r="K2687">
            <v>744290</v>
          </cell>
          <cell r="L2687">
            <v>699965</v>
          </cell>
          <cell r="M2687">
            <v>50000</v>
          </cell>
          <cell r="N2687">
            <v>75618</v>
          </cell>
          <cell r="O2687">
            <v>900000</v>
          </cell>
          <cell r="P2687">
            <v>1147821</v>
          </cell>
          <cell r="Q2687">
            <v>930000</v>
          </cell>
          <cell r="R2687">
            <v>624600</v>
          </cell>
          <cell r="S2687"/>
          <cell r="T2687"/>
          <cell r="U2687">
            <v>585000</v>
          </cell>
          <cell r="V2687"/>
          <cell r="W2687"/>
          <cell r="X2687">
            <v>253000</v>
          </cell>
          <cell r="Y2687"/>
          <cell r="Z2687"/>
          <cell r="AA2687">
            <v>120000</v>
          </cell>
          <cell r="AB2687">
            <v>20050</v>
          </cell>
          <cell r="AC2687">
            <v>83500</v>
          </cell>
          <cell r="AD2687">
            <v>334369</v>
          </cell>
          <cell r="AE2687">
            <v>200000</v>
          </cell>
          <cell r="AF2687">
            <v>500000</v>
          </cell>
          <cell r="AG2687"/>
          <cell r="AH2687">
            <v>1605000</v>
          </cell>
          <cell r="AI2687">
            <v>700000</v>
          </cell>
          <cell r="AJ2687">
            <v>440000</v>
          </cell>
          <cell r="AK2687"/>
          <cell r="AL2687"/>
          <cell r="AM2687"/>
          <cell r="AN2687"/>
        </row>
        <row r="2688">
          <cell r="E2688">
            <v>2687</v>
          </cell>
          <cell r="F2688">
            <v>1832015</v>
          </cell>
          <cell r="G2688">
            <v>853723</v>
          </cell>
          <cell r="H2688">
            <v>209332</v>
          </cell>
          <cell r="I2688">
            <v>1799747</v>
          </cell>
          <cell r="J2688">
            <v>108233</v>
          </cell>
          <cell r="K2688">
            <v>1486523</v>
          </cell>
          <cell r="L2688">
            <v>588591</v>
          </cell>
          <cell r="M2688">
            <v>579</v>
          </cell>
          <cell r="N2688">
            <v>675706</v>
          </cell>
          <cell r="O2688">
            <v>613144</v>
          </cell>
          <cell r="P2688">
            <v>1420699</v>
          </cell>
          <cell r="Q2688">
            <v>1013477</v>
          </cell>
          <cell r="R2688">
            <v>612088</v>
          </cell>
          <cell r="S2688"/>
          <cell r="T2688"/>
          <cell r="U2688">
            <v>578114</v>
          </cell>
          <cell r="V2688"/>
          <cell r="W2688"/>
          <cell r="X2688">
            <v>313355</v>
          </cell>
          <cell r="Y2688"/>
          <cell r="Z2688"/>
          <cell r="AA2688">
            <v>140648</v>
          </cell>
          <cell r="AB2688">
            <v>13694</v>
          </cell>
          <cell r="AC2688">
            <v>121201</v>
          </cell>
          <cell r="AD2688">
            <v>947239</v>
          </cell>
          <cell r="AE2688">
            <v>578647</v>
          </cell>
          <cell r="AF2688">
            <v>1072949</v>
          </cell>
          <cell r="AG2688">
            <v>139272</v>
          </cell>
          <cell r="AH2688">
            <v>2052295</v>
          </cell>
          <cell r="AI2688">
            <v>1381637</v>
          </cell>
          <cell r="AJ2688">
            <v>283845</v>
          </cell>
          <cell r="AK2688"/>
          <cell r="AL2688"/>
          <cell r="AM2688"/>
          <cell r="AN2688"/>
        </row>
        <row r="2689">
          <cell r="E2689">
            <v>2688</v>
          </cell>
          <cell r="F2689">
            <v>12313</v>
          </cell>
          <cell r="G2689">
            <v>8273</v>
          </cell>
          <cell r="H2689"/>
          <cell r="I2689">
            <v>7960</v>
          </cell>
          <cell r="J2689">
            <v>690319</v>
          </cell>
          <cell r="K2689"/>
          <cell r="L2689"/>
          <cell r="M2689"/>
          <cell r="N2689">
            <v>475418</v>
          </cell>
          <cell r="O2689">
            <v>1006353</v>
          </cell>
          <cell r="P2689">
            <v>130454</v>
          </cell>
          <cell r="Q2689"/>
          <cell r="R2689"/>
          <cell r="S2689"/>
          <cell r="T2689"/>
          <cell r="U2689"/>
          <cell r="V2689"/>
          <cell r="W2689"/>
          <cell r="X2689">
            <v>6838</v>
          </cell>
          <cell r="Y2689"/>
          <cell r="Z2689"/>
          <cell r="AA2689"/>
          <cell r="AB2689"/>
          <cell r="AC2689">
            <v>1075</v>
          </cell>
          <cell r="AD2689">
            <v>4414</v>
          </cell>
          <cell r="AE2689">
            <v>1863</v>
          </cell>
          <cell r="AF2689"/>
          <cell r="AG2689">
            <v>21611</v>
          </cell>
          <cell r="AH2689">
            <v>25890</v>
          </cell>
          <cell r="AI2689"/>
          <cell r="AJ2689"/>
          <cell r="AK2689"/>
          <cell r="AL2689"/>
          <cell r="AM2689"/>
          <cell r="AN2689"/>
        </row>
        <row r="2690">
          <cell r="E2690">
            <v>2689</v>
          </cell>
          <cell r="F2690">
            <v>1844328</v>
          </cell>
          <cell r="G2690">
            <v>861996</v>
          </cell>
          <cell r="H2690">
            <v>209332</v>
          </cell>
          <cell r="I2690">
            <v>1807707</v>
          </cell>
          <cell r="J2690">
            <v>798552</v>
          </cell>
          <cell r="K2690">
            <v>1486523</v>
          </cell>
          <cell r="L2690">
            <v>588591</v>
          </cell>
          <cell r="M2690">
            <v>579</v>
          </cell>
          <cell r="N2690">
            <v>1151124</v>
          </cell>
          <cell r="O2690">
            <v>1619497</v>
          </cell>
          <cell r="P2690">
            <v>1551153</v>
          </cell>
          <cell r="Q2690">
            <v>1013477</v>
          </cell>
          <cell r="R2690">
            <v>612088</v>
          </cell>
          <cell r="S2690"/>
          <cell r="T2690"/>
          <cell r="U2690">
            <v>578114</v>
          </cell>
          <cell r="V2690"/>
          <cell r="W2690"/>
          <cell r="X2690">
            <v>320193</v>
          </cell>
          <cell r="Y2690"/>
          <cell r="Z2690"/>
          <cell r="AA2690">
            <v>140648</v>
          </cell>
          <cell r="AB2690">
            <v>13694</v>
          </cell>
          <cell r="AC2690">
            <v>122276</v>
          </cell>
          <cell r="AD2690">
            <v>951653</v>
          </cell>
          <cell r="AE2690">
            <v>580510</v>
          </cell>
          <cell r="AF2690">
            <v>1072949</v>
          </cell>
          <cell r="AG2690">
            <v>160883</v>
          </cell>
          <cell r="AH2690">
            <v>2078185</v>
          </cell>
          <cell r="AI2690">
            <v>1381637</v>
          </cell>
          <cell r="AJ2690">
            <v>283845</v>
          </cell>
          <cell r="AK2690"/>
          <cell r="AL2690"/>
          <cell r="AM2690"/>
          <cell r="AN2690"/>
        </row>
        <row r="2691">
          <cell r="E2691">
            <v>2690</v>
          </cell>
          <cell r="F2691">
            <v>2586325</v>
          </cell>
          <cell r="G2691">
            <v>4689658</v>
          </cell>
          <cell r="H2691">
            <v>13591196</v>
          </cell>
          <cell r="I2691">
            <v>6069233</v>
          </cell>
          <cell r="J2691">
            <v>1700000</v>
          </cell>
          <cell r="K2691">
            <v>5321287</v>
          </cell>
          <cell r="L2691">
            <v>8987650</v>
          </cell>
          <cell r="M2691">
            <v>2795239</v>
          </cell>
          <cell r="N2691">
            <v>5476655</v>
          </cell>
          <cell r="O2691">
            <v>6164248</v>
          </cell>
          <cell r="P2691">
            <v>13527680</v>
          </cell>
          <cell r="Q2691">
            <v>7254488</v>
          </cell>
          <cell r="R2691">
            <v>4040749</v>
          </cell>
          <cell r="S2691">
            <v>3424820</v>
          </cell>
          <cell r="T2691">
            <v>7500000</v>
          </cell>
          <cell r="U2691">
            <v>376647</v>
          </cell>
          <cell r="V2691">
            <v>347000</v>
          </cell>
          <cell r="W2691">
            <v>193000</v>
          </cell>
          <cell r="X2691">
            <v>935000</v>
          </cell>
          <cell r="Y2691"/>
          <cell r="Z2691">
            <v>569600</v>
          </cell>
          <cell r="AA2691">
            <v>17800</v>
          </cell>
          <cell r="AB2691">
            <v>35750</v>
          </cell>
          <cell r="AC2691">
            <v>2039000</v>
          </cell>
          <cell r="AD2691">
            <v>7772200</v>
          </cell>
          <cell r="AE2691">
            <v>7432750</v>
          </cell>
          <cell r="AF2691">
            <v>6856600</v>
          </cell>
          <cell r="AG2691">
            <v>5653351</v>
          </cell>
          <cell r="AH2691">
            <v>5177234</v>
          </cell>
          <cell r="AI2691">
            <v>3309460</v>
          </cell>
          <cell r="AJ2691">
            <v>3634462</v>
          </cell>
          <cell r="AK2691"/>
          <cell r="AL2691"/>
          <cell r="AM2691"/>
          <cell r="AN2691"/>
        </row>
        <row r="2692">
          <cell r="E2692">
            <v>2691</v>
          </cell>
          <cell r="F2692"/>
          <cell r="G2692"/>
          <cell r="H2692">
            <v>57870</v>
          </cell>
          <cell r="I2692"/>
          <cell r="J2692"/>
          <cell r="K2692"/>
          <cell r="L2692">
            <v>87650</v>
          </cell>
          <cell r="M2692"/>
          <cell r="N2692"/>
          <cell r="O2692"/>
          <cell r="P2692"/>
          <cell r="Q2692"/>
          <cell r="R2692"/>
          <cell r="S2692"/>
          <cell r="T2692"/>
          <cell r="U2692"/>
          <cell r="V2692"/>
          <cell r="W2692"/>
          <cell r="X2692"/>
          <cell r="Y2692"/>
          <cell r="Z2692"/>
          <cell r="AA2692"/>
          <cell r="AB2692"/>
          <cell r="AC2692"/>
          <cell r="AD2692"/>
          <cell r="AE2692"/>
          <cell r="AF2692"/>
          <cell r="AG2692"/>
          <cell r="AH2692"/>
          <cell r="AI2692"/>
          <cell r="AJ2692"/>
          <cell r="AK2692"/>
          <cell r="AL2692"/>
          <cell r="AM2692"/>
          <cell r="AN2692"/>
        </row>
        <row r="2693">
          <cell r="E2693">
            <v>2692</v>
          </cell>
          <cell r="F2693">
            <v>1227229</v>
          </cell>
          <cell r="G2693">
            <v>4351045</v>
          </cell>
          <cell r="H2693">
            <v>13236579</v>
          </cell>
          <cell r="I2693">
            <v>6251421</v>
          </cell>
          <cell r="J2693">
            <v>2064214</v>
          </cell>
          <cell r="K2693">
            <v>5463057</v>
          </cell>
          <cell r="L2693">
            <v>8784938</v>
          </cell>
          <cell r="M2693">
            <v>2229918</v>
          </cell>
          <cell r="N2693">
            <v>5699717</v>
          </cell>
          <cell r="O2693">
            <v>5938540</v>
          </cell>
          <cell r="P2693">
            <v>12837874</v>
          </cell>
          <cell r="Q2693">
            <v>5114108</v>
          </cell>
          <cell r="R2693">
            <v>3701163</v>
          </cell>
          <cell r="S2693">
            <v>3679105</v>
          </cell>
          <cell r="T2693">
            <v>6997653</v>
          </cell>
          <cell r="U2693">
            <v>427775</v>
          </cell>
          <cell r="V2693">
            <v>325346</v>
          </cell>
          <cell r="W2693">
            <v>188920</v>
          </cell>
          <cell r="X2693">
            <v>895720</v>
          </cell>
          <cell r="Y2693"/>
          <cell r="Z2693">
            <v>592067</v>
          </cell>
          <cell r="AA2693">
            <v>17565</v>
          </cell>
          <cell r="AB2693">
            <v>34688</v>
          </cell>
          <cell r="AC2693">
            <v>1939074</v>
          </cell>
          <cell r="AD2693">
            <v>8544200</v>
          </cell>
          <cell r="AE2693">
            <v>5997645</v>
          </cell>
          <cell r="AF2693">
            <v>6645213</v>
          </cell>
          <cell r="AG2693">
            <v>5560449</v>
          </cell>
          <cell r="AH2693">
            <v>6362147</v>
          </cell>
          <cell r="AI2693">
            <v>3177062</v>
          </cell>
          <cell r="AJ2693">
            <v>3726501</v>
          </cell>
          <cell r="AK2693"/>
          <cell r="AL2693"/>
          <cell r="AM2693"/>
          <cell r="AN2693"/>
        </row>
        <row r="2694">
          <cell r="E2694">
            <v>2693</v>
          </cell>
          <cell r="F2694">
            <v>1227229</v>
          </cell>
          <cell r="G2694">
            <v>4351045</v>
          </cell>
          <cell r="H2694">
            <v>13294449</v>
          </cell>
          <cell r="I2694">
            <v>6251421</v>
          </cell>
          <cell r="J2694">
            <v>2064214</v>
          </cell>
          <cell r="K2694">
            <v>5463057</v>
          </cell>
          <cell r="L2694">
            <v>8872588</v>
          </cell>
          <cell r="M2694">
            <v>2229918</v>
          </cell>
          <cell r="N2694">
            <v>5699717</v>
          </cell>
          <cell r="O2694">
            <v>5938540</v>
          </cell>
          <cell r="P2694">
            <v>12837874</v>
          </cell>
          <cell r="Q2694">
            <v>5114108</v>
          </cell>
          <cell r="R2694">
            <v>3701163</v>
          </cell>
          <cell r="S2694">
            <v>3679105</v>
          </cell>
          <cell r="T2694">
            <v>6997653</v>
          </cell>
          <cell r="U2694">
            <v>427775</v>
          </cell>
          <cell r="V2694">
            <v>325346</v>
          </cell>
          <cell r="W2694">
            <v>188920</v>
          </cell>
          <cell r="X2694">
            <v>895720</v>
          </cell>
          <cell r="Y2694"/>
          <cell r="Z2694">
            <v>592067</v>
          </cell>
          <cell r="AA2694">
            <v>17565</v>
          </cell>
          <cell r="AB2694">
            <v>34688</v>
          </cell>
          <cell r="AC2694">
            <v>1939074</v>
          </cell>
          <cell r="AD2694">
            <v>8544200</v>
          </cell>
          <cell r="AE2694">
            <v>5997645</v>
          </cell>
          <cell r="AF2694">
            <v>6645213</v>
          </cell>
          <cell r="AG2694">
            <v>5560449</v>
          </cell>
          <cell r="AH2694">
            <v>6362147</v>
          </cell>
          <cell r="AI2694">
            <v>3177062</v>
          </cell>
          <cell r="AJ2694">
            <v>3726501</v>
          </cell>
          <cell r="AK2694"/>
          <cell r="AL2694"/>
          <cell r="AM2694"/>
          <cell r="AN2694"/>
        </row>
        <row r="2695">
          <cell r="E2695">
            <v>2694</v>
          </cell>
          <cell r="F2695"/>
          <cell r="G2695"/>
          <cell r="H2695"/>
          <cell r="I2695"/>
          <cell r="J2695"/>
          <cell r="K2695"/>
          <cell r="L2695"/>
          <cell r="M2695"/>
          <cell r="N2695"/>
          <cell r="O2695"/>
          <cell r="P2695"/>
          <cell r="Q2695"/>
          <cell r="R2695"/>
          <cell r="S2695"/>
          <cell r="T2695"/>
          <cell r="U2695"/>
          <cell r="V2695"/>
          <cell r="W2695"/>
          <cell r="X2695"/>
          <cell r="Y2695"/>
          <cell r="Z2695"/>
          <cell r="AA2695"/>
          <cell r="AB2695"/>
          <cell r="AC2695"/>
          <cell r="AD2695"/>
          <cell r="AE2695"/>
          <cell r="AF2695"/>
          <cell r="AG2695"/>
          <cell r="AH2695"/>
          <cell r="AI2695"/>
          <cell r="AJ2695"/>
          <cell r="AK2695"/>
          <cell r="AL2695"/>
          <cell r="AM2695"/>
          <cell r="AN2695"/>
        </row>
        <row r="2696">
          <cell r="E2696">
            <v>2695</v>
          </cell>
          <cell r="F2696"/>
          <cell r="G2696"/>
          <cell r="H2696"/>
          <cell r="I2696"/>
          <cell r="J2696"/>
          <cell r="K2696"/>
          <cell r="L2696"/>
          <cell r="M2696"/>
          <cell r="N2696"/>
          <cell r="O2696"/>
          <cell r="P2696"/>
          <cell r="Q2696"/>
          <cell r="R2696"/>
          <cell r="S2696"/>
          <cell r="T2696"/>
          <cell r="U2696"/>
          <cell r="V2696"/>
          <cell r="W2696"/>
          <cell r="X2696"/>
          <cell r="Y2696"/>
          <cell r="Z2696"/>
          <cell r="AA2696"/>
          <cell r="AB2696"/>
          <cell r="AC2696"/>
          <cell r="AD2696"/>
          <cell r="AE2696"/>
          <cell r="AF2696"/>
          <cell r="AG2696"/>
          <cell r="AH2696"/>
          <cell r="AI2696"/>
          <cell r="AJ2696"/>
          <cell r="AK2696"/>
          <cell r="AL2696"/>
          <cell r="AM2696"/>
          <cell r="AN2696"/>
        </row>
        <row r="2697">
          <cell r="E2697">
            <v>2696</v>
          </cell>
          <cell r="F2697"/>
          <cell r="G2697"/>
          <cell r="H2697"/>
          <cell r="I2697"/>
          <cell r="J2697"/>
          <cell r="K2697"/>
          <cell r="L2697"/>
          <cell r="M2697"/>
          <cell r="N2697"/>
          <cell r="O2697">
            <v>-224241</v>
          </cell>
          <cell r="P2697"/>
          <cell r="Q2697"/>
          <cell r="R2697"/>
          <cell r="S2697"/>
          <cell r="T2697"/>
          <cell r="U2697"/>
          <cell r="V2697"/>
          <cell r="W2697"/>
          <cell r="X2697"/>
          <cell r="Y2697"/>
          <cell r="Z2697"/>
          <cell r="AA2697"/>
          <cell r="AB2697"/>
          <cell r="AC2697"/>
          <cell r="AD2697"/>
          <cell r="AE2697"/>
          <cell r="AF2697"/>
          <cell r="AG2697"/>
          <cell r="AH2697"/>
          <cell r="AI2697"/>
          <cell r="AJ2697"/>
          <cell r="AK2697"/>
          <cell r="AL2697"/>
          <cell r="AM2697"/>
          <cell r="AN2697"/>
        </row>
        <row r="2698">
          <cell r="E2698">
            <v>2697</v>
          </cell>
          <cell r="F2698"/>
          <cell r="G2698"/>
          <cell r="H2698"/>
          <cell r="I2698"/>
          <cell r="J2698"/>
          <cell r="K2698"/>
          <cell r="L2698"/>
          <cell r="M2698"/>
          <cell r="N2698"/>
          <cell r="O2698">
            <v>-224241</v>
          </cell>
          <cell r="P2698"/>
          <cell r="Q2698"/>
          <cell r="R2698"/>
          <cell r="S2698"/>
          <cell r="T2698"/>
          <cell r="U2698"/>
          <cell r="V2698"/>
          <cell r="W2698"/>
          <cell r="X2698"/>
          <cell r="Y2698"/>
          <cell r="Z2698"/>
          <cell r="AA2698"/>
          <cell r="AB2698"/>
          <cell r="AC2698"/>
          <cell r="AD2698"/>
          <cell r="AE2698"/>
          <cell r="AF2698"/>
          <cell r="AG2698"/>
          <cell r="AH2698"/>
          <cell r="AI2698"/>
          <cell r="AJ2698"/>
          <cell r="AK2698"/>
          <cell r="AL2698"/>
          <cell r="AM2698"/>
          <cell r="AN2698"/>
        </row>
        <row r="2699">
          <cell r="E2699">
            <v>2698</v>
          </cell>
          <cell r="F2699">
            <v>8080859</v>
          </cell>
          <cell r="G2699">
            <v>14428695</v>
          </cell>
          <cell r="H2699">
            <v>112600904</v>
          </cell>
          <cell r="I2699">
            <v>55184784</v>
          </cell>
          <cell r="J2699">
            <v>46872773</v>
          </cell>
          <cell r="K2699">
            <v>18431241</v>
          </cell>
          <cell r="L2699">
            <v>88245501</v>
          </cell>
          <cell r="M2699">
            <v>111355178</v>
          </cell>
          <cell r="N2699">
            <v>9576354</v>
          </cell>
          <cell r="O2699">
            <v>85035548</v>
          </cell>
          <cell r="P2699">
            <v>54703792</v>
          </cell>
          <cell r="Q2699">
            <v>27668591</v>
          </cell>
          <cell r="R2699">
            <v>44860593</v>
          </cell>
          <cell r="S2699">
            <v>31412969</v>
          </cell>
          <cell r="T2699">
            <v>122641137</v>
          </cell>
          <cell r="U2699">
            <v>36120774</v>
          </cell>
          <cell r="V2699">
            <v>797899</v>
          </cell>
          <cell r="W2699">
            <v>12226573</v>
          </cell>
          <cell r="X2699">
            <v>6461674</v>
          </cell>
          <cell r="Y2699">
            <v>335724</v>
          </cell>
          <cell r="Z2699">
            <v>11227360</v>
          </cell>
          <cell r="AA2699">
            <v>826294</v>
          </cell>
          <cell r="AB2699">
            <v>409020</v>
          </cell>
          <cell r="AC2699">
            <v>4061088</v>
          </cell>
          <cell r="AD2699">
            <v>15078873</v>
          </cell>
          <cell r="AE2699">
            <v>14154404</v>
          </cell>
          <cell r="AF2699">
            <v>14504910</v>
          </cell>
          <cell r="AG2699">
            <v>13954342</v>
          </cell>
          <cell r="AH2699">
            <v>23225323</v>
          </cell>
          <cell r="AI2699">
            <v>4276287</v>
          </cell>
          <cell r="AJ2699">
            <v>13748916</v>
          </cell>
          <cell r="AK2699">
            <v>125000</v>
          </cell>
          <cell r="AL2699">
            <v>1576244</v>
          </cell>
          <cell r="AM2699">
            <v>408069</v>
          </cell>
          <cell r="AN2699">
            <v>350000</v>
          </cell>
        </row>
        <row r="2700">
          <cell r="E2700">
            <v>2699</v>
          </cell>
          <cell r="F2700">
            <v>1749894</v>
          </cell>
          <cell r="G2700">
            <v>2433984</v>
          </cell>
          <cell r="H2700">
            <v>11030849</v>
          </cell>
          <cell r="I2700">
            <v>5002931</v>
          </cell>
          <cell r="J2700">
            <v>2869903</v>
          </cell>
          <cell r="K2700">
            <v>3678358</v>
          </cell>
          <cell r="L2700">
            <v>4479416</v>
          </cell>
          <cell r="M2700">
            <v>7239490</v>
          </cell>
          <cell r="N2700">
            <v>1978966</v>
          </cell>
          <cell r="O2700">
            <v>5965949</v>
          </cell>
          <cell r="P2700">
            <v>13259653</v>
          </cell>
          <cell r="Q2700">
            <v>6053779</v>
          </cell>
          <cell r="R2700">
            <v>4588989</v>
          </cell>
          <cell r="S2700">
            <v>1127734</v>
          </cell>
          <cell r="T2700">
            <v>4606229</v>
          </cell>
          <cell r="U2700">
            <v>916690</v>
          </cell>
          <cell r="V2700">
            <v>279612</v>
          </cell>
          <cell r="W2700">
            <v>1952394</v>
          </cell>
          <cell r="X2700">
            <v>2047869</v>
          </cell>
          <cell r="Y2700">
            <v>331153</v>
          </cell>
          <cell r="Z2700">
            <v>10622768</v>
          </cell>
          <cell r="AA2700">
            <v>454420</v>
          </cell>
          <cell r="AB2700">
            <v>365542</v>
          </cell>
          <cell r="AC2700">
            <v>1481503</v>
          </cell>
          <cell r="AD2700">
            <v>3430484</v>
          </cell>
          <cell r="AE2700">
            <v>1970102</v>
          </cell>
          <cell r="AF2700">
            <v>1433294</v>
          </cell>
          <cell r="AG2700">
            <v>2825512</v>
          </cell>
          <cell r="AH2700">
            <v>3882103</v>
          </cell>
          <cell r="AI2700">
            <v>3655955</v>
          </cell>
          <cell r="AJ2700">
            <v>2210579</v>
          </cell>
          <cell r="AK2700">
            <v>1511791</v>
          </cell>
          <cell r="AL2700">
            <v>5219611</v>
          </cell>
          <cell r="AM2700">
            <v>1029236</v>
          </cell>
          <cell r="AN2700">
            <v>290411</v>
          </cell>
        </row>
        <row r="2701">
          <cell r="E2701">
            <v>2700</v>
          </cell>
          <cell r="F2701">
            <v>7398201</v>
          </cell>
          <cell r="G2701">
            <v>13314218</v>
          </cell>
          <cell r="H2701">
            <v>94099826</v>
          </cell>
          <cell r="I2701">
            <v>50042421</v>
          </cell>
          <cell r="J2701">
            <v>40210377</v>
          </cell>
          <cell r="K2701">
            <v>16291742</v>
          </cell>
          <cell r="L2701">
            <v>85084466</v>
          </cell>
          <cell r="M2701">
            <v>111051087</v>
          </cell>
          <cell r="N2701">
            <v>10150644</v>
          </cell>
          <cell r="O2701">
            <v>79015118</v>
          </cell>
          <cell r="P2701">
            <v>43203465</v>
          </cell>
          <cell r="Q2701">
            <v>23814517</v>
          </cell>
          <cell r="R2701">
            <v>44043460</v>
          </cell>
          <cell r="S2701">
            <v>41266298</v>
          </cell>
          <cell r="T2701">
            <v>155874972</v>
          </cell>
          <cell r="U2701">
            <v>43246746</v>
          </cell>
          <cell r="V2701">
            <v>1382365</v>
          </cell>
          <cell r="W2701">
            <v>9595391</v>
          </cell>
          <cell r="X2701">
            <v>5339871</v>
          </cell>
          <cell r="Y2701"/>
          <cell r="Z2701">
            <v>3394616</v>
          </cell>
          <cell r="AA2701">
            <v>629282</v>
          </cell>
          <cell r="AB2701">
            <v>284535</v>
          </cell>
          <cell r="AC2701">
            <v>4270326</v>
          </cell>
          <cell r="AD2701">
            <v>16240346</v>
          </cell>
          <cell r="AE2701">
            <v>13480840</v>
          </cell>
          <cell r="AF2701">
            <v>11915862</v>
          </cell>
          <cell r="AG2701">
            <v>12480542</v>
          </cell>
          <cell r="AH2701">
            <v>15358513</v>
          </cell>
          <cell r="AI2701">
            <v>310282</v>
          </cell>
          <cell r="AJ2701">
            <v>12750892</v>
          </cell>
          <cell r="AK2701"/>
          <cell r="AL2701">
            <v>837860</v>
          </cell>
          <cell r="AM2701"/>
          <cell r="AN2701">
            <v>390091</v>
          </cell>
        </row>
        <row r="2702">
          <cell r="E2702">
            <v>2701</v>
          </cell>
          <cell r="F2702">
            <v>9148095</v>
          </cell>
          <cell r="G2702">
            <v>15748202</v>
          </cell>
          <cell r="H2702">
            <v>105130675</v>
          </cell>
          <cell r="I2702">
            <v>55045352</v>
          </cell>
          <cell r="J2702">
            <v>43080280</v>
          </cell>
          <cell r="K2702">
            <v>19970100</v>
          </cell>
          <cell r="L2702">
            <v>89563882</v>
          </cell>
          <cell r="M2702">
            <v>118290577</v>
          </cell>
          <cell r="N2702">
            <v>12129610</v>
          </cell>
          <cell r="O2702">
            <v>84981067</v>
          </cell>
          <cell r="P2702">
            <v>56463118</v>
          </cell>
          <cell r="Q2702">
            <v>29868296</v>
          </cell>
          <cell r="R2702">
            <v>48632449</v>
          </cell>
          <cell r="S2702">
            <v>42394032</v>
          </cell>
          <cell r="T2702">
            <v>160481201</v>
          </cell>
          <cell r="U2702">
            <v>44163436</v>
          </cell>
          <cell r="V2702">
            <v>1661977</v>
          </cell>
          <cell r="W2702">
            <v>11547785</v>
          </cell>
          <cell r="X2702">
            <v>7387740</v>
          </cell>
          <cell r="Y2702">
            <v>331153</v>
          </cell>
          <cell r="Z2702">
            <v>14017384</v>
          </cell>
          <cell r="AA2702">
            <v>1083702</v>
          </cell>
          <cell r="AB2702">
            <v>650077</v>
          </cell>
          <cell r="AC2702">
            <v>5751829</v>
          </cell>
          <cell r="AD2702">
            <v>19670830</v>
          </cell>
          <cell r="AE2702">
            <v>15450942</v>
          </cell>
          <cell r="AF2702">
            <v>13349156</v>
          </cell>
          <cell r="AG2702">
            <v>15306054</v>
          </cell>
          <cell r="AH2702">
            <v>19240616</v>
          </cell>
          <cell r="AI2702">
            <v>3966237</v>
          </cell>
          <cell r="AJ2702">
            <v>14961471</v>
          </cell>
          <cell r="AK2702">
            <v>1511791</v>
          </cell>
          <cell r="AL2702">
            <v>6057471</v>
          </cell>
          <cell r="AM2702">
            <v>1029236</v>
          </cell>
          <cell r="AN2702">
            <v>680502</v>
          </cell>
        </row>
        <row r="2703">
          <cell r="E2703">
            <v>2702</v>
          </cell>
          <cell r="F2703">
            <v>726274530</v>
          </cell>
          <cell r="G2703">
            <v>906495211</v>
          </cell>
          <cell r="H2703">
            <v>1207096210</v>
          </cell>
          <cell r="I2703">
            <v>1464140553</v>
          </cell>
          <cell r="J2703">
            <v>284796429</v>
          </cell>
          <cell r="K2703">
            <v>1533039922</v>
          </cell>
          <cell r="L2703">
            <v>1538931665</v>
          </cell>
          <cell r="M2703">
            <v>986804054</v>
          </cell>
          <cell r="N2703">
            <v>928413486</v>
          </cell>
          <cell r="O2703">
            <v>867125020</v>
          </cell>
          <cell r="P2703">
            <v>1641324923</v>
          </cell>
          <cell r="Q2703">
            <v>966539407</v>
          </cell>
          <cell r="R2703">
            <v>1193184712</v>
          </cell>
          <cell r="S2703">
            <v>217452373</v>
          </cell>
          <cell r="T2703">
            <v>1170842647</v>
          </cell>
          <cell r="U2703">
            <v>458222402</v>
          </cell>
          <cell r="V2703">
            <v>67006107</v>
          </cell>
          <cell r="W2703">
            <v>911984120</v>
          </cell>
          <cell r="X2703">
            <v>497376935</v>
          </cell>
          <cell r="Y2703">
            <v>6138758</v>
          </cell>
          <cell r="Z2703">
            <v>365682343</v>
          </cell>
          <cell r="AA2703">
            <v>72044166</v>
          </cell>
          <cell r="AB2703">
            <v>57149026</v>
          </cell>
          <cell r="AC2703">
            <v>348782531</v>
          </cell>
          <cell r="AD2703">
            <v>1012411826</v>
          </cell>
          <cell r="AE2703">
            <v>917351685</v>
          </cell>
          <cell r="AF2703">
            <v>1010977990</v>
          </cell>
          <cell r="AG2703">
            <v>1298299253</v>
          </cell>
          <cell r="AH2703">
            <v>1110108398</v>
          </cell>
          <cell r="AI2703">
            <v>1026266771</v>
          </cell>
          <cell r="AJ2703">
            <v>838723083</v>
          </cell>
          <cell r="AK2703">
            <v>114681787</v>
          </cell>
          <cell r="AL2703">
            <v>24165792</v>
          </cell>
          <cell r="AM2703">
            <v>137610135</v>
          </cell>
          <cell r="AN2703">
            <v>281517238</v>
          </cell>
        </row>
        <row r="2704">
          <cell r="E2704">
            <v>2703</v>
          </cell>
          <cell r="F2704">
            <v>746182806</v>
          </cell>
          <cell r="G2704">
            <v>952439677</v>
          </cell>
          <cell r="H2704">
            <v>1115639672</v>
          </cell>
          <cell r="I2704">
            <v>1494518528</v>
          </cell>
          <cell r="J2704">
            <v>259495511</v>
          </cell>
          <cell r="K2704">
            <v>1611980753</v>
          </cell>
          <cell r="L2704">
            <v>1531396679</v>
          </cell>
          <cell r="M2704">
            <v>930936100</v>
          </cell>
          <cell r="N2704">
            <v>901777247</v>
          </cell>
          <cell r="O2704">
            <v>838799292</v>
          </cell>
          <cell r="P2704">
            <v>1614197302</v>
          </cell>
          <cell r="Q2704">
            <v>966010945</v>
          </cell>
          <cell r="R2704">
            <v>1252345066</v>
          </cell>
          <cell r="S2704">
            <v>174589255</v>
          </cell>
          <cell r="T2704">
            <v>1092642097</v>
          </cell>
          <cell r="U2704">
            <v>411451806</v>
          </cell>
          <cell r="V2704">
            <v>70231211</v>
          </cell>
          <cell r="W2704">
            <v>952060341</v>
          </cell>
          <cell r="X2704">
            <v>544066013</v>
          </cell>
          <cell r="Y2704">
            <v>7711833</v>
          </cell>
          <cell r="Z2704">
            <v>404660100</v>
          </cell>
          <cell r="AA2704">
            <v>75623154</v>
          </cell>
          <cell r="AB2704">
            <v>60025556</v>
          </cell>
          <cell r="AC2704">
            <v>361149219</v>
          </cell>
          <cell r="AD2704">
            <v>1101214153</v>
          </cell>
          <cell r="AE2704">
            <v>947070849</v>
          </cell>
          <cell r="AF2704">
            <v>1045875387</v>
          </cell>
          <cell r="AG2704">
            <v>1364481786</v>
          </cell>
          <cell r="AH2704">
            <v>1154474277</v>
          </cell>
          <cell r="AI2704">
            <v>1089121161</v>
          </cell>
          <cell r="AJ2704">
            <v>880956564</v>
          </cell>
          <cell r="AK2704">
            <v>121364304</v>
          </cell>
          <cell r="AL2704">
            <v>132767712</v>
          </cell>
          <cell r="AM2704">
            <v>144364207</v>
          </cell>
          <cell r="AN2704">
            <v>292716672</v>
          </cell>
        </row>
        <row r="2705">
          <cell r="E2705">
            <v>2704</v>
          </cell>
          <cell r="F2705">
            <v>9085994</v>
          </cell>
          <cell r="G2705">
            <v>19798092</v>
          </cell>
          <cell r="H2705">
            <v>113101653</v>
          </cell>
          <cell r="I2705">
            <v>77939370</v>
          </cell>
          <cell r="J2705">
            <v>44866166</v>
          </cell>
          <cell r="K2705">
            <v>24648566</v>
          </cell>
          <cell r="L2705">
            <v>99477302</v>
          </cell>
          <cell r="M2705">
            <v>126448098</v>
          </cell>
          <cell r="N2705">
            <v>55814962</v>
          </cell>
          <cell r="O2705">
            <v>105100425</v>
          </cell>
          <cell r="P2705">
            <v>79531802</v>
          </cell>
          <cell r="Q2705">
            <v>32248768</v>
          </cell>
          <cell r="R2705">
            <v>55891317</v>
          </cell>
          <cell r="S2705">
            <v>50384810</v>
          </cell>
          <cell r="T2705">
            <v>224268754</v>
          </cell>
          <cell r="U2705">
            <v>68977458</v>
          </cell>
          <cell r="V2705">
            <v>1884582</v>
          </cell>
          <cell r="W2705">
            <v>14030929</v>
          </cell>
          <cell r="X2705">
            <v>7884763</v>
          </cell>
          <cell r="Y2705"/>
          <cell r="Z2705">
            <v>4350286</v>
          </cell>
          <cell r="AA2705">
            <v>720633</v>
          </cell>
          <cell r="AB2705">
            <v>346139</v>
          </cell>
          <cell r="AC2705">
            <v>7058426</v>
          </cell>
          <cell r="AD2705">
            <v>26283423</v>
          </cell>
          <cell r="AE2705">
            <v>20601341</v>
          </cell>
          <cell r="AF2705">
            <v>19273180</v>
          </cell>
          <cell r="AG2705">
            <v>19061693</v>
          </cell>
          <cell r="AH2705">
            <v>27179887</v>
          </cell>
          <cell r="AI2705">
            <v>3676286</v>
          </cell>
          <cell r="AJ2705">
            <v>18463792</v>
          </cell>
          <cell r="AK2705"/>
          <cell r="AL2705">
            <v>837860</v>
          </cell>
          <cell r="AM2705"/>
          <cell r="AN2705">
            <v>10380157</v>
          </cell>
        </row>
        <row r="2706">
          <cell r="E2706">
            <v>2705</v>
          </cell>
          <cell r="F2706">
            <v>755268800</v>
          </cell>
          <cell r="G2706">
            <v>972237769</v>
          </cell>
          <cell r="H2706">
            <v>1228741325</v>
          </cell>
          <cell r="I2706">
            <v>1572457898</v>
          </cell>
          <cell r="J2706">
            <v>304361677</v>
          </cell>
          <cell r="K2706">
            <v>1636629319</v>
          </cell>
          <cell r="L2706">
            <v>1630873981</v>
          </cell>
          <cell r="M2706">
            <v>1057384198</v>
          </cell>
          <cell r="N2706">
            <v>957592209</v>
          </cell>
          <cell r="O2706">
            <v>943899717</v>
          </cell>
          <cell r="P2706">
            <v>1693729104</v>
          </cell>
          <cell r="Q2706">
            <v>998259713</v>
          </cell>
          <cell r="R2706">
            <v>1308236383</v>
          </cell>
          <cell r="S2706">
            <v>224974065</v>
          </cell>
          <cell r="T2706">
            <v>1316910851</v>
          </cell>
          <cell r="U2706">
            <v>480429264</v>
          </cell>
          <cell r="V2706">
            <v>72115793</v>
          </cell>
          <cell r="W2706">
            <v>966091270</v>
          </cell>
          <cell r="X2706">
            <v>551950776</v>
          </cell>
          <cell r="Y2706">
            <v>7711833</v>
          </cell>
          <cell r="Z2706">
            <v>409010386</v>
          </cell>
          <cell r="AA2706">
            <v>76343787</v>
          </cell>
          <cell r="AB2706">
            <v>60371695</v>
          </cell>
          <cell r="AC2706">
            <v>368207645</v>
          </cell>
          <cell r="AD2706">
            <v>1127497576</v>
          </cell>
          <cell r="AE2706">
            <v>967672190</v>
          </cell>
          <cell r="AF2706">
            <v>1065148567</v>
          </cell>
          <cell r="AG2706">
            <v>1383543479</v>
          </cell>
          <cell r="AH2706">
            <v>1181654164</v>
          </cell>
          <cell r="AI2706">
            <v>1092797447</v>
          </cell>
          <cell r="AJ2706">
            <v>899420356</v>
          </cell>
          <cell r="AK2706">
            <v>121364304</v>
          </cell>
          <cell r="AL2706">
            <v>133605572</v>
          </cell>
          <cell r="AM2706">
            <v>144364207</v>
          </cell>
          <cell r="AN2706">
            <v>303096829</v>
          </cell>
        </row>
        <row r="2707">
          <cell r="E2707">
            <v>2706</v>
          </cell>
          <cell r="F2707">
            <v>468259675</v>
          </cell>
          <cell r="G2707">
            <v>605319245</v>
          </cell>
          <cell r="H2707">
            <v>789059700</v>
          </cell>
          <cell r="I2707">
            <v>1018588198</v>
          </cell>
          <cell r="J2707">
            <v>186068111</v>
          </cell>
          <cell r="K2707">
            <v>1013026050</v>
          </cell>
          <cell r="L2707">
            <v>1074022433</v>
          </cell>
          <cell r="M2707">
            <v>624998514</v>
          </cell>
          <cell r="N2707">
            <v>650112571</v>
          </cell>
          <cell r="O2707">
            <v>607003265</v>
          </cell>
          <cell r="P2707">
            <v>1041289997</v>
          </cell>
          <cell r="Q2707">
            <v>701909387</v>
          </cell>
          <cell r="R2707">
            <v>876354203</v>
          </cell>
          <cell r="S2707">
            <v>130882737</v>
          </cell>
          <cell r="T2707">
            <v>760344983</v>
          </cell>
          <cell r="U2707">
            <v>321017507</v>
          </cell>
          <cell r="V2707">
            <v>58753887</v>
          </cell>
          <cell r="W2707">
            <v>595798979</v>
          </cell>
          <cell r="X2707">
            <v>341258892</v>
          </cell>
          <cell r="Y2707">
            <v>2398514</v>
          </cell>
          <cell r="Z2707">
            <v>238186172</v>
          </cell>
          <cell r="AA2707">
            <v>47798374</v>
          </cell>
          <cell r="AB2707">
            <v>39936725</v>
          </cell>
          <cell r="AC2707">
            <v>210495846</v>
          </cell>
          <cell r="AD2707">
            <v>705196953</v>
          </cell>
          <cell r="AE2707">
            <v>576177338</v>
          </cell>
          <cell r="AF2707">
            <v>659325457</v>
          </cell>
          <cell r="AG2707">
            <v>839683183</v>
          </cell>
          <cell r="AH2707">
            <v>618985855</v>
          </cell>
          <cell r="AI2707">
            <v>737876284</v>
          </cell>
          <cell r="AJ2707">
            <v>562737451</v>
          </cell>
          <cell r="AK2707">
            <v>53950525</v>
          </cell>
          <cell r="AL2707">
            <v>9147132</v>
          </cell>
          <cell r="AM2707">
            <v>65766213</v>
          </cell>
          <cell r="AN2707">
            <v>142945355</v>
          </cell>
        </row>
        <row r="2708">
          <cell r="E2708">
            <v>2707</v>
          </cell>
          <cell r="F2708">
            <v>474616071</v>
          </cell>
          <cell r="G2708">
            <v>638989486</v>
          </cell>
          <cell r="H2708">
            <v>732678244</v>
          </cell>
          <cell r="I2708">
            <v>1012417944</v>
          </cell>
          <cell r="J2708">
            <v>160724777</v>
          </cell>
          <cell r="K2708">
            <v>1067973961</v>
          </cell>
          <cell r="L2708">
            <v>1041505499</v>
          </cell>
          <cell r="M2708">
            <v>562101901</v>
          </cell>
          <cell r="N2708">
            <v>657867648</v>
          </cell>
          <cell r="O2708">
            <v>586216150</v>
          </cell>
          <cell r="P2708">
            <v>1042333991</v>
          </cell>
          <cell r="Q2708">
            <v>707919011</v>
          </cell>
          <cell r="R2708">
            <v>909322842</v>
          </cell>
          <cell r="S2708">
            <v>102761257</v>
          </cell>
          <cell r="T2708">
            <v>659701417</v>
          </cell>
          <cell r="U2708">
            <v>290558056</v>
          </cell>
          <cell r="V2708">
            <v>60579843</v>
          </cell>
          <cell r="W2708">
            <v>607577623</v>
          </cell>
          <cell r="X2708">
            <v>368300816</v>
          </cell>
          <cell r="Y2708">
            <v>2498663</v>
          </cell>
          <cell r="Z2708">
            <v>263307787</v>
          </cell>
          <cell r="AA2708">
            <v>49285634</v>
          </cell>
          <cell r="AB2708">
            <v>40757945</v>
          </cell>
          <cell r="AC2708">
            <v>216795638</v>
          </cell>
          <cell r="AD2708">
            <v>727715953</v>
          </cell>
          <cell r="AE2708">
            <v>591063921</v>
          </cell>
          <cell r="AF2708">
            <v>671917999</v>
          </cell>
          <cell r="AG2708">
            <v>874977104</v>
          </cell>
          <cell r="AH2708">
            <v>625852934</v>
          </cell>
          <cell r="AI2708">
            <v>778567107</v>
          </cell>
          <cell r="AJ2708">
            <v>604149755</v>
          </cell>
          <cell r="AK2708">
            <v>60116502</v>
          </cell>
          <cell r="AL2708">
            <v>14077861</v>
          </cell>
          <cell r="AM2708">
            <v>70916277</v>
          </cell>
          <cell r="AN2708">
            <v>148356083</v>
          </cell>
        </row>
        <row r="2709">
          <cell r="E2709">
            <v>2708</v>
          </cell>
          <cell r="F2709">
            <v>4866147</v>
          </cell>
          <cell r="G2709">
            <v>8225757</v>
          </cell>
          <cell r="H2709">
            <v>72284556</v>
          </cell>
          <cell r="I2709">
            <v>51431274</v>
          </cell>
          <cell r="J2709">
            <v>32676985</v>
          </cell>
          <cell r="K2709">
            <v>12599928</v>
          </cell>
          <cell r="L2709">
            <v>76406250</v>
          </cell>
          <cell r="M2709">
            <v>77247297</v>
          </cell>
          <cell r="N2709">
            <v>27738971</v>
          </cell>
          <cell r="O2709">
            <v>40708023</v>
          </cell>
          <cell r="P2709">
            <v>36286407</v>
          </cell>
          <cell r="Q2709">
            <v>24958460</v>
          </cell>
          <cell r="R2709">
            <v>35428100</v>
          </cell>
          <cell r="S2709">
            <v>32062176</v>
          </cell>
          <cell r="T2709">
            <v>142255297</v>
          </cell>
          <cell r="U2709">
            <v>42140805</v>
          </cell>
          <cell r="V2709">
            <v>712093</v>
          </cell>
          <cell r="W2709">
            <v>8383792</v>
          </cell>
          <cell r="X2709">
            <v>4134453</v>
          </cell>
          <cell r="Y2709"/>
          <cell r="Z2709">
            <v>2718243</v>
          </cell>
          <cell r="AA2709">
            <v>611466</v>
          </cell>
          <cell r="AB2709">
            <v>200684</v>
          </cell>
          <cell r="AC2709">
            <v>2503003</v>
          </cell>
          <cell r="AD2709">
            <v>13029307</v>
          </cell>
          <cell r="AE2709">
            <v>9494521</v>
          </cell>
          <cell r="AF2709">
            <v>9311323</v>
          </cell>
          <cell r="AG2709">
            <v>10004600</v>
          </cell>
          <cell r="AH2709">
            <v>14889225</v>
          </cell>
          <cell r="AI2709">
            <v>958187</v>
          </cell>
          <cell r="AJ2709">
            <v>7018403</v>
          </cell>
          <cell r="AK2709"/>
          <cell r="AL2709">
            <v>429581</v>
          </cell>
          <cell r="AM2709"/>
          <cell r="AN2709">
            <v>6494023</v>
          </cell>
        </row>
        <row r="2710">
          <cell r="E2710">
            <v>2709</v>
          </cell>
          <cell r="F2710">
            <v>479482218</v>
          </cell>
          <cell r="G2710">
            <v>647215243</v>
          </cell>
          <cell r="H2710">
            <v>804962800</v>
          </cell>
          <cell r="I2710">
            <v>1063849218</v>
          </cell>
          <cell r="J2710">
            <v>193401762</v>
          </cell>
          <cell r="K2710">
            <v>1080573889</v>
          </cell>
          <cell r="L2710">
            <v>1117911749</v>
          </cell>
          <cell r="M2710">
            <v>639349198</v>
          </cell>
          <cell r="N2710">
            <v>685606619</v>
          </cell>
          <cell r="O2710">
            <v>626924173</v>
          </cell>
          <cell r="P2710">
            <v>1078620398</v>
          </cell>
          <cell r="Q2710">
            <v>732877471</v>
          </cell>
          <cell r="R2710">
            <v>944750942</v>
          </cell>
          <cell r="S2710">
            <v>134823433</v>
          </cell>
          <cell r="T2710">
            <v>801956714</v>
          </cell>
          <cell r="U2710">
            <v>332698861</v>
          </cell>
          <cell r="V2710">
            <v>61291936</v>
          </cell>
          <cell r="W2710">
            <v>615961415</v>
          </cell>
          <cell r="X2710">
            <v>372435269</v>
          </cell>
          <cell r="Y2710">
            <v>2498663</v>
          </cell>
          <cell r="Z2710">
            <v>266026030</v>
          </cell>
          <cell r="AA2710">
            <v>49897100</v>
          </cell>
          <cell r="AB2710">
            <v>40958629</v>
          </cell>
          <cell r="AC2710">
            <v>219298641</v>
          </cell>
          <cell r="AD2710">
            <v>740745260</v>
          </cell>
          <cell r="AE2710">
            <v>600558442</v>
          </cell>
          <cell r="AF2710">
            <v>681229322</v>
          </cell>
          <cell r="AG2710">
            <v>884981704</v>
          </cell>
          <cell r="AH2710">
            <v>640742159</v>
          </cell>
          <cell r="AI2710">
            <v>779525294</v>
          </cell>
          <cell r="AJ2710">
            <v>611168158</v>
          </cell>
          <cell r="AK2710">
            <v>60116502</v>
          </cell>
          <cell r="AL2710">
            <v>14507442</v>
          </cell>
          <cell r="AM2710">
            <v>70916277</v>
          </cell>
          <cell r="AN2710">
            <v>154850106</v>
          </cell>
        </row>
        <row r="2711">
          <cell r="E2711">
            <v>2710</v>
          </cell>
          <cell r="F2711">
            <v>19036685</v>
          </cell>
          <cell r="G2711">
            <v>27054000</v>
          </cell>
          <cell r="H2711">
            <v>99163600</v>
          </cell>
          <cell r="I2711">
            <v>9681596</v>
          </cell>
          <cell r="J2711">
            <v>9287300</v>
          </cell>
          <cell r="K2711">
            <v>42040047</v>
          </cell>
          <cell r="L2711">
            <v>45786873</v>
          </cell>
          <cell r="M2711">
            <v>42274428</v>
          </cell>
          <cell r="N2711">
            <v>20956094</v>
          </cell>
          <cell r="O2711">
            <v>28039207</v>
          </cell>
          <cell r="P2711">
            <v>16906533</v>
          </cell>
          <cell r="Q2711">
            <v>34720120</v>
          </cell>
          <cell r="R2711">
            <v>42672075</v>
          </cell>
          <cell r="S2711">
            <v>2413646</v>
          </cell>
          <cell r="T2711">
            <v>67837631</v>
          </cell>
          <cell r="U2711">
            <v>28830841</v>
          </cell>
          <cell r="V2711">
            <v>823000</v>
          </cell>
          <cell r="W2711">
            <v>30121611</v>
          </cell>
          <cell r="X2711">
            <v>13072168</v>
          </cell>
          <cell r="Y2711">
            <v>896349</v>
          </cell>
          <cell r="Z2711">
            <v>9252524</v>
          </cell>
          <cell r="AA2711">
            <v>1409847</v>
          </cell>
          <cell r="AB2711">
            <v>1809003</v>
          </cell>
          <cell r="AC2711">
            <v>9000500</v>
          </cell>
          <cell r="AD2711">
            <v>27676259</v>
          </cell>
          <cell r="AE2711">
            <v>30374963</v>
          </cell>
          <cell r="AF2711">
            <v>29797043</v>
          </cell>
          <cell r="AG2711">
            <v>43011177</v>
          </cell>
          <cell r="AH2711">
            <v>33516548</v>
          </cell>
          <cell r="AI2711">
            <v>30129075</v>
          </cell>
          <cell r="AJ2711">
            <v>23354783</v>
          </cell>
          <cell r="AK2711">
            <v>3113480</v>
          </cell>
          <cell r="AL2711"/>
          <cell r="AM2711">
            <v>3250000</v>
          </cell>
          <cell r="AN2711">
            <v>12750000</v>
          </cell>
        </row>
        <row r="2712">
          <cell r="E2712">
            <v>2711</v>
          </cell>
          <cell r="F2712">
            <v>24942070</v>
          </cell>
          <cell r="G2712">
            <v>36587008</v>
          </cell>
          <cell r="H2712">
            <v>101573673</v>
          </cell>
          <cell r="I2712">
            <v>9282999</v>
          </cell>
          <cell r="J2712">
            <v>15199687</v>
          </cell>
          <cell r="K2712">
            <v>52187211</v>
          </cell>
          <cell r="L2712">
            <v>60387995</v>
          </cell>
          <cell r="M2712">
            <v>52568527</v>
          </cell>
          <cell r="N2712">
            <v>22508933</v>
          </cell>
          <cell r="O2712">
            <v>36681379</v>
          </cell>
          <cell r="P2712">
            <v>16224418</v>
          </cell>
          <cell r="Q2712">
            <v>40079379</v>
          </cell>
          <cell r="R2712">
            <v>64567262</v>
          </cell>
          <cell r="S2712">
            <v>3193075</v>
          </cell>
          <cell r="T2712">
            <v>81561060</v>
          </cell>
          <cell r="U2712">
            <v>28522911</v>
          </cell>
          <cell r="V2712">
            <v>970583</v>
          </cell>
          <cell r="W2712">
            <v>37012811</v>
          </cell>
          <cell r="X2712">
            <v>20840336</v>
          </cell>
          <cell r="Y2712">
            <v>930529</v>
          </cell>
          <cell r="Z2712">
            <v>10916530</v>
          </cell>
          <cell r="AA2712">
            <v>2098923</v>
          </cell>
          <cell r="AB2712">
            <v>1827953</v>
          </cell>
          <cell r="AC2712">
            <v>10957897</v>
          </cell>
          <cell r="AD2712">
            <v>36957092</v>
          </cell>
          <cell r="AE2712">
            <v>35011639</v>
          </cell>
          <cell r="AF2712">
            <v>34639887</v>
          </cell>
          <cell r="AG2712">
            <v>48025965</v>
          </cell>
          <cell r="AH2712">
            <v>44513958</v>
          </cell>
          <cell r="AI2712">
            <v>36062027</v>
          </cell>
          <cell r="AJ2712">
            <v>28092956</v>
          </cell>
          <cell r="AK2712">
            <v>3437895</v>
          </cell>
          <cell r="AL2712"/>
          <cell r="AM2712">
            <v>3710853</v>
          </cell>
          <cell r="AN2712">
            <v>14710363</v>
          </cell>
        </row>
        <row r="2713">
          <cell r="E2713">
            <v>2712</v>
          </cell>
          <cell r="F2713">
            <v>24942070</v>
          </cell>
          <cell r="G2713">
            <v>36587008</v>
          </cell>
          <cell r="H2713">
            <v>101573673</v>
          </cell>
          <cell r="I2713">
            <v>9282999</v>
          </cell>
          <cell r="J2713">
            <v>15199687</v>
          </cell>
          <cell r="K2713">
            <v>52187211</v>
          </cell>
          <cell r="L2713">
            <v>60387995</v>
          </cell>
          <cell r="M2713">
            <v>52568527</v>
          </cell>
          <cell r="N2713">
            <v>22508933</v>
          </cell>
          <cell r="O2713">
            <v>36681379</v>
          </cell>
          <cell r="P2713">
            <v>16224418</v>
          </cell>
          <cell r="Q2713">
            <v>40079379</v>
          </cell>
          <cell r="R2713">
            <v>64567262</v>
          </cell>
          <cell r="S2713">
            <v>3193075</v>
          </cell>
          <cell r="T2713">
            <v>81561060</v>
          </cell>
          <cell r="U2713">
            <v>28522911</v>
          </cell>
          <cell r="V2713">
            <v>970583</v>
          </cell>
          <cell r="W2713">
            <v>37012811</v>
          </cell>
          <cell r="X2713">
            <v>20840336</v>
          </cell>
          <cell r="Y2713">
            <v>930529</v>
          </cell>
          <cell r="Z2713">
            <v>10916530</v>
          </cell>
          <cell r="AA2713">
            <v>2098923</v>
          </cell>
          <cell r="AB2713">
            <v>1827953</v>
          </cell>
          <cell r="AC2713">
            <v>10957897</v>
          </cell>
          <cell r="AD2713">
            <v>36957092</v>
          </cell>
          <cell r="AE2713">
            <v>35011639</v>
          </cell>
          <cell r="AF2713">
            <v>34639887</v>
          </cell>
          <cell r="AG2713">
            <v>48025965</v>
          </cell>
          <cell r="AH2713">
            <v>44513958</v>
          </cell>
          <cell r="AI2713">
            <v>36062027</v>
          </cell>
          <cell r="AJ2713">
            <v>28092956</v>
          </cell>
          <cell r="AK2713">
            <v>3437895</v>
          </cell>
          <cell r="AL2713"/>
          <cell r="AM2713">
            <v>3710853</v>
          </cell>
          <cell r="AN2713">
            <v>14710363</v>
          </cell>
        </row>
        <row r="2714">
          <cell r="E2714">
            <v>2713</v>
          </cell>
          <cell r="F2714">
            <v>13618888</v>
          </cell>
          <cell r="G2714">
            <v>12890406</v>
          </cell>
          <cell r="H2714">
            <v>41292900</v>
          </cell>
          <cell r="I2714"/>
          <cell r="J2714"/>
          <cell r="K2714">
            <v>19805156</v>
          </cell>
          <cell r="L2714">
            <v>17617496</v>
          </cell>
          <cell r="M2714">
            <v>68841642</v>
          </cell>
          <cell r="N2714"/>
          <cell r="O2714"/>
          <cell r="P2714"/>
          <cell r="Q2714"/>
          <cell r="R2714"/>
          <cell r="S2714"/>
          <cell r="T2714">
            <v>62210237</v>
          </cell>
          <cell r="U2714">
            <v>15111879</v>
          </cell>
          <cell r="V2714"/>
          <cell r="W2714">
            <v>18500000</v>
          </cell>
          <cell r="X2714"/>
          <cell r="Y2714"/>
          <cell r="Z2714"/>
          <cell r="AA2714"/>
          <cell r="AB2714"/>
          <cell r="AC2714"/>
          <cell r="AD2714">
            <v>9155827</v>
          </cell>
          <cell r="AE2714">
            <v>39637292</v>
          </cell>
          <cell r="AF2714"/>
          <cell r="AG2714"/>
          <cell r="AH2714">
            <v>39656936</v>
          </cell>
          <cell r="AI2714"/>
          <cell r="AJ2714"/>
          <cell r="AK2714">
            <v>270500</v>
          </cell>
          <cell r="AL2714"/>
          <cell r="AM2714"/>
          <cell r="AN2714"/>
        </row>
        <row r="2715">
          <cell r="E2715">
            <v>2714</v>
          </cell>
          <cell r="F2715">
            <v>11872201</v>
          </cell>
          <cell r="G2715">
            <v>11867269</v>
          </cell>
          <cell r="H2715">
            <v>37400405</v>
          </cell>
          <cell r="I2715"/>
          <cell r="J2715"/>
          <cell r="K2715">
            <v>16305303</v>
          </cell>
          <cell r="L2715">
            <v>21918538</v>
          </cell>
          <cell r="M2715">
            <v>68145263</v>
          </cell>
          <cell r="N2715"/>
          <cell r="O2715"/>
          <cell r="P2715"/>
          <cell r="Q2715"/>
          <cell r="R2715"/>
          <cell r="S2715"/>
          <cell r="T2715">
            <v>72580152</v>
          </cell>
          <cell r="U2715">
            <v>15506938</v>
          </cell>
          <cell r="V2715"/>
          <cell r="W2715">
            <v>18517051</v>
          </cell>
          <cell r="X2715"/>
          <cell r="Y2715"/>
          <cell r="Z2715"/>
          <cell r="AA2715"/>
          <cell r="AB2715"/>
          <cell r="AC2715"/>
          <cell r="AD2715">
            <v>10354970</v>
          </cell>
          <cell r="AE2715">
            <v>44301077</v>
          </cell>
          <cell r="AF2715"/>
          <cell r="AG2715"/>
          <cell r="AH2715">
            <v>44969814</v>
          </cell>
          <cell r="AI2715"/>
          <cell r="AJ2715"/>
          <cell r="AK2715">
            <v>343997</v>
          </cell>
          <cell r="AL2715"/>
          <cell r="AM2715"/>
          <cell r="AN2715">
            <v>182690</v>
          </cell>
        </row>
        <row r="2716">
          <cell r="E2716">
            <v>2715</v>
          </cell>
          <cell r="F2716">
            <v>11872201</v>
          </cell>
          <cell r="G2716">
            <v>11867269</v>
          </cell>
          <cell r="H2716">
            <v>37400405</v>
          </cell>
          <cell r="I2716"/>
          <cell r="J2716"/>
          <cell r="K2716">
            <v>16305303</v>
          </cell>
          <cell r="L2716">
            <v>21918538</v>
          </cell>
          <cell r="M2716">
            <v>68145263</v>
          </cell>
          <cell r="N2716"/>
          <cell r="O2716"/>
          <cell r="P2716"/>
          <cell r="Q2716"/>
          <cell r="R2716"/>
          <cell r="S2716"/>
          <cell r="T2716">
            <v>72580152</v>
          </cell>
          <cell r="U2716">
            <v>15506938</v>
          </cell>
          <cell r="V2716"/>
          <cell r="W2716">
            <v>18517051</v>
          </cell>
          <cell r="X2716"/>
          <cell r="Y2716"/>
          <cell r="Z2716"/>
          <cell r="AA2716"/>
          <cell r="AB2716"/>
          <cell r="AC2716"/>
          <cell r="AD2716">
            <v>10354970</v>
          </cell>
          <cell r="AE2716">
            <v>44301077</v>
          </cell>
          <cell r="AF2716"/>
          <cell r="AG2716"/>
          <cell r="AH2716">
            <v>44969814</v>
          </cell>
          <cell r="AI2716"/>
          <cell r="AJ2716"/>
          <cell r="AK2716">
            <v>343997</v>
          </cell>
          <cell r="AL2716"/>
          <cell r="AM2716"/>
          <cell r="AN2716">
            <v>182690</v>
          </cell>
        </row>
        <row r="2717">
          <cell r="E2717">
            <v>2716</v>
          </cell>
          <cell r="F2717">
            <v>22940411</v>
          </cell>
          <cell r="G2717">
            <v>37170000</v>
          </cell>
          <cell r="H2717">
            <v>109145300</v>
          </cell>
          <cell r="I2717">
            <v>12078377</v>
          </cell>
          <cell r="J2717">
            <v>57547275</v>
          </cell>
          <cell r="K2717">
            <v>43158541</v>
          </cell>
          <cell r="L2717">
            <v>68332744</v>
          </cell>
          <cell r="M2717">
            <v>83193968</v>
          </cell>
          <cell r="N2717">
            <v>28540422</v>
          </cell>
          <cell r="O2717">
            <v>35946978</v>
          </cell>
          <cell r="P2717">
            <v>32411179</v>
          </cell>
          <cell r="Q2717">
            <v>57260530</v>
          </cell>
          <cell r="R2717">
            <v>53916416</v>
          </cell>
          <cell r="S2717">
            <v>48769760</v>
          </cell>
          <cell r="T2717">
            <v>89099381</v>
          </cell>
          <cell r="U2717">
            <v>19456008</v>
          </cell>
          <cell r="V2717">
            <v>81200</v>
          </cell>
          <cell r="W2717">
            <v>30807411</v>
          </cell>
          <cell r="X2717">
            <v>14357488</v>
          </cell>
          <cell r="Y2717">
            <v>40000</v>
          </cell>
          <cell r="Z2717">
            <v>8762042</v>
          </cell>
          <cell r="AA2717">
            <v>1032440</v>
          </cell>
          <cell r="AB2717">
            <v>1313765</v>
          </cell>
          <cell r="AC2717">
            <v>8555965</v>
          </cell>
          <cell r="AD2717">
            <v>33376036</v>
          </cell>
          <cell r="AE2717">
            <v>49420725</v>
          </cell>
          <cell r="AF2717">
            <v>33481846</v>
          </cell>
          <cell r="AG2717">
            <v>52120047</v>
          </cell>
          <cell r="AH2717">
            <v>41650988</v>
          </cell>
          <cell r="AI2717">
            <v>37658147</v>
          </cell>
          <cell r="AJ2717">
            <v>20691427</v>
          </cell>
          <cell r="AK2717"/>
          <cell r="AL2717"/>
          <cell r="AM2717">
            <v>1049030</v>
          </cell>
          <cell r="AN2717">
            <v>4725600</v>
          </cell>
        </row>
        <row r="2718">
          <cell r="E2718">
            <v>2717</v>
          </cell>
          <cell r="F2718">
            <v>22848249</v>
          </cell>
          <cell r="G2718">
            <v>37767741</v>
          </cell>
          <cell r="H2718">
            <v>113189822</v>
          </cell>
          <cell r="I2718">
            <v>11796103</v>
          </cell>
          <cell r="J2718">
            <v>59437656</v>
          </cell>
          <cell r="K2718">
            <v>40853229</v>
          </cell>
          <cell r="L2718">
            <v>72669399</v>
          </cell>
          <cell r="M2718">
            <v>98197967</v>
          </cell>
          <cell r="N2718">
            <v>29206609</v>
          </cell>
          <cell r="O2718">
            <v>38826566</v>
          </cell>
          <cell r="P2718">
            <v>28354506</v>
          </cell>
          <cell r="Q2718">
            <v>58265972</v>
          </cell>
          <cell r="R2718">
            <v>59199427</v>
          </cell>
          <cell r="S2718">
            <v>47546191</v>
          </cell>
          <cell r="T2718">
            <v>100969722</v>
          </cell>
          <cell r="U2718">
            <v>20062389</v>
          </cell>
          <cell r="V2718">
            <v>116629</v>
          </cell>
          <cell r="W2718">
            <v>30923426</v>
          </cell>
          <cell r="X2718">
            <v>13141539</v>
          </cell>
          <cell r="Y2718">
            <v>68995</v>
          </cell>
          <cell r="Z2718">
            <v>8989846</v>
          </cell>
          <cell r="AA2718">
            <v>1037688</v>
          </cell>
          <cell r="AB2718">
            <v>1251276</v>
          </cell>
          <cell r="AC2718">
            <v>9332725</v>
          </cell>
          <cell r="AD2718">
            <v>33365408</v>
          </cell>
          <cell r="AE2718">
            <v>53054076</v>
          </cell>
          <cell r="AF2718">
            <v>33472902</v>
          </cell>
          <cell r="AG2718">
            <v>48492379</v>
          </cell>
          <cell r="AH2718">
            <v>43202615</v>
          </cell>
          <cell r="AI2718">
            <v>38789583</v>
          </cell>
          <cell r="AJ2718">
            <v>22958487</v>
          </cell>
          <cell r="AK2718">
            <v>1264653</v>
          </cell>
          <cell r="AL2718"/>
          <cell r="AM2718">
            <v>1148578</v>
          </cell>
          <cell r="AN2718">
            <v>4710781</v>
          </cell>
        </row>
        <row r="2719">
          <cell r="E2719">
            <v>2718</v>
          </cell>
          <cell r="F2719">
            <v>22848249</v>
          </cell>
          <cell r="G2719">
            <v>37767741</v>
          </cell>
          <cell r="H2719">
            <v>113189822</v>
          </cell>
          <cell r="I2719">
            <v>11796103</v>
          </cell>
          <cell r="J2719">
            <v>59437656</v>
          </cell>
          <cell r="K2719">
            <v>40853229</v>
          </cell>
          <cell r="L2719">
            <v>72669399</v>
          </cell>
          <cell r="M2719">
            <v>98197967</v>
          </cell>
          <cell r="N2719">
            <v>29206609</v>
          </cell>
          <cell r="O2719">
            <v>38826566</v>
          </cell>
          <cell r="P2719">
            <v>28354506</v>
          </cell>
          <cell r="Q2719">
            <v>58265972</v>
          </cell>
          <cell r="R2719">
            <v>59199427</v>
          </cell>
          <cell r="S2719">
            <v>47546191</v>
          </cell>
          <cell r="T2719">
            <v>100969722</v>
          </cell>
          <cell r="U2719">
            <v>20062389</v>
          </cell>
          <cell r="V2719">
            <v>116629</v>
          </cell>
          <cell r="W2719">
            <v>30923426</v>
          </cell>
          <cell r="X2719">
            <v>13141539</v>
          </cell>
          <cell r="Y2719">
            <v>68995</v>
          </cell>
          <cell r="Z2719">
            <v>8989846</v>
          </cell>
          <cell r="AA2719">
            <v>1037688</v>
          </cell>
          <cell r="AB2719">
            <v>1251276</v>
          </cell>
          <cell r="AC2719">
            <v>9332725</v>
          </cell>
          <cell r="AD2719">
            <v>33365408</v>
          </cell>
          <cell r="AE2719">
            <v>53054076</v>
          </cell>
          <cell r="AF2719">
            <v>33472902</v>
          </cell>
          <cell r="AG2719">
            <v>48492379</v>
          </cell>
          <cell r="AH2719">
            <v>43202615</v>
          </cell>
          <cell r="AI2719">
            <v>38789583</v>
          </cell>
          <cell r="AJ2719">
            <v>22958487</v>
          </cell>
          <cell r="AK2719">
            <v>1264653</v>
          </cell>
          <cell r="AL2719"/>
          <cell r="AM2719">
            <v>1148578</v>
          </cell>
          <cell r="AN2719">
            <v>4710781</v>
          </cell>
        </row>
        <row r="2720">
          <cell r="E2720">
            <v>2719</v>
          </cell>
          <cell r="F2720">
            <v>5151475</v>
          </cell>
          <cell r="G2720">
            <v>7704000</v>
          </cell>
          <cell r="H2720">
            <v>6788600</v>
          </cell>
          <cell r="I2720">
            <v>14219923</v>
          </cell>
          <cell r="J2720">
            <v>1558600</v>
          </cell>
          <cell r="K2720">
            <v>12308566</v>
          </cell>
          <cell r="L2720">
            <v>10936082</v>
          </cell>
          <cell r="M2720">
            <v>4807941</v>
          </cell>
          <cell r="N2720">
            <v>8946949</v>
          </cell>
          <cell r="O2720">
            <v>6466636</v>
          </cell>
          <cell r="P2720">
            <v>14116495</v>
          </cell>
          <cell r="Q2720">
            <v>9783880</v>
          </cell>
          <cell r="R2720">
            <v>12131985</v>
          </cell>
          <cell r="S2720">
            <v>874155</v>
          </cell>
          <cell r="T2720"/>
          <cell r="U2720">
            <v>2630336</v>
          </cell>
          <cell r="V2720">
            <v>1219250</v>
          </cell>
          <cell r="W2720">
            <v>5671547</v>
          </cell>
          <cell r="X2720">
            <v>4077519</v>
          </cell>
          <cell r="Y2720"/>
          <cell r="Z2720">
            <v>3472300</v>
          </cell>
          <cell r="AA2720">
            <v>413700</v>
          </cell>
          <cell r="AB2720">
            <v>458600</v>
          </cell>
          <cell r="AC2720">
            <v>2602200</v>
          </cell>
          <cell r="AD2720">
            <v>7960119</v>
          </cell>
          <cell r="AE2720">
            <v>5837703</v>
          </cell>
          <cell r="AF2720">
            <v>7753703</v>
          </cell>
          <cell r="AG2720">
            <v>9503478</v>
          </cell>
          <cell r="AH2720">
            <v>5886099</v>
          </cell>
          <cell r="AI2720">
            <v>10553786</v>
          </cell>
          <cell r="AJ2720">
            <v>5232363</v>
          </cell>
          <cell r="AK2720">
            <v>1019570</v>
          </cell>
          <cell r="AL2720"/>
          <cell r="AM2720">
            <v>3242700</v>
          </cell>
          <cell r="AN2720">
            <v>814400</v>
          </cell>
        </row>
        <row r="2721">
          <cell r="E2721">
            <v>2720</v>
          </cell>
          <cell r="F2721">
            <v>5390254</v>
          </cell>
          <cell r="G2721">
            <v>8643559</v>
          </cell>
          <cell r="H2721">
            <v>6936794</v>
          </cell>
          <cell r="I2721">
            <v>14546059</v>
          </cell>
          <cell r="J2721">
            <v>1688898</v>
          </cell>
          <cell r="K2721">
            <v>12184034</v>
          </cell>
          <cell r="L2721">
            <v>11150145</v>
          </cell>
          <cell r="M2721">
            <v>5489236</v>
          </cell>
          <cell r="N2721">
            <v>9174623</v>
          </cell>
          <cell r="O2721">
            <v>7250898</v>
          </cell>
          <cell r="P2721">
            <v>15006273</v>
          </cell>
          <cell r="Q2721">
            <v>10099819</v>
          </cell>
          <cell r="R2721">
            <v>13986291</v>
          </cell>
          <cell r="S2721">
            <v>916375</v>
          </cell>
          <cell r="T2721"/>
          <cell r="U2721">
            <v>2550123</v>
          </cell>
          <cell r="V2721">
            <v>1216827</v>
          </cell>
          <cell r="W2721">
            <v>6871368</v>
          </cell>
          <cell r="X2721">
            <v>3999066</v>
          </cell>
          <cell r="Y2721"/>
          <cell r="Z2721">
            <v>3555985</v>
          </cell>
          <cell r="AA2721">
            <v>394834</v>
          </cell>
          <cell r="AB2721">
            <v>470666</v>
          </cell>
          <cell r="AC2721">
            <v>2890069</v>
          </cell>
          <cell r="AD2721">
            <v>9138122</v>
          </cell>
          <cell r="AE2721">
            <v>5703875</v>
          </cell>
          <cell r="AF2721">
            <v>7711362</v>
          </cell>
          <cell r="AG2721">
            <v>9941869</v>
          </cell>
          <cell r="AH2721">
            <v>5670571</v>
          </cell>
          <cell r="AI2721">
            <v>11126146</v>
          </cell>
          <cell r="AJ2721">
            <v>6332985</v>
          </cell>
          <cell r="AK2721">
            <v>1239190</v>
          </cell>
          <cell r="AL2721"/>
          <cell r="AM2721">
            <v>3478384</v>
          </cell>
          <cell r="AN2721">
            <v>875810</v>
          </cell>
        </row>
        <row r="2722">
          <cell r="E2722">
            <v>2721</v>
          </cell>
          <cell r="F2722">
            <v>5390254</v>
          </cell>
          <cell r="G2722">
            <v>8643559</v>
          </cell>
          <cell r="H2722">
            <v>6936794</v>
          </cell>
          <cell r="I2722">
            <v>14546059</v>
          </cell>
          <cell r="J2722">
            <v>1688898</v>
          </cell>
          <cell r="K2722">
            <v>12184034</v>
          </cell>
          <cell r="L2722">
            <v>11150145</v>
          </cell>
          <cell r="M2722">
            <v>5489236</v>
          </cell>
          <cell r="N2722">
            <v>9174623</v>
          </cell>
          <cell r="O2722">
            <v>7250898</v>
          </cell>
          <cell r="P2722">
            <v>15006273</v>
          </cell>
          <cell r="Q2722">
            <v>10099819</v>
          </cell>
          <cell r="R2722">
            <v>13986291</v>
          </cell>
          <cell r="S2722">
            <v>916375</v>
          </cell>
          <cell r="T2722"/>
          <cell r="U2722">
            <v>2550123</v>
          </cell>
          <cell r="V2722">
            <v>1216827</v>
          </cell>
          <cell r="W2722">
            <v>6871368</v>
          </cell>
          <cell r="X2722">
            <v>3999066</v>
          </cell>
          <cell r="Y2722"/>
          <cell r="Z2722">
            <v>3555985</v>
          </cell>
          <cell r="AA2722">
            <v>394834</v>
          </cell>
          <cell r="AB2722">
            <v>470666</v>
          </cell>
          <cell r="AC2722">
            <v>2890069</v>
          </cell>
          <cell r="AD2722">
            <v>9138122</v>
          </cell>
          <cell r="AE2722">
            <v>5703875</v>
          </cell>
          <cell r="AF2722">
            <v>7711362</v>
          </cell>
          <cell r="AG2722">
            <v>9941869</v>
          </cell>
          <cell r="AH2722">
            <v>5670571</v>
          </cell>
          <cell r="AI2722">
            <v>11126146</v>
          </cell>
          <cell r="AJ2722">
            <v>6332985</v>
          </cell>
          <cell r="AK2722">
            <v>1239190</v>
          </cell>
          <cell r="AL2722"/>
          <cell r="AM2722">
            <v>3478384</v>
          </cell>
          <cell r="AN2722">
            <v>875810</v>
          </cell>
        </row>
        <row r="2723">
          <cell r="E2723">
            <v>2722</v>
          </cell>
          <cell r="F2723">
            <v>51788735</v>
          </cell>
          <cell r="G2723">
            <v>56821392</v>
          </cell>
          <cell r="H2723"/>
          <cell r="I2723">
            <v>112861694</v>
          </cell>
          <cell r="J2723"/>
          <cell r="K2723">
            <v>129640388</v>
          </cell>
          <cell r="L2723">
            <v>72479259</v>
          </cell>
          <cell r="M2723"/>
          <cell r="N2723">
            <v>85762062</v>
          </cell>
          <cell r="O2723">
            <v>32840832</v>
          </cell>
          <cell r="P2723">
            <v>137065491</v>
          </cell>
          <cell r="Q2723">
            <v>35249369</v>
          </cell>
          <cell r="R2723">
            <v>77869372</v>
          </cell>
          <cell r="S2723"/>
          <cell r="T2723"/>
          <cell r="U2723">
            <v>418322</v>
          </cell>
          <cell r="V2723"/>
          <cell r="W2723">
            <v>55885679</v>
          </cell>
          <cell r="X2723">
            <v>41232540</v>
          </cell>
          <cell r="Y2723"/>
          <cell r="Z2723">
            <v>25080600</v>
          </cell>
          <cell r="AA2723">
            <v>1171228</v>
          </cell>
          <cell r="AB2723">
            <v>3170510</v>
          </cell>
          <cell r="AC2723">
            <v>22700000</v>
          </cell>
          <cell r="AD2723">
            <v>73449033</v>
          </cell>
          <cell r="AE2723">
            <v>57466821</v>
          </cell>
          <cell r="AF2723">
            <v>89601315</v>
          </cell>
          <cell r="AG2723">
            <v>106478832</v>
          </cell>
          <cell r="AH2723">
            <v>47355926</v>
          </cell>
          <cell r="AI2723">
            <v>88174479</v>
          </cell>
          <cell r="AJ2723">
            <v>105295391</v>
          </cell>
          <cell r="AK2723">
            <v>357140</v>
          </cell>
          <cell r="AL2723"/>
          <cell r="AM2723">
            <v>9430000</v>
          </cell>
          <cell r="AN2723"/>
        </row>
        <row r="2724">
          <cell r="E2724">
            <v>2723</v>
          </cell>
          <cell r="F2724">
            <v>52822676</v>
          </cell>
          <cell r="G2724">
            <v>57700727</v>
          </cell>
          <cell r="H2724"/>
          <cell r="I2724">
            <v>120123526</v>
          </cell>
          <cell r="J2724"/>
          <cell r="K2724">
            <v>137637710</v>
          </cell>
          <cell r="L2724">
            <v>80937770</v>
          </cell>
          <cell r="M2724"/>
          <cell r="N2724">
            <v>85882024</v>
          </cell>
          <cell r="O2724">
            <v>28401927</v>
          </cell>
          <cell r="P2724">
            <v>135220745</v>
          </cell>
          <cell r="Q2724">
            <v>35621128</v>
          </cell>
          <cell r="R2724">
            <v>77627767</v>
          </cell>
          <cell r="S2724"/>
          <cell r="T2724"/>
          <cell r="U2724">
            <v>159219</v>
          </cell>
          <cell r="V2724"/>
          <cell r="W2724">
            <v>56293306</v>
          </cell>
          <cell r="X2724">
            <v>44627767</v>
          </cell>
          <cell r="Y2724"/>
          <cell r="Z2724">
            <v>24953639</v>
          </cell>
          <cell r="AA2724">
            <v>1126565</v>
          </cell>
          <cell r="AB2724">
            <v>3378865</v>
          </cell>
          <cell r="AC2724">
            <v>23829607</v>
          </cell>
          <cell r="AD2724">
            <v>72332568</v>
          </cell>
          <cell r="AE2724">
            <v>60352087</v>
          </cell>
          <cell r="AF2724">
            <v>88864966</v>
          </cell>
          <cell r="AG2724">
            <v>113079121</v>
          </cell>
          <cell r="AH2724">
            <v>43069540</v>
          </cell>
          <cell r="AI2724">
            <v>87123552</v>
          </cell>
          <cell r="AJ2724">
            <v>97763029</v>
          </cell>
          <cell r="AK2724">
            <v>221365</v>
          </cell>
          <cell r="AL2724"/>
          <cell r="AM2724">
            <v>8400570</v>
          </cell>
          <cell r="AN2724"/>
        </row>
        <row r="2725">
          <cell r="E2725">
            <v>2724</v>
          </cell>
          <cell r="F2725">
            <v>52822676</v>
          </cell>
          <cell r="G2725">
            <v>57700727</v>
          </cell>
          <cell r="H2725"/>
          <cell r="I2725">
            <v>120123526</v>
          </cell>
          <cell r="J2725"/>
          <cell r="K2725">
            <v>137637710</v>
          </cell>
          <cell r="L2725">
            <v>80937770</v>
          </cell>
          <cell r="M2725"/>
          <cell r="N2725">
            <v>85882024</v>
          </cell>
          <cell r="O2725">
            <v>28401927</v>
          </cell>
          <cell r="P2725">
            <v>135220745</v>
          </cell>
          <cell r="Q2725">
            <v>35621128</v>
          </cell>
          <cell r="R2725">
            <v>77627767</v>
          </cell>
          <cell r="S2725"/>
          <cell r="T2725"/>
          <cell r="U2725">
            <v>159219</v>
          </cell>
          <cell r="V2725"/>
          <cell r="W2725">
            <v>56293306</v>
          </cell>
          <cell r="X2725">
            <v>44627767</v>
          </cell>
          <cell r="Y2725"/>
          <cell r="Z2725">
            <v>24953639</v>
          </cell>
          <cell r="AA2725">
            <v>1126565</v>
          </cell>
          <cell r="AB2725">
            <v>3378865</v>
          </cell>
          <cell r="AC2725">
            <v>23829607</v>
          </cell>
          <cell r="AD2725">
            <v>72332568</v>
          </cell>
          <cell r="AE2725">
            <v>60352087</v>
          </cell>
          <cell r="AF2725">
            <v>88864966</v>
          </cell>
          <cell r="AG2725">
            <v>113079121</v>
          </cell>
          <cell r="AH2725">
            <v>43069540</v>
          </cell>
          <cell r="AI2725">
            <v>87123552</v>
          </cell>
          <cell r="AJ2725">
            <v>97763029</v>
          </cell>
          <cell r="AK2725">
            <v>221365</v>
          </cell>
          <cell r="AL2725"/>
          <cell r="AM2725">
            <v>8400570</v>
          </cell>
          <cell r="AN2725"/>
        </row>
        <row r="2726">
          <cell r="E2726">
            <v>2725</v>
          </cell>
          <cell r="F2726"/>
          <cell r="G2726">
            <v>150925</v>
          </cell>
          <cell r="H2726">
            <v>87400</v>
          </cell>
          <cell r="I2726">
            <v>75000</v>
          </cell>
          <cell r="J2726"/>
          <cell r="K2726">
            <v>211034</v>
          </cell>
          <cell r="L2726"/>
          <cell r="M2726">
            <v>780000</v>
          </cell>
          <cell r="N2726">
            <v>1251552</v>
          </cell>
          <cell r="O2726">
            <v>500000</v>
          </cell>
          <cell r="P2726"/>
          <cell r="Q2726">
            <v>1306830</v>
          </cell>
          <cell r="R2726">
            <v>1700000</v>
          </cell>
          <cell r="S2726">
            <v>34199</v>
          </cell>
          <cell r="T2726">
            <v>4056331</v>
          </cell>
          <cell r="U2726">
            <v>250000</v>
          </cell>
          <cell r="V2726">
            <v>170000</v>
          </cell>
          <cell r="W2726">
            <v>700000</v>
          </cell>
          <cell r="X2726">
            <v>425000</v>
          </cell>
          <cell r="Y2726">
            <v>72000</v>
          </cell>
          <cell r="Z2726">
            <v>500000</v>
          </cell>
          <cell r="AA2726"/>
          <cell r="AB2726">
            <v>284000</v>
          </cell>
          <cell r="AC2726">
            <v>50000</v>
          </cell>
          <cell r="AD2726">
            <v>257641</v>
          </cell>
          <cell r="AE2726"/>
          <cell r="AF2726">
            <v>200000</v>
          </cell>
          <cell r="AG2726">
            <v>1820555</v>
          </cell>
          <cell r="AH2726"/>
          <cell r="AI2726"/>
          <cell r="AJ2726">
            <v>31250</v>
          </cell>
          <cell r="AK2726">
            <v>3150000</v>
          </cell>
          <cell r="AL2726">
            <v>549000</v>
          </cell>
          <cell r="AM2726">
            <v>2130000</v>
          </cell>
          <cell r="AN2726">
            <v>4000000</v>
          </cell>
        </row>
        <row r="2727">
          <cell r="E2727">
            <v>2726</v>
          </cell>
          <cell r="F2727"/>
          <cell r="G2727"/>
          <cell r="H2727">
            <v>1025099</v>
          </cell>
          <cell r="I2727"/>
          <cell r="J2727"/>
          <cell r="K2727"/>
          <cell r="L2727">
            <v>20532</v>
          </cell>
          <cell r="M2727">
            <v>297419</v>
          </cell>
          <cell r="N2727">
            <v>1424121</v>
          </cell>
          <cell r="O2727">
            <v>837420</v>
          </cell>
          <cell r="P2727"/>
          <cell r="Q2727">
            <v>1177428</v>
          </cell>
          <cell r="R2727">
            <v>2360777</v>
          </cell>
          <cell r="S2727">
            <v>180830</v>
          </cell>
          <cell r="T2727">
            <v>5011389</v>
          </cell>
          <cell r="U2727">
            <v>54855</v>
          </cell>
          <cell r="V2727">
            <v>242438</v>
          </cell>
          <cell r="W2727">
            <v>624078</v>
          </cell>
          <cell r="X2727">
            <v>636020</v>
          </cell>
          <cell r="Y2727">
            <v>76551</v>
          </cell>
          <cell r="Z2727">
            <v>729083</v>
          </cell>
          <cell r="AA2727"/>
          <cell r="AB2727">
            <v>290092</v>
          </cell>
          <cell r="AC2727">
            <v>30423</v>
          </cell>
          <cell r="AD2727"/>
          <cell r="AE2727">
            <v>11855</v>
          </cell>
          <cell r="AF2727"/>
          <cell r="AG2727">
            <v>1910227</v>
          </cell>
          <cell r="AH2727"/>
          <cell r="AI2727"/>
          <cell r="AJ2727">
            <v>153629</v>
          </cell>
          <cell r="AK2727">
            <v>1699982</v>
          </cell>
          <cell r="AL2727"/>
          <cell r="AM2727">
            <v>2349642</v>
          </cell>
          <cell r="AN2727">
            <v>2479202</v>
          </cell>
        </row>
        <row r="2728">
          <cell r="E2728">
            <v>2727</v>
          </cell>
          <cell r="F2728"/>
          <cell r="G2728"/>
          <cell r="H2728">
            <v>1025099</v>
          </cell>
          <cell r="I2728"/>
          <cell r="J2728"/>
          <cell r="K2728"/>
          <cell r="L2728">
            <v>20532</v>
          </cell>
          <cell r="M2728">
            <v>297419</v>
          </cell>
          <cell r="N2728">
            <v>1424121</v>
          </cell>
          <cell r="O2728">
            <v>837420</v>
          </cell>
          <cell r="P2728"/>
          <cell r="Q2728">
            <v>1177428</v>
          </cell>
          <cell r="R2728">
            <v>2360777</v>
          </cell>
          <cell r="S2728">
            <v>180830</v>
          </cell>
          <cell r="T2728">
            <v>5011389</v>
          </cell>
          <cell r="U2728">
            <v>54855</v>
          </cell>
          <cell r="V2728">
            <v>242438</v>
          </cell>
          <cell r="W2728">
            <v>624078</v>
          </cell>
          <cell r="X2728">
            <v>636020</v>
          </cell>
          <cell r="Y2728">
            <v>76551</v>
          </cell>
          <cell r="Z2728">
            <v>729083</v>
          </cell>
          <cell r="AA2728"/>
          <cell r="AB2728">
            <v>290092</v>
          </cell>
          <cell r="AC2728">
            <v>30423</v>
          </cell>
          <cell r="AD2728"/>
          <cell r="AE2728">
            <v>11855</v>
          </cell>
          <cell r="AF2728"/>
          <cell r="AG2728">
            <v>1910227</v>
          </cell>
          <cell r="AH2728"/>
          <cell r="AI2728"/>
          <cell r="AJ2728">
            <v>153629</v>
          </cell>
          <cell r="AK2728">
            <v>1699982</v>
          </cell>
          <cell r="AL2728"/>
          <cell r="AM2728">
            <v>2349642</v>
          </cell>
          <cell r="AN2728">
            <v>2479202</v>
          </cell>
        </row>
        <row r="2729">
          <cell r="E2729">
            <v>2728</v>
          </cell>
          <cell r="F2729">
            <v>11313417</v>
          </cell>
          <cell r="G2729">
            <v>16658496</v>
          </cell>
          <cell r="H2729">
            <v>22936000</v>
          </cell>
          <cell r="I2729">
            <v>15515242</v>
          </cell>
          <cell r="J2729">
            <v>5651874</v>
          </cell>
          <cell r="K2729">
            <v>18776721</v>
          </cell>
          <cell r="L2729">
            <v>34514906</v>
          </cell>
          <cell r="M2729">
            <v>41570974</v>
          </cell>
          <cell r="N2729">
            <v>13332491</v>
          </cell>
          <cell r="O2729">
            <v>14564054</v>
          </cell>
          <cell r="P2729">
            <v>15179788</v>
          </cell>
          <cell r="Q2729">
            <v>15138810</v>
          </cell>
          <cell r="R2729">
            <v>23670610</v>
          </cell>
          <cell r="S2729">
            <v>4794527</v>
          </cell>
          <cell r="T2729">
            <v>26193998</v>
          </cell>
          <cell r="U2729">
            <v>6755237</v>
          </cell>
          <cell r="V2729">
            <v>1003650</v>
          </cell>
          <cell r="W2729">
            <v>17275000</v>
          </cell>
          <cell r="X2729">
            <v>5542622</v>
          </cell>
          <cell r="Y2729">
            <v>62500</v>
          </cell>
          <cell r="Z2729">
            <v>5130986</v>
          </cell>
          <cell r="AA2729">
            <v>1304717</v>
          </cell>
          <cell r="AB2729">
            <v>1281953</v>
          </cell>
          <cell r="AC2729">
            <v>5796206</v>
          </cell>
          <cell r="AD2729">
            <v>7726776</v>
          </cell>
          <cell r="AE2729">
            <v>20843382</v>
          </cell>
          <cell r="AF2729">
            <v>11432794</v>
          </cell>
          <cell r="AG2729">
            <v>15410645</v>
          </cell>
          <cell r="AH2729">
            <v>15141865</v>
          </cell>
          <cell r="AI2729">
            <v>14086070</v>
          </cell>
          <cell r="AJ2729">
            <v>8838469</v>
          </cell>
          <cell r="AK2729"/>
          <cell r="AL2729">
            <v>601905</v>
          </cell>
          <cell r="AM2729">
            <v>2476850</v>
          </cell>
          <cell r="AN2729">
            <v>5164960</v>
          </cell>
        </row>
        <row r="2730">
          <cell r="E2730">
            <v>2729</v>
          </cell>
          <cell r="F2730">
            <v>11433899</v>
          </cell>
          <cell r="G2730">
            <v>16189978</v>
          </cell>
          <cell r="H2730">
            <v>24735555</v>
          </cell>
          <cell r="I2730">
            <v>17209551</v>
          </cell>
          <cell r="J2730">
            <v>4960302</v>
          </cell>
          <cell r="K2730">
            <v>20386116</v>
          </cell>
          <cell r="L2730">
            <v>37523992</v>
          </cell>
          <cell r="M2730">
            <v>45357878</v>
          </cell>
          <cell r="N2730">
            <v>13854647</v>
          </cell>
          <cell r="O2730">
            <v>15609844</v>
          </cell>
          <cell r="P2730">
            <v>17618507</v>
          </cell>
          <cell r="Q2730">
            <v>15399353</v>
          </cell>
          <cell r="R2730">
            <v>26267478</v>
          </cell>
          <cell r="S2730">
            <v>4065756</v>
          </cell>
          <cell r="T2730">
            <v>37452409</v>
          </cell>
          <cell r="U2730">
            <v>9086629</v>
          </cell>
          <cell r="V2730">
            <v>926989</v>
          </cell>
          <cell r="W2730">
            <v>17850682</v>
          </cell>
          <cell r="X2730">
            <v>5359115</v>
          </cell>
          <cell r="Y2730">
            <v>135805</v>
          </cell>
          <cell r="Z2730">
            <v>6406275</v>
          </cell>
          <cell r="AA2730">
            <v>1246511</v>
          </cell>
          <cell r="AB2730">
            <v>1430022</v>
          </cell>
          <cell r="AC2730">
            <v>4947537</v>
          </cell>
          <cell r="AD2730">
            <v>11855765</v>
          </cell>
          <cell r="AE2730">
            <v>22211228</v>
          </cell>
          <cell r="AF2730">
            <v>13681243</v>
          </cell>
          <cell r="AG2730">
            <v>19037411</v>
          </cell>
          <cell r="AH2730">
            <v>19093043</v>
          </cell>
          <cell r="AI2730">
            <v>15732100</v>
          </cell>
          <cell r="AJ2730">
            <v>11222699</v>
          </cell>
          <cell r="AK2730">
            <v>3513195</v>
          </cell>
          <cell r="AL2730">
            <v>1664370</v>
          </cell>
          <cell r="AM2730">
            <v>2676997</v>
          </cell>
          <cell r="AN2730">
            <v>3633110</v>
          </cell>
        </row>
        <row r="2731">
          <cell r="E2731">
            <v>2730</v>
          </cell>
          <cell r="F2731">
            <v>30570</v>
          </cell>
          <cell r="G2731">
            <v>1266995</v>
          </cell>
          <cell r="H2731"/>
          <cell r="I2731">
            <v>1842873</v>
          </cell>
          <cell r="J2731"/>
          <cell r="K2731">
            <v>1667468</v>
          </cell>
          <cell r="L2731">
            <v>1218007</v>
          </cell>
          <cell r="M2731"/>
          <cell r="N2731">
            <v>893958</v>
          </cell>
          <cell r="O2731"/>
          <cell r="P2731"/>
          <cell r="Q2731"/>
          <cell r="R2731">
            <v>854264</v>
          </cell>
          <cell r="S2731">
            <v>5183590</v>
          </cell>
          <cell r="T2731"/>
          <cell r="U2731"/>
          <cell r="V2731">
            <v>42658</v>
          </cell>
          <cell r="W2731">
            <v>239346</v>
          </cell>
          <cell r="X2731">
            <v>231656</v>
          </cell>
          <cell r="Y2731"/>
          <cell r="Z2731"/>
          <cell r="AA2731"/>
          <cell r="AB2731">
            <v>65899</v>
          </cell>
          <cell r="AC2731">
            <v>1005026</v>
          </cell>
          <cell r="AD2731">
            <v>417810</v>
          </cell>
          <cell r="AE2731">
            <v>1345157</v>
          </cell>
          <cell r="AF2731"/>
          <cell r="AG2731"/>
          <cell r="AH2731">
            <v>580930</v>
          </cell>
          <cell r="AI2731">
            <v>889473</v>
          </cell>
          <cell r="AJ2731"/>
          <cell r="AK2731"/>
          <cell r="AL2731"/>
          <cell r="AM2731"/>
          <cell r="AN2731">
            <v>1088</v>
          </cell>
        </row>
        <row r="2732">
          <cell r="E2732">
            <v>2731</v>
          </cell>
          <cell r="F2732">
            <v>11464469</v>
          </cell>
          <cell r="G2732">
            <v>17456973</v>
          </cell>
          <cell r="H2732">
            <v>24735555</v>
          </cell>
          <cell r="I2732">
            <v>19052424</v>
          </cell>
          <cell r="J2732">
            <v>4960302</v>
          </cell>
          <cell r="K2732">
            <v>22053584</v>
          </cell>
          <cell r="L2732">
            <v>38741999</v>
          </cell>
          <cell r="M2732">
            <v>45357878</v>
          </cell>
          <cell r="N2732">
            <v>14748605</v>
          </cell>
          <cell r="O2732">
            <v>15609844</v>
          </cell>
          <cell r="P2732">
            <v>17618507</v>
          </cell>
          <cell r="Q2732">
            <v>15399353</v>
          </cell>
          <cell r="R2732">
            <v>27121742</v>
          </cell>
          <cell r="S2732">
            <v>9249346</v>
          </cell>
          <cell r="T2732">
            <v>37452409</v>
          </cell>
          <cell r="U2732">
            <v>9086629</v>
          </cell>
          <cell r="V2732">
            <v>969647</v>
          </cell>
          <cell r="W2732">
            <v>18090028</v>
          </cell>
          <cell r="X2732">
            <v>5590771</v>
          </cell>
          <cell r="Y2732">
            <v>135805</v>
          </cell>
          <cell r="Z2732">
            <v>6406275</v>
          </cell>
          <cell r="AA2732">
            <v>1246511</v>
          </cell>
          <cell r="AB2732">
            <v>1495921</v>
          </cell>
          <cell r="AC2732">
            <v>5952563</v>
          </cell>
          <cell r="AD2732">
            <v>12273575</v>
          </cell>
          <cell r="AE2732">
            <v>23556385</v>
          </cell>
          <cell r="AF2732">
            <v>13681243</v>
          </cell>
          <cell r="AG2732">
            <v>19037411</v>
          </cell>
          <cell r="AH2732">
            <v>19673973</v>
          </cell>
          <cell r="AI2732">
            <v>16621573</v>
          </cell>
          <cell r="AJ2732">
            <v>11222699</v>
          </cell>
          <cell r="AK2732">
            <v>3513195</v>
          </cell>
          <cell r="AL2732">
            <v>1664370</v>
          </cell>
          <cell r="AM2732">
            <v>2676997</v>
          </cell>
          <cell r="AN2732">
            <v>3634198</v>
          </cell>
        </row>
        <row r="2733">
          <cell r="E2733">
            <v>2732</v>
          </cell>
          <cell r="F2733">
            <v>150000</v>
          </cell>
          <cell r="G2733">
            <v>285000</v>
          </cell>
          <cell r="H2733">
            <v>700000</v>
          </cell>
          <cell r="I2733">
            <v>746500</v>
          </cell>
          <cell r="J2733"/>
          <cell r="K2733">
            <v>48000</v>
          </cell>
          <cell r="L2733">
            <v>500000</v>
          </cell>
          <cell r="M2733">
            <v>3194751</v>
          </cell>
          <cell r="N2733">
            <v>4011837</v>
          </cell>
          <cell r="O2733">
            <v>4449408</v>
          </cell>
          <cell r="P2733">
            <v>5186491</v>
          </cell>
          <cell r="Q2733">
            <v>12745969</v>
          </cell>
          <cell r="R2733">
            <v>2100000</v>
          </cell>
          <cell r="S2733">
            <v>85000</v>
          </cell>
          <cell r="T2733">
            <v>7321760</v>
          </cell>
          <cell r="U2733">
            <v>2000000</v>
          </cell>
          <cell r="V2733">
            <v>180000</v>
          </cell>
          <cell r="W2733">
            <v>2600000</v>
          </cell>
          <cell r="X2733">
            <v>20000</v>
          </cell>
          <cell r="Y2733"/>
          <cell r="Z2733"/>
          <cell r="AA2733">
            <v>15000</v>
          </cell>
          <cell r="AB2733"/>
          <cell r="AC2733"/>
          <cell r="AD2733"/>
          <cell r="AE2733">
            <v>650000</v>
          </cell>
          <cell r="AF2733">
            <v>1967572</v>
          </cell>
          <cell r="AG2733">
            <v>2279817</v>
          </cell>
          <cell r="AH2733">
            <v>732171</v>
          </cell>
          <cell r="AI2733">
            <v>2310000</v>
          </cell>
          <cell r="AJ2733">
            <v>35000</v>
          </cell>
          <cell r="AK2733"/>
          <cell r="AL2733"/>
          <cell r="AM2733"/>
          <cell r="AN2733"/>
        </row>
        <row r="2734">
          <cell r="E2734">
            <v>2733</v>
          </cell>
          <cell r="F2734">
            <v>95876</v>
          </cell>
          <cell r="G2734">
            <v>753546</v>
          </cell>
          <cell r="H2734">
            <v>1309929</v>
          </cell>
          <cell r="I2734">
            <v>2493885</v>
          </cell>
          <cell r="J2734">
            <v>689130</v>
          </cell>
          <cell r="K2734">
            <v>1526573</v>
          </cell>
          <cell r="L2734">
            <v>1190923</v>
          </cell>
          <cell r="M2734">
            <v>2830880</v>
          </cell>
          <cell r="N2734">
            <v>5369905</v>
          </cell>
          <cell r="O2734">
            <v>9160642</v>
          </cell>
          <cell r="P2734">
            <v>6398312</v>
          </cell>
          <cell r="Q2734">
            <v>9601786</v>
          </cell>
          <cell r="R2734">
            <v>3034644</v>
          </cell>
          <cell r="S2734">
            <v>242630</v>
          </cell>
          <cell r="T2734">
            <v>9082829</v>
          </cell>
          <cell r="U2734">
            <v>2742100</v>
          </cell>
          <cell r="V2734">
            <v>1412318</v>
          </cell>
          <cell r="W2734">
            <v>3735104</v>
          </cell>
          <cell r="X2734">
            <v>190391</v>
          </cell>
          <cell r="Y2734"/>
          <cell r="Z2734">
            <v>707777</v>
          </cell>
          <cell r="AA2734">
            <v>90727</v>
          </cell>
          <cell r="AB2734">
            <v>4066</v>
          </cell>
          <cell r="AC2734">
            <v>863959</v>
          </cell>
          <cell r="AD2734">
            <v>562030</v>
          </cell>
          <cell r="AE2734">
            <v>811568</v>
          </cell>
          <cell r="AF2734">
            <v>2602994</v>
          </cell>
          <cell r="AG2734">
            <v>3173350</v>
          </cell>
          <cell r="AH2734">
            <v>1754883</v>
          </cell>
          <cell r="AI2734">
            <v>5738856</v>
          </cell>
          <cell r="AJ2734">
            <v>1192574</v>
          </cell>
          <cell r="AK2734"/>
          <cell r="AL2734"/>
          <cell r="AM2734"/>
          <cell r="AN2734"/>
        </row>
        <row r="2735">
          <cell r="E2735">
            <v>2734</v>
          </cell>
          <cell r="F2735"/>
          <cell r="G2735"/>
          <cell r="H2735"/>
          <cell r="I2735"/>
          <cell r="J2735"/>
          <cell r="K2735"/>
          <cell r="L2735"/>
          <cell r="M2735"/>
          <cell r="N2735"/>
          <cell r="O2735"/>
          <cell r="P2735"/>
          <cell r="Q2735"/>
          <cell r="R2735"/>
          <cell r="S2735"/>
          <cell r="T2735"/>
          <cell r="U2735"/>
          <cell r="V2735"/>
          <cell r="W2735"/>
          <cell r="X2735"/>
          <cell r="Y2735"/>
          <cell r="Z2735"/>
          <cell r="AA2735"/>
          <cell r="AB2735"/>
          <cell r="AC2735"/>
          <cell r="AD2735"/>
          <cell r="AE2735"/>
          <cell r="AF2735"/>
          <cell r="AG2735"/>
          <cell r="AH2735"/>
          <cell r="AI2735"/>
          <cell r="AJ2735"/>
          <cell r="AK2735"/>
          <cell r="AL2735"/>
          <cell r="AM2735"/>
          <cell r="AN2735"/>
        </row>
        <row r="2736">
          <cell r="E2736">
            <v>2735</v>
          </cell>
          <cell r="F2736">
            <v>95876</v>
          </cell>
          <cell r="G2736">
            <v>753546</v>
          </cell>
          <cell r="H2736">
            <v>1309929</v>
          </cell>
          <cell r="I2736">
            <v>2493885</v>
          </cell>
          <cell r="J2736">
            <v>689130</v>
          </cell>
          <cell r="K2736">
            <v>1526573</v>
          </cell>
          <cell r="L2736">
            <v>1190923</v>
          </cell>
          <cell r="M2736">
            <v>2830880</v>
          </cell>
          <cell r="N2736">
            <v>5369905</v>
          </cell>
          <cell r="O2736">
            <v>9160642</v>
          </cell>
          <cell r="P2736">
            <v>6398312</v>
          </cell>
          <cell r="Q2736">
            <v>9601786</v>
          </cell>
          <cell r="R2736">
            <v>3034644</v>
          </cell>
          <cell r="S2736">
            <v>242630</v>
          </cell>
          <cell r="T2736">
            <v>9082829</v>
          </cell>
          <cell r="U2736">
            <v>2742100</v>
          </cell>
          <cell r="V2736">
            <v>1412318</v>
          </cell>
          <cell r="W2736">
            <v>3735104</v>
          </cell>
          <cell r="X2736">
            <v>190391</v>
          </cell>
          <cell r="Y2736"/>
          <cell r="Z2736">
            <v>707777</v>
          </cell>
          <cell r="AA2736">
            <v>90727</v>
          </cell>
          <cell r="AB2736">
            <v>4066</v>
          </cell>
          <cell r="AC2736">
            <v>863959</v>
          </cell>
          <cell r="AD2736">
            <v>562030</v>
          </cell>
          <cell r="AE2736">
            <v>811568</v>
          </cell>
          <cell r="AF2736">
            <v>2602994</v>
          </cell>
          <cell r="AG2736">
            <v>3173350</v>
          </cell>
          <cell r="AH2736">
            <v>1754883</v>
          </cell>
          <cell r="AI2736">
            <v>5738856</v>
          </cell>
          <cell r="AJ2736">
            <v>1192574</v>
          </cell>
          <cell r="AK2736"/>
          <cell r="AL2736"/>
          <cell r="AM2736"/>
          <cell r="AN2736"/>
        </row>
        <row r="2737">
          <cell r="E2737">
            <v>2736</v>
          </cell>
          <cell r="F2737">
            <v>7362036</v>
          </cell>
          <cell r="G2737">
            <v>8617039</v>
          </cell>
          <cell r="H2737">
            <v>9623100</v>
          </cell>
          <cell r="I2737">
            <v>22367016</v>
          </cell>
          <cell r="J2737"/>
          <cell r="K2737">
            <v>13896866</v>
          </cell>
          <cell r="L2737">
            <v>13371667</v>
          </cell>
          <cell r="M2737">
            <v>1305216</v>
          </cell>
          <cell r="N2737">
            <v>7999067</v>
          </cell>
          <cell r="O2737">
            <v>13595235</v>
          </cell>
          <cell r="P2737">
            <v>35434840</v>
          </cell>
          <cell r="Q2737">
            <v>10175066</v>
          </cell>
          <cell r="R2737">
            <v>15990203</v>
          </cell>
          <cell r="S2737">
            <v>574594</v>
          </cell>
          <cell r="T2737">
            <v>5692886</v>
          </cell>
          <cell r="U2737">
            <v>366996</v>
          </cell>
          <cell r="V2737"/>
          <cell r="W2737">
            <v>11714248</v>
          </cell>
          <cell r="X2737">
            <v>2914043</v>
          </cell>
          <cell r="Y2737">
            <v>387430</v>
          </cell>
          <cell r="Z2737">
            <v>4742315</v>
          </cell>
          <cell r="AA2737">
            <v>143000</v>
          </cell>
          <cell r="AB2737">
            <v>70693</v>
          </cell>
          <cell r="AC2737">
            <v>2518063</v>
          </cell>
          <cell r="AD2737">
            <v>10255858</v>
          </cell>
          <cell r="AE2737">
            <v>7474733</v>
          </cell>
          <cell r="AF2737">
            <v>21240698</v>
          </cell>
          <cell r="AG2737">
            <v>20550264</v>
          </cell>
          <cell r="AH2737">
            <v>17569787</v>
          </cell>
          <cell r="AI2737">
            <v>12737798</v>
          </cell>
          <cell r="AJ2737">
            <v>22166666</v>
          </cell>
          <cell r="AK2737">
            <v>2474932</v>
          </cell>
          <cell r="AL2737"/>
          <cell r="AM2737">
            <v>462500</v>
          </cell>
          <cell r="AN2737">
            <v>6709054</v>
          </cell>
        </row>
        <row r="2738">
          <cell r="E2738">
            <v>2737</v>
          </cell>
          <cell r="F2738">
            <v>7011286</v>
          </cell>
          <cell r="G2738">
            <v>8532451</v>
          </cell>
          <cell r="H2738">
            <v>8154218</v>
          </cell>
          <cell r="I2738">
            <v>21224425</v>
          </cell>
          <cell r="J2738"/>
          <cell r="K2738">
            <v>13155551</v>
          </cell>
          <cell r="L2738">
            <v>11694384</v>
          </cell>
          <cell r="M2738">
            <v>1701521</v>
          </cell>
          <cell r="N2738">
            <v>7512696</v>
          </cell>
          <cell r="O2738">
            <v>14049446</v>
          </cell>
          <cell r="P2738">
            <v>32112234</v>
          </cell>
          <cell r="Q2738">
            <v>10364358</v>
          </cell>
          <cell r="R2738">
            <v>15124740</v>
          </cell>
          <cell r="S2738">
            <v>63836</v>
          </cell>
          <cell r="T2738">
            <v>5553742</v>
          </cell>
          <cell r="U2738">
            <v>332781</v>
          </cell>
          <cell r="V2738"/>
          <cell r="W2738">
            <v>11996987</v>
          </cell>
          <cell r="X2738">
            <v>2812026</v>
          </cell>
          <cell r="Y2738">
            <v>306743</v>
          </cell>
          <cell r="Z2738">
            <v>4922555</v>
          </cell>
          <cell r="AA2738">
            <v>141485</v>
          </cell>
          <cell r="AB2738">
            <v>70188</v>
          </cell>
          <cell r="AC2738">
            <v>2234268</v>
          </cell>
          <cell r="AD2738">
            <v>9808468</v>
          </cell>
          <cell r="AE2738">
            <v>7337608</v>
          </cell>
          <cell r="AF2738">
            <v>19788763</v>
          </cell>
          <cell r="AG2738">
            <v>20718233</v>
          </cell>
          <cell r="AH2738">
            <v>16250771</v>
          </cell>
          <cell r="AI2738">
            <v>12674708</v>
          </cell>
          <cell r="AJ2738">
            <v>19943419</v>
          </cell>
          <cell r="AK2738">
            <v>1551043</v>
          </cell>
          <cell r="AL2738">
            <v>584695</v>
          </cell>
          <cell r="AM2738">
            <v>463089</v>
          </cell>
          <cell r="AN2738">
            <v>6979002</v>
          </cell>
        </row>
        <row r="2739">
          <cell r="E2739">
            <v>2738</v>
          </cell>
          <cell r="F2739">
            <v>69442</v>
          </cell>
          <cell r="G2739">
            <v>31145</v>
          </cell>
          <cell r="H2739">
            <v>1389551</v>
          </cell>
          <cell r="I2739">
            <v>797040</v>
          </cell>
          <cell r="J2739"/>
          <cell r="K2739">
            <v>345231</v>
          </cell>
          <cell r="L2739">
            <v>1276373</v>
          </cell>
          <cell r="M2739"/>
          <cell r="N2739">
            <v>294948</v>
          </cell>
          <cell r="O2739"/>
          <cell r="P2739">
            <v>1551766</v>
          </cell>
          <cell r="Q2739"/>
          <cell r="R2739">
            <v>365351</v>
          </cell>
          <cell r="S2739">
            <v>585940</v>
          </cell>
          <cell r="T2739">
            <v>216868</v>
          </cell>
          <cell r="U2739"/>
          <cell r="V2739"/>
          <cell r="W2739">
            <v>97645</v>
          </cell>
          <cell r="X2739"/>
          <cell r="Y2739"/>
          <cell r="Z2739"/>
          <cell r="AA2739"/>
          <cell r="AB2739"/>
          <cell r="AC2739">
            <v>180919</v>
          </cell>
          <cell r="AD2739">
            <v>172454</v>
          </cell>
          <cell r="AE2739">
            <v>268177</v>
          </cell>
          <cell r="AF2739">
            <v>300112</v>
          </cell>
          <cell r="AG2739"/>
          <cell r="AH2739">
            <v>2525111</v>
          </cell>
          <cell r="AI2739">
            <v>56935</v>
          </cell>
          <cell r="AJ2739">
            <v>228026</v>
          </cell>
          <cell r="AK2739"/>
          <cell r="AL2739">
            <v>62000</v>
          </cell>
          <cell r="AM2739"/>
          <cell r="AN2739">
            <v>14531</v>
          </cell>
        </row>
        <row r="2740">
          <cell r="E2740">
            <v>2739</v>
          </cell>
          <cell r="F2740">
            <v>7080728</v>
          </cell>
          <cell r="G2740">
            <v>8563596</v>
          </cell>
          <cell r="H2740">
            <v>9543769</v>
          </cell>
          <cell r="I2740">
            <v>22021465</v>
          </cell>
          <cell r="J2740"/>
          <cell r="K2740">
            <v>13500782</v>
          </cell>
          <cell r="L2740">
            <v>12970757</v>
          </cell>
          <cell r="M2740">
            <v>1701521</v>
          </cell>
          <cell r="N2740">
            <v>7807644</v>
          </cell>
          <cell r="O2740">
            <v>14049446</v>
          </cell>
          <cell r="P2740">
            <v>33664000</v>
          </cell>
          <cell r="Q2740">
            <v>10364358</v>
          </cell>
          <cell r="R2740">
            <v>15490091</v>
          </cell>
          <cell r="S2740">
            <v>649776</v>
          </cell>
          <cell r="T2740">
            <v>5770610</v>
          </cell>
          <cell r="U2740">
            <v>332781</v>
          </cell>
          <cell r="V2740"/>
          <cell r="W2740">
            <v>12094632</v>
          </cell>
          <cell r="X2740">
            <v>2812026</v>
          </cell>
          <cell r="Y2740">
            <v>306743</v>
          </cell>
          <cell r="Z2740">
            <v>4922555</v>
          </cell>
          <cell r="AA2740">
            <v>141485</v>
          </cell>
          <cell r="AB2740">
            <v>70188</v>
          </cell>
          <cell r="AC2740">
            <v>2415187</v>
          </cell>
          <cell r="AD2740">
            <v>9980922</v>
          </cell>
          <cell r="AE2740">
            <v>7605785</v>
          </cell>
          <cell r="AF2740">
            <v>20088875</v>
          </cell>
          <cell r="AG2740">
            <v>20718233</v>
          </cell>
          <cell r="AH2740">
            <v>18775882</v>
          </cell>
          <cell r="AI2740">
            <v>12731643</v>
          </cell>
          <cell r="AJ2740">
            <v>20171445</v>
          </cell>
          <cell r="AK2740">
            <v>1551043</v>
          </cell>
          <cell r="AL2740">
            <v>646695</v>
          </cell>
          <cell r="AM2740">
            <v>463089</v>
          </cell>
          <cell r="AN2740">
            <v>6993533</v>
          </cell>
        </row>
        <row r="2741">
          <cell r="E2741">
            <v>2740</v>
          </cell>
          <cell r="F2741">
            <v>50792725</v>
          </cell>
          <cell r="G2741">
            <v>52063805</v>
          </cell>
          <cell r="H2741"/>
          <cell r="I2741">
            <v>124190000</v>
          </cell>
          <cell r="J2741"/>
          <cell r="K2741">
            <v>90843243</v>
          </cell>
          <cell r="L2741">
            <v>67713302</v>
          </cell>
          <cell r="M2741"/>
          <cell r="N2741">
            <v>1009775</v>
          </cell>
          <cell r="O2741">
            <v>1453461</v>
          </cell>
          <cell r="P2741">
            <v>161484373</v>
          </cell>
          <cell r="Q2741">
            <v>863055</v>
          </cell>
          <cell r="R2741">
            <v>4623708</v>
          </cell>
          <cell r="S2741"/>
          <cell r="T2741"/>
          <cell r="U2741"/>
          <cell r="V2741"/>
          <cell r="W2741">
            <v>62370912</v>
          </cell>
          <cell r="X2741">
            <v>21258168</v>
          </cell>
          <cell r="Y2741"/>
          <cell r="Z2741">
            <v>32970889</v>
          </cell>
          <cell r="AA2741">
            <v>9463561</v>
          </cell>
          <cell r="AB2741">
            <v>31005</v>
          </cell>
          <cell r="AC2741">
            <v>41690652</v>
          </cell>
          <cell r="AD2741">
            <v>35229456</v>
          </cell>
          <cell r="AE2741">
            <v>61572030</v>
          </cell>
          <cell r="AF2741">
            <v>69568841</v>
          </cell>
          <cell r="AG2741">
            <v>67628103</v>
          </cell>
          <cell r="AH2741">
            <v>178141197</v>
          </cell>
          <cell r="AI2741">
            <v>905219</v>
          </cell>
          <cell r="AJ2741">
            <v>15843492</v>
          </cell>
          <cell r="AK2741"/>
          <cell r="AL2741"/>
          <cell r="AM2741"/>
          <cell r="AN2741"/>
        </row>
        <row r="2742">
          <cell r="E2742">
            <v>2741</v>
          </cell>
          <cell r="F2742">
            <v>52746742</v>
          </cell>
          <cell r="G2742">
            <v>57593464</v>
          </cell>
          <cell r="H2742"/>
          <cell r="I2742">
            <v>152358788</v>
          </cell>
          <cell r="J2742"/>
          <cell r="K2742">
            <v>104166187</v>
          </cell>
          <cell r="L2742">
            <v>73742235</v>
          </cell>
          <cell r="M2742"/>
          <cell r="N2742">
            <v>1582446</v>
          </cell>
          <cell r="O2742">
            <v>1532671</v>
          </cell>
          <cell r="P2742">
            <v>176319816</v>
          </cell>
          <cell r="Q2742">
            <v>711915</v>
          </cell>
          <cell r="R2742">
            <v>6940615</v>
          </cell>
          <cell r="S2742"/>
          <cell r="T2742"/>
          <cell r="U2742"/>
          <cell r="V2742"/>
          <cell r="W2742">
            <v>66668949</v>
          </cell>
          <cell r="X2742">
            <v>41618017</v>
          </cell>
          <cell r="Y2742"/>
          <cell r="Z2742">
            <v>34837028</v>
          </cell>
          <cell r="AA2742">
            <v>9986488</v>
          </cell>
          <cell r="AB2742">
            <v>39414</v>
          </cell>
          <cell r="AC2742">
            <v>44734692</v>
          </cell>
          <cell r="AD2742">
            <v>77208040</v>
          </cell>
          <cell r="AE2742">
            <v>62682241</v>
          </cell>
          <cell r="AF2742">
            <v>78244819</v>
          </cell>
          <cell r="AG2742">
            <v>103071561</v>
          </cell>
          <cell r="AH2742">
            <v>182926750</v>
          </cell>
          <cell r="AI2742">
            <v>951676</v>
          </cell>
          <cell r="AJ2742">
            <v>8398969</v>
          </cell>
          <cell r="AK2742"/>
          <cell r="AL2742">
            <v>91344483</v>
          </cell>
          <cell r="AM2742"/>
          <cell r="AN2742"/>
        </row>
        <row r="2743">
          <cell r="E2743">
            <v>2742</v>
          </cell>
          <cell r="F2743"/>
          <cell r="G2743">
            <v>305024</v>
          </cell>
          <cell r="H2743"/>
          <cell r="I2743"/>
          <cell r="J2743"/>
          <cell r="K2743"/>
          <cell r="L2743"/>
          <cell r="M2743"/>
          <cell r="N2743"/>
          <cell r="O2743"/>
          <cell r="P2743">
            <v>205695</v>
          </cell>
          <cell r="Q2743"/>
          <cell r="R2743"/>
          <cell r="S2743"/>
          <cell r="T2743"/>
          <cell r="U2743"/>
          <cell r="V2743"/>
          <cell r="W2743"/>
          <cell r="X2743"/>
          <cell r="Y2743"/>
          <cell r="Z2743"/>
          <cell r="AA2743"/>
          <cell r="AB2743">
            <v>9733</v>
          </cell>
          <cell r="AC2743">
            <v>11600</v>
          </cell>
          <cell r="AD2743"/>
          <cell r="AE2743"/>
          <cell r="AF2743"/>
          <cell r="AG2743"/>
          <cell r="AH2743"/>
          <cell r="AI2743"/>
          <cell r="AJ2743"/>
          <cell r="AK2743"/>
          <cell r="AL2743"/>
          <cell r="AM2743"/>
          <cell r="AN2743"/>
        </row>
        <row r="2744">
          <cell r="E2744">
            <v>2743</v>
          </cell>
          <cell r="F2744">
            <v>52746742</v>
          </cell>
          <cell r="G2744">
            <v>57898488</v>
          </cell>
          <cell r="H2744"/>
          <cell r="I2744">
            <v>152358788</v>
          </cell>
          <cell r="J2744"/>
          <cell r="K2744">
            <v>104166187</v>
          </cell>
          <cell r="L2744">
            <v>73742235</v>
          </cell>
          <cell r="M2744"/>
          <cell r="N2744">
            <v>1582446</v>
          </cell>
          <cell r="O2744">
            <v>1532671</v>
          </cell>
          <cell r="P2744">
            <v>176525511</v>
          </cell>
          <cell r="Q2744">
            <v>711915</v>
          </cell>
          <cell r="R2744">
            <v>6940615</v>
          </cell>
          <cell r="S2744"/>
          <cell r="T2744"/>
          <cell r="U2744"/>
          <cell r="V2744"/>
          <cell r="W2744">
            <v>66668949</v>
          </cell>
          <cell r="X2744">
            <v>41618017</v>
          </cell>
          <cell r="Y2744"/>
          <cell r="Z2744">
            <v>34837028</v>
          </cell>
          <cell r="AA2744">
            <v>9986488</v>
          </cell>
          <cell r="AB2744">
            <v>49147</v>
          </cell>
          <cell r="AC2744">
            <v>44746292</v>
          </cell>
          <cell r="AD2744">
            <v>77208040</v>
          </cell>
          <cell r="AE2744">
            <v>62682241</v>
          </cell>
          <cell r="AF2744">
            <v>78244819</v>
          </cell>
          <cell r="AG2744">
            <v>103071561</v>
          </cell>
          <cell r="AH2744">
            <v>182926750</v>
          </cell>
          <cell r="AI2744">
            <v>951676</v>
          </cell>
          <cell r="AJ2744">
            <v>8398969</v>
          </cell>
          <cell r="AK2744"/>
          <cell r="AL2744">
            <v>91344483</v>
          </cell>
          <cell r="AM2744"/>
          <cell r="AN2744"/>
        </row>
        <row r="2745">
          <cell r="E2745">
            <v>2744</v>
          </cell>
          <cell r="F2745">
            <v>75560483</v>
          </cell>
          <cell r="G2745">
            <v>81760903</v>
          </cell>
          <cell r="H2745">
            <v>147533100</v>
          </cell>
          <cell r="I2745">
            <v>147797007</v>
          </cell>
          <cell r="J2745">
            <v>28837769</v>
          </cell>
          <cell r="K2745">
            <v>149285310</v>
          </cell>
          <cell r="L2745">
            <v>133656903</v>
          </cell>
          <cell r="M2745">
            <v>174840857</v>
          </cell>
          <cell r="N2745">
            <v>106490522</v>
          </cell>
          <cell r="O2745">
            <v>135891544</v>
          </cell>
          <cell r="P2745">
            <v>182249736</v>
          </cell>
          <cell r="Q2745">
            <v>87386391</v>
          </cell>
          <cell r="R2745">
            <v>95429873</v>
          </cell>
          <cell r="S2745">
            <v>33281886</v>
          </cell>
          <cell r="T2745">
            <v>163585440</v>
          </cell>
          <cell r="U2745">
            <v>60248851</v>
          </cell>
          <cell r="V2745">
            <v>5360120</v>
          </cell>
          <cell r="W2745">
            <v>80538733</v>
          </cell>
          <cell r="X2745">
            <v>53218495</v>
          </cell>
          <cell r="Y2745">
            <v>3541649</v>
          </cell>
          <cell r="Z2745">
            <v>56430145</v>
          </cell>
          <cell r="AA2745">
            <v>9292299</v>
          </cell>
          <cell r="AB2745">
            <v>10032634</v>
          </cell>
          <cell r="AC2745">
            <v>45373099</v>
          </cell>
          <cell r="AD2745">
            <v>107705755</v>
          </cell>
          <cell r="AE2745">
            <v>67896698</v>
          </cell>
          <cell r="AF2745">
            <v>86573128</v>
          </cell>
          <cell r="AG2745">
            <v>139813152</v>
          </cell>
          <cell r="AH2745">
            <v>113547716</v>
          </cell>
          <cell r="AI2745">
            <v>91835913</v>
          </cell>
          <cell r="AJ2745">
            <v>82029946</v>
          </cell>
          <cell r="AK2745">
            <v>47245640</v>
          </cell>
          <cell r="AL2745">
            <v>13867755</v>
          </cell>
          <cell r="AM2745">
            <v>49802842</v>
          </cell>
          <cell r="AN2745">
            <v>104407869</v>
          </cell>
        </row>
        <row r="2746">
          <cell r="E2746">
            <v>2745</v>
          </cell>
          <cell r="F2746">
            <v>77102540</v>
          </cell>
          <cell r="G2746">
            <v>81586679</v>
          </cell>
          <cell r="H2746">
            <v>115417339</v>
          </cell>
          <cell r="I2746">
            <v>134489597</v>
          </cell>
          <cell r="J2746">
            <v>17262228</v>
          </cell>
          <cell r="K2746">
            <v>144891493</v>
          </cell>
          <cell r="L2746">
            <v>125604386</v>
          </cell>
          <cell r="M2746">
            <v>128027244</v>
          </cell>
          <cell r="N2746">
            <v>75581879</v>
          </cell>
          <cell r="O2746">
            <v>106181063</v>
          </cell>
          <cell r="P2746">
            <v>149690356</v>
          </cell>
          <cell r="Q2746">
            <v>86727020</v>
          </cell>
          <cell r="R2746">
            <v>91285890</v>
          </cell>
          <cell r="S2746">
            <v>16270029</v>
          </cell>
          <cell r="T2746">
            <v>140009839</v>
          </cell>
          <cell r="U2746">
            <v>41292035</v>
          </cell>
          <cell r="V2746">
            <v>4873936</v>
          </cell>
          <cell r="W2746">
            <v>89306122</v>
          </cell>
          <cell r="X2746">
            <v>61839202</v>
          </cell>
          <cell r="Y2746">
            <v>3625189</v>
          </cell>
          <cell r="Z2746">
            <v>58521490</v>
          </cell>
          <cell r="AA2746">
            <v>9455453</v>
          </cell>
          <cell r="AB2746">
            <v>10480273</v>
          </cell>
          <cell r="AC2746">
            <v>43547605</v>
          </cell>
          <cell r="AD2746">
            <v>111279376</v>
          </cell>
          <cell r="AE2746">
            <v>73582767</v>
          </cell>
          <cell r="AF2746">
            <v>93401796</v>
          </cell>
          <cell r="AG2746">
            <v>124333279</v>
          </cell>
          <cell r="AH2746">
            <v>120648756</v>
          </cell>
          <cell r="AI2746">
            <v>101704495</v>
          </cell>
          <cell r="AJ2746">
            <v>80053074</v>
          </cell>
          <cell r="AK2746">
            <v>47722328</v>
          </cell>
          <cell r="AL2746">
            <v>18335932</v>
          </cell>
          <cell r="AM2746">
            <v>51222990</v>
          </cell>
          <cell r="AN2746">
            <v>107742465</v>
          </cell>
        </row>
        <row r="2747">
          <cell r="E2747">
            <v>2746</v>
          </cell>
          <cell r="F2747">
            <v>3128583</v>
          </cell>
          <cell r="G2747">
            <v>6160953</v>
          </cell>
          <cell r="H2747">
            <v>30431053</v>
          </cell>
          <cell r="I2747">
            <v>22727152</v>
          </cell>
          <cell r="J2747">
            <v>12189181</v>
          </cell>
          <cell r="K2747">
            <v>7282027</v>
          </cell>
          <cell r="L2747">
            <v>18118216</v>
          </cell>
          <cell r="M2747">
            <v>49293820</v>
          </cell>
          <cell r="N2747">
            <v>23739470</v>
          </cell>
          <cell r="O2747">
            <v>64449686</v>
          </cell>
          <cell r="P2747">
            <v>41449656</v>
          </cell>
          <cell r="Q2747">
            <v>6175166</v>
          </cell>
          <cell r="R2747">
            <v>16921785</v>
          </cell>
          <cell r="S2747">
            <v>11712982</v>
          </cell>
          <cell r="T2747">
            <v>80897513</v>
          </cell>
          <cell r="U2747">
            <v>24749718</v>
          </cell>
          <cell r="V2747">
            <v>1018307</v>
          </cell>
          <cell r="W2747">
            <v>4818130</v>
          </cell>
          <cell r="X2747">
            <v>3758434</v>
          </cell>
          <cell r="Y2747"/>
          <cell r="Z2747">
            <v>2978119</v>
          </cell>
          <cell r="AA2747">
            <v>109167</v>
          </cell>
          <cell r="AB2747">
            <v>33246</v>
          </cell>
          <cell r="AC2747">
            <v>3123112</v>
          </cell>
          <cell r="AD2747">
            <v>9413662</v>
          </cell>
          <cell r="AE2747">
            <v>5869222</v>
          </cell>
          <cell r="AF2747">
            <v>7244665</v>
          </cell>
          <cell r="AG2747">
            <v>7998591</v>
          </cell>
          <cell r="AH2747">
            <v>8148613</v>
          </cell>
          <cell r="AI2747">
            <v>397376</v>
          </cell>
          <cell r="AJ2747">
            <v>10475848</v>
          </cell>
          <cell r="AK2747"/>
          <cell r="AL2747">
            <v>430908</v>
          </cell>
          <cell r="AM2747"/>
          <cell r="AN2747">
            <v>3870515</v>
          </cell>
        </row>
        <row r="2748">
          <cell r="E2748">
            <v>2747</v>
          </cell>
          <cell r="F2748">
            <v>80231123</v>
          </cell>
          <cell r="G2748">
            <v>87747632</v>
          </cell>
          <cell r="H2748">
            <v>145848392</v>
          </cell>
          <cell r="I2748">
            <v>157216749</v>
          </cell>
          <cell r="J2748">
            <v>29451409</v>
          </cell>
          <cell r="K2748">
            <v>152173520</v>
          </cell>
          <cell r="L2748">
            <v>143722602</v>
          </cell>
          <cell r="M2748">
            <v>177321064</v>
          </cell>
          <cell r="N2748">
            <v>99321349</v>
          </cell>
          <cell r="O2748">
            <v>170630749</v>
          </cell>
          <cell r="P2748">
            <v>191140012</v>
          </cell>
          <cell r="Q2748">
            <v>92902186</v>
          </cell>
          <cell r="R2748">
            <v>108207675</v>
          </cell>
          <cell r="S2748">
            <v>27983011</v>
          </cell>
          <cell r="T2748">
            <v>220907352</v>
          </cell>
          <cell r="U2748">
            <v>66041753</v>
          </cell>
          <cell r="V2748">
            <v>5892243</v>
          </cell>
          <cell r="W2748">
            <v>94124252</v>
          </cell>
          <cell r="X2748">
            <v>65597636</v>
          </cell>
          <cell r="Y2748">
            <v>3625189</v>
          </cell>
          <cell r="Z2748">
            <v>61499609</v>
          </cell>
          <cell r="AA2748">
            <v>9564620</v>
          </cell>
          <cell r="AB2748">
            <v>10513519</v>
          </cell>
          <cell r="AC2748">
            <v>46670717</v>
          </cell>
          <cell r="AD2748">
            <v>120693038</v>
          </cell>
          <cell r="AE2748">
            <v>79451989</v>
          </cell>
          <cell r="AF2748">
            <v>100646461</v>
          </cell>
          <cell r="AG2748">
            <v>132331870</v>
          </cell>
          <cell r="AH2748">
            <v>128797369</v>
          </cell>
          <cell r="AI2748">
            <v>102101871</v>
          </cell>
          <cell r="AJ2748">
            <v>90528922</v>
          </cell>
          <cell r="AK2748">
            <v>47722328</v>
          </cell>
          <cell r="AL2748">
            <v>18766840</v>
          </cell>
          <cell r="AM2748">
            <v>51222990</v>
          </cell>
          <cell r="AN2748">
            <v>111612980</v>
          </cell>
        </row>
        <row r="2749">
          <cell r="E2749">
            <v>2748</v>
          </cell>
          <cell r="F2749">
            <v>725974530</v>
          </cell>
          <cell r="G2749">
            <v>906495211</v>
          </cell>
          <cell r="H2749">
            <v>1226329700</v>
          </cell>
          <cell r="I2749">
            <v>1478120553</v>
          </cell>
          <cell r="J2749">
            <v>288950929</v>
          </cell>
          <cell r="K2749">
            <v>1533039922</v>
          </cell>
          <cell r="L2749">
            <v>1538931665</v>
          </cell>
          <cell r="M2749">
            <v>1045808291</v>
          </cell>
          <cell r="N2749">
            <v>928413342</v>
          </cell>
          <cell r="O2749">
            <v>880750620</v>
          </cell>
          <cell r="P2749">
            <v>1641324923</v>
          </cell>
          <cell r="Q2749">
            <v>966539407</v>
          </cell>
          <cell r="R2749">
            <v>1206458445</v>
          </cell>
          <cell r="S2749">
            <v>221710504</v>
          </cell>
          <cell r="T2749">
            <v>1186342647</v>
          </cell>
          <cell r="U2749">
            <v>457085977</v>
          </cell>
          <cell r="V2749">
            <v>67591107</v>
          </cell>
          <cell r="W2749">
            <v>911984120</v>
          </cell>
          <cell r="X2749">
            <v>497376935</v>
          </cell>
          <cell r="Y2749">
            <v>7398442</v>
          </cell>
          <cell r="Z2749">
            <v>384527973</v>
          </cell>
          <cell r="AA2749">
            <v>72044166</v>
          </cell>
          <cell r="AB2749">
            <v>58388888</v>
          </cell>
          <cell r="AC2749">
            <v>348782531</v>
          </cell>
          <cell r="AD2749">
            <v>1017989713</v>
          </cell>
          <cell r="AE2749">
            <v>917351685</v>
          </cell>
          <cell r="AF2749">
            <v>1010942397</v>
          </cell>
          <cell r="AG2749">
            <v>1298299253</v>
          </cell>
          <cell r="AH2749">
            <v>1112185088</v>
          </cell>
          <cell r="AI2749">
            <v>1026266771</v>
          </cell>
          <cell r="AJ2749">
            <v>846256238</v>
          </cell>
          <cell r="AK2749">
            <v>111581787</v>
          </cell>
          <cell r="AL2749">
            <v>24165792</v>
          </cell>
          <cell r="AM2749">
            <v>137610135</v>
          </cell>
          <cell r="AN2749">
            <v>281517238</v>
          </cell>
        </row>
        <row r="2750">
          <cell r="E2750">
            <v>2749</v>
          </cell>
          <cell r="F2750">
            <v>740881864</v>
          </cell>
          <cell r="G2750">
            <v>956211908</v>
          </cell>
          <cell r="H2750">
            <v>1142421078</v>
          </cell>
          <cell r="I2750">
            <v>1495942877</v>
          </cell>
          <cell r="J2750">
            <v>259962678</v>
          </cell>
          <cell r="K2750">
            <v>1611267368</v>
          </cell>
          <cell r="L2750">
            <v>1538345798</v>
          </cell>
          <cell r="M2750">
            <v>964717836</v>
          </cell>
          <cell r="N2750">
            <v>909965531</v>
          </cell>
          <cell r="O2750">
            <v>844748006</v>
          </cell>
          <cell r="P2750">
            <v>1619279158</v>
          </cell>
          <cell r="Q2750">
            <v>975967169</v>
          </cell>
          <cell r="R2750">
            <v>1269717733</v>
          </cell>
          <cell r="S2750">
            <v>175239979</v>
          </cell>
          <cell r="T2750">
            <v>1111922559</v>
          </cell>
          <cell r="U2750">
            <v>410868036</v>
          </cell>
          <cell r="V2750">
            <v>70339563</v>
          </cell>
          <cell r="W2750">
            <v>947377507</v>
          </cell>
          <cell r="X2750">
            <v>563364295</v>
          </cell>
          <cell r="Y2750">
            <v>7642475</v>
          </cell>
          <cell r="Z2750">
            <v>417847995</v>
          </cell>
          <cell r="AA2750">
            <v>74864308</v>
          </cell>
          <cell r="AB2750">
            <v>60000760</v>
          </cell>
          <cell r="AC2750">
            <v>360164420</v>
          </cell>
          <cell r="AD2750">
            <v>1100577792</v>
          </cell>
          <cell r="AE2750">
            <v>956123942</v>
          </cell>
          <cell r="AF2750">
            <v>1044326731</v>
          </cell>
          <cell r="AG2750">
            <v>1366760499</v>
          </cell>
          <cell r="AH2750">
            <v>1147953635</v>
          </cell>
          <cell r="AI2750">
            <v>1088470250</v>
          </cell>
          <cell r="AJ2750">
            <v>880261576</v>
          </cell>
          <cell r="AK2750">
            <v>121110150</v>
          </cell>
          <cell r="AL2750">
            <v>126007341</v>
          </cell>
          <cell r="AM2750">
            <v>144367380</v>
          </cell>
          <cell r="AN2750">
            <v>289669506</v>
          </cell>
        </row>
        <row r="2751">
          <cell r="E2751">
            <v>2750</v>
          </cell>
          <cell r="F2751">
            <v>8094742</v>
          </cell>
          <cell r="G2751">
            <v>15989874</v>
          </cell>
          <cell r="H2751">
            <v>104105160</v>
          </cell>
          <cell r="I2751">
            <v>76798339</v>
          </cell>
          <cell r="J2751">
            <v>44866166</v>
          </cell>
          <cell r="K2751">
            <v>21894654</v>
          </cell>
          <cell r="L2751">
            <v>97018846</v>
          </cell>
          <cell r="M2751">
            <v>126541117</v>
          </cell>
          <cell r="N2751">
            <v>52667347</v>
          </cell>
          <cell r="O2751">
            <v>105157709</v>
          </cell>
          <cell r="P2751">
            <v>79493524</v>
          </cell>
          <cell r="Q2751">
            <v>31133626</v>
          </cell>
          <cell r="R2751">
            <v>53569500</v>
          </cell>
          <cell r="S2751">
            <v>49544688</v>
          </cell>
          <cell r="T2751">
            <v>223369678</v>
          </cell>
          <cell r="U2751">
            <v>66890523</v>
          </cell>
          <cell r="V2751">
            <v>1773058</v>
          </cell>
          <cell r="W2751">
            <v>13538913</v>
          </cell>
          <cell r="X2751">
            <v>8124543</v>
          </cell>
          <cell r="Y2751"/>
          <cell r="Z2751">
            <v>5696362</v>
          </cell>
          <cell r="AA2751">
            <v>720633</v>
          </cell>
          <cell r="AB2751">
            <v>309562</v>
          </cell>
          <cell r="AC2751">
            <v>6823660</v>
          </cell>
          <cell r="AD2751">
            <v>23033233</v>
          </cell>
          <cell r="AE2751">
            <v>16977077</v>
          </cell>
          <cell r="AF2751">
            <v>16856100</v>
          </cell>
          <cell r="AG2751">
            <v>18003191</v>
          </cell>
          <cell r="AH2751">
            <v>26143879</v>
          </cell>
          <cell r="AI2751">
            <v>2301971</v>
          </cell>
          <cell r="AJ2751">
            <v>17722277</v>
          </cell>
          <cell r="AK2751"/>
          <cell r="AL2751">
            <v>922489</v>
          </cell>
          <cell r="AM2751"/>
          <cell r="AN2751">
            <v>10380157</v>
          </cell>
        </row>
        <row r="2752">
          <cell r="E2752">
            <v>2751</v>
          </cell>
          <cell r="F2752">
            <v>748976606</v>
          </cell>
          <cell r="G2752">
            <v>972201782</v>
          </cell>
          <cell r="H2752">
            <v>1246526238</v>
          </cell>
          <cell r="I2752">
            <v>1572741216</v>
          </cell>
          <cell r="J2752">
            <v>304828844</v>
          </cell>
          <cell r="K2752">
            <v>1633162022</v>
          </cell>
          <cell r="L2752">
            <v>1635364644</v>
          </cell>
          <cell r="M2752">
            <v>1091258953</v>
          </cell>
          <cell r="N2752">
            <v>962632878</v>
          </cell>
          <cell r="O2752">
            <v>949905715</v>
          </cell>
          <cell r="P2752">
            <v>1698772682</v>
          </cell>
          <cell r="Q2752">
            <v>1007100795</v>
          </cell>
          <cell r="R2752">
            <v>1323287233</v>
          </cell>
          <cell r="S2752">
            <v>224784667</v>
          </cell>
          <cell r="T2752">
            <v>1335292237</v>
          </cell>
          <cell r="U2752">
            <v>477758559</v>
          </cell>
          <cell r="V2752">
            <v>72112621</v>
          </cell>
          <cell r="W2752">
            <v>960916420</v>
          </cell>
          <cell r="X2752">
            <v>571488838</v>
          </cell>
          <cell r="Y2752">
            <v>7642475</v>
          </cell>
          <cell r="Z2752">
            <v>423544357</v>
          </cell>
          <cell r="AA2752">
            <v>75584941</v>
          </cell>
          <cell r="AB2752">
            <v>60310322</v>
          </cell>
          <cell r="AC2752">
            <v>366988080</v>
          </cell>
          <cell r="AD2752">
            <v>1123611025</v>
          </cell>
          <cell r="AE2752">
            <v>973101019</v>
          </cell>
          <cell r="AF2752">
            <v>1061182831</v>
          </cell>
          <cell r="AG2752">
            <v>1384763690</v>
          </cell>
          <cell r="AH2752">
            <v>1174097514</v>
          </cell>
          <cell r="AI2752">
            <v>1090772221</v>
          </cell>
          <cell r="AJ2752">
            <v>897983853</v>
          </cell>
          <cell r="AK2752">
            <v>121110150</v>
          </cell>
          <cell r="AL2752">
            <v>126929830</v>
          </cell>
          <cell r="AM2752">
            <v>144367380</v>
          </cell>
          <cell r="AN2752">
            <v>300049663</v>
          </cell>
        </row>
        <row r="2753">
          <cell r="E2753">
            <v>2752</v>
          </cell>
          <cell r="F2753">
            <v>300000</v>
          </cell>
          <cell r="G2753"/>
          <cell r="H2753">
            <v>-19233490</v>
          </cell>
          <cell r="I2753">
            <v>-13980000</v>
          </cell>
          <cell r="J2753">
            <v>-4154500</v>
          </cell>
          <cell r="K2753"/>
          <cell r="L2753"/>
          <cell r="M2753">
            <v>-59004237</v>
          </cell>
          <cell r="N2753">
            <v>144</v>
          </cell>
          <cell r="O2753">
            <v>-13625600</v>
          </cell>
          <cell r="P2753"/>
          <cell r="Q2753"/>
          <cell r="R2753">
            <v>-13273733</v>
          </cell>
          <cell r="S2753">
            <v>-4258131</v>
          </cell>
          <cell r="T2753">
            <v>-15500000</v>
          </cell>
          <cell r="U2753">
            <v>1136425</v>
          </cell>
          <cell r="V2753">
            <v>-585000</v>
          </cell>
          <cell r="W2753"/>
          <cell r="X2753"/>
          <cell r="Y2753">
            <v>-1259684</v>
          </cell>
          <cell r="Z2753">
            <v>-18845630</v>
          </cell>
          <cell r="AA2753"/>
          <cell r="AB2753">
            <v>-1239862</v>
          </cell>
          <cell r="AC2753"/>
          <cell r="AD2753">
            <v>-5577887</v>
          </cell>
          <cell r="AE2753"/>
          <cell r="AF2753">
            <v>35593</v>
          </cell>
          <cell r="AG2753"/>
          <cell r="AH2753">
            <v>-2076690</v>
          </cell>
          <cell r="AI2753"/>
          <cell r="AJ2753">
            <v>-7533155</v>
          </cell>
          <cell r="AK2753">
            <v>3100000</v>
          </cell>
          <cell r="AL2753"/>
          <cell r="AM2753"/>
          <cell r="AN2753"/>
        </row>
        <row r="2754">
          <cell r="E2754">
            <v>2753</v>
          </cell>
          <cell r="F2754">
            <v>5300942</v>
          </cell>
          <cell r="G2754">
            <v>-3772231</v>
          </cell>
          <cell r="H2754">
            <v>-26781406</v>
          </cell>
          <cell r="I2754">
            <v>-1424349</v>
          </cell>
          <cell r="J2754">
            <v>-467167</v>
          </cell>
          <cell r="K2754">
            <v>713385</v>
          </cell>
          <cell r="L2754">
            <v>-6949119</v>
          </cell>
          <cell r="M2754">
            <v>-33781736</v>
          </cell>
          <cell r="N2754">
            <v>-8188284</v>
          </cell>
          <cell r="O2754">
            <v>-5948714</v>
          </cell>
          <cell r="P2754">
            <v>-5081856</v>
          </cell>
          <cell r="Q2754">
            <v>-9956224</v>
          </cell>
          <cell r="R2754">
            <v>-17372667</v>
          </cell>
          <cell r="S2754">
            <v>-650724</v>
          </cell>
          <cell r="T2754">
            <v>-19280462</v>
          </cell>
          <cell r="U2754">
            <v>583770</v>
          </cell>
          <cell r="V2754">
            <v>-108352</v>
          </cell>
          <cell r="W2754">
            <v>4682834</v>
          </cell>
          <cell r="X2754">
            <v>-19298282</v>
          </cell>
          <cell r="Y2754">
            <v>69358</v>
          </cell>
          <cell r="Z2754">
            <v>-13187895</v>
          </cell>
          <cell r="AA2754">
            <v>758846</v>
          </cell>
          <cell r="AB2754">
            <v>24796</v>
          </cell>
          <cell r="AC2754">
            <v>984799</v>
          </cell>
          <cell r="AD2754">
            <v>636361</v>
          </cell>
          <cell r="AE2754">
            <v>-9053093</v>
          </cell>
          <cell r="AF2754">
            <v>1548656</v>
          </cell>
          <cell r="AG2754">
            <v>-2278713</v>
          </cell>
          <cell r="AH2754">
            <v>6520642</v>
          </cell>
          <cell r="AI2754">
            <v>650911</v>
          </cell>
          <cell r="AJ2754">
            <v>694988</v>
          </cell>
          <cell r="AK2754">
            <v>254154</v>
          </cell>
          <cell r="AL2754">
            <v>6760371</v>
          </cell>
          <cell r="AM2754">
            <v>-3173</v>
          </cell>
          <cell r="AN2754">
            <v>3047166</v>
          </cell>
        </row>
        <row r="2755">
          <cell r="E2755">
            <v>2754</v>
          </cell>
          <cell r="F2755">
            <v>991252</v>
          </cell>
          <cell r="G2755">
            <v>3808218</v>
          </cell>
          <cell r="H2755">
            <v>8996493</v>
          </cell>
          <cell r="I2755">
            <v>1141031</v>
          </cell>
          <cell r="J2755"/>
          <cell r="K2755">
            <v>2753912</v>
          </cell>
          <cell r="L2755">
            <v>2458456</v>
          </cell>
          <cell r="M2755">
            <v>-93019</v>
          </cell>
          <cell r="N2755">
            <v>3147615</v>
          </cell>
          <cell r="O2755">
            <v>-57284</v>
          </cell>
          <cell r="P2755">
            <v>38278</v>
          </cell>
          <cell r="Q2755">
            <v>1115142</v>
          </cell>
          <cell r="R2755">
            <v>2321817</v>
          </cell>
          <cell r="S2755">
            <v>840122</v>
          </cell>
          <cell r="T2755">
            <v>899076</v>
          </cell>
          <cell r="U2755">
            <v>2086935</v>
          </cell>
          <cell r="V2755">
            <v>111524</v>
          </cell>
          <cell r="W2755">
            <v>492016</v>
          </cell>
          <cell r="X2755">
            <v>-239780</v>
          </cell>
          <cell r="Y2755"/>
          <cell r="Z2755">
            <v>-1346076</v>
          </cell>
          <cell r="AA2755"/>
          <cell r="AB2755">
            <v>36577</v>
          </cell>
          <cell r="AC2755">
            <v>234766</v>
          </cell>
          <cell r="AD2755">
            <v>3250190</v>
          </cell>
          <cell r="AE2755">
            <v>3624264</v>
          </cell>
          <cell r="AF2755">
            <v>2417080</v>
          </cell>
          <cell r="AG2755">
            <v>1058502</v>
          </cell>
          <cell r="AH2755">
            <v>1036008</v>
          </cell>
          <cell r="AI2755">
            <v>1374315</v>
          </cell>
          <cell r="AJ2755">
            <v>741515</v>
          </cell>
          <cell r="AK2755"/>
          <cell r="AL2755">
            <v>-84629</v>
          </cell>
          <cell r="AM2755"/>
          <cell r="AN2755"/>
        </row>
        <row r="2756">
          <cell r="E2756">
            <v>2755</v>
          </cell>
          <cell r="F2756">
            <v>6292194</v>
          </cell>
          <cell r="G2756">
            <v>35987</v>
          </cell>
          <cell r="H2756">
            <v>-17784913</v>
          </cell>
          <cell r="I2756">
            <v>-283318</v>
          </cell>
          <cell r="J2756">
            <v>-467167</v>
          </cell>
          <cell r="K2756">
            <v>3467297</v>
          </cell>
          <cell r="L2756">
            <v>-4490663</v>
          </cell>
          <cell r="M2756">
            <v>-33874755</v>
          </cell>
          <cell r="N2756">
            <v>-5040669</v>
          </cell>
          <cell r="O2756">
            <v>-6005998</v>
          </cell>
          <cell r="P2756">
            <v>-5043578</v>
          </cell>
          <cell r="Q2756">
            <v>-8841082</v>
          </cell>
          <cell r="R2756">
            <v>-15050850</v>
          </cell>
          <cell r="S2756">
            <v>189398</v>
          </cell>
          <cell r="T2756">
            <v>-18381386</v>
          </cell>
          <cell r="U2756">
            <v>2670705</v>
          </cell>
          <cell r="V2756">
            <v>3172</v>
          </cell>
          <cell r="W2756">
            <v>5174850</v>
          </cell>
          <cell r="X2756">
            <v>-19538062</v>
          </cell>
          <cell r="Y2756">
            <v>69358</v>
          </cell>
          <cell r="Z2756">
            <v>-14533971</v>
          </cell>
          <cell r="AA2756">
            <v>758846</v>
          </cell>
          <cell r="AB2756">
            <v>61373</v>
          </cell>
          <cell r="AC2756">
            <v>1219565</v>
          </cell>
          <cell r="AD2756">
            <v>3886551</v>
          </cell>
          <cell r="AE2756">
            <v>-5428829</v>
          </cell>
          <cell r="AF2756">
            <v>3965736</v>
          </cell>
          <cell r="AG2756">
            <v>-1220211</v>
          </cell>
          <cell r="AH2756">
            <v>7556650</v>
          </cell>
          <cell r="AI2756">
            <v>2025226</v>
          </cell>
          <cell r="AJ2756">
            <v>1436503</v>
          </cell>
          <cell r="AK2756">
            <v>254154</v>
          </cell>
          <cell r="AL2756">
            <v>6675742</v>
          </cell>
          <cell r="AM2756">
            <v>-3173</v>
          </cell>
          <cell r="AN2756">
            <v>3047166</v>
          </cell>
        </row>
        <row r="2757">
          <cell r="E2757">
            <v>2756</v>
          </cell>
          <cell r="F2757">
            <v>45000</v>
          </cell>
          <cell r="G2757"/>
          <cell r="H2757">
            <v>1149990</v>
          </cell>
          <cell r="I2757">
            <v>328688</v>
          </cell>
          <cell r="J2757"/>
          <cell r="K2757">
            <v>5623</v>
          </cell>
          <cell r="L2757">
            <v>258172</v>
          </cell>
          <cell r="M2757"/>
          <cell r="N2757"/>
          <cell r="O2757">
            <v>367094</v>
          </cell>
          <cell r="P2757">
            <v>7703</v>
          </cell>
          <cell r="Q2757">
            <v>10291</v>
          </cell>
          <cell r="R2757"/>
          <cell r="S2757"/>
          <cell r="T2757">
            <v>1817941</v>
          </cell>
          <cell r="U2757">
            <v>702285</v>
          </cell>
          <cell r="V2757"/>
          <cell r="W2757">
            <v>57540</v>
          </cell>
          <cell r="X2757">
            <v>1011</v>
          </cell>
          <cell r="Y2757"/>
          <cell r="Z2757">
            <v>26273</v>
          </cell>
          <cell r="AA2757"/>
          <cell r="AB2757"/>
          <cell r="AC2757">
            <v>107863</v>
          </cell>
          <cell r="AD2757">
            <v>279960</v>
          </cell>
          <cell r="AE2757">
            <v>29162</v>
          </cell>
          <cell r="AF2757">
            <v>881795</v>
          </cell>
          <cell r="AG2757">
            <v>158410</v>
          </cell>
          <cell r="AH2757">
            <v>811015</v>
          </cell>
          <cell r="AI2757">
            <v>980743</v>
          </cell>
          <cell r="AJ2757">
            <v>923735</v>
          </cell>
          <cell r="AK2757"/>
          <cell r="AL2757"/>
          <cell r="AM2757"/>
          <cell r="AN2757"/>
        </row>
        <row r="2758">
          <cell r="E2758">
            <v>2757</v>
          </cell>
          <cell r="F2758">
            <v>103389</v>
          </cell>
          <cell r="G2758">
            <v>55722</v>
          </cell>
          <cell r="H2758"/>
          <cell r="I2758">
            <v>3168987</v>
          </cell>
          <cell r="J2758"/>
          <cell r="K2758">
            <v>287563</v>
          </cell>
          <cell r="L2758">
            <v>526570</v>
          </cell>
          <cell r="M2758">
            <v>517539</v>
          </cell>
          <cell r="N2758"/>
          <cell r="O2758">
            <v>8797</v>
          </cell>
          <cell r="P2758">
            <v>2371380</v>
          </cell>
          <cell r="Q2758">
            <v>53673</v>
          </cell>
          <cell r="R2758">
            <v>202792</v>
          </cell>
          <cell r="S2758"/>
          <cell r="T2758">
            <v>7642670</v>
          </cell>
          <cell r="U2758"/>
          <cell r="V2758"/>
          <cell r="W2758">
            <v>22951</v>
          </cell>
          <cell r="X2758">
            <v>202670</v>
          </cell>
          <cell r="Y2758"/>
          <cell r="Z2758">
            <v>32397</v>
          </cell>
          <cell r="AA2758"/>
          <cell r="AB2758"/>
          <cell r="AC2758">
            <v>266520</v>
          </cell>
          <cell r="AD2758">
            <v>72368</v>
          </cell>
          <cell r="AE2758">
            <v>11987</v>
          </cell>
          <cell r="AF2758">
            <v>2310</v>
          </cell>
          <cell r="AG2758">
            <v>415779</v>
          </cell>
          <cell r="AH2758">
            <v>1049637</v>
          </cell>
          <cell r="AI2758"/>
          <cell r="AJ2758">
            <v>89947</v>
          </cell>
          <cell r="AK2758"/>
          <cell r="AL2758"/>
          <cell r="AM2758"/>
          <cell r="AN2758"/>
        </row>
        <row r="2759">
          <cell r="E2759">
            <v>2758</v>
          </cell>
          <cell r="F2759">
            <v>49080</v>
          </cell>
          <cell r="G2759">
            <v>320588</v>
          </cell>
          <cell r="H2759">
            <v>440262</v>
          </cell>
          <cell r="I2759">
            <v>958504</v>
          </cell>
          <cell r="J2759">
            <v>146642</v>
          </cell>
          <cell r="K2759">
            <v>492898</v>
          </cell>
          <cell r="L2759">
            <v>358232</v>
          </cell>
          <cell r="M2759">
            <v>3541893</v>
          </cell>
          <cell r="N2759">
            <v>4453309</v>
          </cell>
          <cell r="O2759">
            <v>256638</v>
          </cell>
          <cell r="P2759">
            <v>8130820</v>
          </cell>
          <cell r="Q2759">
            <v>2097341</v>
          </cell>
          <cell r="R2759">
            <v>4153568</v>
          </cell>
          <cell r="S2759"/>
          <cell r="T2759">
            <v>3715789</v>
          </cell>
          <cell r="U2759">
            <v>168059</v>
          </cell>
          <cell r="V2759">
            <v>84262</v>
          </cell>
          <cell r="W2759">
            <v>233771</v>
          </cell>
          <cell r="X2759">
            <v>1748278</v>
          </cell>
          <cell r="Y2759">
            <v>30143</v>
          </cell>
          <cell r="Z2759">
            <v>9049</v>
          </cell>
          <cell r="AA2759"/>
          <cell r="AB2759">
            <v>106913</v>
          </cell>
          <cell r="AC2759">
            <v>623776</v>
          </cell>
          <cell r="AD2759">
            <v>425559</v>
          </cell>
          <cell r="AE2759">
            <v>477405</v>
          </cell>
          <cell r="AF2759">
            <v>1138499</v>
          </cell>
          <cell r="AG2759">
            <v>75084</v>
          </cell>
          <cell r="AH2759">
            <v>1383031</v>
          </cell>
          <cell r="AI2759">
            <v>1225166</v>
          </cell>
          <cell r="AJ2759">
            <v>944372</v>
          </cell>
          <cell r="AK2759"/>
          <cell r="AL2759"/>
          <cell r="AM2759"/>
          <cell r="AN2759">
            <v>103648</v>
          </cell>
        </row>
        <row r="2760">
          <cell r="E2760">
            <v>2759</v>
          </cell>
          <cell r="F2760">
            <v>824555</v>
          </cell>
          <cell r="G2760">
            <v>2191563</v>
          </cell>
          <cell r="H2760"/>
          <cell r="I2760">
            <v>5388066</v>
          </cell>
          <cell r="J2760">
            <v>285632</v>
          </cell>
          <cell r="K2760">
            <v>1112064</v>
          </cell>
          <cell r="L2760">
            <v>1496974</v>
          </cell>
          <cell r="M2760">
            <v>13148835</v>
          </cell>
          <cell r="N2760">
            <v>887953</v>
          </cell>
          <cell r="O2760">
            <v>160981</v>
          </cell>
          <cell r="P2760">
            <v>2001159</v>
          </cell>
          <cell r="Q2760">
            <v>1040744</v>
          </cell>
          <cell r="R2760">
            <v>1230960</v>
          </cell>
          <cell r="S2760"/>
          <cell r="T2760">
            <v>23899099</v>
          </cell>
          <cell r="U2760"/>
          <cell r="V2760">
            <v>14984</v>
          </cell>
          <cell r="W2760">
            <v>319992</v>
          </cell>
          <cell r="X2760">
            <v>1036917</v>
          </cell>
          <cell r="Y2760"/>
          <cell r="Z2760">
            <v>3592451</v>
          </cell>
          <cell r="AA2760"/>
          <cell r="AB2760">
            <v>191197</v>
          </cell>
          <cell r="AC2760">
            <v>870639</v>
          </cell>
          <cell r="AD2760">
            <v>1001776</v>
          </cell>
          <cell r="AE2760">
            <v>499850</v>
          </cell>
          <cell r="AF2760">
            <v>1062655</v>
          </cell>
          <cell r="AG2760">
            <v>2445018</v>
          </cell>
          <cell r="AH2760">
            <v>1988517</v>
          </cell>
          <cell r="AI2760">
            <v>249606</v>
          </cell>
          <cell r="AJ2760">
            <v>2409358</v>
          </cell>
          <cell r="AK2760"/>
          <cell r="AL2760"/>
          <cell r="AM2760"/>
          <cell r="AN2760">
            <v>527869</v>
          </cell>
        </row>
        <row r="2761">
          <cell r="E2761">
            <v>2760</v>
          </cell>
          <cell r="F2761">
            <v>94842</v>
          </cell>
          <cell r="G2761">
            <v>168265</v>
          </cell>
          <cell r="H2761">
            <v>4552744</v>
          </cell>
          <cell r="I2761">
            <v>785427</v>
          </cell>
          <cell r="J2761">
            <v>164045</v>
          </cell>
          <cell r="K2761">
            <v>844</v>
          </cell>
          <cell r="L2761">
            <v>227302</v>
          </cell>
          <cell r="M2761">
            <v>2242696</v>
          </cell>
          <cell r="N2761">
            <v>55172</v>
          </cell>
          <cell r="O2761">
            <v>40347</v>
          </cell>
          <cell r="P2761"/>
          <cell r="Q2761">
            <v>741699</v>
          </cell>
          <cell r="R2761">
            <v>991838</v>
          </cell>
          <cell r="S2761"/>
          <cell r="T2761"/>
          <cell r="U2761">
            <v>16224</v>
          </cell>
          <cell r="V2761">
            <v>1600</v>
          </cell>
          <cell r="W2761">
            <v>101128</v>
          </cell>
          <cell r="X2761">
            <v>10870</v>
          </cell>
          <cell r="Y2761"/>
          <cell r="Z2761"/>
          <cell r="AA2761">
            <v>320298</v>
          </cell>
          <cell r="AB2761">
            <v>224909</v>
          </cell>
          <cell r="AC2761">
            <v>8158</v>
          </cell>
          <cell r="AD2761">
            <v>502751</v>
          </cell>
          <cell r="AE2761">
            <v>699502</v>
          </cell>
          <cell r="AF2761">
            <v>1199</v>
          </cell>
          <cell r="AG2761">
            <v>1508523</v>
          </cell>
          <cell r="AH2761">
            <v>864139</v>
          </cell>
          <cell r="AI2761">
            <v>382171</v>
          </cell>
          <cell r="AJ2761">
            <v>367127</v>
          </cell>
          <cell r="AK2761">
            <v>1363368</v>
          </cell>
          <cell r="AL2761">
            <v>1352011</v>
          </cell>
          <cell r="AM2761">
            <v>1224319</v>
          </cell>
          <cell r="AN2761"/>
        </row>
        <row r="2762">
          <cell r="E2762">
            <v>2761</v>
          </cell>
          <cell r="F2762">
            <v>3210222</v>
          </cell>
          <cell r="G2762">
            <v>5856589</v>
          </cell>
          <cell r="H2762">
            <v>9273069</v>
          </cell>
          <cell r="I2762">
            <v>14624650</v>
          </cell>
          <cell r="J2762">
            <v>2009034</v>
          </cell>
          <cell r="K2762">
            <v>12871674</v>
          </cell>
          <cell r="L2762">
            <v>8911009</v>
          </cell>
          <cell r="M2762">
            <v>9443616</v>
          </cell>
          <cell r="N2762">
            <v>33186634</v>
          </cell>
          <cell r="O2762">
            <v>9483361</v>
          </cell>
          <cell r="P2762">
            <v>29953675</v>
          </cell>
          <cell r="Q2762">
            <v>37413004</v>
          </cell>
          <cell r="R2762">
            <v>19162443</v>
          </cell>
          <cell r="S2762">
            <v>1429453</v>
          </cell>
          <cell r="T2762">
            <v>34040159</v>
          </cell>
          <cell r="U2762">
            <v>1955571</v>
          </cell>
          <cell r="V2762">
            <v>3448913</v>
          </cell>
          <cell r="W2762">
            <v>9898100</v>
          </cell>
          <cell r="X2762">
            <v>2368870</v>
          </cell>
          <cell r="Y2762"/>
          <cell r="Z2762">
            <v>7240656</v>
          </cell>
          <cell r="AA2762">
            <v>459030</v>
          </cell>
          <cell r="AB2762">
            <v>83233</v>
          </cell>
          <cell r="AC2762">
            <v>3790951</v>
          </cell>
          <cell r="AD2762">
            <v>7013688</v>
          </cell>
          <cell r="AE2762">
            <v>9501315</v>
          </cell>
          <cell r="AF2762">
            <v>15434248</v>
          </cell>
          <cell r="AG2762">
            <v>16565499</v>
          </cell>
          <cell r="AH2762">
            <v>8724199</v>
          </cell>
          <cell r="AI2762">
            <v>19646970</v>
          </cell>
          <cell r="AJ2762">
            <v>5765421</v>
          </cell>
          <cell r="AK2762"/>
          <cell r="AL2762"/>
          <cell r="AM2762">
            <v>41741</v>
          </cell>
          <cell r="AN2762"/>
        </row>
        <row r="2763">
          <cell r="E2763">
            <v>2762</v>
          </cell>
          <cell r="F2763">
            <v>294988</v>
          </cell>
          <cell r="G2763">
            <v>662267</v>
          </cell>
          <cell r="H2763">
            <v>5962127</v>
          </cell>
          <cell r="I2763">
            <v>3425051</v>
          </cell>
          <cell r="J2763">
            <v>359321</v>
          </cell>
          <cell r="K2763">
            <v>2079338</v>
          </cell>
          <cell r="L2763">
            <v>502823</v>
          </cell>
          <cell r="M2763">
            <v>746615</v>
          </cell>
          <cell r="N2763">
            <v>4641406</v>
          </cell>
          <cell r="O2763">
            <v>460784</v>
          </cell>
          <cell r="P2763">
            <v>3000739</v>
          </cell>
          <cell r="Q2763">
            <v>458522</v>
          </cell>
          <cell r="R2763">
            <v>1135841</v>
          </cell>
          <cell r="S2763">
            <v>60306</v>
          </cell>
          <cell r="T2763">
            <v>110052</v>
          </cell>
          <cell r="U2763">
            <v>464082</v>
          </cell>
          <cell r="V2763"/>
          <cell r="W2763">
            <v>1145256</v>
          </cell>
          <cell r="X2763">
            <v>347979</v>
          </cell>
          <cell r="Y2763">
            <v>8638</v>
          </cell>
          <cell r="Z2763">
            <v>885730</v>
          </cell>
          <cell r="AA2763">
            <v>19358</v>
          </cell>
          <cell r="AB2763">
            <v>80138</v>
          </cell>
          <cell r="AC2763">
            <v>348657</v>
          </cell>
          <cell r="AD2763">
            <v>1445362</v>
          </cell>
          <cell r="AE2763">
            <v>817422</v>
          </cell>
          <cell r="AF2763">
            <v>1204702</v>
          </cell>
          <cell r="AG2763">
            <v>1766711</v>
          </cell>
          <cell r="AH2763">
            <v>1106196</v>
          </cell>
          <cell r="AI2763">
            <v>427945</v>
          </cell>
          <cell r="AJ2763">
            <v>1178148</v>
          </cell>
          <cell r="AK2763">
            <v>-26354</v>
          </cell>
          <cell r="AL2763"/>
          <cell r="AM2763">
            <v>187335</v>
          </cell>
          <cell r="AN2763">
            <v>913615</v>
          </cell>
        </row>
        <row r="2764">
          <cell r="E2764">
            <v>2763</v>
          </cell>
          <cell r="F2764">
            <v>207871</v>
          </cell>
          <cell r="G2764">
            <v>155126</v>
          </cell>
          <cell r="H2764"/>
          <cell r="I2764">
            <v>1300170</v>
          </cell>
          <cell r="J2764"/>
          <cell r="K2764">
            <v>142913</v>
          </cell>
          <cell r="L2764">
            <v>271933</v>
          </cell>
          <cell r="M2764"/>
          <cell r="N2764">
            <v>6592523</v>
          </cell>
          <cell r="O2764">
            <v>128562</v>
          </cell>
          <cell r="P2764"/>
          <cell r="Q2764"/>
          <cell r="R2764"/>
          <cell r="S2764"/>
          <cell r="T2764">
            <v>137017</v>
          </cell>
          <cell r="U2764"/>
          <cell r="V2764"/>
          <cell r="W2764">
            <v>237934</v>
          </cell>
          <cell r="X2764"/>
          <cell r="Y2764"/>
          <cell r="Z2764"/>
          <cell r="AA2764"/>
          <cell r="AB2764">
            <v>26916</v>
          </cell>
          <cell r="AC2764"/>
          <cell r="AD2764">
            <v>291940</v>
          </cell>
          <cell r="AE2764"/>
          <cell r="AF2764">
            <v>250980</v>
          </cell>
          <cell r="AG2764"/>
          <cell r="AH2764">
            <v>414403</v>
          </cell>
          <cell r="AI2764">
            <v>26329</v>
          </cell>
          <cell r="AJ2764">
            <v>106078</v>
          </cell>
          <cell r="AK2764"/>
          <cell r="AL2764">
            <v>7557821</v>
          </cell>
          <cell r="AM2764"/>
          <cell r="AN2764"/>
        </row>
        <row r="2765">
          <cell r="E2765">
            <v>2764</v>
          </cell>
          <cell r="F2765">
            <v>795233</v>
          </cell>
          <cell r="G2765">
            <v>753046</v>
          </cell>
          <cell r="H2765">
            <v>7858163</v>
          </cell>
          <cell r="I2765">
            <v>1250300</v>
          </cell>
          <cell r="J2765">
            <v>548210</v>
          </cell>
          <cell r="K2765">
            <v>940483</v>
          </cell>
          <cell r="L2765">
            <v>2063956</v>
          </cell>
          <cell r="M2765">
            <v>2668751</v>
          </cell>
          <cell r="N2765">
            <v>1014692</v>
          </cell>
          <cell r="O2765">
            <v>1088201</v>
          </cell>
          <cell r="P2765">
            <v>2352074</v>
          </cell>
          <cell r="Q2765">
            <v>4315214</v>
          </cell>
          <cell r="R2765">
            <v>824128</v>
          </cell>
          <cell r="S2765">
            <v>1006973</v>
          </cell>
          <cell r="T2765">
            <v>2633823</v>
          </cell>
          <cell r="U2765">
            <v>760606</v>
          </cell>
          <cell r="V2765">
            <v>66404</v>
          </cell>
          <cell r="W2765">
            <v>687431</v>
          </cell>
          <cell r="X2765">
            <v>928154</v>
          </cell>
          <cell r="Y2765">
            <v>106083</v>
          </cell>
          <cell r="Z2765">
            <v>826056</v>
          </cell>
          <cell r="AA2765">
            <v>171863</v>
          </cell>
          <cell r="AB2765">
            <v>78178</v>
          </cell>
          <cell r="AC2765">
            <v>529177</v>
          </cell>
          <cell r="AD2765">
            <v>890281</v>
          </cell>
          <cell r="AE2765">
            <v>655062</v>
          </cell>
          <cell r="AF2765">
            <v>723297</v>
          </cell>
          <cell r="AG2765">
            <v>2164485</v>
          </cell>
          <cell r="AH2765">
            <v>1132894</v>
          </cell>
          <cell r="AI2765">
            <v>914823</v>
          </cell>
          <cell r="AJ2765">
            <v>1013437</v>
          </cell>
          <cell r="AK2765">
            <v>780443</v>
          </cell>
          <cell r="AL2765">
            <v>347403</v>
          </cell>
          <cell r="AM2765">
            <v>486232</v>
          </cell>
          <cell r="AN2765">
            <v>1131482</v>
          </cell>
        </row>
        <row r="2766">
          <cell r="E2766">
            <v>2765</v>
          </cell>
          <cell r="F2766">
            <v>976823</v>
          </cell>
          <cell r="G2766">
            <v>557900</v>
          </cell>
          <cell r="H2766">
            <v>7522283</v>
          </cell>
          <cell r="I2766">
            <v>1355517</v>
          </cell>
          <cell r="J2766">
            <v>613901</v>
          </cell>
          <cell r="K2766">
            <v>1169595</v>
          </cell>
          <cell r="L2766">
            <v>1147557</v>
          </cell>
          <cell r="M2766">
            <v>3134116</v>
          </cell>
          <cell r="N2766">
            <v>1300096</v>
          </cell>
          <cell r="O2766">
            <v>936487</v>
          </cell>
          <cell r="P2766">
            <v>2943805</v>
          </cell>
          <cell r="Q2766">
            <v>5104257</v>
          </cell>
          <cell r="R2766">
            <v>2254124</v>
          </cell>
          <cell r="S2766">
            <v>1182363</v>
          </cell>
          <cell r="T2766">
            <v>5636879</v>
          </cell>
          <cell r="U2766">
            <v>573887</v>
          </cell>
          <cell r="V2766">
            <v>77071</v>
          </cell>
          <cell r="W2766">
            <v>2188990</v>
          </cell>
          <cell r="X2766">
            <v>1441611</v>
          </cell>
          <cell r="Y2766">
            <v>272692</v>
          </cell>
          <cell r="Z2766">
            <v>882875</v>
          </cell>
          <cell r="AA2766">
            <v>211366</v>
          </cell>
          <cell r="AB2766">
            <v>96911</v>
          </cell>
          <cell r="AC2766">
            <v>418368</v>
          </cell>
          <cell r="AD2766">
            <v>707005</v>
          </cell>
          <cell r="AE2766">
            <v>843757</v>
          </cell>
          <cell r="AF2766">
            <v>597255</v>
          </cell>
          <cell r="AG2766">
            <v>1410914</v>
          </cell>
          <cell r="AH2766">
            <v>946823</v>
          </cell>
          <cell r="AI2766">
            <v>632153</v>
          </cell>
          <cell r="AJ2766">
            <v>1389277</v>
          </cell>
          <cell r="AK2766">
            <v>944411</v>
          </cell>
          <cell r="AL2766">
            <v>1508417</v>
          </cell>
          <cell r="AM2766">
            <v>401617</v>
          </cell>
          <cell r="AN2766">
            <v>3069634</v>
          </cell>
        </row>
        <row r="2767">
          <cell r="E2767">
            <v>2766</v>
          </cell>
          <cell r="F2767">
            <v>2224277</v>
          </cell>
          <cell r="G2767">
            <v>4783046</v>
          </cell>
          <cell r="H2767">
            <v>25687020</v>
          </cell>
          <cell r="I2767">
            <v>5010267</v>
          </cell>
          <cell r="J2767">
            <v>5495152</v>
          </cell>
          <cell r="K2767">
            <v>6904525</v>
          </cell>
          <cell r="L2767">
            <v>16838579</v>
          </cell>
          <cell r="M2767">
            <v>22325339</v>
          </cell>
          <cell r="N2767">
            <v>12257149</v>
          </cell>
          <cell r="O2767">
            <v>20382452</v>
          </cell>
          <cell r="P2767">
            <v>6761733</v>
          </cell>
          <cell r="Q2767">
            <v>17038833</v>
          </cell>
          <cell r="R2767">
            <v>34923189</v>
          </cell>
          <cell r="S2767">
            <v>18707251</v>
          </cell>
          <cell r="T2767">
            <v>24917341</v>
          </cell>
          <cell r="U2767">
            <v>22936182</v>
          </cell>
          <cell r="V2767">
            <v>1915987</v>
          </cell>
          <cell r="W2767">
            <v>3857084</v>
          </cell>
          <cell r="X2767">
            <v>1274825</v>
          </cell>
          <cell r="Y2767">
            <v>413354</v>
          </cell>
          <cell r="Z2767">
            <v>1549376</v>
          </cell>
          <cell r="AA2767">
            <v>193594</v>
          </cell>
          <cell r="AB2767">
            <v>283989</v>
          </cell>
          <cell r="AC2767">
            <v>794529</v>
          </cell>
          <cell r="AD2767">
            <v>6918875</v>
          </cell>
          <cell r="AE2767">
            <v>2218285</v>
          </cell>
          <cell r="AF2767">
            <v>3951561</v>
          </cell>
          <cell r="AG2767">
            <v>2105696</v>
          </cell>
          <cell r="AH2767">
            <v>6122506</v>
          </cell>
          <cell r="AI2767">
            <v>3575620</v>
          </cell>
          <cell r="AJ2767">
            <v>8049063</v>
          </cell>
          <cell r="AK2767">
            <v>182041</v>
          </cell>
          <cell r="AL2767">
            <v>1709778</v>
          </cell>
          <cell r="AM2767">
            <v>4047388</v>
          </cell>
          <cell r="AN2767">
            <v>969399</v>
          </cell>
        </row>
        <row r="2768">
          <cell r="E2768">
            <v>2767</v>
          </cell>
          <cell r="F2768">
            <v>8826280</v>
          </cell>
          <cell r="G2768">
            <v>15504112</v>
          </cell>
          <cell r="H2768">
            <v>62445658</v>
          </cell>
          <cell r="I2768">
            <v>37595627</v>
          </cell>
          <cell r="J2768">
            <v>9621937</v>
          </cell>
          <cell r="K2768">
            <v>26007520</v>
          </cell>
          <cell r="L2768">
            <v>32603107</v>
          </cell>
          <cell r="M2768">
            <v>57769400</v>
          </cell>
          <cell r="N2768">
            <v>64388934</v>
          </cell>
          <cell r="O2768">
            <v>33313704</v>
          </cell>
          <cell r="P2768">
            <v>57523088</v>
          </cell>
          <cell r="Q2768">
            <v>68273578</v>
          </cell>
          <cell r="R2768">
            <v>64878883</v>
          </cell>
          <cell r="S2768">
            <v>22386346</v>
          </cell>
          <cell r="T2768">
            <v>104550770</v>
          </cell>
          <cell r="U2768">
            <v>27576896</v>
          </cell>
          <cell r="V2768">
            <v>5609221</v>
          </cell>
          <cell r="W2768">
            <v>18750177</v>
          </cell>
          <cell r="X2768">
            <v>9361185</v>
          </cell>
          <cell r="Y2768">
            <v>830910</v>
          </cell>
          <cell r="Z2768">
            <v>15044863</v>
          </cell>
          <cell r="AA2768">
            <v>1375509</v>
          </cell>
          <cell r="AB2768">
            <v>1172384</v>
          </cell>
          <cell r="AC2768">
            <v>7758638</v>
          </cell>
          <cell r="AD2768">
            <v>19549565</v>
          </cell>
          <cell r="AE2768">
            <v>15753747</v>
          </cell>
          <cell r="AF2768">
            <v>25248501</v>
          </cell>
          <cell r="AG2768">
            <v>28616119</v>
          </cell>
          <cell r="AH2768">
            <v>24543360</v>
          </cell>
          <cell r="AI2768">
            <v>28061526</v>
          </cell>
          <cell r="AJ2768">
            <v>22235963</v>
          </cell>
          <cell r="AK2768">
            <v>3243909</v>
          </cell>
          <cell r="AL2768">
            <v>12475430</v>
          </cell>
          <cell r="AM2768">
            <v>6388632</v>
          </cell>
          <cell r="AN2768">
            <v>6715647</v>
          </cell>
        </row>
        <row r="2769">
          <cell r="E2769">
            <v>2768</v>
          </cell>
          <cell r="F2769">
            <v>1055867</v>
          </cell>
          <cell r="G2769">
            <v>2518579</v>
          </cell>
          <cell r="H2769">
            <v>2802291</v>
          </cell>
          <cell r="I2769">
            <v>10436285</v>
          </cell>
          <cell r="J2769">
            <v>68965</v>
          </cell>
          <cell r="K2769">
            <v>7193138</v>
          </cell>
          <cell r="L2769">
            <v>3205595</v>
          </cell>
          <cell r="M2769">
            <v>7783955</v>
          </cell>
          <cell r="N2769">
            <v>28484833</v>
          </cell>
          <cell r="O2769">
            <v>8623533</v>
          </cell>
          <cell r="P2769">
            <v>25573782</v>
          </cell>
          <cell r="Q2769">
            <v>33706402</v>
          </cell>
          <cell r="R2769">
            <v>11587498</v>
          </cell>
          <cell r="S2769">
            <v>947552</v>
          </cell>
          <cell r="T2769">
            <v>27269746</v>
          </cell>
          <cell r="U2769">
            <v>287452</v>
          </cell>
          <cell r="V2769">
            <v>3419282</v>
          </cell>
          <cell r="W2769">
            <v>7624140</v>
          </cell>
          <cell r="X2769">
            <v>472957</v>
          </cell>
          <cell r="Y2769"/>
          <cell r="Z2769">
            <v>1762982</v>
          </cell>
          <cell r="AA2769">
            <v>95586</v>
          </cell>
          <cell r="AB2769">
            <v>8696</v>
          </cell>
          <cell r="AC2769">
            <v>3281562</v>
          </cell>
          <cell r="AD2769">
            <v>1670560</v>
          </cell>
          <cell r="AE2769">
            <v>6902980</v>
          </cell>
          <cell r="AF2769">
            <v>12095967</v>
          </cell>
          <cell r="AG2769">
            <v>12883335</v>
          </cell>
          <cell r="AH2769">
            <v>4750153</v>
          </cell>
          <cell r="AI2769">
            <v>16730942</v>
          </cell>
          <cell r="AJ2769">
            <v>2778775</v>
          </cell>
          <cell r="AK2769">
            <v>12383</v>
          </cell>
          <cell r="AL2769">
            <v>154425</v>
          </cell>
          <cell r="AM2769">
            <v>434789</v>
          </cell>
          <cell r="AN2769">
            <v>761976</v>
          </cell>
        </row>
        <row r="2770">
          <cell r="E2770">
            <v>2769</v>
          </cell>
          <cell r="F2770">
            <v>7770413</v>
          </cell>
          <cell r="G2770">
            <v>12985533</v>
          </cell>
          <cell r="H2770">
            <v>59643367</v>
          </cell>
          <cell r="I2770">
            <v>27159342</v>
          </cell>
          <cell r="J2770">
            <v>9552972</v>
          </cell>
          <cell r="K2770">
            <v>18814382</v>
          </cell>
          <cell r="L2770">
            <v>29397512</v>
          </cell>
          <cell r="M2770">
            <v>49985445</v>
          </cell>
          <cell r="N2770">
            <v>35904101</v>
          </cell>
          <cell r="O2770">
            <v>24690171</v>
          </cell>
          <cell r="P2770">
            <v>31949306</v>
          </cell>
          <cell r="Q2770">
            <v>34567176</v>
          </cell>
          <cell r="R2770">
            <v>53291385</v>
          </cell>
          <cell r="S2770">
            <v>21438794</v>
          </cell>
          <cell r="T2770">
            <v>77281024</v>
          </cell>
          <cell r="U2770">
            <v>27289444</v>
          </cell>
          <cell r="V2770">
            <v>2189939</v>
          </cell>
          <cell r="W2770">
            <v>11126037</v>
          </cell>
          <cell r="X2770">
            <v>8888228</v>
          </cell>
          <cell r="Y2770">
            <v>830910</v>
          </cell>
          <cell r="Z2770">
            <v>13281881</v>
          </cell>
          <cell r="AA2770">
            <v>1279923</v>
          </cell>
          <cell r="AB2770">
            <v>1163688</v>
          </cell>
          <cell r="AC2770">
            <v>4477076</v>
          </cell>
          <cell r="AD2770">
            <v>17879005</v>
          </cell>
          <cell r="AE2770">
            <v>8850767</v>
          </cell>
          <cell r="AF2770">
            <v>13152534</v>
          </cell>
          <cell r="AG2770">
            <v>15732784</v>
          </cell>
          <cell r="AH2770">
            <v>19793207</v>
          </cell>
          <cell r="AI2770">
            <v>11330584</v>
          </cell>
          <cell r="AJ2770">
            <v>19457188</v>
          </cell>
          <cell r="AK2770">
            <v>3231526</v>
          </cell>
          <cell r="AL2770">
            <v>12321005</v>
          </cell>
          <cell r="AM2770">
            <v>5953843</v>
          </cell>
          <cell r="AN2770">
            <v>5953671</v>
          </cell>
        </row>
        <row r="2771">
          <cell r="E2771">
            <v>2770</v>
          </cell>
          <cell r="F2771">
            <v>507526</v>
          </cell>
          <cell r="G2771">
            <v>1500</v>
          </cell>
          <cell r="H2771"/>
          <cell r="I2771">
            <v>87852</v>
          </cell>
          <cell r="J2771">
            <v>46294</v>
          </cell>
          <cell r="K2771">
            <v>54056</v>
          </cell>
          <cell r="L2771">
            <v>31387</v>
          </cell>
          <cell r="M2771"/>
          <cell r="N2771">
            <v>63432</v>
          </cell>
          <cell r="O2771">
            <v>155482</v>
          </cell>
          <cell r="P2771">
            <v>73967</v>
          </cell>
          <cell r="Q2771">
            <v>61804</v>
          </cell>
          <cell r="R2771">
            <v>34089</v>
          </cell>
          <cell r="S2771"/>
          <cell r="T2771"/>
          <cell r="U2771">
            <v>84995</v>
          </cell>
          <cell r="V2771">
            <v>4987</v>
          </cell>
          <cell r="W2771"/>
          <cell r="X2771">
            <v>12584</v>
          </cell>
          <cell r="Y2771"/>
          <cell r="Z2771"/>
          <cell r="AA2771"/>
          <cell r="AB2771">
            <v>963</v>
          </cell>
          <cell r="AC2771"/>
          <cell r="AD2771"/>
          <cell r="AE2771">
            <v>16129</v>
          </cell>
          <cell r="AF2771">
            <v>64524</v>
          </cell>
          <cell r="AG2771">
            <v>83</v>
          </cell>
          <cell r="AH2771">
            <v>125317</v>
          </cell>
          <cell r="AI2771">
            <v>106514</v>
          </cell>
          <cell r="AJ2771">
            <v>3562</v>
          </cell>
          <cell r="AK2771"/>
          <cell r="AL2771"/>
          <cell r="AM2771"/>
          <cell r="AN2771"/>
        </row>
        <row r="2772">
          <cell r="E2772">
            <v>2771</v>
          </cell>
          <cell r="F2772"/>
          <cell r="G2772"/>
          <cell r="H2772"/>
          <cell r="I2772"/>
          <cell r="J2772"/>
          <cell r="K2772"/>
          <cell r="L2772">
            <v>338778</v>
          </cell>
          <cell r="M2772"/>
          <cell r="N2772"/>
          <cell r="O2772"/>
          <cell r="P2772"/>
          <cell r="Q2772"/>
          <cell r="R2772"/>
          <cell r="S2772"/>
          <cell r="T2772"/>
          <cell r="U2772"/>
          <cell r="V2772"/>
          <cell r="W2772"/>
          <cell r="X2772"/>
          <cell r="Y2772"/>
          <cell r="Z2772"/>
          <cell r="AA2772"/>
          <cell r="AB2772"/>
          <cell r="AC2772"/>
          <cell r="AD2772"/>
          <cell r="AE2772"/>
          <cell r="AF2772"/>
          <cell r="AG2772"/>
          <cell r="AH2772"/>
          <cell r="AI2772"/>
          <cell r="AJ2772"/>
          <cell r="AK2772"/>
          <cell r="AL2772"/>
          <cell r="AM2772"/>
          <cell r="AN2772"/>
        </row>
        <row r="2773">
          <cell r="E2773">
            <v>2772</v>
          </cell>
          <cell r="F2773">
            <v>1119857</v>
          </cell>
          <cell r="G2773">
            <v>825145</v>
          </cell>
          <cell r="H2773">
            <v>1972277</v>
          </cell>
          <cell r="I2773">
            <v>4447342</v>
          </cell>
          <cell r="J2773">
            <v>196719</v>
          </cell>
          <cell r="K2773">
            <v>2015731</v>
          </cell>
          <cell r="L2773">
            <v>2978467</v>
          </cell>
          <cell r="M2773">
            <v>1600837</v>
          </cell>
          <cell r="N2773">
            <v>1889912</v>
          </cell>
          <cell r="O2773">
            <v>1190952</v>
          </cell>
          <cell r="P2773">
            <v>4326009</v>
          </cell>
          <cell r="Q2773">
            <v>2230681</v>
          </cell>
          <cell r="R2773">
            <v>3468838</v>
          </cell>
          <cell r="S2773">
            <v>500667</v>
          </cell>
          <cell r="T2773">
            <v>2317696</v>
          </cell>
          <cell r="U2773">
            <v>1529210</v>
          </cell>
          <cell r="V2773">
            <v>476145</v>
          </cell>
          <cell r="W2773">
            <v>1359394</v>
          </cell>
          <cell r="X2773">
            <v>161899</v>
          </cell>
          <cell r="Y2773"/>
          <cell r="Z2773">
            <v>435419</v>
          </cell>
          <cell r="AA2773"/>
          <cell r="AB2773"/>
          <cell r="AC2773">
            <v>118787</v>
          </cell>
          <cell r="AD2773">
            <v>351993</v>
          </cell>
          <cell r="AE2773">
            <v>1310438</v>
          </cell>
          <cell r="AF2773">
            <v>1366710</v>
          </cell>
          <cell r="AG2773">
            <v>2525819</v>
          </cell>
          <cell r="AH2773">
            <v>2086191</v>
          </cell>
          <cell r="AI2773">
            <v>1288576</v>
          </cell>
          <cell r="AJ2773">
            <v>1811805</v>
          </cell>
          <cell r="AK2773">
            <v>535966</v>
          </cell>
          <cell r="AL2773"/>
          <cell r="AM2773">
            <v>112161</v>
          </cell>
          <cell r="AN2773">
            <v>1114243</v>
          </cell>
        </row>
        <row r="2774">
          <cell r="E2774">
            <v>2773</v>
          </cell>
          <cell r="F2774"/>
          <cell r="G2774"/>
          <cell r="H2774"/>
          <cell r="I2774">
            <v>40688</v>
          </cell>
          <cell r="J2774"/>
          <cell r="K2774"/>
          <cell r="L2774"/>
          <cell r="M2774"/>
          <cell r="N2774">
            <v>12565</v>
          </cell>
          <cell r="O2774"/>
          <cell r="P2774"/>
          <cell r="Q2774"/>
          <cell r="R2774"/>
          <cell r="S2774"/>
          <cell r="T2774">
            <v>8898571</v>
          </cell>
          <cell r="U2774"/>
          <cell r="V2774">
            <v>16431</v>
          </cell>
          <cell r="W2774">
            <v>334572</v>
          </cell>
          <cell r="X2774"/>
          <cell r="Y2774"/>
          <cell r="Z2774">
            <v>159684</v>
          </cell>
          <cell r="AA2774"/>
          <cell r="AB2774"/>
          <cell r="AC2774"/>
          <cell r="AD2774">
            <v>-6362</v>
          </cell>
          <cell r="AE2774"/>
          <cell r="AF2774"/>
          <cell r="AG2774"/>
          <cell r="AH2774"/>
          <cell r="AI2774"/>
          <cell r="AJ2774"/>
          <cell r="AK2774"/>
          <cell r="AL2774"/>
          <cell r="AM2774"/>
          <cell r="AN2774">
            <v>1290392</v>
          </cell>
        </row>
        <row r="2775">
          <cell r="E2775">
            <v>2774</v>
          </cell>
          <cell r="F2775"/>
          <cell r="G2775"/>
          <cell r="H2775"/>
          <cell r="I2775"/>
          <cell r="J2775"/>
          <cell r="K2775"/>
          <cell r="L2775"/>
          <cell r="M2775"/>
          <cell r="N2775"/>
          <cell r="O2775"/>
          <cell r="P2775"/>
          <cell r="Q2775"/>
          <cell r="R2775"/>
          <cell r="S2775"/>
          <cell r="T2775"/>
          <cell r="U2775"/>
          <cell r="V2775"/>
          <cell r="W2775"/>
          <cell r="X2775"/>
          <cell r="Y2775"/>
          <cell r="Z2775"/>
          <cell r="AA2775"/>
          <cell r="AB2775"/>
          <cell r="AC2775"/>
          <cell r="AD2775"/>
          <cell r="AE2775"/>
          <cell r="AF2775"/>
          <cell r="AG2775"/>
          <cell r="AH2775"/>
          <cell r="AI2775"/>
          <cell r="AJ2775"/>
          <cell r="AK2775"/>
          <cell r="AL2775"/>
          <cell r="AM2775"/>
          <cell r="AN2775"/>
        </row>
        <row r="2776">
          <cell r="E2776">
            <v>2775</v>
          </cell>
          <cell r="F2776">
            <v>1627383</v>
          </cell>
          <cell r="G2776">
            <v>826645</v>
          </cell>
          <cell r="H2776">
            <v>1972277</v>
          </cell>
          <cell r="I2776">
            <v>4575882</v>
          </cell>
          <cell r="J2776">
            <v>243013</v>
          </cell>
          <cell r="K2776">
            <v>2069787</v>
          </cell>
          <cell r="L2776">
            <v>3348632</v>
          </cell>
          <cell r="M2776">
            <v>1600837</v>
          </cell>
          <cell r="N2776">
            <v>1965909</v>
          </cell>
          <cell r="O2776">
            <v>1346434</v>
          </cell>
          <cell r="P2776">
            <v>4399976</v>
          </cell>
          <cell r="Q2776">
            <v>2292485</v>
          </cell>
          <cell r="R2776">
            <v>3502927</v>
          </cell>
          <cell r="S2776">
            <v>500667</v>
          </cell>
          <cell r="T2776">
            <v>11216267</v>
          </cell>
          <cell r="U2776">
            <v>1614205</v>
          </cell>
          <cell r="V2776">
            <v>497563</v>
          </cell>
          <cell r="W2776">
            <v>1693966</v>
          </cell>
          <cell r="X2776">
            <v>174483</v>
          </cell>
          <cell r="Y2776"/>
          <cell r="Z2776">
            <v>595103</v>
          </cell>
          <cell r="AA2776"/>
          <cell r="AB2776">
            <v>963</v>
          </cell>
          <cell r="AC2776">
            <v>118787</v>
          </cell>
          <cell r="AD2776">
            <v>345631</v>
          </cell>
          <cell r="AE2776">
            <v>1326567</v>
          </cell>
          <cell r="AF2776">
            <v>1431234</v>
          </cell>
          <cell r="AG2776">
            <v>2525902</v>
          </cell>
          <cell r="AH2776">
            <v>2211508</v>
          </cell>
          <cell r="AI2776">
            <v>1395090</v>
          </cell>
          <cell r="AJ2776">
            <v>1815367</v>
          </cell>
          <cell r="AK2776">
            <v>535966</v>
          </cell>
          <cell r="AL2776"/>
          <cell r="AM2776">
            <v>112161</v>
          </cell>
          <cell r="AN2776">
            <v>2404635</v>
          </cell>
        </row>
        <row r="2777">
          <cell r="E2777">
            <v>2776</v>
          </cell>
          <cell r="F2777">
            <v>3766756</v>
          </cell>
          <cell r="G2777">
            <v>2809431</v>
          </cell>
          <cell r="H2777">
            <v>10155294</v>
          </cell>
          <cell r="I2777">
            <v>1408020</v>
          </cell>
          <cell r="J2777">
            <v>1393463</v>
          </cell>
          <cell r="K2777">
            <v>5723695</v>
          </cell>
          <cell r="L2777">
            <v>6380319</v>
          </cell>
          <cell r="M2777">
            <v>3442513</v>
          </cell>
          <cell r="N2777">
            <v>3562686</v>
          </cell>
          <cell r="O2777">
            <v>2560185</v>
          </cell>
          <cell r="P2777">
            <v>2049206</v>
          </cell>
          <cell r="Q2777">
            <v>2646811</v>
          </cell>
          <cell r="R2777">
            <v>5550102</v>
          </cell>
          <cell r="S2777">
            <v>682745</v>
          </cell>
          <cell r="T2777">
            <v>10278188</v>
          </cell>
          <cell r="U2777">
            <v>3973711</v>
          </cell>
          <cell r="V2777">
            <v>40711</v>
          </cell>
          <cell r="W2777">
            <v>5775418</v>
          </cell>
          <cell r="X2777">
            <v>3033611</v>
          </cell>
          <cell r="Y2777">
            <v>69909</v>
          </cell>
          <cell r="Z2777">
            <v>1946100</v>
          </cell>
          <cell r="AA2777">
            <v>306308</v>
          </cell>
          <cell r="AB2777">
            <v>500277</v>
          </cell>
          <cell r="AC2777">
            <v>1612212</v>
          </cell>
          <cell r="AD2777">
            <v>3432117</v>
          </cell>
          <cell r="AE2777">
            <v>1933924</v>
          </cell>
          <cell r="AF2777">
            <v>1751000</v>
          </cell>
          <cell r="AG2777">
            <v>5864728</v>
          </cell>
          <cell r="AH2777">
            <v>3484283</v>
          </cell>
          <cell r="AI2777">
            <v>4074071</v>
          </cell>
          <cell r="AJ2777">
            <v>3499827</v>
          </cell>
          <cell r="AK2777">
            <v>513574</v>
          </cell>
          <cell r="AL2777"/>
          <cell r="AM2777">
            <v>308763</v>
          </cell>
          <cell r="AN2777">
            <v>1688052</v>
          </cell>
        </row>
        <row r="2778">
          <cell r="E2778">
            <v>2777</v>
          </cell>
          <cell r="F2778">
            <v>1090226</v>
          </cell>
          <cell r="G2778">
            <v>849836</v>
          </cell>
          <cell r="H2778">
            <v>2005785</v>
          </cell>
          <cell r="I2778"/>
          <cell r="J2778"/>
          <cell r="K2778">
            <v>809329</v>
          </cell>
          <cell r="L2778">
            <v>1162006</v>
          </cell>
          <cell r="M2778">
            <v>2756064</v>
          </cell>
          <cell r="N2778"/>
          <cell r="O2778"/>
          <cell r="P2778"/>
          <cell r="Q2778"/>
          <cell r="R2778"/>
          <cell r="S2778"/>
          <cell r="T2778">
            <v>4037722</v>
          </cell>
          <cell r="U2778">
            <v>661820</v>
          </cell>
          <cell r="V2778"/>
          <cell r="W2778">
            <v>827696</v>
          </cell>
          <cell r="X2778"/>
          <cell r="Y2778"/>
          <cell r="Z2778"/>
          <cell r="AA2778"/>
          <cell r="AB2778"/>
          <cell r="AC2778"/>
          <cell r="AD2778">
            <v>536232</v>
          </cell>
          <cell r="AE2778">
            <v>1655676</v>
          </cell>
          <cell r="AF2778"/>
          <cell r="AG2778"/>
          <cell r="AH2778">
            <v>1762785</v>
          </cell>
          <cell r="AI2778"/>
          <cell r="AJ2778"/>
          <cell r="AK2778">
            <v>136940</v>
          </cell>
          <cell r="AL2778"/>
          <cell r="AM2778"/>
          <cell r="AN2778">
            <v>75755</v>
          </cell>
        </row>
        <row r="2779">
          <cell r="E2779">
            <v>2778</v>
          </cell>
          <cell r="F2779">
            <v>3144903</v>
          </cell>
          <cell r="G2779">
            <v>3946927</v>
          </cell>
          <cell r="H2779">
            <v>8793683</v>
          </cell>
          <cell r="I2779">
            <v>2021386</v>
          </cell>
          <cell r="J2779">
            <v>2434798</v>
          </cell>
          <cell r="K2779">
            <v>2042411</v>
          </cell>
          <cell r="L2779">
            <v>8061306</v>
          </cell>
          <cell r="M2779">
            <v>9188336</v>
          </cell>
          <cell r="N2779">
            <v>3511433</v>
          </cell>
          <cell r="O2779">
            <v>2526887</v>
          </cell>
          <cell r="P2779">
            <v>2203606</v>
          </cell>
          <cell r="Q2779">
            <v>7117851</v>
          </cell>
          <cell r="R2779">
            <v>3489814</v>
          </cell>
          <cell r="S2779">
            <v>4225948</v>
          </cell>
          <cell r="T2779">
            <v>8831503</v>
          </cell>
          <cell r="U2779">
            <v>4646306</v>
          </cell>
          <cell r="V2779">
            <v>30234</v>
          </cell>
          <cell r="W2779">
            <v>5718800</v>
          </cell>
          <cell r="X2779">
            <v>2862107</v>
          </cell>
          <cell r="Y2779">
            <v>31531</v>
          </cell>
          <cell r="Z2779">
            <v>3277067</v>
          </cell>
          <cell r="AA2779">
            <v>168185</v>
          </cell>
          <cell r="AB2779">
            <v>247900</v>
          </cell>
          <cell r="AC2779">
            <v>888070</v>
          </cell>
          <cell r="AD2779">
            <v>5234120</v>
          </cell>
          <cell r="AE2779">
            <v>2797796</v>
          </cell>
          <cell r="AF2779">
            <v>4070649</v>
          </cell>
          <cell r="AG2779">
            <v>6217707</v>
          </cell>
          <cell r="AH2779">
            <v>5478749</v>
          </cell>
          <cell r="AI2779">
            <v>3707662</v>
          </cell>
          <cell r="AJ2779">
            <v>3686350</v>
          </cell>
          <cell r="AK2779">
            <v>479807</v>
          </cell>
          <cell r="AL2779"/>
          <cell r="AM2779">
            <v>615341</v>
          </cell>
          <cell r="AN2779">
            <v>335828</v>
          </cell>
        </row>
        <row r="2780">
          <cell r="E2780">
            <v>2779</v>
          </cell>
          <cell r="F2780">
            <v>31191</v>
          </cell>
          <cell r="G2780">
            <v>142131</v>
          </cell>
          <cell r="H2780">
            <v>49670</v>
          </cell>
          <cell r="I2780">
            <v>14704</v>
          </cell>
          <cell r="J2780"/>
          <cell r="K2780">
            <v>3663</v>
          </cell>
          <cell r="L2780">
            <v>27612</v>
          </cell>
          <cell r="M2780"/>
          <cell r="N2780">
            <v>6929</v>
          </cell>
          <cell r="O2780">
            <v>128639</v>
          </cell>
          <cell r="P2780">
            <v>10356</v>
          </cell>
          <cell r="Q2780"/>
          <cell r="R2780">
            <v>152143</v>
          </cell>
          <cell r="S2780"/>
          <cell r="T2780"/>
          <cell r="U2780">
            <v>11438</v>
          </cell>
          <cell r="V2780"/>
          <cell r="W2780">
            <v>60578</v>
          </cell>
          <cell r="X2780">
            <v>97212</v>
          </cell>
          <cell r="Y2780"/>
          <cell r="Z2780">
            <v>16301</v>
          </cell>
          <cell r="AA2780">
            <v>9</v>
          </cell>
          <cell r="AB2780">
            <v>14745</v>
          </cell>
          <cell r="AC2780">
            <v>41176</v>
          </cell>
          <cell r="AD2780"/>
          <cell r="AE2780"/>
          <cell r="AF2780"/>
          <cell r="AG2780">
            <v>172853</v>
          </cell>
          <cell r="AH2780">
            <v>64103</v>
          </cell>
          <cell r="AI2780">
            <v>2747</v>
          </cell>
          <cell r="AJ2780">
            <v>271353</v>
          </cell>
          <cell r="AK2780">
            <v>189435</v>
          </cell>
          <cell r="AL2780"/>
          <cell r="AM2780"/>
          <cell r="AN2780"/>
        </row>
        <row r="2781">
          <cell r="E2781">
            <v>2780</v>
          </cell>
          <cell r="F2781">
            <v>3109055</v>
          </cell>
          <cell r="G2781">
            <v>2944667</v>
          </cell>
          <cell r="H2781">
            <v>7350788</v>
          </cell>
          <cell r="I2781">
            <v>2638240</v>
          </cell>
          <cell r="J2781">
            <v>236056</v>
          </cell>
          <cell r="K2781">
            <v>1667855</v>
          </cell>
          <cell r="L2781">
            <v>2956917</v>
          </cell>
          <cell r="M2781">
            <v>492339</v>
          </cell>
          <cell r="N2781">
            <v>652159</v>
          </cell>
          <cell r="O2781">
            <v>2678385</v>
          </cell>
          <cell r="P2781">
            <v>7304173</v>
          </cell>
          <cell r="Q2781">
            <v>438279</v>
          </cell>
          <cell r="R2781">
            <v>3013947</v>
          </cell>
          <cell r="S2781">
            <v>373384</v>
          </cell>
          <cell r="T2781">
            <v>1083537</v>
          </cell>
          <cell r="U2781">
            <v>1489030</v>
          </cell>
          <cell r="V2781">
            <v>57471</v>
          </cell>
          <cell r="W2781">
            <v>1521638</v>
          </cell>
          <cell r="X2781">
            <v>663020</v>
          </cell>
          <cell r="Y2781">
            <v>24578</v>
          </cell>
          <cell r="Z2781">
            <v>629880</v>
          </cell>
          <cell r="AA2781">
            <v>70125</v>
          </cell>
          <cell r="AB2781">
            <v>107640</v>
          </cell>
          <cell r="AC2781">
            <v>1040995</v>
          </cell>
          <cell r="AD2781">
            <v>1012841</v>
          </cell>
          <cell r="AE2781">
            <v>467070</v>
          </cell>
          <cell r="AF2781">
            <v>1999882</v>
          </cell>
          <cell r="AG2781">
            <v>2383163</v>
          </cell>
          <cell r="AH2781">
            <v>1298931</v>
          </cell>
          <cell r="AI2781">
            <v>613355</v>
          </cell>
          <cell r="AJ2781">
            <v>2769738</v>
          </cell>
          <cell r="AK2781">
            <v>174022</v>
          </cell>
          <cell r="AL2781"/>
          <cell r="AM2781"/>
          <cell r="AN2781">
            <v>133447</v>
          </cell>
        </row>
        <row r="2782">
          <cell r="E2782">
            <v>2781</v>
          </cell>
          <cell r="F2782">
            <v>11142131</v>
          </cell>
          <cell r="G2782">
            <v>10692992</v>
          </cell>
          <cell r="H2782">
            <v>28355220</v>
          </cell>
          <cell r="I2782">
            <v>6082350</v>
          </cell>
          <cell r="J2782">
            <v>4064317</v>
          </cell>
          <cell r="K2782">
            <v>10246953</v>
          </cell>
          <cell r="L2782">
            <v>18588160</v>
          </cell>
          <cell r="M2782">
            <v>15879252</v>
          </cell>
          <cell r="N2782">
            <v>7733207</v>
          </cell>
          <cell r="O2782">
            <v>7894096</v>
          </cell>
          <cell r="P2782">
            <v>11567341</v>
          </cell>
          <cell r="Q2782">
            <v>10202941</v>
          </cell>
          <cell r="R2782">
            <v>12206006</v>
          </cell>
          <cell r="S2782">
            <v>5282077</v>
          </cell>
          <cell r="T2782">
            <v>24230950</v>
          </cell>
          <cell r="U2782">
            <v>10782305</v>
          </cell>
          <cell r="V2782">
            <v>128416</v>
          </cell>
          <cell r="W2782">
            <v>13904130</v>
          </cell>
          <cell r="X2782">
            <v>6655950</v>
          </cell>
          <cell r="Y2782">
            <v>126018</v>
          </cell>
          <cell r="Z2782">
            <v>5869348</v>
          </cell>
          <cell r="AA2782">
            <v>544627</v>
          </cell>
          <cell r="AB2782">
            <v>870562</v>
          </cell>
          <cell r="AC2782">
            <v>3582453</v>
          </cell>
          <cell r="AD2782">
            <v>10215310</v>
          </cell>
          <cell r="AE2782">
            <v>6854466</v>
          </cell>
          <cell r="AF2782">
            <v>7821531</v>
          </cell>
          <cell r="AG2782">
            <v>14638451</v>
          </cell>
          <cell r="AH2782">
            <v>12088851</v>
          </cell>
          <cell r="AI2782">
            <v>8397835</v>
          </cell>
          <cell r="AJ2782">
            <v>10227268</v>
          </cell>
          <cell r="AK2782">
            <v>1493778</v>
          </cell>
          <cell r="AL2782"/>
          <cell r="AM2782">
            <v>924104</v>
          </cell>
          <cell r="AN2782">
            <v>2233082</v>
          </cell>
        </row>
        <row r="2783">
          <cell r="E2783">
            <v>2782</v>
          </cell>
          <cell r="F2783">
            <v>450331</v>
          </cell>
          <cell r="G2783">
            <v>773293</v>
          </cell>
          <cell r="H2783">
            <v>1397160</v>
          </cell>
          <cell r="I2783">
            <v>1499241</v>
          </cell>
          <cell r="J2783">
            <v>322557</v>
          </cell>
          <cell r="K2783">
            <v>1477165</v>
          </cell>
          <cell r="L2783">
            <v>1443200</v>
          </cell>
          <cell r="M2783">
            <v>1573990</v>
          </cell>
          <cell r="N2783">
            <v>864967</v>
          </cell>
          <cell r="O2783">
            <v>883714</v>
          </cell>
          <cell r="P2783">
            <v>1719302</v>
          </cell>
          <cell r="Q2783">
            <v>765422</v>
          </cell>
          <cell r="R2783">
            <v>1282498</v>
          </cell>
          <cell r="S2783">
            <v>222214</v>
          </cell>
          <cell r="T2783">
            <v>1383531</v>
          </cell>
          <cell r="U2783">
            <v>464377</v>
          </cell>
          <cell r="V2783">
            <v>91645</v>
          </cell>
          <cell r="W2783">
            <v>1048567</v>
          </cell>
          <cell r="X2783">
            <v>356703</v>
          </cell>
          <cell r="Y2783">
            <v>7757</v>
          </cell>
          <cell r="Z2783">
            <v>355200</v>
          </cell>
          <cell r="AA2783">
            <v>72258</v>
          </cell>
          <cell r="AB2783">
            <v>35608</v>
          </cell>
          <cell r="AC2783">
            <v>206281</v>
          </cell>
          <cell r="AD2783">
            <v>642754</v>
          </cell>
          <cell r="AE2783">
            <v>754369</v>
          </cell>
          <cell r="AF2783">
            <v>804936</v>
          </cell>
          <cell r="AG2783">
            <v>952740</v>
          </cell>
          <cell r="AH2783">
            <v>727086</v>
          </cell>
          <cell r="AI2783">
            <v>683297</v>
          </cell>
          <cell r="AJ2783">
            <v>694391</v>
          </cell>
          <cell r="AK2783">
            <v>123513</v>
          </cell>
          <cell r="AL2783"/>
          <cell r="AM2783">
            <v>43590</v>
          </cell>
          <cell r="AN2783">
            <v>368528</v>
          </cell>
        </row>
        <row r="2784">
          <cell r="E2784">
            <v>2783</v>
          </cell>
          <cell r="F2784"/>
          <cell r="G2784"/>
          <cell r="H2784"/>
          <cell r="I2784"/>
          <cell r="J2784">
            <v>240976</v>
          </cell>
          <cell r="K2784"/>
          <cell r="L2784"/>
          <cell r="M2784"/>
          <cell r="N2784"/>
          <cell r="O2784"/>
          <cell r="P2784"/>
          <cell r="Q2784"/>
          <cell r="R2784"/>
          <cell r="S2784"/>
          <cell r="T2784"/>
          <cell r="U2784"/>
          <cell r="V2784"/>
          <cell r="W2784"/>
          <cell r="X2784"/>
          <cell r="Y2784"/>
          <cell r="Z2784"/>
          <cell r="AA2784"/>
          <cell r="AB2784"/>
          <cell r="AC2784"/>
          <cell r="AD2784"/>
          <cell r="AE2784"/>
          <cell r="AF2784"/>
          <cell r="AG2784"/>
          <cell r="AH2784"/>
          <cell r="AI2784"/>
          <cell r="AJ2784"/>
          <cell r="AK2784"/>
          <cell r="AL2784"/>
          <cell r="AM2784"/>
          <cell r="AN2784"/>
        </row>
        <row r="2785">
          <cell r="E2785">
            <v>2784</v>
          </cell>
          <cell r="F2785"/>
          <cell r="G2785"/>
          <cell r="H2785"/>
          <cell r="I2785"/>
          <cell r="J2785"/>
          <cell r="K2785"/>
          <cell r="L2785"/>
          <cell r="M2785"/>
          <cell r="N2785"/>
          <cell r="O2785"/>
          <cell r="P2785"/>
          <cell r="Q2785"/>
          <cell r="R2785"/>
          <cell r="S2785">
            <v>2452110</v>
          </cell>
          <cell r="T2785"/>
          <cell r="U2785"/>
          <cell r="V2785"/>
          <cell r="W2785"/>
          <cell r="X2785"/>
          <cell r="Y2785"/>
          <cell r="Z2785"/>
          <cell r="AA2785"/>
          <cell r="AB2785"/>
          <cell r="AC2785"/>
          <cell r="AD2785"/>
          <cell r="AE2785"/>
          <cell r="AF2785"/>
          <cell r="AG2785"/>
          <cell r="AH2785"/>
          <cell r="AI2785"/>
          <cell r="AJ2785"/>
          <cell r="AK2785"/>
          <cell r="AL2785"/>
          <cell r="AM2785"/>
          <cell r="AN2785"/>
        </row>
        <row r="2786">
          <cell r="E2786">
            <v>2785</v>
          </cell>
          <cell r="F2786">
            <v>5059023</v>
          </cell>
          <cell r="G2786">
            <v>10171942</v>
          </cell>
          <cell r="H2786">
            <v>4559259</v>
          </cell>
          <cell r="I2786">
            <v>2447140</v>
          </cell>
          <cell r="J2786">
            <v>487553</v>
          </cell>
          <cell r="K2786">
            <v>4439382</v>
          </cell>
          <cell r="L2786">
            <v>6846783</v>
          </cell>
          <cell r="M2786">
            <v>11064408</v>
          </cell>
          <cell r="N2786">
            <v>616348</v>
          </cell>
          <cell r="O2786">
            <v>3612111</v>
          </cell>
          <cell r="P2786">
            <v>1997466</v>
          </cell>
          <cell r="Q2786">
            <v>3883405</v>
          </cell>
          <cell r="R2786">
            <v>3242250</v>
          </cell>
          <cell r="S2786">
            <v>374873</v>
          </cell>
          <cell r="T2786">
            <v>9764938</v>
          </cell>
          <cell r="U2786">
            <v>4355907</v>
          </cell>
          <cell r="V2786">
            <v>340040</v>
          </cell>
          <cell r="W2786">
            <v>1729276</v>
          </cell>
          <cell r="X2786">
            <v>7812311</v>
          </cell>
          <cell r="Y2786">
            <v>23625</v>
          </cell>
          <cell r="Z2786">
            <v>2242924</v>
          </cell>
          <cell r="AA2786">
            <v>921506</v>
          </cell>
          <cell r="AB2786">
            <v>266471</v>
          </cell>
          <cell r="AC2786">
            <v>820135</v>
          </cell>
          <cell r="AD2786">
            <v>5294777</v>
          </cell>
          <cell r="AE2786">
            <v>5728837</v>
          </cell>
          <cell r="AF2786">
            <v>921218</v>
          </cell>
          <cell r="AG2786">
            <v>3704207</v>
          </cell>
          <cell r="AH2786">
            <v>3111847</v>
          </cell>
          <cell r="AI2786">
            <v>1531399</v>
          </cell>
          <cell r="AJ2786">
            <v>940035</v>
          </cell>
          <cell r="AK2786">
            <v>626847</v>
          </cell>
          <cell r="AL2786">
            <v>168350</v>
          </cell>
          <cell r="AM2786">
            <v>127422</v>
          </cell>
          <cell r="AN2786">
            <v>1249627</v>
          </cell>
        </row>
        <row r="2787">
          <cell r="E2787">
            <v>2786</v>
          </cell>
          <cell r="F2787">
            <v>5509354</v>
          </cell>
          <cell r="G2787">
            <v>10945235</v>
          </cell>
          <cell r="H2787">
            <v>5956419</v>
          </cell>
          <cell r="I2787">
            <v>3946381</v>
          </cell>
          <cell r="J2787">
            <v>1051086</v>
          </cell>
          <cell r="K2787">
            <v>5916547</v>
          </cell>
          <cell r="L2787">
            <v>8289983</v>
          </cell>
          <cell r="M2787">
            <v>12638398</v>
          </cell>
          <cell r="N2787">
            <v>1481315</v>
          </cell>
          <cell r="O2787">
            <v>4495825</v>
          </cell>
          <cell r="P2787">
            <v>3716768</v>
          </cell>
          <cell r="Q2787">
            <v>4648827</v>
          </cell>
          <cell r="R2787">
            <v>4524748</v>
          </cell>
          <cell r="S2787">
            <v>3049197</v>
          </cell>
          <cell r="T2787">
            <v>11148469</v>
          </cell>
          <cell r="U2787">
            <v>4820284</v>
          </cell>
          <cell r="V2787">
            <v>431685</v>
          </cell>
          <cell r="W2787">
            <v>2777843</v>
          </cell>
          <cell r="X2787">
            <v>8169014</v>
          </cell>
          <cell r="Y2787">
            <v>31382</v>
          </cell>
          <cell r="Z2787">
            <v>2598124</v>
          </cell>
          <cell r="AA2787">
            <v>993764</v>
          </cell>
          <cell r="AB2787">
            <v>302079</v>
          </cell>
          <cell r="AC2787">
            <v>1026416</v>
          </cell>
          <cell r="AD2787">
            <v>5937531</v>
          </cell>
          <cell r="AE2787">
            <v>6483206</v>
          </cell>
          <cell r="AF2787">
            <v>1726154</v>
          </cell>
          <cell r="AG2787">
            <v>4656947</v>
          </cell>
          <cell r="AH2787">
            <v>3838933</v>
          </cell>
          <cell r="AI2787">
            <v>2214696</v>
          </cell>
          <cell r="AJ2787">
            <v>1634426</v>
          </cell>
          <cell r="AK2787">
            <v>750360</v>
          </cell>
          <cell r="AL2787">
            <v>168350</v>
          </cell>
          <cell r="AM2787">
            <v>171012</v>
          </cell>
          <cell r="AN2787">
            <v>1618155</v>
          </cell>
        </row>
        <row r="2788">
          <cell r="E2788">
            <v>2787</v>
          </cell>
          <cell r="F2788">
            <v>1048522</v>
          </cell>
          <cell r="G2788">
            <v>1240401</v>
          </cell>
          <cell r="H2788">
            <v>2193804</v>
          </cell>
          <cell r="I2788">
            <v>5117749</v>
          </cell>
          <cell r="J2788">
            <v>209891</v>
          </cell>
          <cell r="K2788">
            <v>973655</v>
          </cell>
          <cell r="L2788">
            <v>498287</v>
          </cell>
          <cell r="M2788">
            <v>6763596</v>
          </cell>
          <cell r="N2788">
            <v>1795368</v>
          </cell>
          <cell r="O2788">
            <v>2305141</v>
          </cell>
          <cell r="P2788">
            <v>9257006</v>
          </cell>
          <cell r="Q2788">
            <v>222829</v>
          </cell>
          <cell r="R2788">
            <v>842158</v>
          </cell>
          <cell r="S2788">
            <v>283027</v>
          </cell>
          <cell r="T2788">
            <v>1508500</v>
          </cell>
          <cell r="U2788">
            <v>496227</v>
          </cell>
          <cell r="V2788">
            <v>98394</v>
          </cell>
          <cell r="W2788">
            <v>651404</v>
          </cell>
          <cell r="X2788">
            <v>192660</v>
          </cell>
          <cell r="Y2788">
            <v>7114</v>
          </cell>
          <cell r="Z2788">
            <v>253343</v>
          </cell>
          <cell r="AA2788">
            <v>29719</v>
          </cell>
          <cell r="AB2788">
            <v>105196</v>
          </cell>
          <cell r="AC2788">
            <v>593631</v>
          </cell>
          <cell r="AD2788">
            <v>603717</v>
          </cell>
          <cell r="AE2788">
            <v>3827038</v>
          </cell>
          <cell r="AF2788">
            <v>734853</v>
          </cell>
          <cell r="AG2788">
            <v>2097865</v>
          </cell>
          <cell r="AH2788">
            <v>3507686</v>
          </cell>
          <cell r="AI2788">
            <v>1354279</v>
          </cell>
          <cell r="AJ2788">
            <v>2208092</v>
          </cell>
          <cell r="AK2788">
            <v>1179394</v>
          </cell>
          <cell r="AL2788">
            <v>190025573</v>
          </cell>
          <cell r="AM2788">
            <v>1898253</v>
          </cell>
          <cell r="AN2788">
            <v>740599</v>
          </cell>
        </row>
        <row r="2789">
          <cell r="E2789">
            <v>2788</v>
          </cell>
          <cell r="F2789">
            <v>564377</v>
          </cell>
          <cell r="G2789">
            <v>253123</v>
          </cell>
          <cell r="H2789"/>
          <cell r="I2789"/>
          <cell r="J2789"/>
          <cell r="K2789"/>
          <cell r="L2789">
            <v>877838</v>
          </cell>
          <cell r="M2789"/>
          <cell r="N2789"/>
          <cell r="O2789">
            <v>515632</v>
          </cell>
          <cell r="P2789">
            <v>1168511</v>
          </cell>
          <cell r="Q2789"/>
          <cell r="R2789"/>
          <cell r="S2789"/>
          <cell r="T2789"/>
          <cell r="U2789"/>
          <cell r="V2789"/>
          <cell r="W2789"/>
          <cell r="X2789"/>
          <cell r="Y2789"/>
          <cell r="Z2789"/>
          <cell r="AA2789"/>
          <cell r="AB2789"/>
          <cell r="AC2789"/>
          <cell r="AD2789">
            <v>174681</v>
          </cell>
          <cell r="AE2789"/>
          <cell r="AF2789">
            <v>2539799</v>
          </cell>
          <cell r="AG2789">
            <v>2708972</v>
          </cell>
          <cell r="AH2789">
            <v>3397625</v>
          </cell>
          <cell r="AI2789"/>
          <cell r="AJ2789"/>
          <cell r="AK2789"/>
          <cell r="AL2789"/>
          <cell r="AM2789"/>
          <cell r="AN2789"/>
        </row>
        <row r="2790">
          <cell r="E2790">
            <v>2789</v>
          </cell>
          <cell r="F2790">
            <v>21329730</v>
          </cell>
          <cell r="G2790">
            <v>23767507</v>
          </cell>
          <cell r="H2790">
            <v>138437166</v>
          </cell>
          <cell r="I2790">
            <v>41100879</v>
          </cell>
          <cell r="J2790">
            <v>11008882</v>
          </cell>
          <cell r="K2790">
            <v>41261568</v>
          </cell>
          <cell r="L2790">
            <v>45396354</v>
          </cell>
          <cell r="M2790">
            <v>25510572</v>
          </cell>
          <cell r="N2790">
            <v>33403771</v>
          </cell>
          <cell r="O2790">
            <v>40058627</v>
          </cell>
          <cell r="P2790">
            <v>63027352</v>
          </cell>
          <cell r="Q2790">
            <v>32102180</v>
          </cell>
          <cell r="R2790">
            <v>46121396</v>
          </cell>
          <cell r="S2790">
            <v>16171751</v>
          </cell>
          <cell r="T2790">
            <v>87927242</v>
          </cell>
          <cell r="U2790">
            <v>20478319</v>
          </cell>
          <cell r="V2790">
            <v>1222687</v>
          </cell>
          <cell r="W2790">
            <v>32032084</v>
          </cell>
          <cell r="X2790">
            <v>24049431</v>
          </cell>
          <cell r="Y2790">
            <v>549107</v>
          </cell>
          <cell r="Z2790">
            <v>17568367</v>
          </cell>
          <cell r="AA2790">
            <v>2351572</v>
          </cell>
          <cell r="AB2790">
            <v>1185761</v>
          </cell>
          <cell r="AC2790">
            <v>12455308</v>
          </cell>
          <cell r="AD2790">
            <v>29755838</v>
          </cell>
          <cell r="AE2790">
            <v>27447381</v>
          </cell>
          <cell r="AF2790">
            <v>29423347</v>
          </cell>
          <cell r="AG2790">
            <v>48715321</v>
          </cell>
          <cell r="AH2790">
            <v>29795509</v>
          </cell>
          <cell r="AI2790">
            <v>23262629</v>
          </cell>
          <cell r="AJ2790">
            <v>30220639</v>
          </cell>
          <cell r="AK2790">
            <v>15630603</v>
          </cell>
          <cell r="AL2790">
            <v>4437244</v>
          </cell>
          <cell r="AM2790">
            <v>9883874</v>
          </cell>
          <cell r="AN2790">
            <v>22071757</v>
          </cell>
        </row>
        <row r="2791">
          <cell r="E2791">
            <v>2790</v>
          </cell>
          <cell r="F2791">
            <v>24175577</v>
          </cell>
          <cell r="G2791">
            <v>23406175</v>
          </cell>
          <cell r="H2791">
            <v>42919291</v>
          </cell>
          <cell r="I2791">
            <v>49094766</v>
          </cell>
          <cell r="J2791">
            <v>6126292</v>
          </cell>
          <cell r="K2791">
            <v>37488824</v>
          </cell>
          <cell r="L2791">
            <v>49033548</v>
          </cell>
          <cell r="M2791">
            <v>18749175</v>
          </cell>
          <cell r="N2791">
            <v>24405912</v>
          </cell>
          <cell r="O2791">
            <v>21171269</v>
          </cell>
          <cell r="P2791">
            <v>33471421</v>
          </cell>
          <cell r="Q2791">
            <v>28787527</v>
          </cell>
          <cell r="R2791">
            <v>29658994</v>
          </cell>
          <cell r="S2791">
            <v>4732095</v>
          </cell>
          <cell r="T2791">
            <v>28037365</v>
          </cell>
          <cell r="U2791">
            <v>10449403</v>
          </cell>
          <cell r="V2791">
            <v>2037532</v>
          </cell>
          <cell r="W2791">
            <v>24174241</v>
          </cell>
          <cell r="X2791">
            <v>12829885</v>
          </cell>
          <cell r="Y2791">
            <v>98347</v>
          </cell>
          <cell r="Z2791">
            <v>9615887</v>
          </cell>
          <cell r="AA2791">
            <v>1904129</v>
          </cell>
          <cell r="AB2791">
            <v>1617955</v>
          </cell>
          <cell r="AC2791">
            <v>8269466</v>
          </cell>
          <cell r="AD2791">
            <v>26408548</v>
          </cell>
          <cell r="AE2791">
            <v>25985112</v>
          </cell>
          <cell r="AF2791">
            <v>28804915</v>
          </cell>
          <cell r="AG2791">
            <v>30824088</v>
          </cell>
          <cell r="AH2791">
            <v>28717250</v>
          </cell>
          <cell r="AI2791">
            <v>38147978</v>
          </cell>
          <cell r="AJ2791">
            <v>20560501</v>
          </cell>
          <cell r="AK2791">
            <v>1442738</v>
          </cell>
          <cell r="AL2791">
            <v>1326161</v>
          </cell>
          <cell r="AM2791">
            <v>1998832</v>
          </cell>
          <cell r="AN2791">
            <v>5063942</v>
          </cell>
        </row>
        <row r="2792">
          <cell r="E2792">
            <v>2791</v>
          </cell>
          <cell r="F2792">
            <v>920313</v>
          </cell>
          <cell r="G2792">
            <v>2138832</v>
          </cell>
          <cell r="H2792">
            <v>2630382</v>
          </cell>
          <cell r="I2792">
            <v>3098032</v>
          </cell>
          <cell r="J2792">
            <v>612333</v>
          </cell>
          <cell r="K2792">
            <v>3496913</v>
          </cell>
          <cell r="L2792">
            <v>3661537</v>
          </cell>
          <cell r="M2792">
            <v>2103455</v>
          </cell>
          <cell r="N2792">
            <v>2050623</v>
          </cell>
          <cell r="O2792">
            <v>1982755</v>
          </cell>
          <cell r="P2792">
            <v>3710546</v>
          </cell>
          <cell r="Q2792">
            <v>2082185</v>
          </cell>
          <cell r="R2792">
            <v>2632685</v>
          </cell>
          <cell r="S2792">
            <v>395885</v>
          </cell>
          <cell r="T2792">
            <v>282575</v>
          </cell>
          <cell r="U2792">
            <v>1074883</v>
          </cell>
          <cell r="V2792">
            <v>205671</v>
          </cell>
          <cell r="W2792">
            <v>1935300</v>
          </cell>
          <cell r="X2792">
            <v>1075821</v>
          </cell>
          <cell r="Y2792">
            <v>2250</v>
          </cell>
          <cell r="Z2792">
            <v>778454</v>
          </cell>
          <cell r="AA2792">
            <v>151523</v>
          </cell>
          <cell r="AB2792">
            <v>127680</v>
          </cell>
          <cell r="AC2792">
            <v>692834</v>
          </cell>
          <cell r="AD2792">
            <v>2151874</v>
          </cell>
          <cell r="AE2792">
            <v>2194458</v>
          </cell>
          <cell r="AF2792">
            <v>2200051</v>
          </cell>
          <cell r="AG2792">
            <v>2500405</v>
          </cell>
          <cell r="AH2792">
            <v>2073430</v>
          </cell>
          <cell r="AI2792">
            <v>2602166</v>
          </cell>
          <cell r="AJ2792">
            <v>1871370</v>
          </cell>
          <cell r="AK2792">
            <v>95066</v>
          </cell>
          <cell r="AL2792">
            <v>35162</v>
          </cell>
          <cell r="AM2792">
            <v>291487</v>
          </cell>
          <cell r="AN2792">
            <v>269370</v>
          </cell>
        </row>
        <row r="2793">
          <cell r="E2793">
            <v>2792</v>
          </cell>
          <cell r="F2793">
            <v>10112683</v>
          </cell>
          <cell r="G2793">
            <v>23867835</v>
          </cell>
          <cell r="H2793">
            <v>29813264</v>
          </cell>
          <cell r="I2793">
            <v>38982579</v>
          </cell>
          <cell r="J2793">
            <v>5114708</v>
          </cell>
          <cell r="K2793">
            <v>43164879</v>
          </cell>
          <cell r="L2793">
            <v>34193019</v>
          </cell>
          <cell r="M2793">
            <v>22821998</v>
          </cell>
          <cell r="N2793">
            <v>30231437</v>
          </cell>
          <cell r="O2793">
            <v>23232714</v>
          </cell>
          <cell r="P2793">
            <v>48932087</v>
          </cell>
          <cell r="Q2793">
            <v>27173354</v>
          </cell>
          <cell r="R2793">
            <v>31724135</v>
          </cell>
          <cell r="S2793">
            <v>3370372</v>
          </cell>
          <cell r="T2793">
            <v>15600941</v>
          </cell>
          <cell r="U2793">
            <v>9345298</v>
          </cell>
          <cell r="V2793">
            <v>2985956</v>
          </cell>
          <cell r="W2793">
            <v>23949441</v>
          </cell>
          <cell r="X2793">
            <v>12682452</v>
          </cell>
          <cell r="Y2793">
            <v>44600</v>
          </cell>
          <cell r="Z2793">
            <v>7180008</v>
          </cell>
          <cell r="AA2793">
            <v>1267451</v>
          </cell>
          <cell r="AB2793">
            <v>1143724</v>
          </cell>
          <cell r="AC2793">
            <v>8717313</v>
          </cell>
          <cell r="AD2793">
            <v>21007200</v>
          </cell>
          <cell r="AE2793">
            <v>20539374</v>
          </cell>
          <cell r="AF2793">
            <v>26884056</v>
          </cell>
          <cell r="AG2793">
            <v>36643907</v>
          </cell>
          <cell r="AH2793">
            <v>15555865</v>
          </cell>
          <cell r="AI2793">
            <v>13506573</v>
          </cell>
          <cell r="AJ2793">
            <v>15066341</v>
          </cell>
          <cell r="AK2793">
            <v>532356</v>
          </cell>
          <cell r="AL2793">
            <v>261759</v>
          </cell>
          <cell r="AM2793">
            <v>2824472</v>
          </cell>
          <cell r="AN2793">
            <v>2438546</v>
          </cell>
        </row>
        <row r="2794">
          <cell r="E2794">
            <v>2793</v>
          </cell>
          <cell r="F2794">
            <v>1070254</v>
          </cell>
          <cell r="G2794">
            <v>1560431</v>
          </cell>
          <cell r="H2794"/>
          <cell r="I2794">
            <v>3468493</v>
          </cell>
          <cell r="J2794"/>
          <cell r="K2794">
            <v>1683363</v>
          </cell>
          <cell r="L2794">
            <v>3544252</v>
          </cell>
          <cell r="M2794"/>
          <cell r="N2794"/>
          <cell r="O2794">
            <v>2831813</v>
          </cell>
          <cell r="P2794">
            <v>3064211</v>
          </cell>
          <cell r="Q2794">
            <v>5015191</v>
          </cell>
          <cell r="R2794">
            <v>2645503</v>
          </cell>
          <cell r="S2794"/>
          <cell r="T2794"/>
          <cell r="U2794"/>
          <cell r="V2794">
            <v>51600</v>
          </cell>
          <cell r="W2794">
            <v>1324396</v>
          </cell>
          <cell r="X2794">
            <v>500000</v>
          </cell>
          <cell r="Y2794"/>
          <cell r="Z2794"/>
          <cell r="AA2794"/>
          <cell r="AB2794"/>
          <cell r="AC2794">
            <v>449950</v>
          </cell>
          <cell r="AD2794">
            <v>2397659</v>
          </cell>
          <cell r="AE2794">
            <v>2150000</v>
          </cell>
          <cell r="AF2794">
            <v>3318910</v>
          </cell>
          <cell r="AG2794">
            <v>910000</v>
          </cell>
          <cell r="AH2794">
            <v>727226</v>
          </cell>
          <cell r="AI2794">
            <v>1695600</v>
          </cell>
          <cell r="AJ2794">
            <v>1489662</v>
          </cell>
          <cell r="AK2794">
            <v>600000</v>
          </cell>
          <cell r="AL2794"/>
          <cell r="AM2794">
            <v>635250</v>
          </cell>
          <cell r="AN2794">
            <v>558550</v>
          </cell>
        </row>
        <row r="2795">
          <cell r="E2795">
            <v>2794</v>
          </cell>
          <cell r="F2795">
            <v>103075</v>
          </cell>
          <cell r="G2795"/>
          <cell r="H2795"/>
          <cell r="I2795"/>
          <cell r="J2795"/>
          <cell r="K2795"/>
          <cell r="L2795"/>
          <cell r="M2795"/>
          <cell r="N2795"/>
          <cell r="O2795"/>
          <cell r="P2795"/>
          <cell r="Q2795"/>
          <cell r="R2795"/>
          <cell r="S2795"/>
          <cell r="T2795"/>
          <cell r="U2795">
            <v>46719</v>
          </cell>
          <cell r="V2795"/>
          <cell r="W2795"/>
          <cell r="X2795"/>
          <cell r="Y2795"/>
          <cell r="Z2795"/>
          <cell r="AA2795">
            <v>2699</v>
          </cell>
          <cell r="AB2795">
            <v>10263</v>
          </cell>
          <cell r="AC2795"/>
          <cell r="AD2795"/>
          <cell r="AE2795">
            <v>125622</v>
          </cell>
          <cell r="AF2795"/>
          <cell r="AG2795"/>
          <cell r="AH2795"/>
          <cell r="AI2795"/>
          <cell r="AJ2795"/>
          <cell r="AK2795"/>
          <cell r="AL2795"/>
          <cell r="AM2795"/>
          <cell r="AN2795"/>
        </row>
        <row r="2796">
          <cell r="E2796">
            <v>2795</v>
          </cell>
          <cell r="F2796"/>
          <cell r="G2796">
            <v>5065919</v>
          </cell>
          <cell r="H2796">
            <v>6413305</v>
          </cell>
          <cell r="I2796">
            <v>3978188</v>
          </cell>
          <cell r="J2796">
            <v>1547034</v>
          </cell>
          <cell r="K2796">
            <v>8426599</v>
          </cell>
          <cell r="L2796">
            <v>4198643</v>
          </cell>
          <cell r="M2796">
            <v>5124455</v>
          </cell>
          <cell r="N2796">
            <v>4850177</v>
          </cell>
          <cell r="O2796">
            <v>4815322</v>
          </cell>
          <cell r="P2796">
            <v>8055658</v>
          </cell>
          <cell r="Q2796">
            <v>2710513</v>
          </cell>
          <cell r="R2796">
            <v>7013624</v>
          </cell>
          <cell r="S2796">
            <v>1139796</v>
          </cell>
          <cell r="T2796">
            <v>4881524</v>
          </cell>
          <cell r="U2796">
            <v>2572176</v>
          </cell>
          <cell r="V2796">
            <v>516556</v>
          </cell>
          <cell r="W2796">
            <v>4731449</v>
          </cell>
          <cell r="X2796">
            <v>2571709</v>
          </cell>
          <cell r="Y2796">
            <v>23639</v>
          </cell>
          <cell r="Z2796">
            <v>2001310</v>
          </cell>
          <cell r="AA2796">
            <v>402643</v>
          </cell>
          <cell r="AB2796">
            <v>307251</v>
          </cell>
          <cell r="AC2796">
            <v>1652016</v>
          </cell>
          <cell r="AD2796">
            <v>5783058</v>
          </cell>
          <cell r="AE2796">
            <v>2156229</v>
          </cell>
          <cell r="AF2796">
            <v>2494741</v>
          </cell>
          <cell r="AG2796">
            <v>6560235</v>
          </cell>
          <cell r="AH2796">
            <v>2364620</v>
          </cell>
          <cell r="AI2796">
            <v>2841980</v>
          </cell>
          <cell r="AJ2796">
            <v>4527512</v>
          </cell>
          <cell r="AK2796">
            <v>273938</v>
          </cell>
          <cell r="AL2796">
            <v>270892</v>
          </cell>
          <cell r="AM2796">
            <v>876151</v>
          </cell>
          <cell r="AN2796">
            <v>300889</v>
          </cell>
        </row>
        <row r="2797">
          <cell r="E2797">
            <v>2796</v>
          </cell>
          <cell r="F2797">
            <v>52916</v>
          </cell>
          <cell r="G2797"/>
          <cell r="H2797">
            <v>1942761</v>
          </cell>
          <cell r="I2797">
            <v>10149791</v>
          </cell>
          <cell r="J2797"/>
          <cell r="K2797">
            <v>9915723</v>
          </cell>
          <cell r="L2797">
            <v>1933104</v>
          </cell>
          <cell r="M2797">
            <v>35303429</v>
          </cell>
          <cell r="N2797">
            <v>2469130</v>
          </cell>
          <cell r="O2797">
            <v>4526783</v>
          </cell>
          <cell r="P2797">
            <v>9447877</v>
          </cell>
          <cell r="Q2797">
            <v>680592</v>
          </cell>
          <cell r="R2797">
            <v>607737</v>
          </cell>
          <cell r="S2797">
            <v>1107411</v>
          </cell>
          <cell r="T2797">
            <v>15350921</v>
          </cell>
          <cell r="U2797">
            <v>263839</v>
          </cell>
          <cell r="V2797">
            <v>32205</v>
          </cell>
          <cell r="W2797">
            <v>11585</v>
          </cell>
          <cell r="X2797">
            <v>2786945</v>
          </cell>
          <cell r="Y2797">
            <v>4383</v>
          </cell>
          <cell r="Z2797">
            <v>17616</v>
          </cell>
          <cell r="AA2797"/>
          <cell r="AB2797">
            <v>205368</v>
          </cell>
          <cell r="AC2797">
            <v>365536</v>
          </cell>
          <cell r="AD2797">
            <v>2064896</v>
          </cell>
          <cell r="AE2797">
            <v>7581385</v>
          </cell>
          <cell r="AF2797">
            <v>672282</v>
          </cell>
          <cell r="AG2797">
            <v>481757</v>
          </cell>
          <cell r="AH2797">
            <v>6417046</v>
          </cell>
          <cell r="AI2797">
            <v>8512452</v>
          </cell>
          <cell r="AJ2797">
            <v>8759260</v>
          </cell>
          <cell r="AK2797">
            <v>770629</v>
          </cell>
          <cell r="AL2797">
            <v>973910</v>
          </cell>
          <cell r="AM2797">
            <v>1408932</v>
          </cell>
          <cell r="AN2797"/>
        </row>
        <row r="2798">
          <cell r="E2798">
            <v>2797</v>
          </cell>
          <cell r="F2798">
            <v>59377447</v>
          </cell>
          <cell r="G2798">
            <v>81300223</v>
          </cell>
          <cell r="H2798">
            <v>224349973</v>
          </cell>
          <cell r="I2798">
            <v>154990477</v>
          </cell>
          <cell r="J2798">
            <v>24619140</v>
          </cell>
          <cell r="K2798">
            <v>146411524</v>
          </cell>
          <cell r="L2798">
            <v>143336582</v>
          </cell>
          <cell r="M2798">
            <v>116376680</v>
          </cell>
          <cell r="N2798">
            <v>99206418</v>
          </cell>
          <cell r="O2798">
            <v>101440056</v>
          </cell>
          <cell r="P2798">
            <v>180134669</v>
          </cell>
          <cell r="Q2798">
            <v>98774371</v>
          </cell>
          <cell r="R2798">
            <v>121246232</v>
          </cell>
          <cell r="S2798">
            <v>27200337</v>
          </cell>
          <cell r="T2798">
            <v>153589068</v>
          </cell>
          <cell r="U2798">
            <v>44726864</v>
          </cell>
          <cell r="V2798">
            <v>7150601</v>
          </cell>
          <cell r="W2798">
            <v>88809900</v>
          </cell>
          <cell r="X2798">
            <v>56688903</v>
          </cell>
          <cell r="Y2798">
            <v>729440</v>
          </cell>
          <cell r="Z2798">
            <v>37414985</v>
          </cell>
          <cell r="AA2798">
            <v>6109736</v>
          </cell>
          <cell r="AB2798">
            <v>4703198</v>
          </cell>
          <cell r="AC2798">
            <v>33196054</v>
          </cell>
          <cell r="AD2798">
            <v>90347471</v>
          </cell>
          <cell r="AE2798">
            <v>92006599</v>
          </cell>
          <cell r="AF2798">
            <v>97072954</v>
          </cell>
          <cell r="AG2798">
            <v>131442550</v>
          </cell>
          <cell r="AH2798">
            <v>92556257</v>
          </cell>
          <cell r="AI2798">
            <v>91923657</v>
          </cell>
          <cell r="AJ2798">
            <v>84703377</v>
          </cell>
          <cell r="AK2798">
            <v>20524724</v>
          </cell>
          <cell r="AL2798">
            <v>197330701</v>
          </cell>
          <cell r="AM2798">
            <v>19817251</v>
          </cell>
          <cell r="AN2798">
            <v>31443653</v>
          </cell>
        </row>
        <row r="2799">
          <cell r="E2799">
            <v>2798</v>
          </cell>
          <cell r="F2799"/>
          <cell r="G2799"/>
          <cell r="H2799">
            <v>59192</v>
          </cell>
          <cell r="I2799"/>
          <cell r="J2799"/>
          <cell r="K2799"/>
          <cell r="L2799"/>
          <cell r="M2799"/>
          <cell r="N2799">
            <v>107135</v>
          </cell>
          <cell r="O2799"/>
          <cell r="P2799"/>
          <cell r="Q2799"/>
          <cell r="R2799"/>
          <cell r="S2799"/>
          <cell r="T2799">
            <v>344694</v>
          </cell>
          <cell r="U2799"/>
          <cell r="V2799">
            <v>17625</v>
          </cell>
          <cell r="W2799"/>
          <cell r="X2799">
            <v>57760</v>
          </cell>
          <cell r="Y2799"/>
          <cell r="Z2799"/>
          <cell r="AA2799"/>
          <cell r="AB2799">
            <v>17724</v>
          </cell>
          <cell r="AC2799"/>
          <cell r="AD2799"/>
          <cell r="AE2799"/>
          <cell r="AF2799"/>
          <cell r="AG2799"/>
          <cell r="AH2799"/>
          <cell r="AI2799"/>
          <cell r="AJ2799"/>
          <cell r="AK2799"/>
          <cell r="AL2799"/>
          <cell r="AM2799">
            <v>134539</v>
          </cell>
          <cell r="AN2799">
            <v>165847</v>
          </cell>
        </row>
        <row r="2800">
          <cell r="E2800">
            <v>2799</v>
          </cell>
          <cell r="F2800"/>
          <cell r="G2800"/>
          <cell r="H2800"/>
          <cell r="I2800"/>
          <cell r="J2800"/>
          <cell r="K2800"/>
          <cell r="L2800"/>
          <cell r="M2800"/>
          <cell r="N2800"/>
          <cell r="O2800"/>
          <cell r="P2800"/>
          <cell r="Q2800"/>
          <cell r="R2800">
            <v>175573</v>
          </cell>
          <cell r="S2800"/>
          <cell r="T2800"/>
          <cell r="U2800"/>
          <cell r="V2800"/>
          <cell r="W2800"/>
          <cell r="X2800"/>
          <cell r="Y2800"/>
          <cell r="Z2800"/>
          <cell r="AA2800"/>
          <cell r="AB2800"/>
          <cell r="AC2800"/>
          <cell r="AD2800"/>
          <cell r="AE2800"/>
          <cell r="AF2800"/>
          <cell r="AG2800"/>
          <cell r="AH2800"/>
          <cell r="AI2800"/>
          <cell r="AJ2800"/>
          <cell r="AK2800"/>
          <cell r="AL2800"/>
          <cell r="AM2800"/>
          <cell r="AN2800"/>
        </row>
        <row r="2801">
          <cell r="E2801">
            <v>2800</v>
          </cell>
          <cell r="F2801"/>
          <cell r="G2801"/>
          <cell r="H2801"/>
          <cell r="I2801"/>
          <cell r="J2801"/>
          <cell r="K2801"/>
          <cell r="L2801"/>
          <cell r="M2801">
            <v>72603</v>
          </cell>
          <cell r="N2801"/>
          <cell r="O2801">
            <v>16831</v>
          </cell>
          <cell r="P2801"/>
          <cell r="Q2801"/>
          <cell r="R2801">
            <v>5014</v>
          </cell>
          <cell r="S2801"/>
          <cell r="T2801"/>
          <cell r="U2801"/>
          <cell r="V2801"/>
          <cell r="W2801"/>
          <cell r="X2801"/>
          <cell r="Y2801"/>
          <cell r="Z2801"/>
          <cell r="AA2801"/>
          <cell r="AB2801"/>
          <cell r="AC2801"/>
          <cell r="AD2801"/>
          <cell r="AE2801"/>
          <cell r="AF2801"/>
          <cell r="AG2801"/>
          <cell r="AH2801"/>
          <cell r="AI2801"/>
          <cell r="AJ2801"/>
          <cell r="AK2801"/>
          <cell r="AL2801"/>
          <cell r="AM2801"/>
          <cell r="AN2801"/>
        </row>
        <row r="2802">
          <cell r="E2802">
            <v>2801</v>
          </cell>
          <cell r="F2802"/>
          <cell r="G2802"/>
          <cell r="H2802">
            <v>59192</v>
          </cell>
          <cell r="I2802"/>
          <cell r="J2802"/>
          <cell r="K2802"/>
          <cell r="L2802"/>
          <cell r="M2802">
            <v>72603</v>
          </cell>
          <cell r="N2802">
            <v>107135</v>
          </cell>
          <cell r="O2802">
            <v>16831</v>
          </cell>
          <cell r="P2802"/>
          <cell r="Q2802"/>
          <cell r="R2802">
            <v>180587</v>
          </cell>
          <cell r="S2802"/>
          <cell r="T2802">
            <v>344694</v>
          </cell>
          <cell r="U2802"/>
          <cell r="V2802">
            <v>17625</v>
          </cell>
          <cell r="W2802"/>
          <cell r="X2802">
            <v>57760</v>
          </cell>
          <cell r="Y2802"/>
          <cell r="Z2802"/>
          <cell r="AA2802"/>
          <cell r="AB2802">
            <v>17724</v>
          </cell>
          <cell r="AC2802"/>
          <cell r="AD2802"/>
          <cell r="AE2802"/>
          <cell r="AF2802"/>
          <cell r="AG2802"/>
          <cell r="AH2802"/>
          <cell r="AI2802"/>
          <cell r="AJ2802"/>
          <cell r="AK2802"/>
          <cell r="AL2802"/>
          <cell r="AM2802">
            <v>134539</v>
          </cell>
          <cell r="AN2802">
            <v>165847</v>
          </cell>
        </row>
        <row r="2803">
          <cell r="E2803">
            <v>2802</v>
          </cell>
          <cell r="F2803">
            <v>756986</v>
          </cell>
          <cell r="G2803">
            <v>966051</v>
          </cell>
          <cell r="H2803">
            <v>1818588</v>
          </cell>
          <cell r="I2803">
            <v>1573124</v>
          </cell>
          <cell r="J2803"/>
          <cell r="K2803">
            <v>1176785</v>
          </cell>
          <cell r="L2803">
            <v>3126183</v>
          </cell>
          <cell r="M2803">
            <v>27847</v>
          </cell>
          <cell r="N2803">
            <v>317068</v>
          </cell>
          <cell r="O2803">
            <v>447482</v>
          </cell>
          <cell r="P2803">
            <v>1296597</v>
          </cell>
          <cell r="Q2803">
            <v>916706</v>
          </cell>
          <cell r="R2803">
            <v>834943</v>
          </cell>
          <cell r="S2803">
            <v>110922</v>
          </cell>
          <cell r="T2803"/>
          <cell r="U2803">
            <v>967263</v>
          </cell>
          <cell r="V2803">
            <v>79728</v>
          </cell>
          <cell r="W2803">
            <v>819798</v>
          </cell>
          <cell r="X2803">
            <v>428255</v>
          </cell>
          <cell r="Y2803"/>
          <cell r="Z2803">
            <v>401328</v>
          </cell>
          <cell r="AA2803">
            <v>133608</v>
          </cell>
          <cell r="AB2803">
            <v>89698</v>
          </cell>
          <cell r="AC2803"/>
          <cell r="AD2803"/>
          <cell r="AE2803">
            <v>593701</v>
          </cell>
          <cell r="AF2803">
            <v>915572</v>
          </cell>
          <cell r="AG2803">
            <v>1384357</v>
          </cell>
          <cell r="AH2803">
            <v>1842295</v>
          </cell>
          <cell r="AI2803">
            <v>953689</v>
          </cell>
          <cell r="AJ2803">
            <v>2045588</v>
          </cell>
          <cell r="AK2803">
            <v>755811</v>
          </cell>
          <cell r="AL2803"/>
          <cell r="AM2803">
            <v>259093</v>
          </cell>
          <cell r="AN2803">
            <v>623456</v>
          </cell>
        </row>
        <row r="2804">
          <cell r="E2804">
            <v>2803</v>
          </cell>
          <cell r="F2804">
            <v>2601</v>
          </cell>
          <cell r="G2804">
            <v>141213</v>
          </cell>
          <cell r="H2804"/>
          <cell r="I2804"/>
          <cell r="J2804"/>
          <cell r="K2804">
            <v>43784</v>
          </cell>
          <cell r="L2804"/>
          <cell r="M2804">
            <v>12310095</v>
          </cell>
          <cell r="N2804">
            <v>17240</v>
          </cell>
          <cell r="O2804">
            <v>203636</v>
          </cell>
          <cell r="P2804"/>
          <cell r="Q2804">
            <v>1111580</v>
          </cell>
          <cell r="R2804">
            <v>1544826</v>
          </cell>
          <cell r="S2804"/>
          <cell r="T2804"/>
          <cell r="U2804">
            <v>4323560</v>
          </cell>
          <cell r="V2804"/>
          <cell r="W2804">
            <v>25668</v>
          </cell>
          <cell r="X2804">
            <v>553034</v>
          </cell>
          <cell r="Y2804"/>
          <cell r="Z2804">
            <v>70000</v>
          </cell>
          <cell r="AA2804"/>
          <cell r="AB2804"/>
          <cell r="AC2804">
            <v>48722</v>
          </cell>
          <cell r="AD2804">
            <v>1229361</v>
          </cell>
          <cell r="AE2804"/>
          <cell r="AF2804"/>
          <cell r="AG2804">
            <v>695334</v>
          </cell>
          <cell r="AH2804">
            <v>1935876</v>
          </cell>
          <cell r="AI2804"/>
          <cell r="AJ2804"/>
          <cell r="AK2804">
            <v>10580</v>
          </cell>
          <cell r="AL2804"/>
          <cell r="AM2804">
            <v>56974</v>
          </cell>
          <cell r="AN2804"/>
        </row>
        <row r="2805">
          <cell r="E2805">
            <v>2804</v>
          </cell>
          <cell r="F2805"/>
          <cell r="G2805"/>
          <cell r="H2805"/>
          <cell r="I2805"/>
          <cell r="J2805"/>
          <cell r="K2805"/>
          <cell r="L2805"/>
          <cell r="M2805"/>
          <cell r="N2805"/>
          <cell r="O2805"/>
          <cell r="P2805"/>
          <cell r="Q2805"/>
          <cell r="R2805"/>
          <cell r="S2805"/>
          <cell r="T2805"/>
          <cell r="U2805"/>
          <cell r="V2805"/>
          <cell r="W2805"/>
          <cell r="X2805"/>
          <cell r="Y2805"/>
          <cell r="Z2805"/>
          <cell r="AA2805"/>
          <cell r="AB2805"/>
          <cell r="AC2805"/>
          <cell r="AD2805"/>
          <cell r="AE2805"/>
          <cell r="AF2805"/>
          <cell r="AG2805"/>
          <cell r="AH2805"/>
          <cell r="AI2805"/>
          <cell r="AJ2805"/>
          <cell r="AK2805"/>
          <cell r="AL2805"/>
          <cell r="AM2805"/>
          <cell r="AN2805"/>
        </row>
        <row r="2806">
          <cell r="E2806">
            <v>2805</v>
          </cell>
          <cell r="F2806">
            <v>759587</v>
          </cell>
          <cell r="G2806">
            <v>1107264</v>
          </cell>
          <cell r="H2806">
            <v>1818588</v>
          </cell>
          <cell r="I2806">
            <v>1573124</v>
          </cell>
          <cell r="J2806"/>
          <cell r="K2806">
            <v>1220569</v>
          </cell>
          <cell r="L2806">
            <v>3126183</v>
          </cell>
          <cell r="M2806">
            <v>12337942</v>
          </cell>
          <cell r="N2806">
            <v>334308</v>
          </cell>
          <cell r="O2806">
            <v>651118</v>
          </cell>
          <cell r="P2806">
            <v>1296597</v>
          </cell>
          <cell r="Q2806">
            <v>2028286</v>
          </cell>
          <cell r="R2806">
            <v>2379769</v>
          </cell>
          <cell r="S2806">
            <v>110922</v>
          </cell>
          <cell r="T2806"/>
          <cell r="U2806">
            <v>5290823</v>
          </cell>
          <cell r="V2806">
            <v>79728</v>
          </cell>
          <cell r="W2806">
            <v>845466</v>
          </cell>
          <cell r="X2806">
            <v>981289</v>
          </cell>
          <cell r="Y2806"/>
          <cell r="Z2806">
            <v>471328</v>
          </cell>
          <cell r="AA2806">
            <v>133608</v>
          </cell>
          <cell r="AB2806">
            <v>89698</v>
          </cell>
          <cell r="AC2806">
            <v>48722</v>
          </cell>
          <cell r="AD2806">
            <v>1229361</v>
          </cell>
          <cell r="AE2806">
            <v>593701</v>
          </cell>
          <cell r="AF2806">
            <v>915572</v>
          </cell>
          <cell r="AG2806">
            <v>2079691</v>
          </cell>
          <cell r="AH2806">
            <v>3778171</v>
          </cell>
          <cell r="AI2806">
            <v>953689</v>
          </cell>
          <cell r="AJ2806">
            <v>2045588</v>
          </cell>
          <cell r="AK2806">
            <v>766391</v>
          </cell>
          <cell r="AL2806"/>
          <cell r="AM2806">
            <v>316067</v>
          </cell>
          <cell r="AN2806">
            <v>623456</v>
          </cell>
        </row>
        <row r="2807">
          <cell r="E2807">
            <v>2806</v>
          </cell>
          <cell r="F2807"/>
          <cell r="G2807"/>
          <cell r="H2807"/>
          <cell r="I2807"/>
          <cell r="J2807"/>
          <cell r="K2807"/>
          <cell r="L2807"/>
          <cell r="M2807">
            <v>-1963863</v>
          </cell>
          <cell r="N2807"/>
          <cell r="O2807"/>
          <cell r="P2807"/>
          <cell r="Q2807"/>
          <cell r="R2807"/>
          <cell r="S2807"/>
          <cell r="T2807"/>
          <cell r="U2807"/>
          <cell r="V2807"/>
          <cell r="W2807"/>
          <cell r="X2807"/>
          <cell r="Y2807"/>
          <cell r="Z2807"/>
          <cell r="AA2807"/>
          <cell r="AB2807"/>
          <cell r="AC2807"/>
          <cell r="AD2807"/>
          <cell r="AE2807"/>
          <cell r="AF2807"/>
          <cell r="AG2807"/>
          <cell r="AH2807"/>
          <cell r="AI2807"/>
          <cell r="AJ2807"/>
          <cell r="AK2807"/>
          <cell r="AL2807"/>
          <cell r="AM2807"/>
          <cell r="AN2807"/>
        </row>
        <row r="2808">
          <cell r="E2808">
            <v>2807</v>
          </cell>
          <cell r="F2808"/>
          <cell r="G2808"/>
          <cell r="H2808"/>
          <cell r="I2808"/>
          <cell r="J2808"/>
          <cell r="K2808"/>
          <cell r="L2808"/>
          <cell r="M2808"/>
          <cell r="N2808"/>
          <cell r="O2808"/>
          <cell r="P2808"/>
          <cell r="Q2808"/>
          <cell r="R2808"/>
          <cell r="S2808"/>
          <cell r="T2808"/>
          <cell r="U2808"/>
          <cell r="V2808"/>
          <cell r="W2808"/>
          <cell r="X2808"/>
          <cell r="Y2808"/>
          <cell r="Z2808"/>
          <cell r="AA2808"/>
          <cell r="AB2808"/>
          <cell r="AC2808"/>
          <cell r="AD2808"/>
          <cell r="AE2808"/>
          <cell r="AF2808"/>
          <cell r="AG2808"/>
          <cell r="AH2808"/>
          <cell r="AI2808"/>
          <cell r="AJ2808"/>
          <cell r="AK2808"/>
          <cell r="AL2808"/>
          <cell r="AM2808"/>
          <cell r="AN2808"/>
        </row>
        <row r="2809">
          <cell r="E2809">
            <v>2808</v>
          </cell>
          <cell r="F2809">
            <v>638104716</v>
          </cell>
          <cell r="G2809">
            <v>801386529</v>
          </cell>
          <cell r="H2809">
            <v>957876041</v>
          </cell>
          <cell r="I2809">
            <v>1234628972</v>
          </cell>
          <cell r="J2809">
            <v>218254791</v>
          </cell>
          <cell r="K2809">
            <v>1355048095</v>
          </cell>
          <cell r="L2809">
            <v>1287121562</v>
          </cell>
          <cell r="M2809">
            <v>767995607</v>
          </cell>
          <cell r="N2809">
            <v>775214787</v>
          </cell>
          <cell r="O2809">
            <v>721574346</v>
          </cell>
          <cell r="P2809">
            <v>1235489475</v>
          </cell>
          <cell r="Q2809">
            <v>849102122</v>
          </cell>
          <cell r="R2809">
            <v>1078850594</v>
          </cell>
          <cell r="S2809">
            <v>147348960</v>
          </cell>
          <cell r="T2809">
            <v>901859182</v>
          </cell>
          <cell r="U2809">
            <v>362722130</v>
          </cell>
          <cell r="V2809">
            <v>61421511</v>
          </cell>
          <cell r="W2809">
            <v>798066627</v>
          </cell>
          <cell r="X2809">
            <v>429988310</v>
          </cell>
          <cell r="Y2809">
            <v>6095119</v>
          </cell>
          <cell r="Z2809">
            <v>319666032</v>
          </cell>
          <cell r="AA2809">
            <v>63553843</v>
          </cell>
          <cell r="AB2809">
            <v>58591605</v>
          </cell>
          <cell r="AC2809">
            <v>306167451</v>
          </cell>
          <cell r="AD2809">
            <v>927812787</v>
          </cell>
          <cell r="AE2809">
            <v>777627785</v>
          </cell>
          <cell r="AF2809">
            <v>890790708</v>
          </cell>
          <cell r="AG2809">
            <v>1162064706</v>
          </cell>
          <cell r="AH2809">
            <v>956995390</v>
          </cell>
          <cell r="AI2809">
            <v>961251494</v>
          </cell>
          <cell r="AJ2809">
            <v>765948577</v>
          </cell>
          <cell r="AK2809">
            <v>63566267</v>
          </cell>
          <cell r="AL2809">
            <v>41739694</v>
          </cell>
          <cell r="AM2809">
            <v>77798950</v>
          </cell>
          <cell r="AN2809">
            <v>205739673</v>
          </cell>
        </row>
        <row r="2810">
          <cell r="E2810">
            <v>2809</v>
          </cell>
          <cell r="F2810">
            <v>638104716</v>
          </cell>
          <cell r="G2810">
            <v>801386529</v>
          </cell>
          <cell r="H2810">
            <v>957876041</v>
          </cell>
          <cell r="I2810">
            <v>1234628972</v>
          </cell>
          <cell r="J2810">
            <v>218254791</v>
          </cell>
          <cell r="K2810">
            <v>1355048095</v>
          </cell>
          <cell r="L2810">
            <v>1287121562</v>
          </cell>
          <cell r="M2810">
            <v>766031744</v>
          </cell>
          <cell r="N2810">
            <v>775214787</v>
          </cell>
          <cell r="O2810">
            <v>721574346</v>
          </cell>
          <cell r="P2810">
            <v>1235489475</v>
          </cell>
          <cell r="Q2810">
            <v>849102122</v>
          </cell>
          <cell r="R2810">
            <v>1078850594</v>
          </cell>
          <cell r="S2810">
            <v>147348960</v>
          </cell>
          <cell r="T2810">
            <v>902031662</v>
          </cell>
          <cell r="U2810">
            <v>362722130</v>
          </cell>
          <cell r="V2810">
            <v>61421511</v>
          </cell>
          <cell r="W2810">
            <v>798066627</v>
          </cell>
          <cell r="X2810">
            <v>429988310</v>
          </cell>
          <cell r="Y2810">
            <v>6095119</v>
          </cell>
          <cell r="Z2810">
            <v>319666032</v>
          </cell>
          <cell r="AA2810">
            <v>63553843</v>
          </cell>
          <cell r="AB2810">
            <v>58591605</v>
          </cell>
          <cell r="AC2810">
            <v>306167451</v>
          </cell>
          <cell r="AD2810">
            <v>927812787</v>
          </cell>
          <cell r="AE2810">
            <v>777662785</v>
          </cell>
          <cell r="AF2810">
            <v>890790708</v>
          </cell>
          <cell r="AG2810">
            <v>1162064706</v>
          </cell>
          <cell r="AH2810">
            <v>956995390</v>
          </cell>
          <cell r="AI2810">
            <v>961251494</v>
          </cell>
          <cell r="AJ2810">
            <v>765948577</v>
          </cell>
          <cell r="AK2810">
            <v>63566267</v>
          </cell>
          <cell r="AL2810">
            <v>41739694</v>
          </cell>
          <cell r="AM2810">
            <v>77798950</v>
          </cell>
          <cell r="AN2810">
            <v>205739673</v>
          </cell>
        </row>
        <row r="2811">
          <cell r="E2811">
            <v>2810</v>
          </cell>
          <cell r="F2811"/>
          <cell r="G2811"/>
          <cell r="H2811"/>
          <cell r="I2811"/>
          <cell r="J2811"/>
          <cell r="K2811"/>
          <cell r="L2811"/>
          <cell r="M2811"/>
          <cell r="N2811"/>
          <cell r="O2811"/>
          <cell r="P2811"/>
          <cell r="Q2811"/>
          <cell r="R2811"/>
          <cell r="S2811"/>
          <cell r="T2811">
            <v>-172480</v>
          </cell>
          <cell r="U2811"/>
          <cell r="V2811"/>
          <cell r="W2811"/>
          <cell r="X2811"/>
          <cell r="Y2811"/>
          <cell r="Z2811"/>
          <cell r="AA2811"/>
          <cell r="AB2811"/>
          <cell r="AC2811"/>
          <cell r="AD2811"/>
          <cell r="AE2811">
            <v>-35000</v>
          </cell>
          <cell r="AF2811"/>
          <cell r="AG2811"/>
          <cell r="AH2811"/>
          <cell r="AI2811"/>
          <cell r="AJ2811"/>
          <cell r="AK2811"/>
          <cell r="AL2811"/>
          <cell r="AM2811"/>
          <cell r="AN2811"/>
        </row>
        <row r="2812">
          <cell r="E2812">
            <v>2811</v>
          </cell>
          <cell r="F2812"/>
          <cell r="G2812"/>
          <cell r="H2812"/>
          <cell r="I2812"/>
          <cell r="J2812"/>
          <cell r="K2812"/>
          <cell r="L2812"/>
          <cell r="M2812"/>
          <cell r="N2812"/>
          <cell r="O2812"/>
          <cell r="P2812"/>
          <cell r="Q2812"/>
          <cell r="R2812"/>
          <cell r="S2812"/>
          <cell r="T2812"/>
          <cell r="U2812"/>
          <cell r="V2812"/>
          <cell r="W2812"/>
          <cell r="X2812"/>
          <cell r="Y2812"/>
          <cell r="Z2812"/>
          <cell r="AA2812"/>
          <cell r="AB2812"/>
          <cell r="AC2812"/>
          <cell r="AD2812"/>
          <cell r="AE2812"/>
          <cell r="AF2812"/>
          <cell r="AG2812"/>
          <cell r="AH2812"/>
          <cell r="AI2812"/>
          <cell r="AJ2812"/>
          <cell r="AK2812"/>
          <cell r="AL2812"/>
          <cell r="AM2812"/>
          <cell r="AN2812"/>
        </row>
        <row r="2813">
          <cell r="E2813">
            <v>2812</v>
          </cell>
          <cell r="F2813"/>
          <cell r="G2813"/>
          <cell r="H2813"/>
          <cell r="I2813"/>
          <cell r="J2813"/>
          <cell r="K2813"/>
          <cell r="L2813"/>
          <cell r="M2813"/>
          <cell r="N2813"/>
          <cell r="O2813"/>
          <cell r="P2813"/>
          <cell r="Q2813"/>
          <cell r="R2813"/>
          <cell r="S2813"/>
          <cell r="T2813"/>
          <cell r="U2813"/>
          <cell r="V2813"/>
          <cell r="W2813"/>
          <cell r="X2813"/>
          <cell r="Y2813"/>
          <cell r="Z2813"/>
          <cell r="AA2813"/>
          <cell r="AB2813"/>
          <cell r="AC2813"/>
          <cell r="AD2813"/>
          <cell r="AE2813"/>
          <cell r="AF2813"/>
          <cell r="AG2813"/>
          <cell r="AH2813"/>
          <cell r="AI2813"/>
          <cell r="AJ2813"/>
          <cell r="AK2813"/>
          <cell r="AL2813"/>
          <cell r="AM2813"/>
          <cell r="AN2813"/>
        </row>
        <row r="2814">
          <cell r="E2814">
            <v>2813</v>
          </cell>
          <cell r="F2814"/>
          <cell r="G2814"/>
          <cell r="H2814"/>
          <cell r="I2814"/>
          <cell r="J2814"/>
          <cell r="K2814"/>
          <cell r="L2814"/>
          <cell r="M2814"/>
          <cell r="N2814"/>
          <cell r="O2814"/>
          <cell r="P2814"/>
          <cell r="Q2814"/>
          <cell r="R2814"/>
          <cell r="S2814"/>
          <cell r="T2814"/>
          <cell r="U2814"/>
          <cell r="V2814"/>
          <cell r="W2814"/>
          <cell r="X2814"/>
          <cell r="Y2814"/>
          <cell r="Z2814"/>
          <cell r="AA2814"/>
          <cell r="AB2814"/>
          <cell r="AC2814"/>
          <cell r="AD2814"/>
          <cell r="AE2814"/>
          <cell r="AF2814"/>
          <cell r="AG2814"/>
          <cell r="AH2814"/>
          <cell r="AI2814"/>
          <cell r="AJ2814"/>
          <cell r="AK2814"/>
          <cell r="AL2814"/>
          <cell r="AM2814"/>
          <cell r="AN2814"/>
        </row>
        <row r="2815">
          <cell r="E2815">
            <v>2814</v>
          </cell>
          <cell r="F2815"/>
          <cell r="G2815"/>
          <cell r="H2815"/>
          <cell r="I2815"/>
          <cell r="J2815"/>
          <cell r="K2815"/>
          <cell r="L2815"/>
          <cell r="M2815"/>
          <cell r="N2815"/>
          <cell r="O2815"/>
          <cell r="P2815"/>
          <cell r="Q2815"/>
          <cell r="R2815"/>
          <cell r="S2815"/>
          <cell r="T2815"/>
          <cell r="U2815"/>
          <cell r="V2815"/>
          <cell r="W2815"/>
          <cell r="X2815"/>
          <cell r="Y2815"/>
          <cell r="Z2815"/>
          <cell r="AA2815"/>
          <cell r="AB2815"/>
          <cell r="AC2815"/>
          <cell r="AD2815"/>
          <cell r="AE2815"/>
          <cell r="AF2815"/>
          <cell r="AG2815"/>
          <cell r="AH2815"/>
          <cell r="AI2815"/>
          <cell r="AJ2815"/>
          <cell r="AK2815"/>
          <cell r="AL2815"/>
          <cell r="AM2815"/>
          <cell r="AN2815"/>
        </row>
        <row r="2816">
          <cell r="E2816">
            <v>2815</v>
          </cell>
          <cell r="F2816"/>
          <cell r="G2816"/>
          <cell r="H2816"/>
          <cell r="I2816"/>
          <cell r="J2816"/>
          <cell r="K2816"/>
          <cell r="L2816"/>
          <cell r="M2816"/>
          <cell r="N2816"/>
          <cell r="O2816"/>
          <cell r="P2816"/>
          <cell r="Q2816"/>
          <cell r="R2816"/>
          <cell r="S2816"/>
          <cell r="T2816"/>
          <cell r="U2816"/>
          <cell r="V2816"/>
          <cell r="W2816"/>
          <cell r="X2816"/>
          <cell r="Y2816"/>
          <cell r="Z2816"/>
          <cell r="AA2816"/>
          <cell r="AB2816"/>
          <cell r="AC2816"/>
          <cell r="AD2816"/>
          <cell r="AE2816"/>
          <cell r="AF2816"/>
          <cell r="AG2816"/>
          <cell r="AH2816"/>
          <cell r="AI2816"/>
          <cell r="AJ2816"/>
          <cell r="AK2816"/>
          <cell r="AL2816"/>
          <cell r="AM2816"/>
          <cell r="AN2816"/>
        </row>
        <row r="2817">
          <cell r="E2817">
            <v>2816</v>
          </cell>
          <cell r="F2817"/>
          <cell r="G2817"/>
          <cell r="H2817"/>
          <cell r="I2817"/>
          <cell r="J2817"/>
          <cell r="K2817"/>
          <cell r="L2817"/>
          <cell r="M2817"/>
          <cell r="N2817"/>
          <cell r="O2817"/>
          <cell r="P2817"/>
          <cell r="Q2817"/>
          <cell r="R2817"/>
          <cell r="S2817"/>
          <cell r="T2817"/>
          <cell r="U2817"/>
          <cell r="V2817"/>
          <cell r="W2817"/>
          <cell r="X2817"/>
          <cell r="Y2817"/>
          <cell r="Z2817"/>
          <cell r="AA2817"/>
          <cell r="AB2817"/>
          <cell r="AC2817"/>
          <cell r="AD2817"/>
          <cell r="AE2817"/>
          <cell r="AF2817"/>
          <cell r="AG2817"/>
          <cell r="AH2817"/>
          <cell r="AI2817"/>
          <cell r="AJ2817"/>
          <cell r="AK2817">
            <v>-130381</v>
          </cell>
          <cell r="AL2817"/>
          <cell r="AM2817"/>
          <cell r="AN2817"/>
        </row>
        <row r="2818">
          <cell r="E2818">
            <v>2817</v>
          </cell>
          <cell r="F2818"/>
          <cell r="G2818"/>
          <cell r="H2818"/>
          <cell r="I2818"/>
          <cell r="J2818"/>
          <cell r="K2818"/>
          <cell r="L2818"/>
          <cell r="M2818"/>
          <cell r="N2818"/>
          <cell r="O2818"/>
          <cell r="P2818"/>
          <cell r="Q2818"/>
          <cell r="R2818"/>
          <cell r="S2818"/>
          <cell r="T2818"/>
          <cell r="U2818"/>
          <cell r="V2818"/>
          <cell r="W2818"/>
          <cell r="X2818"/>
          <cell r="Y2818"/>
          <cell r="Z2818"/>
          <cell r="AA2818"/>
          <cell r="AB2818"/>
          <cell r="AC2818"/>
          <cell r="AD2818"/>
          <cell r="AE2818"/>
          <cell r="AF2818"/>
          <cell r="AG2818"/>
          <cell r="AH2818"/>
          <cell r="AI2818"/>
          <cell r="AJ2818"/>
          <cell r="AK2818">
            <v>130381</v>
          </cell>
          <cell r="AL2818"/>
          <cell r="AM2818"/>
          <cell r="AN2818"/>
        </row>
        <row r="2819">
          <cell r="E2819">
            <v>2818</v>
          </cell>
          <cell r="F2819">
            <v>14798615</v>
          </cell>
          <cell r="G2819">
            <v>12481198</v>
          </cell>
          <cell r="H2819">
            <v>40401086</v>
          </cell>
          <cell r="I2819"/>
          <cell r="J2819"/>
          <cell r="K2819">
            <v>14020311</v>
          </cell>
          <cell r="L2819">
            <v>19148629</v>
          </cell>
          <cell r="M2819">
            <v>62660994</v>
          </cell>
          <cell r="N2819"/>
          <cell r="O2819"/>
          <cell r="P2819"/>
          <cell r="Q2819"/>
          <cell r="R2819"/>
          <cell r="S2819"/>
          <cell r="T2819">
            <v>67616916</v>
          </cell>
          <cell r="U2819">
            <v>16425249</v>
          </cell>
          <cell r="V2819"/>
          <cell r="W2819">
            <v>19039960</v>
          </cell>
          <cell r="X2819"/>
          <cell r="Y2819"/>
          <cell r="Z2819"/>
          <cell r="AA2819"/>
          <cell r="AB2819"/>
          <cell r="AC2819"/>
          <cell r="AD2819">
            <v>9951558</v>
          </cell>
          <cell r="AE2819">
            <v>43082161</v>
          </cell>
          <cell r="AF2819"/>
          <cell r="AG2819"/>
          <cell r="AH2819">
            <v>43103512</v>
          </cell>
          <cell r="AI2819"/>
          <cell r="AJ2819"/>
          <cell r="AK2819"/>
          <cell r="AL2819"/>
          <cell r="AM2819"/>
          <cell r="AN2819">
            <v>229340</v>
          </cell>
        </row>
        <row r="2820">
          <cell r="E2820">
            <v>2819</v>
          </cell>
          <cell r="F2820">
            <v>14798615</v>
          </cell>
          <cell r="G2820">
            <v>12481198</v>
          </cell>
          <cell r="H2820">
            <v>40401086</v>
          </cell>
          <cell r="I2820"/>
          <cell r="J2820"/>
          <cell r="K2820">
            <v>14020311</v>
          </cell>
          <cell r="L2820">
            <v>19148629</v>
          </cell>
          <cell r="M2820">
            <v>62660994</v>
          </cell>
          <cell r="N2820"/>
          <cell r="O2820"/>
          <cell r="P2820"/>
          <cell r="Q2820"/>
          <cell r="R2820"/>
          <cell r="S2820"/>
          <cell r="T2820">
            <v>67616916</v>
          </cell>
          <cell r="U2820">
            <v>16425249</v>
          </cell>
          <cell r="V2820"/>
          <cell r="W2820">
            <v>19039960</v>
          </cell>
          <cell r="X2820"/>
          <cell r="Y2820"/>
          <cell r="Z2820"/>
          <cell r="AA2820"/>
          <cell r="AB2820"/>
          <cell r="AC2820"/>
          <cell r="AD2820">
            <v>9951558</v>
          </cell>
          <cell r="AE2820">
            <v>43082161</v>
          </cell>
          <cell r="AF2820"/>
          <cell r="AG2820"/>
          <cell r="AH2820">
            <v>43103512</v>
          </cell>
          <cell r="AI2820"/>
          <cell r="AJ2820"/>
          <cell r="AK2820"/>
          <cell r="AL2820"/>
          <cell r="AM2820"/>
          <cell r="AN2820">
            <v>229340</v>
          </cell>
        </row>
        <row r="2821">
          <cell r="E2821">
            <v>2820</v>
          </cell>
          <cell r="F2821"/>
          <cell r="G2821"/>
          <cell r="H2821"/>
          <cell r="I2821"/>
          <cell r="J2821"/>
          <cell r="K2821"/>
          <cell r="L2821"/>
          <cell r="M2821"/>
          <cell r="N2821"/>
          <cell r="O2821"/>
          <cell r="P2821"/>
          <cell r="Q2821"/>
          <cell r="R2821"/>
          <cell r="S2821"/>
          <cell r="T2821"/>
          <cell r="U2821"/>
          <cell r="V2821"/>
          <cell r="W2821"/>
          <cell r="X2821"/>
          <cell r="Y2821"/>
          <cell r="Z2821"/>
          <cell r="AA2821"/>
          <cell r="AB2821"/>
          <cell r="AC2821"/>
          <cell r="AD2821"/>
          <cell r="AE2821"/>
          <cell r="AF2821"/>
          <cell r="AG2821"/>
          <cell r="AH2821"/>
          <cell r="AI2821"/>
          <cell r="AJ2821"/>
          <cell r="AK2821"/>
          <cell r="AL2821"/>
          <cell r="AM2821"/>
          <cell r="AN2821"/>
        </row>
        <row r="2822">
          <cell r="E2822">
            <v>2821</v>
          </cell>
          <cell r="F2822">
            <v>62511491</v>
          </cell>
          <cell r="G2822">
            <v>90659152</v>
          </cell>
          <cell r="H2822">
            <v>112877645</v>
          </cell>
          <cell r="I2822">
            <v>158413570</v>
          </cell>
          <cell r="J2822">
            <v>36524430</v>
          </cell>
          <cell r="K2822">
            <v>134395607</v>
          </cell>
          <cell r="L2822">
            <v>172742515</v>
          </cell>
          <cell r="M2822">
            <v>75330436</v>
          </cell>
          <cell r="N2822">
            <v>105603366</v>
          </cell>
          <cell r="O2822">
            <v>110436841</v>
          </cell>
          <cell r="P2822">
            <v>149418705</v>
          </cell>
          <cell r="Q2822">
            <v>95233740</v>
          </cell>
          <cell r="R2822">
            <v>131052165</v>
          </cell>
          <cell r="S2822">
            <v>23131545</v>
          </cell>
          <cell r="T2822">
            <v>104689717</v>
          </cell>
          <cell r="U2822">
            <v>25084706</v>
          </cell>
          <cell r="V2822">
            <v>6251030</v>
          </cell>
          <cell r="W2822">
            <v>87398145</v>
          </cell>
          <cell r="X2822">
            <v>58768895</v>
          </cell>
          <cell r="Y2822">
            <v>430527</v>
          </cell>
          <cell r="Z2822">
            <v>42720275</v>
          </cell>
          <cell r="AA2822">
            <v>5754376</v>
          </cell>
          <cell r="AB2822">
            <v>6404906</v>
          </cell>
          <cell r="AC2822">
            <v>31050167</v>
          </cell>
          <cell r="AD2822">
            <v>94696544</v>
          </cell>
          <cell r="AE2822">
            <v>86513923</v>
          </cell>
          <cell r="AF2822">
            <v>91689193</v>
          </cell>
          <cell r="AG2822">
            <v>137558298</v>
          </cell>
          <cell r="AH2822">
            <v>82833819</v>
          </cell>
          <cell r="AI2822">
            <v>102065450</v>
          </cell>
          <cell r="AJ2822">
            <v>85046343</v>
          </cell>
          <cell r="AK2822">
            <v>96082753</v>
          </cell>
          <cell r="AL2822">
            <v>187227893</v>
          </cell>
          <cell r="AM2822">
            <v>124199111</v>
          </cell>
          <cell r="AN2822">
            <v>192080714</v>
          </cell>
        </row>
        <row r="2823">
          <cell r="E2823">
            <v>2822</v>
          </cell>
          <cell r="F2823"/>
          <cell r="G2823">
            <v>915833</v>
          </cell>
          <cell r="H2823">
            <v>-2830</v>
          </cell>
          <cell r="I2823">
            <v>3829691</v>
          </cell>
          <cell r="J2823"/>
          <cell r="K2823"/>
          <cell r="L2823"/>
          <cell r="M2823">
            <v>-1160343</v>
          </cell>
          <cell r="N2823">
            <v>-163094</v>
          </cell>
          <cell r="O2823">
            <v>-58193</v>
          </cell>
          <cell r="P2823"/>
          <cell r="Q2823"/>
          <cell r="R2823">
            <v>-103319</v>
          </cell>
          <cell r="S2823">
            <v>-300</v>
          </cell>
          <cell r="T2823">
            <v>505479</v>
          </cell>
          <cell r="U2823">
            <v>1160343</v>
          </cell>
          <cell r="V2823"/>
          <cell r="W2823">
            <v>13373</v>
          </cell>
          <cell r="X2823">
            <v>-300000</v>
          </cell>
          <cell r="Y2823"/>
          <cell r="Z2823"/>
          <cell r="AA2823">
            <v>-2375</v>
          </cell>
          <cell r="AB2823">
            <v>16156</v>
          </cell>
          <cell r="AC2823"/>
          <cell r="AD2823">
            <v>68389</v>
          </cell>
          <cell r="AE2823"/>
          <cell r="AF2823">
            <v>-1103995</v>
          </cell>
          <cell r="AG2823"/>
          <cell r="AH2823"/>
          <cell r="AI2823">
            <v>6208</v>
          </cell>
          <cell r="AJ2823"/>
          <cell r="AK2823"/>
          <cell r="AL2823"/>
          <cell r="AM2823"/>
          <cell r="AN2823"/>
        </row>
        <row r="2824">
          <cell r="E2824">
            <v>2823</v>
          </cell>
          <cell r="F2824">
            <v>40001604</v>
          </cell>
          <cell r="G2824">
            <v>76961354</v>
          </cell>
          <cell r="H2824">
            <v>55716339</v>
          </cell>
          <cell r="I2824">
            <v>143331396</v>
          </cell>
          <cell r="J2824">
            <v>19491394</v>
          </cell>
          <cell r="K2824">
            <v>119776173</v>
          </cell>
          <cell r="L2824">
            <v>120598468</v>
          </cell>
          <cell r="M2824">
            <v>59535079</v>
          </cell>
          <cell r="N2824">
            <v>43031908</v>
          </cell>
          <cell r="O2824">
            <v>53003006</v>
          </cell>
          <cell r="P2824">
            <v>238200067</v>
          </cell>
          <cell r="Q2824">
            <v>29241746</v>
          </cell>
          <cell r="R2824">
            <v>59245381</v>
          </cell>
          <cell r="S2824">
            <v>18094381</v>
          </cell>
          <cell r="T2824">
            <v>55591847</v>
          </cell>
          <cell r="U2824">
            <v>5919260</v>
          </cell>
          <cell r="V2824">
            <v>2079707</v>
          </cell>
          <cell r="W2824">
            <v>77651261</v>
          </cell>
          <cell r="X2824">
            <v>52223968</v>
          </cell>
          <cell r="Y2824">
            <v>1276575</v>
          </cell>
          <cell r="Z2824">
            <v>45613035</v>
          </cell>
          <cell r="AA2824">
            <v>7722056</v>
          </cell>
          <cell r="AB2824">
            <v>-2527417</v>
          </cell>
          <cell r="AC2824">
            <v>30501117</v>
          </cell>
          <cell r="AD2824">
            <v>79229337</v>
          </cell>
          <cell r="AE2824">
            <v>65308118</v>
          </cell>
          <cell r="AF2824">
            <v>76048079</v>
          </cell>
          <cell r="AG2824">
            <v>99061813</v>
          </cell>
          <cell r="AH2824">
            <v>97072195</v>
          </cell>
          <cell r="AI2824">
            <v>33246017</v>
          </cell>
          <cell r="AJ2824">
            <v>45516677</v>
          </cell>
          <cell r="AK2824">
            <v>55844096</v>
          </cell>
          <cell r="AL2824">
            <v>72967044</v>
          </cell>
          <cell r="AM2824">
            <v>62836184</v>
          </cell>
          <cell r="AN2824">
            <v>83883088</v>
          </cell>
        </row>
        <row r="2825">
          <cell r="E2825">
            <v>2824</v>
          </cell>
          <cell r="F2825">
            <v>38411010</v>
          </cell>
          <cell r="G2825">
            <v>64411258</v>
          </cell>
          <cell r="H2825">
            <v>53274634</v>
          </cell>
          <cell r="I2825">
            <v>130995805</v>
          </cell>
          <cell r="J2825">
            <v>21624483</v>
          </cell>
          <cell r="K2825">
            <v>91019907</v>
          </cell>
          <cell r="L2825">
            <v>97143137</v>
          </cell>
          <cell r="M2825">
            <v>22512478</v>
          </cell>
          <cell r="N2825">
            <v>42017375</v>
          </cell>
          <cell r="O2825">
            <v>53270776</v>
          </cell>
          <cell r="P2825">
            <v>215084119</v>
          </cell>
          <cell r="Q2825">
            <v>36385872</v>
          </cell>
          <cell r="R2825">
            <v>45273681</v>
          </cell>
          <cell r="S2825">
            <v>13210003</v>
          </cell>
          <cell r="T2825">
            <v>41220841</v>
          </cell>
          <cell r="U2825">
            <v>912452</v>
          </cell>
          <cell r="V2825">
            <v>894779</v>
          </cell>
          <cell r="W2825">
            <v>72505149</v>
          </cell>
          <cell r="X2825">
            <v>40513951</v>
          </cell>
          <cell r="Y2825">
            <v>314940</v>
          </cell>
          <cell r="Z2825">
            <v>34836609</v>
          </cell>
          <cell r="AA2825">
            <v>7354656</v>
          </cell>
          <cell r="AB2825">
            <v>2807028</v>
          </cell>
          <cell r="AC2825">
            <v>28083818</v>
          </cell>
          <cell r="AD2825">
            <v>68396366</v>
          </cell>
          <cell r="AE2825">
            <v>48797557</v>
          </cell>
          <cell r="AF2825">
            <v>75496630</v>
          </cell>
          <cell r="AG2825">
            <v>96915111</v>
          </cell>
          <cell r="AH2825">
            <v>91816949</v>
          </cell>
          <cell r="AI2825">
            <v>43731495</v>
          </cell>
          <cell r="AJ2825">
            <v>38502919</v>
          </cell>
          <cell r="AK2825">
            <v>28945257</v>
          </cell>
          <cell r="AL2825">
            <v>53639375</v>
          </cell>
          <cell r="AM2825">
            <v>41740749</v>
          </cell>
          <cell r="AN2825">
            <v>132831651</v>
          </cell>
        </row>
        <row r="2826">
          <cell r="E2826">
            <v>2825</v>
          </cell>
          <cell r="F2826">
            <v>64102085</v>
          </cell>
          <cell r="G2826">
            <v>104125081</v>
          </cell>
          <cell r="H2826">
            <v>115316520</v>
          </cell>
          <cell r="I2826">
            <v>174578852</v>
          </cell>
          <cell r="J2826">
            <v>34391341</v>
          </cell>
          <cell r="K2826">
            <v>163151873</v>
          </cell>
          <cell r="L2826">
            <v>196197846</v>
          </cell>
          <cell r="M2826">
            <v>111192694</v>
          </cell>
          <cell r="N2826">
            <v>106454805</v>
          </cell>
          <cell r="O2826">
            <v>110110878</v>
          </cell>
          <cell r="P2826">
            <v>172534653</v>
          </cell>
          <cell r="Q2826">
            <v>88089614</v>
          </cell>
          <cell r="R2826">
            <v>144920546</v>
          </cell>
          <cell r="S2826">
            <v>28015623</v>
          </cell>
          <cell r="T2826">
            <v>119566202</v>
          </cell>
          <cell r="U2826">
            <v>31251857</v>
          </cell>
          <cell r="V2826">
            <v>7435958</v>
          </cell>
          <cell r="W2826">
            <v>92557630</v>
          </cell>
          <cell r="X2826">
            <v>70178912</v>
          </cell>
          <cell r="Y2826">
            <v>1392162</v>
          </cell>
          <cell r="Z2826">
            <v>53496701</v>
          </cell>
          <cell r="AA2826">
            <v>6119401</v>
          </cell>
          <cell r="AB2826">
            <v>1086617</v>
          </cell>
          <cell r="AC2826">
            <v>33467466</v>
          </cell>
          <cell r="AD2826">
            <v>105597904</v>
          </cell>
          <cell r="AE2826">
            <v>103024484</v>
          </cell>
          <cell r="AF2826">
            <v>91136647</v>
          </cell>
          <cell r="AG2826">
            <v>139705000</v>
          </cell>
          <cell r="AH2826">
            <v>88089065</v>
          </cell>
          <cell r="AI2826">
            <v>91586180</v>
          </cell>
          <cell r="AJ2826">
            <v>92060101</v>
          </cell>
          <cell r="AK2826">
            <v>122981592</v>
          </cell>
          <cell r="AL2826">
            <v>206555562</v>
          </cell>
          <cell r="AM2826">
            <v>145294546</v>
          </cell>
          <cell r="AN2826">
            <v>143132151</v>
          </cell>
        </row>
        <row r="2827">
          <cell r="E2827">
            <v>2826</v>
          </cell>
          <cell r="F2827">
            <v>1032637</v>
          </cell>
          <cell r="G2827">
            <v>-5565730</v>
          </cell>
          <cell r="H2827">
            <v>-5247</v>
          </cell>
          <cell r="I2827">
            <v>-3959950</v>
          </cell>
          <cell r="J2827">
            <v>-296944</v>
          </cell>
          <cell r="K2827">
            <v>-2190821</v>
          </cell>
          <cell r="L2827">
            <v>1772266</v>
          </cell>
          <cell r="M2827">
            <v>-400714</v>
          </cell>
          <cell r="N2827">
            <v>-1683510</v>
          </cell>
          <cell r="O2827">
            <v>-2357742</v>
          </cell>
          <cell r="P2827">
            <v>1178325</v>
          </cell>
          <cell r="Q2827">
            <v>-26240</v>
          </cell>
          <cell r="R2827">
            <v>-1147170</v>
          </cell>
          <cell r="S2827">
            <v>-60977</v>
          </cell>
          <cell r="T2827">
            <v>-1431433</v>
          </cell>
          <cell r="U2827">
            <v>-263488</v>
          </cell>
          <cell r="V2827">
            <v>-17584</v>
          </cell>
          <cell r="W2827">
            <v>-1436798</v>
          </cell>
          <cell r="X2827">
            <v>-2530260</v>
          </cell>
          <cell r="Y2827"/>
          <cell r="Z2827">
            <v>-2147666</v>
          </cell>
          <cell r="AA2827">
            <v>321958</v>
          </cell>
          <cell r="AB2827">
            <v>94165</v>
          </cell>
          <cell r="AC2827">
            <v>383576</v>
          </cell>
          <cell r="AD2827">
            <v>1343200</v>
          </cell>
          <cell r="AE2827">
            <v>587274</v>
          </cell>
          <cell r="AF2827">
            <v>-3153733</v>
          </cell>
          <cell r="AG2827">
            <v>99215</v>
          </cell>
          <cell r="AH2827">
            <v>-1589172</v>
          </cell>
          <cell r="AI2827">
            <v>-5579547</v>
          </cell>
          <cell r="AJ2827">
            <v>-1808992</v>
          </cell>
          <cell r="AK2827">
            <v>-1606559</v>
          </cell>
          <cell r="AL2827"/>
          <cell r="AM2827">
            <v>-105615</v>
          </cell>
          <cell r="AN2827">
            <v>-174868</v>
          </cell>
        </row>
        <row r="2828">
          <cell r="E2828">
            <v>2827</v>
          </cell>
          <cell r="F2828">
            <v>1032637</v>
          </cell>
          <cell r="G2828">
            <v>-5565730</v>
          </cell>
          <cell r="H2828">
            <v>-5247</v>
          </cell>
          <cell r="I2828">
            <v>-3959950</v>
          </cell>
          <cell r="J2828">
            <v>-296944</v>
          </cell>
          <cell r="K2828">
            <v>-2190821</v>
          </cell>
          <cell r="L2828">
            <v>1772266</v>
          </cell>
          <cell r="M2828">
            <v>-400714</v>
          </cell>
          <cell r="N2828">
            <v>-1683510</v>
          </cell>
          <cell r="O2828">
            <v>-2357742</v>
          </cell>
          <cell r="P2828">
            <v>1178325</v>
          </cell>
          <cell r="Q2828">
            <v>-26240</v>
          </cell>
          <cell r="R2828">
            <v>-1147170</v>
          </cell>
          <cell r="S2828">
            <v>-60977</v>
          </cell>
          <cell r="T2828">
            <v>-1431433</v>
          </cell>
          <cell r="U2828">
            <v>-263488</v>
          </cell>
          <cell r="V2828">
            <v>-17584</v>
          </cell>
          <cell r="W2828">
            <v>-1436798</v>
          </cell>
          <cell r="X2828">
            <v>-2530260</v>
          </cell>
          <cell r="Y2828"/>
          <cell r="Z2828">
            <v>-2147666</v>
          </cell>
          <cell r="AA2828">
            <v>321958</v>
          </cell>
          <cell r="AB2828">
            <v>94165</v>
          </cell>
          <cell r="AC2828">
            <v>383576</v>
          </cell>
          <cell r="AD2828">
            <v>1343200</v>
          </cell>
          <cell r="AE2828">
            <v>587274</v>
          </cell>
          <cell r="AF2828">
            <v>-3153733</v>
          </cell>
          <cell r="AG2828">
            <v>99215</v>
          </cell>
          <cell r="AH2828">
            <v>-1589172</v>
          </cell>
          <cell r="AI2828">
            <v>-5579547</v>
          </cell>
          <cell r="AJ2828">
            <v>-1808992</v>
          </cell>
          <cell r="AK2828">
            <v>-1606559</v>
          </cell>
          <cell r="AL2828"/>
          <cell r="AM2828">
            <v>-105615</v>
          </cell>
          <cell r="AN2828">
            <v>-174868</v>
          </cell>
        </row>
        <row r="2829">
          <cell r="E2829">
            <v>2828</v>
          </cell>
          <cell r="F2829"/>
          <cell r="G2829">
            <v>178724</v>
          </cell>
          <cell r="H2829">
            <v>700449</v>
          </cell>
          <cell r="I2829">
            <v>3177771</v>
          </cell>
          <cell r="J2829">
            <v>141749</v>
          </cell>
          <cell r="K2829">
            <v>82908</v>
          </cell>
          <cell r="L2829">
            <v>76788</v>
          </cell>
          <cell r="M2829"/>
          <cell r="N2829"/>
          <cell r="O2829"/>
          <cell r="P2829">
            <v>1079079</v>
          </cell>
          <cell r="Q2829">
            <v>25450</v>
          </cell>
          <cell r="R2829"/>
          <cell r="S2829"/>
          <cell r="T2829"/>
          <cell r="U2829"/>
          <cell r="V2829"/>
          <cell r="W2829"/>
          <cell r="X2829"/>
          <cell r="Y2829"/>
          <cell r="Z2829"/>
          <cell r="AA2829">
            <v>131924</v>
          </cell>
          <cell r="AB2829"/>
          <cell r="AC2829">
            <v>128508</v>
          </cell>
          <cell r="AD2829">
            <v>13849</v>
          </cell>
          <cell r="AE2829">
            <v>64344</v>
          </cell>
          <cell r="AF2829">
            <v>145017</v>
          </cell>
          <cell r="AG2829">
            <v>59351</v>
          </cell>
          <cell r="AH2829">
            <v>134522</v>
          </cell>
          <cell r="AI2829">
            <v>7000</v>
          </cell>
          <cell r="AJ2829">
            <v>170000</v>
          </cell>
          <cell r="AK2829"/>
          <cell r="AL2829"/>
          <cell r="AM2829"/>
          <cell r="AN2829"/>
        </row>
        <row r="2830">
          <cell r="E2830">
            <v>2829</v>
          </cell>
          <cell r="F2830"/>
          <cell r="G2830">
            <v>-74812</v>
          </cell>
          <cell r="H2830"/>
          <cell r="I2830">
            <v>-59108</v>
          </cell>
          <cell r="J2830"/>
          <cell r="K2830"/>
          <cell r="L2830"/>
          <cell r="M2830"/>
          <cell r="N2830"/>
          <cell r="O2830"/>
          <cell r="P2830"/>
          <cell r="Q2830"/>
          <cell r="R2830"/>
          <cell r="S2830"/>
          <cell r="T2830"/>
          <cell r="U2830"/>
          <cell r="V2830"/>
          <cell r="W2830"/>
          <cell r="X2830"/>
          <cell r="Y2830"/>
          <cell r="Z2830"/>
          <cell r="AA2830">
            <v>2375</v>
          </cell>
          <cell r="AB2830"/>
          <cell r="AC2830"/>
          <cell r="AD2830"/>
          <cell r="AE2830"/>
          <cell r="AF2830"/>
          <cell r="AG2830"/>
          <cell r="AH2830">
            <v>-129069</v>
          </cell>
          <cell r="AI2830"/>
          <cell r="AJ2830"/>
          <cell r="AK2830"/>
          <cell r="AL2830"/>
          <cell r="AM2830"/>
          <cell r="AN2830"/>
        </row>
        <row r="2831">
          <cell r="E2831">
            <v>2830</v>
          </cell>
          <cell r="F2831">
            <v>2149544</v>
          </cell>
          <cell r="G2831">
            <v>2830968</v>
          </cell>
          <cell r="H2831">
            <v>6678192</v>
          </cell>
          <cell r="I2831">
            <v>-47329</v>
          </cell>
          <cell r="J2831">
            <v>1564311</v>
          </cell>
          <cell r="K2831">
            <v>4209308</v>
          </cell>
          <cell r="L2831">
            <v>4507086</v>
          </cell>
          <cell r="M2831">
            <v>4891214</v>
          </cell>
          <cell r="N2831">
            <v>1949814</v>
          </cell>
          <cell r="O2831">
            <v>2460965</v>
          </cell>
          <cell r="P2831">
            <v>2063260</v>
          </cell>
          <cell r="Q2831">
            <v>3117304</v>
          </cell>
          <cell r="R2831">
            <v>3546849</v>
          </cell>
          <cell r="S2831">
            <v>581788</v>
          </cell>
          <cell r="T2831">
            <v>5752604</v>
          </cell>
          <cell r="U2831">
            <v>1999877</v>
          </cell>
          <cell r="V2831"/>
          <cell r="W2831">
            <v>2447203</v>
          </cell>
          <cell r="X2831">
            <v>1543701</v>
          </cell>
          <cell r="Y2831"/>
          <cell r="Z2831">
            <v>1255067</v>
          </cell>
          <cell r="AA2831">
            <v>290806</v>
          </cell>
          <cell r="AB2831">
            <v>88202</v>
          </cell>
          <cell r="AC2831">
            <v>1124293</v>
          </cell>
          <cell r="AD2831">
            <v>3200664</v>
          </cell>
          <cell r="AE2831">
            <v>2169571</v>
          </cell>
          <cell r="AF2831">
            <v>2698592</v>
          </cell>
          <cell r="AG2831">
            <v>3160166</v>
          </cell>
          <cell r="AH2831">
            <v>3860643</v>
          </cell>
          <cell r="AI2831">
            <v>1518324</v>
          </cell>
          <cell r="AJ2831">
            <v>2351484</v>
          </cell>
          <cell r="AK2831"/>
          <cell r="AL2831">
            <v>62500</v>
          </cell>
          <cell r="AM2831"/>
          <cell r="AN2831"/>
        </row>
        <row r="2832">
          <cell r="E2832">
            <v>2831</v>
          </cell>
          <cell r="F2832">
            <v>2149544</v>
          </cell>
          <cell r="G2832">
            <v>2735907</v>
          </cell>
          <cell r="H2832">
            <v>6678192</v>
          </cell>
          <cell r="I2832">
            <v>183764</v>
          </cell>
          <cell r="J2832">
            <v>1573780</v>
          </cell>
          <cell r="K2832">
            <v>4213001</v>
          </cell>
          <cell r="L2832">
            <v>4522025</v>
          </cell>
          <cell r="M2832">
            <v>4891214</v>
          </cell>
          <cell r="N2832">
            <v>1949814</v>
          </cell>
          <cell r="O2832">
            <v>2460965</v>
          </cell>
          <cell r="P2832">
            <v>1889363</v>
          </cell>
          <cell r="Q2832">
            <v>3142754</v>
          </cell>
          <cell r="R2832">
            <v>3546849</v>
          </cell>
          <cell r="S2832">
            <v>581788</v>
          </cell>
          <cell r="T2832">
            <v>5752604</v>
          </cell>
          <cell r="U2832">
            <v>1999877</v>
          </cell>
          <cell r="V2832"/>
          <cell r="W2832">
            <v>2447203</v>
          </cell>
          <cell r="X2832">
            <v>1543701</v>
          </cell>
          <cell r="Y2832"/>
          <cell r="Z2832">
            <v>1255067</v>
          </cell>
          <cell r="AA2832">
            <v>293181</v>
          </cell>
          <cell r="AB2832">
            <v>88202</v>
          </cell>
          <cell r="AC2832">
            <v>1252801</v>
          </cell>
          <cell r="AD2832">
            <v>3200664</v>
          </cell>
          <cell r="AE2832">
            <v>2192921</v>
          </cell>
          <cell r="AF2832">
            <v>2665590</v>
          </cell>
          <cell r="AG2832">
            <v>3164121</v>
          </cell>
          <cell r="AH2832">
            <v>3861006</v>
          </cell>
          <cell r="AI2832">
            <v>1521243</v>
          </cell>
          <cell r="AJ2832">
            <v>2521484</v>
          </cell>
          <cell r="AK2832"/>
          <cell r="AL2832">
            <v>62500</v>
          </cell>
          <cell r="AM2832"/>
          <cell r="AN2832"/>
        </row>
        <row r="2833">
          <cell r="E2833">
            <v>2832</v>
          </cell>
          <cell r="F2833"/>
          <cell r="G2833">
            <v>198973</v>
          </cell>
          <cell r="H2833">
            <v>700449</v>
          </cell>
          <cell r="I2833">
            <v>2887570</v>
          </cell>
          <cell r="J2833">
            <v>132280</v>
          </cell>
          <cell r="K2833">
            <v>79215</v>
          </cell>
          <cell r="L2833">
            <v>61849</v>
          </cell>
          <cell r="M2833"/>
          <cell r="N2833"/>
          <cell r="O2833"/>
          <cell r="P2833">
            <v>1252976</v>
          </cell>
          <cell r="Q2833"/>
          <cell r="R2833"/>
          <cell r="S2833"/>
          <cell r="T2833"/>
          <cell r="U2833"/>
          <cell r="V2833"/>
          <cell r="W2833"/>
          <cell r="X2833"/>
          <cell r="Y2833"/>
          <cell r="Z2833"/>
          <cell r="AA2833">
            <v>131924</v>
          </cell>
          <cell r="AB2833"/>
          <cell r="AC2833"/>
          <cell r="AD2833">
            <v>13849</v>
          </cell>
          <cell r="AE2833">
            <v>40994</v>
          </cell>
          <cell r="AF2833">
            <v>178019</v>
          </cell>
          <cell r="AG2833">
            <v>55396</v>
          </cell>
          <cell r="AH2833">
            <v>5090</v>
          </cell>
          <cell r="AI2833">
            <v>4081</v>
          </cell>
          <cell r="AJ2833"/>
          <cell r="AK2833"/>
          <cell r="AL2833"/>
          <cell r="AM2833"/>
          <cell r="AN2833"/>
        </row>
        <row r="2834">
          <cell r="E2834">
            <v>2833</v>
          </cell>
          <cell r="F2834"/>
          <cell r="G2834"/>
          <cell r="H2834"/>
          <cell r="I2834"/>
          <cell r="J2834"/>
          <cell r="K2834"/>
          <cell r="L2834"/>
          <cell r="M2834"/>
          <cell r="N2834"/>
          <cell r="O2834"/>
          <cell r="P2834"/>
          <cell r="Q2834"/>
          <cell r="R2834"/>
          <cell r="S2834"/>
          <cell r="T2834"/>
          <cell r="U2834"/>
          <cell r="V2834"/>
          <cell r="W2834"/>
          <cell r="X2834"/>
          <cell r="Y2834"/>
          <cell r="Z2834"/>
          <cell r="AA2834"/>
          <cell r="AB2834"/>
          <cell r="AC2834"/>
          <cell r="AD2834"/>
          <cell r="AE2834"/>
          <cell r="AF2834"/>
          <cell r="AG2834"/>
          <cell r="AH2834"/>
          <cell r="AI2834"/>
          <cell r="AJ2834"/>
          <cell r="AK2834"/>
          <cell r="AL2834"/>
          <cell r="AM2834"/>
          <cell r="AN2834"/>
        </row>
        <row r="2835">
          <cell r="E2835">
            <v>2834</v>
          </cell>
          <cell r="F2835"/>
          <cell r="G2835"/>
          <cell r="H2835"/>
          <cell r="I2835"/>
          <cell r="J2835"/>
          <cell r="K2835"/>
          <cell r="L2835"/>
          <cell r="M2835"/>
          <cell r="N2835"/>
          <cell r="O2835"/>
          <cell r="P2835"/>
          <cell r="Q2835"/>
          <cell r="R2835"/>
          <cell r="S2835"/>
          <cell r="T2835"/>
          <cell r="U2835"/>
          <cell r="V2835"/>
          <cell r="W2835"/>
          <cell r="X2835"/>
          <cell r="Y2835"/>
          <cell r="Z2835"/>
          <cell r="AA2835"/>
          <cell r="AB2835"/>
          <cell r="AC2835"/>
          <cell r="AD2835"/>
          <cell r="AE2835"/>
          <cell r="AF2835"/>
          <cell r="AG2835"/>
          <cell r="AH2835"/>
          <cell r="AI2835"/>
          <cell r="AJ2835"/>
          <cell r="AK2835"/>
          <cell r="AL2835"/>
          <cell r="AM2835"/>
          <cell r="AN2835"/>
        </row>
        <row r="2836">
          <cell r="E2836">
            <v>2835</v>
          </cell>
          <cell r="F2836"/>
          <cell r="G2836"/>
          <cell r="H2836"/>
          <cell r="I2836"/>
          <cell r="J2836"/>
          <cell r="K2836"/>
          <cell r="L2836"/>
          <cell r="M2836"/>
          <cell r="N2836"/>
          <cell r="O2836"/>
          <cell r="P2836"/>
          <cell r="Q2836"/>
          <cell r="R2836"/>
          <cell r="S2836"/>
          <cell r="T2836"/>
          <cell r="U2836"/>
          <cell r="V2836"/>
          <cell r="W2836"/>
          <cell r="X2836"/>
          <cell r="Y2836"/>
          <cell r="Z2836"/>
          <cell r="AA2836"/>
          <cell r="AB2836"/>
          <cell r="AC2836"/>
          <cell r="AD2836"/>
          <cell r="AE2836"/>
          <cell r="AF2836"/>
          <cell r="AG2836"/>
          <cell r="AH2836"/>
          <cell r="AI2836"/>
          <cell r="AJ2836"/>
          <cell r="AK2836"/>
          <cell r="AL2836"/>
          <cell r="AM2836"/>
          <cell r="AN2836"/>
        </row>
        <row r="2837">
          <cell r="E2837">
            <v>2836</v>
          </cell>
          <cell r="F2837"/>
          <cell r="G2837"/>
          <cell r="H2837"/>
          <cell r="I2837"/>
          <cell r="J2837"/>
          <cell r="K2837"/>
          <cell r="L2837"/>
          <cell r="M2837"/>
          <cell r="N2837"/>
          <cell r="O2837"/>
          <cell r="P2837"/>
          <cell r="Q2837"/>
          <cell r="R2837"/>
          <cell r="S2837"/>
          <cell r="T2837"/>
          <cell r="U2837"/>
          <cell r="V2837"/>
          <cell r="W2837"/>
          <cell r="X2837"/>
          <cell r="Y2837"/>
          <cell r="Z2837"/>
          <cell r="AA2837"/>
          <cell r="AB2837"/>
          <cell r="AC2837"/>
          <cell r="AD2837"/>
          <cell r="AE2837"/>
          <cell r="AF2837"/>
          <cell r="AG2837"/>
          <cell r="AH2837"/>
          <cell r="AI2837"/>
          <cell r="AJ2837"/>
          <cell r="AK2837"/>
          <cell r="AL2837"/>
          <cell r="AM2837"/>
          <cell r="AN2837"/>
        </row>
        <row r="2838">
          <cell r="E2838">
            <v>2837</v>
          </cell>
          <cell r="F2838"/>
          <cell r="G2838"/>
          <cell r="H2838"/>
          <cell r="I2838"/>
          <cell r="J2838"/>
          <cell r="K2838"/>
          <cell r="L2838"/>
          <cell r="M2838"/>
          <cell r="N2838"/>
          <cell r="O2838"/>
          <cell r="P2838"/>
          <cell r="Q2838"/>
          <cell r="R2838"/>
          <cell r="S2838"/>
          <cell r="T2838"/>
          <cell r="U2838"/>
          <cell r="V2838"/>
          <cell r="W2838"/>
          <cell r="X2838"/>
          <cell r="Y2838"/>
          <cell r="Z2838"/>
          <cell r="AA2838"/>
          <cell r="AB2838"/>
          <cell r="AC2838"/>
          <cell r="AD2838"/>
          <cell r="AE2838"/>
          <cell r="AF2838"/>
          <cell r="AG2838"/>
          <cell r="AH2838"/>
          <cell r="AI2838"/>
          <cell r="AJ2838"/>
          <cell r="AK2838"/>
          <cell r="AL2838"/>
          <cell r="AM2838"/>
          <cell r="AN2838"/>
        </row>
        <row r="2839">
          <cell r="E2839">
            <v>2838</v>
          </cell>
          <cell r="F2839">
            <v>62511491</v>
          </cell>
          <cell r="G2839">
            <v>90837876</v>
          </cell>
          <cell r="H2839">
            <v>113578094</v>
          </cell>
          <cell r="I2839">
            <v>161591341</v>
          </cell>
          <cell r="J2839">
            <v>36666179</v>
          </cell>
          <cell r="K2839">
            <v>134478515</v>
          </cell>
          <cell r="L2839">
            <v>172819303</v>
          </cell>
          <cell r="M2839">
            <v>73366573</v>
          </cell>
          <cell r="N2839">
            <v>105603366</v>
          </cell>
          <cell r="O2839">
            <v>110436841</v>
          </cell>
          <cell r="P2839">
            <v>150497784</v>
          </cell>
          <cell r="Q2839">
            <v>95259190</v>
          </cell>
          <cell r="R2839">
            <v>131052165</v>
          </cell>
          <cell r="S2839">
            <v>23131545</v>
          </cell>
          <cell r="T2839">
            <v>104689717</v>
          </cell>
          <cell r="U2839">
            <v>25084706</v>
          </cell>
          <cell r="V2839">
            <v>6251030</v>
          </cell>
          <cell r="W2839">
            <v>87398145</v>
          </cell>
          <cell r="X2839">
            <v>58768895</v>
          </cell>
          <cell r="Y2839">
            <v>430527</v>
          </cell>
          <cell r="Z2839">
            <v>42720275</v>
          </cell>
          <cell r="AA2839">
            <v>5886300</v>
          </cell>
          <cell r="AB2839">
            <v>6404906</v>
          </cell>
          <cell r="AC2839">
            <v>31178675</v>
          </cell>
          <cell r="AD2839">
            <v>94710393</v>
          </cell>
          <cell r="AE2839">
            <v>86578267</v>
          </cell>
          <cell r="AF2839">
            <v>91834210</v>
          </cell>
          <cell r="AG2839">
            <v>137617649</v>
          </cell>
          <cell r="AH2839">
            <v>82968341</v>
          </cell>
          <cell r="AI2839">
            <v>102072450</v>
          </cell>
          <cell r="AJ2839">
            <v>85216343</v>
          </cell>
          <cell r="AK2839">
            <v>95952372</v>
          </cell>
          <cell r="AL2839">
            <v>187227893</v>
          </cell>
          <cell r="AM2839">
            <v>124199111</v>
          </cell>
          <cell r="AN2839">
            <v>192080714</v>
          </cell>
        </row>
        <row r="2840">
          <cell r="E2840">
            <v>2839</v>
          </cell>
          <cell r="F2840"/>
          <cell r="G2840">
            <v>841021</v>
          </cell>
          <cell r="H2840">
            <v>-2830</v>
          </cell>
          <cell r="I2840">
            <v>3770583</v>
          </cell>
          <cell r="J2840"/>
          <cell r="K2840"/>
          <cell r="L2840"/>
          <cell r="M2840">
            <v>-1160343</v>
          </cell>
          <cell r="N2840">
            <v>-163094</v>
          </cell>
          <cell r="O2840">
            <v>-58193</v>
          </cell>
          <cell r="P2840"/>
          <cell r="Q2840"/>
          <cell r="R2840">
            <v>-103319</v>
          </cell>
          <cell r="S2840">
            <v>-300</v>
          </cell>
          <cell r="T2840">
            <v>505479</v>
          </cell>
          <cell r="U2840">
            <v>1160343</v>
          </cell>
          <cell r="V2840"/>
          <cell r="W2840">
            <v>13373</v>
          </cell>
          <cell r="X2840">
            <v>-300000</v>
          </cell>
          <cell r="Y2840"/>
          <cell r="Z2840"/>
          <cell r="AA2840"/>
          <cell r="AB2840">
            <v>16156</v>
          </cell>
          <cell r="AC2840"/>
          <cell r="AD2840">
            <v>68389</v>
          </cell>
          <cell r="AE2840"/>
          <cell r="AF2840">
            <v>-1103995</v>
          </cell>
          <cell r="AG2840"/>
          <cell r="AH2840">
            <v>-129069</v>
          </cell>
          <cell r="AI2840">
            <v>6208</v>
          </cell>
          <cell r="AJ2840"/>
          <cell r="AK2840">
            <v>130381</v>
          </cell>
          <cell r="AL2840"/>
          <cell r="AM2840"/>
          <cell r="AN2840"/>
        </row>
        <row r="2841">
          <cell r="E2841">
            <v>2840</v>
          </cell>
          <cell r="F2841">
            <v>696087116</v>
          </cell>
          <cell r="G2841">
            <v>888094319</v>
          </cell>
          <cell r="H2841">
            <v>1060666411</v>
          </cell>
          <cell r="I2841">
            <v>1373953089</v>
          </cell>
          <cell r="J2841">
            <v>239013552</v>
          </cell>
          <cell r="K2841">
            <v>1490863066</v>
          </cell>
          <cell r="L2841">
            <v>1433148011</v>
          </cell>
          <cell r="M2841">
            <v>894682180</v>
          </cell>
          <cell r="N2841">
            <v>818512999</v>
          </cell>
          <cell r="O2841">
            <v>774680575</v>
          </cell>
          <cell r="P2841">
            <v>1476931127</v>
          </cell>
          <cell r="Q2841">
            <v>881434932</v>
          </cell>
          <cell r="R2841">
            <v>1140495654</v>
          </cell>
          <cell r="S2841">
            <v>165964152</v>
          </cell>
          <cell r="T2841">
            <v>1029389116</v>
          </cell>
          <cell r="U2841">
            <v>386803028</v>
          </cell>
          <cell r="V2841">
            <v>63483634</v>
          </cell>
          <cell r="W2841">
            <v>895768253</v>
          </cell>
          <cell r="X2841">
            <v>481225719</v>
          </cell>
          <cell r="Y2841">
            <v>7371694</v>
          </cell>
          <cell r="Z2841">
            <v>364386468</v>
          </cell>
          <cell r="AA2841">
            <v>71888663</v>
          </cell>
          <cell r="AB2841">
            <v>56246555</v>
          </cell>
          <cell r="AC2841">
            <v>338176437</v>
          </cell>
          <cell r="AD2841">
            <v>1021537546</v>
          </cell>
          <cell r="AE2841">
            <v>888774909</v>
          </cell>
          <cell r="AF2841">
            <v>966383646</v>
          </cell>
          <cell r="AG2841">
            <v>1264385900</v>
          </cell>
          <cell r="AH2841">
            <v>1099442568</v>
          </cell>
          <cell r="AI2841">
            <v>990436288</v>
          </cell>
          <cell r="AJ2841">
            <v>812007746</v>
          </cell>
          <cell r="AK2841">
            <v>117803804</v>
          </cell>
          <cell r="AL2841">
            <v>114769238</v>
          </cell>
          <cell r="AM2841">
            <v>140529519</v>
          </cell>
          <cell r="AN2841">
            <v>289677233</v>
          </cell>
        </row>
        <row r="2842">
          <cell r="E2842">
            <v>2841</v>
          </cell>
          <cell r="F2842">
            <v>694496522</v>
          </cell>
          <cell r="G2842">
            <v>875449162</v>
          </cell>
          <cell r="H2842">
            <v>1058224706</v>
          </cell>
          <cell r="I2842">
            <v>1361848591</v>
          </cell>
          <cell r="J2842">
            <v>241156110</v>
          </cell>
          <cell r="K2842">
            <v>1462110493</v>
          </cell>
          <cell r="L2842">
            <v>1409707619</v>
          </cell>
          <cell r="M2842">
            <v>855695716</v>
          </cell>
          <cell r="N2842">
            <v>817498466</v>
          </cell>
          <cell r="O2842">
            <v>774948345</v>
          </cell>
          <cell r="P2842">
            <v>1453641282</v>
          </cell>
          <cell r="Q2842">
            <v>888604508</v>
          </cell>
          <cell r="R2842">
            <v>1126523954</v>
          </cell>
          <cell r="S2842">
            <v>161079774</v>
          </cell>
          <cell r="T2842">
            <v>1015190590</v>
          </cell>
          <cell r="U2842">
            <v>381796220</v>
          </cell>
          <cell r="V2842">
            <v>62298706</v>
          </cell>
          <cell r="W2842">
            <v>890622141</v>
          </cell>
          <cell r="X2842">
            <v>469515702</v>
          </cell>
          <cell r="Y2842">
            <v>6410059</v>
          </cell>
          <cell r="Z2842">
            <v>353610042</v>
          </cell>
          <cell r="AA2842">
            <v>71523638</v>
          </cell>
          <cell r="AB2842">
            <v>61581000</v>
          </cell>
          <cell r="AC2842">
            <v>335887646</v>
          </cell>
          <cell r="AD2842">
            <v>1010704575</v>
          </cell>
          <cell r="AE2842">
            <v>872322698</v>
          </cell>
          <cell r="AF2842">
            <v>965799195</v>
          </cell>
          <cell r="AG2842">
            <v>1262243153</v>
          </cell>
          <cell r="AH2842">
            <v>1094187685</v>
          </cell>
          <cell r="AI2842">
            <v>1000924685</v>
          </cell>
          <cell r="AJ2842">
            <v>805163988</v>
          </cell>
          <cell r="AK2842">
            <v>90904965</v>
          </cell>
          <cell r="AL2842">
            <v>95441569</v>
          </cell>
          <cell r="AM2842">
            <v>119434084</v>
          </cell>
          <cell r="AN2842">
            <v>338625796</v>
          </cell>
        </row>
        <row r="2843">
          <cell r="E2843">
            <v>2842</v>
          </cell>
          <cell r="F2843">
            <v>64102085</v>
          </cell>
          <cell r="G2843">
            <v>104324054</v>
          </cell>
          <cell r="H2843">
            <v>116016969</v>
          </cell>
          <cell r="I2843">
            <v>177466422</v>
          </cell>
          <cell r="J2843">
            <v>34523621</v>
          </cell>
          <cell r="K2843">
            <v>163231088</v>
          </cell>
          <cell r="L2843">
            <v>196259695</v>
          </cell>
          <cell r="M2843">
            <v>111192694</v>
          </cell>
          <cell r="N2843">
            <v>106454805</v>
          </cell>
          <cell r="O2843">
            <v>110110878</v>
          </cell>
          <cell r="P2843">
            <v>173787629</v>
          </cell>
          <cell r="Q2843">
            <v>88089614</v>
          </cell>
          <cell r="R2843">
            <v>144920546</v>
          </cell>
          <cell r="S2843">
            <v>28015623</v>
          </cell>
          <cell r="T2843">
            <v>119393722</v>
          </cell>
          <cell r="U2843">
            <v>31251857</v>
          </cell>
          <cell r="V2843">
            <v>7435958</v>
          </cell>
          <cell r="W2843">
            <v>92557630</v>
          </cell>
          <cell r="X2843">
            <v>70178912</v>
          </cell>
          <cell r="Y2843">
            <v>1392162</v>
          </cell>
          <cell r="Z2843">
            <v>53496701</v>
          </cell>
          <cell r="AA2843">
            <v>6251325</v>
          </cell>
          <cell r="AB2843">
            <v>1086617</v>
          </cell>
          <cell r="AC2843">
            <v>33467466</v>
          </cell>
          <cell r="AD2843">
            <v>105611753</v>
          </cell>
          <cell r="AE2843">
            <v>103030478</v>
          </cell>
          <cell r="AF2843">
            <v>91314666</v>
          </cell>
          <cell r="AG2843">
            <v>139760396</v>
          </cell>
          <cell r="AH2843">
            <v>88094155</v>
          </cell>
          <cell r="AI2843">
            <v>91590261</v>
          </cell>
          <cell r="AJ2843">
            <v>92060101</v>
          </cell>
          <cell r="AK2843">
            <v>122981592</v>
          </cell>
          <cell r="AL2843">
            <v>206555562</v>
          </cell>
          <cell r="AM2843">
            <v>145294546</v>
          </cell>
          <cell r="AN2843">
            <v>143132151</v>
          </cell>
        </row>
        <row r="2844">
          <cell r="E2844">
            <v>2843</v>
          </cell>
          <cell r="F2844"/>
          <cell r="G2844"/>
          <cell r="H2844"/>
          <cell r="I2844">
            <v>437868</v>
          </cell>
          <cell r="J2844"/>
          <cell r="K2844">
            <v>100000</v>
          </cell>
          <cell r="L2844">
            <v>4279463</v>
          </cell>
          <cell r="M2844"/>
          <cell r="N2844">
            <v>87399</v>
          </cell>
          <cell r="O2844">
            <v>37500</v>
          </cell>
          <cell r="P2844">
            <v>504101</v>
          </cell>
          <cell r="Q2844"/>
          <cell r="R2844"/>
          <cell r="S2844"/>
          <cell r="T2844"/>
          <cell r="U2844"/>
          <cell r="V2844"/>
          <cell r="W2844"/>
          <cell r="X2844"/>
          <cell r="Y2844"/>
          <cell r="Z2844"/>
          <cell r="AA2844"/>
          <cell r="AB2844"/>
          <cell r="AC2844">
            <v>306660</v>
          </cell>
          <cell r="AD2844"/>
          <cell r="AE2844">
            <v>21000</v>
          </cell>
          <cell r="AF2844"/>
          <cell r="AG2844"/>
          <cell r="AH2844">
            <v>500000</v>
          </cell>
          <cell r="AI2844"/>
          <cell r="AJ2844"/>
          <cell r="AK2844"/>
          <cell r="AL2844"/>
          <cell r="AM2844"/>
          <cell r="AN2844"/>
        </row>
        <row r="2845">
          <cell r="E2845">
            <v>2844</v>
          </cell>
          <cell r="F2845"/>
          <cell r="G2845"/>
          <cell r="H2845"/>
          <cell r="I2845"/>
          <cell r="J2845"/>
          <cell r="K2845"/>
          <cell r="L2845"/>
          <cell r="M2845"/>
          <cell r="N2845"/>
          <cell r="O2845"/>
          <cell r="P2845"/>
          <cell r="Q2845"/>
          <cell r="R2845"/>
          <cell r="S2845"/>
          <cell r="T2845"/>
          <cell r="U2845"/>
          <cell r="V2845"/>
          <cell r="W2845"/>
          <cell r="X2845"/>
          <cell r="Y2845"/>
          <cell r="Z2845"/>
          <cell r="AA2845"/>
          <cell r="AB2845"/>
          <cell r="AC2845"/>
          <cell r="AD2845"/>
          <cell r="AE2845"/>
          <cell r="AF2845"/>
          <cell r="AG2845"/>
          <cell r="AH2845"/>
          <cell r="AI2845"/>
          <cell r="AJ2845"/>
          <cell r="AK2845"/>
          <cell r="AL2845"/>
          <cell r="AM2845"/>
          <cell r="AN2845"/>
        </row>
        <row r="2846">
          <cell r="E2846">
            <v>2845</v>
          </cell>
          <cell r="F2846">
            <v>123627</v>
          </cell>
          <cell r="G2846">
            <v>1594156</v>
          </cell>
          <cell r="H2846">
            <v>1254892</v>
          </cell>
          <cell r="I2846">
            <v>8681296</v>
          </cell>
          <cell r="J2846">
            <v>259670</v>
          </cell>
          <cell r="K2846">
            <v>1860366</v>
          </cell>
          <cell r="L2846">
            <v>3868947</v>
          </cell>
          <cell r="M2846"/>
          <cell r="N2846">
            <v>2291588</v>
          </cell>
          <cell r="O2846">
            <v>1096818</v>
          </cell>
          <cell r="P2846">
            <v>8352287</v>
          </cell>
          <cell r="Q2846">
            <v>680280</v>
          </cell>
          <cell r="R2846">
            <v>43364</v>
          </cell>
          <cell r="S2846">
            <v>6635024</v>
          </cell>
          <cell r="T2846">
            <v>172480</v>
          </cell>
          <cell r="U2846">
            <v>465152</v>
          </cell>
          <cell r="V2846">
            <v>161808</v>
          </cell>
          <cell r="W2846">
            <v>2373256</v>
          </cell>
          <cell r="X2846">
            <v>1209488</v>
          </cell>
          <cell r="Y2846"/>
          <cell r="Z2846">
            <v>78853</v>
          </cell>
          <cell r="AA2846">
            <v>14432</v>
          </cell>
          <cell r="AB2846"/>
          <cell r="AC2846">
            <v>408797</v>
          </cell>
          <cell r="AD2846">
            <v>968073</v>
          </cell>
          <cell r="AE2846">
            <v>389756</v>
          </cell>
          <cell r="AF2846">
            <v>99454</v>
          </cell>
          <cell r="AG2846">
            <v>328972</v>
          </cell>
          <cell r="AH2846">
            <v>4197803</v>
          </cell>
          <cell r="AI2846">
            <v>5558</v>
          </cell>
          <cell r="AJ2846">
            <v>436203</v>
          </cell>
          <cell r="AK2846"/>
          <cell r="AL2846"/>
          <cell r="AM2846"/>
          <cell r="AN2846"/>
        </row>
        <row r="2847">
          <cell r="E2847">
            <v>2846</v>
          </cell>
          <cell r="F2847">
            <v>123627</v>
          </cell>
          <cell r="G2847">
            <v>1594156</v>
          </cell>
          <cell r="H2847">
            <v>1254892</v>
          </cell>
          <cell r="I2847">
            <v>7392522</v>
          </cell>
          <cell r="J2847">
            <v>247968</v>
          </cell>
          <cell r="K2847">
            <v>1741576</v>
          </cell>
          <cell r="L2847">
            <v>4050056</v>
          </cell>
          <cell r="M2847"/>
          <cell r="N2847">
            <v>1805359</v>
          </cell>
          <cell r="O2847">
            <v>699352</v>
          </cell>
          <cell r="P2847">
            <v>7135295</v>
          </cell>
          <cell r="Q2847">
            <v>680280</v>
          </cell>
          <cell r="R2847">
            <v>43364</v>
          </cell>
          <cell r="S2847">
            <v>6635024</v>
          </cell>
          <cell r="T2847"/>
          <cell r="U2847">
            <v>465152</v>
          </cell>
          <cell r="V2847">
            <v>161808</v>
          </cell>
          <cell r="W2847">
            <v>2373256</v>
          </cell>
          <cell r="X2847">
            <v>1209488</v>
          </cell>
          <cell r="Y2847"/>
          <cell r="Z2847">
            <v>78853</v>
          </cell>
          <cell r="AA2847">
            <v>14432</v>
          </cell>
          <cell r="AB2847"/>
          <cell r="AC2847">
            <v>561765</v>
          </cell>
          <cell r="AD2847">
            <v>968073</v>
          </cell>
          <cell r="AE2847">
            <v>375756</v>
          </cell>
          <cell r="AF2847">
            <v>99454</v>
          </cell>
          <cell r="AG2847">
            <v>328972</v>
          </cell>
          <cell r="AH2847">
            <v>4686803</v>
          </cell>
          <cell r="AI2847">
            <v>5558</v>
          </cell>
          <cell r="AJ2847">
            <v>436203</v>
          </cell>
          <cell r="AK2847"/>
          <cell r="AL2847"/>
          <cell r="AM2847"/>
          <cell r="AN2847"/>
        </row>
        <row r="2848">
          <cell r="E2848">
            <v>2847</v>
          </cell>
          <cell r="F2848"/>
          <cell r="G2848"/>
          <cell r="H2848"/>
          <cell r="I2848">
            <v>1726642</v>
          </cell>
          <cell r="J2848">
            <v>11702</v>
          </cell>
          <cell r="K2848">
            <v>218790</v>
          </cell>
          <cell r="L2848">
            <v>4098354</v>
          </cell>
          <cell r="M2848"/>
          <cell r="N2848">
            <v>573628</v>
          </cell>
          <cell r="O2848">
            <v>434966</v>
          </cell>
          <cell r="P2848">
            <v>1721093</v>
          </cell>
          <cell r="Q2848"/>
          <cell r="R2848"/>
          <cell r="S2848"/>
          <cell r="T2848">
            <v>172480</v>
          </cell>
          <cell r="U2848"/>
          <cell r="V2848"/>
          <cell r="W2848"/>
          <cell r="X2848"/>
          <cell r="Y2848"/>
          <cell r="Z2848"/>
          <cell r="AA2848"/>
          <cell r="AB2848"/>
          <cell r="AC2848">
            <v>153692</v>
          </cell>
          <cell r="AD2848"/>
          <cell r="AE2848">
            <v>35000</v>
          </cell>
          <cell r="AF2848"/>
          <cell r="AG2848"/>
          <cell r="AH2848">
            <v>11000</v>
          </cell>
          <cell r="AI2848"/>
          <cell r="AJ2848"/>
          <cell r="AK2848"/>
          <cell r="AL2848"/>
          <cell r="AM2848"/>
          <cell r="AN2848"/>
        </row>
        <row r="2849">
          <cell r="E2849">
            <v>2848</v>
          </cell>
          <cell r="F2849">
            <v>175919</v>
          </cell>
          <cell r="G2849">
            <v>148495</v>
          </cell>
          <cell r="H2849">
            <v>5037118</v>
          </cell>
          <cell r="I2849">
            <v>1181483</v>
          </cell>
          <cell r="J2849">
            <v>815162</v>
          </cell>
          <cell r="K2849">
            <v>275758</v>
          </cell>
          <cell r="L2849">
            <v>3518372</v>
          </cell>
          <cell r="M2849">
            <v>6358836</v>
          </cell>
          <cell r="N2849">
            <v>653672</v>
          </cell>
          <cell r="O2849">
            <v>2134378</v>
          </cell>
          <cell r="P2849">
            <v>1182904</v>
          </cell>
          <cell r="Q2849">
            <v>781620</v>
          </cell>
          <cell r="R2849">
            <v>1203128</v>
          </cell>
          <cell r="S2849">
            <v>1510454</v>
          </cell>
          <cell r="T2849"/>
          <cell r="U2849">
            <v>1972234</v>
          </cell>
          <cell r="V2849"/>
          <cell r="W2849">
            <v>142027</v>
          </cell>
          <cell r="X2849">
            <v>190145</v>
          </cell>
          <cell r="Y2849"/>
          <cell r="Z2849">
            <v>56380</v>
          </cell>
          <cell r="AA2849"/>
          <cell r="AB2849"/>
          <cell r="AC2849">
            <v>85718</v>
          </cell>
          <cell r="AD2849">
            <v>417526</v>
          </cell>
          <cell r="AE2849">
            <v>458871</v>
          </cell>
          <cell r="AF2849">
            <v>270130</v>
          </cell>
          <cell r="AG2849">
            <v>336497</v>
          </cell>
          <cell r="AH2849">
            <v>965855</v>
          </cell>
          <cell r="AI2849">
            <v>5336</v>
          </cell>
          <cell r="AJ2849">
            <v>280418</v>
          </cell>
          <cell r="AK2849"/>
          <cell r="AL2849"/>
          <cell r="AM2849"/>
          <cell r="AN2849">
            <v>251947</v>
          </cell>
        </row>
        <row r="2850">
          <cell r="E2850">
            <v>2849</v>
          </cell>
          <cell r="F2850"/>
          <cell r="G2850"/>
          <cell r="H2850"/>
          <cell r="I2850"/>
          <cell r="J2850"/>
          <cell r="K2850"/>
          <cell r="L2850"/>
          <cell r="M2850"/>
          <cell r="N2850">
            <v>-39436</v>
          </cell>
          <cell r="O2850"/>
          <cell r="P2850"/>
          <cell r="Q2850"/>
          <cell r="R2850"/>
          <cell r="S2850"/>
          <cell r="T2850"/>
          <cell r="U2850"/>
          <cell r="V2850"/>
          <cell r="W2850"/>
          <cell r="X2850"/>
          <cell r="Y2850"/>
          <cell r="Z2850"/>
          <cell r="AA2850"/>
          <cell r="AB2850"/>
          <cell r="AC2850"/>
          <cell r="AD2850"/>
          <cell r="AE2850"/>
          <cell r="AF2850"/>
          <cell r="AG2850"/>
          <cell r="AH2850"/>
          <cell r="AI2850">
            <v>5471</v>
          </cell>
          <cell r="AJ2850"/>
          <cell r="AK2850"/>
          <cell r="AL2850"/>
          <cell r="AM2850"/>
          <cell r="AN2850"/>
        </row>
        <row r="2851">
          <cell r="E2851">
            <v>2850</v>
          </cell>
          <cell r="F2851">
            <v>891</v>
          </cell>
          <cell r="G2851">
            <v>3902</v>
          </cell>
          <cell r="H2851">
            <v>9980</v>
          </cell>
          <cell r="I2851"/>
          <cell r="J2851"/>
          <cell r="K2851"/>
          <cell r="L2851"/>
          <cell r="M2851">
            <v>385096</v>
          </cell>
          <cell r="N2851"/>
          <cell r="O2851"/>
          <cell r="P2851"/>
          <cell r="Q2851"/>
          <cell r="R2851"/>
          <cell r="S2851"/>
          <cell r="T2851"/>
          <cell r="U2851"/>
          <cell r="V2851"/>
          <cell r="W2851">
            <v>104500</v>
          </cell>
          <cell r="X2851"/>
          <cell r="Y2851"/>
          <cell r="Z2851"/>
          <cell r="AA2851"/>
          <cell r="AB2851"/>
          <cell r="AC2851"/>
          <cell r="AD2851"/>
          <cell r="AE2851"/>
          <cell r="AF2851"/>
          <cell r="AG2851"/>
          <cell r="AH2851"/>
          <cell r="AI2851">
            <v>3071</v>
          </cell>
          <cell r="AJ2851"/>
          <cell r="AK2851"/>
          <cell r="AL2851"/>
          <cell r="AM2851"/>
          <cell r="AN2851"/>
        </row>
        <row r="2852">
          <cell r="E2852">
            <v>2851</v>
          </cell>
          <cell r="F2852">
            <v>175028</v>
          </cell>
          <cell r="G2852">
            <v>144593</v>
          </cell>
          <cell r="H2852">
            <v>5027138</v>
          </cell>
          <cell r="I2852">
            <v>1181483</v>
          </cell>
          <cell r="J2852">
            <v>815162</v>
          </cell>
          <cell r="K2852">
            <v>275758</v>
          </cell>
          <cell r="L2852">
            <v>3518372</v>
          </cell>
          <cell r="M2852">
            <v>5973740</v>
          </cell>
          <cell r="N2852">
            <v>614236</v>
          </cell>
          <cell r="O2852">
            <v>2134378</v>
          </cell>
          <cell r="P2852">
            <v>1182904</v>
          </cell>
          <cell r="Q2852">
            <v>781620</v>
          </cell>
          <cell r="R2852">
            <v>1203128</v>
          </cell>
          <cell r="S2852">
            <v>1510454</v>
          </cell>
          <cell r="T2852"/>
          <cell r="U2852">
            <v>1972234</v>
          </cell>
          <cell r="V2852"/>
          <cell r="W2852">
            <v>37527</v>
          </cell>
          <cell r="X2852">
            <v>190145</v>
          </cell>
          <cell r="Y2852"/>
          <cell r="Z2852">
            <v>56380</v>
          </cell>
          <cell r="AA2852"/>
          <cell r="AB2852"/>
          <cell r="AC2852">
            <v>85718</v>
          </cell>
          <cell r="AD2852">
            <v>417526</v>
          </cell>
          <cell r="AE2852">
            <v>458871</v>
          </cell>
          <cell r="AF2852">
            <v>270130</v>
          </cell>
          <cell r="AG2852">
            <v>336497</v>
          </cell>
          <cell r="AH2852">
            <v>965855</v>
          </cell>
          <cell r="AI2852">
            <v>7736</v>
          </cell>
          <cell r="AJ2852">
            <v>280418</v>
          </cell>
          <cell r="AK2852"/>
          <cell r="AL2852"/>
          <cell r="AM2852"/>
          <cell r="AN2852">
            <v>251947</v>
          </cell>
        </row>
        <row r="2853">
          <cell r="E2853">
            <v>2852</v>
          </cell>
          <cell r="F2853">
            <v>12048</v>
          </cell>
          <cell r="G2853">
            <v>1059</v>
          </cell>
          <cell r="H2853">
            <v>41007</v>
          </cell>
          <cell r="I2853">
            <v>-821259</v>
          </cell>
          <cell r="J2853">
            <v>30450</v>
          </cell>
          <cell r="K2853">
            <v>81582</v>
          </cell>
          <cell r="L2853">
            <v>-265320</v>
          </cell>
          <cell r="M2853">
            <v>-154595</v>
          </cell>
          <cell r="N2853">
            <v>129099</v>
          </cell>
          <cell r="O2853">
            <v>-293726</v>
          </cell>
          <cell r="P2853">
            <v>-5422</v>
          </cell>
          <cell r="Q2853">
            <v>39396</v>
          </cell>
          <cell r="R2853">
            <v>4606</v>
          </cell>
          <cell r="S2853">
            <v>-5629441</v>
          </cell>
          <cell r="T2853"/>
          <cell r="U2853">
            <v>-12338</v>
          </cell>
          <cell r="V2853"/>
          <cell r="W2853">
            <v>-63366</v>
          </cell>
          <cell r="X2853"/>
          <cell r="Y2853"/>
          <cell r="Z2853"/>
          <cell r="AA2853">
            <v>-6969</v>
          </cell>
          <cell r="AB2853"/>
          <cell r="AC2853"/>
          <cell r="AD2853">
            <v>-362455</v>
          </cell>
          <cell r="AE2853">
            <v>-5697</v>
          </cell>
          <cell r="AF2853">
            <v>-39730</v>
          </cell>
          <cell r="AG2853">
            <v>-61042</v>
          </cell>
          <cell r="AH2853">
            <v>-79944</v>
          </cell>
          <cell r="AI2853">
            <v>-11596</v>
          </cell>
          <cell r="AJ2853">
            <v>-77520</v>
          </cell>
          <cell r="AK2853"/>
          <cell r="AL2853"/>
          <cell r="AM2853"/>
          <cell r="AN2853"/>
        </row>
        <row r="2854">
          <cell r="E2854">
            <v>2853</v>
          </cell>
          <cell r="F2854">
            <v>12048</v>
          </cell>
          <cell r="G2854">
            <v>1059</v>
          </cell>
          <cell r="H2854">
            <v>41007</v>
          </cell>
          <cell r="I2854">
            <v>-821259</v>
          </cell>
          <cell r="J2854">
            <v>30450</v>
          </cell>
          <cell r="K2854">
            <v>81582</v>
          </cell>
          <cell r="L2854">
            <v>-265320</v>
          </cell>
          <cell r="M2854">
            <v>-154595</v>
          </cell>
          <cell r="N2854">
            <v>129099</v>
          </cell>
          <cell r="O2854">
            <v>-293726</v>
          </cell>
          <cell r="P2854">
            <v>-5422</v>
          </cell>
          <cell r="Q2854">
            <v>39396</v>
          </cell>
          <cell r="R2854">
            <v>4606</v>
          </cell>
          <cell r="S2854">
            <v>-5629441</v>
          </cell>
          <cell r="T2854"/>
          <cell r="U2854">
            <v>-12338</v>
          </cell>
          <cell r="V2854"/>
          <cell r="W2854">
            <v>-63366</v>
          </cell>
          <cell r="X2854"/>
          <cell r="Y2854"/>
          <cell r="Z2854"/>
          <cell r="AA2854">
            <v>-6969</v>
          </cell>
          <cell r="AB2854"/>
          <cell r="AC2854"/>
          <cell r="AD2854">
            <v>-362455</v>
          </cell>
          <cell r="AE2854">
            <v>-5697</v>
          </cell>
          <cell r="AF2854">
            <v>-39730</v>
          </cell>
          <cell r="AG2854">
            <v>-61042</v>
          </cell>
          <cell r="AH2854">
            <v>-79944</v>
          </cell>
          <cell r="AI2854">
            <v>-11596</v>
          </cell>
          <cell r="AJ2854">
            <v>-77520</v>
          </cell>
          <cell r="AK2854"/>
          <cell r="AL2854"/>
          <cell r="AM2854"/>
          <cell r="AN2854"/>
        </row>
        <row r="2855">
          <cell r="E2855">
            <v>2854</v>
          </cell>
          <cell r="F2855"/>
          <cell r="G2855"/>
          <cell r="H2855"/>
          <cell r="I2855"/>
          <cell r="J2855"/>
          <cell r="K2855">
            <v>29557</v>
          </cell>
          <cell r="L2855">
            <v>29557</v>
          </cell>
          <cell r="M2855"/>
          <cell r="N2855"/>
          <cell r="O2855"/>
          <cell r="P2855">
            <v>3253815</v>
          </cell>
          <cell r="Q2855"/>
          <cell r="R2855"/>
          <cell r="S2855"/>
          <cell r="T2855"/>
          <cell r="U2855"/>
          <cell r="V2855"/>
          <cell r="W2855"/>
          <cell r="X2855"/>
          <cell r="Y2855"/>
          <cell r="Z2855"/>
          <cell r="AA2855"/>
          <cell r="AB2855"/>
          <cell r="AC2855"/>
          <cell r="AD2855">
            <v>77557</v>
          </cell>
          <cell r="AE2855">
            <v>29557</v>
          </cell>
          <cell r="AF2855"/>
          <cell r="AG2855">
            <v>29557</v>
          </cell>
          <cell r="AH2855"/>
          <cell r="AI2855"/>
          <cell r="AJ2855"/>
          <cell r="AK2855"/>
          <cell r="AL2855"/>
          <cell r="AM2855"/>
          <cell r="AN2855"/>
        </row>
        <row r="2856">
          <cell r="E2856">
            <v>2855</v>
          </cell>
          <cell r="F2856"/>
          <cell r="G2856"/>
          <cell r="H2856"/>
          <cell r="I2856">
            <v>59108</v>
          </cell>
          <cell r="J2856"/>
          <cell r="K2856"/>
          <cell r="L2856"/>
          <cell r="M2856"/>
          <cell r="N2856"/>
          <cell r="O2856"/>
          <cell r="P2856"/>
          <cell r="Q2856"/>
          <cell r="R2856"/>
          <cell r="S2856"/>
          <cell r="T2856"/>
          <cell r="U2856"/>
          <cell r="V2856"/>
          <cell r="W2856"/>
          <cell r="X2856"/>
          <cell r="Y2856"/>
          <cell r="Z2856"/>
          <cell r="AA2856"/>
          <cell r="AB2856"/>
          <cell r="AC2856"/>
          <cell r="AD2856"/>
          <cell r="AE2856"/>
          <cell r="AF2856"/>
          <cell r="AG2856"/>
          <cell r="AH2856">
            <v>129069</v>
          </cell>
          <cell r="AI2856"/>
          <cell r="AJ2856"/>
          <cell r="AK2856"/>
          <cell r="AL2856"/>
          <cell r="AM2856"/>
          <cell r="AN2856"/>
        </row>
        <row r="2857">
          <cell r="E2857">
            <v>2856</v>
          </cell>
          <cell r="F2857">
            <v>207323</v>
          </cell>
          <cell r="G2857">
            <v>374215</v>
          </cell>
          <cell r="H2857"/>
          <cell r="I2857">
            <v>1011844</v>
          </cell>
          <cell r="J2857"/>
          <cell r="K2857">
            <v>788906</v>
          </cell>
          <cell r="L2857">
            <v>466068</v>
          </cell>
          <cell r="M2857"/>
          <cell r="N2857"/>
          <cell r="O2857"/>
          <cell r="P2857">
            <v>6026209</v>
          </cell>
          <cell r="Q2857">
            <v>159034</v>
          </cell>
          <cell r="R2857">
            <v>59553</v>
          </cell>
          <cell r="S2857"/>
          <cell r="T2857"/>
          <cell r="U2857"/>
          <cell r="V2857"/>
          <cell r="W2857">
            <v>590633</v>
          </cell>
          <cell r="X2857">
            <v>270966</v>
          </cell>
          <cell r="Y2857"/>
          <cell r="Z2857">
            <v>284750</v>
          </cell>
          <cell r="AA2857">
            <v>66323</v>
          </cell>
          <cell r="AB2857"/>
          <cell r="AC2857">
            <v>298553</v>
          </cell>
          <cell r="AD2857">
            <v>600553</v>
          </cell>
          <cell r="AE2857">
            <v>170155</v>
          </cell>
          <cell r="AF2857">
            <v>652381</v>
          </cell>
          <cell r="AG2857">
            <v>731161</v>
          </cell>
          <cell r="AH2857">
            <v>200610</v>
          </cell>
          <cell r="AI2857">
            <v>95328</v>
          </cell>
          <cell r="AJ2857">
            <v>1398581</v>
          </cell>
          <cell r="AK2857"/>
          <cell r="AL2857"/>
          <cell r="AM2857"/>
          <cell r="AN2857"/>
        </row>
        <row r="2858">
          <cell r="E2858">
            <v>2857</v>
          </cell>
          <cell r="F2858">
            <v>207323</v>
          </cell>
          <cell r="G2858">
            <v>374215</v>
          </cell>
          <cell r="H2858"/>
          <cell r="I2858">
            <v>948878</v>
          </cell>
          <cell r="J2858"/>
          <cell r="K2858">
            <v>757421</v>
          </cell>
          <cell r="L2858">
            <v>434583</v>
          </cell>
          <cell r="M2858"/>
          <cell r="N2858"/>
          <cell r="O2858"/>
          <cell r="P2858">
            <v>4174201</v>
          </cell>
          <cell r="Q2858">
            <v>159034</v>
          </cell>
          <cell r="R2858">
            <v>59553</v>
          </cell>
          <cell r="S2858"/>
          <cell r="T2858"/>
          <cell r="U2858"/>
          <cell r="V2858"/>
          <cell r="W2858">
            <v>590633</v>
          </cell>
          <cell r="X2858">
            <v>270966</v>
          </cell>
          <cell r="Y2858"/>
          <cell r="Z2858">
            <v>284750</v>
          </cell>
          <cell r="AA2858">
            <v>66323</v>
          </cell>
          <cell r="AB2858"/>
          <cell r="AC2858">
            <v>298553</v>
          </cell>
          <cell r="AD2858">
            <v>569068</v>
          </cell>
          <cell r="AE2858">
            <v>199712</v>
          </cell>
          <cell r="AF2858">
            <v>681938</v>
          </cell>
          <cell r="AG2858">
            <v>699676</v>
          </cell>
          <cell r="AH2858">
            <v>137644</v>
          </cell>
          <cell r="AI2858">
            <v>95328</v>
          </cell>
          <cell r="AJ2858">
            <v>1398581</v>
          </cell>
          <cell r="AK2858"/>
          <cell r="AL2858"/>
          <cell r="AM2858"/>
          <cell r="AN2858"/>
        </row>
        <row r="2859">
          <cell r="E2859">
            <v>2858</v>
          </cell>
          <cell r="F2859"/>
          <cell r="G2859"/>
          <cell r="H2859"/>
          <cell r="I2859">
            <v>122074</v>
          </cell>
          <cell r="J2859"/>
          <cell r="K2859">
            <v>61042</v>
          </cell>
          <cell r="L2859">
            <v>61042</v>
          </cell>
          <cell r="M2859"/>
          <cell r="N2859"/>
          <cell r="O2859"/>
          <cell r="P2859">
            <v>5105823</v>
          </cell>
          <cell r="Q2859"/>
          <cell r="R2859"/>
          <cell r="S2859"/>
          <cell r="T2859"/>
          <cell r="U2859"/>
          <cell r="V2859"/>
          <cell r="W2859"/>
          <cell r="X2859"/>
          <cell r="Y2859"/>
          <cell r="Z2859"/>
          <cell r="AA2859"/>
          <cell r="AB2859"/>
          <cell r="AC2859"/>
          <cell r="AD2859">
            <v>109042</v>
          </cell>
          <cell r="AE2859"/>
          <cell r="AF2859">
            <v>-29557</v>
          </cell>
          <cell r="AG2859">
            <v>61042</v>
          </cell>
          <cell r="AH2859">
            <v>192035</v>
          </cell>
          <cell r="AI2859"/>
          <cell r="AJ2859"/>
          <cell r="AK2859"/>
          <cell r="AL2859"/>
          <cell r="AM2859"/>
          <cell r="AN2859"/>
        </row>
        <row r="2860">
          <cell r="E2860">
            <v>2859</v>
          </cell>
          <cell r="F2860">
            <v>175919</v>
          </cell>
          <cell r="G2860">
            <v>148495</v>
          </cell>
          <cell r="H2860">
            <v>5037118</v>
          </cell>
          <cell r="I2860">
            <v>1619351</v>
          </cell>
          <cell r="J2860">
            <v>815162</v>
          </cell>
          <cell r="K2860">
            <v>405315</v>
          </cell>
          <cell r="L2860">
            <v>7827392</v>
          </cell>
          <cell r="M2860">
            <v>6358836</v>
          </cell>
          <cell r="N2860">
            <v>741071</v>
          </cell>
          <cell r="O2860">
            <v>2171878</v>
          </cell>
          <cell r="P2860">
            <v>4940820</v>
          </cell>
          <cell r="Q2860">
            <v>781620</v>
          </cell>
          <cell r="R2860">
            <v>1203128</v>
          </cell>
          <cell r="S2860">
            <v>1510454</v>
          </cell>
          <cell r="T2860"/>
          <cell r="U2860">
            <v>1972234</v>
          </cell>
          <cell r="V2860"/>
          <cell r="W2860">
            <v>142027</v>
          </cell>
          <cell r="X2860">
            <v>190145</v>
          </cell>
          <cell r="Y2860"/>
          <cell r="Z2860">
            <v>56380</v>
          </cell>
          <cell r="AA2860"/>
          <cell r="AB2860"/>
          <cell r="AC2860">
            <v>392378</v>
          </cell>
          <cell r="AD2860">
            <v>495083</v>
          </cell>
          <cell r="AE2860">
            <v>509428</v>
          </cell>
          <cell r="AF2860">
            <v>270130</v>
          </cell>
          <cell r="AG2860">
            <v>366054</v>
          </cell>
          <cell r="AH2860">
            <v>1465855</v>
          </cell>
          <cell r="AI2860">
            <v>5336</v>
          </cell>
          <cell r="AJ2860">
            <v>280418</v>
          </cell>
          <cell r="AK2860"/>
          <cell r="AL2860"/>
          <cell r="AM2860"/>
          <cell r="AN2860">
            <v>251947</v>
          </cell>
        </row>
        <row r="2861">
          <cell r="E2861">
            <v>2860</v>
          </cell>
          <cell r="F2861"/>
          <cell r="G2861"/>
          <cell r="H2861"/>
          <cell r="I2861">
            <v>59108</v>
          </cell>
          <cell r="J2861"/>
          <cell r="K2861"/>
          <cell r="L2861"/>
          <cell r="M2861"/>
          <cell r="N2861">
            <v>-39436</v>
          </cell>
          <cell r="O2861"/>
          <cell r="P2861"/>
          <cell r="Q2861"/>
          <cell r="R2861"/>
          <cell r="S2861"/>
          <cell r="T2861"/>
          <cell r="U2861"/>
          <cell r="V2861"/>
          <cell r="W2861"/>
          <cell r="X2861"/>
          <cell r="Y2861"/>
          <cell r="Z2861"/>
          <cell r="AA2861"/>
          <cell r="AB2861"/>
          <cell r="AC2861"/>
          <cell r="AD2861"/>
          <cell r="AE2861"/>
          <cell r="AF2861"/>
          <cell r="AG2861"/>
          <cell r="AH2861">
            <v>129069</v>
          </cell>
          <cell r="AI2861">
            <v>5471</v>
          </cell>
          <cell r="AJ2861"/>
          <cell r="AK2861"/>
          <cell r="AL2861"/>
          <cell r="AM2861"/>
          <cell r="AN2861"/>
        </row>
        <row r="2862">
          <cell r="E2862">
            <v>2861</v>
          </cell>
          <cell r="F2862">
            <v>342998</v>
          </cell>
          <cell r="G2862">
            <v>1969430</v>
          </cell>
          <cell r="H2862">
            <v>1295899</v>
          </cell>
          <cell r="I2862">
            <v>8871881</v>
          </cell>
          <cell r="J2862">
            <v>290120</v>
          </cell>
          <cell r="K2862">
            <v>2730854</v>
          </cell>
          <cell r="L2862">
            <v>4069695</v>
          </cell>
          <cell r="M2862">
            <v>-154595</v>
          </cell>
          <cell r="N2862">
            <v>2420687</v>
          </cell>
          <cell r="O2862">
            <v>803092</v>
          </cell>
          <cell r="P2862">
            <v>14373074</v>
          </cell>
          <cell r="Q2862">
            <v>878710</v>
          </cell>
          <cell r="R2862">
            <v>107523</v>
          </cell>
          <cell r="S2862">
            <v>1005583</v>
          </cell>
          <cell r="T2862">
            <v>172480</v>
          </cell>
          <cell r="U2862">
            <v>452814</v>
          </cell>
          <cell r="V2862">
            <v>161808</v>
          </cell>
          <cell r="W2862">
            <v>2900523</v>
          </cell>
          <cell r="X2862">
            <v>1480454</v>
          </cell>
          <cell r="Y2862"/>
          <cell r="Z2862">
            <v>363603</v>
          </cell>
          <cell r="AA2862">
            <v>73786</v>
          </cell>
          <cell r="AB2862"/>
          <cell r="AC2862">
            <v>707350</v>
          </cell>
          <cell r="AD2862">
            <v>1206171</v>
          </cell>
          <cell r="AE2862">
            <v>554214</v>
          </cell>
          <cell r="AF2862">
            <v>712105</v>
          </cell>
          <cell r="AG2862">
            <v>999091</v>
          </cell>
          <cell r="AH2862">
            <v>4318469</v>
          </cell>
          <cell r="AI2862">
            <v>89290</v>
          </cell>
          <cell r="AJ2862">
            <v>1757264</v>
          </cell>
          <cell r="AK2862"/>
          <cell r="AL2862"/>
          <cell r="AM2862"/>
          <cell r="AN2862"/>
        </row>
        <row r="2863">
          <cell r="E2863">
            <v>2862</v>
          </cell>
          <cell r="F2863">
            <v>343889</v>
          </cell>
          <cell r="G2863">
            <v>1973332</v>
          </cell>
          <cell r="H2863">
            <v>1305879</v>
          </cell>
          <cell r="I2863">
            <v>7520141</v>
          </cell>
          <cell r="J2863">
            <v>278418</v>
          </cell>
          <cell r="K2863">
            <v>2580579</v>
          </cell>
          <cell r="L2863">
            <v>4219319</v>
          </cell>
          <cell r="M2863">
            <v>230501</v>
          </cell>
          <cell r="N2863">
            <v>1934458</v>
          </cell>
          <cell r="O2863">
            <v>405626</v>
          </cell>
          <cell r="P2863">
            <v>11304074</v>
          </cell>
          <cell r="Q2863">
            <v>878710</v>
          </cell>
          <cell r="R2863">
            <v>107523</v>
          </cell>
          <cell r="S2863">
            <v>1005583</v>
          </cell>
          <cell r="T2863"/>
          <cell r="U2863">
            <v>452814</v>
          </cell>
          <cell r="V2863">
            <v>161808</v>
          </cell>
          <cell r="W2863">
            <v>3005023</v>
          </cell>
          <cell r="X2863">
            <v>1480454</v>
          </cell>
          <cell r="Y2863"/>
          <cell r="Z2863">
            <v>363603</v>
          </cell>
          <cell r="AA2863">
            <v>73786</v>
          </cell>
          <cell r="AB2863"/>
          <cell r="AC2863">
            <v>860318</v>
          </cell>
          <cell r="AD2863">
            <v>1174686</v>
          </cell>
          <cell r="AE2863">
            <v>569771</v>
          </cell>
          <cell r="AF2863">
            <v>741662</v>
          </cell>
          <cell r="AG2863">
            <v>967606</v>
          </cell>
          <cell r="AH2863">
            <v>4744503</v>
          </cell>
          <cell r="AI2863">
            <v>92361</v>
          </cell>
          <cell r="AJ2863">
            <v>1757264</v>
          </cell>
          <cell r="AK2863"/>
          <cell r="AL2863"/>
          <cell r="AM2863"/>
          <cell r="AN2863"/>
        </row>
        <row r="2864">
          <cell r="E2864">
            <v>2863</v>
          </cell>
          <cell r="F2864">
            <v>175028</v>
          </cell>
          <cell r="G2864">
            <v>144593</v>
          </cell>
          <cell r="H2864">
            <v>5027138</v>
          </cell>
          <cell r="I2864">
            <v>3030199</v>
          </cell>
          <cell r="J2864">
            <v>826864</v>
          </cell>
          <cell r="K2864">
            <v>555590</v>
          </cell>
          <cell r="L2864">
            <v>7677768</v>
          </cell>
          <cell r="M2864">
            <v>5973740</v>
          </cell>
          <cell r="N2864">
            <v>1187864</v>
          </cell>
          <cell r="O2864">
            <v>2569344</v>
          </cell>
          <cell r="P2864">
            <v>8009820</v>
          </cell>
          <cell r="Q2864">
            <v>781620</v>
          </cell>
          <cell r="R2864">
            <v>1203128</v>
          </cell>
          <cell r="S2864">
            <v>1510454</v>
          </cell>
          <cell r="T2864">
            <v>172480</v>
          </cell>
          <cell r="U2864">
            <v>1972234</v>
          </cell>
          <cell r="V2864"/>
          <cell r="W2864">
            <v>37527</v>
          </cell>
          <cell r="X2864">
            <v>190145</v>
          </cell>
          <cell r="Y2864"/>
          <cell r="Z2864">
            <v>56380</v>
          </cell>
          <cell r="AA2864"/>
          <cell r="AB2864"/>
          <cell r="AC2864">
            <v>239410</v>
          </cell>
          <cell r="AD2864">
            <v>526568</v>
          </cell>
          <cell r="AE2864">
            <v>493871</v>
          </cell>
          <cell r="AF2864">
            <v>240573</v>
          </cell>
          <cell r="AG2864">
            <v>397539</v>
          </cell>
          <cell r="AH2864">
            <v>1168890</v>
          </cell>
          <cell r="AI2864">
            <v>7736</v>
          </cell>
          <cell r="AJ2864">
            <v>280418</v>
          </cell>
          <cell r="AK2864"/>
          <cell r="AL2864"/>
          <cell r="AM2864"/>
          <cell r="AN2864">
            <v>251947</v>
          </cell>
        </row>
        <row r="2865">
          <cell r="E2865">
            <v>2864</v>
          </cell>
          <cell r="F2865">
            <v>62687410</v>
          </cell>
          <cell r="G2865">
            <v>90986371</v>
          </cell>
          <cell r="H2865">
            <v>118615212</v>
          </cell>
          <cell r="I2865">
            <v>163210692</v>
          </cell>
          <cell r="J2865">
            <v>37481341</v>
          </cell>
          <cell r="K2865">
            <v>134883830</v>
          </cell>
          <cell r="L2865">
            <v>180646695</v>
          </cell>
          <cell r="M2865">
            <v>79725409</v>
          </cell>
          <cell r="N2865">
            <v>106344437</v>
          </cell>
          <cell r="O2865">
            <v>112608719</v>
          </cell>
          <cell r="P2865">
            <v>155438604</v>
          </cell>
          <cell r="Q2865">
            <v>96040810</v>
          </cell>
          <cell r="R2865">
            <v>132255293</v>
          </cell>
          <cell r="S2865">
            <v>24641999</v>
          </cell>
          <cell r="T2865">
            <v>104689717</v>
          </cell>
          <cell r="U2865">
            <v>27056940</v>
          </cell>
          <cell r="V2865">
            <v>6251030</v>
          </cell>
          <cell r="W2865">
            <v>87540172</v>
          </cell>
          <cell r="X2865">
            <v>58959040</v>
          </cell>
          <cell r="Y2865">
            <v>430527</v>
          </cell>
          <cell r="Z2865">
            <v>42776655</v>
          </cell>
          <cell r="AA2865">
            <v>5886300</v>
          </cell>
          <cell r="AB2865">
            <v>6404906</v>
          </cell>
          <cell r="AC2865">
            <v>31571053</v>
          </cell>
          <cell r="AD2865">
            <v>95205476</v>
          </cell>
          <cell r="AE2865">
            <v>87087695</v>
          </cell>
          <cell r="AF2865">
            <v>92104340</v>
          </cell>
          <cell r="AG2865">
            <v>137983703</v>
          </cell>
          <cell r="AH2865">
            <v>84434196</v>
          </cell>
          <cell r="AI2865">
            <v>102077786</v>
          </cell>
          <cell r="AJ2865">
            <v>85496761</v>
          </cell>
          <cell r="AK2865">
            <v>95952372</v>
          </cell>
          <cell r="AL2865">
            <v>187227893</v>
          </cell>
          <cell r="AM2865">
            <v>124199111</v>
          </cell>
          <cell r="AN2865">
            <v>192332661</v>
          </cell>
        </row>
        <row r="2866">
          <cell r="E2866">
            <v>2865</v>
          </cell>
          <cell r="F2866"/>
          <cell r="G2866">
            <v>841021</v>
          </cell>
          <cell r="H2866">
            <v>-2830</v>
          </cell>
          <cell r="I2866">
            <v>3829691</v>
          </cell>
          <cell r="J2866"/>
          <cell r="K2866"/>
          <cell r="L2866"/>
          <cell r="M2866">
            <v>-1160343</v>
          </cell>
          <cell r="N2866">
            <v>-202530</v>
          </cell>
          <cell r="O2866">
            <v>-58193</v>
          </cell>
          <cell r="P2866"/>
          <cell r="Q2866"/>
          <cell r="R2866">
            <v>-103319</v>
          </cell>
          <cell r="S2866">
            <v>-300</v>
          </cell>
          <cell r="T2866">
            <v>505479</v>
          </cell>
          <cell r="U2866">
            <v>1160343</v>
          </cell>
          <cell r="V2866"/>
          <cell r="W2866">
            <v>13373</v>
          </cell>
          <cell r="X2866">
            <v>-300000</v>
          </cell>
          <cell r="Y2866"/>
          <cell r="Z2866"/>
          <cell r="AA2866"/>
          <cell r="AB2866">
            <v>16156</v>
          </cell>
          <cell r="AC2866"/>
          <cell r="AD2866">
            <v>68389</v>
          </cell>
          <cell r="AE2866"/>
          <cell r="AF2866">
            <v>-1103995</v>
          </cell>
          <cell r="AG2866"/>
          <cell r="AH2866"/>
          <cell r="AI2866">
            <v>11679</v>
          </cell>
          <cell r="AJ2866"/>
          <cell r="AK2866">
            <v>130381</v>
          </cell>
          <cell r="AL2866"/>
          <cell r="AM2866"/>
          <cell r="AN2866"/>
        </row>
        <row r="2867">
          <cell r="E2867">
            <v>2866</v>
          </cell>
          <cell r="F2867">
            <v>696430114</v>
          </cell>
          <cell r="G2867">
            <v>890063749</v>
          </cell>
          <cell r="H2867">
            <v>1061962310</v>
          </cell>
          <cell r="I2867">
            <v>1382824970</v>
          </cell>
          <cell r="J2867">
            <v>239303672</v>
          </cell>
          <cell r="K2867">
            <v>1493593920</v>
          </cell>
          <cell r="L2867">
            <v>1437217706</v>
          </cell>
          <cell r="M2867">
            <v>894527585</v>
          </cell>
          <cell r="N2867">
            <v>820933686</v>
          </cell>
          <cell r="O2867">
            <v>775483667</v>
          </cell>
          <cell r="P2867">
            <v>1491304201</v>
          </cell>
          <cell r="Q2867">
            <v>882313642</v>
          </cell>
          <cell r="R2867">
            <v>1140603177</v>
          </cell>
          <cell r="S2867">
            <v>166969735</v>
          </cell>
          <cell r="T2867">
            <v>1029561596</v>
          </cell>
          <cell r="U2867">
            <v>387255842</v>
          </cell>
          <cell r="V2867">
            <v>63645442</v>
          </cell>
          <cell r="W2867">
            <v>898668776</v>
          </cell>
          <cell r="X2867">
            <v>482706173</v>
          </cell>
          <cell r="Y2867">
            <v>7371694</v>
          </cell>
          <cell r="Z2867">
            <v>364750071</v>
          </cell>
          <cell r="AA2867">
            <v>71962449</v>
          </cell>
          <cell r="AB2867">
            <v>56246555</v>
          </cell>
          <cell r="AC2867">
            <v>338883787</v>
          </cell>
          <cell r="AD2867">
            <v>1022743717</v>
          </cell>
          <cell r="AE2867">
            <v>889329123</v>
          </cell>
          <cell r="AF2867">
            <v>967095751</v>
          </cell>
          <cell r="AG2867">
            <v>1265384991</v>
          </cell>
          <cell r="AH2867">
            <v>1103761037</v>
          </cell>
          <cell r="AI2867">
            <v>990525578</v>
          </cell>
          <cell r="AJ2867">
            <v>813765010</v>
          </cell>
          <cell r="AK2867">
            <v>117803804</v>
          </cell>
          <cell r="AL2867">
            <v>114769238</v>
          </cell>
          <cell r="AM2867">
            <v>140529519</v>
          </cell>
          <cell r="AN2867">
            <v>289677233</v>
          </cell>
        </row>
        <row r="2868">
          <cell r="E2868">
            <v>2867</v>
          </cell>
          <cell r="F2868">
            <v>694840411</v>
          </cell>
          <cell r="G2868">
            <v>877422494</v>
          </cell>
          <cell r="H2868">
            <v>1059530585</v>
          </cell>
          <cell r="I2868">
            <v>1369368732</v>
          </cell>
          <cell r="J2868">
            <v>241434528</v>
          </cell>
          <cell r="K2868">
            <v>1464691072</v>
          </cell>
          <cell r="L2868">
            <v>1413926938</v>
          </cell>
          <cell r="M2868">
            <v>855926217</v>
          </cell>
          <cell r="N2868">
            <v>819432924</v>
          </cell>
          <cell r="O2868">
            <v>775353971</v>
          </cell>
          <cell r="P2868">
            <v>1464945356</v>
          </cell>
          <cell r="Q2868">
            <v>889483218</v>
          </cell>
          <cell r="R2868">
            <v>1126631477</v>
          </cell>
          <cell r="S2868">
            <v>162085357</v>
          </cell>
          <cell r="T2868">
            <v>1015190590</v>
          </cell>
          <cell r="U2868">
            <v>382249034</v>
          </cell>
          <cell r="V2868">
            <v>62460514</v>
          </cell>
          <cell r="W2868">
            <v>893627164</v>
          </cell>
          <cell r="X2868">
            <v>470996156</v>
          </cell>
          <cell r="Y2868">
            <v>6410059</v>
          </cell>
          <cell r="Z2868">
            <v>353973645</v>
          </cell>
          <cell r="AA2868">
            <v>71597424</v>
          </cell>
          <cell r="AB2868">
            <v>61581000</v>
          </cell>
          <cell r="AC2868">
            <v>336747964</v>
          </cell>
          <cell r="AD2868">
            <v>1011879261</v>
          </cell>
          <cell r="AE2868">
            <v>872892469</v>
          </cell>
          <cell r="AF2868">
            <v>966540857</v>
          </cell>
          <cell r="AG2868">
            <v>1263210759</v>
          </cell>
          <cell r="AH2868">
            <v>1098932188</v>
          </cell>
          <cell r="AI2868">
            <v>1001017046</v>
          </cell>
          <cell r="AJ2868">
            <v>806921252</v>
          </cell>
          <cell r="AK2868">
            <v>90904965</v>
          </cell>
          <cell r="AL2868">
            <v>95441569</v>
          </cell>
          <cell r="AM2868">
            <v>119434084</v>
          </cell>
          <cell r="AN2868">
            <v>338625796</v>
          </cell>
        </row>
        <row r="2869">
          <cell r="E2869">
            <v>2868</v>
          </cell>
          <cell r="F2869">
            <v>64277113</v>
          </cell>
          <cell r="G2869">
            <v>104468647</v>
          </cell>
          <cell r="H2869">
            <v>121044107</v>
          </cell>
          <cell r="I2869">
            <v>180496621</v>
          </cell>
          <cell r="J2869">
            <v>35350485</v>
          </cell>
          <cell r="K2869">
            <v>163786678</v>
          </cell>
          <cell r="L2869">
            <v>203937463</v>
          </cell>
          <cell r="M2869">
            <v>117166434</v>
          </cell>
          <cell r="N2869">
            <v>107642669</v>
          </cell>
          <cell r="O2869">
            <v>112680222</v>
          </cell>
          <cell r="P2869">
            <v>181797449</v>
          </cell>
          <cell r="Q2869">
            <v>88871234</v>
          </cell>
          <cell r="R2869">
            <v>146123674</v>
          </cell>
          <cell r="S2869">
            <v>29526077</v>
          </cell>
          <cell r="T2869">
            <v>119566202</v>
          </cell>
          <cell r="U2869">
            <v>33224091</v>
          </cell>
          <cell r="V2869">
            <v>7435958</v>
          </cell>
          <cell r="W2869">
            <v>92595157</v>
          </cell>
          <cell r="X2869">
            <v>70369057</v>
          </cell>
          <cell r="Y2869">
            <v>1392162</v>
          </cell>
          <cell r="Z2869">
            <v>53553081</v>
          </cell>
          <cell r="AA2869">
            <v>6251325</v>
          </cell>
          <cell r="AB2869">
            <v>1086617</v>
          </cell>
          <cell r="AC2869">
            <v>33706876</v>
          </cell>
          <cell r="AD2869">
            <v>106138321</v>
          </cell>
          <cell r="AE2869">
            <v>103524349</v>
          </cell>
          <cell r="AF2869">
            <v>91555239</v>
          </cell>
          <cell r="AG2869">
            <v>140157935</v>
          </cell>
          <cell r="AH2869">
            <v>89263045</v>
          </cell>
          <cell r="AI2869">
            <v>91597997</v>
          </cell>
          <cell r="AJ2869">
            <v>92340519</v>
          </cell>
          <cell r="AK2869">
            <v>122981592</v>
          </cell>
          <cell r="AL2869">
            <v>206555562</v>
          </cell>
          <cell r="AM2869">
            <v>145294546</v>
          </cell>
          <cell r="AN2869">
            <v>143384098</v>
          </cell>
        </row>
        <row r="2870">
          <cell r="E2870">
            <v>2869</v>
          </cell>
          <cell r="F2870">
            <v>19877546</v>
          </cell>
          <cell r="G2870">
            <v>47534325</v>
          </cell>
          <cell r="H2870">
            <v>52515295</v>
          </cell>
          <cell r="I2870">
            <v>89811053</v>
          </cell>
          <cell r="J2870">
            <v>21909304</v>
          </cell>
          <cell r="K2870">
            <v>77502673</v>
          </cell>
          <cell r="L2870">
            <v>120954791</v>
          </cell>
          <cell r="M2870">
            <v>64554742</v>
          </cell>
          <cell r="N2870">
            <v>56603777</v>
          </cell>
          <cell r="O2870">
            <v>66307672</v>
          </cell>
          <cell r="P2870">
            <v>100541232</v>
          </cell>
          <cell r="Q2870">
            <v>32515973</v>
          </cell>
          <cell r="R2870">
            <v>70819710</v>
          </cell>
          <cell r="S2870">
            <v>20656278</v>
          </cell>
          <cell r="T2870">
            <v>55061509</v>
          </cell>
          <cell r="U2870">
            <v>7154188</v>
          </cell>
          <cell r="V2870">
            <v>2356524</v>
          </cell>
          <cell r="W2870">
            <v>43687673</v>
          </cell>
          <cell r="X2870">
            <v>37547992</v>
          </cell>
          <cell r="Y2870">
            <v>1261635</v>
          </cell>
          <cell r="Z2870">
            <v>31013481</v>
          </cell>
          <cell r="AA2870">
            <v>2145088</v>
          </cell>
          <cell r="AB2870">
            <v>-2103695</v>
          </cell>
          <cell r="AC2870">
            <v>13855661</v>
          </cell>
          <cell r="AD2870">
            <v>43848419</v>
          </cell>
          <cell r="AE2870">
            <v>58162144</v>
          </cell>
          <cell r="AF2870">
            <v>40336925</v>
          </cell>
          <cell r="AG2870">
            <v>80109647</v>
          </cell>
          <cell r="AH2870">
            <v>42169179</v>
          </cell>
          <cell r="AI2870">
            <v>34603880</v>
          </cell>
          <cell r="AJ2870">
            <v>50647825</v>
          </cell>
          <cell r="AK2870">
            <v>121612967</v>
          </cell>
          <cell r="AL2870">
            <v>205953593</v>
          </cell>
          <cell r="AM2870">
            <v>141562855</v>
          </cell>
          <cell r="AN2870">
            <v>137763855</v>
          </cell>
        </row>
        <row r="2871">
          <cell r="E2871">
            <v>2870</v>
          </cell>
          <cell r="F2871">
            <v>44399567</v>
          </cell>
          <cell r="G2871">
            <v>56934322</v>
          </cell>
          <cell r="H2871">
            <v>68528812</v>
          </cell>
          <cell r="I2871">
            <v>90685568</v>
          </cell>
          <cell r="J2871">
            <v>13441181</v>
          </cell>
          <cell r="K2871">
            <v>86284005</v>
          </cell>
          <cell r="L2871">
            <v>82982672</v>
          </cell>
          <cell r="M2871">
            <v>52611692</v>
          </cell>
          <cell r="N2871">
            <v>51038892</v>
          </cell>
          <cell r="O2871">
            <v>46372550</v>
          </cell>
          <cell r="P2871">
            <v>81256217</v>
          </cell>
          <cell r="Q2871">
            <v>56355261</v>
          </cell>
          <cell r="R2871">
            <v>75303964</v>
          </cell>
          <cell r="S2871">
            <v>8869799</v>
          </cell>
          <cell r="T2871">
            <v>64504693</v>
          </cell>
          <cell r="U2871">
            <v>26069903</v>
          </cell>
          <cell r="V2871">
            <v>5079434</v>
          </cell>
          <cell r="W2871">
            <v>48907484</v>
          </cell>
          <cell r="X2871">
            <v>32821065</v>
          </cell>
          <cell r="Y2871">
            <v>130527</v>
          </cell>
          <cell r="Z2871">
            <v>22539600</v>
          </cell>
          <cell r="AA2871">
            <v>4106237</v>
          </cell>
          <cell r="AB2871">
            <v>3190312</v>
          </cell>
          <cell r="AC2871">
            <v>19851215</v>
          </cell>
          <cell r="AD2871">
            <v>62289902</v>
          </cell>
          <cell r="AE2871">
            <v>45362205</v>
          </cell>
          <cell r="AF2871">
            <v>51218314</v>
          </cell>
          <cell r="AG2871">
            <v>60048288</v>
          </cell>
          <cell r="AH2871">
            <v>47093866</v>
          </cell>
          <cell r="AI2871">
            <v>56994117</v>
          </cell>
          <cell r="AJ2871">
            <v>41692694</v>
          </cell>
          <cell r="AK2871">
            <v>1368625</v>
          </cell>
          <cell r="AL2871">
            <v>601969</v>
          </cell>
          <cell r="AM2871">
            <v>3731691</v>
          </cell>
          <cell r="AN2871">
            <v>5620243</v>
          </cell>
        </row>
        <row r="2872">
          <cell r="E2872">
            <v>2871</v>
          </cell>
          <cell r="F2872">
            <v>301810</v>
          </cell>
          <cell r="G2872">
            <v>32296</v>
          </cell>
          <cell r="H2872">
            <v>732178</v>
          </cell>
          <cell r="I2872">
            <v>683169</v>
          </cell>
          <cell r="J2872">
            <v>146722</v>
          </cell>
          <cell r="K2872">
            <v>725580</v>
          </cell>
          <cell r="L2872">
            <v>762849</v>
          </cell>
          <cell r="M2872">
            <v>529255</v>
          </cell>
          <cell r="N2872">
            <v>190011</v>
          </cell>
          <cell r="O2872">
            <v>337254</v>
          </cell>
          <cell r="P2872">
            <v>1184784</v>
          </cell>
          <cell r="Q2872">
            <v>356742</v>
          </cell>
          <cell r="R2872">
            <v>520628</v>
          </cell>
          <cell r="S2872">
            <v>93290</v>
          </cell>
          <cell r="T2872">
            <v>372236</v>
          </cell>
          <cell r="U2872">
            <v>198813</v>
          </cell>
          <cell r="V2872">
            <v>24930</v>
          </cell>
          <cell r="W2872">
            <v>238041</v>
          </cell>
          <cell r="X2872">
            <v>183668</v>
          </cell>
          <cell r="Y2872"/>
          <cell r="Z2872">
            <v>127601</v>
          </cell>
          <cell r="AA2872">
            <v>27579</v>
          </cell>
          <cell r="AB2872">
            <v>12796</v>
          </cell>
          <cell r="AC2872">
            <v>170858</v>
          </cell>
          <cell r="AD2872">
            <v>471518</v>
          </cell>
          <cell r="AE2872">
            <v>338706</v>
          </cell>
          <cell r="AF2872">
            <v>395207</v>
          </cell>
          <cell r="AG2872">
            <v>468748</v>
          </cell>
          <cell r="AH2872">
            <v>336640</v>
          </cell>
          <cell r="AI2872">
            <v>447270</v>
          </cell>
          <cell r="AJ2872">
            <v>470508</v>
          </cell>
          <cell r="AK2872">
            <v>8430</v>
          </cell>
          <cell r="AL2872">
            <v>19811</v>
          </cell>
          <cell r="AM2872">
            <v>33006</v>
          </cell>
          <cell r="AN2872">
            <v>45056</v>
          </cell>
        </row>
        <row r="2873">
          <cell r="E2873">
            <v>2872</v>
          </cell>
          <cell r="F2873">
            <v>6022105</v>
          </cell>
          <cell r="G2873">
            <v>10446412</v>
          </cell>
          <cell r="H2873">
            <v>8183896</v>
          </cell>
          <cell r="I2873">
            <v>15492031</v>
          </cell>
          <cell r="J2873">
            <v>1789012</v>
          </cell>
          <cell r="K2873">
            <v>14789451</v>
          </cell>
          <cell r="L2873">
            <v>15628555</v>
          </cell>
          <cell r="M2873">
            <v>6526872</v>
          </cell>
          <cell r="N2873">
            <v>7895052</v>
          </cell>
          <cell r="O2873">
            <v>7600557</v>
          </cell>
          <cell r="P2873">
            <v>13062194</v>
          </cell>
          <cell r="Q2873">
            <v>8495791</v>
          </cell>
          <cell r="R2873">
            <v>12688116</v>
          </cell>
          <cell r="S2873">
            <v>1293489</v>
          </cell>
          <cell r="T2873">
            <v>8059881</v>
          </cell>
          <cell r="U2873">
            <v>3488642</v>
          </cell>
          <cell r="V2873">
            <v>668405</v>
          </cell>
          <cell r="W2873">
            <v>10603720</v>
          </cell>
          <cell r="X2873">
            <v>5602936</v>
          </cell>
          <cell r="Y2873">
            <v>10137</v>
          </cell>
          <cell r="Z2873">
            <v>4031009</v>
          </cell>
          <cell r="AA2873">
            <v>740356</v>
          </cell>
          <cell r="AB2873">
            <v>488164</v>
          </cell>
          <cell r="AC2873">
            <v>3560706</v>
          </cell>
          <cell r="AD2873">
            <v>8683690</v>
          </cell>
          <cell r="AE2873">
            <v>7883895</v>
          </cell>
          <cell r="AF2873">
            <v>10703248</v>
          </cell>
          <cell r="AG2873">
            <v>14840633</v>
          </cell>
          <cell r="AH2873">
            <v>9019400</v>
          </cell>
          <cell r="AI2873">
            <v>11815026</v>
          </cell>
          <cell r="AJ2873">
            <v>9120974</v>
          </cell>
          <cell r="AK2873">
            <v>486438</v>
          </cell>
          <cell r="AL2873">
            <v>108211</v>
          </cell>
          <cell r="AM2873">
            <v>689100</v>
          </cell>
          <cell r="AN2873">
            <v>2153916</v>
          </cell>
        </row>
        <row r="2874">
          <cell r="E2874">
            <v>2873</v>
          </cell>
          <cell r="F2874"/>
          <cell r="G2874"/>
          <cell r="H2874"/>
          <cell r="I2874"/>
          <cell r="J2874"/>
          <cell r="K2874"/>
          <cell r="L2874"/>
          <cell r="M2874"/>
          <cell r="N2874"/>
          <cell r="O2874"/>
          <cell r="P2874"/>
          <cell r="Q2874"/>
          <cell r="R2874"/>
          <cell r="S2874"/>
          <cell r="T2874"/>
          <cell r="U2874"/>
          <cell r="V2874"/>
          <cell r="W2874"/>
          <cell r="X2874"/>
          <cell r="Y2874"/>
          <cell r="Z2874"/>
          <cell r="AA2874"/>
          <cell r="AB2874"/>
          <cell r="AC2874"/>
          <cell r="AD2874"/>
          <cell r="AE2874"/>
          <cell r="AF2874"/>
          <cell r="AG2874"/>
          <cell r="AH2874"/>
          <cell r="AI2874"/>
          <cell r="AJ2874"/>
          <cell r="AK2874"/>
          <cell r="AL2874"/>
          <cell r="AM2874"/>
          <cell r="AN2874"/>
        </row>
        <row r="2875">
          <cell r="E2875">
            <v>2874</v>
          </cell>
          <cell r="F2875">
            <v>40360006</v>
          </cell>
          <cell r="G2875">
            <v>56819006</v>
          </cell>
          <cell r="H2875">
            <v>66057551</v>
          </cell>
          <cell r="I2875">
            <v>91742215</v>
          </cell>
          <cell r="J2875">
            <v>14751184</v>
          </cell>
          <cell r="K2875">
            <v>86306332</v>
          </cell>
          <cell r="L2875">
            <v>90621131</v>
          </cell>
          <cell r="M2875">
            <v>49088290</v>
          </cell>
          <cell r="N2875">
            <v>58116607</v>
          </cell>
          <cell r="O2875">
            <v>53007165</v>
          </cell>
          <cell r="P2875">
            <v>85021443</v>
          </cell>
          <cell r="Q2875">
            <v>57257310</v>
          </cell>
          <cell r="R2875">
            <v>75254949</v>
          </cell>
          <cell r="S2875">
            <v>10332717</v>
          </cell>
          <cell r="T2875">
            <v>67502945</v>
          </cell>
          <cell r="U2875">
            <v>24408035</v>
          </cell>
          <cell r="V2875">
            <v>5235280</v>
          </cell>
          <cell r="W2875">
            <v>49915023</v>
          </cell>
          <cell r="X2875">
            <v>32729284</v>
          </cell>
          <cell r="Y2875">
            <v>250469</v>
          </cell>
          <cell r="Z2875">
            <v>19669480</v>
          </cell>
          <cell r="AA2875">
            <v>4146618</v>
          </cell>
          <cell r="AB2875">
            <v>2993117</v>
          </cell>
          <cell r="AC2875">
            <v>18018000</v>
          </cell>
          <cell r="AD2875">
            <v>61770402</v>
          </cell>
          <cell r="AE2875">
            <v>45013829</v>
          </cell>
          <cell r="AF2875">
            <v>53319660</v>
          </cell>
          <cell r="AG2875">
            <v>66922470</v>
          </cell>
          <cell r="AH2875">
            <v>50146349</v>
          </cell>
          <cell r="AI2875">
            <v>60947796</v>
          </cell>
          <cell r="AJ2875">
            <v>47647943</v>
          </cell>
          <cell r="AK2875">
            <v>1897008</v>
          </cell>
          <cell r="AL2875">
            <v>902995</v>
          </cell>
          <cell r="AM2875">
            <v>4341421</v>
          </cell>
          <cell r="AN2875">
            <v>6585649</v>
          </cell>
        </row>
        <row r="2876">
          <cell r="E2876">
            <v>2875</v>
          </cell>
          <cell r="F2876"/>
          <cell r="G2876">
            <v>13052</v>
          </cell>
          <cell r="H2876">
            <v>21337</v>
          </cell>
          <cell r="I2876">
            <v>3404</v>
          </cell>
          <cell r="J2876"/>
          <cell r="K2876">
            <v>26872</v>
          </cell>
          <cell r="L2876">
            <v>3110</v>
          </cell>
          <cell r="M2876">
            <v>20539</v>
          </cell>
          <cell r="N2876">
            <v>85148</v>
          </cell>
          <cell r="O2876">
            <v>64275</v>
          </cell>
          <cell r="P2876">
            <v>29742</v>
          </cell>
          <cell r="Q2876">
            <v>10519</v>
          </cell>
          <cell r="R2876">
            <v>10417</v>
          </cell>
          <cell r="S2876"/>
          <cell r="T2876">
            <v>98195</v>
          </cell>
          <cell r="U2876">
            <v>19978</v>
          </cell>
          <cell r="V2876">
            <v>483</v>
          </cell>
          <cell r="W2876"/>
          <cell r="X2876">
            <v>11394</v>
          </cell>
          <cell r="Y2876"/>
          <cell r="Z2876">
            <v>122</v>
          </cell>
          <cell r="AA2876"/>
          <cell r="AB2876"/>
          <cell r="AC2876">
            <v>614</v>
          </cell>
          <cell r="AD2876">
            <v>905</v>
          </cell>
          <cell r="AE2876">
            <v>1126</v>
          </cell>
          <cell r="AF2876">
            <v>312</v>
          </cell>
          <cell r="AG2876">
            <v>1725</v>
          </cell>
          <cell r="AH2876">
            <v>11231</v>
          </cell>
          <cell r="AI2876">
            <v>15118</v>
          </cell>
          <cell r="AJ2876">
            <v>1147</v>
          </cell>
          <cell r="AK2876"/>
          <cell r="AL2876"/>
          <cell r="AM2876"/>
          <cell r="AN2876"/>
        </row>
        <row r="2877">
          <cell r="E2877">
            <v>2876</v>
          </cell>
          <cell r="F2877">
            <v>1748868</v>
          </cell>
          <cell r="G2877">
            <v>1973029</v>
          </cell>
          <cell r="H2877">
            <v>2809750</v>
          </cell>
          <cell r="I2877">
            <v>3662445</v>
          </cell>
          <cell r="J2877">
            <v>1099006</v>
          </cell>
          <cell r="K2877">
            <v>2988605</v>
          </cell>
          <cell r="L2877">
            <v>4188964</v>
          </cell>
          <cell r="M2877">
            <v>2486635</v>
          </cell>
          <cell r="N2877">
            <v>1875726</v>
          </cell>
          <cell r="O2877">
            <v>1895410</v>
          </cell>
          <cell r="P2877">
            <v>3258473</v>
          </cell>
          <cell r="Q2877">
            <v>2043458</v>
          </cell>
          <cell r="R2877">
            <v>2629220</v>
          </cell>
          <cell r="S2877">
            <v>495678</v>
          </cell>
          <cell r="T2877">
            <v>3502816</v>
          </cell>
          <cell r="U2877">
            <v>1039392</v>
          </cell>
          <cell r="V2877">
            <v>159315</v>
          </cell>
          <cell r="W2877">
            <v>1807160</v>
          </cell>
          <cell r="X2877">
            <v>1182712</v>
          </cell>
          <cell r="Y2877">
            <v>7248</v>
          </cell>
          <cell r="Z2877">
            <v>768882</v>
          </cell>
          <cell r="AA2877">
            <v>189069</v>
          </cell>
          <cell r="AB2877">
            <v>92336</v>
          </cell>
          <cell r="AC2877">
            <v>754093</v>
          </cell>
          <cell r="AD2877">
            <v>2823826</v>
          </cell>
          <cell r="AE2877">
            <v>1827246</v>
          </cell>
          <cell r="AF2877">
            <v>1932936</v>
          </cell>
          <cell r="AG2877">
            <v>2344449</v>
          </cell>
          <cell r="AH2877">
            <v>1747110</v>
          </cell>
          <cell r="AI2877">
            <v>2177695</v>
          </cell>
          <cell r="AJ2877">
            <v>1633270</v>
          </cell>
          <cell r="AK2877">
            <v>3054</v>
          </cell>
          <cell r="AL2877">
            <v>33309</v>
          </cell>
          <cell r="AM2877">
            <v>187638</v>
          </cell>
          <cell r="AN2877">
            <v>539193</v>
          </cell>
        </row>
        <row r="2878">
          <cell r="E2878">
            <v>2877</v>
          </cell>
          <cell r="F2878">
            <v>48432789</v>
          </cell>
          <cell r="G2878">
            <v>69283795</v>
          </cell>
          <cell r="H2878">
            <v>77804712</v>
          </cell>
          <cell r="I2878">
            <v>111583264</v>
          </cell>
          <cell r="J2878">
            <v>17785924</v>
          </cell>
          <cell r="K2878">
            <v>104836840</v>
          </cell>
          <cell r="L2878">
            <v>111204609</v>
          </cell>
          <cell r="M2878">
            <v>58651591</v>
          </cell>
          <cell r="N2878">
            <v>68162544</v>
          </cell>
          <cell r="O2878">
            <v>62904661</v>
          </cell>
          <cell r="P2878">
            <v>102556636</v>
          </cell>
          <cell r="Q2878">
            <v>68163820</v>
          </cell>
          <cell r="R2878">
            <v>91103330</v>
          </cell>
          <cell r="S2878">
            <v>12215174</v>
          </cell>
          <cell r="T2878">
            <v>79536073</v>
          </cell>
          <cell r="U2878">
            <v>29154860</v>
          </cell>
          <cell r="V2878">
            <v>6088413</v>
          </cell>
          <cell r="W2878">
            <v>62563944</v>
          </cell>
          <cell r="X2878">
            <v>39709994</v>
          </cell>
          <cell r="Y2878">
            <v>267854</v>
          </cell>
          <cell r="Z2878">
            <v>24597094</v>
          </cell>
          <cell r="AA2878">
            <v>5103622</v>
          </cell>
          <cell r="AB2878">
            <v>3586413</v>
          </cell>
          <cell r="AC2878">
            <v>22504271</v>
          </cell>
          <cell r="AD2878">
            <v>73750341</v>
          </cell>
          <cell r="AE2878">
            <v>55064802</v>
          </cell>
          <cell r="AF2878">
            <v>66351363</v>
          </cell>
          <cell r="AG2878">
            <v>84578025</v>
          </cell>
          <cell r="AH2878">
            <v>61260730</v>
          </cell>
          <cell r="AI2878">
            <v>75402905</v>
          </cell>
          <cell r="AJ2878">
            <v>58873842</v>
          </cell>
          <cell r="AK2878">
            <v>2394930</v>
          </cell>
          <cell r="AL2878">
            <v>1064326</v>
          </cell>
          <cell r="AM2878">
            <v>5251165</v>
          </cell>
          <cell r="AN2878">
            <v>9323814</v>
          </cell>
        </row>
        <row r="2879">
          <cell r="E2879">
            <v>2878</v>
          </cell>
          <cell r="F2879">
            <v>1637523</v>
          </cell>
          <cell r="G2879">
            <v>2605595</v>
          </cell>
          <cell r="H2879">
            <v>844877</v>
          </cell>
          <cell r="I2879">
            <v>2306520</v>
          </cell>
          <cell r="J2879">
            <v>198964</v>
          </cell>
          <cell r="K2879">
            <v>1796452</v>
          </cell>
          <cell r="L2879">
            <v>2324089</v>
          </cell>
          <cell r="M2879">
            <v>55989</v>
          </cell>
          <cell r="N2879">
            <v>1577797</v>
          </cell>
          <cell r="O2879">
            <v>651753</v>
          </cell>
          <cell r="P2879">
            <v>998375</v>
          </cell>
          <cell r="Q2879">
            <v>652258</v>
          </cell>
          <cell r="R2879">
            <v>522681</v>
          </cell>
          <cell r="S2879">
            <v>323962</v>
          </cell>
          <cell r="T2879">
            <v>1933170</v>
          </cell>
          <cell r="U2879"/>
          <cell r="V2879"/>
          <cell r="W2879">
            <v>1710450</v>
          </cell>
          <cell r="X2879">
            <v>1195836</v>
          </cell>
          <cell r="Y2879">
            <v>24551</v>
          </cell>
          <cell r="Z2879">
            <v>1467813</v>
          </cell>
          <cell r="AA2879">
            <v>299396</v>
          </cell>
          <cell r="AB2879"/>
          <cell r="AC2879">
            <v>408072</v>
          </cell>
          <cell r="AD2879">
            <v>1649574</v>
          </cell>
          <cell r="AE2879">
            <v>756031</v>
          </cell>
          <cell r="AF2879">
            <v>1160242</v>
          </cell>
          <cell r="AG2879">
            <v>1237399</v>
          </cell>
          <cell r="AH2879">
            <v>773267</v>
          </cell>
          <cell r="AI2879">
            <v>1161033</v>
          </cell>
          <cell r="AJ2879">
            <v>641672</v>
          </cell>
          <cell r="AK2879">
            <v>190481</v>
          </cell>
          <cell r="AL2879">
            <v>405825</v>
          </cell>
          <cell r="AM2879">
            <v>1024508</v>
          </cell>
          <cell r="AN2879"/>
        </row>
        <row r="2880">
          <cell r="E2880">
            <v>2879</v>
          </cell>
          <cell r="F2880">
            <v>20015</v>
          </cell>
          <cell r="G2880">
            <v>3966</v>
          </cell>
          <cell r="H2880">
            <v>82305</v>
          </cell>
          <cell r="I2880">
            <v>71564</v>
          </cell>
          <cell r="J2880">
            <v>12783</v>
          </cell>
          <cell r="K2880">
            <v>75828</v>
          </cell>
          <cell r="L2880">
            <v>89506</v>
          </cell>
          <cell r="M2880">
            <v>63274</v>
          </cell>
          <cell r="N2880">
            <v>24164</v>
          </cell>
          <cell r="O2880">
            <v>39916</v>
          </cell>
          <cell r="P2880">
            <v>147267</v>
          </cell>
          <cell r="Q2880">
            <v>37334</v>
          </cell>
          <cell r="R2880">
            <v>58218</v>
          </cell>
          <cell r="S2880">
            <v>9805</v>
          </cell>
          <cell r="T2880">
            <v>42628</v>
          </cell>
          <cell r="U2880">
            <v>21901</v>
          </cell>
          <cell r="V2880">
            <v>2973</v>
          </cell>
          <cell r="W2880">
            <v>29738</v>
          </cell>
          <cell r="X2880">
            <v>21630</v>
          </cell>
          <cell r="Y2880"/>
          <cell r="Z2880">
            <v>13856</v>
          </cell>
          <cell r="AA2880">
            <v>3194</v>
          </cell>
          <cell r="AB2880">
            <v>1369</v>
          </cell>
          <cell r="AC2880">
            <v>16342</v>
          </cell>
          <cell r="AD2880">
            <v>49651</v>
          </cell>
          <cell r="AE2880">
            <v>39667</v>
          </cell>
          <cell r="AF2880">
            <v>46224</v>
          </cell>
          <cell r="AG2880">
            <v>45312</v>
          </cell>
          <cell r="AH2880">
            <v>36622</v>
          </cell>
          <cell r="AI2880">
            <v>52608</v>
          </cell>
          <cell r="AJ2880">
            <v>58054</v>
          </cell>
          <cell r="AK2880">
            <v>919</v>
          </cell>
          <cell r="AL2880">
            <v>1940</v>
          </cell>
          <cell r="AM2880">
            <v>939</v>
          </cell>
          <cell r="AN2880">
            <v>4134</v>
          </cell>
        </row>
        <row r="2881">
          <cell r="E2881">
            <v>2880</v>
          </cell>
          <cell r="F2881">
            <v>807388</v>
          </cell>
          <cell r="G2881">
            <v>1319495</v>
          </cell>
          <cell r="H2881">
            <v>1010390</v>
          </cell>
          <cell r="I2881">
            <v>2002308</v>
          </cell>
          <cell r="J2881">
            <v>221473</v>
          </cell>
          <cell r="K2881">
            <v>1913458</v>
          </cell>
          <cell r="L2881">
            <v>2199324</v>
          </cell>
          <cell r="M2881">
            <v>741570</v>
          </cell>
          <cell r="N2881">
            <v>961822</v>
          </cell>
          <cell r="O2881">
            <v>995996</v>
          </cell>
          <cell r="P2881">
            <v>1870054</v>
          </cell>
          <cell r="Q2881">
            <v>1145631</v>
          </cell>
          <cell r="R2881">
            <v>1807676</v>
          </cell>
          <cell r="S2881">
            <v>167854</v>
          </cell>
          <cell r="T2881">
            <v>990547</v>
          </cell>
          <cell r="U2881">
            <v>406297</v>
          </cell>
          <cell r="V2881">
            <v>104747</v>
          </cell>
          <cell r="W2881">
            <v>1487060</v>
          </cell>
          <cell r="X2881">
            <v>729979</v>
          </cell>
          <cell r="Y2881">
            <v>1185</v>
          </cell>
          <cell r="Z2881">
            <v>506513</v>
          </cell>
          <cell r="AA2881">
            <v>93430</v>
          </cell>
          <cell r="AB2881">
            <v>61993</v>
          </cell>
          <cell r="AC2881">
            <v>485969</v>
          </cell>
          <cell r="AD2881">
            <v>1138469</v>
          </cell>
          <cell r="AE2881">
            <v>1030397</v>
          </cell>
          <cell r="AF2881">
            <v>1288900</v>
          </cell>
          <cell r="AG2881">
            <v>2213248</v>
          </cell>
          <cell r="AH2881">
            <v>1172302</v>
          </cell>
          <cell r="AI2881">
            <v>1616206</v>
          </cell>
          <cell r="AJ2881">
            <v>1267096</v>
          </cell>
          <cell r="AK2881">
            <v>65141</v>
          </cell>
          <cell r="AL2881">
            <v>12340</v>
          </cell>
          <cell r="AM2881"/>
          <cell r="AN2881">
            <v>194760</v>
          </cell>
        </row>
        <row r="2882">
          <cell r="E2882">
            <v>2881</v>
          </cell>
          <cell r="F2882"/>
          <cell r="G2882"/>
          <cell r="H2882"/>
          <cell r="I2882"/>
          <cell r="J2882"/>
          <cell r="K2882"/>
          <cell r="L2882"/>
          <cell r="M2882"/>
          <cell r="N2882"/>
          <cell r="O2882"/>
          <cell r="P2882"/>
          <cell r="Q2882"/>
          <cell r="R2882"/>
          <cell r="S2882"/>
          <cell r="T2882"/>
          <cell r="U2882"/>
          <cell r="V2882"/>
          <cell r="W2882"/>
          <cell r="X2882"/>
          <cell r="Y2882"/>
          <cell r="Z2882"/>
          <cell r="AA2882"/>
          <cell r="AB2882"/>
          <cell r="AC2882"/>
          <cell r="AD2882"/>
          <cell r="AE2882"/>
          <cell r="AF2882"/>
          <cell r="AG2882"/>
          <cell r="AH2882"/>
          <cell r="AI2882"/>
          <cell r="AJ2882"/>
          <cell r="AK2882"/>
          <cell r="AL2882"/>
          <cell r="AM2882"/>
          <cell r="AN2882"/>
        </row>
        <row r="2883">
          <cell r="E2883">
            <v>2882</v>
          </cell>
          <cell r="F2883">
            <v>5693077</v>
          </cell>
          <cell r="G2883">
            <v>7554764</v>
          </cell>
          <cell r="H2883">
            <v>8958076</v>
          </cell>
          <cell r="I2883">
            <v>11923963</v>
          </cell>
          <cell r="J2883">
            <v>1594609</v>
          </cell>
          <cell r="K2883">
            <v>10778127</v>
          </cell>
          <cell r="L2883">
            <v>12840340</v>
          </cell>
          <cell r="M2883">
            <v>6800230</v>
          </cell>
          <cell r="N2883">
            <v>8802108</v>
          </cell>
          <cell r="O2883">
            <v>7274914</v>
          </cell>
          <cell r="P2883">
            <v>12529735</v>
          </cell>
          <cell r="Q2883">
            <v>7673489</v>
          </cell>
          <cell r="R2883">
            <v>10263068</v>
          </cell>
          <cell r="S2883">
            <v>1287956</v>
          </cell>
          <cell r="T2883">
            <v>8578033</v>
          </cell>
          <cell r="U2883">
            <v>3230133</v>
          </cell>
          <cell r="V2883">
            <v>741606</v>
          </cell>
          <cell r="W2883">
            <v>7340644</v>
          </cell>
          <cell r="X2883">
            <v>4644175</v>
          </cell>
          <cell r="Y2883">
            <v>28757</v>
          </cell>
          <cell r="Z2883">
            <v>2724760</v>
          </cell>
          <cell r="AA2883">
            <v>576621</v>
          </cell>
          <cell r="AB2883">
            <v>409030</v>
          </cell>
          <cell r="AC2883">
            <v>2201274</v>
          </cell>
          <cell r="AD2883">
            <v>8010688</v>
          </cell>
          <cell r="AE2883">
            <v>6619067</v>
          </cell>
          <cell r="AF2883">
            <v>7617383</v>
          </cell>
          <cell r="AG2883">
            <v>8188310</v>
          </cell>
          <cell r="AH2883">
            <v>6630212</v>
          </cell>
          <cell r="AI2883">
            <v>8828864</v>
          </cell>
          <cell r="AJ2883">
            <v>6951967</v>
          </cell>
          <cell r="AK2883">
            <v>265450</v>
          </cell>
          <cell r="AL2883">
            <v>116830</v>
          </cell>
          <cell r="AM2883">
            <v>587490</v>
          </cell>
          <cell r="AN2883">
            <v>571600</v>
          </cell>
        </row>
        <row r="2884">
          <cell r="E2884">
            <v>2883</v>
          </cell>
          <cell r="F2884"/>
          <cell r="G2884">
            <v>1716</v>
          </cell>
          <cell r="H2884">
            <v>2892</v>
          </cell>
          <cell r="I2884">
            <v>446</v>
          </cell>
          <cell r="J2884"/>
          <cell r="K2884">
            <v>3360</v>
          </cell>
          <cell r="L2884">
            <v>441</v>
          </cell>
          <cell r="M2884">
            <v>2846</v>
          </cell>
          <cell r="N2884">
            <v>12639</v>
          </cell>
          <cell r="O2884">
            <v>8836</v>
          </cell>
          <cell r="P2884">
            <v>4330</v>
          </cell>
          <cell r="Q2884">
            <v>1372</v>
          </cell>
          <cell r="R2884">
            <v>1420</v>
          </cell>
          <cell r="S2884"/>
          <cell r="T2884">
            <v>13213</v>
          </cell>
          <cell r="U2884">
            <v>2678</v>
          </cell>
          <cell r="V2884">
            <v>69</v>
          </cell>
          <cell r="W2884"/>
          <cell r="X2884">
            <v>1587</v>
          </cell>
          <cell r="Y2884"/>
          <cell r="Z2884">
            <v>17</v>
          </cell>
          <cell r="AA2884"/>
          <cell r="AB2884"/>
          <cell r="AC2884">
            <v>74</v>
          </cell>
          <cell r="AD2884">
            <v>124</v>
          </cell>
          <cell r="AE2884">
            <v>165</v>
          </cell>
          <cell r="AF2884">
            <v>45</v>
          </cell>
          <cell r="AG2884">
            <v>212</v>
          </cell>
          <cell r="AH2884">
            <v>1504</v>
          </cell>
          <cell r="AI2884">
            <v>2337</v>
          </cell>
          <cell r="AJ2884">
            <v>164</v>
          </cell>
          <cell r="AK2884"/>
          <cell r="AL2884"/>
          <cell r="AM2884"/>
          <cell r="AN2884"/>
        </row>
        <row r="2885">
          <cell r="E2885">
            <v>2884</v>
          </cell>
          <cell r="F2885">
            <v>245763</v>
          </cell>
          <cell r="G2885">
            <v>261811</v>
          </cell>
          <cell r="H2885">
            <v>380971</v>
          </cell>
          <cell r="I2885">
            <v>478766</v>
          </cell>
          <cell r="J2885">
            <v>118806</v>
          </cell>
          <cell r="K2885">
            <v>373870</v>
          </cell>
          <cell r="L2885">
            <v>593461</v>
          </cell>
          <cell r="M2885">
            <v>346798</v>
          </cell>
          <cell r="N2885">
            <v>283566</v>
          </cell>
          <cell r="O2885">
            <v>259768</v>
          </cell>
          <cell r="P2885">
            <v>475297</v>
          </cell>
          <cell r="Q2885">
            <v>275832</v>
          </cell>
          <cell r="R2885">
            <v>359088</v>
          </cell>
          <cell r="S2885">
            <v>61568</v>
          </cell>
          <cell r="T2885">
            <v>471453</v>
          </cell>
          <cell r="U2885">
            <v>138857</v>
          </cell>
          <cell r="V2885">
            <v>22952</v>
          </cell>
          <cell r="W2885">
            <v>263154</v>
          </cell>
          <cell r="X2885">
            <v>167500</v>
          </cell>
          <cell r="Y2885">
            <v>895</v>
          </cell>
          <cell r="Z2885">
            <v>106492</v>
          </cell>
          <cell r="AA2885">
            <v>26339</v>
          </cell>
          <cell r="AB2885">
            <v>12576</v>
          </cell>
          <cell r="AC2885">
            <v>92313</v>
          </cell>
          <cell r="AD2885">
            <v>369751</v>
          </cell>
          <cell r="AE2885">
            <v>266929</v>
          </cell>
          <cell r="AF2885">
            <v>276241</v>
          </cell>
          <cell r="AG2885">
            <v>287207</v>
          </cell>
          <cell r="AH2885">
            <v>233383</v>
          </cell>
          <cell r="AI2885">
            <v>312714</v>
          </cell>
          <cell r="AJ2885">
            <v>236888</v>
          </cell>
          <cell r="AK2885">
            <v>15126</v>
          </cell>
          <cell r="AL2885">
            <v>5917</v>
          </cell>
          <cell r="AM2885">
            <v>25382</v>
          </cell>
          <cell r="AN2885">
            <v>50555</v>
          </cell>
        </row>
        <row r="2886">
          <cell r="E2886">
            <v>2885</v>
          </cell>
          <cell r="F2886">
            <v>6766243</v>
          </cell>
          <cell r="G2886">
            <v>9141752</v>
          </cell>
          <cell r="H2886">
            <v>10434634</v>
          </cell>
          <cell r="I2886">
            <v>14477047</v>
          </cell>
          <cell r="J2886">
            <v>1947671</v>
          </cell>
          <cell r="K2886">
            <v>13144643</v>
          </cell>
          <cell r="L2886">
            <v>15723072</v>
          </cell>
          <cell r="M2886">
            <v>7954718</v>
          </cell>
          <cell r="N2886">
            <v>10084299</v>
          </cell>
          <cell r="O2886">
            <v>8579430</v>
          </cell>
          <cell r="P2886">
            <v>15026683</v>
          </cell>
          <cell r="Q2886">
            <v>9133658</v>
          </cell>
          <cell r="R2886">
            <v>12489470</v>
          </cell>
          <cell r="S2886">
            <v>1527183</v>
          </cell>
          <cell r="T2886">
            <v>10095874</v>
          </cell>
          <cell r="U2886">
            <v>3799866</v>
          </cell>
          <cell r="V2886">
            <v>872347</v>
          </cell>
          <cell r="W2886">
            <v>9120596</v>
          </cell>
          <cell r="X2886">
            <v>5564871</v>
          </cell>
          <cell r="Y2886">
            <v>30837</v>
          </cell>
          <cell r="Z2886">
            <v>3351638</v>
          </cell>
          <cell r="AA2886">
            <v>699584</v>
          </cell>
          <cell r="AB2886">
            <v>484968</v>
          </cell>
          <cell r="AC2886">
            <v>2795972</v>
          </cell>
          <cell r="AD2886">
            <v>9568683</v>
          </cell>
          <cell r="AE2886">
            <v>7956225</v>
          </cell>
          <cell r="AF2886">
            <v>9228793</v>
          </cell>
          <cell r="AG2886">
            <v>10734289</v>
          </cell>
          <cell r="AH2886">
            <v>8074023</v>
          </cell>
          <cell r="AI2886">
            <v>10812729</v>
          </cell>
          <cell r="AJ2886">
            <v>8514169</v>
          </cell>
          <cell r="AK2886">
            <v>346636</v>
          </cell>
          <cell r="AL2886">
            <v>137027</v>
          </cell>
          <cell r="AM2886">
            <v>613811</v>
          </cell>
          <cell r="AN2886">
            <v>821049</v>
          </cell>
        </row>
        <row r="2887">
          <cell r="E2887">
            <v>2886</v>
          </cell>
          <cell r="F2887">
            <v>228614</v>
          </cell>
          <cell r="G2887">
            <v>346348</v>
          </cell>
          <cell r="H2887">
            <v>114667</v>
          </cell>
          <cell r="I2887">
            <v>299369</v>
          </cell>
          <cell r="J2887">
            <v>21647</v>
          </cell>
          <cell r="K2887">
            <v>224565</v>
          </cell>
          <cell r="L2887">
            <v>326260</v>
          </cell>
          <cell r="M2887">
            <v>7759</v>
          </cell>
          <cell r="N2887">
            <v>237826</v>
          </cell>
          <cell r="O2887">
            <v>89725</v>
          </cell>
          <cell r="P2887">
            <v>143554</v>
          </cell>
          <cell r="Q2887">
            <v>86959</v>
          </cell>
          <cell r="R2887">
            <v>71507</v>
          </cell>
          <cell r="S2887">
            <v>41550</v>
          </cell>
          <cell r="T2887">
            <v>260198</v>
          </cell>
          <cell r="U2887"/>
          <cell r="V2887"/>
          <cell r="W2887">
            <v>249668</v>
          </cell>
          <cell r="X2887">
            <v>169128</v>
          </cell>
          <cell r="Y2887">
            <v>3167</v>
          </cell>
          <cell r="Z2887">
            <v>203338</v>
          </cell>
          <cell r="AA2887">
            <v>41603</v>
          </cell>
          <cell r="AB2887"/>
          <cell r="AC2887">
            <v>49976</v>
          </cell>
          <cell r="AD2887">
            <v>214317</v>
          </cell>
          <cell r="AE2887">
            <v>113129</v>
          </cell>
          <cell r="AF2887">
            <v>165813</v>
          </cell>
          <cell r="AG2887">
            <v>151661</v>
          </cell>
          <cell r="AH2887">
            <v>102730</v>
          </cell>
          <cell r="AI2887">
            <v>163649</v>
          </cell>
          <cell r="AJ2887">
            <v>92793</v>
          </cell>
          <cell r="AK2887">
            <v>26630</v>
          </cell>
          <cell r="AL2887">
            <v>52517</v>
          </cell>
          <cell r="AM2887">
            <v>139383</v>
          </cell>
          <cell r="AN2887"/>
        </row>
        <row r="2888">
          <cell r="E2888">
            <v>2887</v>
          </cell>
          <cell r="F2888">
            <v>-91500</v>
          </cell>
          <cell r="G2888">
            <v>284902</v>
          </cell>
          <cell r="H2888">
            <v>-223262</v>
          </cell>
          <cell r="I2888">
            <v>-68358</v>
          </cell>
          <cell r="J2888">
            <v>-70308</v>
          </cell>
          <cell r="K2888">
            <v>36990</v>
          </cell>
          <cell r="L2888">
            <v>-19691</v>
          </cell>
          <cell r="M2888">
            <v>-196685</v>
          </cell>
          <cell r="N2888">
            <v>1956</v>
          </cell>
          <cell r="O2888">
            <v>65459</v>
          </cell>
          <cell r="P2888">
            <v>-76121</v>
          </cell>
          <cell r="Q2888">
            <v>14270</v>
          </cell>
          <cell r="R2888">
            <v>-99149</v>
          </cell>
          <cell r="S2888">
            <v>-39155</v>
          </cell>
          <cell r="T2888">
            <v>-96681</v>
          </cell>
          <cell r="U2888">
            <v>80182</v>
          </cell>
          <cell r="V2888">
            <v>12532</v>
          </cell>
          <cell r="W2888">
            <v>-7145</v>
          </cell>
          <cell r="X2888">
            <v>6951</v>
          </cell>
          <cell r="Y2888"/>
          <cell r="Z2888">
            <v>5155</v>
          </cell>
          <cell r="AA2888">
            <v>-10646</v>
          </cell>
          <cell r="AB2888">
            <v>16349</v>
          </cell>
          <cell r="AC2888">
            <v>-80370</v>
          </cell>
          <cell r="AD2888">
            <v>84507</v>
          </cell>
          <cell r="AE2888">
            <v>50586</v>
          </cell>
          <cell r="AF2888">
            <v>220368</v>
          </cell>
          <cell r="AG2888">
            <v>46487</v>
          </cell>
          <cell r="AH2888">
            <v>15102</v>
          </cell>
          <cell r="AI2888">
            <v>76205</v>
          </cell>
          <cell r="AJ2888">
            <v>-101261</v>
          </cell>
          <cell r="AK2888">
            <v>-2836</v>
          </cell>
          <cell r="AL2888"/>
          <cell r="AM2888">
            <v>-19066</v>
          </cell>
          <cell r="AN2888">
            <v>8778</v>
          </cell>
        </row>
        <row r="2889">
          <cell r="E2889">
            <v>2888</v>
          </cell>
          <cell r="F2889">
            <v>399014</v>
          </cell>
          <cell r="G2889">
            <v>1664499</v>
          </cell>
          <cell r="H2889">
            <v>588966</v>
          </cell>
          <cell r="I2889">
            <v>1751883</v>
          </cell>
          <cell r="J2889">
            <v>116074</v>
          </cell>
          <cell r="K2889">
            <v>2543843</v>
          </cell>
          <cell r="L2889">
            <v>2393708</v>
          </cell>
          <cell r="M2889">
            <v>734076</v>
          </cell>
          <cell r="N2889">
            <v>1549050</v>
          </cell>
          <cell r="O2889">
            <v>982688</v>
          </cell>
          <cell r="P2889">
            <v>1238289</v>
          </cell>
          <cell r="Q2889">
            <v>860454</v>
          </cell>
          <cell r="R2889">
            <v>1463950</v>
          </cell>
          <cell r="S2889">
            <v>128661</v>
          </cell>
          <cell r="T2889">
            <v>979652</v>
          </cell>
          <cell r="U2889">
            <v>45123</v>
          </cell>
          <cell r="V2889">
            <v>38105</v>
          </cell>
          <cell r="W2889">
            <v>1268829</v>
          </cell>
          <cell r="X2889">
            <v>844159</v>
          </cell>
          <cell r="Y2889">
            <v>2841</v>
          </cell>
          <cell r="Z2889">
            <v>-123009</v>
          </cell>
          <cell r="AA2889">
            <v>14110</v>
          </cell>
          <cell r="AB2889">
            <v>-1949</v>
          </cell>
          <cell r="AC2889">
            <v>417236</v>
          </cell>
          <cell r="AD2889">
            <v>1024014</v>
          </cell>
          <cell r="AE2889">
            <v>1364387</v>
          </cell>
          <cell r="AF2889">
            <v>274794</v>
          </cell>
          <cell r="AG2889">
            <v>1527879</v>
          </cell>
          <cell r="AH2889">
            <v>1289342</v>
          </cell>
          <cell r="AI2889">
            <v>1291068</v>
          </cell>
          <cell r="AJ2889">
            <v>1432473</v>
          </cell>
          <cell r="AK2889">
            <v>154444</v>
          </cell>
          <cell r="AL2889">
            <v>-8305</v>
          </cell>
          <cell r="AM2889">
            <v>-17814</v>
          </cell>
          <cell r="AN2889">
            <v>183301</v>
          </cell>
        </row>
        <row r="2890">
          <cell r="E2890">
            <v>2889</v>
          </cell>
          <cell r="F2890"/>
          <cell r="G2890"/>
          <cell r="H2890"/>
          <cell r="I2890"/>
          <cell r="J2890"/>
          <cell r="K2890"/>
          <cell r="L2890"/>
          <cell r="M2890"/>
          <cell r="N2890"/>
          <cell r="O2890"/>
          <cell r="P2890"/>
          <cell r="Q2890"/>
          <cell r="R2890"/>
          <cell r="S2890"/>
          <cell r="T2890"/>
          <cell r="U2890"/>
          <cell r="V2890"/>
          <cell r="W2890"/>
          <cell r="X2890"/>
          <cell r="Y2890"/>
          <cell r="Z2890"/>
          <cell r="AA2890"/>
          <cell r="AB2890"/>
          <cell r="AC2890"/>
          <cell r="AD2890"/>
          <cell r="AE2890"/>
          <cell r="AF2890"/>
          <cell r="AG2890"/>
          <cell r="AH2890"/>
          <cell r="AI2890"/>
          <cell r="AJ2890"/>
          <cell r="AK2890"/>
          <cell r="AL2890"/>
          <cell r="AM2890"/>
          <cell r="AN2890"/>
        </row>
        <row r="2891">
          <cell r="E2891">
            <v>2890</v>
          </cell>
          <cell r="F2891">
            <v>1165293</v>
          </cell>
          <cell r="G2891">
            <v>2077698</v>
          </cell>
          <cell r="H2891">
            <v>1255855</v>
          </cell>
          <cell r="I2891">
            <v>3531570</v>
          </cell>
          <cell r="J2891">
            <v>605555</v>
          </cell>
          <cell r="K2891">
            <v>4480761</v>
          </cell>
          <cell r="L2891">
            <v>1738690</v>
          </cell>
          <cell r="M2891">
            <v>711342</v>
          </cell>
          <cell r="N2891">
            <v>2489454</v>
          </cell>
          <cell r="O2891">
            <v>1970695</v>
          </cell>
          <cell r="P2891">
            <v>6259406</v>
          </cell>
          <cell r="Q2891">
            <v>3747289</v>
          </cell>
          <cell r="R2891">
            <v>4567287</v>
          </cell>
          <cell r="S2891">
            <v>266548</v>
          </cell>
          <cell r="T2891">
            <v>454163</v>
          </cell>
          <cell r="U2891">
            <v>2577291</v>
          </cell>
          <cell r="V2891">
            <v>300173</v>
          </cell>
          <cell r="W2891">
            <v>1651097</v>
          </cell>
          <cell r="X2891">
            <v>757989</v>
          </cell>
          <cell r="Y2891">
            <v>15854</v>
          </cell>
          <cell r="Z2891">
            <v>1119911</v>
          </cell>
          <cell r="AA2891">
            <v>59237</v>
          </cell>
          <cell r="AB2891">
            <v>279832</v>
          </cell>
          <cell r="AC2891">
            <v>547990</v>
          </cell>
          <cell r="AD2891">
            <v>2357098</v>
          </cell>
          <cell r="AE2891">
            <v>3032010</v>
          </cell>
          <cell r="AF2891">
            <v>3290063</v>
          </cell>
          <cell r="AG2891">
            <v>4043580</v>
          </cell>
          <cell r="AH2891">
            <v>3666907</v>
          </cell>
          <cell r="AI2891">
            <v>2991715</v>
          </cell>
          <cell r="AJ2891">
            <v>3284831</v>
          </cell>
          <cell r="AK2891">
            <v>404251</v>
          </cell>
          <cell r="AL2891">
            <v>326534</v>
          </cell>
          <cell r="AM2891">
            <v>276399</v>
          </cell>
          <cell r="AN2891">
            <v>1500105</v>
          </cell>
        </row>
        <row r="2892">
          <cell r="E2892">
            <v>2891</v>
          </cell>
          <cell r="F2892"/>
          <cell r="G2892">
            <v>-105</v>
          </cell>
          <cell r="H2892">
            <v>-2147</v>
          </cell>
          <cell r="I2892"/>
          <cell r="J2892"/>
          <cell r="K2892">
            <v>-16711</v>
          </cell>
          <cell r="L2892">
            <v>-1558</v>
          </cell>
          <cell r="M2892">
            <v>-16665</v>
          </cell>
          <cell r="N2892">
            <v>-4195</v>
          </cell>
          <cell r="O2892">
            <v>-5978</v>
          </cell>
          <cell r="P2892">
            <v>-9148</v>
          </cell>
          <cell r="Q2892">
            <v>-4966</v>
          </cell>
          <cell r="R2892">
            <v>795</v>
          </cell>
          <cell r="S2892"/>
          <cell r="T2892">
            <v>-50930</v>
          </cell>
          <cell r="U2892">
            <v>912</v>
          </cell>
          <cell r="V2892"/>
          <cell r="W2892"/>
          <cell r="X2892">
            <v>-11394</v>
          </cell>
          <cell r="Y2892"/>
          <cell r="Z2892"/>
          <cell r="AA2892"/>
          <cell r="AB2892"/>
          <cell r="AC2892">
            <v>-4</v>
          </cell>
          <cell r="AD2892">
            <v>740</v>
          </cell>
          <cell r="AE2892">
            <v>34</v>
          </cell>
          <cell r="AF2892">
            <v>-312</v>
          </cell>
          <cell r="AG2892">
            <v>-179</v>
          </cell>
          <cell r="AH2892">
            <v>-5548</v>
          </cell>
          <cell r="AI2892">
            <v>-1047</v>
          </cell>
          <cell r="AJ2892">
            <v>115</v>
          </cell>
          <cell r="AK2892"/>
          <cell r="AL2892"/>
          <cell r="AM2892"/>
          <cell r="AN2892"/>
        </row>
        <row r="2893">
          <cell r="E2893">
            <v>2892</v>
          </cell>
          <cell r="F2893">
            <v>175284</v>
          </cell>
          <cell r="G2893">
            <v>204121</v>
          </cell>
          <cell r="H2893">
            <v>243111</v>
          </cell>
          <cell r="I2893">
            <v>99567</v>
          </cell>
          <cell r="J2893">
            <v>26092</v>
          </cell>
          <cell r="K2893">
            <v>164350</v>
          </cell>
          <cell r="L2893">
            <v>212719</v>
          </cell>
          <cell r="M2893">
            <v>30526</v>
          </cell>
          <cell r="N2893">
            <v>177493</v>
          </cell>
          <cell r="O2893">
            <v>176801</v>
          </cell>
          <cell r="P2893">
            <v>341932</v>
          </cell>
          <cell r="Q2893">
            <v>220511</v>
          </cell>
          <cell r="R2893">
            <v>229723</v>
          </cell>
          <cell r="S2893">
            <v>4964</v>
          </cell>
          <cell r="T2893">
            <v>-47444</v>
          </cell>
          <cell r="U2893">
            <v>114356</v>
          </cell>
          <cell r="V2893">
            <v>25924</v>
          </cell>
          <cell r="W2893">
            <v>127782</v>
          </cell>
          <cell r="X2893">
            <v>-28927</v>
          </cell>
          <cell r="Y2893">
            <v>-3044</v>
          </cell>
          <cell r="Z2893">
            <v>76500</v>
          </cell>
          <cell r="AA2893">
            <v>-14111</v>
          </cell>
          <cell r="AB2893">
            <v>33902</v>
          </cell>
          <cell r="AC2893">
            <v>23765</v>
          </cell>
          <cell r="AD2893">
            <v>155220</v>
          </cell>
          <cell r="AE2893">
            <v>214556</v>
          </cell>
          <cell r="AF2893">
            <v>103643</v>
          </cell>
          <cell r="AG2893">
            <v>257279</v>
          </cell>
          <cell r="AH2893">
            <v>228162</v>
          </cell>
          <cell r="AI2893">
            <v>119575</v>
          </cell>
          <cell r="AJ2893">
            <v>167832</v>
          </cell>
          <cell r="AK2893">
            <v>131506</v>
          </cell>
          <cell r="AL2893">
            <v>1760</v>
          </cell>
          <cell r="AM2893">
            <v>4951</v>
          </cell>
          <cell r="AN2893">
            <v>-1246</v>
          </cell>
        </row>
        <row r="2894">
          <cell r="E2894">
            <v>2893</v>
          </cell>
          <cell r="F2894">
            <v>1648091</v>
          </cell>
          <cell r="G2894">
            <v>4231115</v>
          </cell>
          <cell r="H2894">
            <v>1862523</v>
          </cell>
          <cell r="I2894">
            <v>5314662</v>
          </cell>
          <cell r="J2894">
            <v>677413</v>
          </cell>
          <cell r="K2894">
            <v>7209233</v>
          </cell>
          <cell r="L2894">
            <v>4323868</v>
          </cell>
          <cell r="M2894">
            <v>1262594</v>
          </cell>
          <cell r="N2894">
            <v>4213758</v>
          </cell>
          <cell r="O2894">
            <v>3189665</v>
          </cell>
          <cell r="P2894">
            <v>7754358</v>
          </cell>
          <cell r="Q2894">
            <v>4837558</v>
          </cell>
          <cell r="R2894">
            <v>6162606</v>
          </cell>
          <cell r="S2894">
            <v>361018</v>
          </cell>
          <cell r="T2894">
            <v>1238760</v>
          </cell>
          <cell r="U2894">
            <v>2817864</v>
          </cell>
          <cell r="V2894">
            <v>376734</v>
          </cell>
          <cell r="W2894">
            <v>3040563</v>
          </cell>
          <cell r="X2894">
            <v>1568778</v>
          </cell>
          <cell r="Y2894">
            <v>15651</v>
          </cell>
          <cell r="Z2894">
            <v>1078557</v>
          </cell>
          <cell r="AA2894">
            <v>48590</v>
          </cell>
          <cell r="AB2894">
            <v>328134</v>
          </cell>
          <cell r="AC2894">
            <v>908617</v>
          </cell>
          <cell r="AD2894">
            <v>3621579</v>
          </cell>
          <cell r="AE2894">
            <v>4661573</v>
          </cell>
          <cell r="AF2894">
            <v>3888556</v>
          </cell>
          <cell r="AG2894">
            <v>5875046</v>
          </cell>
          <cell r="AH2894">
            <v>5193965</v>
          </cell>
          <cell r="AI2894">
            <v>4477516</v>
          </cell>
          <cell r="AJ2894">
            <v>4783990</v>
          </cell>
          <cell r="AK2894">
            <v>687365</v>
          </cell>
          <cell r="AL2894">
            <v>319989</v>
          </cell>
          <cell r="AM2894">
            <v>244470</v>
          </cell>
          <cell r="AN2894">
            <v>1690938</v>
          </cell>
        </row>
        <row r="2895">
          <cell r="E2895">
            <v>2894</v>
          </cell>
          <cell r="F2895">
            <v>52637</v>
          </cell>
          <cell r="G2895">
            <v>-150337</v>
          </cell>
          <cell r="H2895">
            <v>115281</v>
          </cell>
          <cell r="I2895">
            <v>48919</v>
          </cell>
          <cell r="J2895">
            <v>36722</v>
          </cell>
          <cell r="K2895">
            <v>50049</v>
          </cell>
          <cell r="L2895">
            <v>399359</v>
          </cell>
          <cell r="M2895">
            <v>15511</v>
          </cell>
          <cell r="N2895">
            <v>276961</v>
          </cell>
          <cell r="O2895">
            <v>108050</v>
          </cell>
          <cell r="P2895">
            <v>394514</v>
          </cell>
          <cell r="Q2895">
            <v>175904</v>
          </cell>
          <cell r="R2895">
            <v>-62042</v>
          </cell>
          <cell r="S2895">
            <v>42632</v>
          </cell>
          <cell r="T2895">
            <v>200388</v>
          </cell>
          <cell r="U2895"/>
          <cell r="V2895"/>
          <cell r="W2895">
            <v>336065</v>
          </cell>
          <cell r="X2895">
            <v>28256</v>
          </cell>
          <cell r="Y2895">
            <v>-20570</v>
          </cell>
          <cell r="Z2895">
            <v>-85787</v>
          </cell>
          <cell r="AA2895">
            <v>508</v>
          </cell>
          <cell r="AB2895"/>
          <cell r="AC2895">
            <v>165251</v>
          </cell>
          <cell r="AD2895">
            <v>93825</v>
          </cell>
          <cell r="AE2895">
            <v>241533</v>
          </cell>
          <cell r="AF2895">
            <v>42645</v>
          </cell>
          <cell r="AG2895">
            <v>206411</v>
          </cell>
          <cell r="AH2895">
            <v>205156</v>
          </cell>
          <cell r="AI2895">
            <v>170739</v>
          </cell>
          <cell r="AJ2895">
            <v>298613</v>
          </cell>
          <cell r="AK2895">
            <v>117416</v>
          </cell>
          <cell r="AL2895">
            <v>268070</v>
          </cell>
          <cell r="AM2895">
            <v>148009</v>
          </cell>
          <cell r="AN2895"/>
        </row>
        <row r="2896">
          <cell r="E2896">
            <v>2895</v>
          </cell>
          <cell r="F2896">
            <v>5766</v>
          </cell>
          <cell r="G2896">
            <v>28983</v>
          </cell>
          <cell r="H2896">
            <v>-21477</v>
          </cell>
          <cell r="I2896">
            <v>-5903</v>
          </cell>
          <cell r="J2896">
            <v>-6029</v>
          </cell>
          <cell r="K2896">
            <v>4809</v>
          </cell>
          <cell r="L2896">
            <v>983</v>
          </cell>
          <cell r="M2896">
            <v>-23515</v>
          </cell>
          <cell r="N2896">
            <v>4066</v>
          </cell>
          <cell r="O2896">
            <v>5347</v>
          </cell>
          <cell r="P2896">
            <v>-6216</v>
          </cell>
          <cell r="Q2896">
            <v>4939</v>
          </cell>
          <cell r="R2896">
            <v>-10544</v>
          </cell>
          <cell r="S2896">
            <v>-3847</v>
          </cell>
          <cell r="T2896">
            <v>-10348</v>
          </cell>
          <cell r="U2896">
            <v>11847</v>
          </cell>
          <cell r="V2896">
            <v>1721</v>
          </cell>
          <cell r="W2896">
            <v>-1843</v>
          </cell>
          <cell r="X2896">
            <v>74</v>
          </cell>
          <cell r="Y2896"/>
          <cell r="Z2896">
            <v>4069</v>
          </cell>
          <cell r="AA2896">
            <v>-1327</v>
          </cell>
          <cell r="AB2896">
            <v>1927</v>
          </cell>
          <cell r="AC2896">
            <v>-7774</v>
          </cell>
          <cell r="AD2896">
            <v>8766</v>
          </cell>
          <cell r="AE2896">
            <v>10418</v>
          </cell>
          <cell r="AF2896">
            <v>33657</v>
          </cell>
          <cell r="AG2896">
            <v>4962</v>
          </cell>
          <cell r="AH2896">
            <v>2417</v>
          </cell>
          <cell r="AI2896">
            <v>10616</v>
          </cell>
          <cell r="AJ2896">
            <v>-9001</v>
          </cell>
          <cell r="AK2896">
            <v>-156</v>
          </cell>
          <cell r="AL2896"/>
          <cell r="AM2896"/>
          <cell r="AN2896">
            <v>263</v>
          </cell>
        </row>
        <row r="2897">
          <cell r="E2897">
            <v>2896</v>
          </cell>
          <cell r="F2897">
            <v>51257</v>
          </cell>
          <cell r="G2897">
            <v>210690</v>
          </cell>
          <cell r="H2897">
            <v>86906</v>
          </cell>
          <cell r="I2897">
            <v>186775</v>
          </cell>
          <cell r="J2897">
            <v>16127</v>
          </cell>
          <cell r="K2897">
            <v>330700</v>
          </cell>
          <cell r="L2897">
            <v>259123</v>
          </cell>
          <cell r="M2897">
            <v>83404</v>
          </cell>
          <cell r="N2897">
            <v>397167</v>
          </cell>
          <cell r="O2897">
            <v>117922</v>
          </cell>
          <cell r="P2897">
            <v>226637</v>
          </cell>
          <cell r="Q2897">
            <v>112874</v>
          </cell>
          <cell r="R2897">
            <v>284751</v>
          </cell>
          <cell r="S2897">
            <v>4352</v>
          </cell>
          <cell r="T2897">
            <v>106727</v>
          </cell>
          <cell r="U2897">
            <v>34105</v>
          </cell>
          <cell r="V2897">
            <v>8487</v>
          </cell>
          <cell r="W2897">
            <v>198635</v>
          </cell>
          <cell r="X2897">
            <v>117225</v>
          </cell>
          <cell r="Y2897">
            <v>-11</v>
          </cell>
          <cell r="Z2897">
            <v>-13600</v>
          </cell>
          <cell r="AA2897">
            <v>1450</v>
          </cell>
          <cell r="AB2897">
            <v>-1870</v>
          </cell>
          <cell r="AC2897">
            <v>10101</v>
          </cell>
          <cell r="AD2897">
            <v>121437</v>
          </cell>
          <cell r="AE2897">
            <v>192152</v>
          </cell>
          <cell r="AF2897">
            <v>28465</v>
          </cell>
          <cell r="AG2897">
            <v>142499</v>
          </cell>
          <cell r="AH2897">
            <v>175327</v>
          </cell>
          <cell r="AI2897">
            <v>112663</v>
          </cell>
          <cell r="AJ2897">
            <v>189665</v>
          </cell>
          <cell r="AK2897">
            <v>12178</v>
          </cell>
          <cell r="AL2897">
            <v>-947</v>
          </cell>
          <cell r="AM2897"/>
          <cell r="AN2897">
            <v>-7750</v>
          </cell>
        </row>
        <row r="2898">
          <cell r="E2898">
            <v>2897</v>
          </cell>
          <cell r="F2898"/>
          <cell r="G2898"/>
          <cell r="H2898"/>
          <cell r="I2898"/>
          <cell r="J2898"/>
          <cell r="K2898"/>
          <cell r="L2898"/>
          <cell r="M2898"/>
          <cell r="N2898"/>
          <cell r="O2898"/>
          <cell r="P2898"/>
          <cell r="Q2898"/>
          <cell r="R2898"/>
          <cell r="S2898"/>
          <cell r="T2898"/>
          <cell r="U2898"/>
          <cell r="V2898"/>
          <cell r="W2898"/>
          <cell r="X2898"/>
          <cell r="Y2898"/>
          <cell r="Z2898"/>
          <cell r="AA2898"/>
          <cell r="AB2898"/>
          <cell r="AC2898"/>
          <cell r="AD2898"/>
          <cell r="AE2898"/>
          <cell r="AF2898"/>
          <cell r="AG2898"/>
          <cell r="AH2898"/>
          <cell r="AI2898"/>
          <cell r="AJ2898"/>
          <cell r="AK2898"/>
          <cell r="AL2898"/>
          <cell r="AM2898"/>
          <cell r="AN2898"/>
        </row>
        <row r="2899">
          <cell r="E2899">
            <v>2898</v>
          </cell>
          <cell r="F2899">
            <v>162531</v>
          </cell>
          <cell r="G2899">
            <v>336502</v>
          </cell>
          <cell r="H2899">
            <v>136890</v>
          </cell>
          <cell r="I2899">
            <v>525355</v>
          </cell>
          <cell r="J2899">
            <v>62961</v>
          </cell>
          <cell r="K2899">
            <v>582499</v>
          </cell>
          <cell r="L2899">
            <v>123655</v>
          </cell>
          <cell r="M2899">
            <v>-51810</v>
          </cell>
          <cell r="N2899">
            <v>284956</v>
          </cell>
          <cell r="O2899">
            <v>265765</v>
          </cell>
          <cell r="P2899">
            <v>903915</v>
          </cell>
          <cell r="Q2899">
            <v>532818</v>
          </cell>
          <cell r="R2899">
            <v>602318</v>
          </cell>
          <cell r="S2899">
            <v>42417</v>
          </cell>
          <cell r="T2899">
            <v>143720</v>
          </cell>
          <cell r="U2899">
            <v>495361</v>
          </cell>
          <cell r="V2899">
            <v>82829</v>
          </cell>
          <cell r="W2899">
            <v>239193</v>
          </cell>
          <cell r="X2899">
            <v>89344</v>
          </cell>
          <cell r="Y2899">
            <v>3264</v>
          </cell>
          <cell r="Z2899">
            <v>121911</v>
          </cell>
          <cell r="AA2899">
            <v>-3254</v>
          </cell>
          <cell r="AB2899">
            <v>40859</v>
          </cell>
          <cell r="AC2899">
            <v>62303</v>
          </cell>
          <cell r="AD2899">
            <v>231110</v>
          </cell>
          <cell r="AE2899">
            <v>475310</v>
          </cell>
          <cell r="AF2899">
            <v>815341</v>
          </cell>
          <cell r="AG2899">
            <v>474819</v>
          </cell>
          <cell r="AH2899">
            <v>433640</v>
          </cell>
          <cell r="AI2899">
            <v>412141</v>
          </cell>
          <cell r="AJ2899">
            <v>585480</v>
          </cell>
          <cell r="AK2899">
            <v>76556</v>
          </cell>
          <cell r="AL2899">
            <v>42401</v>
          </cell>
          <cell r="AM2899">
            <v>42543</v>
          </cell>
          <cell r="AN2899">
            <v>111909</v>
          </cell>
        </row>
        <row r="2900">
          <cell r="E2900">
            <v>2899</v>
          </cell>
          <cell r="F2900"/>
          <cell r="G2900">
            <v>-1</v>
          </cell>
          <cell r="H2900">
            <v>-301</v>
          </cell>
          <cell r="I2900">
            <v>2</v>
          </cell>
          <cell r="J2900"/>
          <cell r="K2900">
            <v>-2174</v>
          </cell>
          <cell r="L2900">
            <v>-223</v>
          </cell>
          <cell r="M2900">
            <v>-2322</v>
          </cell>
          <cell r="N2900">
            <v>-826</v>
          </cell>
          <cell r="O2900">
            <v>-829</v>
          </cell>
          <cell r="P2900">
            <v>-1316</v>
          </cell>
          <cell r="Q2900">
            <v>-660</v>
          </cell>
          <cell r="R2900">
            <v>107</v>
          </cell>
          <cell r="S2900"/>
          <cell r="T2900">
            <v>-6820</v>
          </cell>
          <cell r="U2900">
            <v>118</v>
          </cell>
          <cell r="V2900">
            <v>4</v>
          </cell>
          <cell r="W2900"/>
          <cell r="X2900">
            <v>-1587</v>
          </cell>
          <cell r="Y2900"/>
          <cell r="Z2900"/>
          <cell r="AA2900"/>
          <cell r="AB2900"/>
          <cell r="AC2900"/>
          <cell r="AD2900">
            <v>99</v>
          </cell>
          <cell r="AE2900">
            <v>7</v>
          </cell>
          <cell r="AF2900">
            <v>-45</v>
          </cell>
          <cell r="AG2900">
            <v>-22</v>
          </cell>
          <cell r="AH2900">
            <v>-749</v>
          </cell>
          <cell r="AI2900">
            <v>-178</v>
          </cell>
          <cell r="AJ2900">
            <v>17</v>
          </cell>
          <cell r="AK2900"/>
          <cell r="AL2900"/>
          <cell r="AM2900"/>
          <cell r="AN2900"/>
        </row>
        <row r="2901">
          <cell r="E2901">
            <v>2900</v>
          </cell>
          <cell r="F2901">
            <v>24807</v>
          </cell>
          <cell r="G2901">
            <v>29766</v>
          </cell>
          <cell r="H2901">
            <v>31696</v>
          </cell>
          <cell r="I2901">
            <v>16839</v>
          </cell>
          <cell r="J2901">
            <v>2723</v>
          </cell>
          <cell r="K2901">
            <v>21367</v>
          </cell>
          <cell r="L2901">
            <v>25425</v>
          </cell>
          <cell r="M2901">
            <v>33111</v>
          </cell>
          <cell r="N2901">
            <v>23468</v>
          </cell>
          <cell r="O2901">
            <v>24111</v>
          </cell>
          <cell r="P2901">
            <v>49894</v>
          </cell>
          <cell r="Q2901">
            <v>32310</v>
          </cell>
          <cell r="R2901">
            <v>30731</v>
          </cell>
          <cell r="S2901">
            <v>1285</v>
          </cell>
          <cell r="T2901">
            <v>-4067</v>
          </cell>
          <cell r="U2901">
            <v>15529</v>
          </cell>
          <cell r="V2901">
            <v>5052</v>
          </cell>
          <cell r="W2901">
            <v>19197</v>
          </cell>
          <cell r="X2901">
            <v>-4883</v>
          </cell>
          <cell r="Y2901">
            <v>-341</v>
          </cell>
          <cell r="Z2901">
            <v>9160</v>
          </cell>
          <cell r="AA2901">
            <v>-2444</v>
          </cell>
          <cell r="AB2901">
            <v>4765</v>
          </cell>
          <cell r="AC2901">
            <v>2699</v>
          </cell>
          <cell r="AD2901">
            <v>19107</v>
          </cell>
          <cell r="AE2901">
            <v>32424</v>
          </cell>
          <cell r="AF2901">
            <v>24157</v>
          </cell>
          <cell r="AG2901">
            <v>30816</v>
          </cell>
          <cell r="AH2901">
            <v>30370</v>
          </cell>
          <cell r="AI2901">
            <v>15575</v>
          </cell>
          <cell r="AJ2901">
            <v>28486</v>
          </cell>
          <cell r="AK2901">
            <v>21991</v>
          </cell>
          <cell r="AL2901">
            <v>1639</v>
          </cell>
          <cell r="AM2901">
            <v>882</v>
          </cell>
          <cell r="AN2901">
            <v>942</v>
          </cell>
        </row>
        <row r="2902">
          <cell r="E2902">
            <v>2901</v>
          </cell>
          <cell r="F2902">
            <v>244361</v>
          </cell>
          <cell r="G2902">
            <v>605940</v>
          </cell>
          <cell r="H2902">
            <v>233714</v>
          </cell>
          <cell r="I2902">
            <v>723068</v>
          </cell>
          <cell r="J2902">
            <v>75782</v>
          </cell>
          <cell r="K2902">
            <v>937201</v>
          </cell>
          <cell r="L2902">
            <v>408963</v>
          </cell>
          <cell r="M2902">
            <v>38868</v>
          </cell>
          <cell r="N2902">
            <v>708831</v>
          </cell>
          <cell r="O2902">
            <v>412316</v>
          </cell>
          <cell r="P2902">
            <v>1172914</v>
          </cell>
          <cell r="Q2902">
            <v>682281</v>
          </cell>
          <cell r="R2902">
            <v>907363</v>
          </cell>
          <cell r="S2902">
            <v>44207</v>
          </cell>
          <cell r="T2902">
            <v>229212</v>
          </cell>
          <cell r="U2902">
            <v>556960</v>
          </cell>
          <cell r="V2902">
            <v>98093</v>
          </cell>
          <cell r="W2902">
            <v>455182</v>
          </cell>
          <cell r="X2902">
            <v>200173</v>
          </cell>
          <cell r="Y2902">
            <v>2912</v>
          </cell>
          <cell r="Z2902">
            <v>121540</v>
          </cell>
          <cell r="AA2902">
            <v>-5575</v>
          </cell>
          <cell r="AB2902">
            <v>45681</v>
          </cell>
          <cell r="AC2902">
            <v>67329</v>
          </cell>
          <cell r="AD2902">
            <v>380519</v>
          </cell>
          <cell r="AE2902">
            <v>710311</v>
          </cell>
          <cell r="AF2902">
            <v>901575</v>
          </cell>
          <cell r="AG2902">
            <v>653074</v>
          </cell>
          <cell r="AH2902">
            <v>641005</v>
          </cell>
          <cell r="AI2902">
            <v>550817</v>
          </cell>
          <cell r="AJ2902">
            <v>794647</v>
          </cell>
          <cell r="AK2902">
            <v>110569</v>
          </cell>
          <cell r="AL2902">
            <v>43093</v>
          </cell>
          <cell r="AM2902">
            <v>43425</v>
          </cell>
          <cell r="AN2902">
            <v>105364</v>
          </cell>
        </row>
        <row r="2903">
          <cell r="E2903">
            <v>2902</v>
          </cell>
          <cell r="F2903">
            <v>7701</v>
          </cell>
          <cell r="G2903">
            <v>-18090</v>
          </cell>
          <cell r="H2903">
            <v>15143</v>
          </cell>
          <cell r="I2903">
            <v>7652</v>
          </cell>
          <cell r="J2903">
            <v>3976</v>
          </cell>
          <cell r="K2903">
            <v>15164</v>
          </cell>
          <cell r="L2903">
            <v>53589</v>
          </cell>
          <cell r="M2903">
            <v>1909</v>
          </cell>
          <cell r="N2903">
            <v>38615</v>
          </cell>
          <cell r="O2903">
            <v>14795</v>
          </cell>
          <cell r="P2903">
            <v>55678</v>
          </cell>
          <cell r="Q2903">
            <v>23113</v>
          </cell>
          <cell r="R2903">
            <v>-8660</v>
          </cell>
          <cell r="S2903">
            <v>4217</v>
          </cell>
          <cell r="T2903">
            <v>28491</v>
          </cell>
          <cell r="U2903"/>
          <cell r="V2903"/>
          <cell r="W2903">
            <v>48841</v>
          </cell>
          <cell r="X2903">
            <v>2776</v>
          </cell>
          <cell r="Y2903">
            <v>-2764</v>
          </cell>
          <cell r="Z2903">
            <v>-14082</v>
          </cell>
          <cell r="AA2903">
            <v>-746</v>
          </cell>
          <cell r="AB2903"/>
          <cell r="AC2903">
            <v>20200</v>
          </cell>
          <cell r="AD2903">
            <v>11611</v>
          </cell>
          <cell r="AE2903">
            <v>35642</v>
          </cell>
          <cell r="AF2903">
            <v>9706</v>
          </cell>
          <cell r="AG2903">
            <v>24863</v>
          </cell>
          <cell r="AH2903">
            <v>24080</v>
          </cell>
          <cell r="AI2903">
            <v>23681</v>
          </cell>
          <cell r="AJ2903">
            <v>44169</v>
          </cell>
          <cell r="AK2903">
            <v>18767</v>
          </cell>
          <cell r="AL2903">
            <v>34734</v>
          </cell>
          <cell r="AM2903">
            <v>21585</v>
          </cell>
          <cell r="AN2903"/>
        </row>
        <row r="2904">
          <cell r="E2904">
            <v>2903</v>
          </cell>
          <cell r="F2904">
            <v>-2528</v>
          </cell>
          <cell r="G2904"/>
          <cell r="H2904"/>
          <cell r="I2904">
            <v>-1000</v>
          </cell>
          <cell r="J2904">
            <v>4051</v>
          </cell>
          <cell r="K2904">
            <v>290</v>
          </cell>
          <cell r="L2904"/>
          <cell r="M2904"/>
          <cell r="N2904"/>
          <cell r="O2904">
            <v>-5309</v>
          </cell>
          <cell r="P2904"/>
          <cell r="Q2904"/>
          <cell r="R2904"/>
          <cell r="S2904">
            <v>-12019</v>
          </cell>
          <cell r="T2904"/>
          <cell r="U2904">
            <v>16572</v>
          </cell>
          <cell r="V2904"/>
          <cell r="W2904">
            <v>1514</v>
          </cell>
          <cell r="X2904"/>
          <cell r="Y2904"/>
          <cell r="Z2904"/>
          <cell r="AA2904"/>
          <cell r="AB2904"/>
          <cell r="AC2904"/>
          <cell r="AD2904"/>
          <cell r="AE2904">
            <v>-6162</v>
          </cell>
          <cell r="AF2904"/>
          <cell r="AG2904">
            <v>1553</v>
          </cell>
          <cell r="AH2904">
            <v>-7142</v>
          </cell>
          <cell r="AI2904"/>
          <cell r="AJ2904"/>
          <cell r="AK2904"/>
          <cell r="AL2904"/>
          <cell r="AM2904"/>
          <cell r="AN2904">
            <v>2542</v>
          </cell>
        </row>
        <row r="2905">
          <cell r="E2905">
            <v>2904</v>
          </cell>
          <cell r="F2905"/>
          <cell r="G2905"/>
          <cell r="H2905"/>
          <cell r="I2905"/>
          <cell r="J2905"/>
          <cell r="K2905">
            <v>23830</v>
          </cell>
          <cell r="L2905"/>
          <cell r="M2905"/>
          <cell r="N2905"/>
          <cell r="O2905"/>
          <cell r="P2905"/>
          <cell r="Q2905"/>
          <cell r="R2905"/>
          <cell r="S2905"/>
          <cell r="T2905"/>
          <cell r="U2905"/>
          <cell r="V2905"/>
          <cell r="W2905"/>
          <cell r="X2905"/>
          <cell r="Y2905"/>
          <cell r="Z2905"/>
          <cell r="AA2905"/>
          <cell r="AB2905"/>
          <cell r="AC2905"/>
          <cell r="AD2905"/>
          <cell r="AE2905"/>
          <cell r="AF2905"/>
          <cell r="AG2905"/>
          <cell r="AH2905"/>
          <cell r="AI2905"/>
          <cell r="AJ2905"/>
          <cell r="AK2905"/>
          <cell r="AL2905"/>
          <cell r="AM2905"/>
          <cell r="AN2905">
            <v>5591</v>
          </cell>
        </row>
        <row r="2906">
          <cell r="E2906">
            <v>2905</v>
          </cell>
          <cell r="F2906"/>
          <cell r="G2906"/>
          <cell r="H2906"/>
          <cell r="I2906"/>
          <cell r="J2906"/>
          <cell r="K2906"/>
          <cell r="L2906"/>
          <cell r="M2906"/>
          <cell r="N2906"/>
          <cell r="O2906"/>
          <cell r="P2906"/>
          <cell r="Q2906"/>
          <cell r="R2906"/>
          <cell r="S2906"/>
          <cell r="T2906"/>
          <cell r="U2906"/>
          <cell r="V2906"/>
          <cell r="W2906"/>
          <cell r="X2906"/>
          <cell r="Y2906"/>
          <cell r="Z2906"/>
          <cell r="AA2906"/>
          <cell r="AB2906"/>
          <cell r="AC2906"/>
          <cell r="AD2906"/>
          <cell r="AE2906"/>
          <cell r="AF2906"/>
          <cell r="AG2906"/>
          <cell r="AH2906"/>
          <cell r="AI2906"/>
          <cell r="AJ2906"/>
          <cell r="AK2906"/>
          <cell r="AL2906"/>
          <cell r="AM2906"/>
          <cell r="AN2906"/>
        </row>
        <row r="2907">
          <cell r="E2907">
            <v>2906</v>
          </cell>
          <cell r="F2907">
            <v>-52862</v>
          </cell>
          <cell r="G2907">
            <v>45656</v>
          </cell>
          <cell r="H2907">
            <v>-517983</v>
          </cell>
          <cell r="I2907">
            <v>166693</v>
          </cell>
          <cell r="J2907">
            <v>32794</v>
          </cell>
          <cell r="K2907">
            <v>50522</v>
          </cell>
          <cell r="L2907">
            <v>2982</v>
          </cell>
          <cell r="M2907">
            <v>133567</v>
          </cell>
          <cell r="N2907">
            <v>52366</v>
          </cell>
          <cell r="O2907">
            <v>73733</v>
          </cell>
          <cell r="P2907">
            <v>182207</v>
          </cell>
          <cell r="Q2907">
            <v>338383</v>
          </cell>
          <cell r="R2907">
            <v>857876</v>
          </cell>
          <cell r="S2907">
            <v>-41016</v>
          </cell>
          <cell r="T2907"/>
          <cell r="U2907">
            <v>178906</v>
          </cell>
          <cell r="V2907">
            <v>-10832</v>
          </cell>
          <cell r="W2907">
            <v>-6039</v>
          </cell>
          <cell r="X2907">
            <v>-12097</v>
          </cell>
          <cell r="Y2907"/>
          <cell r="Z2907">
            <v>580</v>
          </cell>
          <cell r="AA2907">
            <v>2111</v>
          </cell>
          <cell r="AB2907"/>
          <cell r="AC2907">
            <v>34605</v>
          </cell>
          <cell r="AD2907">
            <v>8354</v>
          </cell>
          <cell r="AE2907">
            <v>-46311</v>
          </cell>
          <cell r="AF2907">
            <v>-45388</v>
          </cell>
          <cell r="AG2907">
            <v>30991</v>
          </cell>
          <cell r="AH2907">
            <v>109762</v>
          </cell>
          <cell r="AI2907">
            <v>8478</v>
          </cell>
          <cell r="AJ2907">
            <v>5465</v>
          </cell>
          <cell r="AK2907"/>
          <cell r="AL2907"/>
          <cell r="AM2907"/>
          <cell r="AN2907">
            <v>6361</v>
          </cell>
        </row>
        <row r="2908">
          <cell r="E2908">
            <v>2907</v>
          </cell>
          <cell r="F2908"/>
          <cell r="G2908"/>
          <cell r="H2908">
            <v>2</v>
          </cell>
          <cell r="I2908">
            <v>-100</v>
          </cell>
          <cell r="J2908"/>
          <cell r="K2908"/>
          <cell r="L2908"/>
          <cell r="M2908"/>
          <cell r="N2908"/>
          <cell r="O2908"/>
          <cell r="P2908"/>
          <cell r="Q2908"/>
          <cell r="R2908"/>
          <cell r="S2908"/>
          <cell r="T2908"/>
          <cell r="U2908"/>
          <cell r="V2908"/>
          <cell r="W2908"/>
          <cell r="X2908"/>
          <cell r="Y2908"/>
          <cell r="Z2908"/>
          <cell r="AA2908"/>
          <cell r="AB2908"/>
          <cell r="AC2908"/>
          <cell r="AD2908"/>
          <cell r="AE2908"/>
          <cell r="AF2908"/>
          <cell r="AG2908"/>
          <cell r="AH2908"/>
          <cell r="AI2908"/>
          <cell r="AJ2908"/>
          <cell r="AK2908"/>
          <cell r="AL2908"/>
          <cell r="AM2908"/>
          <cell r="AN2908"/>
        </row>
        <row r="2909">
          <cell r="E2909">
            <v>2908</v>
          </cell>
          <cell r="F2909">
            <v>9809</v>
          </cell>
          <cell r="G2909">
            <v>10222</v>
          </cell>
          <cell r="H2909">
            <v>-14767</v>
          </cell>
          <cell r="I2909">
            <v>18290</v>
          </cell>
          <cell r="J2909">
            <v>-74973</v>
          </cell>
          <cell r="K2909">
            <v>1898</v>
          </cell>
          <cell r="L2909">
            <v>32051</v>
          </cell>
          <cell r="M2909">
            <v>-22313</v>
          </cell>
          <cell r="N2909">
            <v>135</v>
          </cell>
          <cell r="O2909">
            <v>5416</v>
          </cell>
          <cell r="P2909">
            <v>-8963</v>
          </cell>
          <cell r="Q2909">
            <v>32912</v>
          </cell>
          <cell r="R2909">
            <v>3679</v>
          </cell>
          <cell r="S2909">
            <v>5904</v>
          </cell>
          <cell r="T2909"/>
          <cell r="U2909">
            <v>35599</v>
          </cell>
          <cell r="V2909">
            <v>-5034</v>
          </cell>
          <cell r="W2909">
            <v>-597</v>
          </cell>
          <cell r="X2909">
            <v>1566</v>
          </cell>
          <cell r="Y2909"/>
          <cell r="Z2909">
            <v>-3513</v>
          </cell>
          <cell r="AA2909">
            <v>728</v>
          </cell>
          <cell r="AB2909"/>
          <cell r="AC2909">
            <v>-3226</v>
          </cell>
          <cell r="AD2909">
            <v>-75533</v>
          </cell>
          <cell r="AE2909">
            <v>-3473</v>
          </cell>
          <cell r="AF2909">
            <v>-2584</v>
          </cell>
          <cell r="AG2909">
            <v>6004</v>
          </cell>
          <cell r="AH2909">
            <v>6219</v>
          </cell>
          <cell r="AI2909">
            <v>416</v>
          </cell>
          <cell r="AJ2909">
            <v>4350</v>
          </cell>
          <cell r="AK2909"/>
          <cell r="AL2909"/>
          <cell r="AM2909"/>
          <cell r="AN2909">
            <v>-5163</v>
          </cell>
        </row>
        <row r="2910">
          <cell r="E2910">
            <v>2909</v>
          </cell>
          <cell r="F2910">
            <v>-45581</v>
          </cell>
          <cell r="G2910">
            <v>55878</v>
          </cell>
          <cell r="H2910">
            <v>-532748</v>
          </cell>
          <cell r="I2910">
            <v>183883</v>
          </cell>
          <cell r="J2910">
            <v>-38128</v>
          </cell>
          <cell r="K2910">
            <v>76540</v>
          </cell>
          <cell r="L2910">
            <v>35033</v>
          </cell>
          <cell r="M2910">
            <v>111254</v>
          </cell>
          <cell r="N2910">
            <v>52501</v>
          </cell>
          <cell r="O2910">
            <v>73840</v>
          </cell>
          <cell r="P2910">
            <v>173244</v>
          </cell>
          <cell r="Q2910">
            <v>371295</v>
          </cell>
          <cell r="R2910">
            <v>861555</v>
          </cell>
          <cell r="S2910">
            <v>-47131</v>
          </cell>
          <cell r="T2910"/>
          <cell r="U2910">
            <v>231077</v>
          </cell>
          <cell r="V2910">
            <v>-15866</v>
          </cell>
          <cell r="W2910">
            <v>-5122</v>
          </cell>
          <cell r="X2910">
            <v>-10531</v>
          </cell>
          <cell r="Y2910"/>
          <cell r="Z2910">
            <v>-2933</v>
          </cell>
          <cell r="AA2910">
            <v>2839</v>
          </cell>
          <cell r="AB2910"/>
          <cell r="AC2910">
            <v>31379</v>
          </cell>
          <cell r="AD2910">
            <v>-67179</v>
          </cell>
          <cell r="AE2910">
            <v>-55946</v>
          </cell>
          <cell r="AF2910">
            <v>-47972</v>
          </cell>
          <cell r="AG2910">
            <v>38548</v>
          </cell>
          <cell r="AH2910">
            <v>108839</v>
          </cell>
          <cell r="AI2910">
            <v>8894</v>
          </cell>
          <cell r="AJ2910">
            <v>9815</v>
          </cell>
          <cell r="AK2910"/>
          <cell r="AL2910"/>
          <cell r="AM2910"/>
          <cell r="AN2910">
            <v>9331</v>
          </cell>
        </row>
        <row r="2911">
          <cell r="E2911">
            <v>2910</v>
          </cell>
          <cell r="F2911">
            <v>-6105</v>
          </cell>
          <cell r="G2911">
            <v>-287</v>
          </cell>
          <cell r="H2911">
            <v>9827</v>
          </cell>
          <cell r="I2911">
            <v>4051</v>
          </cell>
          <cell r="J2911">
            <v>1781</v>
          </cell>
          <cell r="K2911">
            <v>1895</v>
          </cell>
          <cell r="L2911">
            <v>-2595</v>
          </cell>
          <cell r="M2911"/>
          <cell r="N2911">
            <v>464</v>
          </cell>
          <cell r="O2911">
            <v>-2818</v>
          </cell>
          <cell r="P2911">
            <v>2953</v>
          </cell>
          <cell r="Q2911">
            <v>6362</v>
          </cell>
          <cell r="R2911">
            <v>-280</v>
          </cell>
          <cell r="S2911">
            <v>-23665</v>
          </cell>
          <cell r="T2911"/>
          <cell r="U2911"/>
          <cell r="V2911"/>
          <cell r="W2911">
            <v>-247</v>
          </cell>
          <cell r="X2911">
            <v>3820</v>
          </cell>
          <cell r="Y2911"/>
          <cell r="Z2911">
            <v>-10583</v>
          </cell>
          <cell r="AA2911">
            <v>-2694</v>
          </cell>
          <cell r="AB2911"/>
          <cell r="AC2911">
            <v>4721</v>
          </cell>
          <cell r="AD2911">
            <v>2780</v>
          </cell>
          <cell r="AE2911">
            <v>10168</v>
          </cell>
          <cell r="AF2911">
            <v>-3806</v>
          </cell>
          <cell r="AG2911">
            <v>3223</v>
          </cell>
          <cell r="AH2911">
            <v>29873</v>
          </cell>
          <cell r="AI2911">
            <v>555</v>
          </cell>
          <cell r="AJ2911">
            <v>-6081</v>
          </cell>
          <cell r="AK2911"/>
          <cell r="AL2911"/>
          <cell r="AM2911"/>
          <cell r="AN2911"/>
        </row>
        <row r="2912">
          <cell r="E2912">
            <v>2911</v>
          </cell>
          <cell r="F2912">
            <v>-209</v>
          </cell>
          <cell r="G2912"/>
          <cell r="H2912"/>
          <cell r="I2912">
            <v>75</v>
          </cell>
          <cell r="J2912">
            <v>362</v>
          </cell>
          <cell r="K2912">
            <v>38</v>
          </cell>
          <cell r="L2912"/>
          <cell r="M2912"/>
          <cell r="N2912"/>
          <cell r="O2912">
            <v>-470</v>
          </cell>
          <cell r="P2912"/>
          <cell r="Q2912"/>
          <cell r="R2912"/>
          <cell r="S2912">
            <v>-1353</v>
          </cell>
          <cell r="T2912"/>
          <cell r="U2912">
            <v>2666</v>
          </cell>
          <cell r="V2912"/>
          <cell r="W2912">
            <v>153</v>
          </cell>
          <cell r="X2912"/>
          <cell r="Y2912"/>
          <cell r="Z2912"/>
          <cell r="AA2912"/>
          <cell r="AB2912"/>
          <cell r="AC2912"/>
          <cell r="AD2912"/>
          <cell r="AE2912">
            <v>-739</v>
          </cell>
          <cell r="AF2912"/>
          <cell r="AG2912">
            <v>159</v>
          </cell>
          <cell r="AH2912">
            <v>-744</v>
          </cell>
          <cell r="AI2912"/>
          <cell r="AJ2912"/>
          <cell r="AK2912"/>
          <cell r="AL2912"/>
          <cell r="AM2912"/>
          <cell r="AN2912">
            <v>311</v>
          </cell>
        </row>
        <row r="2913">
          <cell r="E2913">
            <v>2912</v>
          </cell>
          <cell r="F2913"/>
          <cell r="G2913"/>
          <cell r="H2913"/>
          <cell r="I2913"/>
          <cell r="J2913"/>
          <cell r="K2913">
            <v>3098</v>
          </cell>
          <cell r="L2913"/>
          <cell r="M2913"/>
          <cell r="N2913"/>
          <cell r="O2913"/>
          <cell r="P2913"/>
          <cell r="Q2913"/>
          <cell r="R2913"/>
          <cell r="S2913"/>
          <cell r="T2913"/>
          <cell r="U2913"/>
          <cell r="V2913"/>
          <cell r="W2913"/>
          <cell r="X2913"/>
          <cell r="Y2913"/>
          <cell r="Z2913"/>
          <cell r="AA2913"/>
          <cell r="AB2913"/>
          <cell r="AC2913"/>
          <cell r="AD2913"/>
          <cell r="AE2913"/>
          <cell r="AF2913"/>
          <cell r="AG2913"/>
          <cell r="AH2913"/>
          <cell r="AI2913"/>
          <cell r="AJ2913"/>
          <cell r="AK2913"/>
          <cell r="AL2913"/>
          <cell r="AM2913"/>
          <cell r="AN2913">
            <v>-236</v>
          </cell>
        </row>
        <row r="2914">
          <cell r="E2914">
            <v>2913</v>
          </cell>
          <cell r="F2914"/>
          <cell r="G2914"/>
          <cell r="H2914"/>
          <cell r="I2914"/>
          <cell r="J2914"/>
          <cell r="K2914"/>
          <cell r="L2914"/>
          <cell r="M2914"/>
          <cell r="N2914"/>
          <cell r="O2914"/>
          <cell r="P2914"/>
          <cell r="Q2914"/>
          <cell r="R2914"/>
          <cell r="S2914"/>
          <cell r="T2914"/>
          <cell r="U2914"/>
          <cell r="V2914"/>
          <cell r="W2914"/>
          <cell r="X2914"/>
          <cell r="Y2914"/>
          <cell r="Z2914"/>
          <cell r="AA2914"/>
          <cell r="AB2914"/>
          <cell r="AC2914"/>
          <cell r="AD2914"/>
          <cell r="AE2914"/>
          <cell r="AF2914"/>
          <cell r="AG2914"/>
          <cell r="AH2914"/>
          <cell r="AI2914"/>
          <cell r="AJ2914"/>
          <cell r="AK2914"/>
          <cell r="AL2914"/>
          <cell r="AM2914"/>
          <cell r="AN2914"/>
        </row>
        <row r="2915">
          <cell r="E2915">
            <v>2914</v>
          </cell>
          <cell r="F2915">
            <v>-7353</v>
          </cell>
          <cell r="G2915">
            <v>6284</v>
          </cell>
          <cell r="H2915">
            <v>-75575</v>
          </cell>
          <cell r="I2915">
            <v>19710</v>
          </cell>
          <cell r="J2915">
            <v>35061</v>
          </cell>
          <cell r="K2915">
            <v>6568</v>
          </cell>
          <cell r="L2915">
            <v>-5742</v>
          </cell>
          <cell r="M2915">
            <v>12472</v>
          </cell>
          <cell r="N2915">
            <v>8066</v>
          </cell>
          <cell r="O2915">
            <v>11098</v>
          </cell>
          <cell r="P2915">
            <v>22458</v>
          </cell>
          <cell r="Q2915">
            <v>47590</v>
          </cell>
          <cell r="R2915">
            <v>116375</v>
          </cell>
          <cell r="S2915">
            <v>-6870</v>
          </cell>
          <cell r="T2915"/>
          <cell r="U2915">
            <v>24526</v>
          </cell>
          <cell r="V2915">
            <v>-1362</v>
          </cell>
          <cell r="W2915">
            <v>-859</v>
          </cell>
          <cell r="X2915">
            <v>-2036</v>
          </cell>
          <cell r="Y2915"/>
          <cell r="Z2915">
            <v>-238</v>
          </cell>
          <cell r="AA2915">
            <v>185</v>
          </cell>
          <cell r="AB2915"/>
          <cell r="AC2915">
            <v>4204</v>
          </cell>
          <cell r="AD2915">
            <v>2537</v>
          </cell>
          <cell r="AE2915">
            <v>-6119</v>
          </cell>
          <cell r="AF2915">
            <v>-3564</v>
          </cell>
          <cell r="AG2915">
            <v>3645</v>
          </cell>
          <cell r="AH2915">
            <v>12839</v>
          </cell>
          <cell r="AI2915">
            <v>1195</v>
          </cell>
          <cell r="AJ2915">
            <v>701</v>
          </cell>
          <cell r="AK2915"/>
          <cell r="AL2915"/>
          <cell r="AM2915"/>
          <cell r="AN2915">
            <v>1243</v>
          </cell>
        </row>
        <row r="2916">
          <cell r="E2916">
            <v>2915</v>
          </cell>
          <cell r="F2916"/>
          <cell r="G2916"/>
          <cell r="H2916"/>
          <cell r="I2916">
            <v>-11</v>
          </cell>
          <cell r="J2916"/>
          <cell r="K2916"/>
          <cell r="L2916"/>
          <cell r="M2916"/>
          <cell r="N2916"/>
          <cell r="O2916"/>
          <cell r="P2916"/>
          <cell r="Q2916"/>
          <cell r="R2916"/>
          <cell r="S2916"/>
          <cell r="T2916"/>
          <cell r="U2916"/>
          <cell r="V2916"/>
          <cell r="W2916"/>
          <cell r="X2916"/>
          <cell r="Y2916"/>
          <cell r="Z2916"/>
          <cell r="AA2916"/>
          <cell r="AB2916"/>
          <cell r="AC2916"/>
          <cell r="AD2916"/>
          <cell r="AE2916"/>
          <cell r="AF2916"/>
          <cell r="AG2916"/>
          <cell r="AH2916"/>
          <cell r="AI2916"/>
          <cell r="AJ2916"/>
          <cell r="AK2916"/>
          <cell r="AL2916"/>
          <cell r="AM2916"/>
          <cell r="AN2916"/>
        </row>
        <row r="2917">
          <cell r="E2917">
            <v>2916</v>
          </cell>
          <cell r="F2917">
            <v>1377</v>
          </cell>
          <cell r="G2917">
            <v>1359</v>
          </cell>
          <cell r="H2917">
            <v>-2451</v>
          </cell>
          <cell r="I2917">
            <v>2054</v>
          </cell>
          <cell r="J2917">
            <v>-6615</v>
          </cell>
          <cell r="K2917">
            <v>246</v>
          </cell>
          <cell r="L2917">
            <v>3012</v>
          </cell>
          <cell r="M2917">
            <v>-12687</v>
          </cell>
          <cell r="N2917">
            <v>55</v>
          </cell>
          <cell r="O2917">
            <v>782</v>
          </cell>
          <cell r="P2917">
            <v>-1566</v>
          </cell>
          <cell r="Q2917">
            <v>4863</v>
          </cell>
          <cell r="R2917">
            <v>290</v>
          </cell>
          <cell r="S2917">
            <v>-161</v>
          </cell>
          <cell r="T2917"/>
          <cell r="U2917">
            <v>4843</v>
          </cell>
          <cell r="V2917">
            <v>-702</v>
          </cell>
          <cell r="W2917">
            <v>-86</v>
          </cell>
          <cell r="X2917">
            <v>213</v>
          </cell>
          <cell r="Y2917"/>
          <cell r="Z2917">
            <v>-511</v>
          </cell>
          <cell r="AA2917">
            <v>94</v>
          </cell>
          <cell r="AB2917"/>
          <cell r="AC2917">
            <v>-401</v>
          </cell>
          <cell r="AD2917">
            <v>-9385</v>
          </cell>
          <cell r="AE2917">
            <v>-412</v>
          </cell>
          <cell r="AF2917">
            <v>-10</v>
          </cell>
          <cell r="AG2917">
            <v>719</v>
          </cell>
          <cell r="AH2917">
            <v>831</v>
          </cell>
          <cell r="AI2917">
            <v>58</v>
          </cell>
          <cell r="AJ2917">
            <v>615</v>
          </cell>
          <cell r="AK2917"/>
          <cell r="AL2917"/>
          <cell r="AM2917"/>
          <cell r="AN2917">
            <v>-344</v>
          </cell>
        </row>
        <row r="2918">
          <cell r="E2918">
            <v>2917</v>
          </cell>
          <cell r="F2918">
            <v>-6185</v>
          </cell>
          <cell r="G2918">
            <v>7643</v>
          </cell>
          <cell r="H2918">
            <v>-78026</v>
          </cell>
          <cell r="I2918">
            <v>21828</v>
          </cell>
          <cell r="J2918">
            <v>28808</v>
          </cell>
          <cell r="K2918">
            <v>9950</v>
          </cell>
          <cell r="L2918">
            <v>-2730</v>
          </cell>
          <cell r="M2918">
            <v>-215</v>
          </cell>
          <cell r="N2918">
            <v>8121</v>
          </cell>
          <cell r="O2918">
            <v>11410</v>
          </cell>
          <cell r="P2918">
            <v>20892</v>
          </cell>
          <cell r="Q2918">
            <v>52453</v>
          </cell>
          <cell r="R2918">
            <v>116665</v>
          </cell>
          <cell r="S2918">
            <v>-8384</v>
          </cell>
          <cell r="T2918"/>
          <cell r="U2918">
            <v>32035</v>
          </cell>
          <cell r="V2918">
            <v>-2064</v>
          </cell>
          <cell r="W2918">
            <v>-792</v>
          </cell>
          <cell r="X2918">
            <v>-1823</v>
          </cell>
          <cell r="Y2918"/>
          <cell r="Z2918">
            <v>-749</v>
          </cell>
          <cell r="AA2918">
            <v>279</v>
          </cell>
          <cell r="AB2918"/>
          <cell r="AC2918">
            <v>3803</v>
          </cell>
          <cell r="AD2918">
            <v>-6848</v>
          </cell>
          <cell r="AE2918">
            <v>-7270</v>
          </cell>
          <cell r="AF2918">
            <v>-3574</v>
          </cell>
          <cell r="AG2918">
            <v>4523</v>
          </cell>
          <cell r="AH2918">
            <v>12926</v>
          </cell>
          <cell r="AI2918">
            <v>1253</v>
          </cell>
          <cell r="AJ2918">
            <v>1316</v>
          </cell>
          <cell r="AK2918"/>
          <cell r="AL2918"/>
          <cell r="AM2918"/>
          <cell r="AN2918">
            <v>974</v>
          </cell>
        </row>
        <row r="2919">
          <cell r="E2919">
            <v>2918</v>
          </cell>
          <cell r="F2919">
            <v>-845</v>
          </cell>
          <cell r="G2919">
            <v>-34</v>
          </cell>
          <cell r="H2919">
            <v>1213</v>
          </cell>
          <cell r="I2919">
            <v>217</v>
          </cell>
          <cell r="J2919">
            <v>188</v>
          </cell>
          <cell r="K2919">
            <v>562</v>
          </cell>
          <cell r="L2919">
            <v>-433</v>
          </cell>
          <cell r="M2919"/>
          <cell r="N2919">
            <v>75</v>
          </cell>
          <cell r="O2919">
            <v>-388</v>
          </cell>
          <cell r="P2919">
            <v>427</v>
          </cell>
          <cell r="Q2919">
            <v>813</v>
          </cell>
          <cell r="R2919">
            <v>-38</v>
          </cell>
          <cell r="S2919">
            <v>-3048</v>
          </cell>
          <cell r="T2919"/>
          <cell r="U2919"/>
          <cell r="V2919"/>
          <cell r="W2919">
            <v>-35</v>
          </cell>
          <cell r="X2919">
            <v>468</v>
          </cell>
          <cell r="Y2919"/>
          <cell r="Z2919">
            <v>-1492</v>
          </cell>
          <cell r="AA2919">
            <v>-382</v>
          </cell>
          <cell r="AB2919"/>
          <cell r="AC2919">
            <v>574</v>
          </cell>
          <cell r="AD2919">
            <v>307</v>
          </cell>
          <cell r="AE2919">
            <v>1480</v>
          </cell>
          <cell r="AF2919">
            <v>-518</v>
          </cell>
          <cell r="AG2919">
            <v>387</v>
          </cell>
          <cell r="AH2919">
            <v>3525</v>
          </cell>
          <cell r="AI2919">
            <v>78</v>
          </cell>
          <cell r="AJ2919">
            <v>-870</v>
          </cell>
          <cell r="AK2919"/>
          <cell r="AL2919"/>
          <cell r="AM2919"/>
          <cell r="AN2919"/>
        </row>
        <row r="2920">
          <cell r="E2920">
            <v>2919</v>
          </cell>
          <cell r="F2920">
            <v>207782</v>
          </cell>
          <cell r="G2920">
            <v>317198</v>
          </cell>
          <cell r="H2920">
            <v>508916</v>
          </cell>
          <cell r="I2920">
            <v>613811</v>
          </cell>
          <cell r="J2920">
            <v>80465</v>
          </cell>
          <cell r="K2920">
            <v>762860</v>
          </cell>
          <cell r="L2920">
            <v>743158</v>
          </cell>
          <cell r="M2920">
            <v>332570</v>
          </cell>
          <cell r="N2920">
            <v>191967</v>
          </cell>
          <cell r="O2920">
            <v>397404</v>
          </cell>
          <cell r="P2920">
            <v>1108663</v>
          </cell>
          <cell r="Q2920">
            <v>371012</v>
          </cell>
          <cell r="R2920">
            <v>421479</v>
          </cell>
          <cell r="S2920">
            <v>42116</v>
          </cell>
          <cell r="T2920">
            <v>275555</v>
          </cell>
          <cell r="U2920">
            <v>295567</v>
          </cell>
          <cell r="V2920">
            <v>37462</v>
          </cell>
          <cell r="W2920">
            <v>232410</v>
          </cell>
          <cell r="X2920">
            <v>190619</v>
          </cell>
          <cell r="Y2920"/>
          <cell r="Z2920">
            <v>132756</v>
          </cell>
          <cell r="AA2920">
            <v>16933</v>
          </cell>
          <cell r="AB2920">
            <v>29145</v>
          </cell>
          <cell r="AC2920">
            <v>90488</v>
          </cell>
          <cell r="AD2920">
            <v>556025</v>
          </cell>
          <cell r="AE2920">
            <v>383130</v>
          </cell>
          <cell r="AF2920">
            <v>615575</v>
          </cell>
          <cell r="AG2920">
            <v>516788</v>
          </cell>
          <cell r="AH2920">
            <v>344600</v>
          </cell>
          <cell r="AI2920">
            <v>523475</v>
          </cell>
          <cell r="AJ2920">
            <v>369247</v>
          </cell>
          <cell r="AK2920">
            <v>5594</v>
          </cell>
          <cell r="AL2920">
            <v>19811</v>
          </cell>
          <cell r="AM2920">
            <v>13940</v>
          </cell>
          <cell r="AN2920">
            <v>56376</v>
          </cell>
        </row>
        <row r="2921">
          <cell r="E2921">
            <v>2920</v>
          </cell>
          <cell r="F2921">
            <v>6421119</v>
          </cell>
          <cell r="G2921">
            <v>12110911</v>
          </cell>
          <cell r="H2921">
            <v>8772862</v>
          </cell>
          <cell r="I2921">
            <v>17243914</v>
          </cell>
          <cell r="J2921">
            <v>1905086</v>
          </cell>
          <cell r="K2921">
            <v>17357124</v>
          </cell>
          <cell r="L2921">
            <v>18022263</v>
          </cell>
          <cell r="M2921">
            <v>7260948</v>
          </cell>
          <cell r="N2921">
            <v>9444102</v>
          </cell>
          <cell r="O2921">
            <v>8583245</v>
          </cell>
          <cell r="P2921">
            <v>14300483</v>
          </cell>
          <cell r="Q2921">
            <v>9356245</v>
          </cell>
          <cell r="R2921">
            <v>14152066</v>
          </cell>
          <cell r="S2921">
            <v>1422150</v>
          </cell>
          <cell r="T2921">
            <v>9039533</v>
          </cell>
          <cell r="U2921">
            <v>3533765</v>
          </cell>
          <cell r="V2921">
            <v>706510</v>
          </cell>
          <cell r="W2921">
            <v>11872549</v>
          </cell>
          <cell r="X2921">
            <v>6447095</v>
          </cell>
          <cell r="Y2921">
            <v>12978</v>
          </cell>
          <cell r="Z2921">
            <v>3908000</v>
          </cell>
          <cell r="AA2921">
            <v>754466</v>
          </cell>
          <cell r="AB2921">
            <v>486215</v>
          </cell>
          <cell r="AC2921">
            <v>3977942</v>
          </cell>
          <cell r="AD2921">
            <v>9707704</v>
          </cell>
          <cell r="AE2921">
            <v>9248282</v>
          </cell>
          <cell r="AF2921">
            <v>10978042</v>
          </cell>
          <cell r="AG2921">
            <v>16368512</v>
          </cell>
          <cell r="AH2921">
            <v>10308742</v>
          </cell>
          <cell r="AI2921">
            <v>13106094</v>
          </cell>
          <cell r="AJ2921">
            <v>10553447</v>
          </cell>
          <cell r="AK2921">
            <v>640882</v>
          </cell>
          <cell r="AL2921">
            <v>99906</v>
          </cell>
          <cell r="AM2921">
            <v>671286</v>
          </cell>
          <cell r="AN2921">
            <v>2342808</v>
          </cell>
        </row>
        <row r="2922">
          <cell r="E2922">
            <v>2921</v>
          </cell>
          <cell r="F2922"/>
          <cell r="G2922"/>
          <cell r="H2922"/>
          <cell r="I2922"/>
          <cell r="J2922"/>
          <cell r="K2922"/>
          <cell r="L2922"/>
          <cell r="M2922"/>
          <cell r="N2922"/>
          <cell r="O2922"/>
          <cell r="P2922"/>
          <cell r="Q2922"/>
          <cell r="R2922"/>
          <cell r="S2922"/>
          <cell r="T2922"/>
          <cell r="U2922"/>
          <cell r="V2922"/>
          <cell r="W2922"/>
          <cell r="X2922"/>
          <cell r="Y2922"/>
          <cell r="Z2922"/>
          <cell r="AA2922"/>
          <cell r="AB2922"/>
          <cell r="AC2922"/>
          <cell r="AD2922"/>
          <cell r="AE2922"/>
          <cell r="AF2922"/>
          <cell r="AG2922"/>
          <cell r="AH2922"/>
          <cell r="AI2922"/>
          <cell r="AJ2922"/>
          <cell r="AK2922"/>
          <cell r="AL2922"/>
          <cell r="AM2922"/>
          <cell r="AN2922"/>
        </row>
        <row r="2923">
          <cell r="E2923">
            <v>2922</v>
          </cell>
          <cell r="F2923">
            <v>41472437</v>
          </cell>
          <cell r="G2923">
            <v>58942360</v>
          </cell>
          <cell r="H2923">
            <v>66795423</v>
          </cell>
          <cell r="I2923">
            <v>95440478</v>
          </cell>
          <cell r="J2923">
            <v>15389533</v>
          </cell>
          <cell r="K2923">
            <v>90837615</v>
          </cell>
          <cell r="L2923">
            <v>92362803</v>
          </cell>
          <cell r="M2923">
            <v>49933199</v>
          </cell>
          <cell r="N2923">
            <v>60658427</v>
          </cell>
          <cell r="O2923">
            <v>55051593</v>
          </cell>
          <cell r="P2923">
            <v>91463056</v>
          </cell>
          <cell r="Q2923">
            <v>61342982</v>
          </cell>
          <cell r="R2923">
            <v>80680112</v>
          </cell>
          <cell r="S2923">
            <v>10558249</v>
          </cell>
          <cell r="T2923">
            <v>67957108</v>
          </cell>
          <cell r="U2923">
            <v>27164232</v>
          </cell>
          <cell r="V2923">
            <v>5524621</v>
          </cell>
          <cell r="W2923">
            <v>51560081</v>
          </cell>
          <cell r="X2923">
            <v>33475176</v>
          </cell>
          <cell r="Y2923">
            <v>266323</v>
          </cell>
          <cell r="Z2923">
            <v>20789971</v>
          </cell>
          <cell r="AA2923">
            <v>4207966</v>
          </cell>
          <cell r="AB2923">
            <v>3272949</v>
          </cell>
          <cell r="AC2923">
            <v>18600595</v>
          </cell>
          <cell r="AD2923">
            <v>64135854</v>
          </cell>
          <cell r="AE2923">
            <v>47999528</v>
          </cell>
          <cell r="AF2923">
            <v>56564335</v>
          </cell>
          <cell r="AG2923">
            <v>70997041</v>
          </cell>
          <cell r="AH2923">
            <v>53923018</v>
          </cell>
          <cell r="AI2923">
            <v>63947989</v>
          </cell>
          <cell r="AJ2923">
            <v>50938239</v>
          </cell>
          <cell r="AK2923">
            <v>2301259</v>
          </cell>
          <cell r="AL2923">
            <v>1229529</v>
          </cell>
          <cell r="AM2923">
            <v>4617820</v>
          </cell>
          <cell r="AN2923">
            <v>8092115</v>
          </cell>
        </row>
        <row r="2924">
          <cell r="E2924">
            <v>2923</v>
          </cell>
          <cell r="F2924"/>
          <cell r="G2924">
            <v>12947</v>
          </cell>
          <cell r="H2924">
            <v>19192</v>
          </cell>
          <cell r="I2924">
            <v>3304</v>
          </cell>
          <cell r="J2924"/>
          <cell r="K2924">
            <v>10161</v>
          </cell>
          <cell r="L2924">
            <v>1552</v>
          </cell>
          <cell r="M2924">
            <v>3874</v>
          </cell>
          <cell r="N2924">
            <v>80953</v>
          </cell>
          <cell r="O2924">
            <v>58297</v>
          </cell>
          <cell r="P2924">
            <v>20594</v>
          </cell>
          <cell r="Q2924">
            <v>5553</v>
          </cell>
          <cell r="R2924">
            <v>11212</v>
          </cell>
          <cell r="S2924"/>
          <cell r="T2924">
            <v>47265</v>
          </cell>
          <cell r="U2924">
            <v>20890</v>
          </cell>
          <cell r="V2924">
            <v>483</v>
          </cell>
          <cell r="W2924"/>
          <cell r="X2924"/>
          <cell r="Y2924"/>
          <cell r="Z2924">
            <v>122</v>
          </cell>
          <cell r="AA2924"/>
          <cell r="AB2924"/>
          <cell r="AC2924">
            <v>610</v>
          </cell>
          <cell r="AD2924">
            <v>1645</v>
          </cell>
          <cell r="AE2924">
            <v>1160</v>
          </cell>
          <cell r="AF2924"/>
          <cell r="AG2924">
            <v>1546</v>
          </cell>
          <cell r="AH2924">
            <v>5683</v>
          </cell>
          <cell r="AI2924">
            <v>14071</v>
          </cell>
          <cell r="AJ2924">
            <v>1262</v>
          </cell>
          <cell r="AK2924"/>
          <cell r="AL2924"/>
          <cell r="AM2924"/>
          <cell r="AN2924"/>
        </row>
        <row r="2925">
          <cell r="E2925">
            <v>2924</v>
          </cell>
          <cell r="F2925">
            <v>1933961</v>
          </cell>
          <cell r="G2925">
            <v>2187372</v>
          </cell>
          <cell r="H2925">
            <v>3038094</v>
          </cell>
          <cell r="I2925">
            <v>3780302</v>
          </cell>
          <cell r="J2925">
            <v>1050125</v>
          </cell>
          <cell r="K2925">
            <v>3154853</v>
          </cell>
          <cell r="L2925">
            <v>4433734</v>
          </cell>
          <cell r="M2925">
            <v>2494848</v>
          </cell>
          <cell r="N2925">
            <v>2053354</v>
          </cell>
          <cell r="O2925">
            <v>2077627</v>
          </cell>
          <cell r="P2925">
            <v>3591442</v>
          </cell>
          <cell r="Q2925">
            <v>2296881</v>
          </cell>
          <cell r="R2925">
            <v>2862622</v>
          </cell>
          <cell r="S2925">
            <v>506546</v>
          </cell>
          <cell r="T2925">
            <v>3455372</v>
          </cell>
          <cell r="U2925">
            <v>1189347</v>
          </cell>
          <cell r="V2925">
            <v>180205</v>
          </cell>
          <cell r="W2925">
            <v>1934345</v>
          </cell>
          <cell r="X2925">
            <v>1155351</v>
          </cell>
          <cell r="Y2925">
            <v>4204</v>
          </cell>
          <cell r="Z2925">
            <v>841869</v>
          </cell>
          <cell r="AA2925">
            <v>175686</v>
          </cell>
          <cell r="AB2925">
            <v>126238</v>
          </cell>
          <cell r="AC2925">
            <v>774632</v>
          </cell>
          <cell r="AD2925">
            <v>2903513</v>
          </cell>
          <cell r="AE2925">
            <v>2038329</v>
          </cell>
          <cell r="AF2925">
            <v>2033995</v>
          </cell>
          <cell r="AG2925">
            <v>2607732</v>
          </cell>
          <cell r="AH2925">
            <v>1981491</v>
          </cell>
          <cell r="AI2925">
            <v>2297686</v>
          </cell>
          <cell r="AJ2925">
            <v>1805452</v>
          </cell>
          <cell r="AK2925">
            <v>134560</v>
          </cell>
          <cell r="AL2925">
            <v>35069</v>
          </cell>
          <cell r="AM2925">
            <v>192589</v>
          </cell>
          <cell r="AN2925">
            <v>532784</v>
          </cell>
        </row>
        <row r="2926">
          <cell r="E2926">
            <v>2925</v>
          </cell>
          <cell r="F2926">
            <v>50035299</v>
          </cell>
          <cell r="G2926">
            <v>73570788</v>
          </cell>
          <cell r="H2926">
            <v>79134487</v>
          </cell>
          <cell r="I2926">
            <v>117081809</v>
          </cell>
          <cell r="J2926">
            <v>18425209</v>
          </cell>
          <cell r="K2926">
            <v>112122613</v>
          </cell>
          <cell r="L2926">
            <v>115563510</v>
          </cell>
          <cell r="M2926">
            <v>60025439</v>
          </cell>
          <cell r="N2926">
            <v>72428803</v>
          </cell>
          <cell r="O2926">
            <v>66168166</v>
          </cell>
          <cell r="P2926">
            <v>110484238</v>
          </cell>
          <cell r="Q2926">
            <v>73372673</v>
          </cell>
          <cell r="R2926">
            <v>98127491</v>
          </cell>
          <cell r="S2926">
            <v>12529061</v>
          </cell>
          <cell r="T2926">
            <v>80774833</v>
          </cell>
          <cell r="U2926">
            <v>32203801</v>
          </cell>
          <cell r="V2926">
            <v>6449281</v>
          </cell>
          <cell r="W2926">
            <v>65599385</v>
          </cell>
          <cell r="X2926">
            <v>41268241</v>
          </cell>
          <cell r="Y2926">
            <v>283505</v>
          </cell>
          <cell r="Z2926">
            <v>25672718</v>
          </cell>
          <cell r="AA2926">
            <v>5155051</v>
          </cell>
          <cell r="AB2926">
            <v>3914547</v>
          </cell>
          <cell r="AC2926">
            <v>23444267</v>
          </cell>
          <cell r="AD2926">
            <v>77304741</v>
          </cell>
          <cell r="AE2926">
            <v>59670429</v>
          </cell>
          <cell r="AF2926">
            <v>70191947</v>
          </cell>
          <cell r="AG2926">
            <v>90491619</v>
          </cell>
          <cell r="AH2926">
            <v>66563534</v>
          </cell>
          <cell r="AI2926">
            <v>79889315</v>
          </cell>
          <cell r="AJ2926">
            <v>63667647</v>
          </cell>
          <cell r="AK2926">
            <v>3082295</v>
          </cell>
          <cell r="AL2926">
            <v>1384315</v>
          </cell>
          <cell r="AM2926">
            <v>5495635</v>
          </cell>
          <cell r="AN2926">
            <v>11024083</v>
          </cell>
        </row>
        <row r="2927">
          <cell r="E2927">
            <v>2926</v>
          </cell>
          <cell r="F2927">
            <v>1684055</v>
          </cell>
          <cell r="G2927">
            <v>2454971</v>
          </cell>
          <cell r="H2927">
            <v>969985</v>
          </cell>
          <cell r="I2927">
            <v>2359490</v>
          </cell>
          <cell r="J2927">
            <v>237467</v>
          </cell>
          <cell r="K2927">
            <v>1848396</v>
          </cell>
          <cell r="L2927">
            <v>2720853</v>
          </cell>
          <cell r="M2927">
            <v>71500</v>
          </cell>
          <cell r="N2927">
            <v>1855222</v>
          </cell>
          <cell r="O2927">
            <v>756985</v>
          </cell>
          <cell r="P2927">
            <v>1395842</v>
          </cell>
          <cell r="Q2927">
            <v>834524</v>
          </cell>
          <cell r="R2927">
            <v>460359</v>
          </cell>
          <cell r="S2927">
            <v>342929</v>
          </cell>
          <cell r="T2927">
            <v>2133558</v>
          </cell>
          <cell r="U2927"/>
          <cell r="V2927"/>
          <cell r="W2927">
            <v>2046268</v>
          </cell>
          <cell r="X2927">
            <v>1227912</v>
          </cell>
          <cell r="Y2927">
            <v>3981</v>
          </cell>
          <cell r="Z2927">
            <v>1371443</v>
          </cell>
          <cell r="AA2927">
            <v>297210</v>
          </cell>
          <cell r="AB2927"/>
          <cell r="AC2927">
            <v>578044</v>
          </cell>
          <cell r="AD2927">
            <v>1746179</v>
          </cell>
          <cell r="AE2927">
            <v>1007732</v>
          </cell>
          <cell r="AF2927">
            <v>1199081</v>
          </cell>
          <cell r="AG2927">
            <v>1447033</v>
          </cell>
          <cell r="AH2927">
            <v>1008296</v>
          </cell>
          <cell r="AI2927">
            <v>1332327</v>
          </cell>
          <cell r="AJ2927">
            <v>934204</v>
          </cell>
          <cell r="AK2927">
            <v>307897</v>
          </cell>
          <cell r="AL2927">
            <v>673895</v>
          </cell>
          <cell r="AM2927">
            <v>1172517</v>
          </cell>
          <cell r="AN2927"/>
        </row>
        <row r="2928">
          <cell r="E2928">
            <v>2927</v>
          </cell>
          <cell r="F2928">
            <v>25572</v>
          </cell>
          <cell r="G2928">
            <v>32949</v>
          </cell>
          <cell r="H2928">
            <v>60828</v>
          </cell>
          <cell r="I2928">
            <v>65736</v>
          </cell>
          <cell r="J2928">
            <v>7116</v>
          </cell>
          <cell r="K2928">
            <v>80675</v>
          </cell>
          <cell r="L2928">
            <v>90489</v>
          </cell>
          <cell r="M2928">
            <v>39759</v>
          </cell>
          <cell r="N2928">
            <v>28230</v>
          </cell>
          <cell r="O2928">
            <v>44793</v>
          </cell>
          <cell r="P2928">
            <v>141051</v>
          </cell>
          <cell r="Q2928">
            <v>42273</v>
          </cell>
          <cell r="R2928">
            <v>47674</v>
          </cell>
          <cell r="S2928">
            <v>4605</v>
          </cell>
          <cell r="T2928">
            <v>32280</v>
          </cell>
          <cell r="U2928">
            <v>36414</v>
          </cell>
          <cell r="V2928">
            <v>4694</v>
          </cell>
          <cell r="W2928">
            <v>28048</v>
          </cell>
          <cell r="X2928">
            <v>21704</v>
          </cell>
          <cell r="Y2928"/>
          <cell r="Z2928">
            <v>17925</v>
          </cell>
          <cell r="AA2928">
            <v>1867</v>
          </cell>
          <cell r="AB2928">
            <v>3296</v>
          </cell>
          <cell r="AC2928">
            <v>8568</v>
          </cell>
          <cell r="AD2928">
            <v>58417</v>
          </cell>
          <cell r="AE2928">
            <v>49346</v>
          </cell>
          <cell r="AF2928">
            <v>79881</v>
          </cell>
          <cell r="AG2928">
            <v>50433</v>
          </cell>
          <cell r="AH2928">
            <v>38295</v>
          </cell>
          <cell r="AI2928">
            <v>63224</v>
          </cell>
          <cell r="AJ2928">
            <v>49053</v>
          </cell>
          <cell r="AK2928">
            <v>763</v>
          </cell>
          <cell r="AL2928">
            <v>1940</v>
          </cell>
          <cell r="AM2928">
            <v>939</v>
          </cell>
          <cell r="AN2928">
            <v>4708</v>
          </cell>
        </row>
        <row r="2929">
          <cell r="E2929">
            <v>2928</v>
          </cell>
          <cell r="F2929">
            <v>858645</v>
          </cell>
          <cell r="G2929">
            <v>1530185</v>
          </cell>
          <cell r="H2929">
            <v>1097296</v>
          </cell>
          <cell r="I2929">
            <v>2189083</v>
          </cell>
          <cell r="J2929">
            <v>237600</v>
          </cell>
          <cell r="K2929">
            <v>2247256</v>
          </cell>
          <cell r="L2929">
            <v>2458447</v>
          </cell>
          <cell r="M2929">
            <v>824974</v>
          </cell>
          <cell r="N2929">
            <v>1358989</v>
          </cell>
          <cell r="O2929">
            <v>1113918</v>
          </cell>
          <cell r="P2929">
            <v>2096691</v>
          </cell>
          <cell r="Q2929">
            <v>1258505</v>
          </cell>
          <cell r="R2929">
            <v>2092427</v>
          </cell>
          <cell r="S2929">
            <v>172206</v>
          </cell>
          <cell r="T2929">
            <v>1097274</v>
          </cell>
          <cell r="U2929">
            <v>440402</v>
          </cell>
          <cell r="V2929">
            <v>113234</v>
          </cell>
          <cell r="W2929">
            <v>1685695</v>
          </cell>
          <cell r="X2929">
            <v>847204</v>
          </cell>
          <cell r="Y2929">
            <v>1174</v>
          </cell>
          <cell r="Z2929">
            <v>492913</v>
          </cell>
          <cell r="AA2929">
            <v>94880</v>
          </cell>
          <cell r="AB2929">
            <v>60123</v>
          </cell>
          <cell r="AC2929">
            <v>496070</v>
          </cell>
          <cell r="AD2929">
            <v>1259906</v>
          </cell>
          <cell r="AE2929">
            <v>1222549</v>
          </cell>
          <cell r="AF2929">
            <v>1317365</v>
          </cell>
          <cell r="AG2929">
            <v>2355747</v>
          </cell>
          <cell r="AH2929">
            <v>1347629</v>
          </cell>
          <cell r="AI2929">
            <v>1728869</v>
          </cell>
          <cell r="AJ2929">
            <v>1456761</v>
          </cell>
          <cell r="AK2929">
            <v>77319</v>
          </cell>
          <cell r="AL2929">
            <v>11393</v>
          </cell>
          <cell r="AM2929"/>
          <cell r="AN2929">
            <v>186774</v>
          </cell>
        </row>
        <row r="2930">
          <cell r="E2930">
            <v>2929</v>
          </cell>
          <cell r="F2930"/>
          <cell r="G2930"/>
          <cell r="H2930"/>
          <cell r="I2930"/>
          <cell r="J2930"/>
          <cell r="K2930"/>
          <cell r="L2930"/>
          <cell r="M2930"/>
          <cell r="N2930"/>
          <cell r="O2930"/>
          <cell r="P2930"/>
          <cell r="Q2930"/>
          <cell r="R2930"/>
          <cell r="S2930"/>
          <cell r="T2930"/>
          <cell r="U2930"/>
          <cell r="V2930"/>
          <cell r="W2930"/>
          <cell r="X2930"/>
          <cell r="Y2930"/>
          <cell r="Z2930"/>
          <cell r="AA2930"/>
          <cell r="AB2930"/>
          <cell r="AC2930"/>
          <cell r="AD2930"/>
          <cell r="AE2930"/>
          <cell r="AF2930"/>
          <cell r="AG2930"/>
          <cell r="AH2930"/>
          <cell r="AI2930"/>
          <cell r="AJ2930"/>
          <cell r="AK2930"/>
          <cell r="AL2930"/>
          <cell r="AM2930"/>
          <cell r="AN2930"/>
        </row>
        <row r="2931">
          <cell r="E2931">
            <v>2930</v>
          </cell>
          <cell r="F2931">
            <v>5848255</v>
          </cell>
          <cell r="G2931">
            <v>7897550</v>
          </cell>
          <cell r="H2931">
            <v>9019391</v>
          </cell>
          <cell r="I2931">
            <v>12469028</v>
          </cell>
          <cell r="J2931">
            <v>1692631</v>
          </cell>
          <cell r="K2931">
            <v>11367194</v>
          </cell>
          <cell r="L2931">
            <v>12958253</v>
          </cell>
          <cell r="M2931">
            <v>6760892</v>
          </cell>
          <cell r="N2931">
            <v>9095130</v>
          </cell>
          <cell r="O2931">
            <v>7551777</v>
          </cell>
          <cell r="P2931">
            <v>13456108</v>
          </cell>
          <cell r="Q2931">
            <v>8253897</v>
          </cell>
          <cell r="R2931">
            <v>10981761</v>
          </cell>
          <cell r="S2931">
            <v>1323503</v>
          </cell>
          <cell r="T2931">
            <v>8721753</v>
          </cell>
          <cell r="U2931">
            <v>3750020</v>
          </cell>
          <cell r="V2931">
            <v>823073</v>
          </cell>
          <cell r="W2931">
            <v>7578978</v>
          </cell>
          <cell r="X2931">
            <v>4731483</v>
          </cell>
          <cell r="Y2931">
            <v>32021</v>
          </cell>
          <cell r="Z2931">
            <v>2846433</v>
          </cell>
          <cell r="AA2931">
            <v>573552</v>
          </cell>
          <cell r="AB2931">
            <v>449889</v>
          </cell>
          <cell r="AC2931">
            <v>2267781</v>
          </cell>
          <cell r="AD2931">
            <v>8244335</v>
          </cell>
          <cell r="AE2931">
            <v>7088258</v>
          </cell>
          <cell r="AF2931">
            <v>8429160</v>
          </cell>
          <cell r="AG2931">
            <v>8666774</v>
          </cell>
          <cell r="AH2931">
            <v>7076691</v>
          </cell>
          <cell r="AI2931">
            <v>9242200</v>
          </cell>
          <cell r="AJ2931">
            <v>7538148</v>
          </cell>
          <cell r="AK2931">
            <v>342006</v>
          </cell>
          <cell r="AL2931">
            <v>159231</v>
          </cell>
          <cell r="AM2931">
            <v>630033</v>
          </cell>
          <cell r="AN2931">
            <v>684752</v>
          </cell>
        </row>
        <row r="2932">
          <cell r="E2932">
            <v>2931</v>
          </cell>
          <cell r="F2932"/>
          <cell r="G2932">
            <v>1715</v>
          </cell>
          <cell r="H2932">
            <v>2591</v>
          </cell>
          <cell r="I2932">
            <v>437</v>
          </cell>
          <cell r="J2932"/>
          <cell r="K2932">
            <v>1186</v>
          </cell>
          <cell r="L2932">
            <v>218</v>
          </cell>
          <cell r="M2932">
            <v>524</v>
          </cell>
          <cell r="N2932">
            <v>11813</v>
          </cell>
          <cell r="O2932">
            <v>8007</v>
          </cell>
          <cell r="P2932">
            <v>3014</v>
          </cell>
          <cell r="Q2932">
            <v>712</v>
          </cell>
          <cell r="R2932">
            <v>1527</v>
          </cell>
          <cell r="S2932"/>
          <cell r="T2932">
            <v>6393</v>
          </cell>
          <cell r="U2932">
            <v>2796</v>
          </cell>
          <cell r="V2932">
            <v>73</v>
          </cell>
          <cell r="W2932"/>
          <cell r="X2932"/>
          <cell r="Y2932"/>
          <cell r="Z2932">
            <v>17</v>
          </cell>
          <cell r="AA2932"/>
          <cell r="AB2932"/>
          <cell r="AC2932">
            <v>74</v>
          </cell>
          <cell r="AD2932">
            <v>223</v>
          </cell>
          <cell r="AE2932">
            <v>172</v>
          </cell>
          <cell r="AF2932"/>
          <cell r="AG2932">
            <v>190</v>
          </cell>
          <cell r="AH2932">
            <v>755</v>
          </cell>
          <cell r="AI2932">
            <v>2159</v>
          </cell>
          <cell r="AJ2932">
            <v>181</v>
          </cell>
          <cell r="AK2932"/>
          <cell r="AL2932"/>
          <cell r="AM2932"/>
          <cell r="AN2932"/>
        </row>
        <row r="2933">
          <cell r="E2933">
            <v>2932</v>
          </cell>
          <cell r="F2933">
            <v>271947</v>
          </cell>
          <cell r="G2933">
            <v>292936</v>
          </cell>
          <cell r="H2933">
            <v>410216</v>
          </cell>
          <cell r="I2933">
            <v>497659</v>
          </cell>
          <cell r="J2933">
            <v>114914</v>
          </cell>
          <cell r="K2933">
            <v>395483</v>
          </cell>
          <cell r="L2933">
            <v>621898</v>
          </cell>
          <cell r="M2933">
            <v>367222</v>
          </cell>
          <cell r="N2933">
            <v>307089</v>
          </cell>
          <cell r="O2933">
            <v>284661</v>
          </cell>
          <cell r="P2933">
            <v>523625</v>
          </cell>
          <cell r="Q2933">
            <v>313005</v>
          </cell>
          <cell r="R2933">
            <v>390109</v>
          </cell>
          <cell r="S2933">
            <v>62692</v>
          </cell>
          <cell r="T2933">
            <v>467386</v>
          </cell>
          <cell r="U2933">
            <v>159229</v>
          </cell>
          <cell r="V2933">
            <v>27302</v>
          </cell>
          <cell r="W2933">
            <v>282265</v>
          </cell>
          <cell r="X2933">
            <v>162830</v>
          </cell>
          <cell r="Y2933">
            <v>554</v>
          </cell>
          <cell r="Z2933">
            <v>115141</v>
          </cell>
          <cell r="AA2933">
            <v>23989</v>
          </cell>
          <cell r="AB2933">
            <v>17341</v>
          </cell>
          <cell r="AC2933">
            <v>94611</v>
          </cell>
          <cell r="AD2933">
            <v>379473</v>
          </cell>
          <cell r="AE2933">
            <v>298941</v>
          </cell>
          <cell r="AF2933">
            <v>300388</v>
          </cell>
          <cell r="AG2933">
            <v>318742</v>
          </cell>
          <cell r="AH2933">
            <v>264584</v>
          </cell>
          <cell r="AI2933">
            <v>328347</v>
          </cell>
          <cell r="AJ2933">
            <v>265989</v>
          </cell>
          <cell r="AK2933">
            <v>37117</v>
          </cell>
          <cell r="AL2933">
            <v>7556</v>
          </cell>
          <cell r="AM2933">
            <v>26264</v>
          </cell>
          <cell r="AN2933">
            <v>51153</v>
          </cell>
        </row>
        <row r="2934">
          <cell r="E2934">
            <v>2933</v>
          </cell>
          <cell r="F2934">
            <v>7004419</v>
          </cell>
          <cell r="G2934">
            <v>9755335</v>
          </cell>
          <cell r="H2934">
            <v>10590322</v>
          </cell>
          <cell r="I2934">
            <v>15221943</v>
          </cell>
          <cell r="J2934">
            <v>2052261</v>
          </cell>
          <cell r="K2934">
            <v>14091794</v>
          </cell>
          <cell r="L2934">
            <v>16129305</v>
          </cell>
          <cell r="M2934">
            <v>7993371</v>
          </cell>
          <cell r="N2934">
            <v>10801251</v>
          </cell>
          <cell r="O2934">
            <v>9003156</v>
          </cell>
          <cell r="P2934">
            <v>16220489</v>
          </cell>
          <cell r="Q2934">
            <v>9868392</v>
          </cell>
          <cell r="R2934">
            <v>13513498</v>
          </cell>
          <cell r="S2934">
            <v>1563006</v>
          </cell>
          <cell r="T2934">
            <v>10325086</v>
          </cell>
          <cell r="U2934">
            <v>4388861</v>
          </cell>
          <cell r="V2934">
            <v>968376</v>
          </cell>
          <cell r="W2934">
            <v>9574986</v>
          </cell>
          <cell r="X2934">
            <v>5763221</v>
          </cell>
          <cell r="Y2934">
            <v>33749</v>
          </cell>
          <cell r="Z2934">
            <v>3472429</v>
          </cell>
          <cell r="AA2934">
            <v>694288</v>
          </cell>
          <cell r="AB2934">
            <v>530649</v>
          </cell>
          <cell r="AC2934">
            <v>2867104</v>
          </cell>
          <cell r="AD2934">
            <v>9942354</v>
          </cell>
          <cell r="AE2934">
            <v>8659266</v>
          </cell>
          <cell r="AF2934">
            <v>10126794</v>
          </cell>
          <cell r="AG2934">
            <v>11391886</v>
          </cell>
          <cell r="AH2934">
            <v>8727954</v>
          </cell>
          <cell r="AI2934">
            <v>11364799</v>
          </cell>
          <cell r="AJ2934">
            <v>9310132</v>
          </cell>
          <cell r="AK2934">
            <v>457205</v>
          </cell>
          <cell r="AL2934">
            <v>180120</v>
          </cell>
          <cell r="AM2934">
            <v>657236</v>
          </cell>
          <cell r="AN2934">
            <v>927387</v>
          </cell>
        </row>
        <row r="2935">
          <cell r="E2935">
            <v>2934</v>
          </cell>
          <cell r="F2935">
            <v>235470</v>
          </cell>
          <cell r="G2935">
            <v>328224</v>
          </cell>
          <cell r="H2935">
            <v>131023</v>
          </cell>
          <cell r="I2935">
            <v>307238</v>
          </cell>
          <cell r="J2935">
            <v>25811</v>
          </cell>
          <cell r="K2935">
            <v>240291</v>
          </cell>
          <cell r="L2935">
            <v>379416</v>
          </cell>
          <cell r="M2935">
            <v>9668</v>
          </cell>
          <cell r="N2935">
            <v>276516</v>
          </cell>
          <cell r="O2935">
            <v>104132</v>
          </cell>
          <cell r="P2935">
            <v>199659</v>
          </cell>
          <cell r="Q2935">
            <v>110885</v>
          </cell>
          <cell r="R2935">
            <v>62809</v>
          </cell>
          <cell r="S2935">
            <v>42719</v>
          </cell>
          <cell r="T2935">
            <v>288689</v>
          </cell>
          <cell r="U2935"/>
          <cell r="V2935"/>
          <cell r="W2935">
            <v>298474</v>
          </cell>
          <cell r="X2935">
            <v>172372</v>
          </cell>
          <cell r="Y2935">
            <v>403</v>
          </cell>
          <cell r="Z2935">
            <v>187764</v>
          </cell>
          <cell r="AA2935">
            <v>40475</v>
          </cell>
          <cell r="AB2935"/>
          <cell r="AC2935">
            <v>70750</v>
          </cell>
          <cell r="AD2935">
            <v>226235</v>
          </cell>
          <cell r="AE2935">
            <v>150251</v>
          </cell>
          <cell r="AF2935">
            <v>175001</v>
          </cell>
          <cell r="AG2935">
            <v>176911</v>
          </cell>
          <cell r="AH2935">
            <v>130335</v>
          </cell>
          <cell r="AI2935">
            <v>187408</v>
          </cell>
          <cell r="AJ2935">
            <v>136092</v>
          </cell>
          <cell r="AK2935">
            <v>45397</v>
          </cell>
          <cell r="AL2935">
            <v>87251</v>
          </cell>
          <cell r="AM2935">
            <v>160968</v>
          </cell>
          <cell r="AN2935"/>
        </row>
        <row r="2936">
          <cell r="E2936">
            <v>2935</v>
          </cell>
          <cell r="F2936"/>
          <cell r="G2936"/>
          <cell r="H2936"/>
          <cell r="I2936"/>
          <cell r="J2936"/>
          <cell r="K2936"/>
          <cell r="L2936"/>
          <cell r="M2936"/>
          <cell r="N2936"/>
          <cell r="O2936"/>
          <cell r="P2936"/>
          <cell r="Q2936"/>
          <cell r="R2936"/>
          <cell r="S2936"/>
          <cell r="T2936"/>
          <cell r="U2936"/>
          <cell r="V2936"/>
          <cell r="W2936"/>
          <cell r="X2936"/>
          <cell r="Y2936"/>
          <cell r="Z2936"/>
          <cell r="AA2936"/>
          <cell r="AB2936"/>
          <cell r="AC2936"/>
          <cell r="AD2936"/>
          <cell r="AE2936"/>
          <cell r="AF2936"/>
          <cell r="AG2936"/>
          <cell r="AH2936"/>
          <cell r="AI2936"/>
          <cell r="AJ2936"/>
          <cell r="AK2936"/>
          <cell r="AL2936"/>
          <cell r="AM2936"/>
          <cell r="AN2936"/>
        </row>
        <row r="2937">
          <cell r="E2937">
            <v>2936</v>
          </cell>
          <cell r="F2937"/>
          <cell r="G2937"/>
          <cell r="H2937"/>
          <cell r="I2937"/>
          <cell r="J2937"/>
          <cell r="K2937"/>
          <cell r="L2937"/>
          <cell r="M2937"/>
          <cell r="N2937"/>
          <cell r="O2937"/>
          <cell r="P2937"/>
          <cell r="Q2937"/>
          <cell r="R2937"/>
          <cell r="S2937"/>
          <cell r="T2937"/>
          <cell r="U2937"/>
          <cell r="V2937"/>
          <cell r="W2937"/>
          <cell r="X2937"/>
          <cell r="Y2937"/>
          <cell r="Z2937"/>
          <cell r="AA2937"/>
          <cell r="AB2937"/>
          <cell r="AC2937"/>
          <cell r="AD2937"/>
          <cell r="AE2937"/>
          <cell r="AF2937"/>
          <cell r="AG2937"/>
          <cell r="AH2937"/>
          <cell r="AI2937"/>
          <cell r="AJ2937"/>
          <cell r="AK2937"/>
          <cell r="AL2937"/>
          <cell r="AM2937"/>
          <cell r="AN2937"/>
        </row>
        <row r="2938">
          <cell r="E2938">
            <v>2937</v>
          </cell>
          <cell r="F2938"/>
          <cell r="G2938"/>
          <cell r="H2938"/>
          <cell r="I2938"/>
          <cell r="J2938"/>
          <cell r="K2938"/>
          <cell r="L2938"/>
          <cell r="M2938"/>
          <cell r="N2938"/>
          <cell r="O2938"/>
          <cell r="P2938"/>
          <cell r="Q2938"/>
          <cell r="R2938"/>
          <cell r="S2938"/>
          <cell r="T2938"/>
          <cell r="U2938"/>
          <cell r="V2938"/>
          <cell r="W2938"/>
          <cell r="X2938"/>
          <cell r="Y2938"/>
          <cell r="Z2938"/>
          <cell r="AA2938"/>
          <cell r="AB2938"/>
          <cell r="AC2938"/>
          <cell r="AD2938"/>
          <cell r="AE2938"/>
          <cell r="AF2938"/>
          <cell r="AG2938"/>
          <cell r="AH2938"/>
          <cell r="AI2938"/>
          <cell r="AJ2938"/>
          <cell r="AK2938"/>
          <cell r="AL2938"/>
          <cell r="AM2938"/>
          <cell r="AN2938"/>
        </row>
        <row r="2939">
          <cell r="E2939">
            <v>2938</v>
          </cell>
          <cell r="F2939"/>
          <cell r="G2939"/>
          <cell r="H2939"/>
          <cell r="I2939"/>
          <cell r="J2939"/>
          <cell r="K2939"/>
          <cell r="L2939"/>
          <cell r="M2939"/>
          <cell r="N2939"/>
          <cell r="O2939"/>
          <cell r="P2939"/>
          <cell r="Q2939"/>
          <cell r="R2939"/>
          <cell r="S2939"/>
          <cell r="T2939"/>
          <cell r="U2939"/>
          <cell r="V2939"/>
          <cell r="W2939"/>
          <cell r="X2939"/>
          <cell r="Y2939"/>
          <cell r="Z2939"/>
          <cell r="AA2939"/>
          <cell r="AB2939"/>
          <cell r="AC2939"/>
          <cell r="AD2939"/>
          <cell r="AE2939"/>
          <cell r="AF2939"/>
          <cell r="AG2939"/>
          <cell r="AH2939"/>
          <cell r="AI2939"/>
          <cell r="AJ2939"/>
          <cell r="AK2939"/>
          <cell r="AL2939"/>
          <cell r="AM2939"/>
          <cell r="AN2939"/>
        </row>
        <row r="2940">
          <cell r="E2940">
            <v>2939</v>
          </cell>
          <cell r="F2940"/>
          <cell r="G2940"/>
          <cell r="H2940"/>
          <cell r="I2940"/>
          <cell r="J2940"/>
          <cell r="K2940"/>
          <cell r="L2940"/>
          <cell r="M2940"/>
          <cell r="N2940"/>
          <cell r="O2940"/>
          <cell r="P2940"/>
          <cell r="Q2940"/>
          <cell r="R2940"/>
          <cell r="S2940"/>
          <cell r="T2940"/>
          <cell r="U2940"/>
          <cell r="V2940"/>
          <cell r="W2940"/>
          <cell r="X2940"/>
          <cell r="Y2940"/>
          <cell r="Z2940"/>
          <cell r="AA2940"/>
          <cell r="AB2940"/>
          <cell r="AC2940"/>
          <cell r="AD2940"/>
          <cell r="AE2940"/>
          <cell r="AF2940"/>
          <cell r="AG2940"/>
          <cell r="AH2940"/>
          <cell r="AI2940"/>
          <cell r="AJ2940"/>
          <cell r="AK2940"/>
          <cell r="AL2940"/>
          <cell r="AM2940"/>
          <cell r="AN2940"/>
        </row>
        <row r="2941">
          <cell r="E2941">
            <v>2940</v>
          </cell>
          <cell r="F2941"/>
          <cell r="G2941"/>
          <cell r="H2941"/>
          <cell r="I2941"/>
          <cell r="J2941"/>
          <cell r="K2941"/>
          <cell r="L2941"/>
          <cell r="M2941"/>
          <cell r="N2941"/>
          <cell r="O2941"/>
          <cell r="P2941"/>
          <cell r="Q2941"/>
          <cell r="R2941"/>
          <cell r="S2941"/>
          <cell r="T2941"/>
          <cell r="U2941"/>
          <cell r="V2941"/>
          <cell r="W2941"/>
          <cell r="X2941"/>
          <cell r="Y2941"/>
          <cell r="Z2941"/>
          <cell r="AA2941"/>
          <cell r="AB2941"/>
          <cell r="AC2941"/>
          <cell r="AD2941"/>
          <cell r="AE2941"/>
          <cell r="AF2941"/>
          <cell r="AG2941"/>
          <cell r="AH2941"/>
          <cell r="AI2941"/>
          <cell r="AJ2941"/>
          <cell r="AK2941"/>
          <cell r="AL2941"/>
          <cell r="AM2941"/>
          <cell r="AN2941"/>
        </row>
        <row r="2942">
          <cell r="E2942">
            <v>2941</v>
          </cell>
          <cell r="F2942"/>
          <cell r="G2942"/>
          <cell r="H2942"/>
          <cell r="I2942"/>
          <cell r="J2942"/>
          <cell r="K2942"/>
          <cell r="L2942"/>
          <cell r="M2942"/>
          <cell r="N2942"/>
          <cell r="O2942"/>
          <cell r="P2942"/>
          <cell r="Q2942"/>
          <cell r="R2942"/>
          <cell r="S2942"/>
          <cell r="T2942"/>
          <cell r="U2942"/>
          <cell r="V2942"/>
          <cell r="W2942"/>
          <cell r="X2942"/>
          <cell r="Y2942"/>
          <cell r="Z2942"/>
          <cell r="AA2942"/>
          <cell r="AB2942"/>
          <cell r="AC2942"/>
          <cell r="AD2942"/>
          <cell r="AE2942"/>
          <cell r="AF2942"/>
          <cell r="AG2942"/>
          <cell r="AH2942"/>
          <cell r="AI2942"/>
          <cell r="AJ2942"/>
          <cell r="AK2942"/>
          <cell r="AL2942"/>
          <cell r="AM2942"/>
          <cell r="AN2942"/>
        </row>
        <row r="2943">
          <cell r="E2943">
            <v>2942</v>
          </cell>
          <cell r="F2943"/>
          <cell r="G2943"/>
          <cell r="H2943"/>
          <cell r="I2943"/>
          <cell r="J2943"/>
          <cell r="K2943"/>
          <cell r="L2943"/>
          <cell r="M2943"/>
          <cell r="N2943"/>
          <cell r="O2943"/>
          <cell r="P2943"/>
          <cell r="Q2943"/>
          <cell r="R2943"/>
          <cell r="S2943"/>
          <cell r="T2943"/>
          <cell r="U2943"/>
          <cell r="V2943"/>
          <cell r="W2943"/>
          <cell r="X2943"/>
          <cell r="Y2943"/>
          <cell r="Z2943"/>
          <cell r="AA2943"/>
          <cell r="AB2943"/>
          <cell r="AC2943"/>
          <cell r="AD2943"/>
          <cell r="AE2943"/>
          <cell r="AF2943"/>
          <cell r="AG2943"/>
          <cell r="AH2943"/>
          <cell r="AI2943"/>
          <cell r="AJ2943"/>
          <cell r="AK2943"/>
          <cell r="AL2943"/>
          <cell r="AM2943"/>
          <cell r="AN2943"/>
        </row>
        <row r="2944">
          <cell r="E2944">
            <v>2943</v>
          </cell>
          <cell r="F2944"/>
          <cell r="G2944"/>
          <cell r="H2944"/>
          <cell r="I2944"/>
          <cell r="J2944"/>
          <cell r="K2944"/>
          <cell r="L2944"/>
          <cell r="M2944"/>
          <cell r="N2944"/>
          <cell r="O2944"/>
          <cell r="P2944"/>
          <cell r="Q2944"/>
          <cell r="R2944"/>
          <cell r="S2944"/>
          <cell r="T2944"/>
          <cell r="U2944"/>
          <cell r="V2944"/>
          <cell r="W2944"/>
          <cell r="X2944"/>
          <cell r="Y2944"/>
          <cell r="Z2944"/>
          <cell r="AA2944"/>
          <cell r="AB2944"/>
          <cell r="AC2944"/>
          <cell r="AD2944"/>
          <cell r="AE2944"/>
          <cell r="AF2944"/>
          <cell r="AG2944"/>
          <cell r="AH2944"/>
          <cell r="AI2944"/>
          <cell r="AJ2944"/>
          <cell r="AK2944"/>
          <cell r="AL2944"/>
          <cell r="AM2944"/>
          <cell r="AN2944"/>
        </row>
        <row r="2945">
          <cell r="E2945">
            <v>2944</v>
          </cell>
        </row>
        <row r="2946">
          <cell r="E2946">
            <v>2945</v>
          </cell>
        </row>
        <row r="2947">
          <cell r="E2947">
            <v>2946</v>
          </cell>
        </row>
        <row r="2948">
          <cell r="E2948">
            <v>2947</v>
          </cell>
        </row>
        <row r="2949">
          <cell r="E2949">
            <v>2948</v>
          </cell>
        </row>
        <row r="2950">
          <cell r="E2950">
            <v>2949</v>
          </cell>
        </row>
        <row r="2951">
          <cell r="E2951">
            <v>2950</v>
          </cell>
        </row>
        <row r="2952">
          <cell r="E2952">
            <v>2951</v>
          </cell>
        </row>
        <row r="2953">
          <cell r="E2953">
            <v>2952</v>
          </cell>
        </row>
        <row r="2954">
          <cell r="E2954">
            <v>2953</v>
          </cell>
        </row>
        <row r="2955">
          <cell r="E2955">
            <v>2954</v>
          </cell>
        </row>
        <row r="2956">
          <cell r="E2956">
            <v>2955</v>
          </cell>
        </row>
        <row r="2957">
          <cell r="E2957">
            <v>2956</v>
          </cell>
        </row>
        <row r="2958">
          <cell r="E2958">
            <v>2957</v>
          </cell>
        </row>
        <row r="2959">
          <cell r="E2959">
            <v>2958</v>
          </cell>
        </row>
        <row r="2960">
          <cell r="E2960">
            <v>2959</v>
          </cell>
        </row>
        <row r="2961">
          <cell r="E2961">
            <v>2960</v>
          </cell>
          <cell r="F2961"/>
          <cell r="G2961"/>
          <cell r="H2961"/>
          <cell r="I2961"/>
          <cell r="J2961"/>
          <cell r="K2961"/>
          <cell r="L2961"/>
          <cell r="M2961"/>
          <cell r="N2961"/>
          <cell r="O2961"/>
          <cell r="P2961"/>
          <cell r="Q2961"/>
          <cell r="R2961"/>
          <cell r="S2961"/>
          <cell r="T2961"/>
          <cell r="U2961"/>
          <cell r="V2961"/>
          <cell r="W2961"/>
          <cell r="X2961"/>
          <cell r="Y2961"/>
          <cell r="Z2961"/>
          <cell r="AA2961"/>
          <cell r="AB2961"/>
          <cell r="AC2961"/>
          <cell r="AD2961"/>
          <cell r="AE2961"/>
          <cell r="AF2961"/>
          <cell r="AG2961"/>
          <cell r="AH2961"/>
          <cell r="AI2961"/>
          <cell r="AJ2961"/>
          <cell r="AK2961"/>
          <cell r="AL2961"/>
          <cell r="AM2961"/>
          <cell r="AN2961"/>
        </row>
        <row r="2962">
          <cell r="E2962">
            <v>2961</v>
          </cell>
          <cell r="F2962"/>
          <cell r="G2962"/>
          <cell r="H2962"/>
          <cell r="I2962"/>
          <cell r="J2962"/>
          <cell r="K2962"/>
          <cell r="L2962"/>
          <cell r="M2962"/>
          <cell r="N2962"/>
          <cell r="O2962"/>
          <cell r="P2962"/>
          <cell r="Q2962"/>
          <cell r="R2962"/>
          <cell r="S2962"/>
          <cell r="T2962"/>
          <cell r="U2962"/>
          <cell r="V2962"/>
          <cell r="W2962"/>
          <cell r="X2962"/>
          <cell r="Y2962"/>
          <cell r="Z2962"/>
          <cell r="AA2962"/>
          <cell r="AB2962"/>
          <cell r="AC2962"/>
          <cell r="AD2962"/>
          <cell r="AE2962"/>
          <cell r="AF2962"/>
          <cell r="AG2962"/>
          <cell r="AH2962"/>
          <cell r="AI2962"/>
          <cell r="AJ2962"/>
          <cell r="AK2962"/>
          <cell r="AL2962"/>
          <cell r="AM2962"/>
          <cell r="AN2962"/>
        </row>
        <row r="2963">
          <cell r="E2963">
            <v>2962</v>
          </cell>
          <cell r="F2963">
            <v>35324816</v>
          </cell>
          <cell r="G2963">
            <v>44213723</v>
          </cell>
          <cell r="H2963">
            <v>51381145</v>
          </cell>
          <cell r="I2963">
            <v>69377273</v>
          </cell>
          <cell r="J2963">
            <v>10124807</v>
          </cell>
          <cell r="K2963">
            <v>66238253</v>
          </cell>
          <cell r="L2963">
            <v>63267772</v>
          </cell>
          <cell r="M2963">
            <v>39676557</v>
          </cell>
          <cell r="N2963">
            <v>38669850</v>
          </cell>
          <cell r="O2963">
            <v>35190295</v>
          </cell>
          <cell r="P2963">
            <v>65454665</v>
          </cell>
          <cell r="Q2963">
            <v>43999536</v>
          </cell>
          <cell r="R2963">
            <v>57125996</v>
          </cell>
          <cell r="S2963">
            <v>5807515</v>
          </cell>
          <cell r="T2963">
            <v>52570010</v>
          </cell>
          <cell r="U2963">
            <v>18599060</v>
          </cell>
          <cell r="V2963">
            <v>3653986</v>
          </cell>
          <cell r="W2963">
            <v>38026519</v>
          </cell>
          <cell r="X2963">
            <v>25445178</v>
          </cell>
          <cell r="Y2963">
            <v>78651</v>
          </cell>
          <cell r="Z2963">
            <v>17290066</v>
          </cell>
          <cell r="AA2963">
            <v>3103796</v>
          </cell>
          <cell r="AB2963">
            <v>2712137</v>
          </cell>
          <cell r="AC2963">
            <v>15571997</v>
          </cell>
          <cell r="AD2963">
            <v>49450764</v>
          </cell>
          <cell r="AE2963">
            <v>35287644</v>
          </cell>
          <cell r="AF2963">
            <v>38619889</v>
          </cell>
          <cell r="AG2963">
            <v>45570496</v>
          </cell>
          <cell r="AH2963">
            <v>36719447</v>
          </cell>
          <cell r="AI2963">
            <v>44268988</v>
          </cell>
          <cell r="AJ2963">
            <v>31891354</v>
          </cell>
          <cell r="AK2963">
            <v>767655</v>
          </cell>
          <cell r="AL2963">
            <v>504842</v>
          </cell>
          <cell r="AM2963">
            <v>2486324</v>
          </cell>
          <cell r="AN2963">
            <v>2962056</v>
          </cell>
        </row>
        <row r="2964">
          <cell r="E2964">
            <v>2963</v>
          </cell>
          <cell r="F2964"/>
          <cell r="G2964"/>
          <cell r="H2964">
            <v>-2610</v>
          </cell>
          <cell r="I2964"/>
          <cell r="J2964"/>
          <cell r="K2964"/>
          <cell r="L2964"/>
          <cell r="M2964">
            <v>-1095856</v>
          </cell>
          <cell r="N2964">
            <v>74944</v>
          </cell>
          <cell r="O2964">
            <v>54735</v>
          </cell>
          <cell r="P2964"/>
          <cell r="Q2964"/>
          <cell r="R2964"/>
          <cell r="S2964"/>
          <cell r="T2964">
            <v>185092</v>
          </cell>
          <cell r="U2964">
            <v>1095857</v>
          </cell>
          <cell r="V2964"/>
          <cell r="W2964"/>
          <cell r="X2964"/>
          <cell r="Y2964"/>
          <cell r="Z2964"/>
          <cell r="AA2964"/>
          <cell r="AB2964">
            <v>3571</v>
          </cell>
          <cell r="AC2964"/>
          <cell r="AD2964"/>
          <cell r="AE2964"/>
          <cell r="AF2964"/>
          <cell r="AG2964"/>
          <cell r="AH2964"/>
          <cell r="AI2964"/>
          <cell r="AJ2964"/>
          <cell r="AK2964"/>
          <cell r="AL2964"/>
          <cell r="AM2964"/>
          <cell r="AN2964"/>
        </row>
        <row r="2965">
          <cell r="E2965">
            <v>2964</v>
          </cell>
          <cell r="F2965"/>
          <cell r="G2965"/>
          <cell r="H2965"/>
          <cell r="I2965"/>
          <cell r="J2965"/>
          <cell r="K2965"/>
          <cell r="L2965"/>
          <cell r="M2965"/>
          <cell r="N2965">
            <v>-10105</v>
          </cell>
          <cell r="O2965"/>
          <cell r="P2965"/>
          <cell r="Q2965"/>
          <cell r="R2965"/>
          <cell r="S2965"/>
          <cell r="T2965"/>
          <cell r="U2965"/>
          <cell r="V2965"/>
          <cell r="W2965"/>
          <cell r="X2965"/>
          <cell r="Y2965"/>
          <cell r="Z2965"/>
          <cell r="AA2965"/>
          <cell r="AB2965"/>
          <cell r="AC2965"/>
          <cell r="AD2965"/>
          <cell r="AE2965"/>
          <cell r="AF2965"/>
          <cell r="AG2965"/>
          <cell r="AH2965"/>
          <cell r="AI2965"/>
          <cell r="AJ2965"/>
          <cell r="AK2965"/>
          <cell r="AL2965"/>
          <cell r="AM2965"/>
          <cell r="AN2965"/>
        </row>
        <row r="2966">
          <cell r="E2966">
            <v>2965</v>
          </cell>
          <cell r="F2966">
            <v>35324816</v>
          </cell>
          <cell r="G2966">
            <v>44213723</v>
          </cell>
          <cell r="H2966">
            <v>51378535</v>
          </cell>
          <cell r="I2966">
            <v>69377273</v>
          </cell>
          <cell r="J2966">
            <v>10124807</v>
          </cell>
          <cell r="K2966">
            <v>66238253</v>
          </cell>
          <cell r="L2966">
            <v>63267772</v>
          </cell>
          <cell r="M2966">
            <v>38580701</v>
          </cell>
          <cell r="N2966">
            <v>38734689</v>
          </cell>
          <cell r="O2966">
            <v>35245030</v>
          </cell>
          <cell r="P2966">
            <v>65454665</v>
          </cell>
          <cell r="Q2966">
            <v>43999536</v>
          </cell>
          <cell r="R2966">
            <v>57125996</v>
          </cell>
          <cell r="S2966">
            <v>5807515</v>
          </cell>
          <cell r="T2966">
            <v>52755102</v>
          </cell>
          <cell r="U2966">
            <v>19694917</v>
          </cell>
          <cell r="V2966">
            <v>3653986</v>
          </cell>
          <cell r="W2966">
            <v>38026519</v>
          </cell>
          <cell r="X2966">
            <v>25445178</v>
          </cell>
          <cell r="Y2966">
            <v>78651</v>
          </cell>
          <cell r="Z2966">
            <v>17290066</v>
          </cell>
          <cell r="AA2966">
            <v>3103796</v>
          </cell>
          <cell r="AB2966">
            <v>2715708</v>
          </cell>
          <cell r="AC2966">
            <v>15571997</v>
          </cell>
          <cell r="AD2966">
            <v>49450764</v>
          </cell>
          <cell r="AE2966">
            <v>35287644</v>
          </cell>
          <cell r="AF2966">
            <v>38619889</v>
          </cell>
          <cell r="AG2966">
            <v>45570496</v>
          </cell>
          <cell r="AH2966">
            <v>36719447</v>
          </cell>
          <cell r="AI2966">
            <v>44268988</v>
          </cell>
          <cell r="AJ2966">
            <v>31891354</v>
          </cell>
          <cell r="AK2966">
            <v>767655</v>
          </cell>
          <cell r="AL2966">
            <v>504842</v>
          </cell>
          <cell r="AM2966">
            <v>2486324</v>
          </cell>
          <cell r="AN2966">
            <v>2962056</v>
          </cell>
        </row>
        <row r="2967">
          <cell r="E2967">
            <v>2966</v>
          </cell>
          <cell r="F2967">
            <v>44327886</v>
          </cell>
          <cell r="G2967">
            <v>61336228</v>
          </cell>
          <cell r="H2967">
            <v>67852640</v>
          </cell>
          <cell r="I2967">
            <v>98642711</v>
          </cell>
          <cell r="J2967">
            <v>14556625</v>
          </cell>
          <cell r="K2967">
            <v>95366651</v>
          </cell>
          <cell r="L2967">
            <v>96136959</v>
          </cell>
          <cell r="M2967">
            <v>50854367</v>
          </cell>
          <cell r="N2967">
            <v>63019902</v>
          </cell>
          <cell r="O2967">
            <v>53857614</v>
          </cell>
          <cell r="P2967">
            <v>97891835</v>
          </cell>
          <cell r="Q2967">
            <v>63477235</v>
          </cell>
          <cell r="R2967">
            <v>82125918</v>
          </cell>
          <cell r="S2967">
            <v>8226955</v>
          </cell>
          <cell r="T2967">
            <v>72292562</v>
          </cell>
          <cell r="U2967">
            <v>27625976</v>
          </cell>
          <cell r="V2967">
            <v>5440547</v>
          </cell>
          <cell r="W2967">
            <v>55804968</v>
          </cell>
          <cell r="X2967">
            <v>34876864</v>
          </cell>
          <cell r="Y2967">
            <v>248103</v>
          </cell>
          <cell r="Z2967">
            <v>21810698</v>
          </cell>
          <cell r="AA2967">
            <v>4320548</v>
          </cell>
          <cell r="AB2967">
            <v>3476315</v>
          </cell>
          <cell r="AC2967">
            <v>19552751</v>
          </cell>
          <cell r="AD2967">
            <v>69283624</v>
          </cell>
          <cell r="AE2967">
            <v>52850902</v>
          </cell>
          <cell r="AF2967">
            <v>61319530</v>
          </cell>
          <cell r="AG2967">
            <v>75822151</v>
          </cell>
          <cell r="AH2967">
            <v>56592262</v>
          </cell>
          <cell r="AI2967">
            <v>70340512</v>
          </cell>
          <cell r="AJ2967">
            <v>55400004</v>
          </cell>
          <cell r="AK2967">
            <v>2248359</v>
          </cell>
          <cell r="AL2967">
            <v>1388760</v>
          </cell>
          <cell r="AM2967">
            <v>5247853</v>
          </cell>
          <cell r="AN2967">
            <v>7773040</v>
          </cell>
        </row>
        <row r="2968">
          <cell r="E2968">
            <v>2967</v>
          </cell>
          <cell r="F2968">
            <v>1503983</v>
          </cell>
          <cell r="G2968">
            <v>1483857</v>
          </cell>
          <cell r="H2968">
            <v>734144</v>
          </cell>
          <cell r="I2968">
            <v>1516088</v>
          </cell>
          <cell r="J2968">
            <v>216285</v>
          </cell>
          <cell r="K2968">
            <v>1843682</v>
          </cell>
          <cell r="L2968">
            <v>2089562</v>
          </cell>
          <cell r="M2968">
            <v>390275</v>
          </cell>
          <cell r="N2968">
            <v>1647578</v>
          </cell>
          <cell r="O2968">
            <v>1901406</v>
          </cell>
          <cell r="P2968">
            <v>1489155</v>
          </cell>
          <cell r="Q2968">
            <v>1024205</v>
          </cell>
          <cell r="R2968">
            <v>1597999</v>
          </cell>
          <cell r="S2968">
            <v>105202</v>
          </cell>
          <cell r="T2968">
            <v>1709680</v>
          </cell>
          <cell r="U2968">
            <v>84627</v>
          </cell>
          <cell r="V2968">
            <v>57294</v>
          </cell>
          <cell r="W2968">
            <v>1095910</v>
          </cell>
          <cell r="X2968">
            <v>1013226</v>
          </cell>
          <cell r="Y2968">
            <v>43699</v>
          </cell>
          <cell r="Z2968">
            <v>660966</v>
          </cell>
          <cell r="AA2968">
            <v>222443</v>
          </cell>
          <cell r="AB2968">
            <v>77072</v>
          </cell>
          <cell r="AC2968">
            <v>364410</v>
          </cell>
          <cell r="AD2968">
            <v>1110918</v>
          </cell>
          <cell r="AE2968">
            <v>791327</v>
          </cell>
          <cell r="AF2968">
            <v>964546</v>
          </cell>
          <cell r="AG2968">
            <v>1441148</v>
          </cell>
          <cell r="AH2968">
            <v>842666</v>
          </cell>
          <cell r="AI2968">
            <v>1228877</v>
          </cell>
          <cell r="AJ2968">
            <v>1075965</v>
          </cell>
          <cell r="AK2968">
            <v>170437</v>
          </cell>
          <cell r="AL2968"/>
          <cell r="AM2968"/>
          <cell r="AN2968">
            <v>476584</v>
          </cell>
        </row>
        <row r="2969">
          <cell r="E2969">
            <v>2968</v>
          </cell>
          <cell r="F2969"/>
          <cell r="G2969"/>
          <cell r="H2969">
            <v>-44</v>
          </cell>
          <cell r="I2969"/>
          <cell r="J2969"/>
          <cell r="K2969"/>
          <cell r="L2969"/>
          <cell r="M2969">
            <v>-37651</v>
          </cell>
          <cell r="N2969"/>
          <cell r="O2969"/>
          <cell r="P2969"/>
          <cell r="Q2969"/>
          <cell r="R2969"/>
          <cell r="S2969"/>
          <cell r="T2969"/>
          <cell r="U2969">
            <v>37651</v>
          </cell>
          <cell r="V2969"/>
          <cell r="W2969"/>
          <cell r="X2969"/>
          <cell r="Y2969"/>
          <cell r="Z2969"/>
          <cell r="AA2969"/>
          <cell r="AB2969"/>
          <cell r="AC2969"/>
          <cell r="AD2969"/>
          <cell r="AE2969"/>
          <cell r="AF2969"/>
          <cell r="AG2969"/>
          <cell r="AH2969"/>
          <cell r="AI2969"/>
          <cell r="AJ2969"/>
          <cell r="AK2969"/>
          <cell r="AL2969"/>
          <cell r="AM2969"/>
          <cell r="AN2969"/>
        </row>
        <row r="2970">
          <cell r="E2970">
            <v>2969</v>
          </cell>
          <cell r="F2970"/>
          <cell r="G2970"/>
          <cell r="H2970"/>
          <cell r="I2970"/>
          <cell r="J2970"/>
          <cell r="K2970"/>
          <cell r="L2970"/>
          <cell r="M2970"/>
          <cell r="N2970"/>
          <cell r="O2970"/>
          <cell r="P2970"/>
          <cell r="Q2970"/>
          <cell r="R2970"/>
          <cell r="S2970"/>
          <cell r="T2970"/>
          <cell r="U2970"/>
          <cell r="V2970"/>
          <cell r="W2970"/>
          <cell r="X2970"/>
          <cell r="Y2970"/>
          <cell r="Z2970"/>
          <cell r="AA2970"/>
          <cell r="AB2970"/>
          <cell r="AC2970"/>
          <cell r="AD2970"/>
          <cell r="AE2970"/>
          <cell r="AF2970"/>
          <cell r="AG2970"/>
          <cell r="AH2970"/>
          <cell r="AI2970"/>
          <cell r="AJ2970"/>
          <cell r="AK2970"/>
          <cell r="AL2970"/>
          <cell r="AM2970"/>
          <cell r="AN2970"/>
        </row>
        <row r="2971">
          <cell r="E2971">
            <v>2970</v>
          </cell>
          <cell r="F2971">
            <v>1503983</v>
          </cell>
          <cell r="G2971">
            <v>1483857</v>
          </cell>
          <cell r="H2971">
            <v>734100</v>
          </cell>
          <cell r="I2971">
            <v>1516088</v>
          </cell>
          <cell r="J2971">
            <v>216285</v>
          </cell>
          <cell r="K2971">
            <v>1843682</v>
          </cell>
          <cell r="L2971">
            <v>2089562</v>
          </cell>
          <cell r="M2971">
            <v>352624</v>
          </cell>
          <cell r="N2971">
            <v>1647578</v>
          </cell>
          <cell r="O2971">
            <v>1901406</v>
          </cell>
          <cell r="P2971">
            <v>1489155</v>
          </cell>
          <cell r="Q2971">
            <v>1024205</v>
          </cell>
          <cell r="R2971">
            <v>1597999</v>
          </cell>
          <cell r="S2971">
            <v>105202</v>
          </cell>
          <cell r="T2971">
            <v>1709680</v>
          </cell>
          <cell r="U2971">
            <v>122278</v>
          </cell>
          <cell r="V2971">
            <v>57294</v>
          </cell>
          <cell r="W2971">
            <v>1095910</v>
          </cell>
          <cell r="X2971">
            <v>1013226</v>
          </cell>
          <cell r="Y2971">
            <v>43699</v>
          </cell>
          <cell r="Z2971">
            <v>660966</v>
          </cell>
          <cell r="AA2971">
            <v>222443</v>
          </cell>
          <cell r="AB2971">
            <v>77072</v>
          </cell>
          <cell r="AC2971">
            <v>364410</v>
          </cell>
          <cell r="AD2971">
            <v>1110918</v>
          </cell>
          <cell r="AE2971">
            <v>791327</v>
          </cell>
          <cell r="AF2971">
            <v>964546</v>
          </cell>
          <cell r="AG2971">
            <v>1441148</v>
          </cell>
          <cell r="AH2971">
            <v>842666</v>
          </cell>
          <cell r="AI2971">
            <v>1228877</v>
          </cell>
          <cell r="AJ2971">
            <v>1075965</v>
          </cell>
          <cell r="AK2971">
            <v>170437</v>
          </cell>
          <cell r="AL2971"/>
          <cell r="AM2971"/>
          <cell r="AN2971">
            <v>476584</v>
          </cell>
        </row>
        <row r="2972">
          <cell r="E2972">
            <v>2971</v>
          </cell>
          <cell r="F2972">
            <v>2196686</v>
          </cell>
          <cell r="G2972">
            <v>4258522</v>
          </cell>
          <cell r="H2972">
            <v>2225804</v>
          </cell>
          <cell r="I2972">
            <v>2794383</v>
          </cell>
          <cell r="J2972">
            <v>313617</v>
          </cell>
          <cell r="K2972">
            <v>4697498</v>
          </cell>
          <cell r="L2972">
            <v>3368155</v>
          </cell>
          <cell r="M2972">
            <v>524240</v>
          </cell>
          <cell r="N2972">
            <v>3523400</v>
          </cell>
          <cell r="O2972">
            <v>4948648</v>
          </cell>
          <cell r="P2972">
            <v>4344692</v>
          </cell>
          <cell r="Q2972">
            <v>2652536</v>
          </cell>
          <cell r="R2972">
            <v>4586517</v>
          </cell>
          <cell r="S2972">
            <v>172179</v>
          </cell>
          <cell r="T2972">
            <v>4058459</v>
          </cell>
          <cell r="U2972">
            <v>326635</v>
          </cell>
          <cell r="V2972">
            <v>198467</v>
          </cell>
          <cell r="W2972">
            <v>2535642</v>
          </cell>
          <cell r="X2972">
            <v>2956776</v>
          </cell>
          <cell r="Y2972">
            <v>50241</v>
          </cell>
          <cell r="Z2972">
            <v>1305676</v>
          </cell>
          <cell r="AA2972">
            <v>416658</v>
          </cell>
          <cell r="AB2972">
            <v>214813</v>
          </cell>
          <cell r="AC2972">
            <v>960777</v>
          </cell>
          <cell r="AD2972">
            <v>1285847</v>
          </cell>
          <cell r="AE2972">
            <v>1167577</v>
          </cell>
          <cell r="AF2972">
            <v>2317594</v>
          </cell>
          <cell r="AG2972">
            <v>2241823</v>
          </cell>
          <cell r="AH2972">
            <v>2274104</v>
          </cell>
          <cell r="AI2972">
            <v>1946874</v>
          </cell>
          <cell r="AJ2972">
            <v>2593963</v>
          </cell>
          <cell r="AK2972">
            <v>336062</v>
          </cell>
          <cell r="AL2972"/>
          <cell r="AM2972"/>
          <cell r="AN2972">
            <v>587783</v>
          </cell>
        </row>
        <row r="2973">
          <cell r="E2973">
            <v>2972</v>
          </cell>
          <cell r="F2973">
            <v>315558</v>
          </cell>
          <cell r="G2973">
            <v>622703</v>
          </cell>
          <cell r="H2973">
            <v>147986</v>
          </cell>
          <cell r="I2973">
            <v>3178927</v>
          </cell>
          <cell r="J2973"/>
          <cell r="K2973">
            <v>840478</v>
          </cell>
          <cell r="L2973">
            <v>464199</v>
          </cell>
          <cell r="M2973">
            <v>136780</v>
          </cell>
          <cell r="N2973">
            <v>1548546</v>
          </cell>
          <cell r="O2973">
            <v>186801</v>
          </cell>
          <cell r="P2973">
            <v>598091</v>
          </cell>
          <cell r="Q2973">
            <v>1081551</v>
          </cell>
          <cell r="R2973">
            <v>2082138</v>
          </cell>
          <cell r="S2973"/>
          <cell r="T2973">
            <v>412792</v>
          </cell>
          <cell r="U2973">
            <v>66504</v>
          </cell>
          <cell r="V2973">
            <v>721072</v>
          </cell>
          <cell r="W2973">
            <v>635919</v>
          </cell>
          <cell r="X2973">
            <v>290366</v>
          </cell>
          <cell r="Y2973"/>
          <cell r="Z2973">
            <v>209694</v>
          </cell>
          <cell r="AA2973">
            <v>136</v>
          </cell>
          <cell r="AB2973">
            <v>-5093</v>
          </cell>
          <cell r="AC2973">
            <v>112801</v>
          </cell>
          <cell r="AD2973">
            <v>448422</v>
          </cell>
          <cell r="AE2973">
            <v>426299</v>
          </cell>
          <cell r="AF2973">
            <v>519668</v>
          </cell>
          <cell r="AG2973">
            <v>665495</v>
          </cell>
          <cell r="AH2973">
            <v>425952</v>
          </cell>
          <cell r="AI2973">
            <v>507937</v>
          </cell>
          <cell r="AJ2973">
            <v>178064</v>
          </cell>
          <cell r="AK2973">
            <v>-1023</v>
          </cell>
          <cell r="AL2973"/>
          <cell r="AM2973">
            <v>696895</v>
          </cell>
          <cell r="AN2973">
            <v>70103</v>
          </cell>
        </row>
        <row r="2974">
          <cell r="E2974">
            <v>2973</v>
          </cell>
          <cell r="F2974"/>
          <cell r="G2974"/>
          <cell r="H2974"/>
          <cell r="I2974"/>
          <cell r="J2974"/>
          <cell r="K2974"/>
          <cell r="L2974"/>
          <cell r="M2974"/>
          <cell r="N2974"/>
          <cell r="O2974"/>
          <cell r="P2974"/>
          <cell r="Q2974"/>
          <cell r="R2974"/>
          <cell r="S2974"/>
          <cell r="T2974"/>
          <cell r="U2974"/>
          <cell r="V2974"/>
          <cell r="W2974"/>
          <cell r="X2974"/>
          <cell r="Y2974"/>
          <cell r="Z2974"/>
          <cell r="AA2974"/>
          <cell r="AB2974"/>
          <cell r="AC2974"/>
          <cell r="AD2974"/>
          <cell r="AE2974"/>
          <cell r="AF2974"/>
          <cell r="AG2974"/>
          <cell r="AH2974"/>
          <cell r="AI2974"/>
          <cell r="AJ2974"/>
          <cell r="AK2974"/>
          <cell r="AL2974"/>
          <cell r="AM2974"/>
          <cell r="AN2974"/>
        </row>
        <row r="2975">
          <cell r="E2975">
            <v>2974</v>
          </cell>
          <cell r="F2975"/>
          <cell r="G2975"/>
          <cell r="H2975"/>
          <cell r="I2975"/>
          <cell r="J2975"/>
          <cell r="K2975"/>
          <cell r="L2975"/>
          <cell r="M2975"/>
          <cell r="N2975"/>
          <cell r="O2975"/>
          <cell r="P2975"/>
          <cell r="Q2975"/>
          <cell r="R2975"/>
          <cell r="S2975"/>
          <cell r="T2975"/>
          <cell r="U2975"/>
          <cell r="V2975"/>
          <cell r="W2975"/>
          <cell r="X2975"/>
          <cell r="Y2975"/>
          <cell r="Z2975"/>
          <cell r="AA2975"/>
          <cell r="AB2975"/>
          <cell r="AC2975"/>
          <cell r="AD2975"/>
          <cell r="AE2975"/>
          <cell r="AF2975"/>
          <cell r="AG2975"/>
          <cell r="AH2975"/>
          <cell r="AI2975"/>
          <cell r="AJ2975"/>
          <cell r="AK2975"/>
          <cell r="AL2975"/>
          <cell r="AM2975"/>
          <cell r="AN2975"/>
        </row>
        <row r="2976">
          <cell r="E2976">
            <v>2975</v>
          </cell>
          <cell r="F2976">
            <v>315558</v>
          </cell>
          <cell r="G2976">
            <v>622703</v>
          </cell>
          <cell r="H2976">
            <v>147986</v>
          </cell>
          <cell r="I2976">
            <v>3178927</v>
          </cell>
          <cell r="J2976"/>
          <cell r="K2976">
            <v>840478</v>
          </cell>
          <cell r="L2976">
            <v>464199</v>
          </cell>
          <cell r="M2976">
            <v>136780</v>
          </cell>
          <cell r="N2976">
            <v>1548546</v>
          </cell>
          <cell r="O2976">
            <v>186801</v>
          </cell>
          <cell r="P2976">
            <v>598091</v>
          </cell>
          <cell r="Q2976">
            <v>1081551</v>
          </cell>
          <cell r="R2976">
            <v>2082138</v>
          </cell>
          <cell r="S2976"/>
          <cell r="T2976">
            <v>412792</v>
          </cell>
          <cell r="U2976">
            <v>66504</v>
          </cell>
          <cell r="V2976">
            <v>721072</v>
          </cell>
          <cell r="W2976">
            <v>635919</v>
          </cell>
          <cell r="X2976">
            <v>290366</v>
          </cell>
          <cell r="Y2976"/>
          <cell r="Z2976">
            <v>209694</v>
          </cell>
          <cell r="AA2976">
            <v>136</v>
          </cell>
          <cell r="AB2976">
            <v>-5093</v>
          </cell>
          <cell r="AC2976">
            <v>112801</v>
          </cell>
          <cell r="AD2976">
            <v>448422</v>
          </cell>
          <cell r="AE2976">
            <v>426299</v>
          </cell>
          <cell r="AF2976">
            <v>519668</v>
          </cell>
          <cell r="AG2976">
            <v>665495</v>
          </cell>
          <cell r="AH2976">
            <v>425952</v>
          </cell>
          <cell r="AI2976">
            <v>507937</v>
          </cell>
          <cell r="AJ2976">
            <v>178064</v>
          </cell>
          <cell r="AK2976">
            <v>-1023</v>
          </cell>
          <cell r="AL2976"/>
          <cell r="AM2976">
            <v>696895</v>
          </cell>
          <cell r="AN2976">
            <v>70103</v>
          </cell>
        </row>
        <row r="2977">
          <cell r="E2977">
            <v>2976</v>
          </cell>
          <cell r="F2977">
            <v>329420</v>
          </cell>
          <cell r="G2977">
            <v>897447</v>
          </cell>
          <cell r="H2977">
            <v>18671</v>
          </cell>
          <cell r="I2977">
            <v>2564294</v>
          </cell>
          <cell r="J2977"/>
          <cell r="K2977">
            <v>1000523</v>
          </cell>
          <cell r="L2977">
            <v>759639</v>
          </cell>
          <cell r="M2977">
            <v>171528</v>
          </cell>
          <cell r="N2977">
            <v>2166104</v>
          </cell>
          <cell r="O2977">
            <v>288150</v>
          </cell>
          <cell r="P2977">
            <v>92570</v>
          </cell>
          <cell r="Q2977">
            <v>1345504</v>
          </cell>
          <cell r="R2977">
            <v>2449216</v>
          </cell>
          <cell r="S2977"/>
          <cell r="T2977">
            <v>326274</v>
          </cell>
          <cell r="U2977">
            <v>88082</v>
          </cell>
          <cell r="V2977">
            <v>677639</v>
          </cell>
          <cell r="W2977">
            <v>745604</v>
          </cell>
          <cell r="X2977">
            <v>7435</v>
          </cell>
          <cell r="Y2977"/>
          <cell r="Z2977">
            <v>285358</v>
          </cell>
          <cell r="AA2977"/>
          <cell r="AB2977">
            <v>31710</v>
          </cell>
          <cell r="AC2977">
            <v>156552</v>
          </cell>
          <cell r="AD2977">
            <v>647730</v>
          </cell>
          <cell r="AE2977">
            <v>484137</v>
          </cell>
          <cell r="AF2977">
            <v>681578</v>
          </cell>
          <cell r="AG2977">
            <v>846775</v>
          </cell>
          <cell r="AH2977">
            <v>590247</v>
          </cell>
          <cell r="AI2977">
            <v>885388</v>
          </cell>
          <cell r="AJ2977">
            <v>8428</v>
          </cell>
          <cell r="AK2977">
            <v>58844</v>
          </cell>
          <cell r="AL2977"/>
          <cell r="AM2977"/>
          <cell r="AN2977">
            <v>155445</v>
          </cell>
        </row>
        <row r="2978">
          <cell r="E2978">
            <v>2977</v>
          </cell>
          <cell r="F2978">
            <v>197593</v>
          </cell>
          <cell r="G2978">
            <v>285971</v>
          </cell>
          <cell r="H2978">
            <v>63078</v>
          </cell>
          <cell r="I2978">
            <v>348181</v>
          </cell>
          <cell r="J2978">
            <v>63430</v>
          </cell>
          <cell r="K2978">
            <v>299695</v>
          </cell>
          <cell r="L2978">
            <v>308787</v>
          </cell>
          <cell r="M2978">
            <v>315007</v>
          </cell>
          <cell r="N2978">
            <v>401749</v>
          </cell>
          <cell r="O2978">
            <v>446937</v>
          </cell>
          <cell r="P2978">
            <v>267433</v>
          </cell>
          <cell r="Q2978">
            <v>436832</v>
          </cell>
          <cell r="R2978">
            <v>415272</v>
          </cell>
          <cell r="S2978">
            <v>62391</v>
          </cell>
          <cell r="T2978">
            <v>674060</v>
          </cell>
          <cell r="U2978">
            <v>52767</v>
          </cell>
          <cell r="V2978">
            <v>35004</v>
          </cell>
          <cell r="W2978">
            <v>168359</v>
          </cell>
          <cell r="X2978">
            <v>97103</v>
          </cell>
          <cell r="Y2978"/>
          <cell r="Z2978">
            <v>77072</v>
          </cell>
          <cell r="AA2978">
            <v>22367</v>
          </cell>
          <cell r="AB2978">
            <v>167</v>
          </cell>
          <cell r="AC2978">
            <v>59560</v>
          </cell>
          <cell r="AD2978">
            <v>287466</v>
          </cell>
          <cell r="AE2978">
            <v>217945</v>
          </cell>
          <cell r="AF2978">
            <v>81419</v>
          </cell>
          <cell r="AG2978">
            <v>197432</v>
          </cell>
          <cell r="AH2978">
            <v>162931</v>
          </cell>
          <cell r="AI2978">
            <v>249564</v>
          </cell>
          <cell r="AJ2978">
            <v>140830</v>
          </cell>
          <cell r="AK2978">
            <v>13788</v>
          </cell>
          <cell r="AL2978"/>
          <cell r="AM2978">
            <v>14517</v>
          </cell>
          <cell r="AN2978">
            <v>12992</v>
          </cell>
        </row>
        <row r="2979">
          <cell r="E2979">
            <v>2978</v>
          </cell>
          <cell r="F2979"/>
          <cell r="G2979"/>
          <cell r="H2979"/>
          <cell r="I2979"/>
          <cell r="J2979"/>
          <cell r="K2979"/>
          <cell r="L2979"/>
          <cell r="M2979"/>
          <cell r="N2979"/>
          <cell r="O2979"/>
          <cell r="P2979"/>
          <cell r="Q2979"/>
          <cell r="R2979"/>
          <cell r="S2979"/>
          <cell r="T2979"/>
          <cell r="U2979"/>
          <cell r="V2979"/>
          <cell r="W2979"/>
          <cell r="X2979"/>
          <cell r="Y2979"/>
          <cell r="Z2979"/>
          <cell r="AA2979"/>
          <cell r="AB2979"/>
          <cell r="AC2979"/>
          <cell r="AD2979"/>
          <cell r="AE2979"/>
          <cell r="AF2979"/>
          <cell r="AG2979"/>
          <cell r="AH2979"/>
          <cell r="AI2979"/>
          <cell r="AJ2979"/>
          <cell r="AK2979"/>
          <cell r="AL2979"/>
          <cell r="AM2979"/>
          <cell r="AN2979"/>
        </row>
        <row r="2980">
          <cell r="E2980">
            <v>2979</v>
          </cell>
          <cell r="F2980"/>
          <cell r="G2980"/>
          <cell r="H2980"/>
          <cell r="I2980"/>
          <cell r="J2980"/>
          <cell r="K2980"/>
          <cell r="L2980"/>
          <cell r="M2980"/>
          <cell r="N2980"/>
          <cell r="O2980"/>
          <cell r="P2980"/>
          <cell r="Q2980"/>
          <cell r="R2980"/>
          <cell r="S2980"/>
          <cell r="T2980"/>
          <cell r="U2980"/>
          <cell r="V2980"/>
          <cell r="W2980"/>
          <cell r="X2980"/>
          <cell r="Y2980"/>
          <cell r="Z2980"/>
          <cell r="AA2980"/>
          <cell r="AB2980"/>
          <cell r="AC2980"/>
          <cell r="AD2980"/>
          <cell r="AE2980"/>
          <cell r="AF2980"/>
          <cell r="AG2980"/>
          <cell r="AH2980"/>
          <cell r="AI2980"/>
          <cell r="AJ2980"/>
          <cell r="AK2980"/>
          <cell r="AL2980"/>
          <cell r="AM2980"/>
          <cell r="AN2980"/>
        </row>
        <row r="2981">
          <cell r="E2981">
            <v>2980</v>
          </cell>
          <cell r="F2981">
            <v>197593</v>
          </cell>
          <cell r="G2981">
            <v>285971</v>
          </cell>
          <cell r="H2981">
            <v>63078</v>
          </cell>
          <cell r="I2981">
            <v>348181</v>
          </cell>
          <cell r="J2981">
            <v>63430</v>
          </cell>
          <cell r="K2981">
            <v>299695</v>
          </cell>
          <cell r="L2981">
            <v>308787</v>
          </cell>
          <cell r="M2981">
            <v>315007</v>
          </cell>
          <cell r="N2981">
            <v>401749</v>
          </cell>
          <cell r="O2981">
            <v>446937</v>
          </cell>
          <cell r="P2981">
            <v>267433</v>
          </cell>
          <cell r="Q2981">
            <v>436832</v>
          </cell>
          <cell r="R2981">
            <v>415272</v>
          </cell>
          <cell r="S2981">
            <v>62391</v>
          </cell>
          <cell r="T2981">
            <v>674060</v>
          </cell>
          <cell r="U2981">
            <v>52767</v>
          </cell>
          <cell r="V2981">
            <v>35004</v>
          </cell>
          <cell r="W2981">
            <v>168359</v>
          </cell>
          <cell r="X2981">
            <v>97103</v>
          </cell>
          <cell r="Y2981"/>
          <cell r="Z2981">
            <v>77072</v>
          </cell>
          <cell r="AA2981">
            <v>22367</v>
          </cell>
          <cell r="AB2981">
            <v>167</v>
          </cell>
          <cell r="AC2981">
            <v>59560</v>
          </cell>
          <cell r="AD2981">
            <v>287466</v>
          </cell>
          <cell r="AE2981">
            <v>217945</v>
          </cell>
          <cell r="AF2981">
            <v>81419</v>
          </cell>
          <cell r="AG2981">
            <v>197432</v>
          </cell>
          <cell r="AH2981">
            <v>162931</v>
          </cell>
          <cell r="AI2981">
            <v>249564</v>
          </cell>
          <cell r="AJ2981">
            <v>140830</v>
          </cell>
          <cell r="AK2981">
            <v>13788</v>
          </cell>
          <cell r="AL2981"/>
          <cell r="AM2981">
            <v>14517</v>
          </cell>
          <cell r="AN2981">
            <v>12992</v>
          </cell>
        </row>
        <row r="2982">
          <cell r="E2982">
            <v>2981</v>
          </cell>
          <cell r="F2982">
            <v>1667</v>
          </cell>
          <cell r="G2982">
            <v>9182</v>
          </cell>
          <cell r="H2982"/>
          <cell r="I2982">
            <v>19309</v>
          </cell>
          <cell r="J2982"/>
          <cell r="K2982">
            <v>1589</v>
          </cell>
          <cell r="L2982">
            <v>8191</v>
          </cell>
          <cell r="M2982"/>
          <cell r="N2982">
            <v>20532</v>
          </cell>
          <cell r="O2982">
            <v>86232</v>
          </cell>
          <cell r="P2982">
            <v>21416</v>
          </cell>
          <cell r="Q2982">
            <v>750</v>
          </cell>
          <cell r="R2982">
            <v>5749</v>
          </cell>
          <cell r="S2982"/>
          <cell r="T2982">
            <v>1566</v>
          </cell>
          <cell r="U2982"/>
          <cell r="V2982"/>
          <cell r="W2982">
            <v>22899</v>
          </cell>
          <cell r="X2982">
            <v>54174</v>
          </cell>
          <cell r="Y2982"/>
          <cell r="Z2982">
            <v>4806</v>
          </cell>
          <cell r="AA2982"/>
          <cell r="AB2982"/>
          <cell r="AC2982">
            <v>2285</v>
          </cell>
          <cell r="AD2982">
            <v>2442</v>
          </cell>
          <cell r="AE2982">
            <v>2484</v>
          </cell>
          <cell r="AF2982">
            <v>3204</v>
          </cell>
          <cell r="AG2982">
            <v>5359</v>
          </cell>
          <cell r="AH2982">
            <v>-43</v>
          </cell>
          <cell r="AI2982">
            <v>5</v>
          </cell>
          <cell r="AJ2982">
            <v>2226</v>
          </cell>
          <cell r="AK2982"/>
          <cell r="AL2982"/>
          <cell r="AM2982"/>
          <cell r="AN2982">
            <v>4774</v>
          </cell>
        </row>
        <row r="2983">
          <cell r="E2983">
            <v>2982</v>
          </cell>
          <cell r="F2983">
            <v>1504</v>
          </cell>
          <cell r="G2983">
            <v>61272</v>
          </cell>
          <cell r="H2983"/>
          <cell r="I2983">
            <v>74314</v>
          </cell>
          <cell r="J2983">
            <v>57730</v>
          </cell>
          <cell r="K2983">
            <v>132669</v>
          </cell>
          <cell r="L2983">
            <v>110169</v>
          </cell>
          <cell r="M2983">
            <v>-3484</v>
          </cell>
          <cell r="N2983">
            <v>155681</v>
          </cell>
          <cell r="O2983">
            <v>1599</v>
          </cell>
          <cell r="P2983">
            <v>101559</v>
          </cell>
          <cell r="Q2983">
            <v>19661</v>
          </cell>
          <cell r="R2983">
            <v>204177</v>
          </cell>
          <cell r="S2983">
            <v>96511</v>
          </cell>
          <cell r="T2983"/>
          <cell r="U2983"/>
          <cell r="V2983">
            <v>4222</v>
          </cell>
          <cell r="W2983">
            <v>55997</v>
          </cell>
          <cell r="X2983">
            <v>784</v>
          </cell>
          <cell r="Y2983"/>
          <cell r="Z2983">
            <v>-1153</v>
          </cell>
          <cell r="AA2983"/>
          <cell r="AB2983"/>
          <cell r="AC2983">
            <v>17159</v>
          </cell>
          <cell r="AD2983">
            <v>86898</v>
          </cell>
          <cell r="AE2983">
            <v>93801</v>
          </cell>
          <cell r="AF2983">
            <v>166513</v>
          </cell>
          <cell r="AG2983">
            <v>243385</v>
          </cell>
          <cell r="AH2983">
            <v>60261</v>
          </cell>
          <cell r="AI2983">
            <v>49597</v>
          </cell>
          <cell r="AJ2983">
            <v>-253</v>
          </cell>
          <cell r="AK2983"/>
          <cell r="AL2983"/>
          <cell r="AM2983"/>
          <cell r="AN2983">
            <v>2293</v>
          </cell>
        </row>
        <row r="2984">
          <cell r="E2984">
            <v>2983</v>
          </cell>
          <cell r="F2984"/>
          <cell r="G2984"/>
          <cell r="H2984"/>
          <cell r="I2984"/>
          <cell r="J2984"/>
          <cell r="K2984"/>
          <cell r="L2984"/>
          <cell r="M2984"/>
          <cell r="N2984"/>
          <cell r="O2984"/>
          <cell r="P2984"/>
          <cell r="Q2984"/>
          <cell r="R2984"/>
          <cell r="S2984"/>
          <cell r="T2984"/>
          <cell r="U2984"/>
          <cell r="V2984"/>
          <cell r="W2984"/>
          <cell r="X2984"/>
          <cell r="Y2984"/>
          <cell r="Z2984"/>
          <cell r="AA2984"/>
          <cell r="AB2984"/>
          <cell r="AC2984"/>
          <cell r="AD2984"/>
          <cell r="AE2984"/>
          <cell r="AF2984"/>
          <cell r="AG2984"/>
          <cell r="AH2984"/>
          <cell r="AI2984"/>
          <cell r="AJ2984"/>
          <cell r="AK2984"/>
          <cell r="AL2984"/>
          <cell r="AM2984"/>
          <cell r="AN2984"/>
        </row>
        <row r="2985">
          <cell r="E2985">
            <v>2984</v>
          </cell>
          <cell r="F2985"/>
          <cell r="G2985"/>
          <cell r="H2985"/>
          <cell r="I2985"/>
          <cell r="J2985"/>
          <cell r="K2985"/>
          <cell r="L2985"/>
          <cell r="M2985"/>
          <cell r="N2985"/>
          <cell r="O2985"/>
          <cell r="P2985"/>
          <cell r="Q2985"/>
          <cell r="R2985"/>
          <cell r="S2985"/>
          <cell r="T2985"/>
          <cell r="U2985"/>
          <cell r="V2985"/>
          <cell r="W2985"/>
          <cell r="X2985"/>
          <cell r="Y2985"/>
          <cell r="Z2985"/>
          <cell r="AA2985"/>
          <cell r="AB2985"/>
          <cell r="AC2985"/>
          <cell r="AD2985"/>
          <cell r="AE2985"/>
          <cell r="AF2985"/>
          <cell r="AG2985"/>
          <cell r="AH2985"/>
          <cell r="AI2985"/>
          <cell r="AJ2985"/>
          <cell r="AK2985"/>
          <cell r="AL2985"/>
          <cell r="AM2985"/>
          <cell r="AN2985"/>
        </row>
        <row r="2986">
          <cell r="E2986">
            <v>2985</v>
          </cell>
          <cell r="F2986">
            <v>1504</v>
          </cell>
          <cell r="G2986">
            <v>61272</v>
          </cell>
          <cell r="H2986"/>
          <cell r="I2986">
            <v>74314</v>
          </cell>
          <cell r="J2986">
            <v>57730</v>
          </cell>
          <cell r="K2986">
            <v>132669</v>
          </cell>
          <cell r="L2986">
            <v>110169</v>
          </cell>
          <cell r="M2986">
            <v>-3484</v>
          </cell>
          <cell r="N2986">
            <v>155681</v>
          </cell>
          <cell r="O2986">
            <v>1599</v>
          </cell>
          <cell r="P2986">
            <v>101559</v>
          </cell>
          <cell r="Q2986">
            <v>19661</v>
          </cell>
          <cell r="R2986">
            <v>204177</v>
          </cell>
          <cell r="S2986">
            <v>96511</v>
          </cell>
          <cell r="T2986"/>
          <cell r="U2986"/>
          <cell r="V2986">
            <v>4222</v>
          </cell>
          <cell r="W2986">
            <v>55997</v>
          </cell>
          <cell r="X2986">
            <v>784</v>
          </cell>
          <cell r="Y2986"/>
          <cell r="Z2986">
            <v>-1153</v>
          </cell>
          <cell r="AA2986"/>
          <cell r="AB2986"/>
          <cell r="AC2986">
            <v>17159</v>
          </cell>
          <cell r="AD2986">
            <v>86898</v>
          </cell>
          <cell r="AE2986">
            <v>93801</v>
          </cell>
          <cell r="AF2986">
            <v>166513</v>
          </cell>
          <cell r="AG2986">
            <v>243385</v>
          </cell>
          <cell r="AH2986">
            <v>60261</v>
          </cell>
          <cell r="AI2986">
            <v>49597</v>
          </cell>
          <cell r="AJ2986">
            <v>-253</v>
          </cell>
          <cell r="AK2986"/>
          <cell r="AL2986"/>
          <cell r="AM2986"/>
          <cell r="AN2986">
            <v>2293</v>
          </cell>
        </row>
        <row r="2987">
          <cell r="E2987">
            <v>2986</v>
          </cell>
          <cell r="F2987">
            <v>1913</v>
          </cell>
          <cell r="G2987">
            <v>22848</v>
          </cell>
          <cell r="H2987"/>
          <cell r="I2987">
            <v>100256</v>
          </cell>
          <cell r="J2987">
            <v>74557</v>
          </cell>
          <cell r="K2987">
            <v>118496</v>
          </cell>
          <cell r="L2987"/>
          <cell r="M2987">
            <v>-1412</v>
          </cell>
          <cell r="N2987">
            <v>26985</v>
          </cell>
          <cell r="O2987">
            <v>48159</v>
          </cell>
          <cell r="P2987">
            <v>-395</v>
          </cell>
          <cell r="Q2987">
            <v>149383</v>
          </cell>
          <cell r="R2987">
            <v>140833</v>
          </cell>
          <cell r="S2987">
            <v>31897</v>
          </cell>
          <cell r="T2987"/>
          <cell r="U2987">
            <v>15336</v>
          </cell>
          <cell r="V2987">
            <v>750</v>
          </cell>
          <cell r="W2987"/>
          <cell r="X2987">
            <v>-132</v>
          </cell>
          <cell r="Y2987"/>
          <cell r="Z2987">
            <v>-980</v>
          </cell>
          <cell r="AA2987"/>
          <cell r="AB2987"/>
          <cell r="AC2987">
            <v>7125</v>
          </cell>
          <cell r="AD2987">
            <v>130630</v>
          </cell>
          <cell r="AE2987">
            <v>94</v>
          </cell>
          <cell r="AF2987"/>
          <cell r="AG2987">
            <v>141688</v>
          </cell>
          <cell r="AH2987">
            <v>145489</v>
          </cell>
          <cell r="AI2987"/>
          <cell r="AJ2987">
            <v>-135</v>
          </cell>
          <cell r="AK2987"/>
          <cell r="AL2987"/>
          <cell r="AM2987"/>
          <cell r="AN2987"/>
        </row>
        <row r="2988">
          <cell r="E2988">
            <v>2987</v>
          </cell>
          <cell r="F2988">
            <v>37343454</v>
          </cell>
          <cell r="G2988">
            <v>46667526</v>
          </cell>
          <cell r="H2988">
            <v>52326353</v>
          </cell>
          <cell r="I2988">
            <v>74494783</v>
          </cell>
          <cell r="J2988">
            <v>10462252</v>
          </cell>
          <cell r="K2988">
            <v>69354777</v>
          </cell>
          <cell r="L2988">
            <v>66240489</v>
          </cell>
          <cell r="M2988">
            <v>40515135</v>
          </cell>
          <cell r="N2988">
            <v>42423404</v>
          </cell>
          <cell r="O2988">
            <v>37727038</v>
          </cell>
          <cell r="P2988">
            <v>67910903</v>
          </cell>
          <cell r="Q2988">
            <v>46561785</v>
          </cell>
          <cell r="R2988">
            <v>61425582</v>
          </cell>
          <cell r="S2988">
            <v>6071619</v>
          </cell>
          <cell r="T2988">
            <v>55366542</v>
          </cell>
          <cell r="U2988">
            <v>18802958</v>
          </cell>
          <cell r="V2988">
            <v>4471578</v>
          </cell>
          <cell r="W2988">
            <v>39982704</v>
          </cell>
          <cell r="X2988">
            <v>26846657</v>
          </cell>
          <cell r="Y2988">
            <v>122350</v>
          </cell>
          <cell r="Z2988">
            <v>18236645</v>
          </cell>
          <cell r="AA2988">
            <v>3348742</v>
          </cell>
          <cell r="AB2988">
            <v>2784283</v>
          </cell>
          <cell r="AC2988">
            <v>16125927</v>
          </cell>
          <cell r="AD2988">
            <v>51384468</v>
          </cell>
          <cell r="AE2988">
            <v>36817016</v>
          </cell>
          <cell r="AF2988">
            <v>40352035</v>
          </cell>
          <cell r="AG2988">
            <v>48117956</v>
          </cell>
          <cell r="AH2988">
            <v>38211257</v>
          </cell>
          <cell r="AI2988">
            <v>46304963</v>
          </cell>
          <cell r="AJ2988">
            <v>33285960</v>
          </cell>
          <cell r="AK2988">
            <v>950857</v>
          </cell>
          <cell r="AL2988">
            <v>504842</v>
          </cell>
          <cell r="AM2988">
            <v>3197736</v>
          </cell>
          <cell r="AN2988">
            <v>3524028</v>
          </cell>
        </row>
        <row r="2989">
          <cell r="E2989">
            <v>2988</v>
          </cell>
          <cell r="F2989"/>
          <cell r="G2989"/>
          <cell r="H2989">
            <v>-2654</v>
          </cell>
          <cell r="I2989"/>
          <cell r="J2989"/>
          <cell r="K2989"/>
          <cell r="L2989"/>
          <cell r="M2989">
            <v>-1133507</v>
          </cell>
          <cell r="N2989">
            <v>74944</v>
          </cell>
          <cell r="O2989">
            <v>54735</v>
          </cell>
          <cell r="P2989"/>
          <cell r="Q2989"/>
          <cell r="R2989"/>
          <cell r="S2989"/>
          <cell r="T2989">
            <v>185092</v>
          </cell>
          <cell r="U2989">
            <v>1133508</v>
          </cell>
          <cell r="V2989"/>
          <cell r="W2989"/>
          <cell r="X2989"/>
          <cell r="Y2989"/>
          <cell r="Z2989"/>
          <cell r="AA2989"/>
          <cell r="AB2989">
            <v>3571</v>
          </cell>
          <cell r="AC2989"/>
          <cell r="AD2989"/>
          <cell r="AE2989"/>
          <cell r="AF2989"/>
          <cell r="AG2989"/>
          <cell r="AH2989"/>
          <cell r="AI2989"/>
          <cell r="AJ2989"/>
          <cell r="AK2989"/>
          <cell r="AL2989"/>
          <cell r="AM2989"/>
          <cell r="AN2989"/>
        </row>
        <row r="2990">
          <cell r="E2990">
            <v>2989</v>
          </cell>
          <cell r="F2990"/>
          <cell r="G2990"/>
          <cell r="H2990"/>
          <cell r="I2990"/>
          <cell r="J2990"/>
          <cell r="K2990"/>
          <cell r="L2990"/>
          <cell r="M2990"/>
          <cell r="N2990">
            <v>-10105</v>
          </cell>
          <cell r="O2990"/>
          <cell r="P2990"/>
          <cell r="Q2990"/>
          <cell r="R2990"/>
          <cell r="S2990"/>
          <cell r="T2990"/>
          <cell r="U2990"/>
          <cell r="V2990"/>
          <cell r="W2990"/>
          <cell r="X2990"/>
          <cell r="Y2990"/>
          <cell r="Z2990"/>
          <cell r="AA2990"/>
          <cell r="AB2990"/>
          <cell r="AC2990"/>
          <cell r="AD2990"/>
          <cell r="AE2990"/>
          <cell r="AF2990"/>
          <cell r="AG2990"/>
          <cell r="AH2990"/>
          <cell r="AI2990"/>
          <cell r="AJ2990"/>
          <cell r="AK2990"/>
          <cell r="AL2990"/>
          <cell r="AM2990"/>
          <cell r="AN2990"/>
        </row>
        <row r="2991">
          <cell r="E2991">
            <v>2990</v>
          </cell>
          <cell r="F2991">
            <v>37343454</v>
          </cell>
          <cell r="G2991">
            <v>46667526</v>
          </cell>
          <cell r="H2991">
            <v>52323699</v>
          </cell>
          <cell r="I2991">
            <v>74494783</v>
          </cell>
          <cell r="J2991">
            <v>10462252</v>
          </cell>
          <cell r="K2991">
            <v>69354777</v>
          </cell>
          <cell r="L2991">
            <v>66240489</v>
          </cell>
          <cell r="M2991">
            <v>39381628</v>
          </cell>
          <cell r="N2991">
            <v>42488243</v>
          </cell>
          <cell r="O2991">
            <v>37781773</v>
          </cell>
          <cell r="P2991">
            <v>67910903</v>
          </cell>
          <cell r="Q2991">
            <v>46561785</v>
          </cell>
          <cell r="R2991">
            <v>61425582</v>
          </cell>
          <cell r="S2991">
            <v>6071619</v>
          </cell>
          <cell r="T2991">
            <v>55551634</v>
          </cell>
          <cell r="U2991">
            <v>19936466</v>
          </cell>
          <cell r="V2991">
            <v>4471578</v>
          </cell>
          <cell r="W2991">
            <v>39982704</v>
          </cell>
          <cell r="X2991">
            <v>26846657</v>
          </cell>
          <cell r="Y2991">
            <v>122350</v>
          </cell>
          <cell r="Z2991">
            <v>18236645</v>
          </cell>
          <cell r="AA2991">
            <v>3348742</v>
          </cell>
          <cell r="AB2991">
            <v>2787854</v>
          </cell>
          <cell r="AC2991">
            <v>16125927</v>
          </cell>
          <cell r="AD2991">
            <v>51384468</v>
          </cell>
          <cell r="AE2991">
            <v>36817016</v>
          </cell>
          <cell r="AF2991">
            <v>40352035</v>
          </cell>
          <cell r="AG2991">
            <v>48117956</v>
          </cell>
          <cell r="AH2991">
            <v>38211257</v>
          </cell>
          <cell r="AI2991">
            <v>46304963</v>
          </cell>
          <cell r="AJ2991">
            <v>33285960</v>
          </cell>
          <cell r="AK2991">
            <v>950857</v>
          </cell>
          <cell r="AL2991">
            <v>504842</v>
          </cell>
          <cell r="AM2991">
            <v>3197736</v>
          </cell>
          <cell r="AN2991">
            <v>3524028</v>
          </cell>
        </row>
        <row r="2992">
          <cell r="E2992">
            <v>2991</v>
          </cell>
          <cell r="F2992">
            <v>46857572</v>
          </cell>
          <cell r="G2992">
            <v>66524227</v>
          </cell>
          <cell r="H2992">
            <v>70097115</v>
          </cell>
          <cell r="I2992">
            <v>104120953</v>
          </cell>
          <cell r="J2992">
            <v>14944799</v>
          </cell>
          <cell r="K2992">
            <v>101184757</v>
          </cell>
          <cell r="L2992">
            <v>100272944</v>
          </cell>
          <cell r="M2992">
            <v>51548723</v>
          </cell>
          <cell r="N2992">
            <v>68756923</v>
          </cell>
          <cell r="O2992">
            <v>59228803</v>
          </cell>
          <cell r="P2992">
            <v>102350118</v>
          </cell>
          <cell r="Q2992">
            <v>67625408</v>
          </cell>
          <cell r="R2992">
            <v>89308233</v>
          </cell>
          <cell r="S2992">
            <v>8431031</v>
          </cell>
          <cell r="T2992">
            <v>76678861</v>
          </cell>
          <cell r="U2992">
            <v>28056029</v>
          </cell>
          <cell r="V2992">
            <v>6317403</v>
          </cell>
          <cell r="W2992">
            <v>59109113</v>
          </cell>
          <cell r="X2992">
            <v>37895117</v>
          </cell>
          <cell r="Y2992">
            <v>298344</v>
          </cell>
          <cell r="Z2992">
            <v>23405558</v>
          </cell>
          <cell r="AA2992">
            <v>4737206</v>
          </cell>
          <cell r="AB2992">
            <v>3722838</v>
          </cell>
          <cell r="AC2992">
            <v>20679490</v>
          </cell>
          <cell r="AD2992">
            <v>71350273</v>
          </cell>
          <cell r="AE2992">
            <v>54505194</v>
          </cell>
          <cell r="AF2992">
            <v>64321906</v>
          </cell>
          <cell r="AG2992">
            <v>79057796</v>
          </cell>
          <cell r="AH2992">
            <v>59602059</v>
          </cell>
          <cell r="AI2992">
            <v>73172779</v>
          </cell>
          <cell r="AJ2992">
            <v>58004486</v>
          </cell>
          <cell r="AK2992">
            <v>2643265</v>
          </cell>
          <cell r="AL2992">
            <v>1388760</v>
          </cell>
          <cell r="AM2992">
            <v>5247853</v>
          </cell>
          <cell r="AN2992">
            <v>8521042</v>
          </cell>
        </row>
        <row r="2993">
          <cell r="E2993">
            <v>2992</v>
          </cell>
          <cell r="F2993">
            <v>8254</v>
          </cell>
          <cell r="G2993">
            <v>14553</v>
          </cell>
          <cell r="H2993">
            <v>35410</v>
          </cell>
          <cell r="I2993">
            <v>4979</v>
          </cell>
          <cell r="J2993">
            <v>243</v>
          </cell>
          <cell r="K2993">
            <v>33582</v>
          </cell>
          <cell r="L2993">
            <v>6624</v>
          </cell>
          <cell r="M2993">
            <v>30869</v>
          </cell>
          <cell r="N2993">
            <v>296360</v>
          </cell>
          <cell r="O2993">
            <v>109000</v>
          </cell>
          <cell r="P2993">
            <v>46711</v>
          </cell>
          <cell r="Q2993">
            <v>9244</v>
          </cell>
          <cell r="R2993">
            <v>16294</v>
          </cell>
          <cell r="S2993"/>
          <cell r="T2993">
            <v>120358</v>
          </cell>
          <cell r="U2993">
            <v>27180</v>
          </cell>
          <cell r="V2993">
            <v>551</v>
          </cell>
          <cell r="W2993"/>
          <cell r="X2993">
            <v>14011</v>
          </cell>
          <cell r="Y2993"/>
          <cell r="Z2993">
            <v>139</v>
          </cell>
          <cell r="AA2993">
            <v>1838</v>
          </cell>
          <cell r="AB2993">
            <v>162</v>
          </cell>
          <cell r="AC2993">
            <v>69</v>
          </cell>
          <cell r="AD2993">
            <v>2802</v>
          </cell>
          <cell r="AE2993">
            <v>7180</v>
          </cell>
          <cell r="AF2993">
            <v>511</v>
          </cell>
          <cell r="AG2993">
            <v>3000</v>
          </cell>
          <cell r="AH2993">
            <v>11923</v>
          </cell>
          <cell r="AI2993">
            <v>19577</v>
          </cell>
          <cell r="AJ2993">
            <v>4678</v>
          </cell>
          <cell r="AK2993"/>
          <cell r="AL2993"/>
          <cell r="AM2993"/>
          <cell r="AN2993"/>
        </row>
        <row r="2994">
          <cell r="E2994">
            <v>2993</v>
          </cell>
          <cell r="F2994"/>
          <cell r="G2994"/>
          <cell r="H2994"/>
          <cell r="I2994"/>
          <cell r="J2994"/>
          <cell r="K2994"/>
          <cell r="L2994"/>
          <cell r="M2994">
            <v>-4590</v>
          </cell>
          <cell r="N2994">
            <v>-188468</v>
          </cell>
          <cell r="O2994">
            <v>-37589</v>
          </cell>
          <cell r="P2994"/>
          <cell r="Q2994"/>
          <cell r="R2994"/>
          <cell r="S2994"/>
          <cell r="T2994">
            <v>2342</v>
          </cell>
          <cell r="U2994">
            <v>4590</v>
          </cell>
          <cell r="V2994"/>
          <cell r="W2994"/>
          <cell r="X2994"/>
          <cell r="Y2994"/>
          <cell r="Z2994"/>
          <cell r="AA2994"/>
          <cell r="AB2994"/>
          <cell r="AC2994"/>
          <cell r="AD2994"/>
          <cell r="AE2994"/>
          <cell r="AF2994"/>
          <cell r="AG2994"/>
          <cell r="AH2994"/>
          <cell r="AI2994"/>
          <cell r="AJ2994"/>
          <cell r="AK2994"/>
          <cell r="AL2994"/>
          <cell r="AM2994"/>
          <cell r="AN2994"/>
        </row>
        <row r="2995">
          <cell r="E2995">
            <v>2994</v>
          </cell>
          <cell r="F2995">
            <v>-8254</v>
          </cell>
          <cell r="G2995"/>
          <cell r="H2995">
            <v>-11307</v>
          </cell>
          <cell r="I2995">
            <v>-3298</v>
          </cell>
          <cell r="J2995">
            <v>-243</v>
          </cell>
          <cell r="K2995">
            <v>-3349</v>
          </cell>
          <cell r="L2995">
            <v>-3073</v>
          </cell>
          <cell r="M2995">
            <v>-7484</v>
          </cell>
          <cell r="N2995"/>
          <cell r="O2995"/>
          <cell r="P2995">
            <v>-12639</v>
          </cell>
          <cell r="Q2995">
            <v>-1500</v>
          </cell>
          <cell r="R2995">
            <v>-4457</v>
          </cell>
          <cell r="S2995"/>
          <cell r="T2995">
            <v>-11292</v>
          </cell>
          <cell r="U2995">
            <v>-4524</v>
          </cell>
          <cell r="V2995"/>
          <cell r="W2995"/>
          <cell r="X2995">
            <v>-1030</v>
          </cell>
          <cell r="Y2995"/>
          <cell r="Z2995"/>
          <cell r="AA2995">
            <v>-1838</v>
          </cell>
          <cell r="AB2995"/>
          <cell r="AC2995"/>
          <cell r="AD2995">
            <v>-1773</v>
          </cell>
          <cell r="AE2995">
            <v>-5889</v>
          </cell>
          <cell r="AF2995"/>
          <cell r="AG2995">
            <v>-1063</v>
          </cell>
          <cell r="AH2995"/>
          <cell r="AI2995">
            <v>-2122</v>
          </cell>
          <cell r="AJ2995">
            <v>-3367</v>
          </cell>
          <cell r="AK2995"/>
          <cell r="AL2995"/>
          <cell r="AM2995"/>
          <cell r="AN2995"/>
        </row>
        <row r="2996">
          <cell r="E2996">
            <v>2995</v>
          </cell>
          <cell r="F2996"/>
          <cell r="G2996">
            <v>14553</v>
          </cell>
          <cell r="H2996">
            <v>24103</v>
          </cell>
          <cell r="I2996">
            <v>1681</v>
          </cell>
          <cell r="J2996"/>
          <cell r="K2996">
            <v>30233</v>
          </cell>
          <cell r="L2996">
            <v>3551</v>
          </cell>
          <cell r="M2996">
            <v>18795</v>
          </cell>
          <cell r="N2996">
            <v>107892</v>
          </cell>
          <cell r="O2996">
            <v>71411</v>
          </cell>
          <cell r="P2996">
            <v>34072</v>
          </cell>
          <cell r="Q2996">
            <v>7744</v>
          </cell>
          <cell r="R2996">
            <v>11837</v>
          </cell>
          <cell r="S2996"/>
          <cell r="T2996">
            <v>111408</v>
          </cell>
          <cell r="U2996">
            <v>27246</v>
          </cell>
          <cell r="V2996">
            <v>551</v>
          </cell>
          <cell r="W2996"/>
          <cell r="X2996">
            <v>12981</v>
          </cell>
          <cell r="Y2996"/>
          <cell r="Z2996">
            <v>139</v>
          </cell>
          <cell r="AA2996"/>
          <cell r="AB2996">
            <v>162</v>
          </cell>
          <cell r="AC2996">
            <v>69</v>
          </cell>
          <cell r="AD2996">
            <v>1029</v>
          </cell>
          <cell r="AE2996">
            <v>1291</v>
          </cell>
          <cell r="AF2996">
            <v>511</v>
          </cell>
          <cell r="AG2996">
            <v>1937</v>
          </cell>
          <cell r="AH2996">
            <v>11923</v>
          </cell>
          <cell r="AI2996">
            <v>17455</v>
          </cell>
          <cell r="AJ2996">
            <v>1311</v>
          </cell>
          <cell r="AK2996"/>
          <cell r="AL2996"/>
          <cell r="AM2996"/>
          <cell r="AN2996"/>
        </row>
        <row r="2997">
          <cell r="E2997">
            <v>2996</v>
          </cell>
          <cell r="F2997"/>
          <cell r="G2997">
            <v>14662</v>
          </cell>
          <cell r="H2997">
            <v>21655</v>
          </cell>
          <cell r="I2997">
            <v>1682</v>
          </cell>
          <cell r="J2997"/>
          <cell r="K2997">
            <v>11348</v>
          </cell>
          <cell r="L2997">
            <v>1770</v>
          </cell>
          <cell r="M2997">
            <v>4398</v>
          </cell>
          <cell r="N2997">
            <v>92766</v>
          </cell>
          <cell r="O2997">
            <v>66304</v>
          </cell>
          <cell r="P2997">
            <v>23608</v>
          </cell>
          <cell r="Q2997">
            <v>6265</v>
          </cell>
          <cell r="R2997">
            <v>12739</v>
          </cell>
          <cell r="S2997"/>
          <cell r="T2997">
            <v>53658</v>
          </cell>
          <cell r="U2997">
            <v>23686</v>
          </cell>
          <cell r="V2997">
            <v>556</v>
          </cell>
          <cell r="W2997"/>
          <cell r="X2997"/>
          <cell r="Y2997"/>
          <cell r="Z2997">
            <v>139</v>
          </cell>
          <cell r="AA2997"/>
          <cell r="AB2997"/>
          <cell r="AC2997">
            <v>684</v>
          </cell>
          <cell r="AD2997">
            <v>1868</v>
          </cell>
          <cell r="AE2997">
            <v>1332</v>
          </cell>
          <cell r="AF2997"/>
          <cell r="AG2997">
            <v>1736</v>
          </cell>
          <cell r="AH2997">
            <v>6438</v>
          </cell>
          <cell r="AI2997">
            <v>16230</v>
          </cell>
          <cell r="AJ2997">
            <v>1443</v>
          </cell>
          <cell r="AK2997"/>
          <cell r="AL2997"/>
          <cell r="AM2997"/>
          <cell r="AN2997"/>
        </row>
        <row r="2998">
          <cell r="E2998">
            <v>2997</v>
          </cell>
          <cell r="F2998">
            <v>1414123</v>
          </cell>
          <cell r="G2998">
            <v>1587070</v>
          </cell>
          <cell r="H2998">
            <v>1931818</v>
          </cell>
          <cell r="I2998">
            <v>2440299</v>
          </cell>
          <cell r="J2998">
            <v>379866</v>
          </cell>
          <cell r="K2998">
            <v>2277579</v>
          </cell>
          <cell r="L2998">
            <v>2301810</v>
          </cell>
          <cell r="M2998">
            <v>1680538</v>
          </cell>
          <cell r="N2998">
            <v>1375313</v>
          </cell>
          <cell r="O2998">
            <v>1049798</v>
          </cell>
          <cell r="P2998">
            <v>1885443</v>
          </cell>
          <cell r="Q2998">
            <v>1420987</v>
          </cell>
          <cell r="R2998">
            <v>1980689</v>
          </cell>
          <cell r="S2998">
            <v>203881</v>
          </cell>
          <cell r="T2998">
            <v>2933044</v>
          </cell>
          <cell r="U2998">
            <v>646023</v>
          </cell>
          <cell r="V2998">
            <v>133972</v>
          </cell>
          <cell r="W2998">
            <v>1345370</v>
          </cell>
          <cell r="X2998">
            <v>926835</v>
          </cell>
          <cell r="Y2998">
            <v>1887</v>
          </cell>
          <cell r="Z2998">
            <v>421495</v>
          </cell>
          <cell r="AA2998">
            <v>131754</v>
          </cell>
          <cell r="AB2998">
            <v>63068</v>
          </cell>
          <cell r="AC2998">
            <v>620567</v>
          </cell>
          <cell r="AD2998">
            <v>1790600</v>
          </cell>
          <cell r="AE2998">
            <v>1331860</v>
          </cell>
          <cell r="AF2998">
            <v>1326234</v>
          </cell>
          <cell r="AG2998">
            <v>1478124</v>
          </cell>
          <cell r="AH2998">
            <v>1262672</v>
          </cell>
          <cell r="AI2998">
            <v>1518345</v>
          </cell>
          <cell r="AJ2998">
            <v>1056783</v>
          </cell>
          <cell r="AK2998">
            <v>72912</v>
          </cell>
          <cell r="AL2998">
            <v>9131</v>
          </cell>
          <cell r="AM2998">
            <v>46683</v>
          </cell>
          <cell r="AN2998">
            <v>285386</v>
          </cell>
        </row>
        <row r="2999">
          <cell r="E2999">
            <v>2998</v>
          </cell>
          <cell r="F2999"/>
          <cell r="G2999"/>
          <cell r="H2999">
            <v>-176</v>
          </cell>
          <cell r="I2999"/>
          <cell r="J2999"/>
          <cell r="K2999"/>
          <cell r="L2999"/>
          <cell r="M2999">
            <v>-22246</v>
          </cell>
          <cell r="N2999">
            <v>-27760</v>
          </cell>
          <cell r="O2999">
            <v>137</v>
          </cell>
          <cell r="P2999"/>
          <cell r="Q2999"/>
          <cell r="R2999"/>
          <cell r="S2999">
            <v>-300</v>
          </cell>
          <cell r="T2999">
            <v>34961</v>
          </cell>
          <cell r="U2999">
            <v>22245</v>
          </cell>
          <cell r="V2999"/>
          <cell r="W2999"/>
          <cell r="X2999"/>
          <cell r="Y2999"/>
          <cell r="Z2999"/>
          <cell r="AA2999"/>
          <cell r="AB2999">
            <v>52</v>
          </cell>
          <cell r="AC2999"/>
          <cell r="AD2999"/>
          <cell r="AE2999"/>
          <cell r="AF2999"/>
          <cell r="AG2999"/>
          <cell r="AH2999"/>
          <cell r="AI2999">
            <v>-5471</v>
          </cell>
          <cell r="AJ2999"/>
          <cell r="AK2999"/>
          <cell r="AL2999"/>
          <cell r="AM2999"/>
          <cell r="AN2999"/>
        </row>
        <row r="3000">
          <cell r="E3000">
            <v>2999</v>
          </cell>
          <cell r="F3000"/>
          <cell r="G3000"/>
          <cell r="H3000"/>
          <cell r="I3000"/>
          <cell r="J3000"/>
          <cell r="K3000"/>
          <cell r="L3000"/>
          <cell r="M3000"/>
          <cell r="N3000"/>
          <cell r="O3000"/>
          <cell r="P3000"/>
          <cell r="Q3000"/>
          <cell r="R3000"/>
          <cell r="S3000"/>
          <cell r="T3000"/>
          <cell r="U3000"/>
          <cell r="V3000"/>
          <cell r="W3000"/>
          <cell r="X3000"/>
          <cell r="Y3000"/>
          <cell r="Z3000"/>
          <cell r="AA3000"/>
          <cell r="AB3000"/>
          <cell r="AC3000"/>
          <cell r="AD3000"/>
          <cell r="AE3000"/>
          <cell r="AF3000"/>
          <cell r="AG3000"/>
          <cell r="AH3000"/>
          <cell r="AI3000"/>
          <cell r="AJ3000"/>
          <cell r="AK3000"/>
          <cell r="AL3000"/>
          <cell r="AM3000"/>
          <cell r="AN3000"/>
        </row>
        <row r="3001">
          <cell r="E3001">
            <v>3000</v>
          </cell>
          <cell r="F3001">
            <v>1414123</v>
          </cell>
          <cell r="G3001">
            <v>1587070</v>
          </cell>
          <cell r="H3001">
            <v>1931642</v>
          </cell>
          <cell r="I3001">
            <v>2440299</v>
          </cell>
          <cell r="J3001">
            <v>379866</v>
          </cell>
          <cell r="K3001">
            <v>2277579</v>
          </cell>
          <cell r="L3001">
            <v>2301810</v>
          </cell>
          <cell r="M3001">
            <v>1658292</v>
          </cell>
          <cell r="N3001">
            <v>1347553</v>
          </cell>
          <cell r="O3001">
            <v>1049935</v>
          </cell>
          <cell r="P3001">
            <v>1885443</v>
          </cell>
          <cell r="Q3001">
            <v>1420987</v>
          </cell>
          <cell r="R3001">
            <v>1980689</v>
          </cell>
          <cell r="S3001">
            <v>203581</v>
          </cell>
          <cell r="T3001">
            <v>2968005</v>
          </cell>
          <cell r="U3001">
            <v>668268</v>
          </cell>
          <cell r="V3001">
            <v>133972</v>
          </cell>
          <cell r="W3001">
            <v>1345370</v>
          </cell>
          <cell r="X3001">
            <v>926835</v>
          </cell>
          <cell r="Y3001">
            <v>1887</v>
          </cell>
          <cell r="Z3001">
            <v>421495</v>
          </cell>
          <cell r="AA3001">
            <v>131754</v>
          </cell>
          <cell r="AB3001">
            <v>63120</v>
          </cell>
          <cell r="AC3001">
            <v>620567</v>
          </cell>
          <cell r="AD3001">
            <v>1790600</v>
          </cell>
          <cell r="AE3001">
            <v>1331860</v>
          </cell>
          <cell r="AF3001">
            <v>1326234</v>
          </cell>
          <cell r="AG3001">
            <v>1478124</v>
          </cell>
          <cell r="AH3001">
            <v>1262672</v>
          </cell>
          <cell r="AI3001">
            <v>1512874</v>
          </cell>
          <cell r="AJ3001">
            <v>1056783</v>
          </cell>
          <cell r="AK3001">
            <v>72912</v>
          </cell>
          <cell r="AL3001">
            <v>9131</v>
          </cell>
          <cell r="AM3001">
            <v>46683</v>
          </cell>
          <cell r="AN3001">
            <v>285386</v>
          </cell>
        </row>
        <row r="3002">
          <cell r="E3002">
            <v>3001</v>
          </cell>
          <cell r="F3002">
            <v>2149350</v>
          </cell>
          <cell r="G3002">
            <v>2463272</v>
          </cell>
          <cell r="H3002">
            <v>2660087</v>
          </cell>
          <cell r="I3002">
            <v>3741632</v>
          </cell>
          <cell r="J3002">
            <v>564079</v>
          </cell>
          <cell r="K3002">
            <v>3468487</v>
          </cell>
          <cell r="L3002">
            <v>3785063</v>
          </cell>
          <cell r="M3002">
            <v>1900057</v>
          </cell>
          <cell r="N3002">
            <v>2354735</v>
          </cell>
          <cell r="O3002">
            <v>2116276</v>
          </cell>
          <cell r="P3002">
            <v>3956125</v>
          </cell>
          <cell r="Q3002">
            <v>2292626</v>
          </cell>
          <cell r="R3002">
            <v>2927217</v>
          </cell>
          <cell r="S3002">
            <v>279955</v>
          </cell>
          <cell r="T3002">
            <v>3922758</v>
          </cell>
          <cell r="U3002">
            <v>984180</v>
          </cell>
          <cell r="V3002">
            <v>203851</v>
          </cell>
          <cell r="W3002">
            <v>2216610</v>
          </cell>
          <cell r="X3002">
            <v>1299614</v>
          </cell>
          <cell r="Y3002">
            <v>4758</v>
          </cell>
          <cell r="Z3002">
            <v>939448</v>
          </cell>
          <cell r="AA3002">
            <v>196623</v>
          </cell>
          <cell r="AB3002">
            <v>143579</v>
          </cell>
          <cell r="AC3002">
            <v>852343</v>
          </cell>
          <cell r="AD3002">
            <v>3134633</v>
          </cell>
          <cell r="AE3002">
            <v>2261970</v>
          </cell>
          <cell r="AF3002">
            <v>2263454</v>
          </cell>
          <cell r="AG3002">
            <v>2859743</v>
          </cell>
          <cell r="AH3002">
            <v>2166807</v>
          </cell>
          <cell r="AI3002">
            <v>2625559</v>
          </cell>
          <cell r="AJ3002">
            <v>2036060</v>
          </cell>
          <cell r="AK3002">
            <v>171677</v>
          </cell>
          <cell r="AL3002">
            <v>42625</v>
          </cell>
          <cell r="AM3002">
            <v>218853</v>
          </cell>
          <cell r="AN3002">
            <v>564898</v>
          </cell>
        </row>
        <row r="3003">
          <cell r="E3003">
            <v>3002</v>
          </cell>
          <cell r="F3003">
            <v>144293</v>
          </cell>
          <cell r="G3003">
            <v>290307</v>
          </cell>
          <cell r="H3003">
            <v>580184</v>
          </cell>
          <cell r="I3003">
            <v>357489</v>
          </cell>
          <cell r="J3003">
            <v>92030</v>
          </cell>
          <cell r="K3003">
            <v>522716</v>
          </cell>
          <cell r="L3003">
            <v>372455</v>
          </cell>
          <cell r="M3003">
            <v>268662</v>
          </cell>
          <cell r="N3003">
            <v>126343</v>
          </cell>
          <cell r="O3003">
            <v>248276</v>
          </cell>
          <cell r="P3003">
            <v>293081</v>
          </cell>
          <cell r="Q3003">
            <v>211240</v>
          </cell>
          <cell r="R3003">
            <v>262713</v>
          </cell>
          <cell r="S3003">
            <v>38535</v>
          </cell>
          <cell r="T3003">
            <v>290235</v>
          </cell>
          <cell r="U3003">
            <v>182251</v>
          </cell>
          <cell r="V3003">
            <v>15812</v>
          </cell>
          <cell r="W3003">
            <v>172343</v>
          </cell>
          <cell r="X3003">
            <v>111747</v>
          </cell>
          <cell r="Y3003"/>
          <cell r="Z3003">
            <v>46259</v>
          </cell>
          <cell r="AA3003">
            <v>9924</v>
          </cell>
          <cell r="AB3003">
            <v>3252</v>
          </cell>
          <cell r="AC3003">
            <v>49758</v>
          </cell>
          <cell r="AD3003">
            <v>379939</v>
          </cell>
          <cell r="AE3003">
            <v>230709</v>
          </cell>
          <cell r="AF3003">
            <v>272035</v>
          </cell>
          <cell r="AG3003">
            <v>321882</v>
          </cell>
          <cell r="AH3003">
            <v>237729</v>
          </cell>
          <cell r="AI3003">
            <v>259168</v>
          </cell>
          <cell r="AJ3003">
            <v>298864</v>
          </cell>
          <cell r="AK3003">
            <v>3903</v>
          </cell>
          <cell r="AL3003">
            <v>335</v>
          </cell>
          <cell r="AM3003">
            <v>8730</v>
          </cell>
          <cell r="AN3003">
            <v>47174</v>
          </cell>
        </row>
        <row r="3004">
          <cell r="E3004">
            <v>3003</v>
          </cell>
          <cell r="F3004"/>
          <cell r="G3004"/>
          <cell r="H3004"/>
          <cell r="I3004"/>
          <cell r="J3004"/>
          <cell r="K3004"/>
          <cell r="L3004"/>
          <cell r="M3004"/>
          <cell r="N3004">
            <v>24395</v>
          </cell>
          <cell r="O3004">
            <v>-25901</v>
          </cell>
          <cell r="P3004"/>
          <cell r="Q3004"/>
          <cell r="R3004"/>
          <cell r="S3004"/>
          <cell r="T3004">
            <v>1281</v>
          </cell>
          <cell r="U3004"/>
          <cell r="V3004"/>
          <cell r="W3004"/>
          <cell r="X3004"/>
          <cell r="Y3004"/>
          <cell r="Z3004"/>
          <cell r="AA3004"/>
          <cell r="AB3004"/>
          <cell r="AC3004"/>
          <cell r="AD3004"/>
          <cell r="AE3004"/>
          <cell r="AF3004"/>
          <cell r="AG3004"/>
          <cell r="AH3004"/>
          <cell r="AI3004"/>
          <cell r="AJ3004"/>
          <cell r="AK3004"/>
          <cell r="AL3004"/>
          <cell r="AM3004"/>
          <cell r="AN3004"/>
        </row>
        <row r="3005">
          <cell r="E3005">
            <v>3004</v>
          </cell>
          <cell r="F3005"/>
          <cell r="G3005">
            <v>-254045</v>
          </cell>
          <cell r="H3005"/>
          <cell r="I3005"/>
          <cell r="J3005"/>
          <cell r="K3005"/>
          <cell r="L3005"/>
          <cell r="M3005"/>
          <cell r="N3005"/>
          <cell r="O3005"/>
          <cell r="P3005"/>
          <cell r="Q3005"/>
          <cell r="R3005"/>
          <cell r="S3005"/>
          <cell r="T3005"/>
          <cell r="U3005"/>
          <cell r="V3005"/>
          <cell r="W3005"/>
          <cell r="X3005"/>
          <cell r="Y3005"/>
          <cell r="Z3005"/>
          <cell r="AA3005"/>
          <cell r="AB3005"/>
          <cell r="AC3005"/>
          <cell r="AD3005"/>
          <cell r="AE3005"/>
          <cell r="AF3005"/>
          <cell r="AG3005"/>
          <cell r="AH3005"/>
          <cell r="AI3005"/>
          <cell r="AJ3005"/>
          <cell r="AK3005"/>
          <cell r="AL3005"/>
          <cell r="AM3005"/>
          <cell r="AN3005"/>
        </row>
        <row r="3006">
          <cell r="E3006">
            <v>3005</v>
          </cell>
          <cell r="F3006">
            <v>144293</v>
          </cell>
          <cell r="G3006">
            <v>36262</v>
          </cell>
          <cell r="H3006">
            <v>580184</v>
          </cell>
          <cell r="I3006">
            <v>357489</v>
          </cell>
          <cell r="J3006">
            <v>92030</v>
          </cell>
          <cell r="K3006">
            <v>522716</v>
          </cell>
          <cell r="L3006">
            <v>372455</v>
          </cell>
          <cell r="M3006">
            <v>268662</v>
          </cell>
          <cell r="N3006">
            <v>150738</v>
          </cell>
          <cell r="O3006">
            <v>222375</v>
          </cell>
          <cell r="P3006">
            <v>293081</v>
          </cell>
          <cell r="Q3006">
            <v>211240</v>
          </cell>
          <cell r="R3006">
            <v>262713</v>
          </cell>
          <cell r="S3006">
            <v>38535</v>
          </cell>
          <cell r="T3006">
            <v>291516</v>
          </cell>
          <cell r="U3006">
            <v>182251</v>
          </cell>
          <cell r="V3006">
            <v>15812</v>
          </cell>
          <cell r="W3006">
            <v>172343</v>
          </cell>
          <cell r="X3006">
            <v>111747</v>
          </cell>
          <cell r="Y3006"/>
          <cell r="Z3006">
            <v>46259</v>
          </cell>
          <cell r="AA3006">
            <v>9924</v>
          </cell>
          <cell r="AB3006">
            <v>3252</v>
          </cell>
          <cell r="AC3006">
            <v>49758</v>
          </cell>
          <cell r="AD3006">
            <v>379939</v>
          </cell>
          <cell r="AE3006">
            <v>230709</v>
          </cell>
          <cell r="AF3006">
            <v>272035</v>
          </cell>
          <cell r="AG3006">
            <v>321882</v>
          </cell>
          <cell r="AH3006">
            <v>237729</v>
          </cell>
          <cell r="AI3006">
            <v>259168</v>
          </cell>
          <cell r="AJ3006">
            <v>298864</v>
          </cell>
          <cell r="AK3006">
            <v>3903</v>
          </cell>
          <cell r="AL3006">
            <v>335</v>
          </cell>
          <cell r="AM3006">
            <v>8730</v>
          </cell>
          <cell r="AN3006">
            <v>47174</v>
          </cell>
        </row>
        <row r="3007">
          <cell r="E3007">
            <v>3006</v>
          </cell>
          <cell r="F3007">
            <v>232987</v>
          </cell>
          <cell r="G3007">
            <v>350147</v>
          </cell>
          <cell r="H3007">
            <v>569744</v>
          </cell>
          <cell r="I3007">
            <v>654117</v>
          </cell>
          <cell r="J3007">
            <v>77686</v>
          </cell>
          <cell r="K3007">
            <v>838293</v>
          </cell>
          <cell r="L3007">
            <v>833647</v>
          </cell>
          <cell r="M3007">
            <v>372329</v>
          </cell>
          <cell r="N3007">
            <v>220197</v>
          </cell>
          <cell r="O3007">
            <v>431069</v>
          </cell>
          <cell r="P3007">
            <v>1242070</v>
          </cell>
          <cell r="Q3007">
            <v>413285</v>
          </cell>
          <cell r="R3007">
            <v>469153</v>
          </cell>
          <cell r="S3007">
            <v>42116</v>
          </cell>
          <cell r="T3007">
            <v>307835</v>
          </cell>
          <cell r="U3007">
            <v>310428</v>
          </cell>
          <cell r="V3007">
            <v>42156</v>
          </cell>
          <cell r="W3007">
            <v>256883</v>
          </cell>
          <cell r="X3007">
            <v>212323</v>
          </cell>
          <cell r="Y3007"/>
          <cell r="Z3007">
            <v>150681</v>
          </cell>
          <cell r="AA3007">
            <v>18800</v>
          </cell>
          <cell r="AB3007">
            <v>32441</v>
          </cell>
          <cell r="AC3007">
            <v>99056</v>
          </cell>
          <cell r="AD3007">
            <v>614442</v>
          </cell>
          <cell r="AE3007">
            <v>432476</v>
          </cell>
          <cell r="AF3007">
            <v>695456</v>
          </cell>
          <cell r="AG3007">
            <v>548939</v>
          </cell>
          <cell r="AH3007">
            <v>382895</v>
          </cell>
          <cell r="AI3007">
            <v>586699</v>
          </cell>
          <cell r="AJ3007">
            <v>418300</v>
          </cell>
          <cell r="AK3007">
            <v>6357</v>
          </cell>
          <cell r="AL3007">
            <v>21751</v>
          </cell>
          <cell r="AM3007">
            <v>14879</v>
          </cell>
          <cell r="AN3007">
            <v>57085</v>
          </cell>
        </row>
        <row r="3008">
          <cell r="E3008">
            <v>3007</v>
          </cell>
          <cell r="F3008">
            <v>5322669</v>
          </cell>
          <cell r="G3008">
            <v>8484318</v>
          </cell>
          <cell r="H3008">
            <v>8642046</v>
          </cell>
          <cell r="I3008">
            <v>12209833</v>
          </cell>
          <cell r="J3008">
            <v>1691871</v>
          </cell>
          <cell r="K3008">
            <v>13822942</v>
          </cell>
          <cell r="L3008">
            <v>10545995</v>
          </cell>
          <cell r="M3008">
            <v>5310575</v>
          </cell>
          <cell r="N3008">
            <v>6376435</v>
          </cell>
          <cell r="O3008">
            <v>5112678</v>
          </cell>
          <cell r="P3008">
            <v>9949814</v>
          </cell>
          <cell r="Q3008">
            <v>7371885</v>
          </cell>
          <cell r="R3008">
            <v>10420015</v>
          </cell>
          <cell r="S3008">
            <v>1045610</v>
          </cell>
          <cell r="T3008">
            <v>5582130</v>
          </cell>
          <cell r="U3008">
            <v>3283438</v>
          </cell>
          <cell r="V3008">
            <v>457521</v>
          </cell>
          <cell r="W3008">
            <v>7369540</v>
          </cell>
          <cell r="X3008">
            <v>4732700</v>
          </cell>
          <cell r="Y3008">
            <v>6290</v>
          </cell>
          <cell r="Z3008">
            <v>3778682</v>
          </cell>
          <cell r="AA3008">
            <v>615817</v>
          </cell>
          <cell r="AB3008">
            <v>335924</v>
          </cell>
          <cell r="AC3008">
            <v>2969176</v>
          </cell>
          <cell r="AD3008">
            <v>8316340</v>
          </cell>
          <cell r="AE3008">
            <v>6522458</v>
          </cell>
          <cell r="AF3008">
            <v>8997369</v>
          </cell>
          <cell r="AG3008">
            <v>9791892</v>
          </cell>
          <cell r="AH3008">
            <v>6404430</v>
          </cell>
          <cell r="AI3008">
            <v>8891921</v>
          </cell>
          <cell r="AJ3008">
            <v>6769358</v>
          </cell>
          <cell r="AK3008">
            <v>340953</v>
          </cell>
          <cell r="AL3008">
            <v>87661</v>
          </cell>
          <cell r="AM3008">
            <v>478542</v>
          </cell>
          <cell r="AN3008">
            <v>1511708</v>
          </cell>
        </row>
        <row r="3009">
          <cell r="E3009">
            <v>3008</v>
          </cell>
          <cell r="F3009"/>
          <cell r="G3009"/>
          <cell r="H3009"/>
          <cell r="I3009"/>
          <cell r="J3009"/>
          <cell r="K3009"/>
          <cell r="L3009"/>
          <cell r="M3009"/>
          <cell r="N3009">
            <v>-46205</v>
          </cell>
          <cell r="O3009"/>
          <cell r="P3009"/>
          <cell r="Q3009"/>
          <cell r="R3009"/>
          <cell r="S3009"/>
          <cell r="T3009"/>
          <cell r="U3009"/>
          <cell r="V3009"/>
          <cell r="W3009"/>
          <cell r="X3009"/>
          <cell r="Y3009"/>
          <cell r="Z3009"/>
          <cell r="AA3009"/>
          <cell r="AB3009"/>
          <cell r="AC3009"/>
          <cell r="AD3009"/>
          <cell r="AE3009"/>
          <cell r="AF3009"/>
          <cell r="AG3009"/>
          <cell r="AH3009"/>
          <cell r="AI3009"/>
          <cell r="AJ3009"/>
          <cell r="AK3009"/>
          <cell r="AL3009"/>
          <cell r="AM3009"/>
          <cell r="AN3009"/>
        </row>
        <row r="3010">
          <cell r="E3010">
            <v>3009</v>
          </cell>
          <cell r="F3010"/>
          <cell r="G3010"/>
          <cell r="H3010"/>
          <cell r="I3010"/>
          <cell r="J3010"/>
          <cell r="K3010"/>
          <cell r="L3010"/>
          <cell r="M3010"/>
          <cell r="N3010"/>
          <cell r="O3010"/>
          <cell r="P3010"/>
          <cell r="Q3010"/>
          <cell r="R3010"/>
          <cell r="S3010"/>
          <cell r="T3010"/>
          <cell r="U3010"/>
          <cell r="V3010"/>
          <cell r="W3010"/>
          <cell r="X3010"/>
          <cell r="Y3010"/>
          <cell r="Z3010"/>
          <cell r="AA3010"/>
          <cell r="AB3010"/>
          <cell r="AC3010"/>
          <cell r="AD3010"/>
          <cell r="AE3010"/>
          <cell r="AF3010"/>
          <cell r="AG3010"/>
          <cell r="AH3010"/>
          <cell r="AI3010"/>
          <cell r="AJ3010"/>
          <cell r="AK3010"/>
          <cell r="AL3010"/>
          <cell r="AM3010"/>
          <cell r="AN3010"/>
        </row>
        <row r="3011">
          <cell r="E3011">
            <v>3010</v>
          </cell>
          <cell r="F3011">
            <v>5322669</v>
          </cell>
          <cell r="G3011">
            <v>8484318</v>
          </cell>
          <cell r="H3011">
            <v>8642046</v>
          </cell>
          <cell r="I3011">
            <v>12209833</v>
          </cell>
          <cell r="J3011">
            <v>1691871</v>
          </cell>
          <cell r="K3011">
            <v>13822942</v>
          </cell>
          <cell r="L3011">
            <v>10545995</v>
          </cell>
          <cell r="M3011">
            <v>5310575</v>
          </cell>
          <cell r="N3011">
            <v>6330230</v>
          </cell>
          <cell r="O3011">
            <v>5112678</v>
          </cell>
          <cell r="P3011">
            <v>9949814</v>
          </cell>
          <cell r="Q3011">
            <v>7371885</v>
          </cell>
          <cell r="R3011">
            <v>10420015</v>
          </cell>
          <cell r="S3011">
            <v>1045610</v>
          </cell>
          <cell r="T3011">
            <v>5582130</v>
          </cell>
          <cell r="U3011">
            <v>3283438</v>
          </cell>
          <cell r="V3011">
            <v>457521</v>
          </cell>
          <cell r="W3011">
            <v>7369540</v>
          </cell>
          <cell r="X3011">
            <v>4732700</v>
          </cell>
          <cell r="Y3011">
            <v>6290</v>
          </cell>
          <cell r="Z3011">
            <v>3778682</v>
          </cell>
          <cell r="AA3011">
            <v>615817</v>
          </cell>
          <cell r="AB3011">
            <v>335924</v>
          </cell>
          <cell r="AC3011">
            <v>2969176</v>
          </cell>
          <cell r="AD3011">
            <v>8316340</v>
          </cell>
          <cell r="AE3011">
            <v>6522458</v>
          </cell>
          <cell r="AF3011">
            <v>8997369</v>
          </cell>
          <cell r="AG3011">
            <v>9791892</v>
          </cell>
          <cell r="AH3011">
            <v>6404430</v>
          </cell>
          <cell r="AI3011">
            <v>8891921</v>
          </cell>
          <cell r="AJ3011">
            <v>6769358</v>
          </cell>
          <cell r="AK3011">
            <v>340953</v>
          </cell>
          <cell r="AL3011">
            <v>87661</v>
          </cell>
          <cell r="AM3011">
            <v>478542</v>
          </cell>
          <cell r="AN3011">
            <v>1511708</v>
          </cell>
        </row>
        <row r="3012">
          <cell r="E3012">
            <v>3011</v>
          </cell>
          <cell r="F3012">
            <v>7279764</v>
          </cell>
          <cell r="G3012">
            <v>13641096</v>
          </cell>
          <cell r="H3012">
            <v>9870158</v>
          </cell>
          <cell r="I3012">
            <v>19432997</v>
          </cell>
          <cell r="J3012">
            <v>2142686</v>
          </cell>
          <cell r="K3012">
            <v>19563516</v>
          </cell>
          <cell r="L3012">
            <v>20480710</v>
          </cell>
          <cell r="M3012">
            <v>8085922</v>
          </cell>
          <cell r="N3012">
            <v>10803091</v>
          </cell>
          <cell r="O3012">
            <v>9697163</v>
          </cell>
          <cell r="P3012">
            <v>16397174</v>
          </cell>
          <cell r="Q3012">
            <v>10614750</v>
          </cell>
          <cell r="R3012">
            <v>16244493</v>
          </cell>
          <cell r="S3012">
            <v>1594356</v>
          </cell>
          <cell r="T3012">
            <v>10136807</v>
          </cell>
          <cell r="U3012">
            <v>3974167</v>
          </cell>
          <cell r="V3012">
            <v>819744</v>
          </cell>
          <cell r="W3012">
            <v>13558244</v>
          </cell>
          <cell r="X3012">
            <v>7294299</v>
          </cell>
          <cell r="Y3012">
            <v>14152</v>
          </cell>
          <cell r="Z3012">
            <v>4400913</v>
          </cell>
          <cell r="AA3012">
            <v>849346</v>
          </cell>
          <cell r="AB3012">
            <v>546338</v>
          </cell>
          <cell r="AC3012">
            <v>4474012</v>
          </cell>
          <cell r="AD3012">
            <v>10967610</v>
          </cell>
          <cell r="AE3012">
            <v>10470831</v>
          </cell>
          <cell r="AF3012">
            <v>12295407</v>
          </cell>
          <cell r="AG3012">
            <v>18724259</v>
          </cell>
          <cell r="AH3012">
            <v>11656371</v>
          </cell>
          <cell r="AI3012">
            <v>14834963</v>
          </cell>
          <cell r="AJ3012">
            <v>12010208</v>
          </cell>
          <cell r="AK3012">
            <v>718201</v>
          </cell>
          <cell r="AL3012">
            <v>111299</v>
          </cell>
          <cell r="AM3012">
            <v>671286</v>
          </cell>
          <cell r="AN3012">
            <v>2454713</v>
          </cell>
        </row>
        <row r="3013">
          <cell r="E3013">
            <v>3012</v>
          </cell>
          <cell r="F3013"/>
          <cell r="G3013"/>
          <cell r="H3013"/>
          <cell r="I3013"/>
          <cell r="J3013"/>
          <cell r="K3013"/>
          <cell r="L3013"/>
          <cell r="M3013"/>
          <cell r="N3013"/>
          <cell r="O3013"/>
          <cell r="P3013"/>
          <cell r="Q3013"/>
          <cell r="R3013"/>
          <cell r="S3013"/>
          <cell r="T3013"/>
          <cell r="U3013"/>
          <cell r="V3013"/>
          <cell r="W3013"/>
          <cell r="X3013"/>
          <cell r="Y3013"/>
          <cell r="Z3013"/>
          <cell r="AA3013"/>
          <cell r="AB3013"/>
          <cell r="AC3013"/>
          <cell r="AD3013"/>
          <cell r="AE3013"/>
          <cell r="AF3013"/>
          <cell r="AG3013"/>
          <cell r="AH3013"/>
          <cell r="AI3013"/>
          <cell r="AJ3013"/>
          <cell r="AK3013"/>
          <cell r="AL3013"/>
          <cell r="AM3013"/>
          <cell r="AN3013"/>
        </row>
        <row r="3014">
          <cell r="E3014">
            <v>3013</v>
          </cell>
          <cell r="F3014"/>
          <cell r="G3014"/>
          <cell r="H3014"/>
          <cell r="I3014"/>
          <cell r="J3014"/>
          <cell r="K3014"/>
          <cell r="L3014"/>
          <cell r="M3014"/>
          <cell r="N3014"/>
          <cell r="O3014"/>
          <cell r="P3014"/>
          <cell r="Q3014"/>
          <cell r="R3014"/>
          <cell r="S3014"/>
          <cell r="T3014"/>
          <cell r="U3014"/>
          <cell r="V3014"/>
          <cell r="W3014"/>
          <cell r="X3014"/>
          <cell r="Y3014"/>
          <cell r="Z3014"/>
          <cell r="AA3014"/>
          <cell r="AB3014"/>
          <cell r="AC3014"/>
          <cell r="AD3014"/>
          <cell r="AE3014"/>
          <cell r="AF3014"/>
          <cell r="AG3014"/>
          <cell r="AH3014"/>
          <cell r="AI3014"/>
          <cell r="AJ3014"/>
          <cell r="AK3014"/>
          <cell r="AL3014"/>
          <cell r="AM3014"/>
          <cell r="AN3014"/>
        </row>
        <row r="3015">
          <cell r="E3015">
            <v>3014</v>
          </cell>
          <cell r="F3015"/>
          <cell r="G3015"/>
          <cell r="H3015"/>
          <cell r="I3015"/>
          <cell r="J3015"/>
          <cell r="K3015"/>
          <cell r="L3015"/>
          <cell r="M3015"/>
          <cell r="N3015"/>
          <cell r="O3015"/>
          <cell r="P3015"/>
          <cell r="Q3015"/>
          <cell r="R3015"/>
          <cell r="S3015"/>
          <cell r="T3015"/>
          <cell r="U3015"/>
          <cell r="V3015"/>
          <cell r="W3015"/>
          <cell r="X3015"/>
          <cell r="Y3015"/>
          <cell r="Z3015"/>
          <cell r="AA3015"/>
          <cell r="AB3015"/>
          <cell r="AC3015"/>
          <cell r="AD3015"/>
          <cell r="AE3015"/>
          <cell r="AF3015"/>
          <cell r="AG3015"/>
          <cell r="AH3015"/>
          <cell r="AI3015"/>
          <cell r="AJ3015"/>
          <cell r="AK3015"/>
          <cell r="AL3015"/>
          <cell r="AM3015"/>
          <cell r="AN3015"/>
        </row>
        <row r="3016">
          <cell r="E3016">
            <v>3015</v>
          </cell>
          <cell r="F3016"/>
          <cell r="G3016"/>
          <cell r="H3016"/>
          <cell r="I3016"/>
          <cell r="J3016"/>
          <cell r="K3016"/>
          <cell r="L3016"/>
          <cell r="M3016"/>
          <cell r="N3016"/>
          <cell r="O3016"/>
          <cell r="P3016"/>
          <cell r="Q3016"/>
          <cell r="R3016"/>
          <cell r="S3016"/>
          <cell r="T3016"/>
          <cell r="U3016"/>
          <cell r="V3016"/>
          <cell r="W3016"/>
          <cell r="X3016"/>
          <cell r="Y3016"/>
          <cell r="Z3016"/>
          <cell r="AA3016"/>
          <cell r="AB3016"/>
          <cell r="AC3016"/>
          <cell r="AD3016"/>
          <cell r="AE3016"/>
          <cell r="AF3016"/>
          <cell r="AG3016"/>
          <cell r="AH3016"/>
          <cell r="AI3016"/>
          <cell r="AJ3016"/>
          <cell r="AK3016"/>
          <cell r="AL3016"/>
          <cell r="AM3016"/>
          <cell r="AN3016"/>
        </row>
        <row r="3017">
          <cell r="E3017">
            <v>3016</v>
          </cell>
          <cell r="F3017"/>
          <cell r="G3017"/>
          <cell r="H3017"/>
          <cell r="I3017"/>
          <cell r="J3017"/>
          <cell r="K3017"/>
          <cell r="L3017"/>
          <cell r="M3017"/>
          <cell r="N3017"/>
          <cell r="O3017"/>
          <cell r="P3017"/>
          <cell r="Q3017"/>
          <cell r="R3017"/>
          <cell r="S3017"/>
          <cell r="T3017"/>
          <cell r="U3017"/>
          <cell r="V3017"/>
          <cell r="W3017"/>
          <cell r="X3017"/>
          <cell r="Y3017"/>
          <cell r="Z3017"/>
          <cell r="AA3017"/>
          <cell r="AB3017"/>
          <cell r="AC3017"/>
          <cell r="AD3017"/>
          <cell r="AE3017"/>
          <cell r="AF3017"/>
          <cell r="AG3017"/>
          <cell r="AH3017"/>
          <cell r="AI3017"/>
          <cell r="AJ3017"/>
          <cell r="AK3017"/>
          <cell r="AL3017"/>
          <cell r="AM3017"/>
          <cell r="AN3017"/>
        </row>
        <row r="3018">
          <cell r="E3018">
            <v>3017</v>
          </cell>
          <cell r="F3018">
            <v>44232793</v>
          </cell>
          <cell r="G3018">
            <v>57043774</v>
          </cell>
          <cell r="H3018">
            <v>63515811</v>
          </cell>
          <cell r="I3018">
            <v>89507383</v>
          </cell>
          <cell r="J3018">
            <v>12626262</v>
          </cell>
          <cell r="K3018">
            <v>86011596</v>
          </cell>
          <cell r="L3018">
            <v>79467373</v>
          </cell>
          <cell r="M3018">
            <v>47805779</v>
          </cell>
          <cell r="N3018">
            <v>50597855</v>
          </cell>
          <cell r="O3018">
            <v>44246790</v>
          </cell>
          <cell r="P3018">
            <v>80085952</v>
          </cell>
          <cell r="Q3018">
            <v>55575141</v>
          </cell>
          <cell r="R3018">
            <v>74105293</v>
          </cell>
          <cell r="S3018">
            <v>7359645</v>
          </cell>
          <cell r="T3018">
            <v>64292309</v>
          </cell>
          <cell r="U3018">
            <v>22941850</v>
          </cell>
          <cell r="V3018">
            <v>5079434</v>
          </cell>
          <cell r="W3018">
            <v>48869957</v>
          </cell>
          <cell r="X3018">
            <v>32631950</v>
          </cell>
          <cell r="Y3018">
            <v>130527</v>
          </cell>
          <cell r="Z3018">
            <v>22483220</v>
          </cell>
          <cell r="AA3018">
            <v>4108075</v>
          </cell>
          <cell r="AB3018">
            <v>3186689</v>
          </cell>
          <cell r="AC3018">
            <v>19765497</v>
          </cell>
          <cell r="AD3018">
            <v>61874149</v>
          </cell>
          <cell r="AE3018">
            <v>44909223</v>
          </cell>
          <cell r="AF3018">
            <v>50948184</v>
          </cell>
          <cell r="AG3018">
            <v>59712854</v>
          </cell>
          <cell r="AH3018">
            <v>46128011</v>
          </cell>
          <cell r="AI3018">
            <v>56993974</v>
          </cell>
          <cell r="AJ3018">
            <v>41415643</v>
          </cell>
          <cell r="AK3018">
            <v>1368625</v>
          </cell>
          <cell r="AL3018">
            <v>601969</v>
          </cell>
          <cell r="AM3018">
            <v>3731691</v>
          </cell>
          <cell r="AN3018">
            <v>5368296</v>
          </cell>
        </row>
        <row r="3019">
          <cell r="E3019">
            <v>3018</v>
          </cell>
          <cell r="F3019"/>
          <cell r="G3019"/>
          <cell r="H3019">
            <v>-2830</v>
          </cell>
          <cell r="I3019"/>
          <cell r="J3019"/>
          <cell r="K3019"/>
          <cell r="L3019"/>
          <cell r="M3019">
            <v>-1160343</v>
          </cell>
          <cell r="N3019">
            <v>-163094</v>
          </cell>
          <cell r="O3019">
            <v>-8618</v>
          </cell>
          <cell r="P3019"/>
          <cell r="Q3019"/>
          <cell r="R3019"/>
          <cell r="S3019">
            <v>-300</v>
          </cell>
          <cell r="T3019">
            <v>223676</v>
          </cell>
          <cell r="U3019">
            <v>1160343</v>
          </cell>
          <cell r="V3019"/>
          <cell r="W3019"/>
          <cell r="X3019"/>
          <cell r="Y3019"/>
          <cell r="Z3019"/>
          <cell r="AA3019"/>
          <cell r="AB3019">
            <v>3623</v>
          </cell>
          <cell r="AC3019"/>
          <cell r="AD3019"/>
          <cell r="AE3019"/>
          <cell r="AF3019"/>
          <cell r="AG3019"/>
          <cell r="AH3019"/>
          <cell r="AI3019">
            <v>-5471</v>
          </cell>
          <cell r="AJ3019"/>
          <cell r="AK3019"/>
          <cell r="AL3019"/>
          <cell r="AM3019"/>
          <cell r="AN3019"/>
        </row>
        <row r="3020">
          <cell r="E3020">
            <v>3019</v>
          </cell>
          <cell r="F3020">
            <v>-8254</v>
          </cell>
          <cell r="G3020">
            <v>-254045</v>
          </cell>
          <cell r="H3020">
            <v>-11307</v>
          </cell>
          <cell r="I3020">
            <v>-3298</v>
          </cell>
          <cell r="J3020">
            <v>-243</v>
          </cell>
          <cell r="K3020">
            <v>-3349</v>
          </cell>
          <cell r="L3020">
            <v>-3073</v>
          </cell>
          <cell r="M3020">
            <v>-7484</v>
          </cell>
          <cell r="N3020">
            <v>-10105</v>
          </cell>
          <cell r="O3020"/>
          <cell r="P3020">
            <v>-12639</v>
          </cell>
          <cell r="Q3020">
            <v>-1500</v>
          </cell>
          <cell r="R3020">
            <v>-4457</v>
          </cell>
          <cell r="S3020"/>
          <cell r="T3020">
            <v>-11292</v>
          </cell>
          <cell r="U3020">
            <v>-4524</v>
          </cell>
          <cell r="V3020"/>
          <cell r="W3020"/>
          <cell r="X3020">
            <v>-1030</v>
          </cell>
          <cell r="Y3020"/>
          <cell r="Z3020"/>
          <cell r="AA3020">
            <v>-1838</v>
          </cell>
          <cell r="AB3020"/>
          <cell r="AC3020"/>
          <cell r="AD3020">
            <v>-1773</v>
          </cell>
          <cell r="AE3020">
            <v>-5889</v>
          </cell>
          <cell r="AF3020"/>
          <cell r="AG3020">
            <v>-1063</v>
          </cell>
          <cell r="AH3020"/>
          <cell r="AI3020">
            <v>-2122</v>
          </cell>
          <cell r="AJ3020">
            <v>-3367</v>
          </cell>
          <cell r="AK3020"/>
          <cell r="AL3020"/>
          <cell r="AM3020"/>
          <cell r="AN3020"/>
        </row>
        <row r="3021">
          <cell r="E3021">
            <v>3020</v>
          </cell>
          <cell r="F3021">
            <v>44224539</v>
          </cell>
          <cell r="G3021">
            <v>56789729</v>
          </cell>
          <cell r="H3021">
            <v>63501674</v>
          </cell>
          <cell r="I3021">
            <v>89504085</v>
          </cell>
          <cell r="J3021">
            <v>12626019</v>
          </cell>
          <cell r="K3021">
            <v>86008247</v>
          </cell>
          <cell r="L3021">
            <v>79464300</v>
          </cell>
          <cell r="M3021">
            <v>46637952</v>
          </cell>
          <cell r="N3021">
            <v>50424656</v>
          </cell>
          <cell r="O3021">
            <v>44238172</v>
          </cell>
          <cell r="P3021">
            <v>80073313</v>
          </cell>
          <cell r="Q3021">
            <v>55573641</v>
          </cell>
          <cell r="R3021">
            <v>74100836</v>
          </cell>
          <cell r="S3021">
            <v>7359345</v>
          </cell>
          <cell r="T3021">
            <v>64504693</v>
          </cell>
          <cell r="U3021">
            <v>24097669</v>
          </cell>
          <cell r="V3021">
            <v>5079434</v>
          </cell>
          <cell r="W3021">
            <v>48869957</v>
          </cell>
          <cell r="X3021">
            <v>32630920</v>
          </cell>
          <cell r="Y3021">
            <v>130527</v>
          </cell>
          <cell r="Z3021">
            <v>22483220</v>
          </cell>
          <cell r="AA3021">
            <v>4106237</v>
          </cell>
          <cell r="AB3021">
            <v>3190312</v>
          </cell>
          <cell r="AC3021">
            <v>19765497</v>
          </cell>
          <cell r="AD3021">
            <v>61872376</v>
          </cell>
          <cell r="AE3021">
            <v>44903334</v>
          </cell>
          <cell r="AF3021">
            <v>50948184</v>
          </cell>
          <cell r="AG3021">
            <v>59711791</v>
          </cell>
          <cell r="AH3021">
            <v>46128011</v>
          </cell>
          <cell r="AI3021">
            <v>56986381</v>
          </cell>
          <cell r="AJ3021">
            <v>41412276</v>
          </cell>
          <cell r="AK3021">
            <v>1368625</v>
          </cell>
          <cell r="AL3021">
            <v>601969</v>
          </cell>
          <cell r="AM3021">
            <v>3731691</v>
          </cell>
          <cell r="AN3021">
            <v>5368296</v>
          </cell>
        </row>
        <row r="3022">
          <cell r="E3022">
            <v>3021</v>
          </cell>
          <cell r="F3022">
            <v>56519673</v>
          </cell>
          <cell r="G3022">
            <v>82993404</v>
          </cell>
          <cell r="H3022">
            <v>83218759</v>
          </cell>
          <cell r="I3022">
            <v>127951381</v>
          </cell>
          <cell r="J3022">
            <v>17729250</v>
          </cell>
          <cell r="K3022">
            <v>125066401</v>
          </cell>
          <cell r="L3022">
            <v>125374134</v>
          </cell>
          <cell r="M3022">
            <v>61911429</v>
          </cell>
          <cell r="N3022">
            <v>82227712</v>
          </cell>
          <cell r="O3022">
            <v>71539615</v>
          </cell>
          <cell r="P3022">
            <v>123969095</v>
          </cell>
          <cell r="Q3022">
            <v>80952334</v>
          </cell>
          <cell r="R3022">
            <v>108961835</v>
          </cell>
          <cell r="S3022">
            <v>10347458</v>
          </cell>
          <cell r="T3022">
            <v>91099919</v>
          </cell>
          <cell r="U3022">
            <v>33348490</v>
          </cell>
          <cell r="V3022">
            <v>7383710</v>
          </cell>
          <cell r="W3022">
            <v>75140850</v>
          </cell>
          <cell r="X3022">
            <v>46701353</v>
          </cell>
          <cell r="Y3022">
            <v>317254</v>
          </cell>
          <cell r="Z3022">
            <v>28896739</v>
          </cell>
          <cell r="AA3022">
            <v>5801975</v>
          </cell>
          <cell r="AB3022">
            <v>4445196</v>
          </cell>
          <cell r="AC3022">
            <v>26105585</v>
          </cell>
          <cell r="AD3022">
            <v>86068826</v>
          </cell>
          <cell r="AE3022">
            <v>67671803</v>
          </cell>
          <cell r="AF3022">
            <v>79576223</v>
          </cell>
          <cell r="AG3022">
            <v>101192473</v>
          </cell>
          <cell r="AH3022">
            <v>73814570</v>
          </cell>
          <cell r="AI3022">
            <v>91236230</v>
          </cell>
          <cell r="AJ3022">
            <v>72470497</v>
          </cell>
          <cell r="AK3022">
            <v>3539500</v>
          </cell>
          <cell r="AL3022">
            <v>1564435</v>
          </cell>
          <cell r="AM3022">
            <v>6152871</v>
          </cell>
          <cell r="AN3022">
            <v>11597738</v>
          </cell>
        </row>
        <row r="3023">
          <cell r="E3023">
            <v>3022</v>
          </cell>
          <cell r="F3023">
            <v>141493</v>
          </cell>
          <cell r="G3023">
            <v>143958</v>
          </cell>
          <cell r="H3023">
            <v>4150520</v>
          </cell>
          <cell r="I3023">
            <v>1105569</v>
          </cell>
          <cell r="J3023">
            <v>646297</v>
          </cell>
          <cell r="K3023">
            <v>248474</v>
          </cell>
          <cell r="L3023">
            <v>2779510</v>
          </cell>
          <cell r="M3023">
            <v>5366858</v>
          </cell>
          <cell r="N3023">
            <v>593729</v>
          </cell>
          <cell r="O3023">
            <v>1950735</v>
          </cell>
          <cell r="P3023">
            <v>1111550</v>
          </cell>
          <cell r="Q3023">
            <v>516435</v>
          </cell>
          <cell r="R3023">
            <v>985912</v>
          </cell>
          <cell r="S3023">
            <v>1379984</v>
          </cell>
          <cell r="T3023"/>
          <cell r="U3023">
            <v>1676202</v>
          </cell>
          <cell r="V3023"/>
          <cell r="W3023">
            <v>136071</v>
          </cell>
          <cell r="X3023">
            <v>172252</v>
          </cell>
          <cell r="Y3023"/>
          <cell r="Z3023">
            <v>50997</v>
          </cell>
          <cell r="AA3023"/>
          <cell r="AB3023"/>
          <cell r="AC3023">
            <v>79174</v>
          </cell>
          <cell r="AD3023">
            <v>363756</v>
          </cell>
          <cell r="AE3023">
            <v>391413</v>
          </cell>
          <cell r="AF3023">
            <v>254895</v>
          </cell>
          <cell r="AG3023">
            <v>311824</v>
          </cell>
          <cell r="AH3023">
            <v>885523</v>
          </cell>
          <cell r="AI3023">
            <v>10807</v>
          </cell>
          <cell r="AJ3023">
            <v>253437</v>
          </cell>
          <cell r="AK3023"/>
          <cell r="AL3023"/>
          <cell r="AM3023"/>
          <cell r="AN3023">
            <v>165900</v>
          </cell>
        </row>
        <row r="3024">
          <cell r="E3024">
            <v>3023</v>
          </cell>
          <cell r="F3024"/>
          <cell r="G3024"/>
          <cell r="H3024"/>
          <cell r="I3024"/>
          <cell r="J3024"/>
          <cell r="K3024"/>
          <cell r="L3024"/>
          <cell r="M3024"/>
          <cell r="N3024">
            <v>-4996</v>
          </cell>
          <cell r="O3024"/>
          <cell r="P3024"/>
          <cell r="Q3024"/>
          <cell r="R3024"/>
          <cell r="S3024"/>
          <cell r="T3024"/>
          <cell r="U3024"/>
          <cell r="V3024"/>
          <cell r="W3024"/>
          <cell r="X3024"/>
          <cell r="Y3024"/>
          <cell r="Z3024"/>
          <cell r="AA3024"/>
          <cell r="AB3024"/>
          <cell r="AC3024"/>
          <cell r="AD3024"/>
          <cell r="AE3024"/>
          <cell r="AF3024"/>
          <cell r="AG3024"/>
          <cell r="AH3024"/>
          <cell r="AI3024"/>
          <cell r="AJ3024"/>
          <cell r="AK3024"/>
          <cell r="AL3024"/>
          <cell r="AM3024"/>
          <cell r="AN3024"/>
        </row>
        <row r="3025">
          <cell r="E3025">
            <v>3024</v>
          </cell>
          <cell r="F3025"/>
          <cell r="G3025">
            <v>-3549</v>
          </cell>
          <cell r="H3025"/>
          <cell r="I3025"/>
          <cell r="J3025"/>
          <cell r="K3025"/>
          <cell r="L3025"/>
          <cell r="M3025">
            <v>-131455</v>
          </cell>
          <cell r="N3025"/>
          <cell r="O3025"/>
          <cell r="P3025"/>
          <cell r="Q3025"/>
          <cell r="R3025"/>
          <cell r="S3025"/>
          <cell r="T3025"/>
          <cell r="U3025"/>
          <cell r="V3025"/>
          <cell r="W3025">
            <v>-100272</v>
          </cell>
          <cell r="X3025"/>
          <cell r="Y3025"/>
          <cell r="Z3025"/>
          <cell r="AA3025"/>
          <cell r="AB3025"/>
          <cell r="AC3025"/>
          <cell r="AD3025"/>
          <cell r="AE3025"/>
          <cell r="AF3025"/>
          <cell r="AG3025"/>
          <cell r="AH3025"/>
          <cell r="AI3025">
            <v>-3071</v>
          </cell>
          <cell r="AJ3025"/>
          <cell r="AK3025"/>
          <cell r="AL3025"/>
          <cell r="AM3025"/>
          <cell r="AN3025"/>
        </row>
        <row r="3026">
          <cell r="E3026">
            <v>3025</v>
          </cell>
          <cell r="F3026">
            <v>141493</v>
          </cell>
          <cell r="G3026">
            <v>140409</v>
          </cell>
          <cell r="H3026">
            <v>4150520</v>
          </cell>
          <cell r="I3026">
            <v>1105569</v>
          </cell>
          <cell r="J3026">
            <v>646297</v>
          </cell>
          <cell r="K3026">
            <v>248474</v>
          </cell>
          <cell r="L3026">
            <v>2779510</v>
          </cell>
          <cell r="M3026">
            <v>5235403</v>
          </cell>
          <cell r="N3026">
            <v>588733</v>
          </cell>
          <cell r="O3026">
            <v>1950735</v>
          </cell>
          <cell r="P3026">
            <v>1111550</v>
          </cell>
          <cell r="Q3026">
            <v>516435</v>
          </cell>
          <cell r="R3026">
            <v>985912</v>
          </cell>
          <cell r="S3026">
            <v>1379984</v>
          </cell>
          <cell r="T3026"/>
          <cell r="U3026">
            <v>1676202</v>
          </cell>
          <cell r="V3026"/>
          <cell r="W3026">
            <v>35799</v>
          </cell>
          <cell r="X3026">
            <v>172252</v>
          </cell>
          <cell r="Y3026"/>
          <cell r="Z3026">
            <v>50997</v>
          </cell>
          <cell r="AA3026"/>
          <cell r="AB3026"/>
          <cell r="AC3026">
            <v>79174</v>
          </cell>
          <cell r="AD3026">
            <v>363756</v>
          </cell>
          <cell r="AE3026">
            <v>391413</v>
          </cell>
          <cell r="AF3026">
            <v>254895</v>
          </cell>
          <cell r="AG3026">
            <v>311824</v>
          </cell>
          <cell r="AH3026">
            <v>885523</v>
          </cell>
          <cell r="AI3026">
            <v>7736</v>
          </cell>
          <cell r="AJ3026">
            <v>253437</v>
          </cell>
          <cell r="AK3026"/>
          <cell r="AL3026"/>
          <cell r="AM3026"/>
          <cell r="AN3026">
            <v>165900</v>
          </cell>
        </row>
        <row r="3027">
          <cell r="E3027">
            <v>3026</v>
          </cell>
          <cell r="F3027">
            <v>454714</v>
          </cell>
          <cell r="G3027">
            <v>294351</v>
          </cell>
          <cell r="H3027">
            <v>5485798</v>
          </cell>
          <cell r="I3027">
            <v>3583790</v>
          </cell>
          <cell r="J3027">
            <v>2129095</v>
          </cell>
          <cell r="K3027">
            <v>970680</v>
          </cell>
          <cell r="L3027">
            <v>5000471</v>
          </cell>
          <cell r="M3027">
            <v>5117696</v>
          </cell>
          <cell r="N3027">
            <v>991893</v>
          </cell>
          <cell r="O3027">
            <v>3211447</v>
          </cell>
          <cell r="P3027">
            <v>2494940</v>
          </cell>
          <cell r="Q3027">
            <v>1933627</v>
          </cell>
          <cell r="R3027">
            <v>2210157</v>
          </cell>
          <cell r="S3027">
            <v>3385116</v>
          </cell>
          <cell r="T3027"/>
          <cell r="U3027">
            <v>2793834</v>
          </cell>
          <cell r="V3027">
            <v>27110</v>
          </cell>
          <cell r="W3027">
            <v>29327</v>
          </cell>
          <cell r="X3027">
            <v>298564</v>
          </cell>
          <cell r="Y3027"/>
          <cell r="Z3027">
            <v>227527</v>
          </cell>
          <cell r="AA3027">
            <v>42923</v>
          </cell>
          <cell r="AB3027"/>
          <cell r="AC3027">
            <v>182170</v>
          </cell>
          <cell r="AD3027">
            <v>1004096</v>
          </cell>
          <cell r="AE3027">
            <v>559452</v>
          </cell>
          <cell r="AF3027">
            <v>619006</v>
          </cell>
          <cell r="AG3027">
            <v>583642</v>
          </cell>
          <cell r="AH3027">
            <v>1349771</v>
          </cell>
          <cell r="AI3027"/>
          <cell r="AJ3027">
            <v>454003</v>
          </cell>
          <cell r="AK3027"/>
          <cell r="AL3027"/>
          <cell r="AM3027"/>
          <cell r="AN3027">
            <v>244522</v>
          </cell>
        </row>
        <row r="3028">
          <cell r="E3028">
            <v>3027</v>
          </cell>
          <cell r="F3028">
            <v>12329</v>
          </cell>
          <cell r="G3028">
            <v>3560</v>
          </cell>
          <cell r="H3028">
            <v>166986</v>
          </cell>
          <cell r="I3028">
            <v>5540</v>
          </cell>
          <cell r="J3028">
            <v>4045</v>
          </cell>
          <cell r="K3028">
            <v>3184</v>
          </cell>
          <cell r="L3028">
            <v>14565</v>
          </cell>
          <cell r="M3028">
            <v>259941</v>
          </cell>
          <cell r="N3028">
            <v>11819</v>
          </cell>
          <cell r="O3028">
            <v>42753</v>
          </cell>
          <cell r="P3028">
            <v>16922</v>
          </cell>
          <cell r="Q3028">
            <v>9993</v>
          </cell>
          <cell r="R3028">
            <v>17278</v>
          </cell>
          <cell r="S3028">
            <v>21316</v>
          </cell>
          <cell r="T3028"/>
          <cell r="U3028">
            <v>74706</v>
          </cell>
          <cell r="V3028"/>
          <cell r="W3028">
            <v>2097</v>
          </cell>
          <cell r="X3028">
            <v>5480</v>
          </cell>
          <cell r="Y3028"/>
          <cell r="Z3028"/>
          <cell r="AA3028"/>
          <cell r="AB3028"/>
          <cell r="AC3028">
            <v>987</v>
          </cell>
          <cell r="AD3028">
            <v>8310</v>
          </cell>
          <cell r="AE3028">
            <v>18776</v>
          </cell>
          <cell r="AF3028">
            <v>2582</v>
          </cell>
          <cell r="AG3028">
            <v>3699</v>
          </cell>
          <cell r="AH3028">
            <v>20020</v>
          </cell>
          <cell r="AI3028"/>
          <cell r="AJ3028">
            <v>8431</v>
          </cell>
          <cell r="AK3028"/>
          <cell r="AL3028"/>
          <cell r="AM3028"/>
          <cell r="AN3028"/>
        </row>
        <row r="3029">
          <cell r="E3029">
            <v>3028</v>
          </cell>
          <cell r="F3029"/>
          <cell r="G3029"/>
          <cell r="H3029"/>
          <cell r="I3029"/>
          <cell r="J3029"/>
          <cell r="K3029"/>
          <cell r="L3029"/>
          <cell r="M3029"/>
          <cell r="N3029"/>
          <cell r="O3029"/>
          <cell r="P3029"/>
          <cell r="Q3029"/>
          <cell r="R3029"/>
          <cell r="S3029"/>
          <cell r="T3029"/>
          <cell r="U3029"/>
          <cell r="V3029"/>
          <cell r="W3029"/>
          <cell r="X3029"/>
          <cell r="Y3029"/>
          <cell r="Z3029"/>
          <cell r="AA3029"/>
          <cell r="AB3029"/>
          <cell r="AC3029"/>
          <cell r="AD3029"/>
          <cell r="AE3029"/>
          <cell r="AF3029"/>
          <cell r="AG3029"/>
          <cell r="AH3029"/>
          <cell r="AI3029"/>
          <cell r="AJ3029"/>
          <cell r="AK3029"/>
          <cell r="AL3029"/>
          <cell r="AM3029"/>
          <cell r="AN3029"/>
        </row>
        <row r="3030">
          <cell r="E3030">
            <v>3029</v>
          </cell>
          <cell r="F3030"/>
          <cell r="G3030">
            <v>-353</v>
          </cell>
          <cell r="H3030"/>
          <cell r="I3030"/>
          <cell r="J3030"/>
          <cell r="K3030"/>
          <cell r="L3030"/>
          <cell r="M3030">
            <v>-253641</v>
          </cell>
          <cell r="N3030"/>
          <cell r="O3030"/>
          <cell r="P3030"/>
          <cell r="Q3030"/>
          <cell r="R3030"/>
          <cell r="S3030"/>
          <cell r="T3030"/>
          <cell r="U3030"/>
          <cell r="V3030"/>
          <cell r="W3030">
            <v>-1052</v>
          </cell>
          <cell r="X3030"/>
          <cell r="Y3030"/>
          <cell r="Z3030"/>
          <cell r="AA3030"/>
          <cell r="AB3030"/>
          <cell r="AC3030"/>
          <cell r="AD3030"/>
          <cell r="AE3030"/>
          <cell r="AF3030"/>
          <cell r="AG3030"/>
          <cell r="AH3030"/>
          <cell r="AI3030"/>
          <cell r="AJ3030"/>
          <cell r="AK3030"/>
          <cell r="AL3030"/>
          <cell r="AM3030"/>
          <cell r="AN3030"/>
        </row>
        <row r="3031">
          <cell r="E3031">
            <v>3030</v>
          </cell>
          <cell r="F3031">
            <v>12329</v>
          </cell>
          <cell r="G3031">
            <v>3207</v>
          </cell>
          <cell r="H3031">
            <v>166986</v>
          </cell>
          <cell r="I3031">
            <v>5540</v>
          </cell>
          <cell r="J3031">
            <v>4045</v>
          </cell>
          <cell r="K3031">
            <v>3184</v>
          </cell>
          <cell r="L3031">
            <v>14565</v>
          </cell>
          <cell r="M3031">
            <v>6300</v>
          </cell>
          <cell r="N3031">
            <v>11819</v>
          </cell>
          <cell r="O3031">
            <v>42753</v>
          </cell>
          <cell r="P3031">
            <v>16922</v>
          </cell>
          <cell r="Q3031">
            <v>9993</v>
          </cell>
          <cell r="R3031">
            <v>17278</v>
          </cell>
          <cell r="S3031">
            <v>21316</v>
          </cell>
          <cell r="T3031"/>
          <cell r="U3031">
            <v>74706</v>
          </cell>
          <cell r="V3031"/>
          <cell r="W3031">
            <v>1045</v>
          </cell>
          <cell r="X3031">
            <v>5480</v>
          </cell>
          <cell r="Y3031"/>
          <cell r="Z3031"/>
          <cell r="AA3031"/>
          <cell r="AB3031"/>
          <cell r="AC3031">
            <v>987</v>
          </cell>
          <cell r="AD3031">
            <v>8310</v>
          </cell>
          <cell r="AE3031">
            <v>18776</v>
          </cell>
          <cell r="AF3031">
            <v>2582</v>
          </cell>
          <cell r="AG3031">
            <v>3699</v>
          </cell>
          <cell r="AH3031">
            <v>20020</v>
          </cell>
          <cell r="AI3031"/>
          <cell r="AJ3031">
            <v>8431</v>
          </cell>
          <cell r="AK3031"/>
          <cell r="AL3031"/>
          <cell r="AM3031"/>
          <cell r="AN3031"/>
        </row>
        <row r="3032">
          <cell r="E3032">
            <v>3031</v>
          </cell>
          <cell r="F3032">
            <v>8406</v>
          </cell>
          <cell r="G3032">
            <v>9662</v>
          </cell>
          <cell r="H3032">
            <v>231901</v>
          </cell>
          <cell r="I3032">
            <v>137723</v>
          </cell>
          <cell r="J3032">
            <v>8270</v>
          </cell>
          <cell r="K3032">
            <v>49372</v>
          </cell>
          <cell r="L3032">
            <v>40471</v>
          </cell>
          <cell r="M3032">
            <v>27672</v>
          </cell>
          <cell r="N3032">
            <v>4741</v>
          </cell>
          <cell r="O3032">
            <v>163120</v>
          </cell>
          <cell r="P3032">
            <v>74106</v>
          </cell>
          <cell r="Q3032">
            <v>35326</v>
          </cell>
          <cell r="R3032">
            <v>129347</v>
          </cell>
          <cell r="S3032">
            <v>65605</v>
          </cell>
          <cell r="T3032"/>
          <cell r="U3032">
            <v>64389</v>
          </cell>
          <cell r="V3032"/>
          <cell r="W3032">
            <v>619</v>
          </cell>
          <cell r="X3032">
            <v>12978</v>
          </cell>
          <cell r="Y3032"/>
          <cell r="Z3032">
            <v>3319</v>
          </cell>
          <cell r="AA3032">
            <v>1389</v>
          </cell>
          <cell r="AB3032"/>
          <cell r="AC3032">
            <v>6716</v>
          </cell>
          <cell r="AD3032">
            <v>25027</v>
          </cell>
          <cell r="AE3032">
            <v>11858</v>
          </cell>
          <cell r="AF3032">
            <v>52583</v>
          </cell>
          <cell r="AG3032">
            <v>22377</v>
          </cell>
          <cell r="AH3032">
            <v>45969</v>
          </cell>
          <cell r="AI3032">
            <v>17410</v>
          </cell>
          <cell r="AJ3032">
            <v>17898</v>
          </cell>
          <cell r="AK3032"/>
          <cell r="AL3032"/>
          <cell r="AM3032"/>
          <cell r="AN3032">
            <v>11303</v>
          </cell>
        </row>
        <row r="3033">
          <cell r="E3033">
            <v>3032</v>
          </cell>
          <cell r="F3033"/>
          <cell r="G3033">
            <v>977</v>
          </cell>
          <cell r="H3033">
            <v>6531</v>
          </cell>
          <cell r="I3033">
            <v>26770</v>
          </cell>
          <cell r="J3033"/>
          <cell r="K3033">
            <v>126</v>
          </cell>
          <cell r="L3033">
            <v>4888</v>
          </cell>
          <cell r="M3033"/>
          <cell r="N3033">
            <v>13684</v>
          </cell>
          <cell r="O3033"/>
          <cell r="P3033"/>
          <cell r="Q3033">
            <v>2978</v>
          </cell>
          <cell r="R3033">
            <v>6178</v>
          </cell>
          <cell r="S3033"/>
          <cell r="T3033"/>
          <cell r="U3033"/>
          <cell r="V3033"/>
          <cell r="W3033"/>
          <cell r="X3033">
            <v>228</v>
          </cell>
          <cell r="Y3033"/>
          <cell r="Z3033"/>
          <cell r="AA3033"/>
          <cell r="AB3033"/>
          <cell r="AC3033"/>
          <cell r="AD3033"/>
          <cell r="AE3033"/>
          <cell r="AF3033">
            <v>874</v>
          </cell>
          <cell r="AG3033">
            <v>6222</v>
          </cell>
          <cell r="AH3033">
            <v>1541</v>
          </cell>
          <cell r="AI3033"/>
          <cell r="AJ3033"/>
          <cell r="AK3033"/>
          <cell r="AL3033"/>
          <cell r="AM3033"/>
          <cell r="AN3033"/>
        </row>
        <row r="3034">
          <cell r="E3034">
            <v>3033</v>
          </cell>
          <cell r="F3034"/>
          <cell r="G3034"/>
          <cell r="H3034"/>
          <cell r="I3034"/>
          <cell r="J3034"/>
          <cell r="K3034"/>
          <cell r="L3034"/>
          <cell r="M3034"/>
          <cell r="N3034"/>
          <cell r="O3034"/>
          <cell r="P3034"/>
          <cell r="Q3034"/>
          <cell r="R3034"/>
          <cell r="S3034"/>
          <cell r="T3034"/>
          <cell r="U3034"/>
          <cell r="V3034"/>
          <cell r="W3034"/>
          <cell r="X3034"/>
          <cell r="Y3034"/>
          <cell r="Z3034"/>
          <cell r="AA3034"/>
          <cell r="AB3034"/>
          <cell r="AC3034"/>
          <cell r="AD3034"/>
          <cell r="AE3034"/>
          <cell r="AF3034"/>
          <cell r="AG3034"/>
          <cell r="AH3034"/>
          <cell r="AI3034"/>
          <cell r="AJ3034"/>
          <cell r="AK3034"/>
          <cell r="AL3034"/>
          <cell r="AM3034"/>
          <cell r="AN3034"/>
        </row>
        <row r="3035">
          <cell r="E3035">
            <v>3034</v>
          </cell>
          <cell r="F3035"/>
          <cell r="G3035"/>
          <cell r="H3035"/>
          <cell r="I3035"/>
          <cell r="J3035"/>
          <cell r="K3035"/>
          <cell r="L3035"/>
          <cell r="M3035"/>
          <cell r="N3035"/>
          <cell r="O3035"/>
          <cell r="P3035"/>
          <cell r="Q3035"/>
          <cell r="R3035"/>
          <cell r="S3035"/>
          <cell r="T3035"/>
          <cell r="U3035"/>
          <cell r="V3035"/>
          <cell r="W3035"/>
          <cell r="X3035"/>
          <cell r="Y3035"/>
          <cell r="Z3035"/>
          <cell r="AA3035"/>
          <cell r="AB3035"/>
          <cell r="AC3035"/>
          <cell r="AD3035"/>
          <cell r="AE3035"/>
          <cell r="AF3035"/>
          <cell r="AG3035"/>
          <cell r="AH3035"/>
          <cell r="AI3035"/>
          <cell r="AJ3035"/>
          <cell r="AK3035"/>
          <cell r="AL3035"/>
          <cell r="AM3035"/>
          <cell r="AN3035"/>
        </row>
        <row r="3036">
          <cell r="E3036">
            <v>3035</v>
          </cell>
          <cell r="F3036"/>
          <cell r="G3036">
            <v>977</v>
          </cell>
          <cell r="H3036">
            <v>6531</v>
          </cell>
          <cell r="I3036">
            <v>26770</v>
          </cell>
          <cell r="J3036"/>
          <cell r="K3036">
            <v>126</v>
          </cell>
          <cell r="L3036">
            <v>4888</v>
          </cell>
          <cell r="M3036"/>
          <cell r="N3036">
            <v>13684</v>
          </cell>
          <cell r="O3036"/>
          <cell r="P3036"/>
          <cell r="Q3036">
            <v>2978</v>
          </cell>
          <cell r="R3036">
            <v>6178</v>
          </cell>
          <cell r="S3036"/>
          <cell r="T3036"/>
          <cell r="U3036"/>
          <cell r="V3036"/>
          <cell r="W3036"/>
          <cell r="X3036">
            <v>228</v>
          </cell>
          <cell r="Y3036"/>
          <cell r="Z3036"/>
          <cell r="AA3036"/>
          <cell r="AB3036"/>
          <cell r="AC3036"/>
          <cell r="AD3036"/>
          <cell r="AE3036"/>
          <cell r="AF3036">
            <v>874</v>
          </cell>
          <cell r="AG3036">
            <v>6222</v>
          </cell>
          <cell r="AH3036">
            <v>1541</v>
          </cell>
          <cell r="AI3036"/>
          <cell r="AJ3036"/>
          <cell r="AK3036"/>
          <cell r="AL3036"/>
          <cell r="AM3036"/>
          <cell r="AN3036"/>
        </row>
        <row r="3037">
          <cell r="E3037">
            <v>3036</v>
          </cell>
          <cell r="F3037"/>
          <cell r="G3037">
            <v>11670</v>
          </cell>
          <cell r="H3037"/>
          <cell r="I3037">
            <v>64901</v>
          </cell>
          <cell r="J3037"/>
          <cell r="K3037"/>
          <cell r="L3037">
            <v>7170</v>
          </cell>
          <cell r="M3037"/>
          <cell r="N3037"/>
          <cell r="O3037"/>
          <cell r="P3037"/>
          <cell r="Q3037">
            <v>2518</v>
          </cell>
          <cell r="R3037">
            <v>14136</v>
          </cell>
          <cell r="S3037"/>
          <cell r="T3037"/>
          <cell r="U3037"/>
          <cell r="V3037">
            <v>3181</v>
          </cell>
          <cell r="W3037"/>
          <cell r="X3037"/>
          <cell r="Y3037"/>
          <cell r="Z3037"/>
          <cell r="AA3037"/>
          <cell r="AB3037"/>
          <cell r="AC3037"/>
          <cell r="AD3037">
            <v>793</v>
          </cell>
          <cell r="AE3037">
            <v>11282</v>
          </cell>
          <cell r="AF3037"/>
          <cell r="AG3037"/>
          <cell r="AH3037">
            <v>1910</v>
          </cell>
          <cell r="AI3037"/>
          <cell r="AJ3037"/>
          <cell r="AK3037"/>
          <cell r="AL3037"/>
          <cell r="AM3037"/>
          <cell r="AN3037"/>
        </row>
        <row r="3038">
          <cell r="E3038">
            <v>3037</v>
          </cell>
          <cell r="F3038"/>
          <cell r="G3038"/>
          <cell r="H3038">
            <v>345</v>
          </cell>
          <cell r="I3038">
            <v>2513</v>
          </cell>
          <cell r="J3038">
            <v>4910</v>
          </cell>
          <cell r="K3038">
            <v>1243</v>
          </cell>
          <cell r="L3038">
            <v>2091</v>
          </cell>
          <cell r="M3038"/>
          <cell r="N3038"/>
          <cell r="O3038"/>
          <cell r="P3038">
            <v>2055</v>
          </cell>
          <cell r="Q3038">
            <v>4094</v>
          </cell>
          <cell r="R3038"/>
          <cell r="S3038">
            <v>9692</v>
          </cell>
          <cell r="T3038"/>
          <cell r="U3038"/>
          <cell r="V3038"/>
          <cell r="W3038"/>
          <cell r="X3038">
            <v>2995</v>
          </cell>
          <cell r="Y3038"/>
          <cell r="Z3038"/>
          <cell r="AA3038"/>
          <cell r="AB3038"/>
          <cell r="AC3038"/>
          <cell r="AD3038">
            <v>13117</v>
          </cell>
          <cell r="AE3038"/>
          <cell r="AF3038"/>
          <cell r="AG3038">
            <v>1257</v>
          </cell>
          <cell r="AH3038"/>
          <cell r="AI3038"/>
          <cell r="AJ3038">
            <v>3565</v>
          </cell>
          <cell r="AK3038"/>
          <cell r="AL3038"/>
          <cell r="AM3038"/>
          <cell r="AN3038"/>
        </row>
        <row r="3039">
          <cell r="E3039">
            <v>3038</v>
          </cell>
          <cell r="F3039"/>
          <cell r="G3039"/>
          <cell r="H3039"/>
          <cell r="I3039"/>
          <cell r="J3039"/>
          <cell r="K3039"/>
          <cell r="L3039"/>
          <cell r="M3039"/>
          <cell r="N3039"/>
          <cell r="O3039"/>
          <cell r="P3039"/>
          <cell r="Q3039"/>
          <cell r="R3039"/>
          <cell r="S3039"/>
          <cell r="T3039"/>
          <cell r="U3039"/>
          <cell r="V3039"/>
          <cell r="W3039"/>
          <cell r="X3039"/>
          <cell r="Y3039"/>
          <cell r="Z3039"/>
          <cell r="AA3039"/>
          <cell r="AB3039"/>
          <cell r="AC3039"/>
          <cell r="AD3039"/>
          <cell r="AE3039"/>
          <cell r="AF3039"/>
          <cell r="AG3039"/>
          <cell r="AH3039"/>
          <cell r="AI3039"/>
          <cell r="AJ3039"/>
          <cell r="AK3039"/>
          <cell r="AL3039"/>
          <cell r="AM3039"/>
          <cell r="AN3039"/>
        </row>
        <row r="3040">
          <cell r="E3040">
            <v>3039</v>
          </cell>
          <cell r="F3040"/>
          <cell r="G3040"/>
          <cell r="H3040"/>
          <cell r="I3040"/>
          <cell r="J3040"/>
          <cell r="K3040"/>
          <cell r="L3040"/>
          <cell r="M3040"/>
          <cell r="N3040"/>
          <cell r="O3040"/>
          <cell r="P3040"/>
          <cell r="Q3040"/>
          <cell r="R3040"/>
          <cell r="S3040"/>
          <cell r="T3040"/>
          <cell r="U3040"/>
          <cell r="V3040"/>
          <cell r="W3040"/>
          <cell r="X3040"/>
          <cell r="Y3040"/>
          <cell r="Z3040"/>
          <cell r="AA3040"/>
          <cell r="AB3040"/>
          <cell r="AC3040"/>
          <cell r="AD3040"/>
          <cell r="AE3040"/>
          <cell r="AF3040"/>
          <cell r="AG3040"/>
          <cell r="AH3040"/>
          <cell r="AI3040"/>
          <cell r="AJ3040"/>
          <cell r="AK3040"/>
          <cell r="AL3040"/>
          <cell r="AM3040"/>
          <cell r="AN3040"/>
        </row>
        <row r="3041">
          <cell r="E3041">
            <v>3040</v>
          </cell>
          <cell r="F3041"/>
          <cell r="G3041"/>
          <cell r="H3041">
            <v>345</v>
          </cell>
          <cell r="I3041">
            <v>2513</v>
          </cell>
          <cell r="J3041">
            <v>4910</v>
          </cell>
          <cell r="K3041">
            <v>1243</v>
          </cell>
          <cell r="L3041">
            <v>2091</v>
          </cell>
          <cell r="M3041"/>
          <cell r="N3041"/>
          <cell r="O3041"/>
          <cell r="P3041">
            <v>2055</v>
          </cell>
          <cell r="Q3041">
            <v>4094</v>
          </cell>
          <cell r="R3041"/>
          <cell r="S3041">
            <v>9692</v>
          </cell>
          <cell r="T3041"/>
          <cell r="U3041"/>
          <cell r="V3041"/>
          <cell r="W3041"/>
          <cell r="X3041">
            <v>2995</v>
          </cell>
          <cell r="Y3041"/>
          <cell r="Z3041"/>
          <cell r="AA3041"/>
          <cell r="AB3041"/>
          <cell r="AC3041"/>
          <cell r="AD3041">
            <v>13117</v>
          </cell>
          <cell r="AE3041"/>
          <cell r="AF3041"/>
          <cell r="AG3041">
            <v>1257</v>
          </cell>
          <cell r="AH3041"/>
          <cell r="AI3041"/>
          <cell r="AJ3041">
            <v>3565</v>
          </cell>
          <cell r="AK3041"/>
          <cell r="AL3041"/>
          <cell r="AM3041"/>
          <cell r="AN3041"/>
        </row>
        <row r="3042">
          <cell r="E3042">
            <v>3041</v>
          </cell>
          <cell r="F3042"/>
          <cell r="G3042"/>
          <cell r="H3042"/>
          <cell r="I3042"/>
          <cell r="J3042"/>
          <cell r="K3042"/>
          <cell r="L3042"/>
          <cell r="M3042"/>
          <cell r="N3042"/>
          <cell r="O3042"/>
          <cell r="P3042"/>
          <cell r="Q3042"/>
          <cell r="R3042"/>
          <cell r="S3042"/>
          <cell r="T3042"/>
          <cell r="U3042"/>
          <cell r="V3042"/>
          <cell r="W3042"/>
          <cell r="X3042"/>
          <cell r="Y3042"/>
          <cell r="Z3042"/>
          <cell r="AA3042"/>
          <cell r="AB3042"/>
          <cell r="AC3042"/>
          <cell r="AD3042"/>
          <cell r="AE3042"/>
          <cell r="AF3042"/>
          <cell r="AG3042"/>
          <cell r="AH3042"/>
          <cell r="AI3042"/>
          <cell r="AJ3042"/>
          <cell r="AK3042"/>
          <cell r="AL3042"/>
          <cell r="AM3042"/>
          <cell r="AN3042"/>
        </row>
        <row r="3043">
          <cell r="E3043">
            <v>3042</v>
          </cell>
          <cell r="F3043"/>
          <cell r="G3043"/>
          <cell r="H3043"/>
          <cell r="I3043"/>
          <cell r="J3043"/>
          <cell r="K3043"/>
          <cell r="L3043"/>
          <cell r="M3043"/>
          <cell r="N3043"/>
          <cell r="O3043"/>
          <cell r="P3043"/>
          <cell r="Q3043"/>
          <cell r="R3043"/>
          <cell r="S3043"/>
          <cell r="T3043"/>
          <cell r="U3043"/>
          <cell r="V3043"/>
          <cell r="W3043"/>
          <cell r="X3043"/>
          <cell r="Y3043"/>
          <cell r="Z3043"/>
          <cell r="AA3043"/>
          <cell r="AB3043"/>
          <cell r="AC3043"/>
          <cell r="AD3043"/>
          <cell r="AE3043"/>
          <cell r="AF3043">
            <v>594</v>
          </cell>
          <cell r="AG3043"/>
          <cell r="AH3043"/>
          <cell r="AI3043"/>
          <cell r="AJ3043"/>
          <cell r="AK3043"/>
          <cell r="AL3043"/>
          <cell r="AM3043"/>
          <cell r="AN3043"/>
        </row>
        <row r="3044">
          <cell r="E3044">
            <v>3043</v>
          </cell>
          <cell r="F3044"/>
          <cell r="G3044"/>
          <cell r="H3044"/>
          <cell r="I3044"/>
          <cell r="J3044"/>
          <cell r="K3044"/>
          <cell r="L3044"/>
          <cell r="M3044"/>
          <cell r="N3044"/>
          <cell r="O3044"/>
          <cell r="P3044"/>
          <cell r="Q3044"/>
          <cell r="R3044"/>
          <cell r="S3044"/>
          <cell r="T3044"/>
          <cell r="U3044"/>
          <cell r="V3044"/>
          <cell r="W3044"/>
          <cell r="X3044"/>
          <cell r="Y3044"/>
          <cell r="Z3044"/>
          <cell r="AA3044"/>
          <cell r="AB3044"/>
          <cell r="AC3044"/>
          <cell r="AD3044"/>
          <cell r="AE3044"/>
          <cell r="AF3044"/>
          <cell r="AG3044"/>
          <cell r="AH3044"/>
          <cell r="AI3044"/>
          <cell r="AJ3044"/>
          <cell r="AK3044"/>
          <cell r="AL3044"/>
          <cell r="AM3044"/>
          <cell r="AN3044"/>
        </row>
        <row r="3045">
          <cell r="E3045">
            <v>3044</v>
          </cell>
          <cell r="F3045"/>
          <cell r="G3045"/>
          <cell r="H3045"/>
          <cell r="I3045"/>
          <cell r="J3045"/>
          <cell r="K3045"/>
          <cell r="L3045"/>
          <cell r="M3045"/>
          <cell r="N3045"/>
          <cell r="O3045"/>
          <cell r="P3045"/>
          <cell r="Q3045"/>
          <cell r="R3045"/>
          <cell r="S3045"/>
          <cell r="T3045"/>
          <cell r="U3045"/>
          <cell r="V3045"/>
          <cell r="W3045"/>
          <cell r="X3045"/>
          <cell r="Y3045"/>
          <cell r="Z3045"/>
          <cell r="AA3045"/>
          <cell r="AB3045"/>
          <cell r="AC3045"/>
          <cell r="AD3045"/>
          <cell r="AE3045"/>
          <cell r="AF3045"/>
          <cell r="AG3045"/>
          <cell r="AH3045"/>
          <cell r="AI3045"/>
          <cell r="AJ3045"/>
          <cell r="AK3045"/>
          <cell r="AL3045"/>
          <cell r="AM3045"/>
          <cell r="AN3045"/>
        </row>
        <row r="3046">
          <cell r="E3046">
            <v>3045</v>
          </cell>
          <cell r="F3046"/>
          <cell r="G3046"/>
          <cell r="H3046"/>
          <cell r="I3046"/>
          <cell r="J3046"/>
          <cell r="K3046"/>
          <cell r="L3046"/>
          <cell r="M3046"/>
          <cell r="N3046"/>
          <cell r="O3046"/>
          <cell r="P3046"/>
          <cell r="Q3046"/>
          <cell r="R3046"/>
          <cell r="S3046"/>
          <cell r="T3046"/>
          <cell r="U3046"/>
          <cell r="V3046"/>
          <cell r="W3046"/>
          <cell r="X3046"/>
          <cell r="Y3046"/>
          <cell r="Z3046"/>
          <cell r="AA3046"/>
          <cell r="AB3046"/>
          <cell r="AC3046"/>
          <cell r="AD3046"/>
          <cell r="AE3046"/>
          <cell r="AF3046">
            <v>594</v>
          </cell>
          <cell r="AG3046"/>
          <cell r="AH3046"/>
          <cell r="AI3046"/>
          <cell r="AJ3046"/>
          <cell r="AK3046"/>
          <cell r="AL3046"/>
          <cell r="AM3046"/>
          <cell r="AN3046"/>
        </row>
        <row r="3047">
          <cell r="E3047">
            <v>3046</v>
          </cell>
          <cell r="F3047"/>
          <cell r="G3047"/>
          <cell r="H3047"/>
          <cell r="I3047">
            <v>2139</v>
          </cell>
          <cell r="J3047"/>
          <cell r="K3047"/>
          <cell r="L3047"/>
          <cell r="M3047"/>
          <cell r="N3047"/>
          <cell r="O3047"/>
          <cell r="P3047"/>
          <cell r="Q3047"/>
          <cell r="R3047"/>
          <cell r="S3047"/>
          <cell r="T3047"/>
          <cell r="U3047"/>
          <cell r="V3047"/>
          <cell r="W3047"/>
          <cell r="X3047"/>
          <cell r="Y3047"/>
          <cell r="Z3047"/>
          <cell r="AA3047"/>
          <cell r="AB3047"/>
          <cell r="AC3047"/>
          <cell r="AD3047"/>
          <cell r="AE3047"/>
          <cell r="AF3047"/>
          <cell r="AG3047"/>
          <cell r="AH3047"/>
          <cell r="AI3047"/>
          <cell r="AJ3047"/>
          <cell r="AK3047"/>
          <cell r="AL3047"/>
          <cell r="AM3047"/>
          <cell r="AN3047"/>
        </row>
        <row r="3048">
          <cell r="E3048">
            <v>3047</v>
          </cell>
          <cell r="F3048">
            <v>153822</v>
          </cell>
          <cell r="G3048">
            <v>148495</v>
          </cell>
          <cell r="H3048">
            <v>4324382</v>
          </cell>
          <cell r="I3048">
            <v>1140392</v>
          </cell>
          <cell r="J3048">
            <v>655252</v>
          </cell>
          <cell r="K3048">
            <v>253027</v>
          </cell>
          <cell r="L3048">
            <v>2801054</v>
          </cell>
          <cell r="M3048">
            <v>5626799</v>
          </cell>
          <cell r="N3048">
            <v>619232</v>
          </cell>
          <cell r="O3048">
            <v>1993488</v>
          </cell>
          <cell r="P3048">
            <v>1130527</v>
          </cell>
          <cell r="Q3048">
            <v>533500</v>
          </cell>
          <cell r="R3048">
            <v>1009368</v>
          </cell>
          <cell r="S3048">
            <v>1410992</v>
          </cell>
          <cell r="T3048"/>
          <cell r="U3048">
            <v>1750908</v>
          </cell>
          <cell r="V3048"/>
          <cell r="W3048">
            <v>138168</v>
          </cell>
          <cell r="X3048">
            <v>180955</v>
          </cell>
          <cell r="Y3048"/>
          <cell r="Z3048">
            <v>50997</v>
          </cell>
          <cell r="AA3048"/>
          <cell r="AB3048"/>
          <cell r="AC3048">
            <v>80161</v>
          </cell>
          <cell r="AD3048">
            <v>385183</v>
          </cell>
          <cell r="AE3048">
            <v>410189</v>
          </cell>
          <cell r="AF3048">
            <v>258945</v>
          </cell>
          <cell r="AG3048">
            <v>323002</v>
          </cell>
          <cell r="AH3048">
            <v>907084</v>
          </cell>
          <cell r="AI3048">
            <v>10807</v>
          </cell>
          <cell r="AJ3048">
            <v>265433</v>
          </cell>
          <cell r="AK3048"/>
          <cell r="AL3048"/>
          <cell r="AM3048"/>
          <cell r="AN3048">
            <v>165900</v>
          </cell>
        </row>
        <row r="3049">
          <cell r="E3049">
            <v>3048</v>
          </cell>
          <cell r="F3049"/>
          <cell r="G3049"/>
          <cell r="H3049"/>
          <cell r="I3049"/>
          <cell r="J3049"/>
          <cell r="K3049"/>
          <cell r="L3049"/>
          <cell r="M3049"/>
          <cell r="N3049">
            <v>-4996</v>
          </cell>
          <cell r="O3049"/>
          <cell r="P3049"/>
          <cell r="Q3049"/>
          <cell r="R3049"/>
          <cell r="S3049"/>
          <cell r="T3049"/>
          <cell r="U3049"/>
          <cell r="V3049"/>
          <cell r="W3049"/>
          <cell r="X3049"/>
          <cell r="Y3049"/>
          <cell r="Z3049"/>
          <cell r="AA3049"/>
          <cell r="AB3049"/>
          <cell r="AC3049"/>
          <cell r="AD3049"/>
          <cell r="AE3049"/>
          <cell r="AF3049"/>
          <cell r="AG3049"/>
          <cell r="AH3049"/>
          <cell r="AI3049"/>
          <cell r="AJ3049"/>
          <cell r="AK3049"/>
          <cell r="AL3049"/>
          <cell r="AM3049"/>
          <cell r="AN3049"/>
        </row>
        <row r="3050">
          <cell r="E3050">
            <v>3049</v>
          </cell>
          <cell r="F3050"/>
          <cell r="G3050">
            <v>-3902</v>
          </cell>
          <cell r="H3050"/>
          <cell r="I3050"/>
          <cell r="J3050"/>
          <cell r="K3050"/>
          <cell r="L3050"/>
          <cell r="M3050">
            <v>-385096</v>
          </cell>
          <cell r="N3050"/>
          <cell r="O3050"/>
          <cell r="P3050"/>
          <cell r="Q3050"/>
          <cell r="R3050"/>
          <cell r="S3050"/>
          <cell r="T3050"/>
          <cell r="U3050"/>
          <cell r="V3050"/>
          <cell r="W3050">
            <v>-101324</v>
          </cell>
          <cell r="X3050"/>
          <cell r="Y3050"/>
          <cell r="Z3050"/>
          <cell r="AA3050"/>
          <cell r="AB3050"/>
          <cell r="AC3050"/>
          <cell r="AD3050"/>
          <cell r="AE3050"/>
          <cell r="AF3050"/>
          <cell r="AG3050"/>
          <cell r="AH3050"/>
          <cell r="AI3050">
            <v>-3071</v>
          </cell>
          <cell r="AJ3050"/>
          <cell r="AK3050"/>
          <cell r="AL3050"/>
          <cell r="AM3050"/>
          <cell r="AN3050"/>
        </row>
        <row r="3051">
          <cell r="E3051">
            <v>3050</v>
          </cell>
          <cell r="F3051">
            <v>153822</v>
          </cell>
          <cell r="G3051">
            <v>144593</v>
          </cell>
          <cell r="H3051">
            <v>4324382</v>
          </cell>
          <cell r="I3051">
            <v>1140392</v>
          </cell>
          <cell r="J3051">
            <v>655252</v>
          </cell>
          <cell r="K3051">
            <v>253027</v>
          </cell>
          <cell r="L3051">
            <v>2801054</v>
          </cell>
          <cell r="M3051">
            <v>5241703</v>
          </cell>
          <cell r="N3051">
            <v>614236</v>
          </cell>
          <cell r="O3051">
            <v>1993488</v>
          </cell>
          <cell r="P3051">
            <v>1130527</v>
          </cell>
          <cell r="Q3051">
            <v>533500</v>
          </cell>
          <cell r="R3051">
            <v>1009368</v>
          </cell>
          <cell r="S3051">
            <v>1410992</v>
          </cell>
          <cell r="T3051"/>
          <cell r="U3051">
            <v>1750908</v>
          </cell>
          <cell r="V3051"/>
          <cell r="W3051">
            <v>36844</v>
          </cell>
          <cell r="X3051">
            <v>180955</v>
          </cell>
          <cell r="Y3051"/>
          <cell r="Z3051">
            <v>50997</v>
          </cell>
          <cell r="AA3051"/>
          <cell r="AB3051"/>
          <cell r="AC3051">
            <v>80161</v>
          </cell>
          <cell r="AD3051">
            <v>385183</v>
          </cell>
          <cell r="AE3051">
            <v>410189</v>
          </cell>
          <cell r="AF3051">
            <v>258945</v>
          </cell>
          <cell r="AG3051">
            <v>323002</v>
          </cell>
          <cell r="AH3051">
            <v>907084</v>
          </cell>
          <cell r="AI3051">
            <v>7736</v>
          </cell>
          <cell r="AJ3051">
            <v>265433</v>
          </cell>
          <cell r="AK3051"/>
          <cell r="AL3051"/>
          <cell r="AM3051"/>
          <cell r="AN3051">
            <v>165900</v>
          </cell>
        </row>
        <row r="3052">
          <cell r="E3052">
            <v>3051</v>
          </cell>
          <cell r="F3052">
            <v>463120</v>
          </cell>
          <cell r="G3052">
            <v>315683</v>
          </cell>
          <cell r="H3052">
            <v>5717699</v>
          </cell>
          <cell r="I3052">
            <v>3788553</v>
          </cell>
          <cell r="J3052">
            <v>2137365</v>
          </cell>
          <cell r="K3052">
            <v>1020052</v>
          </cell>
          <cell r="L3052">
            <v>5048112</v>
          </cell>
          <cell r="M3052">
            <v>5145368</v>
          </cell>
          <cell r="N3052">
            <v>996634</v>
          </cell>
          <cell r="O3052">
            <v>3374567</v>
          </cell>
          <cell r="P3052">
            <v>2569046</v>
          </cell>
          <cell r="Q3052">
            <v>1971471</v>
          </cell>
          <cell r="R3052">
            <v>2353640</v>
          </cell>
          <cell r="S3052">
            <v>3450721</v>
          </cell>
          <cell r="T3052"/>
          <cell r="U3052">
            <v>2858223</v>
          </cell>
          <cell r="V3052">
            <v>30291</v>
          </cell>
          <cell r="W3052">
            <v>29946</v>
          </cell>
          <cell r="X3052">
            <v>311542</v>
          </cell>
          <cell r="Y3052"/>
          <cell r="Z3052">
            <v>230846</v>
          </cell>
          <cell r="AA3052">
            <v>44312</v>
          </cell>
          <cell r="AB3052"/>
          <cell r="AC3052">
            <v>188886</v>
          </cell>
          <cell r="AD3052">
            <v>1029916</v>
          </cell>
          <cell r="AE3052">
            <v>582592</v>
          </cell>
          <cell r="AF3052">
            <v>671589</v>
          </cell>
          <cell r="AG3052">
            <v>606019</v>
          </cell>
          <cell r="AH3052">
            <v>1397650</v>
          </cell>
          <cell r="AI3052">
            <v>17410</v>
          </cell>
          <cell r="AJ3052">
            <v>471901</v>
          </cell>
          <cell r="AK3052"/>
          <cell r="AL3052"/>
          <cell r="AM3052"/>
          <cell r="AN3052">
            <v>255825</v>
          </cell>
        </row>
        <row r="3053">
          <cell r="E3053">
            <v>3052</v>
          </cell>
          <cell r="F3053">
            <v>891</v>
          </cell>
          <cell r="G3053"/>
          <cell r="H3053">
            <v>10106</v>
          </cell>
          <cell r="I3053"/>
          <cell r="J3053"/>
          <cell r="K3053">
            <v>-1</v>
          </cell>
          <cell r="L3053"/>
          <cell r="M3053"/>
          <cell r="N3053"/>
          <cell r="O3053"/>
          <cell r="P3053"/>
          <cell r="Q3053">
            <v>3700</v>
          </cell>
          <cell r="R3053"/>
          <cell r="S3053"/>
          <cell r="T3053"/>
          <cell r="U3053"/>
          <cell r="V3053"/>
          <cell r="W3053"/>
          <cell r="X3053"/>
          <cell r="Y3053"/>
          <cell r="Z3053"/>
          <cell r="AA3053"/>
          <cell r="AB3053"/>
          <cell r="AC3053"/>
          <cell r="AD3053"/>
          <cell r="AE3053"/>
          <cell r="AF3053"/>
          <cell r="AG3053"/>
          <cell r="AH3053"/>
          <cell r="AI3053"/>
          <cell r="AJ3053"/>
          <cell r="AK3053"/>
          <cell r="AL3053"/>
          <cell r="AM3053"/>
          <cell r="AN3053"/>
        </row>
        <row r="3054">
          <cell r="E3054">
            <v>3053</v>
          </cell>
          <cell r="F3054"/>
          <cell r="G3054"/>
          <cell r="H3054"/>
          <cell r="I3054"/>
          <cell r="J3054"/>
          <cell r="K3054"/>
          <cell r="L3054"/>
          <cell r="M3054"/>
          <cell r="N3054"/>
          <cell r="O3054"/>
          <cell r="P3054"/>
          <cell r="Q3054"/>
          <cell r="R3054"/>
          <cell r="S3054"/>
          <cell r="T3054"/>
          <cell r="U3054"/>
          <cell r="V3054"/>
          <cell r="W3054"/>
          <cell r="X3054"/>
          <cell r="Y3054"/>
          <cell r="Z3054"/>
          <cell r="AA3054"/>
          <cell r="AB3054"/>
          <cell r="AC3054"/>
          <cell r="AD3054"/>
          <cell r="AE3054"/>
          <cell r="AF3054"/>
          <cell r="AG3054"/>
          <cell r="AH3054"/>
          <cell r="AI3054"/>
          <cell r="AJ3054"/>
          <cell r="AK3054"/>
          <cell r="AL3054"/>
          <cell r="AM3054"/>
          <cell r="AN3054"/>
        </row>
        <row r="3055">
          <cell r="E3055">
            <v>3054</v>
          </cell>
          <cell r="F3055">
            <v>-891</v>
          </cell>
          <cell r="G3055"/>
          <cell r="H3055">
            <v>-9980</v>
          </cell>
          <cell r="I3055"/>
          <cell r="J3055"/>
          <cell r="K3055"/>
          <cell r="L3055"/>
          <cell r="M3055"/>
          <cell r="N3055"/>
          <cell r="O3055"/>
          <cell r="P3055"/>
          <cell r="Q3055"/>
          <cell r="R3055"/>
          <cell r="S3055"/>
          <cell r="T3055"/>
          <cell r="U3055"/>
          <cell r="V3055"/>
          <cell r="W3055"/>
          <cell r="X3055"/>
          <cell r="Y3055"/>
          <cell r="Z3055"/>
          <cell r="AA3055"/>
          <cell r="AB3055"/>
          <cell r="AC3055"/>
          <cell r="AD3055"/>
          <cell r="AE3055"/>
          <cell r="AF3055"/>
          <cell r="AG3055"/>
          <cell r="AH3055"/>
          <cell r="AI3055"/>
          <cell r="AJ3055"/>
          <cell r="AK3055"/>
          <cell r="AL3055"/>
          <cell r="AM3055"/>
          <cell r="AN3055"/>
        </row>
        <row r="3056">
          <cell r="E3056">
            <v>3055</v>
          </cell>
          <cell r="F3056"/>
          <cell r="G3056"/>
          <cell r="H3056">
            <v>126</v>
          </cell>
          <cell r="I3056"/>
          <cell r="J3056"/>
          <cell r="K3056">
            <v>-1</v>
          </cell>
          <cell r="L3056"/>
          <cell r="M3056"/>
          <cell r="N3056"/>
          <cell r="O3056"/>
          <cell r="P3056"/>
          <cell r="Q3056">
            <v>3700</v>
          </cell>
          <cell r="R3056"/>
          <cell r="S3056"/>
          <cell r="T3056"/>
          <cell r="U3056"/>
          <cell r="V3056"/>
          <cell r="W3056"/>
          <cell r="X3056"/>
          <cell r="Y3056"/>
          <cell r="Z3056"/>
          <cell r="AA3056"/>
          <cell r="AB3056"/>
          <cell r="AC3056"/>
          <cell r="AD3056"/>
          <cell r="AE3056"/>
          <cell r="AF3056"/>
          <cell r="AG3056"/>
          <cell r="AH3056"/>
          <cell r="AI3056"/>
          <cell r="AJ3056"/>
          <cell r="AK3056"/>
          <cell r="AL3056"/>
          <cell r="AM3056"/>
          <cell r="AN3056"/>
        </row>
        <row r="3057">
          <cell r="E3057">
            <v>3056</v>
          </cell>
          <cell r="F3057"/>
          <cell r="G3057"/>
          <cell r="H3057">
            <v>128</v>
          </cell>
          <cell r="I3057">
            <v>2059</v>
          </cell>
          <cell r="J3057"/>
          <cell r="K3057">
            <v>-1</v>
          </cell>
          <cell r="L3057"/>
          <cell r="M3057"/>
          <cell r="N3057"/>
          <cell r="O3057"/>
          <cell r="P3057"/>
          <cell r="Q3057"/>
          <cell r="R3057"/>
          <cell r="S3057"/>
          <cell r="T3057"/>
          <cell r="U3057"/>
          <cell r="V3057"/>
          <cell r="W3057"/>
          <cell r="X3057"/>
          <cell r="Y3057"/>
          <cell r="Z3057"/>
          <cell r="AA3057"/>
          <cell r="AB3057"/>
          <cell r="AC3057"/>
          <cell r="AD3057"/>
          <cell r="AE3057"/>
          <cell r="AF3057"/>
          <cell r="AG3057"/>
          <cell r="AH3057"/>
          <cell r="AI3057"/>
          <cell r="AJ3057"/>
          <cell r="AK3057"/>
          <cell r="AL3057"/>
          <cell r="AM3057"/>
          <cell r="AN3057"/>
        </row>
        <row r="3058">
          <cell r="E3058">
            <v>3057</v>
          </cell>
          <cell r="F3058">
            <v>21206</v>
          </cell>
          <cell r="G3058"/>
          <cell r="H3058">
            <v>702630</v>
          </cell>
          <cell r="I3058">
            <v>41091</v>
          </cell>
          <cell r="J3058">
            <v>159910</v>
          </cell>
          <cell r="K3058">
            <v>22732</v>
          </cell>
          <cell r="L3058">
            <v>717318</v>
          </cell>
          <cell r="M3058">
            <v>732037</v>
          </cell>
          <cell r="N3058">
            <v>34440</v>
          </cell>
          <cell r="O3058">
            <v>140890</v>
          </cell>
          <cell r="P3058">
            <v>52377</v>
          </cell>
          <cell r="Q3058">
            <v>244420</v>
          </cell>
          <cell r="R3058">
            <v>193760</v>
          </cell>
          <cell r="S3058">
            <v>99462</v>
          </cell>
          <cell r="T3058"/>
          <cell r="U3058">
            <v>221326</v>
          </cell>
          <cell r="V3058"/>
          <cell r="W3058">
            <v>3859</v>
          </cell>
          <cell r="X3058">
            <v>9190</v>
          </cell>
          <cell r="Y3058"/>
          <cell r="Z3058">
            <v>5383</v>
          </cell>
          <cell r="AA3058"/>
          <cell r="AB3058"/>
          <cell r="AC3058">
            <v>5557</v>
          </cell>
          <cell r="AD3058">
            <v>32343</v>
          </cell>
          <cell r="AE3058">
            <v>48682</v>
          </cell>
          <cell r="AF3058">
            <v>11185</v>
          </cell>
          <cell r="AG3058">
            <v>13495</v>
          </cell>
          <cell r="AH3058">
            <v>58771</v>
          </cell>
          <cell r="AI3058">
            <v>-5471</v>
          </cell>
          <cell r="AJ3058">
            <v>14985</v>
          </cell>
          <cell r="AK3058"/>
          <cell r="AL3058"/>
          <cell r="AM3058"/>
          <cell r="AN3058">
            <v>14815</v>
          </cell>
        </row>
        <row r="3059">
          <cell r="E3059">
            <v>3058</v>
          </cell>
          <cell r="F3059"/>
          <cell r="G3059"/>
          <cell r="H3059"/>
          <cell r="I3059"/>
          <cell r="J3059"/>
          <cell r="K3059"/>
          <cell r="L3059"/>
          <cell r="M3059"/>
          <cell r="N3059">
            <v>-34440</v>
          </cell>
          <cell r="O3059"/>
          <cell r="P3059"/>
          <cell r="Q3059"/>
          <cell r="R3059"/>
          <cell r="S3059"/>
          <cell r="T3059"/>
          <cell r="U3059"/>
          <cell r="V3059"/>
          <cell r="W3059"/>
          <cell r="X3059"/>
          <cell r="Y3059"/>
          <cell r="Z3059"/>
          <cell r="AA3059"/>
          <cell r="AB3059"/>
          <cell r="AC3059"/>
          <cell r="AD3059"/>
          <cell r="AE3059"/>
          <cell r="AF3059"/>
          <cell r="AG3059"/>
          <cell r="AH3059"/>
          <cell r="AI3059">
            <v>5471</v>
          </cell>
          <cell r="AJ3059"/>
          <cell r="AK3059"/>
          <cell r="AL3059"/>
          <cell r="AM3059"/>
          <cell r="AN3059"/>
        </row>
        <row r="3060">
          <cell r="E3060">
            <v>3059</v>
          </cell>
          <cell r="F3060"/>
          <cell r="G3060"/>
          <cell r="H3060"/>
          <cell r="I3060"/>
          <cell r="J3060"/>
          <cell r="K3060"/>
          <cell r="L3060"/>
          <cell r="M3060"/>
          <cell r="N3060"/>
          <cell r="O3060"/>
          <cell r="P3060"/>
          <cell r="Q3060"/>
          <cell r="R3060"/>
          <cell r="S3060"/>
          <cell r="T3060"/>
          <cell r="U3060"/>
          <cell r="V3060"/>
          <cell r="W3060">
            <v>-3176</v>
          </cell>
          <cell r="X3060"/>
          <cell r="Y3060"/>
          <cell r="Z3060"/>
          <cell r="AA3060"/>
          <cell r="AB3060"/>
          <cell r="AC3060"/>
          <cell r="AD3060"/>
          <cell r="AE3060"/>
          <cell r="AF3060"/>
          <cell r="AG3060"/>
          <cell r="AH3060"/>
          <cell r="AI3060"/>
          <cell r="AJ3060"/>
          <cell r="AK3060"/>
          <cell r="AL3060"/>
          <cell r="AM3060"/>
          <cell r="AN3060"/>
        </row>
        <row r="3061">
          <cell r="E3061">
            <v>3060</v>
          </cell>
          <cell r="F3061">
            <v>21206</v>
          </cell>
          <cell r="G3061"/>
          <cell r="H3061">
            <v>702630</v>
          </cell>
          <cell r="I3061">
            <v>41091</v>
          </cell>
          <cell r="J3061">
            <v>159910</v>
          </cell>
          <cell r="K3061">
            <v>22732</v>
          </cell>
          <cell r="L3061">
            <v>717318</v>
          </cell>
          <cell r="M3061">
            <v>732037</v>
          </cell>
          <cell r="N3061"/>
          <cell r="O3061">
            <v>140890</v>
          </cell>
          <cell r="P3061">
            <v>52377</v>
          </cell>
          <cell r="Q3061">
            <v>244420</v>
          </cell>
          <cell r="R3061">
            <v>193760</v>
          </cell>
          <cell r="S3061">
            <v>99462</v>
          </cell>
          <cell r="T3061"/>
          <cell r="U3061">
            <v>221326</v>
          </cell>
          <cell r="V3061"/>
          <cell r="W3061">
            <v>683</v>
          </cell>
          <cell r="X3061">
            <v>9190</v>
          </cell>
          <cell r="Y3061"/>
          <cell r="Z3061">
            <v>5383</v>
          </cell>
          <cell r="AA3061"/>
          <cell r="AB3061"/>
          <cell r="AC3061">
            <v>5557</v>
          </cell>
          <cell r="AD3061">
            <v>32343</v>
          </cell>
          <cell r="AE3061">
            <v>48682</v>
          </cell>
          <cell r="AF3061">
            <v>11185</v>
          </cell>
          <cell r="AG3061">
            <v>13495</v>
          </cell>
          <cell r="AH3061">
            <v>58771</v>
          </cell>
          <cell r="AI3061"/>
          <cell r="AJ3061">
            <v>14985</v>
          </cell>
          <cell r="AK3061"/>
          <cell r="AL3061"/>
          <cell r="AM3061"/>
          <cell r="AN3061">
            <v>14815</v>
          </cell>
        </row>
        <row r="3062">
          <cell r="E3062">
            <v>3061</v>
          </cell>
          <cell r="F3062">
            <v>56558</v>
          </cell>
          <cell r="G3062">
            <v>17036</v>
          </cell>
          <cell r="H3062">
            <v>788223</v>
          </cell>
          <cell r="I3062">
            <v>536329</v>
          </cell>
          <cell r="J3062">
            <v>600960</v>
          </cell>
          <cell r="K3062">
            <v>81849</v>
          </cell>
          <cell r="L3062">
            <v>1270569</v>
          </cell>
          <cell r="M3062">
            <v>962013</v>
          </cell>
          <cell r="N3062">
            <v>5708</v>
          </cell>
          <cell r="O3062">
            <v>246012</v>
          </cell>
          <cell r="P3062">
            <v>158942</v>
          </cell>
          <cell r="Q3062">
            <v>317260</v>
          </cell>
          <cell r="R3062">
            <v>325514</v>
          </cell>
          <cell r="S3062">
            <v>289283</v>
          </cell>
          <cell r="T3062"/>
          <cell r="U3062">
            <v>364396</v>
          </cell>
          <cell r="V3062">
            <v>3656</v>
          </cell>
          <cell r="W3062"/>
          <cell r="X3062">
            <v>18567</v>
          </cell>
          <cell r="Y3062"/>
          <cell r="Z3062">
            <v>17562</v>
          </cell>
          <cell r="AA3062">
            <v>3052</v>
          </cell>
          <cell r="AB3062"/>
          <cell r="AC3062">
            <v>16900</v>
          </cell>
          <cell r="AD3062">
            <v>148353</v>
          </cell>
          <cell r="AE3062">
            <v>75300</v>
          </cell>
          <cell r="AF3062">
            <v>70929</v>
          </cell>
          <cell r="AG3062">
            <v>66731</v>
          </cell>
          <cell r="AH3062">
            <v>79268</v>
          </cell>
          <cell r="AI3062">
            <v>474</v>
          </cell>
          <cell r="AJ3062">
            <v>35381</v>
          </cell>
          <cell r="AK3062"/>
          <cell r="AL3062"/>
          <cell r="AM3062"/>
          <cell r="AN3062">
            <v>19039</v>
          </cell>
        </row>
        <row r="3063">
          <cell r="E3063">
            <v>3062</v>
          </cell>
          <cell r="F3063"/>
          <cell r="G3063"/>
          <cell r="H3063"/>
          <cell r="I3063"/>
          <cell r="J3063"/>
          <cell r="K3063"/>
          <cell r="L3063"/>
          <cell r="M3063"/>
          <cell r="N3063"/>
          <cell r="O3063"/>
          <cell r="P3063"/>
          <cell r="Q3063"/>
          <cell r="R3063"/>
          <cell r="S3063"/>
          <cell r="T3063"/>
          <cell r="U3063"/>
          <cell r="V3063"/>
          <cell r="W3063"/>
          <cell r="X3063"/>
          <cell r="Y3063"/>
          <cell r="Z3063"/>
          <cell r="AA3063"/>
          <cell r="AB3063"/>
          <cell r="AC3063"/>
          <cell r="AD3063"/>
          <cell r="AE3063"/>
          <cell r="AF3063"/>
          <cell r="AG3063"/>
          <cell r="AH3063"/>
          <cell r="AI3063"/>
          <cell r="AJ3063"/>
          <cell r="AK3063"/>
          <cell r="AL3063"/>
          <cell r="AM3063"/>
          <cell r="AN3063"/>
        </row>
        <row r="3064">
          <cell r="E3064">
            <v>3063</v>
          </cell>
          <cell r="F3064"/>
          <cell r="G3064"/>
          <cell r="H3064"/>
          <cell r="I3064"/>
          <cell r="J3064"/>
          <cell r="K3064"/>
          <cell r="L3064"/>
          <cell r="M3064"/>
          <cell r="N3064"/>
          <cell r="O3064"/>
          <cell r="P3064"/>
          <cell r="Q3064"/>
          <cell r="R3064"/>
          <cell r="S3064"/>
          <cell r="T3064"/>
          <cell r="U3064"/>
          <cell r="V3064"/>
          <cell r="W3064"/>
          <cell r="X3064"/>
          <cell r="Y3064"/>
          <cell r="Z3064"/>
          <cell r="AA3064"/>
          <cell r="AB3064"/>
          <cell r="AC3064"/>
          <cell r="AD3064"/>
          <cell r="AE3064"/>
          <cell r="AF3064"/>
          <cell r="AG3064"/>
          <cell r="AH3064"/>
          <cell r="AI3064"/>
          <cell r="AJ3064"/>
          <cell r="AK3064"/>
          <cell r="AL3064"/>
          <cell r="AM3064"/>
          <cell r="AN3064"/>
        </row>
        <row r="3065">
          <cell r="E3065">
            <v>3064</v>
          </cell>
          <cell r="F3065"/>
          <cell r="G3065"/>
          <cell r="H3065"/>
          <cell r="I3065"/>
          <cell r="J3065"/>
          <cell r="K3065"/>
          <cell r="L3065"/>
          <cell r="M3065"/>
          <cell r="N3065"/>
          <cell r="O3065"/>
          <cell r="P3065"/>
          <cell r="Q3065"/>
          <cell r="R3065"/>
          <cell r="S3065"/>
          <cell r="T3065"/>
          <cell r="U3065"/>
          <cell r="V3065"/>
          <cell r="W3065"/>
          <cell r="X3065"/>
          <cell r="Y3065"/>
          <cell r="Z3065"/>
          <cell r="AA3065"/>
          <cell r="AB3065"/>
          <cell r="AC3065"/>
          <cell r="AD3065"/>
          <cell r="AE3065"/>
          <cell r="AF3065"/>
          <cell r="AG3065"/>
          <cell r="AH3065"/>
          <cell r="AI3065"/>
          <cell r="AJ3065"/>
          <cell r="AK3065"/>
          <cell r="AL3065"/>
          <cell r="AM3065"/>
          <cell r="AN3065"/>
        </row>
        <row r="3066">
          <cell r="E3066">
            <v>3065</v>
          </cell>
          <cell r="F3066"/>
          <cell r="G3066"/>
          <cell r="H3066"/>
          <cell r="I3066"/>
          <cell r="J3066"/>
          <cell r="K3066"/>
          <cell r="L3066"/>
          <cell r="M3066"/>
          <cell r="N3066"/>
          <cell r="O3066"/>
          <cell r="P3066"/>
          <cell r="Q3066"/>
          <cell r="R3066"/>
          <cell r="S3066"/>
          <cell r="T3066"/>
          <cell r="U3066"/>
          <cell r="V3066"/>
          <cell r="W3066"/>
          <cell r="X3066"/>
          <cell r="Y3066"/>
          <cell r="Z3066"/>
          <cell r="AA3066"/>
          <cell r="AB3066"/>
          <cell r="AC3066"/>
          <cell r="AD3066"/>
          <cell r="AE3066"/>
          <cell r="AF3066"/>
          <cell r="AG3066"/>
          <cell r="AH3066"/>
          <cell r="AI3066"/>
          <cell r="AJ3066"/>
          <cell r="AK3066"/>
          <cell r="AL3066"/>
          <cell r="AM3066"/>
          <cell r="AN3066"/>
        </row>
        <row r="3067">
          <cell r="E3067">
            <v>3066</v>
          </cell>
          <cell r="F3067">
            <v>367</v>
          </cell>
          <cell r="G3067"/>
          <cell r="H3067"/>
          <cell r="I3067">
            <v>25430</v>
          </cell>
          <cell r="J3067">
            <v>9895</v>
          </cell>
          <cell r="K3067">
            <v>5242</v>
          </cell>
          <cell r="L3067"/>
          <cell r="M3067"/>
          <cell r="N3067"/>
          <cell r="O3067">
            <v>11128</v>
          </cell>
          <cell r="P3067">
            <v>7644</v>
          </cell>
          <cell r="Q3067"/>
          <cell r="R3067"/>
          <cell r="S3067">
            <v>4605</v>
          </cell>
          <cell r="T3067"/>
          <cell r="U3067">
            <v>21553</v>
          </cell>
          <cell r="V3067"/>
          <cell r="W3067">
            <v>3575</v>
          </cell>
          <cell r="X3067"/>
          <cell r="Y3067"/>
          <cell r="Z3067"/>
          <cell r="AA3067"/>
          <cell r="AB3067"/>
          <cell r="AC3067"/>
          <cell r="AD3067"/>
          <cell r="AE3067"/>
          <cell r="AF3067"/>
          <cell r="AG3067">
            <v>18282</v>
          </cell>
          <cell r="AH3067"/>
          <cell r="AI3067"/>
          <cell r="AJ3067"/>
          <cell r="AK3067"/>
          <cell r="AL3067"/>
          <cell r="AM3067"/>
          <cell r="AN3067">
            <v>3999</v>
          </cell>
        </row>
        <row r="3068">
          <cell r="E3068">
            <v>3067</v>
          </cell>
          <cell r="F3068"/>
          <cell r="G3068"/>
          <cell r="H3068"/>
          <cell r="I3068"/>
          <cell r="J3068"/>
          <cell r="K3068"/>
          <cell r="L3068"/>
          <cell r="M3068"/>
          <cell r="N3068"/>
          <cell r="O3068"/>
          <cell r="P3068"/>
          <cell r="Q3068"/>
          <cell r="R3068"/>
          <cell r="S3068"/>
          <cell r="T3068"/>
          <cell r="U3068"/>
          <cell r="V3068"/>
          <cell r="W3068"/>
          <cell r="X3068"/>
          <cell r="Y3068"/>
          <cell r="Z3068"/>
          <cell r="AA3068"/>
          <cell r="AB3068"/>
          <cell r="AC3068"/>
          <cell r="AD3068"/>
          <cell r="AE3068"/>
          <cell r="AF3068"/>
          <cell r="AG3068"/>
          <cell r="AH3068"/>
          <cell r="AI3068"/>
          <cell r="AJ3068"/>
          <cell r="AK3068"/>
          <cell r="AL3068"/>
          <cell r="AM3068"/>
          <cell r="AN3068">
            <v>71232</v>
          </cell>
        </row>
        <row r="3069">
          <cell r="E3069">
            <v>3068</v>
          </cell>
          <cell r="F3069"/>
          <cell r="G3069"/>
          <cell r="H3069"/>
          <cell r="I3069"/>
          <cell r="J3069"/>
          <cell r="K3069"/>
          <cell r="L3069"/>
          <cell r="M3069"/>
          <cell r="N3069"/>
          <cell r="O3069"/>
          <cell r="P3069"/>
          <cell r="Q3069"/>
          <cell r="R3069"/>
          <cell r="S3069"/>
          <cell r="T3069"/>
          <cell r="U3069"/>
          <cell r="V3069"/>
          <cell r="W3069"/>
          <cell r="X3069"/>
          <cell r="Y3069"/>
          <cell r="Z3069"/>
          <cell r="AA3069"/>
          <cell r="AB3069"/>
          <cell r="AC3069"/>
          <cell r="AD3069"/>
          <cell r="AE3069"/>
          <cell r="AF3069"/>
          <cell r="AG3069"/>
          <cell r="AH3069"/>
          <cell r="AI3069"/>
          <cell r="AJ3069"/>
          <cell r="AK3069"/>
          <cell r="AL3069"/>
          <cell r="AM3069"/>
          <cell r="AN3069"/>
        </row>
        <row r="3070">
          <cell r="E3070">
            <v>3069</v>
          </cell>
          <cell r="F3070"/>
          <cell r="G3070"/>
          <cell r="H3070"/>
          <cell r="I3070"/>
          <cell r="J3070"/>
          <cell r="K3070"/>
          <cell r="L3070"/>
          <cell r="M3070"/>
          <cell r="N3070"/>
          <cell r="O3070"/>
          <cell r="P3070"/>
          <cell r="Q3070"/>
          <cell r="R3070"/>
          <cell r="S3070"/>
          <cell r="T3070"/>
          <cell r="U3070"/>
          <cell r="V3070"/>
          <cell r="W3070"/>
          <cell r="X3070"/>
          <cell r="Y3070"/>
          <cell r="Z3070"/>
          <cell r="AA3070"/>
          <cell r="AB3070"/>
          <cell r="AC3070"/>
          <cell r="AD3070"/>
          <cell r="AE3070"/>
          <cell r="AF3070"/>
          <cell r="AG3070"/>
          <cell r="AH3070"/>
          <cell r="AI3070"/>
          <cell r="AJ3070"/>
          <cell r="AK3070"/>
          <cell r="AL3070"/>
          <cell r="AM3070"/>
          <cell r="AN3070"/>
        </row>
        <row r="3071">
          <cell r="E3071">
            <v>3070</v>
          </cell>
          <cell r="F3071"/>
          <cell r="G3071"/>
          <cell r="H3071"/>
          <cell r="I3071"/>
          <cell r="J3071"/>
          <cell r="K3071"/>
          <cell r="L3071"/>
          <cell r="M3071"/>
          <cell r="N3071"/>
          <cell r="O3071"/>
          <cell r="P3071"/>
          <cell r="Q3071"/>
          <cell r="R3071"/>
          <cell r="S3071"/>
          <cell r="T3071"/>
          <cell r="U3071"/>
          <cell r="V3071"/>
          <cell r="W3071"/>
          <cell r="X3071"/>
          <cell r="Y3071"/>
          <cell r="Z3071"/>
          <cell r="AA3071"/>
          <cell r="AB3071"/>
          <cell r="AC3071"/>
          <cell r="AD3071"/>
          <cell r="AE3071"/>
          <cell r="AF3071"/>
          <cell r="AG3071"/>
          <cell r="AH3071"/>
          <cell r="AI3071"/>
          <cell r="AJ3071"/>
          <cell r="AK3071"/>
          <cell r="AL3071"/>
          <cell r="AM3071"/>
          <cell r="AN3071">
            <v>71232</v>
          </cell>
        </row>
        <row r="3072">
          <cell r="E3072">
            <v>3071</v>
          </cell>
          <cell r="F3072"/>
          <cell r="G3072"/>
          <cell r="H3072"/>
          <cell r="I3072"/>
          <cell r="J3072"/>
          <cell r="K3072">
            <v>40864</v>
          </cell>
          <cell r="L3072"/>
          <cell r="M3072"/>
          <cell r="N3072"/>
          <cell r="O3072"/>
          <cell r="P3072"/>
          <cell r="Q3072"/>
          <cell r="R3072"/>
          <cell r="S3072"/>
          <cell r="T3072"/>
          <cell r="U3072"/>
          <cell r="V3072"/>
          <cell r="W3072"/>
          <cell r="X3072"/>
          <cell r="Y3072"/>
          <cell r="Z3072"/>
          <cell r="AA3072"/>
          <cell r="AB3072"/>
          <cell r="AC3072"/>
          <cell r="AD3072"/>
          <cell r="AE3072"/>
          <cell r="AF3072"/>
          <cell r="AG3072"/>
          <cell r="AH3072"/>
          <cell r="AI3072"/>
          <cell r="AJ3072"/>
          <cell r="AK3072"/>
          <cell r="AL3072"/>
          <cell r="AM3072"/>
          <cell r="AN3072">
            <v>74869</v>
          </cell>
        </row>
        <row r="3073">
          <cell r="E3073">
            <v>3072</v>
          </cell>
          <cell r="F3073"/>
          <cell r="G3073"/>
          <cell r="H3073"/>
          <cell r="I3073"/>
          <cell r="J3073"/>
          <cell r="K3073"/>
          <cell r="L3073"/>
          <cell r="M3073"/>
          <cell r="N3073"/>
          <cell r="O3073"/>
          <cell r="P3073"/>
          <cell r="Q3073"/>
          <cell r="R3073"/>
          <cell r="S3073"/>
          <cell r="T3073"/>
          <cell r="U3073"/>
          <cell r="V3073"/>
          <cell r="W3073"/>
          <cell r="X3073"/>
          <cell r="Y3073"/>
          <cell r="Z3073"/>
          <cell r="AA3073"/>
          <cell r="AB3073"/>
          <cell r="AC3073"/>
          <cell r="AD3073"/>
          <cell r="AE3073"/>
          <cell r="AF3073"/>
          <cell r="AG3073"/>
          <cell r="AH3073"/>
          <cell r="AI3073"/>
          <cell r="AJ3073"/>
          <cell r="AK3073"/>
          <cell r="AL3073"/>
          <cell r="AM3073"/>
          <cell r="AN3073"/>
        </row>
        <row r="3074">
          <cell r="E3074">
            <v>3073</v>
          </cell>
          <cell r="F3074"/>
          <cell r="G3074"/>
          <cell r="H3074"/>
          <cell r="I3074"/>
          <cell r="J3074"/>
          <cell r="K3074"/>
          <cell r="L3074"/>
          <cell r="M3074"/>
          <cell r="N3074"/>
          <cell r="O3074"/>
          <cell r="P3074"/>
          <cell r="Q3074"/>
          <cell r="R3074"/>
          <cell r="S3074"/>
          <cell r="T3074"/>
          <cell r="U3074"/>
          <cell r="V3074"/>
          <cell r="W3074"/>
          <cell r="X3074"/>
          <cell r="Y3074"/>
          <cell r="Z3074"/>
          <cell r="AA3074"/>
          <cell r="AB3074"/>
          <cell r="AC3074"/>
          <cell r="AD3074"/>
          <cell r="AE3074"/>
          <cell r="AF3074"/>
          <cell r="AG3074"/>
          <cell r="AH3074"/>
          <cell r="AI3074"/>
          <cell r="AJ3074"/>
          <cell r="AK3074"/>
          <cell r="AL3074"/>
          <cell r="AM3074"/>
          <cell r="AN3074"/>
        </row>
        <row r="3075">
          <cell r="E3075">
            <v>3074</v>
          </cell>
          <cell r="F3075"/>
          <cell r="G3075"/>
          <cell r="H3075"/>
          <cell r="I3075"/>
          <cell r="J3075"/>
          <cell r="K3075"/>
          <cell r="L3075"/>
          <cell r="M3075"/>
          <cell r="N3075"/>
          <cell r="O3075"/>
          <cell r="P3075"/>
          <cell r="Q3075"/>
          <cell r="R3075"/>
          <cell r="S3075"/>
          <cell r="T3075"/>
          <cell r="U3075"/>
          <cell r="V3075"/>
          <cell r="W3075"/>
          <cell r="X3075"/>
          <cell r="Y3075"/>
          <cell r="Z3075"/>
          <cell r="AA3075"/>
          <cell r="AB3075"/>
          <cell r="AC3075"/>
          <cell r="AD3075"/>
          <cell r="AE3075"/>
          <cell r="AF3075"/>
          <cell r="AG3075"/>
          <cell r="AH3075"/>
          <cell r="AI3075"/>
          <cell r="AJ3075"/>
          <cell r="AK3075"/>
          <cell r="AL3075"/>
          <cell r="AM3075"/>
          <cell r="AN3075"/>
        </row>
        <row r="3076">
          <cell r="E3076">
            <v>3075</v>
          </cell>
          <cell r="F3076"/>
          <cell r="G3076"/>
          <cell r="H3076"/>
          <cell r="I3076"/>
          <cell r="J3076"/>
          <cell r="K3076"/>
          <cell r="L3076"/>
          <cell r="M3076"/>
          <cell r="N3076"/>
          <cell r="O3076"/>
          <cell r="P3076"/>
          <cell r="Q3076"/>
          <cell r="R3076"/>
          <cell r="S3076"/>
          <cell r="T3076"/>
          <cell r="U3076"/>
          <cell r="V3076"/>
          <cell r="W3076"/>
          <cell r="X3076"/>
          <cell r="Y3076"/>
          <cell r="Z3076"/>
          <cell r="AA3076"/>
          <cell r="AB3076"/>
          <cell r="AC3076"/>
          <cell r="AD3076"/>
          <cell r="AE3076"/>
          <cell r="AF3076"/>
          <cell r="AG3076"/>
          <cell r="AH3076"/>
          <cell r="AI3076"/>
          <cell r="AJ3076"/>
          <cell r="AK3076"/>
          <cell r="AL3076"/>
          <cell r="AM3076"/>
          <cell r="AN3076"/>
        </row>
        <row r="3077">
          <cell r="E3077">
            <v>3076</v>
          </cell>
          <cell r="F3077"/>
          <cell r="G3077"/>
          <cell r="H3077"/>
          <cell r="I3077"/>
          <cell r="J3077"/>
          <cell r="K3077"/>
          <cell r="L3077"/>
          <cell r="M3077"/>
          <cell r="N3077"/>
          <cell r="O3077"/>
          <cell r="P3077"/>
          <cell r="Q3077"/>
          <cell r="R3077"/>
          <cell r="S3077"/>
          <cell r="T3077"/>
          <cell r="U3077"/>
          <cell r="V3077"/>
          <cell r="W3077"/>
          <cell r="X3077"/>
          <cell r="Y3077"/>
          <cell r="Z3077"/>
          <cell r="AA3077"/>
          <cell r="AB3077"/>
          <cell r="AC3077"/>
          <cell r="AD3077"/>
          <cell r="AE3077"/>
          <cell r="AF3077"/>
          <cell r="AG3077"/>
          <cell r="AH3077"/>
          <cell r="AI3077"/>
          <cell r="AJ3077"/>
          <cell r="AK3077"/>
          <cell r="AL3077"/>
          <cell r="AM3077"/>
          <cell r="AN3077"/>
        </row>
        <row r="3078">
          <cell r="E3078">
            <v>3077</v>
          </cell>
          <cell r="F3078">
            <v>175919</v>
          </cell>
          <cell r="G3078">
            <v>148495</v>
          </cell>
          <cell r="H3078">
            <v>5037118</v>
          </cell>
          <cell r="I3078">
            <v>1181483</v>
          </cell>
          <cell r="J3078">
            <v>815162</v>
          </cell>
          <cell r="K3078">
            <v>275758</v>
          </cell>
          <cell r="L3078">
            <v>3518372</v>
          </cell>
          <cell r="M3078">
            <v>6358836</v>
          </cell>
          <cell r="N3078">
            <v>653672</v>
          </cell>
          <cell r="O3078">
            <v>2134378</v>
          </cell>
          <cell r="P3078">
            <v>1182904</v>
          </cell>
          <cell r="Q3078">
            <v>781620</v>
          </cell>
          <cell r="R3078">
            <v>1203128</v>
          </cell>
          <cell r="S3078">
            <v>1510454</v>
          </cell>
          <cell r="T3078"/>
          <cell r="U3078">
            <v>1972234</v>
          </cell>
          <cell r="V3078"/>
          <cell r="W3078">
            <v>142027</v>
          </cell>
          <cell r="X3078">
            <v>190145</v>
          </cell>
          <cell r="Y3078"/>
          <cell r="Z3078">
            <v>56380</v>
          </cell>
          <cell r="AA3078"/>
          <cell r="AB3078"/>
          <cell r="AC3078">
            <v>85718</v>
          </cell>
          <cell r="AD3078">
            <v>417526</v>
          </cell>
          <cell r="AE3078">
            <v>458871</v>
          </cell>
          <cell r="AF3078">
            <v>270130</v>
          </cell>
          <cell r="AG3078">
            <v>336497</v>
          </cell>
          <cell r="AH3078">
            <v>965855</v>
          </cell>
          <cell r="AI3078">
            <v>5336</v>
          </cell>
          <cell r="AJ3078">
            <v>280418</v>
          </cell>
          <cell r="AK3078"/>
          <cell r="AL3078"/>
          <cell r="AM3078"/>
          <cell r="AN3078">
            <v>251947</v>
          </cell>
        </row>
        <row r="3079">
          <cell r="E3079">
            <v>3078</v>
          </cell>
          <cell r="F3079"/>
          <cell r="G3079"/>
          <cell r="H3079"/>
          <cell r="I3079"/>
          <cell r="J3079"/>
          <cell r="K3079"/>
          <cell r="L3079"/>
          <cell r="M3079"/>
          <cell r="N3079">
            <v>-39436</v>
          </cell>
          <cell r="O3079"/>
          <cell r="P3079"/>
          <cell r="Q3079"/>
          <cell r="R3079"/>
          <cell r="S3079"/>
          <cell r="T3079"/>
          <cell r="U3079"/>
          <cell r="V3079"/>
          <cell r="W3079"/>
          <cell r="X3079"/>
          <cell r="Y3079"/>
          <cell r="Z3079"/>
          <cell r="AA3079"/>
          <cell r="AB3079"/>
          <cell r="AC3079"/>
          <cell r="AD3079"/>
          <cell r="AE3079"/>
          <cell r="AF3079"/>
          <cell r="AG3079"/>
          <cell r="AH3079"/>
          <cell r="AI3079">
            <v>5471</v>
          </cell>
          <cell r="AJ3079"/>
          <cell r="AK3079"/>
          <cell r="AL3079"/>
          <cell r="AM3079"/>
          <cell r="AN3079"/>
        </row>
        <row r="3080">
          <cell r="E3080">
            <v>3079</v>
          </cell>
          <cell r="F3080">
            <v>-891</v>
          </cell>
          <cell r="G3080">
            <v>-3902</v>
          </cell>
          <cell r="H3080">
            <v>-9980</v>
          </cell>
          <cell r="I3080"/>
          <cell r="J3080"/>
          <cell r="K3080"/>
          <cell r="L3080"/>
          <cell r="M3080">
            <v>-385096</v>
          </cell>
          <cell r="N3080"/>
          <cell r="O3080"/>
          <cell r="P3080"/>
          <cell r="Q3080"/>
          <cell r="R3080"/>
          <cell r="S3080"/>
          <cell r="T3080"/>
          <cell r="U3080"/>
          <cell r="V3080"/>
          <cell r="W3080">
            <v>-104500</v>
          </cell>
          <cell r="X3080"/>
          <cell r="Y3080"/>
          <cell r="Z3080"/>
          <cell r="AA3080"/>
          <cell r="AB3080"/>
          <cell r="AC3080"/>
          <cell r="AD3080"/>
          <cell r="AE3080"/>
          <cell r="AF3080"/>
          <cell r="AG3080"/>
          <cell r="AH3080"/>
          <cell r="AI3080">
            <v>-3071</v>
          </cell>
          <cell r="AJ3080"/>
          <cell r="AK3080"/>
          <cell r="AL3080"/>
          <cell r="AM3080"/>
          <cell r="AN3080"/>
        </row>
        <row r="3081">
          <cell r="E3081">
            <v>3080</v>
          </cell>
          <cell r="F3081">
            <v>175028</v>
          </cell>
          <cell r="G3081">
            <v>144593</v>
          </cell>
          <cell r="H3081">
            <v>5027138</v>
          </cell>
          <cell r="I3081">
            <v>1181483</v>
          </cell>
          <cell r="J3081">
            <v>815162</v>
          </cell>
          <cell r="K3081">
            <v>275758</v>
          </cell>
          <cell r="L3081">
            <v>3518372</v>
          </cell>
          <cell r="M3081">
            <v>5973740</v>
          </cell>
          <cell r="N3081">
            <v>614236</v>
          </cell>
          <cell r="O3081">
            <v>2134378</v>
          </cell>
          <cell r="P3081">
            <v>1182904</v>
          </cell>
          <cell r="Q3081">
            <v>781620</v>
          </cell>
          <cell r="R3081">
            <v>1203128</v>
          </cell>
          <cell r="S3081">
            <v>1510454</v>
          </cell>
          <cell r="T3081"/>
          <cell r="U3081">
            <v>1972234</v>
          </cell>
          <cell r="V3081"/>
          <cell r="W3081">
            <v>37527</v>
          </cell>
          <cell r="X3081">
            <v>190145</v>
          </cell>
          <cell r="Y3081"/>
          <cell r="Z3081">
            <v>56380</v>
          </cell>
          <cell r="AA3081"/>
          <cell r="AB3081"/>
          <cell r="AC3081">
            <v>85718</v>
          </cell>
          <cell r="AD3081">
            <v>417526</v>
          </cell>
          <cell r="AE3081">
            <v>458871</v>
          </cell>
          <cell r="AF3081">
            <v>270130</v>
          </cell>
          <cell r="AG3081">
            <v>336497</v>
          </cell>
          <cell r="AH3081">
            <v>965855</v>
          </cell>
          <cell r="AI3081">
            <v>7736</v>
          </cell>
          <cell r="AJ3081">
            <v>280418</v>
          </cell>
          <cell r="AK3081"/>
          <cell r="AL3081"/>
          <cell r="AM3081"/>
          <cell r="AN3081">
            <v>251947</v>
          </cell>
        </row>
        <row r="3082">
          <cell r="E3082">
            <v>3081</v>
          </cell>
          <cell r="F3082">
            <v>520045</v>
          </cell>
          <cell r="G3082">
            <v>332719</v>
          </cell>
          <cell r="H3082">
            <v>6506050</v>
          </cell>
          <cell r="I3082">
            <v>4352371</v>
          </cell>
          <cell r="J3082">
            <v>2748220</v>
          </cell>
          <cell r="K3082">
            <v>1148006</v>
          </cell>
          <cell r="L3082">
            <v>6318681</v>
          </cell>
          <cell r="M3082">
            <v>6107381</v>
          </cell>
          <cell r="N3082">
            <v>1002342</v>
          </cell>
          <cell r="O3082">
            <v>3631707</v>
          </cell>
          <cell r="P3082">
            <v>2735632</v>
          </cell>
          <cell r="Q3082">
            <v>2288731</v>
          </cell>
          <cell r="R3082">
            <v>2679154</v>
          </cell>
          <cell r="S3082">
            <v>3744609</v>
          </cell>
          <cell r="T3082"/>
          <cell r="U3082">
            <v>3244172</v>
          </cell>
          <cell r="V3082">
            <v>33947</v>
          </cell>
          <cell r="W3082">
            <v>33521</v>
          </cell>
          <cell r="X3082">
            <v>330109</v>
          </cell>
          <cell r="Y3082"/>
          <cell r="Z3082">
            <v>248408</v>
          </cell>
          <cell r="AA3082">
            <v>47364</v>
          </cell>
          <cell r="AB3082"/>
          <cell r="AC3082">
            <v>205786</v>
          </cell>
          <cell r="AD3082">
            <v>1178269</v>
          </cell>
          <cell r="AE3082">
            <v>657892</v>
          </cell>
          <cell r="AF3082">
            <v>742518</v>
          </cell>
          <cell r="AG3082">
            <v>691032</v>
          </cell>
          <cell r="AH3082">
            <v>1476918</v>
          </cell>
          <cell r="AI3082">
            <v>17884</v>
          </cell>
          <cell r="AJ3082">
            <v>507282</v>
          </cell>
          <cell r="AK3082"/>
          <cell r="AL3082"/>
          <cell r="AM3082"/>
          <cell r="AN3082">
            <v>353732</v>
          </cell>
        </row>
        <row r="3083">
          <cell r="E3083">
            <v>3082</v>
          </cell>
          <cell r="F3083"/>
          <cell r="G3083"/>
          <cell r="H3083"/>
          <cell r="I3083"/>
          <cell r="J3083"/>
          <cell r="K3083"/>
          <cell r="L3083"/>
          <cell r="M3083"/>
          <cell r="N3083"/>
          <cell r="O3083"/>
          <cell r="P3083"/>
          <cell r="Q3083"/>
          <cell r="R3083"/>
          <cell r="S3083"/>
          <cell r="T3083"/>
          <cell r="U3083"/>
          <cell r="V3083"/>
          <cell r="W3083"/>
          <cell r="X3083"/>
          <cell r="Y3083"/>
          <cell r="Z3083"/>
          <cell r="AA3083"/>
          <cell r="AB3083"/>
          <cell r="AC3083"/>
          <cell r="AD3083"/>
          <cell r="AE3083"/>
          <cell r="AF3083"/>
          <cell r="AG3083"/>
          <cell r="AH3083"/>
          <cell r="AI3083"/>
          <cell r="AJ3083"/>
          <cell r="AK3083"/>
          <cell r="AL3083"/>
          <cell r="AM3083"/>
          <cell r="AN3083"/>
        </row>
        <row r="3084">
          <cell r="E3084">
            <v>3083</v>
          </cell>
          <cell r="F3084"/>
          <cell r="G3084"/>
          <cell r="H3084"/>
          <cell r="I3084"/>
          <cell r="J3084"/>
          <cell r="K3084"/>
          <cell r="L3084"/>
          <cell r="M3084"/>
          <cell r="N3084"/>
          <cell r="O3084"/>
          <cell r="P3084"/>
          <cell r="Q3084"/>
          <cell r="R3084"/>
          <cell r="S3084"/>
          <cell r="T3084"/>
          <cell r="U3084"/>
          <cell r="V3084"/>
          <cell r="W3084"/>
          <cell r="X3084"/>
          <cell r="Y3084"/>
          <cell r="Z3084"/>
          <cell r="AA3084"/>
          <cell r="AB3084"/>
          <cell r="AC3084"/>
          <cell r="AD3084"/>
          <cell r="AE3084"/>
          <cell r="AF3084"/>
          <cell r="AG3084"/>
          <cell r="AH3084"/>
          <cell r="AI3084"/>
          <cell r="AJ3084"/>
          <cell r="AK3084"/>
          <cell r="AL3084"/>
          <cell r="AM3084"/>
          <cell r="AN3084"/>
        </row>
        <row r="3085">
          <cell r="E3085">
            <v>3084</v>
          </cell>
          <cell r="F3085"/>
          <cell r="G3085"/>
          <cell r="H3085"/>
          <cell r="I3085"/>
          <cell r="J3085"/>
          <cell r="K3085"/>
          <cell r="L3085"/>
          <cell r="M3085"/>
          <cell r="N3085"/>
          <cell r="O3085"/>
          <cell r="P3085"/>
          <cell r="Q3085"/>
          <cell r="R3085"/>
          <cell r="S3085"/>
          <cell r="T3085"/>
          <cell r="U3085"/>
          <cell r="V3085"/>
          <cell r="W3085"/>
          <cell r="X3085"/>
          <cell r="Y3085"/>
          <cell r="Z3085"/>
          <cell r="AA3085"/>
          <cell r="AB3085"/>
          <cell r="AC3085"/>
          <cell r="AD3085"/>
          <cell r="AE3085"/>
          <cell r="AF3085"/>
          <cell r="AG3085"/>
          <cell r="AH3085"/>
          <cell r="AI3085"/>
          <cell r="AJ3085"/>
          <cell r="AK3085"/>
          <cell r="AL3085"/>
          <cell r="AM3085"/>
          <cell r="AN3085"/>
        </row>
        <row r="3086">
          <cell r="E3086">
            <v>3085</v>
          </cell>
          <cell r="F3086"/>
          <cell r="G3086"/>
          <cell r="H3086"/>
          <cell r="I3086"/>
          <cell r="J3086"/>
          <cell r="K3086"/>
          <cell r="L3086"/>
          <cell r="M3086"/>
          <cell r="N3086"/>
          <cell r="O3086"/>
          <cell r="P3086"/>
          <cell r="Q3086"/>
          <cell r="R3086"/>
          <cell r="S3086"/>
          <cell r="T3086"/>
          <cell r="U3086"/>
          <cell r="V3086"/>
          <cell r="W3086"/>
          <cell r="X3086"/>
          <cell r="Y3086"/>
          <cell r="Z3086"/>
          <cell r="AA3086"/>
          <cell r="AB3086"/>
          <cell r="AC3086"/>
          <cell r="AD3086"/>
          <cell r="AE3086"/>
          <cell r="AF3086"/>
          <cell r="AG3086"/>
          <cell r="AH3086"/>
          <cell r="AI3086"/>
          <cell r="AJ3086"/>
          <cell r="AK3086"/>
          <cell r="AL3086"/>
          <cell r="AM3086"/>
          <cell r="AN3086"/>
        </row>
        <row r="3087">
          <cell r="E3087">
            <v>3086</v>
          </cell>
          <cell r="F3087"/>
          <cell r="G3087"/>
          <cell r="H3087"/>
          <cell r="I3087"/>
          <cell r="J3087"/>
          <cell r="K3087"/>
          <cell r="L3087"/>
          <cell r="M3087"/>
          <cell r="N3087"/>
          <cell r="O3087"/>
          <cell r="P3087"/>
          <cell r="Q3087"/>
          <cell r="R3087"/>
          <cell r="S3087"/>
          <cell r="T3087"/>
          <cell r="U3087"/>
          <cell r="V3087"/>
          <cell r="W3087"/>
          <cell r="X3087"/>
          <cell r="Y3087"/>
          <cell r="Z3087"/>
          <cell r="AA3087"/>
          <cell r="AB3087"/>
          <cell r="AC3087"/>
          <cell r="AD3087"/>
          <cell r="AE3087"/>
          <cell r="AF3087"/>
          <cell r="AG3087"/>
          <cell r="AH3087"/>
          <cell r="AI3087"/>
          <cell r="AJ3087"/>
          <cell r="AK3087"/>
          <cell r="AL3087"/>
          <cell r="AM3087"/>
          <cell r="AN3087"/>
        </row>
        <row r="3088">
          <cell r="E3088">
            <v>3087</v>
          </cell>
          <cell r="F3088"/>
          <cell r="G3088"/>
          <cell r="H3088"/>
          <cell r="I3088"/>
          <cell r="J3088"/>
          <cell r="K3088"/>
          <cell r="L3088"/>
          <cell r="M3088"/>
          <cell r="N3088"/>
          <cell r="O3088"/>
          <cell r="P3088"/>
          <cell r="Q3088"/>
          <cell r="R3088"/>
          <cell r="S3088"/>
          <cell r="T3088"/>
          <cell r="U3088"/>
          <cell r="V3088"/>
          <cell r="W3088"/>
          <cell r="X3088"/>
          <cell r="Y3088"/>
          <cell r="Z3088"/>
          <cell r="AA3088"/>
          <cell r="AB3088"/>
          <cell r="AC3088"/>
          <cell r="AD3088"/>
          <cell r="AE3088"/>
          <cell r="AF3088"/>
          <cell r="AG3088"/>
          <cell r="AH3088"/>
          <cell r="AI3088"/>
          <cell r="AJ3088"/>
          <cell r="AK3088"/>
          <cell r="AL3088"/>
          <cell r="AM3088"/>
          <cell r="AN3088"/>
        </row>
        <row r="3089">
          <cell r="E3089">
            <v>3088</v>
          </cell>
          <cell r="F3089"/>
          <cell r="G3089"/>
          <cell r="H3089"/>
          <cell r="I3089"/>
          <cell r="J3089"/>
          <cell r="K3089"/>
          <cell r="L3089"/>
          <cell r="M3089"/>
          <cell r="N3089"/>
          <cell r="O3089"/>
          <cell r="P3089"/>
          <cell r="Q3089"/>
          <cell r="R3089"/>
          <cell r="S3089"/>
          <cell r="T3089"/>
          <cell r="U3089"/>
          <cell r="V3089"/>
          <cell r="W3089"/>
          <cell r="X3089"/>
          <cell r="Y3089"/>
          <cell r="Z3089"/>
          <cell r="AA3089"/>
          <cell r="AB3089"/>
          <cell r="AC3089"/>
          <cell r="AD3089"/>
          <cell r="AE3089"/>
          <cell r="AF3089"/>
          <cell r="AG3089"/>
          <cell r="AH3089"/>
          <cell r="AI3089"/>
          <cell r="AJ3089"/>
          <cell r="AK3089"/>
        </row>
        <row r="3090">
          <cell r="E3090">
            <v>3089</v>
          </cell>
          <cell r="F3090"/>
          <cell r="G3090"/>
          <cell r="H3090"/>
          <cell r="I3090"/>
          <cell r="J3090"/>
          <cell r="K3090"/>
          <cell r="L3090"/>
          <cell r="M3090"/>
          <cell r="N3090"/>
          <cell r="O3090"/>
          <cell r="P3090"/>
          <cell r="Q3090"/>
          <cell r="R3090"/>
          <cell r="S3090"/>
          <cell r="T3090"/>
          <cell r="U3090"/>
          <cell r="V3090"/>
          <cell r="W3090"/>
          <cell r="X3090"/>
          <cell r="Y3090"/>
          <cell r="Z3090"/>
          <cell r="AA3090"/>
          <cell r="AB3090"/>
          <cell r="AC3090"/>
          <cell r="AD3090"/>
          <cell r="AE3090"/>
          <cell r="AF3090"/>
          <cell r="AG3090"/>
          <cell r="AH3090"/>
          <cell r="AI3090"/>
          <cell r="AJ3090"/>
          <cell r="AK3090"/>
        </row>
        <row r="3091">
          <cell r="E3091">
            <v>3090</v>
          </cell>
          <cell r="F3091"/>
          <cell r="G3091"/>
          <cell r="H3091"/>
          <cell r="I3091"/>
          <cell r="J3091"/>
          <cell r="K3091"/>
          <cell r="L3091"/>
          <cell r="M3091"/>
          <cell r="N3091"/>
          <cell r="O3091"/>
          <cell r="P3091"/>
          <cell r="Q3091"/>
          <cell r="R3091"/>
          <cell r="S3091"/>
          <cell r="T3091"/>
          <cell r="U3091"/>
          <cell r="V3091"/>
          <cell r="W3091"/>
          <cell r="X3091"/>
          <cell r="Y3091"/>
          <cell r="Z3091"/>
          <cell r="AA3091"/>
          <cell r="AB3091"/>
          <cell r="AC3091"/>
          <cell r="AD3091"/>
          <cell r="AE3091"/>
          <cell r="AF3091"/>
          <cell r="AG3091"/>
          <cell r="AH3091"/>
          <cell r="AI3091"/>
          <cell r="AJ3091"/>
          <cell r="AK3091"/>
        </row>
        <row r="3092">
          <cell r="E3092">
            <v>3091</v>
          </cell>
          <cell r="F3092"/>
          <cell r="G3092"/>
          <cell r="H3092"/>
          <cell r="I3092"/>
          <cell r="J3092"/>
          <cell r="K3092"/>
          <cell r="L3092"/>
          <cell r="M3092"/>
          <cell r="N3092"/>
          <cell r="O3092"/>
          <cell r="P3092"/>
          <cell r="Q3092"/>
          <cell r="R3092"/>
          <cell r="S3092"/>
          <cell r="T3092"/>
          <cell r="U3092"/>
          <cell r="V3092"/>
          <cell r="W3092"/>
          <cell r="X3092"/>
          <cell r="Y3092"/>
          <cell r="Z3092"/>
          <cell r="AA3092"/>
          <cell r="AB3092"/>
          <cell r="AC3092"/>
          <cell r="AD3092"/>
          <cell r="AE3092"/>
          <cell r="AF3092"/>
          <cell r="AG3092"/>
          <cell r="AH3092"/>
          <cell r="AI3092"/>
          <cell r="AJ3092"/>
          <cell r="AK3092"/>
        </row>
        <row r="3093">
          <cell r="E3093">
            <v>3092</v>
          </cell>
          <cell r="F3093"/>
          <cell r="G3093"/>
          <cell r="H3093"/>
          <cell r="I3093"/>
          <cell r="J3093"/>
          <cell r="K3093"/>
          <cell r="L3093"/>
          <cell r="M3093"/>
          <cell r="N3093"/>
          <cell r="O3093"/>
          <cell r="P3093"/>
          <cell r="Q3093"/>
          <cell r="R3093"/>
          <cell r="S3093"/>
          <cell r="T3093"/>
          <cell r="U3093"/>
          <cell r="V3093"/>
          <cell r="W3093"/>
          <cell r="X3093"/>
          <cell r="Y3093"/>
          <cell r="Z3093"/>
          <cell r="AA3093"/>
          <cell r="AB3093"/>
          <cell r="AC3093"/>
          <cell r="AD3093"/>
          <cell r="AE3093"/>
          <cell r="AF3093"/>
          <cell r="AG3093"/>
          <cell r="AH3093"/>
          <cell r="AI3093"/>
          <cell r="AJ3093"/>
          <cell r="AK3093"/>
        </row>
        <row r="3094">
          <cell r="E3094">
            <v>3093</v>
          </cell>
          <cell r="F3094"/>
          <cell r="G3094"/>
          <cell r="H3094"/>
          <cell r="I3094"/>
          <cell r="J3094"/>
          <cell r="K3094"/>
          <cell r="L3094"/>
          <cell r="M3094"/>
          <cell r="N3094"/>
          <cell r="O3094"/>
          <cell r="P3094"/>
          <cell r="Q3094"/>
          <cell r="R3094"/>
          <cell r="S3094"/>
          <cell r="T3094"/>
          <cell r="U3094"/>
          <cell r="V3094"/>
          <cell r="W3094"/>
          <cell r="X3094"/>
          <cell r="Y3094"/>
          <cell r="Z3094"/>
          <cell r="AA3094"/>
          <cell r="AB3094"/>
          <cell r="AC3094"/>
          <cell r="AD3094"/>
          <cell r="AE3094"/>
          <cell r="AF3094"/>
          <cell r="AG3094"/>
          <cell r="AH3094"/>
          <cell r="AI3094"/>
          <cell r="AJ3094"/>
          <cell r="AK3094"/>
        </row>
        <row r="3095">
          <cell r="E3095">
            <v>3094</v>
          </cell>
          <cell r="F3095"/>
          <cell r="G3095"/>
          <cell r="H3095"/>
          <cell r="I3095"/>
          <cell r="J3095"/>
          <cell r="K3095"/>
          <cell r="L3095"/>
          <cell r="M3095"/>
          <cell r="N3095"/>
          <cell r="O3095"/>
          <cell r="P3095"/>
          <cell r="Q3095"/>
          <cell r="R3095"/>
          <cell r="S3095"/>
          <cell r="T3095"/>
          <cell r="U3095"/>
          <cell r="V3095"/>
          <cell r="W3095"/>
          <cell r="X3095"/>
          <cell r="Y3095"/>
          <cell r="Z3095"/>
          <cell r="AA3095"/>
          <cell r="AB3095"/>
          <cell r="AC3095"/>
          <cell r="AD3095"/>
          <cell r="AE3095"/>
          <cell r="AF3095"/>
          <cell r="AG3095"/>
          <cell r="AH3095"/>
          <cell r="AI3095"/>
          <cell r="AJ3095"/>
          <cell r="AK3095"/>
        </row>
        <row r="3096">
          <cell r="E3096">
            <v>3095</v>
          </cell>
          <cell r="F3096"/>
          <cell r="G3096"/>
          <cell r="H3096"/>
          <cell r="I3096"/>
          <cell r="J3096"/>
          <cell r="K3096"/>
          <cell r="L3096"/>
          <cell r="M3096"/>
          <cell r="N3096"/>
          <cell r="O3096"/>
          <cell r="P3096"/>
          <cell r="Q3096"/>
          <cell r="R3096"/>
          <cell r="S3096"/>
          <cell r="T3096"/>
          <cell r="U3096"/>
          <cell r="V3096"/>
          <cell r="W3096"/>
          <cell r="X3096"/>
          <cell r="Y3096"/>
          <cell r="Z3096"/>
          <cell r="AA3096"/>
          <cell r="AB3096"/>
          <cell r="AC3096"/>
          <cell r="AD3096"/>
          <cell r="AE3096"/>
          <cell r="AF3096"/>
          <cell r="AG3096"/>
          <cell r="AH3096"/>
          <cell r="AI3096"/>
          <cell r="AJ3096"/>
          <cell r="AK3096"/>
        </row>
        <row r="3097">
          <cell r="E3097">
            <v>3096</v>
          </cell>
          <cell r="F3097"/>
          <cell r="G3097"/>
          <cell r="H3097"/>
          <cell r="I3097"/>
          <cell r="J3097"/>
          <cell r="K3097"/>
          <cell r="L3097"/>
          <cell r="M3097"/>
          <cell r="N3097"/>
          <cell r="O3097"/>
          <cell r="P3097"/>
          <cell r="Q3097"/>
          <cell r="R3097"/>
          <cell r="S3097"/>
          <cell r="T3097"/>
          <cell r="U3097"/>
          <cell r="V3097"/>
          <cell r="W3097"/>
          <cell r="X3097"/>
          <cell r="Y3097"/>
          <cell r="Z3097"/>
          <cell r="AA3097"/>
          <cell r="AB3097"/>
          <cell r="AC3097"/>
          <cell r="AD3097"/>
          <cell r="AE3097"/>
          <cell r="AF3097"/>
          <cell r="AG3097"/>
          <cell r="AH3097"/>
          <cell r="AI3097"/>
          <cell r="AJ3097"/>
          <cell r="AK3097"/>
        </row>
        <row r="3098">
          <cell r="E3098">
            <v>3097</v>
          </cell>
          <cell r="F3098"/>
          <cell r="G3098"/>
          <cell r="H3098">
            <v>21100000</v>
          </cell>
          <cell r="I3098"/>
          <cell r="J3098"/>
          <cell r="K3098"/>
          <cell r="L3098"/>
          <cell r="M3098"/>
          <cell r="N3098"/>
          <cell r="O3098"/>
          <cell r="P3098"/>
          <cell r="Q3098"/>
          <cell r="R3098"/>
          <cell r="S3098">
            <v>6400000</v>
          </cell>
          <cell r="T3098"/>
          <cell r="U3098"/>
          <cell r="V3098"/>
          <cell r="W3098">
            <v>48600000</v>
          </cell>
          <cell r="X3098"/>
          <cell r="Y3098">
            <v>2500000</v>
          </cell>
          <cell r="Z3098">
            <v>36000000</v>
          </cell>
          <cell r="AA3098"/>
          <cell r="AB3098"/>
          <cell r="AC3098"/>
          <cell r="AD3098"/>
          <cell r="AE3098"/>
          <cell r="AF3098"/>
          <cell r="AG3098">
            <v>106000000</v>
          </cell>
          <cell r="AH3098"/>
          <cell r="AI3098"/>
          <cell r="AJ3098"/>
          <cell r="AK3098">
            <v>87000000</v>
          </cell>
        </row>
        <row r="3099">
          <cell r="E3099">
            <v>3098</v>
          </cell>
          <cell r="F3099"/>
          <cell r="G3099"/>
          <cell r="H3099">
            <v>51000000</v>
          </cell>
          <cell r="I3099"/>
          <cell r="J3099"/>
          <cell r="K3099"/>
          <cell r="L3099"/>
          <cell r="M3099"/>
          <cell r="N3099"/>
          <cell r="O3099"/>
          <cell r="P3099"/>
          <cell r="Q3099"/>
          <cell r="R3099"/>
          <cell r="S3099"/>
          <cell r="T3099">
            <v>10000000</v>
          </cell>
          <cell r="U3099"/>
          <cell r="V3099"/>
          <cell r="W3099">
            <v>10100000</v>
          </cell>
          <cell r="X3099"/>
          <cell r="Y3099"/>
          <cell r="Z3099">
            <v>99000000</v>
          </cell>
          <cell r="AA3099"/>
          <cell r="AB3099"/>
          <cell r="AC3099"/>
          <cell r="AD3099"/>
          <cell r="AE3099">
            <v>13000000</v>
          </cell>
          <cell r="AF3099"/>
          <cell r="AG3099">
            <v>80000000</v>
          </cell>
          <cell r="AH3099"/>
          <cell r="AI3099"/>
          <cell r="AJ3099"/>
          <cell r="AK3099"/>
        </row>
        <row r="3100">
          <cell r="E3100">
            <v>3099</v>
          </cell>
          <cell r="F3100"/>
          <cell r="G3100"/>
          <cell r="H3100">
            <v>21100000</v>
          </cell>
          <cell r="I3100"/>
          <cell r="J3100"/>
          <cell r="K3100"/>
          <cell r="L3100"/>
          <cell r="M3100"/>
          <cell r="N3100"/>
          <cell r="O3100"/>
          <cell r="P3100"/>
          <cell r="Q3100"/>
          <cell r="R3100"/>
          <cell r="S3100">
            <v>6400000</v>
          </cell>
          <cell r="T3100"/>
          <cell r="U3100"/>
          <cell r="V3100"/>
          <cell r="W3100">
            <v>48600000</v>
          </cell>
          <cell r="X3100"/>
          <cell r="Y3100">
            <v>2500000</v>
          </cell>
          <cell r="Z3100">
            <v>93000000</v>
          </cell>
          <cell r="AA3100"/>
          <cell r="AB3100"/>
          <cell r="AC3100"/>
          <cell r="AD3100"/>
          <cell r="AE3100">
            <v>13000000</v>
          </cell>
          <cell r="AF3100"/>
          <cell r="AG3100">
            <v>106000000</v>
          </cell>
          <cell r="AH3100"/>
          <cell r="AI3100"/>
          <cell r="AJ3100"/>
          <cell r="AK3100">
            <v>77000000</v>
          </cell>
        </row>
        <row r="3101">
          <cell r="E3101">
            <v>3100</v>
          </cell>
          <cell r="F3101"/>
          <cell r="G3101"/>
          <cell r="H3101"/>
          <cell r="I3101"/>
          <cell r="J3101"/>
          <cell r="K3101"/>
          <cell r="L3101"/>
          <cell r="M3101"/>
          <cell r="N3101"/>
          <cell r="O3101"/>
          <cell r="P3101"/>
          <cell r="Q3101"/>
          <cell r="R3101"/>
          <cell r="S3101"/>
          <cell r="T3101"/>
          <cell r="U3101"/>
          <cell r="V3101"/>
          <cell r="W3101"/>
          <cell r="X3101"/>
          <cell r="Y3101"/>
          <cell r="Z3101"/>
          <cell r="AA3101"/>
          <cell r="AB3101"/>
          <cell r="AC3101"/>
          <cell r="AD3101"/>
          <cell r="AE3101"/>
          <cell r="AF3101"/>
          <cell r="AG3101"/>
          <cell r="AH3101"/>
          <cell r="AI3101"/>
          <cell r="AJ3101"/>
          <cell r="AK3101"/>
        </row>
        <row r="3102">
          <cell r="E3102">
            <v>3101</v>
          </cell>
          <cell r="F3102"/>
          <cell r="G3102"/>
          <cell r="H3102">
            <v>51000000</v>
          </cell>
          <cell r="I3102"/>
          <cell r="J3102"/>
          <cell r="K3102"/>
          <cell r="L3102"/>
          <cell r="M3102"/>
          <cell r="N3102"/>
          <cell r="O3102"/>
          <cell r="P3102"/>
          <cell r="Q3102"/>
          <cell r="R3102"/>
          <cell r="S3102"/>
          <cell r="T3102">
            <v>10000000</v>
          </cell>
          <cell r="U3102"/>
          <cell r="V3102"/>
          <cell r="W3102">
            <v>10100000</v>
          </cell>
          <cell r="X3102"/>
          <cell r="Y3102"/>
          <cell r="Z3102">
            <v>42000000</v>
          </cell>
          <cell r="AA3102"/>
          <cell r="AB3102"/>
          <cell r="AC3102"/>
          <cell r="AD3102"/>
          <cell r="AE3102"/>
          <cell r="AF3102"/>
          <cell r="AG3102">
            <v>80000000</v>
          </cell>
          <cell r="AH3102"/>
          <cell r="AI3102"/>
          <cell r="AJ3102"/>
          <cell r="AK3102">
            <v>10000000</v>
          </cell>
        </row>
        <row r="3103">
          <cell r="E3103">
            <v>3102</v>
          </cell>
          <cell r="F3103"/>
          <cell r="G3103"/>
          <cell r="H3103"/>
          <cell r="I3103"/>
          <cell r="J3103"/>
          <cell r="K3103"/>
          <cell r="L3103"/>
          <cell r="M3103"/>
          <cell r="N3103"/>
          <cell r="O3103">
            <v>69600000</v>
          </cell>
          <cell r="P3103"/>
          <cell r="Q3103">
            <v>52100000</v>
          </cell>
          <cell r="R3103">
            <v>20100000</v>
          </cell>
          <cell r="S3103"/>
          <cell r="T3103"/>
          <cell r="U3103"/>
          <cell r="V3103"/>
          <cell r="W3103"/>
          <cell r="X3103"/>
          <cell r="Y3103"/>
          <cell r="Z3103"/>
          <cell r="AA3103"/>
          <cell r="AB3103"/>
          <cell r="AC3103"/>
          <cell r="AD3103"/>
          <cell r="AE3103"/>
          <cell r="AF3103"/>
          <cell r="AG3103"/>
          <cell r="AH3103"/>
          <cell r="AI3103"/>
          <cell r="AJ3103">
            <v>11994778</v>
          </cell>
          <cell r="AK3103"/>
        </row>
        <row r="3104">
          <cell r="E3104">
            <v>3103</v>
          </cell>
          <cell r="F3104"/>
          <cell r="G3104"/>
          <cell r="H3104"/>
          <cell r="I3104"/>
          <cell r="J3104"/>
          <cell r="K3104"/>
          <cell r="L3104"/>
          <cell r="M3104"/>
          <cell r="N3104"/>
          <cell r="O3104">
            <v>8600000</v>
          </cell>
          <cell r="P3104"/>
          <cell r="Q3104">
            <v>69200000</v>
          </cell>
          <cell r="R3104">
            <v>116100000</v>
          </cell>
          <cell r="S3104"/>
          <cell r="T3104"/>
          <cell r="U3104"/>
          <cell r="V3104">
            <v>1500000</v>
          </cell>
          <cell r="W3104"/>
          <cell r="X3104"/>
          <cell r="Y3104"/>
          <cell r="Z3104"/>
          <cell r="AA3104"/>
          <cell r="AB3104"/>
          <cell r="AC3104"/>
          <cell r="AD3104"/>
          <cell r="AE3104"/>
          <cell r="AF3104"/>
          <cell r="AG3104"/>
          <cell r="AH3104"/>
          <cell r="AI3104"/>
          <cell r="AJ3104">
            <v>2199995</v>
          </cell>
          <cell r="AK3104"/>
        </row>
        <row r="3105">
          <cell r="E3105">
            <v>3104</v>
          </cell>
          <cell r="F3105"/>
          <cell r="G3105"/>
          <cell r="H3105"/>
          <cell r="I3105"/>
          <cell r="J3105"/>
          <cell r="K3105"/>
          <cell r="L3105"/>
          <cell r="M3105"/>
          <cell r="N3105"/>
          <cell r="O3105"/>
          <cell r="P3105"/>
          <cell r="Q3105">
            <v>52100000</v>
          </cell>
          <cell r="R3105">
            <v>131200000</v>
          </cell>
          <cell r="S3105"/>
          <cell r="T3105"/>
          <cell r="U3105"/>
          <cell r="V3105">
            <v>1500000</v>
          </cell>
          <cell r="W3105"/>
          <cell r="X3105"/>
          <cell r="Y3105"/>
          <cell r="Z3105"/>
          <cell r="AA3105"/>
          <cell r="AB3105"/>
          <cell r="AC3105"/>
          <cell r="AD3105"/>
          <cell r="AE3105"/>
          <cell r="AF3105"/>
          <cell r="AG3105"/>
          <cell r="AH3105"/>
          <cell r="AI3105"/>
          <cell r="AJ3105">
            <v>14194773</v>
          </cell>
        </row>
        <row r="3106">
          <cell r="E3106">
            <v>3105</v>
          </cell>
          <cell r="F3106"/>
          <cell r="G3106"/>
          <cell r="H3106"/>
          <cell r="I3106"/>
          <cell r="J3106"/>
          <cell r="K3106"/>
          <cell r="L3106"/>
          <cell r="M3106"/>
          <cell r="N3106"/>
          <cell r="O3106"/>
          <cell r="P3106"/>
          <cell r="Q3106"/>
          <cell r="R3106"/>
          <cell r="S3106"/>
          <cell r="T3106"/>
          <cell r="U3106"/>
          <cell r="V3106"/>
          <cell r="W3106"/>
          <cell r="X3106"/>
          <cell r="Y3106"/>
          <cell r="Z3106"/>
          <cell r="AA3106"/>
          <cell r="AB3106"/>
          <cell r="AC3106"/>
          <cell r="AD3106"/>
          <cell r="AE3106"/>
          <cell r="AF3106"/>
          <cell r="AG3106"/>
          <cell r="AH3106"/>
          <cell r="AI3106"/>
          <cell r="AJ3106"/>
        </row>
        <row r="3107">
          <cell r="E3107">
            <v>3106</v>
          </cell>
          <cell r="F3107"/>
          <cell r="G3107"/>
          <cell r="H3107"/>
          <cell r="I3107"/>
          <cell r="J3107"/>
          <cell r="K3107"/>
          <cell r="L3107"/>
          <cell r="M3107"/>
          <cell r="N3107"/>
          <cell r="O3107">
            <v>78200000</v>
          </cell>
          <cell r="P3107"/>
          <cell r="Q3107">
            <v>69200000</v>
          </cell>
          <cell r="R3107">
            <v>5000000</v>
          </cell>
          <cell r="S3107"/>
          <cell r="T3107"/>
          <cell r="U3107"/>
          <cell r="V3107"/>
          <cell r="W3107"/>
          <cell r="X3107"/>
          <cell r="Y3107"/>
          <cell r="Z3107"/>
          <cell r="AA3107"/>
          <cell r="AB3107"/>
          <cell r="AC3107"/>
          <cell r="AD3107"/>
          <cell r="AE3107"/>
          <cell r="AF3107"/>
          <cell r="AG3107"/>
          <cell r="AH3107"/>
          <cell r="AI3107"/>
          <cell r="AJ3107"/>
        </row>
        <row r="3108">
          <cell r="E3108">
            <v>3107</v>
          </cell>
          <cell r="F3108"/>
          <cell r="G3108"/>
          <cell r="H3108"/>
          <cell r="I3108"/>
          <cell r="J3108"/>
          <cell r="K3108"/>
          <cell r="L3108"/>
          <cell r="M3108"/>
          <cell r="N3108"/>
          <cell r="O3108"/>
          <cell r="P3108"/>
          <cell r="Q3108"/>
          <cell r="R3108"/>
          <cell r="S3108"/>
          <cell r="T3108"/>
          <cell r="U3108"/>
          <cell r="V3108"/>
          <cell r="W3108"/>
          <cell r="X3108"/>
          <cell r="Y3108"/>
          <cell r="Z3108"/>
          <cell r="AA3108"/>
          <cell r="AB3108"/>
          <cell r="AC3108"/>
          <cell r="AD3108"/>
          <cell r="AE3108"/>
          <cell r="AF3108"/>
          <cell r="AG3108"/>
          <cell r="AH3108"/>
          <cell r="AI3108"/>
          <cell r="AJ3108"/>
        </row>
        <row r="3109">
          <cell r="E3109">
            <v>3108</v>
          </cell>
          <cell r="F3109"/>
          <cell r="G3109"/>
          <cell r="H3109"/>
          <cell r="I3109"/>
          <cell r="J3109"/>
          <cell r="K3109"/>
          <cell r="L3109"/>
          <cell r="M3109"/>
          <cell r="N3109"/>
          <cell r="O3109"/>
          <cell r="P3109"/>
          <cell r="Q3109"/>
          <cell r="R3109"/>
          <cell r="S3109"/>
          <cell r="T3109"/>
          <cell r="U3109"/>
          <cell r="V3109"/>
          <cell r="W3109"/>
          <cell r="X3109"/>
          <cell r="Y3109">
            <v>3632415</v>
          </cell>
          <cell r="Z3109"/>
          <cell r="AA3109"/>
          <cell r="AB3109"/>
          <cell r="AC3109"/>
          <cell r="AD3109"/>
          <cell r="AE3109">
            <v>42967406</v>
          </cell>
          <cell r="AF3109"/>
          <cell r="AG3109"/>
          <cell r="AH3109"/>
          <cell r="AI3109"/>
          <cell r="AJ3109"/>
        </row>
        <row r="3110">
          <cell r="E3110">
            <v>3109</v>
          </cell>
          <cell r="F3110"/>
          <cell r="G3110"/>
          <cell r="H3110"/>
          <cell r="I3110"/>
          <cell r="J3110"/>
          <cell r="K3110"/>
          <cell r="L3110"/>
          <cell r="M3110"/>
          <cell r="N3110"/>
          <cell r="O3110"/>
          <cell r="P3110"/>
          <cell r="Q3110"/>
          <cell r="R3110"/>
          <cell r="S3110"/>
          <cell r="T3110"/>
          <cell r="U3110"/>
          <cell r="V3110"/>
          <cell r="W3110"/>
          <cell r="X3110"/>
          <cell r="Y3110"/>
          <cell r="Z3110"/>
          <cell r="AA3110"/>
          <cell r="AB3110"/>
          <cell r="AC3110"/>
          <cell r="AD3110"/>
          <cell r="AE3110">
            <v>42967406</v>
          </cell>
          <cell r="AF3110"/>
          <cell r="AG3110"/>
          <cell r="AH3110"/>
          <cell r="AI3110"/>
          <cell r="AJ3110"/>
        </row>
        <row r="3111">
          <cell r="E3111">
            <v>3110</v>
          </cell>
          <cell r="F3111"/>
          <cell r="G3111"/>
          <cell r="H3111"/>
          <cell r="I3111"/>
          <cell r="J3111"/>
          <cell r="K3111"/>
          <cell r="L3111"/>
          <cell r="M3111"/>
          <cell r="N3111"/>
          <cell r="O3111"/>
          <cell r="P3111"/>
          <cell r="Q3111"/>
          <cell r="R3111"/>
          <cell r="S3111"/>
          <cell r="T3111"/>
          <cell r="U3111"/>
          <cell r="V3111"/>
          <cell r="W3111"/>
          <cell r="X3111"/>
          <cell r="Y3111"/>
          <cell r="Z3111"/>
          <cell r="AA3111"/>
          <cell r="AB3111"/>
          <cell r="AC3111"/>
          <cell r="AD3111"/>
          <cell r="AE3111"/>
          <cell r="AF3111"/>
          <cell r="AG3111"/>
          <cell r="AH3111"/>
          <cell r="AI3111"/>
          <cell r="AJ3111"/>
        </row>
        <row r="3112">
          <cell r="E3112">
            <v>3111</v>
          </cell>
          <cell r="F3112"/>
          <cell r="G3112"/>
          <cell r="H3112"/>
          <cell r="I3112"/>
          <cell r="J3112"/>
          <cell r="K3112"/>
          <cell r="L3112"/>
          <cell r="M3112"/>
          <cell r="N3112"/>
          <cell r="O3112"/>
          <cell r="P3112"/>
          <cell r="Q3112"/>
          <cell r="R3112"/>
          <cell r="S3112"/>
          <cell r="T3112"/>
          <cell r="U3112"/>
          <cell r="V3112"/>
          <cell r="W3112"/>
          <cell r="X3112"/>
          <cell r="Y3112">
            <v>3632415</v>
          </cell>
          <cell r="Z3112"/>
          <cell r="AA3112"/>
          <cell r="AB3112"/>
          <cell r="AC3112"/>
          <cell r="AD3112"/>
          <cell r="AE3112"/>
          <cell r="AF3112"/>
          <cell r="AG3112"/>
          <cell r="AH3112"/>
          <cell r="AI3112"/>
          <cell r="AJ3112"/>
        </row>
        <row r="3113">
          <cell r="E3113">
            <v>3112</v>
          </cell>
          <cell r="F3113"/>
          <cell r="G3113"/>
          <cell r="H3113"/>
          <cell r="I3113"/>
          <cell r="J3113"/>
          <cell r="K3113"/>
          <cell r="L3113"/>
          <cell r="M3113"/>
          <cell r="N3113"/>
          <cell r="O3113"/>
          <cell r="P3113"/>
          <cell r="Q3113"/>
          <cell r="R3113"/>
          <cell r="S3113"/>
          <cell r="T3113"/>
          <cell r="U3113"/>
          <cell r="V3113"/>
          <cell r="W3113"/>
          <cell r="X3113"/>
          <cell r="Y3113"/>
          <cell r="Z3113"/>
          <cell r="AA3113"/>
          <cell r="AB3113"/>
          <cell r="AC3113"/>
          <cell r="AD3113"/>
          <cell r="AE3113"/>
          <cell r="AF3113"/>
          <cell r="AG3113"/>
          <cell r="AH3113"/>
          <cell r="AI3113"/>
          <cell r="AJ3113"/>
        </row>
        <row r="3114">
          <cell r="E3114">
            <v>3113</v>
          </cell>
          <cell r="F3114"/>
          <cell r="G3114"/>
          <cell r="H3114"/>
          <cell r="I3114"/>
          <cell r="J3114"/>
          <cell r="K3114"/>
          <cell r="L3114"/>
          <cell r="M3114"/>
          <cell r="N3114"/>
          <cell r="O3114"/>
          <cell r="P3114"/>
          <cell r="Q3114"/>
          <cell r="R3114"/>
          <cell r="S3114"/>
          <cell r="T3114"/>
          <cell r="U3114"/>
          <cell r="V3114"/>
          <cell r="W3114"/>
          <cell r="X3114"/>
          <cell r="Y3114"/>
          <cell r="Z3114"/>
          <cell r="AA3114"/>
          <cell r="AB3114"/>
          <cell r="AC3114"/>
          <cell r="AD3114"/>
          <cell r="AE3114"/>
          <cell r="AF3114"/>
          <cell r="AG3114"/>
          <cell r="AH3114"/>
          <cell r="AI3114"/>
          <cell r="AJ3114"/>
        </row>
        <row r="3115">
          <cell r="E3115">
            <v>3114</v>
          </cell>
          <cell r="F3115"/>
          <cell r="G3115"/>
          <cell r="H3115"/>
          <cell r="I3115"/>
          <cell r="J3115"/>
          <cell r="K3115"/>
          <cell r="L3115"/>
          <cell r="M3115"/>
          <cell r="N3115"/>
          <cell r="O3115"/>
          <cell r="P3115"/>
          <cell r="Q3115"/>
          <cell r="R3115"/>
          <cell r="S3115"/>
          <cell r="T3115"/>
          <cell r="U3115"/>
          <cell r="V3115"/>
          <cell r="W3115"/>
          <cell r="X3115"/>
          <cell r="Y3115"/>
          <cell r="Z3115"/>
          <cell r="AA3115"/>
          <cell r="AB3115"/>
          <cell r="AC3115"/>
          <cell r="AD3115"/>
          <cell r="AE3115"/>
          <cell r="AF3115"/>
          <cell r="AG3115"/>
          <cell r="AH3115"/>
          <cell r="AI3115"/>
          <cell r="AJ3115"/>
        </row>
        <row r="3116">
          <cell r="E3116">
            <v>3115</v>
          </cell>
          <cell r="F3116"/>
          <cell r="G3116"/>
          <cell r="H3116"/>
          <cell r="I3116"/>
          <cell r="J3116"/>
          <cell r="K3116"/>
          <cell r="L3116"/>
          <cell r="M3116"/>
          <cell r="N3116"/>
          <cell r="O3116"/>
          <cell r="P3116"/>
          <cell r="Q3116"/>
          <cell r="R3116"/>
          <cell r="S3116"/>
          <cell r="T3116"/>
          <cell r="U3116"/>
          <cell r="V3116"/>
          <cell r="W3116"/>
          <cell r="X3116"/>
          <cell r="Y3116"/>
          <cell r="Z3116"/>
          <cell r="AA3116"/>
          <cell r="AB3116"/>
          <cell r="AC3116"/>
          <cell r="AD3116"/>
          <cell r="AE3116"/>
          <cell r="AF3116"/>
          <cell r="AG3116"/>
          <cell r="AH3116"/>
          <cell r="AI3116"/>
          <cell r="AJ3116"/>
        </row>
        <row r="3117">
          <cell r="E3117">
            <v>3116</v>
          </cell>
          <cell r="F3117"/>
          <cell r="G3117"/>
          <cell r="H3117"/>
          <cell r="I3117"/>
          <cell r="J3117"/>
          <cell r="K3117"/>
          <cell r="L3117"/>
          <cell r="M3117"/>
          <cell r="N3117"/>
          <cell r="O3117"/>
          <cell r="P3117"/>
          <cell r="Q3117"/>
          <cell r="R3117"/>
          <cell r="S3117"/>
          <cell r="T3117"/>
          <cell r="U3117"/>
          <cell r="V3117"/>
          <cell r="W3117"/>
          <cell r="X3117"/>
          <cell r="Y3117"/>
          <cell r="Z3117"/>
          <cell r="AA3117"/>
          <cell r="AB3117"/>
          <cell r="AC3117"/>
          <cell r="AD3117"/>
          <cell r="AE3117"/>
          <cell r="AF3117"/>
          <cell r="AG3117"/>
          <cell r="AH3117"/>
          <cell r="AI3117"/>
          <cell r="AJ3117"/>
        </row>
        <row r="3118">
          <cell r="E3118">
            <v>3117</v>
          </cell>
          <cell r="F3118"/>
          <cell r="G3118"/>
          <cell r="H3118"/>
          <cell r="I3118"/>
          <cell r="J3118"/>
          <cell r="K3118"/>
          <cell r="L3118"/>
          <cell r="M3118"/>
          <cell r="N3118"/>
          <cell r="O3118"/>
          <cell r="P3118"/>
          <cell r="Q3118"/>
          <cell r="R3118"/>
          <cell r="S3118"/>
          <cell r="T3118"/>
          <cell r="U3118"/>
          <cell r="V3118"/>
          <cell r="W3118"/>
          <cell r="X3118"/>
          <cell r="Y3118"/>
          <cell r="Z3118"/>
          <cell r="AA3118"/>
          <cell r="AB3118"/>
          <cell r="AC3118"/>
          <cell r="AD3118"/>
          <cell r="AE3118"/>
          <cell r="AF3118"/>
          <cell r="AG3118"/>
          <cell r="AH3118"/>
          <cell r="AI3118"/>
          <cell r="AJ3118"/>
        </row>
        <row r="3119">
          <cell r="E3119">
            <v>3118</v>
          </cell>
          <cell r="F3119"/>
          <cell r="G3119"/>
          <cell r="H3119"/>
          <cell r="I3119"/>
          <cell r="J3119"/>
          <cell r="K3119"/>
          <cell r="L3119"/>
          <cell r="M3119"/>
          <cell r="N3119"/>
          <cell r="O3119"/>
          <cell r="P3119"/>
          <cell r="Q3119"/>
          <cell r="R3119"/>
          <cell r="S3119"/>
          <cell r="T3119"/>
          <cell r="U3119"/>
          <cell r="V3119"/>
          <cell r="W3119"/>
          <cell r="X3119"/>
          <cell r="Y3119"/>
          <cell r="Z3119"/>
          <cell r="AA3119"/>
          <cell r="AB3119"/>
          <cell r="AC3119"/>
          <cell r="AD3119"/>
          <cell r="AE3119"/>
          <cell r="AF3119"/>
          <cell r="AG3119"/>
          <cell r="AH3119"/>
          <cell r="AI3119"/>
          <cell r="AJ3119"/>
        </row>
        <row r="3120">
          <cell r="E3120">
            <v>3119</v>
          </cell>
          <cell r="F3120"/>
          <cell r="G3120"/>
          <cell r="H3120"/>
          <cell r="I3120"/>
          <cell r="J3120"/>
          <cell r="K3120"/>
          <cell r="L3120"/>
          <cell r="M3120"/>
          <cell r="N3120"/>
          <cell r="O3120"/>
          <cell r="P3120"/>
          <cell r="Q3120"/>
          <cell r="R3120"/>
          <cell r="S3120"/>
          <cell r="T3120"/>
          <cell r="U3120"/>
          <cell r="V3120"/>
          <cell r="W3120"/>
          <cell r="X3120"/>
          <cell r="Y3120"/>
          <cell r="Z3120"/>
          <cell r="AA3120"/>
          <cell r="AB3120"/>
          <cell r="AC3120"/>
          <cell r="AD3120"/>
          <cell r="AE3120"/>
          <cell r="AF3120"/>
          <cell r="AG3120"/>
          <cell r="AH3120"/>
          <cell r="AI3120"/>
          <cell r="AJ3120"/>
        </row>
        <row r="3121">
          <cell r="E3121">
            <v>3120</v>
          </cell>
          <cell r="F3121"/>
          <cell r="G3121"/>
          <cell r="H3121"/>
          <cell r="I3121"/>
          <cell r="J3121"/>
          <cell r="K3121"/>
          <cell r="L3121"/>
          <cell r="M3121"/>
          <cell r="N3121"/>
          <cell r="O3121"/>
          <cell r="P3121"/>
          <cell r="Q3121"/>
          <cell r="R3121"/>
          <cell r="S3121"/>
          <cell r="T3121"/>
          <cell r="U3121"/>
          <cell r="V3121"/>
          <cell r="W3121"/>
          <cell r="X3121"/>
          <cell r="Y3121"/>
          <cell r="Z3121"/>
          <cell r="AA3121"/>
          <cell r="AB3121"/>
          <cell r="AC3121"/>
          <cell r="AD3121"/>
          <cell r="AE3121"/>
          <cell r="AF3121"/>
          <cell r="AG3121"/>
          <cell r="AH3121"/>
          <cell r="AI3121"/>
          <cell r="AJ3121"/>
          <cell r="AK3121"/>
          <cell r="AL3121"/>
          <cell r="AM3121"/>
          <cell r="AN3121"/>
        </row>
        <row r="3122">
          <cell r="E3122">
            <v>3121</v>
          </cell>
          <cell r="F3122"/>
          <cell r="G3122"/>
          <cell r="H3122"/>
          <cell r="I3122"/>
          <cell r="J3122"/>
          <cell r="K3122"/>
          <cell r="L3122"/>
          <cell r="M3122"/>
          <cell r="N3122"/>
          <cell r="O3122"/>
          <cell r="P3122"/>
          <cell r="Q3122"/>
          <cell r="R3122"/>
          <cell r="S3122"/>
          <cell r="T3122"/>
          <cell r="U3122"/>
          <cell r="V3122"/>
          <cell r="W3122"/>
          <cell r="X3122"/>
          <cell r="Y3122"/>
          <cell r="Z3122"/>
          <cell r="AA3122"/>
          <cell r="AB3122"/>
          <cell r="AC3122"/>
          <cell r="AD3122"/>
          <cell r="AE3122"/>
          <cell r="AF3122"/>
          <cell r="AG3122"/>
          <cell r="AH3122"/>
          <cell r="AI3122"/>
          <cell r="AJ3122"/>
          <cell r="AK3122"/>
          <cell r="AL3122"/>
          <cell r="AM3122"/>
          <cell r="AN3122"/>
        </row>
        <row r="3123">
          <cell r="E3123">
            <v>3122</v>
          </cell>
          <cell r="F3123"/>
          <cell r="G3123"/>
          <cell r="H3123"/>
          <cell r="I3123"/>
          <cell r="J3123"/>
          <cell r="K3123"/>
          <cell r="L3123"/>
          <cell r="M3123"/>
          <cell r="N3123">
            <v>67700000</v>
          </cell>
          <cell r="O3123"/>
          <cell r="P3123"/>
          <cell r="Q3123"/>
          <cell r="R3123">
            <v>90000000</v>
          </cell>
          <cell r="S3123"/>
          <cell r="T3123">
            <v>230000000</v>
          </cell>
          <cell r="U3123">
            <v>3300000</v>
          </cell>
          <cell r="V3123">
            <v>9800000</v>
          </cell>
          <cell r="W3123"/>
          <cell r="X3123">
            <v>30300000</v>
          </cell>
          <cell r="Y3123"/>
          <cell r="Z3123"/>
          <cell r="AA3123"/>
          <cell r="AB3123">
            <v>15222617</v>
          </cell>
          <cell r="AC3123"/>
          <cell r="AD3123"/>
          <cell r="AE3123"/>
          <cell r="AF3123"/>
          <cell r="AG3123"/>
          <cell r="AH3123"/>
          <cell r="AI3123"/>
          <cell r="AJ3123"/>
          <cell r="AK3123"/>
          <cell r="AL3123"/>
          <cell r="AM3123"/>
          <cell r="AN3123">
            <v>165102618</v>
          </cell>
        </row>
        <row r="3124">
          <cell r="E3124">
            <v>3123</v>
          </cell>
          <cell r="F3124"/>
          <cell r="G3124"/>
          <cell r="H3124"/>
          <cell r="I3124"/>
          <cell r="J3124"/>
          <cell r="K3124"/>
          <cell r="L3124"/>
          <cell r="M3124">
            <v>90400000</v>
          </cell>
          <cell r="N3124">
            <v>47800000</v>
          </cell>
          <cell r="O3124"/>
          <cell r="P3124"/>
          <cell r="Q3124"/>
          <cell r="R3124">
            <v>79500000</v>
          </cell>
          <cell r="S3124"/>
          <cell r="T3124">
            <v>30000000</v>
          </cell>
          <cell r="U3124"/>
          <cell r="V3124">
            <v>4850000</v>
          </cell>
          <cell r="W3124"/>
          <cell r="X3124">
            <v>27400000</v>
          </cell>
          <cell r="Y3124"/>
          <cell r="Z3124"/>
          <cell r="AA3124"/>
          <cell r="AB3124">
            <v>19477383</v>
          </cell>
          <cell r="AC3124">
            <v>17969577</v>
          </cell>
          <cell r="AD3124"/>
          <cell r="AE3124"/>
          <cell r="AF3124"/>
          <cell r="AG3124"/>
          <cell r="AH3124"/>
          <cell r="AI3124"/>
          <cell r="AJ3124"/>
          <cell r="AK3124">
            <v>96000000</v>
          </cell>
          <cell r="AL3124"/>
          <cell r="AM3124">
            <v>100000000</v>
          </cell>
          <cell r="AN3124">
            <v>95000000</v>
          </cell>
        </row>
        <row r="3125">
          <cell r="E3125">
            <v>3124</v>
          </cell>
          <cell r="F3125"/>
          <cell r="G3125"/>
          <cell r="H3125"/>
          <cell r="I3125"/>
          <cell r="J3125"/>
          <cell r="K3125"/>
          <cell r="L3125"/>
          <cell r="M3125">
            <v>26500000</v>
          </cell>
          <cell r="N3125">
            <v>56900000</v>
          </cell>
          <cell r="O3125"/>
          <cell r="P3125"/>
          <cell r="Q3125"/>
          <cell r="R3125">
            <v>39000000</v>
          </cell>
          <cell r="S3125"/>
          <cell r="T3125">
            <v>10000000</v>
          </cell>
          <cell r="U3125">
            <v>3300000</v>
          </cell>
          <cell r="V3125">
            <v>1550000</v>
          </cell>
          <cell r="W3125"/>
          <cell r="X3125">
            <v>12300000</v>
          </cell>
          <cell r="Y3125"/>
          <cell r="Z3125"/>
          <cell r="AA3125"/>
          <cell r="AB3125">
            <v>25600000</v>
          </cell>
          <cell r="AC3125">
            <v>17969577</v>
          </cell>
          <cell r="AD3125"/>
          <cell r="AE3125"/>
          <cell r="AF3125"/>
          <cell r="AG3125"/>
          <cell r="AH3125"/>
          <cell r="AI3125"/>
          <cell r="AJ3125"/>
          <cell r="AK3125"/>
          <cell r="AL3125"/>
          <cell r="AM3125"/>
          <cell r="AN3125">
            <v>128901624</v>
          </cell>
        </row>
        <row r="3126">
          <cell r="E3126">
            <v>3125</v>
          </cell>
          <cell r="F3126"/>
          <cell r="G3126"/>
          <cell r="H3126"/>
          <cell r="I3126"/>
          <cell r="J3126"/>
          <cell r="K3126"/>
          <cell r="L3126"/>
          <cell r="M3126"/>
          <cell r="N3126"/>
          <cell r="O3126"/>
          <cell r="P3126"/>
          <cell r="Q3126"/>
          <cell r="R3126"/>
          <cell r="S3126"/>
          <cell r="T3126"/>
          <cell r="U3126"/>
          <cell r="V3126"/>
          <cell r="W3126"/>
          <cell r="X3126"/>
          <cell r="Y3126"/>
          <cell r="Z3126"/>
          <cell r="AA3126"/>
          <cell r="AB3126"/>
          <cell r="AC3126"/>
          <cell r="AD3126"/>
          <cell r="AE3126"/>
          <cell r="AF3126"/>
          <cell r="AG3126"/>
          <cell r="AH3126"/>
          <cell r="AI3126"/>
          <cell r="AJ3126"/>
          <cell r="AK3126"/>
          <cell r="AL3126"/>
          <cell r="AM3126"/>
          <cell r="AN3126"/>
        </row>
        <row r="3127">
          <cell r="E3127">
            <v>3126</v>
          </cell>
          <cell r="F3127"/>
          <cell r="G3127"/>
          <cell r="H3127"/>
          <cell r="I3127"/>
          <cell r="J3127"/>
          <cell r="K3127"/>
          <cell r="L3127"/>
          <cell r="M3127">
            <v>63900000</v>
          </cell>
          <cell r="N3127">
            <v>58600000</v>
          </cell>
          <cell r="O3127"/>
          <cell r="P3127"/>
          <cell r="Q3127"/>
          <cell r="R3127">
            <v>130500000</v>
          </cell>
          <cell r="S3127"/>
          <cell r="T3127">
            <v>250000000</v>
          </cell>
          <cell r="U3127"/>
          <cell r="V3127">
            <v>13100000</v>
          </cell>
          <cell r="W3127"/>
          <cell r="X3127">
            <v>45400000</v>
          </cell>
          <cell r="Y3127"/>
          <cell r="Z3127"/>
          <cell r="AA3127"/>
          <cell r="AB3127">
            <v>9100000</v>
          </cell>
          <cell r="AC3127"/>
          <cell r="AD3127"/>
          <cell r="AE3127"/>
          <cell r="AF3127"/>
          <cell r="AG3127"/>
          <cell r="AH3127"/>
          <cell r="AI3127"/>
          <cell r="AJ3127"/>
          <cell r="AK3127">
            <v>96000000</v>
          </cell>
          <cell r="AL3127"/>
          <cell r="AM3127">
            <v>100000000</v>
          </cell>
          <cell r="AN3127">
            <v>131200994</v>
          </cell>
        </row>
        <row r="3128">
          <cell r="E3128">
            <v>3127</v>
          </cell>
          <cell r="F3128"/>
          <cell r="G3128"/>
          <cell r="H3128"/>
          <cell r="I3128"/>
          <cell r="J3128"/>
          <cell r="K3128"/>
          <cell r="L3128"/>
          <cell r="M3128"/>
          <cell r="N3128"/>
          <cell r="O3128"/>
          <cell r="P3128"/>
          <cell r="Q3128"/>
          <cell r="R3128"/>
          <cell r="S3128"/>
          <cell r="T3128"/>
          <cell r="U3128"/>
          <cell r="V3128"/>
          <cell r="W3128"/>
          <cell r="X3128"/>
          <cell r="Y3128"/>
          <cell r="Z3128"/>
          <cell r="AA3128"/>
          <cell r="AB3128"/>
          <cell r="AC3128"/>
          <cell r="AD3128"/>
          <cell r="AE3128"/>
          <cell r="AF3128"/>
          <cell r="AG3128"/>
          <cell r="AH3128"/>
          <cell r="AI3128"/>
          <cell r="AJ3128"/>
          <cell r="AK3128"/>
          <cell r="AL3128"/>
          <cell r="AM3128"/>
          <cell r="AN3128"/>
        </row>
        <row r="3129">
          <cell r="E3129">
            <v>3128</v>
          </cell>
          <cell r="F3129"/>
          <cell r="G3129"/>
          <cell r="H3129"/>
          <cell r="I3129"/>
          <cell r="J3129"/>
          <cell r="K3129"/>
          <cell r="L3129"/>
          <cell r="M3129"/>
          <cell r="N3129"/>
          <cell r="O3129"/>
          <cell r="P3129"/>
          <cell r="Q3129"/>
          <cell r="R3129"/>
          <cell r="S3129"/>
          <cell r="T3129"/>
          <cell r="U3129"/>
          <cell r="V3129"/>
          <cell r="W3129"/>
          <cell r="X3129"/>
          <cell r="Y3129"/>
          <cell r="Z3129"/>
          <cell r="AA3129"/>
          <cell r="AB3129"/>
          <cell r="AC3129"/>
          <cell r="AD3129"/>
          <cell r="AE3129"/>
          <cell r="AF3129"/>
          <cell r="AG3129"/>
          <cell r="AH3129"/>
          <cell r="AI3129"/>
          <cell r="AJ3129"/>
          <cell r="AK3129"/>
          <cell r="AL3129"/>
          <cell r="AM3129"/>
          <cell r="AN3129"/>
        </row>
        <row r="3130">
          <cell r="E3130">
            <v>3129</v>
          </cell>
          <cell r="F3130"/>
          <cell r="G3130"/>
          <cell r="H3130"/>
          <cell r="I3130"/>
          <cell r="J3130"/>
          <cell r="K3130"/>
          <cell r="L3130"/>
          <cell r="M3130"/>
          <cell r="N3130"/>
          <cell r="O3130"/>
          <cell r="P3130"/>
          <cell r="Q3130"/>
          <cell r="R3130"/>
          <cell r="S3130"/>
          <cell r="T3130"/>
          <cell r="U3130"/>
          <cell r="V3130"/>
          <cell r="W3130"/>
          <cell r="X3130"/>
          <cell r="Y3130"/>
          <cell r="Z3130"/>
          <cell r="AA3130"/>
          <cell r="AB3130"/>
          <cell r="AC3130"/>
          <cell r="AD3130"/>
          <cell r="AE3130"/>
          <cell r="AF3130"/>
          <cell r="AG3130"/>
          <cell r="AH3130"/>
          <cell r="AI3130"/>
          <cell r="AJ3130"/>
          <cell r="AK3130"/>
          <cell r="AL3130"/>
          <cell r="AM3130"/>
          <cell r="AN3130"/>
        </row>
        <row r="3131">
          <cell r="E3131">
            <v>3130</v>
          </cell>
          <cell r="F3131"/>
          <cell r="G3131"/>
          <cell r="H3131"/>
          <cell r="I3131"/>
          <cell r="J3131"/>
          <cell r="K3131"/>
          <cell r="L3131"/>
          <cell r="M3131"/>
          <cell r="N3131"/>
          <cell r="O3131"/>
          <cell r="P3131"/>
          <cell r="Q3131"/>
          <cell r="R3131"/>
          <cell r="S3131"/>
          <cell r="T3131"/>
          <cell r="U3131"/>
          <cell r="V3131"/>
          <cell r="W3131"/>
          <cell r="X3131"/>
          <cell r="Y3131"/>
          <cell r="Z3131"/>
          <cell r="AA3131"/>
          <cell r="AB3131"/>
          <cell r="AC3131"/>
          <cell r="AD3131"/>
          <cell r="AE3131"/>
          <cell r="AF3131"/>
          <cell r="AG3131"/>
          <cell r="AH3131"/>
          <cell r="AI3131"/>
          <cell r="AJ3131"/>
          <cell r="AK3131"/>
          <cell r="AL3131"/>
          <cell r="AM3131"/>
          <cell r="AN3131"/>
        </row>
        <row r="3132">
          <cell r="E3132">
            <v>3131</v>
          </cell>
          <cell r="F3132"/>
          <cell r="G3132"/>
          <cell r="H3132"/>
          <cell r="I3132"/>
          <cell r="J3132"/>
          <cell r="K3132"/>
          <cell r="L3132"/>
          <cell r="M3132"/>
          <cell r="N3132"/>
          <cell r="O3132"/>
          <cell r="P3132"/>
          <cell r="Q3132"/>
          <cell r="R3132"/>
          <cell r="S3132"/>
          <cell r="T3132"/>
          <cell r="U3132"/>
          <cell r="V3132"/>
          <cell r="W3132"/>
          <cell r="X3132"/>
          <cell r="Y3132"/>
          <cell r="Z3132"/>
          <cell r="AA3132"/>
          <cell r="AB3132"/>
          <cell r="AC3132"/>
          <cell r="AD3132"/>
          <cell r="AE3132"/>
          <cell r="AF3132"/>
          <cell r="AG3132"/>
          <cell r="AH3132"/>
          <cell r="AI3132"/>
          <cell r="AJ3132"/>
          <cell r="AK3132"/>
          <cell r="AL3132"/>
          <cell r="AM3132"/>
          <cell r="AN3132"/>
        </row>
        <row r="3133">
          <cell r="E3133">
            <v>3132</v>
          </cell>
          <cell r="F3133"/>
          <cell r="G3133"/>
          <cell r="H3133">
            <v>21100000</v>
          </cell>
          <cell r="I3133"/>
          <cell r="J3133"/>
          <cell r="K3133"/>
          <cell r="L3133"/>
          <cell r="M3133"/>
          <cell r="N3133">
            <v>67700000</v>
          </cell>
          <cell r="O3133">
            <v>69600000</v>
          </cell>
          <cell r="P3133"/>
          <cell r="Q3133">
            <v>52100000</v>
          </cell>
          <cell r="R3133">
            <v>110100000</v>
          </cell>
          <cell r="S3133">
            <v>6400000</v>
          </cell>
          <cell r="T3133">
            <v>230000000</v>
          </cell>
          <cell r="U3133">
            <v>3300000</v>
          </cell>
          <cell r="V3133">
            <v>9800000</v>
          </cell>
          <cell r="W3133">
            <v>48600000</v>
          </cell>
          <cell r="X3133">
            <v>30300000</v>
          </cell>
          <cell r="Y3133">
            <v>2500000</v>
          </cell>
          <cell r="Z3133">
            <v>36000000</v>
          </cell>
          <cell r="AA3133"/>
          <cell r="AB3133">
            <v>15222617</v>
          </cell>
          <cell r="AC3133"/>
          <cell r="AD3133"/>
          <cell r="AE3133"/>
          <cell r="AF3133"/>
          <cell r="AG3133">
            <v>106000000</v>
          </cell>
          <cell r="AH3133"/>
          <cell r="AI3133"/>
          <cell r="AJ3133">
            <v>11994778</v>
          </cell>
          <cell r="AK3133">
            <v>87000000</v>
          </cell>
          <cell r="AL3133"/>
          <cell r="AM3133"/>
          <cell r="AN3133">
            <v>165102618</v>
          </cell>
        </row>
        <row r="3134">
          <cell r="E3134">
            <v>3133</v>
          </cell>
          <cell r="F3134"/>
          <cell r="G3134"/>
          <cell r="H3134">
            <v>51000000</v>
          </cell>
          <cell r="I3134"/>
          <cell r="J3134"/>
          <cell r="K3134"/>
          <cell r="L3134"/>
          <cell r="M3134">
            <v>90400000</v>
          </cell>
          <cell r="N3134">
            <v>47800000</v>
          </cell>
          <cell r="O3134">
            <v>8600000</v>
          </cell>
          <cell r="P3134"/>
          <cell r="Q3134">
            <v>69200000</v>
          </cell>
          <cell r="R3134">
            <v>195600000</v>
          </cell>
          <cell r="S3134"/>
          <cell r="T3134">
            <v>40000000</v>
          </cell>
          <cell r="U3134"/>
          <cell r="V3134">
            <v>6350000</v>
          </cell>
          <cell r="W3134">
            <v>10100000</v>
          </cell>
          <cell r="X3134">
            <v>27400000</v>
          </cell>
          <cell r="Y3134">
            <v>3632415</v>
          </cell>
          <cell r="Z3134">
            <v>99000000</v>
          </cell>
          <cell r="AA3134"/>
          <cell r="AB3134">
            <v>19477383</v>
          </cell>
          <cell r="AC3134">
            <v>17969577</v>
          </cell>
          <cell r="AD3134"/>
          <cell r="AE3134">
            <v>55967406</v>
          </cell>
          <cell r="AF3134"/>
          <cell r="AG3134">
            <v>80000000</v>
          </cell>
          <cell r="AH3134"/>
          <cell r="AI3134"/>
          <cell r="AJ3134">
            <v>2199995</v>
          </cell>
          <cell r="AK3134">
            <v>96000000</v>
          </cell>
          <cell r="AL3134"/>
          <cell r="AM3134">
            <v>100000000</v>
          </cell>
          <cell r="AN3134">
            <v>95000000</v>
          </cell>
        </row>
        <row r="3135">
          <cell r="E3135">
            <v>3134</v>
          </cell>
          <cell r="F3135"/>
          <cell r="G3135"/>
          <cell r="H3135">
            <v>21100000</v>
          </cell>
          <cell r="I3135"/>
          <cell r="J3135"/>
          <cell r="K3135"/>
          <cell r="L3135"/>
          <cell r="M3135">
            <v>26500000</v>
          </cell>
          <cell r="N3135">
            <v>56900000</v>
          </cell>
          <cell r="O3135"/>
          <cell r="P3135"/>
          <cell r="Q3135">
            <v>52100000</v>
          </cell>
          <cell r="R3135">
            <v>170200000</v>
          </cell>
          <cell r="S3135">
            <v>6400000</v>
          </cell>
          <cell r="T3135">
            <v>10000000</v>
          </cell>
          <cell r="U3135">
            <v>3300000</v>
          </cell>
          <cell r="V3135">
            <v>3050000</v>
          </cell>
          <cell r="W3135">
            <v>48600000</v>
          </cell>
          <cell r="X3135">
            <v>12300000</v>
          </cell>
          <cell r="Y3135">
            <v>2500000</v>
          </cell>
          <cell r="Z3135">
            <v>93000000</v>
          </cell>
          <cell r="AA3135"/>
          <cell r="AB3135">
            <v>25600000</v>
          </cell>
          <cell r="AC3135">
            <v>17969577</v>
          </cell>
          <cell r="AD3135"/>
          <cell r="AE3135">
            <v>55967406</v>
          </cell>
          <cell r="AF3135"/>
          <cell r="AG3135">
            <v>106000000</v>
          </cell>
          <cell r="AH3135"/>
          <cell r="AI3135"/>
          <cell r="AJ3135">
            <v>14194773</v>
          </cell>
          <cell r="AK3135">
            <v>77000000</v>
          </cell>
          <cell r="AL3135"/>
          <cell r="AM3135"/>
          <cell r="AN3135">
            <v>128901624</v>
          </cell>
        </row>
        <row r="3136">
          <cell r="E3136">
            <v>3135</v>
          </cell>
          <cell r="F3136"/>
          <cell r="G3136"/>
          <cell r="H3136"/>
          <cell r="I3136"/>
          <cell r="J3136"/>
          <cell r="K3136"/>
          <cell r="L3136"/>
          <cell r="M3136"/>
          <cell r="N3136"/>
          <cell r="O3136"/>
          <cell r="P3136"/>
          <cell r="Q3136"/>
          <cell r="R3136"/>
          <cell r="S3136"/>
          <cell r="T3136"/>
          <cell r="U3136"/>
          <cell r="V3136"/>
          <cell r="W3136"/>
          <cell r="X3136"/>
          <cell r="Y3136"/>
          <cell r="Z3136"/>
          <cell r="AA3136"/>
          <cell r="AB3136"/>
          <cell r="AC3136"/>
          <cell r="AD3136"/>
          <cell r="AE3136"/>
          <cell r="AF3136"/>
          <cell r="AG3136"/>
          <cell r="AH3136"/>
          <cell r="AI3136"/>
          <cell r="AJ3136"/>
          <cell r="AK3136"/>
          <cell r="AL3136"/>
          <cell r="AM3136"/>
          <cell r="AN3136"/>
        </row>
        <row r="3137">
          <cell r="E3137">
            <v>3136</v>
          </cell>
          <cell r="F3137"/>
          <cell r="G3137"/>
          <cell r="H3137">
            <v>51000000</v>
          </cell>
          <cell r="I3137"/>
          <cell r="J3137"/>
          <cell r="K3137"/>
          <cell r="L3137"/>
          <cell r="M3137">
            <v>63900000</v>
          </cell>
          <cell r="N3137">
            <v>58600000</v>
          </cell>
          <cell r="O3137">
            <v>78200000</v>
          </cell>
          <cell r="P3137"/>
          <cell r="Q3137">
            <v>69200000</v>
          </cell>
          <cell r="R3137">
            <v>135500000</v>
          </cell>
          <cell r="S3137"/>
          <cell r="T3137">
            <v>260000000</v>
          </cell>
          <cell r="U3137"/>
          <cell r="V3137">
            <v>13100000</v>
          </cell>
          <cell r="W3137">
            <v>10100000</v>
          </cell>
          <cell r="X3137">
            <v>45400000</v>
          </cell>
          <cell r="Y3137">
            <v>3632415</v>
          </cell>
          <cell r="Z3137">
            <v>42000000</v>
          </cell>
          <cell r="AA3137"/>
          <cell r="AB3137">
            <v>9100000</v>
          </cell>
          <cell r="AC3137"/>
          <cell r="AD3137"/>
          <cell r="AE3137"/>
          <cell r="AF3137"/>
          <cell r="AG3137">
            <v>80000000</v>
          </cell>
          <cell r="AH3137"/>
          <cell r="AI3137"/>
          <cell r="AJ3137"/>
          <cell r="AK3137">
            <v>106000000</v>
          </cell>
          <cell r="AL3137"/>
          <cell r="AM3137">
            <v>100000000</v>
          </cell>
          <cell r="AN3137">
            <v>131200994</v>
          </cell>
        </row>
        <row r="3138">
          <cell r="E3138">
            <v>3137</v>
          </cell>
          <cell r="F3138"/>
          <cell r="G3138"/>
          <cell r="H3138"/>
          <cell r="I3138"/>
          <cell r="J3138"/>
          <cell r="K3138"/>
          <cell r="L3138"/>
          <cell r="M3138"/>
          <cell r="N3138">
            <v>67700000</v>
          </cell>
          <cell r="O3138"/>
          <cell r="P3138"/>
          <cell r="Q3138"/>
          <cell r="R3138">
            <v>90000000</v>
          </cell>
          <cell r="S3138"/>
          <cell r="T3138">
            <v>230000000</v>
          </cell>
          <cell r="U3138">
            <v>3300000</v>
          </cell>
          <cell r="V3138">
            <v>9800000</v>
          </cell>
          <cell r="W3138"/>
          <cell r="X3138">
            <v>30300000</v>
          </cell>
          <cell r="Y3138"/>
          <cell r="Z3138"/>
          <cell r="AA3138"/>
          <cell r="AB3138">
            <v>15222617</v>
          </cell>
          <cell r="AC3138"/>
          <cell r="AD3138"/>
          <cell r="AE3138"/>
          <cell r="AF3138"/>
          <cell r="AG3138"/>
          <cell r="AH3138"/>
          <cell r="AI3138"/>
          <cell r="AJ3138"/>
          <cell r="AK3138"/>
          <cell r="AL3138"/>
          <cell r="AM3138"/>
          <cell r="AN3138">
            <v>165102618</v>
          </cell>
        </row>
        <row r="3139">
          <cell r="E3139">
            <v>3138</v>
          </cell>
          <cell r="F3139"/>
          <cell r="G3139"/>
          <cell r="H3139"/>
          <cell r="I3139"/>
          <cell r="J3139"/>
          <cell r="K3139"/>
          <cell r="L3139"/>
          <cell r="M3139">
            <v>90400000</v>
          </cell>
          <cell r="N3139">
            <v>47800000</v>
          </cell>
          <cell r="O3139"/>
          <cell r="P3139"/>
          <cell r="Q3139"/>
          <cell r="R3139">
            <v>79500000</v>
          </cell>
          <cell r="S3139"/>
          <cell r="T3139">
            <v>30000000</v>
          </cell>
          <cell r="U3139"/>
          <cell r="V3139">
            <v>4850000</v>
          </cell>
          <cell r="W3139"/>
          <cell r="X3139">
            <v>27400000</v>
          </cell>
          <cell r="Y3139"/>
          <cell r="Z3139"/>
          <cell r="AA3139"/>
          <cell r="AB3139">
            <v>19477383</v>
          </cell>
          <cell r="AC3139"/>
          <cell r="AD3139"/>
          <cell r="AE3139"/>
          <cell r="AF3139"/>
          <cell r="AG3139"/>
          <cell r="AH3139"/>
          <cell r="AI3139"/>
          <cell r="AJ3139"/>
          <cell r="AK3139">
            <v>96000000</v>
          </cell>
          <cell r="AL3139"/>
          <cell r="AM3139">
            <v>100000000</v>
          </cell>
          <cell r="AN3139">
            <v>95000000</v>
          </cell>
        </row>
        <row r="3140">
          <cell r="E3140">
            <v>3139</v>
          </cell>
          <cell r="F3140"/>
          <cell r="G3140"/>
          <cell r="H3140"/>
          <cell r="I3140"/>
          <cell r="J3140"/>
          <cell r="K3140"/>
          <cell r="L3140"/>
          <cell r="M3140">
            <v>26500000</v>
          </cell>
          <cell r="N3140">
            <v>56900000</v>
          </cell>
          <cell r="O3140"/>
          <cell r="P3140"/>
          <cell r="Q3140"/>
          <cell r="R3140">
            <v>39000000</v>
          </cell>
          <cell r="S3140"/>
          <cell r="T3140">
            <v>10000000</v>
          </cell>
          <cell r="U3140">
            <v>3300000</v>
          </cell>
          <cell r="V3140">
            <v>1550000</v>
          </cell>
          <cell r="W3140"/>
          <cell r="X3140">
            <v>12300000</v>
          </cell>
          <cell r="Y3140"/>
          <cell r="Z3140"/>
          <cell r="AA3140"/>
          <cell r="AB3140">
            <v>25600000</v>
          </cell>
          <cell r="AC3140"/>
          <cell r="AD3140"/>
          <cell r="AE3140"/>
          <cell r="AF3140"/>
          <cell r="AG3140"/>
          <cell r="AH3140"/>
          <cell r="AI3140"/>
          <cell r="AJ3140"/>
          <cell r="AK3140"/>
          <cell r="AL3140"/>
          <cell r="AM3140"/>
          <cell r="AN3140">
            <v>128901624</v>
          </cell>
        </row>
        <row r="3141">
          <cell r="E3141">
            <v>3140</v>
          </cell>
          <cell r="F3141"/>
          <cell r="G3141"/>
          <cell r="H3141"/>
          <cell r="I3141"/>
          <cell r="J3141"/>
          <cell r="K3141"/>
          <cell r="L3141"/>
          <cell r="M3141"/>
          <cell r="N3141"/>
          <cell r="O3141"/>
          <cell r="P3141"/>
          <cell r="Q3141"/>
          <cell r="R3141"/>
          <cell r="S3141"/>
          <cell r="T3141"/>
          <cell r="U3141"/>
          <cell r="V3141"/>
          <cell r="W3141"/>
          <cell r="X3141"/>
          <cell r="Y3141"/>
          <cell r="Z3141"/>
          <cell r="AA3141"/>
          <cell r="AB3141"/>
          <cell r="AC3141"/>
          <cell r="AD3141"/>
          <cell r="AE3141"/>
          <cell r="AF3141"/>
          <cell r="AG3141"/>
          <cell r="AH3141"/>
          <cell r="AI3141"/>
          <cell r="AJ3141"/>
          <cell r="AK3141"/>
          <cell r="AL3141"/>
          <cell r="AM3141"/>
          <cell r="AN3141"/>
        </row>
        <row r="3142">
          <cell r="E3142">
            <v>3141</v>
          </cell>
          <cell r="F3142"/>
          <cell r="G3142"/>
          <cell r="H3142"/>
          <cell r="I3142"/>
          <cell r="J3142"/>
          <cell r="K3142"/>
          <cell r="L3142"/>
          <cell r="M3142">
            <v>63900000</v>
          </cell>
          <cell r="N3142">
            <v>58600000</v>
          </cell>
          <cell r="O3142"/>
          <cell r="P3142"/>
          <cell r="Q3142"/>
          <cell r="R3142">
            <v>130500000</v>
          </cell>
          <cell r="S3142"/>
          <cell r="T3142">
            <v>250000000</v>
          </cell>
          <cell r="U3142"/>
          <cell r="V3142">
            <v>13100000</v>
          </cell>
          <cell r="W3142"/>
          <cell r="X3142">
            <v>45400000</v>
          </cell>
          <cell r="Y3142"/>
          <cell r="Z3142"/>
          <cell r="AA3142"/>
          <cell r="AB3142">
            <v>9100000</v>
          </cell>
          <cell r="AC3142"/>
          <cell r="AD3142"/>
          <cell r="AE3142"/>
          <cell r="AF3142"/>
          <cell r="AG3142"/>
          <cell r="AH3142"/>
          <cell r="AI3142"/>
          <cell r="AJ3142"/>
          <cell r="AK3142">
            <v>96000000</v>
          </cell>
          <cell r="AL3142"/>
          <cell r="AM3142">
            <v>100000000</v>
          </cell>
          <cell r="AN3142">
            <v>131200994</v>
          </cell>
        </row>
        <row r="3143">
          <cell r="E3143">
            <v>3142</v>
          </cell>
          <cell r="F3143"/>
          <cell r="G3143"/>
          <cell r="H3143">
            <v>21100000</v>
          </cell>
          <cell r="I3143"/>
          <cell r="J3143"/>
          <cell r="K3143"/>
          <cell r="L3143"/>
          <cell r="M3143"/>
          <cell r="N3143"/>
          <cell r="O3143">
            <v>69600000</v>
          </cell>
          <cell r="P3143"/>
          <cell r="Q3143">
            <v>52100000</v>
          </cell>
          <cell r="R3143">
            <v>20100000</v>
          </cell>
          <cell r="S3143">
            <v>6400000</v>
          </cell>
          <cell r="T3143"/>
          <cell r="U3143"/>
          <cell r="V3143"/>
          <cell r="W3143">
            <v>48600000</v>
          </cell>
          <cell r="X3143"/>
          <cell r="Y3143">
            <v>2500000</v>
          </cell>
          <cell r="Z3143">
            <v>36000000</v>
          </cell>
          <cell r="AA3143"/>
          <cell r="AB3143"/>
          <cell r="AC3143"/>
          <cell r="AD3143"/>
          <cell r="AE3143"/>
          <cell r="AF3143"/>
          <cell r="AG3143">
            <v>106000000</v>
          </cell>
          <cell r="AH3143"/>
          <cell r="AI3143"/>
          <cell r="AJ3143">
            <v>11994778</v>
          </cell>
          <cell r="AK3143">
            <v>87000000</v>
          </cell>
          <cell r="AL3143"/>
          <cell r="AM3143"/>
          <cell r="AN3143"/>
        </row>
        <row r="3144">
          <cell r="E3144">
            <v>3143</v>
          </cell>
          <cell r="F3144"/>
          <cell r="G3144"/>
          <cell r="H3144">
            <v>51000000</v>
          </cell>
          <cell r="I3144"/>
          <cell r="J3144"/>
          <cell r="K3144"/>
          <cell r="L3144"/>
          <cell r="M3144"/>
          <cell r="N3144"/>
          <cell r="O3144">
            <v>8600000</v>
          </cell>
          <cell r="P3144"/>
          <cell r="Q3144">
            <v>69200000</v>
          </cell>
          <cell r="R3144">
            <v>116100000</v>
          </cell>
          <cell r="S3144"/>
          <cell r="T3144">
            <v>10000000</v>
          </cell>
          <cell r="U3144"/>
          <cell r="V3144">
            <v>1500000</v>
          </cell>
          <cell r="W3144">
            <v>10100000</v>
          </cell>
          <cell r="X3144"/>
          <cell r="Y3144">
            <v>3632415</v>
          </cell>
          <cell r="Z3144">
            <v>99000000</v>
          </cell>
          <cell r="AA3144"/>
          <cell r="AB3144"/>
          <cell r="AC3144">
            <v>17969577</v>
          </cell>
          <cell r="AD3144"/>
          <cell r="AE3144">
            <v>55967406</v>
          </cell>
          <cell r="AF3144"/>
          <cell r="AG3144">
            <v>80000000</v>
          </cell>
          <cell r="AH3144"/>
          <cell r="AI3144"/>
          <cell r="AJ3144">
            <v>2199995</v>
          </cell>
          <cell r="AK3144"/>
          <cell r="AL3144"/>
          <cell r="AM3144"/>
          <cell r="AN3144"/>
        </row>
        <row r="3145">
          <cell r="E3145">
            <v>3144</v>
          </cell>
          <cell r="F3145"/>
          <cell r="G3145"/>
          <cell r="H3145">
            <v>21100000</v>
          </cell>
          <cell r="I3145"/>
          <cell r="J3145"/>
          <cell r="K3145"/>
          <cell r="L3145"/>
          <cell r="M3145"/>
          <cell r="N3145"/>
          <cell r="O3145"/>
          <cell r="P3145"/>
          <cell r="Q3145">
            <v>52100000</v>
          </cell>
          <cell r="R3145">
            <v>131200000</v>
          </cell>
          <cell r="S3145">
            <v>6400000</v>
          </cell>
          <cell r="T3145"/>
          <cell r="U3145"/>
          <cell r="V3145">
            <v>1500000</v>
          </cell>
          <cell r="W3145">
            <v>48600000</v>
          </cell>
          <cell r="X3145"/>
          <cell r="Y3145">
            <v>2500000</v>
          </cell>
          <cell r="Z3145">
            <v>93000000</v>
          </cell>
          <cell r="AA3145"/>
          <cell r="AB3145"/>
          <cell r="AC3145">
            <v>17969577</v>
          </cell>
          <cell r="AD3145"/>
          <cell r="AE3145">
            <v>55967406</v>
          </cell>
          <cell r="AF3145"/>
          <cell r="AG3145">
            <v>106000000</v>
          </cell>
          <cell r="AH3145"/>
          <cell r="AI3145"/>
          <cell r="AJ3145">
            <v>14194773</v>
          </cell>
          <cell r="AK3145">
            <v>77000000</v>
          </cell>
          <cell r="AL3145"/>
          <cell r="AM3145"/>
          <cell r="AN3145"/>
        </row>
        <row r="3146">
          <cell r="E3146">
            <v>3145</v>
          </cell>
          <cell r="F3146"/>
          <cell r="G3146"/>
          <cell r="H3146"/>
          <cell r="I3146"/>
          <cell r="J3146"/>
          <cell r="K3146"/>
          <cell r="L3146"/>
          <cell r="M3146"/>
          <cell r="N3146"/>
          <cell r="O3146"/>
          <cell r="P3146"/>
          <cell r="Q3146"/>
          <cell r="R3146"/>
          <cell r="S3146"/>
          <cell r="T3146"/>
          <cell r="U3146"/>
          <cell r="V3146"/>
          <cell r="W3146"/>
          <cell r="X3146"/>
          <cell r="Y3146"/>
          <cell r="Z3146"/>
          <cell r="AA3146"/>
          <cell r="AB3146"/>
          <cell r="AC3146"/>
          <cell r="AD3146"/>
          <cell r="AE3146"/>
          <cell r="AF3146"/>
          <cell r="AG3146"/>
          <cell r="AH3146"/>
          <cell r="AI3146"/>
          <cell r="AJ3146"/>
          <cell r="AK3146"/>
          <cell r="AL3146"/>
          <cell r="AM3146"/>
          <cell r="AN3146"/>
        </row>
        <row r="3147">
          <cell r="E3147">
            <v>3146</v>
          </cell>
          <cell r="F3147"/>
          <cell r="G3147"/>
          <cell r="H3147">
            <v>51000000</v>
          </cell>
          <cell r="I3147"/>
          <cell r="J3147"/>
          <cell r="K3147"/>
          <cell r="L3147"/>
          <cell r="M3147"/>
          <cell r="N3147"/>
          <cell r="O3147">
            <v>78200000</v>
          </cell>
          <cell r="P3147"/>
          <cell r="Q3147">
            <v>69200000</v>
          </cell>
          <cell r="R3147">
            <v>5000000</v>
          </cell>
          <cell r="S3147"/>
          <cell r="T3147">
            <v>10000000</v>
          </cell>
          <cell r="U3147"/>
          <cell r="V3147"/>
          <cell r="W3147">
            <v>10100000</v>
          </cell>
          <cell r="X3147"/>
          <cell r="Y3147">
            <v>3632415</v>
          </cell>
          <cell r="Z3147">
            <v>42000000</v>
          </cell>
          <cell r="AA3147"/>
          <cell r="AB3147"/>
          <cell r="AC3147"/>
          <cell r="AD3147"/>
          <cell r="AE3147"/>
          <cell r="AF3147"/>
          <cell r="AG3147">
            <v>80000000</v>
          </cell>
          <cell r="AH3147"/>
          <cell r="AI3147"/>
          <cell r="AJ3147"/>
          <cell r="AK3147">
            <v>10000000</v>
          </cell>
          <cell r="AL3147"/>
          <cell r="AM3147"/>
          <cell r="AN3147"/>
        </row>
        <row r="3148">
          <cell r="E3148">
            <v>3147</v>
          </cell>
          <cell r="F3148">
            <v>230735</v>
          </cell>
          <cell r="G3148">
            <v>124902</v>
          </cell>
          <cell r="H3148"/>
          <cell r="I3148">
            <v>913496</v>
          </cell>
          <cell r="J3148"/>
          <cell r="K3148">
            <v>352591</v>
          </cell>
          <cell r="L3148">
            <v>533082</v>
          </cell>
          <cell r="M3148"/>
          <cell r="N3148">
            <v>2025427</v>
          </cell>
          <cell r="O3148">
            <v>1370141</v>
          </cell>
          <cell r="P3148">
            <v>5067997</v>
          </cell>
          <cell r="Q3148">
            <v>513037</v>
          </cell>
          <cell r="R3148"/>
          <cell r="S3148"/>
          <cell r="T3148">
            <v>295348</v>
          </cell>
          <cell r="U3148"/>
          <cell r="V3148">
            <v>257194</v>
          </cell>
          <cell r="W3148"/>
          <cell r="X3148"/>
          <cell r="Y3148"/>
          <cell r="Z3148"/>
          <cell r="AA3148"/>
          <cell r="AB3148">
            <v>175692</v>
          </cell>
          <cell r="AC3148">
            <v>27532</v>
          </cell>
          <cell r="AD3148">
            <v>68088</v>
          </cell>
          <cell r="AE3148">
            <v>175095</v>
          </cell>
          <cell r="AF3148">
            <v>421815</v>
          </cell>
          <cell r="AG3148">
            <v>400649</v>
          </cell>
          <cell r="AH3148">
            <v>165672</v>
          </cell>
          <cell r="AI3148">
            <v>568429</v>
          </cell>
          <cell r="AJ3148">
            <v>260916</v>
          </cell>
          <cell r="AK3148"/>
          <cell r="AL3148"/>
          <cell r="AM3148">
            <v>635988</v>
          </cell>
          <cell r="AN3148"/>
        </row>
        <row r="3149">
          <cell r="E3149">
            <v>3148</v>
          </cell>
          <cell r="F3149">
            <v>230735</v>
          </cell>
          <cell r="G3149"/>
          <cell r="H3149"/>
          <cell r="I3149">
            <v>913496</v>
          </cell>
          <cell r="J3149"/>
          <cell r="K3149">
            <v>352591</v>
          </cell>
          <cell r="L3149">
            <v>533082</v>
          </cell>
          <cell r="M3149"/>
          <cell r="N3149">
            <v>2013131</v>
          </cell>
          <cell r="O3149">
            <v>1370141</v>
          </cell>
          <cell r="P3149">
            <v>5067997</v>
          </cell>
          <cell r="Q3149">
            <v>513037</v>
          </cell>
          <cell r="R3149">
            <v>1097634</v>
          </cell>
          <cell r="S3149"/>
          <cell r="T3149">
            <v>1050</v>
          </cell>
          <cell r="U3149"/>
          <cell r="V3149">
            <v>257194</v>
          </cell>
          <cell r="W3149"/>
          <cell r="X3149">
            <v>68441</v>
          </cell>
          <cell r="Y3149"/>
          <cell r="Z3149"/>
          <cell r="AA3149"/>
          <cell r="AB3149">
            <v>175692</v>
          </cell>
          <cell r="AC3149">
            <v>27368</v>
          </cell>
          <cell r="AD3149">
            <v>68088</v>
          </cell>
          <cell r="AE3149">
            <v>175095</v>
          </cell>
          <cell r="AF3149">
            <v>8</v>
          </cell>
          <cell r="AG3149">
            <v>400649</v>
          </cell>
          <cell r="AH3149">
            <v>165672</v>
          </cell>
          <cell r="AI3149">
            <v>568429</v>
          </cell>
          <cell r="AJ3149">
            <v>260916</v>
          </cell>
          <cell r="AK3149">
            <v>72758</v>
          </cell>
          <cell r="AL3149"/>
          <cell r="AM3149"/>
          <cell r="AN3149">
            <v>59875</v>
          </cell>
        </row>
        <row r="3150">
          <cell r="E3150">
            <v>3149</v>
          </cell>
          <cell r="F3150"/>
          <cell r="G3150">
            <v>124902</v>
          </cell>
          <cell r="H3150"/>
          <cell r="I3150"/>
          <cell r="J3150"/>
          <cell r="K3150"/>
          <cell r="L3150"/>
          <cell r="M3150"/>
          <cell r="N3150">
            <v>12296</v>
          </cell>
          <cell r="O3150"/>
          <cell r="P3150"/>
          <cell r="Q3150"/>
          <cell r="R3150">
            <v>-1097634</v>
          </cell>
          <cell r="S3150"/>
          <cell r="T3150">
            <v>294298</v>
          </cell>
          <cell r="U3150"/>
          <cell r="V3150"/>
          <cell r="W3150"/>
          <cell r="X3150">
            <v>-68441</v>
          </cell>
          <cell r="Y3150"/>
          <cell r="Z3150"/>
          <cell r="AA3150"/>
          <cell r="AB3150"/>
          <cell r="AC3150">
            <v>164</v>
          </cell>
          <cell r="AD3150"/>
          <cell r="AE3150"/>
          <cell r="AF3150">
            <v>421807</v>
          </cell>
          <cell r="AG3150"/>
          <cell r="AH3150"/>
          <cell r="AI3150"/>
          <cell r="AJ3150"/>
          <cell r="AK3150">
            <v>-72758</v>
          </cell>
          <cell r="AL3150"/>
          <cell r="AM3150">
            <v>635988</v>
          </cell>
          <cell r="AN3150">
            <v>-59875</v>
          </cell>
        </row>
        <row r="3151">
          <cell r="E3151">
            <v>3150</v>
          </cell>
          <cell r="F3151"/>
          <cell r="G3151"/>
          <cell r="H3151">
            <v>300000000</v>
          </cell>
          <cell r="I3151"/>
          <cell r="J3151"/>
          <cell r="K3151"/>
          <cell r="L3151"/>
          <cell r="M3151">
            <v>24632938</v>
          </cell>
          <cell r="N3151"/>
          <cell r="O3151"/>
          <cell r="P3151"/>
          <cell r="Q3151"/>
          <cell r="R3151">
            <v>31172</v>
          </cell>
          <cell r="S3151"/>
          <cell r="T3151"/>
          <cell r="U3151"/>
          <cell r="V3151"/>
          <cell r="W3151"/>
          <cell r="X3151">
            <v>70754</v>
          </cell>
          <cell r="Y3151"/>
          <cell r="Z3151">
            <v>27411</v>
          </cell>
          <cell r="AA3151"/>
          <cell r="AB3151"/>
          <cell r="AC3151"/>
          <cell r="AD3151"/>
          <cell r="AE3151"/>
          <cell r="AF3151"/>
          <cell r="AG3151"/>
          <cell r="AH3151"/>
          <cell r="AI3151"/>
          <cell r="AJ3151"/>
          <cell r="AK3151"/>
          <cell r="AL3151"/>
          <cell r="AM3151"/>
          <cell r="AN3151"/>
        </row>
        <row r="3152">
          <cell r="E3152">
            <v>3151</v>
          </cell>
          <cell r="F3152"/>
          <cell r="G3152"/>
          <cell r="H3152">
            <v>300000000</v>
          </cell>
          <cell r="I3152"/>
          <cell r="J3152"/>
          <cell r="K3152"/>
          <cell r="L3152"/>
          <cell r="M3152">
            <v>352821</v>
          </cell>
          <cell r="N3152"/>
          <cell r="O3152"/>
          <cell r="P3152"/>
          <cell r="Q3152"/>
          <cell r="R3152"/>
          <cell r="S3152"/>
          <cell r="T3152"/>
          <cell r="U3152"/>
          <cell r="V3152"/>
          <cell r="W3152"/>
          <cell r="X3152"/>
          <cell r="Y3152"/>
          <cell r="Z3152">
            <v>27411</v>
          </cell>
          <cell r="AA3152"/>
          <cell r="AB3152"/>
          <cell r="AC3152"/>
          <cell r="AD3152"/>
          <cell r="AE3152"/>
          <cell r="AF3152"/>
          <cell r="AG3152"/>
          <cell r="AH3152"/>
          <cell r="AI3152"/>
          <cell r="AJ3152"/>
          <cell r="AK3152"/>
          <cell r="AL3152"/>
          <cell r="AM3152"/>
          <cell r="AN3152"/>
        </row>
        <row r="3153">
          <cell r="E3153">
            <v>3152</v>
          </cell>
          <cell r="F3153"/>
          <cell r="G3153"/>
          <cell r="H3153"/>
          <cell r="I3153"/>
          <cell r="J3153"/>
          <cell r="K3153"/>
          <cell r="L3153"/>
          <cell r="M3153">
            <v>24280117</v>
          </cell>
          <cell r="N3153"/>
          <cell r="O3153"/>
          <cell r="P3153"/>
          <cell r="Q3153"/>
          <cell r="R3153">
            <v>31172</v>
          </cell>
          <cell r="S3153"/>
          <cell r="T3153"/>
          <cell r="U3153"/>
          <cell r="V3153"/>
          <cell r="W3153"/>
          <cell r="X3153">
            <v>70754</v>
          </cell>
          <cell r="Y3153"/>
          <cell r="Z3153"/>
        </row>
        <row r="3154">
          <cell r="E3154">
            <v>3153</v>
          </cell>
          <cell r="F3154"/>
          <cell r="G3154"/>
          <cell r="H3154"/>
          <cell r="I3154"/>
          <cell r="J3154"/>
          <cell r="K3154"/>
          <cell r="L3154"/>
          <cell r="M3154"/>
          <cell r="N3154"/>
          <cell r="O3154"/>
          <cell r="P3154"/>
          <cell r="Q3154"/>
          <cell r="R3154">
            <v>1090034</v>
          </cell>
          <cell r="S3154"/>
          <cell r="T3154"/>
          <cell r="U3154"/>
          <cell r="V3154"/>
          <cell r="W3154"/>
          <cell r="X3154"/>
          <cell r="Y3154"/>
          <cell r="Z3154">
            <v>31764</v>
          </cell>
        </row>
        <row r="3155">
          <cell r="E3155">
            <v>3154</v>
          </cell>
          <cell r="F3155"/>
          <cell r="G3155"/>
          <cell r="H3155"/>
          <cell r="I3155"/>
          <cell r="J3155"/>
          <cell r="K3155"/>
          <cell r="L3155"/>
          <cell r="M3155"/>
          <cell r="N3155"/>
          <cell r="O3155"/>
          <cell r="P3155"/>
          <cell r="Q3155"/>
          <cell r="R3155"/>
          <cell r="S3155"/>
          <cell r="T3155"/>
          <cell r="U3155"/>
          <cell r="V3155"/>
          <cell r="W3155"/>
          <cell r="X3155">
            <v>2313</v>
          </cell>
          <cell r="Y3155"/>
          <cell r="Z3155">
            <v>31764</v>
          </cell>
        </row>
        <row r="3156">
          <cell r="E3156">
            <v>3155</v>
          </cell>
          <cell r="F3156"/>
          <cell r="G3156"/>
          <cell r="H3156"/>
          <cell r="I3156"/>
          <cell r="J3156"/>
          <cell r="K3156"/>
          <cell r="L3156"/>
          <cell r="M3156"/>
          <cell r="N3156"/>
          <cell r="O3156"/>
          <cell r="P3156"/>
          <cell r="Q3156"/>
          <cell r="R3156">
            <v>1090034</v>
          </cell>
          <cell r="S3156"/>
          <cell r="T3156"/>
          <cell r="U3156"/>
          <cell r="V3156"/>
          <cell r="W3156"/>
          <cell r="X3156">
            <v>-2313</v>
          </cell>
          <cell r="Y3156"/>
          <cell r="Z3156"/>
        </row>
        <row r="3157">
          <cell r="E3157">
            <v>3156</v>
          </cell>
          <cell r="F3157"/>
          <cell r="G3157"/>
          <cell r="H3157"/>
          <cell r="I3157"/>
          <cell r="J3157"/>
          <cell r="K3157"/>
          <cell r="L3157"/>
          <cell r="M3157"/>
          <cell r="N3157"/>
          <cell r="O3157"/>
          <cell r="P3157"/>
          <cell r="Q3157"/>
          <cell r="R3157"/>
          <cell r="S3157"/>
          <cell r="T3157"/>
          <cell r="U3157"/>
          <cell r="V3157"/>
          <cell r="W3157"/>
          <cell r="X3157"/>
          <cell r="Y3157"/>
          <cell r="Z3157">
            <v>11575</v>
          </cell>
        </row>
        <row r="3158">
          <cell r="E3158">
            <v>3157</v>
          </cell>
          <cell r="F3158"/>
          <cell r="G3158"/>
          <cell r="H3158"/>
          <cell r="I3158"/>
          <cell r="J3158"/>
          <cell r="K3158"/>
          <cell r="L3158"/>
          <cell r="M3158"/>
          <cell r="N3158"/>
          <cell r="O3158"/>
          <cell r="P3158"/>
          <cell r="Q3158"/>
          <cell r="R3158"/>
          <cell r="S3158"/>
          <cell r="T3158"/>
          <cell r="U3158"/>
          <cell r="V3158"/>
          <cell r="W3158"/>
          <cell r="X3158"/>
          <cell r="Y3158"/>
          <cell r="Z3158">
            <v>11575</v>
          </cell>
        </row>
        <row r="3159">
          <cell r="E3159">
            <v>3158</v>
          </cell>
          <cell r="F3159"/>
          <cell r="G3159"/>
          <cell r="H3159"/>
          <cell r="I3159"/>
          <cell r="J3159"/>
          <cell r="K3159"/>
          <cell r="L3159"/>
          <cell r="M3159"/>
          <cell r="N3159"/>
          <cell r="O3159"/>
          <cell r="P3159"/>
          <cell r="Q3159"/>
          <cell r="R3159"/>
          <cell r="S3159"/>
          <cell r="T3159"/>
          <cell r="U3159"/>
          <cell r="V3159"/>
          <cell r="W3159"/>
          <cell r="X3159"/>
          <cell r="Y3159"/>
          <cell r="Z3159"/>
        </row>
        <row r="3160">
          <cell r="E3160">
            <v>3159</v>
          </cell>
          <cell r="F3160"/>
          <cell r="G3160"/>
          <cell r="H3160"/>
          <cell r="I3160"/>
          <cell r="J3160"/>
          <cell r="K3160"/>
          <cell r="L3160"/>
          <cell r="M3160"/>
          <cell r="N3160"/>
          <cell r="O3160"/>
          <cell r="P3160"/>
          <cell r="Q3160"/>
          <cell r="R3160"/>
          <cell r="S3160"/>
          <cell r="T3160"/>
          <cell r="U3160"/>
          <cell r="V3160"/>
          <cell r="W3160"/>
          <cell r="X3160"/>
          <cell r="Y3160"/>
          <cell r="Z3160"/>
        </row>
        <row r="3161">
          <cell r="E3161">
            <v>3160</v>
          </cell>
          <cell r="F3161"/>
          <cell r="G3161"/>
          <cell r="H3161"/>
          <cell r="I3161"/>
          <cell r="J3161"/>
          <cell r="K3161"/>
          <cell r="L3161"/>
          <cell r="M3161"/>
          <cell r="N3161"/>
          <cell r="O3161"/>
          <cell r="P3161"/>
          <cell r="Q3161"/>
          <cell r="R3161">
            <v>23572</v>
          </cell>
          <cell r="S3161"/>
          <cell r="T3161"/>
          <cell r="U3161"/>
          <cell r="V3161"/>
          <cell r="W3161"/>
          <cell r="X3161"/>
          <cell r="Y3161"/>
          <cell r="Z3161"/>
        </row>
        <row r="3162">
          <cell r="E3162">
            <v>3161</v>
          </cell>
          <cell r="F3162"/>
          <cell r="G3162"/>
          <cell r="H3162"/>
          <cell r="I3162"/>
          <cell r="J3162"/>
          <cell r="K3162"/>
          <cell r="L3162"/>
          <cell r="M3162"/>
          <cell r="N3162"/>
          <cell r="O3162"/>
          <cell r="P3162"/>
          <cell r="Q3162"/>
          <cell r="R3162">
            <v>-23572</v>
          </cell>
          <cell r="S3162"/>
          <cell r="T3162"/>
          <cell r="U3162"/>
          <cell r="V3162"/>
          <cell r="W3162"/>
          <cell r="X3162"/>
          <cell r="Y3162"/>
          <cell r="Z3162"/>
        </row>
        <row r="3163">
          <cell r="E3163">
            <v>3162</v>
          </cell>
          <cell r="F3163"/>
          <cell r="G3163"/>
          <cell r="H3163"/>
          <cell r="I3163"/>
          <cell r="J3163"/>
          <cell r="K3163"/>
          <cell r="L3163"/>
          <cell r="M3163"/>
          <cell r="N3163"/>
          <cell r="O3163"/>
          <cell r="P3163"/>
          <cell r="Q3163"/>
          <cell r="R3163"/>
          <cell r="S3163"/>
          <cell r="T3163"/>
          <cell r="U3163"/>
          <cell r="V3163"/>
          <cell r="W3163"/>
          <cell r="X3163"/>
          <cell r="Y3163"/>
          <cell r="Z3163"/>
        </row>
        <row r="3164">
          <cell r="E3164">
            <v>3163</v>
          </cell>
          <cell r="F3164"/>
          <cell r="G3164"/>
          <cell r="H3164"/>
          <cell r="I3164"/>
          <cell r="J3164"/>
          <cell r="K3164"/>
          <cell r="L3164"/>
          <cell r="M3164"/>
          <cell r="N3164"/>
          <cell r="O3164"/>
          <cell r="P3164"/>
          <cell r="Q3164"/>
          <cell r="R3164"/>
          <cell r="S3164"/>
          <cell r="T3164"/>
          <cell r="U3164"/>
          <cell r="V3164"/>
          <cell r="W3164"/>
          <cell r="X3164"/>
          <cell r="Y3164"/>
          <cell r="Z3164"/>
        </row>
        <row r="3165">
          <cell r="E3165">
            <v>3164</v>
          </cell>
          <cell r="F3165"/>
          <cell r="G3165"/>
          <cell r="H3165"/>
          <cell r="I3165"/>
          <cell r="J3165"/>
          <cell r="K3165"/>
          <cell r="L3165"/>
          <cell r="M3165"/>
          <cell r="N3165"/>
          <cell r="O3165"/>
          <cell r="P3165"/>
          <cell r="Q3165"/>
          <cell r="R3165"/>
          <cell r="S3165"/>
          <cell r="T3165"/>
          <cell r="U3165"/>
          <cell r="V3165"/>
          <cell r="W3165"/>
          <cell r="X3165"/>
          <cell r="Y3165"/>
          <cell r="Z3165"/>
        </row>
        <row r="3166">
          <cell r="E3166">
            <v>3165</v>
          </cell>
          <cell r="F3166"/>
          <cell r="G3166"/>
          <cell r="H3166"/>
          <cell r="I3166"/>
          <cell r="J3166"/>
          <cell r="K3166"/>
          <cell r="L3166"/>
          <cell r="M3166"/>
          <cell r="N3166"/>
          <cell r="O3166"/>
          <cell r="P3166"/>
          <cell r="Q3166"/>
          <cell r="R3166"/>
          <cell r="S3166"/>
          <cell r="T3166"/>
          <cell r="U3166"/>
          <cell r="V3166"/>
          <cell r="W3166"/>
          <cell r="X3166"/>
          <cell r="Y3166"/>
          <cell r="Z3166"/>
        </row>
        <row r="3167">
          <cell r="E3167">
            <v>3166</v>
          </cell>
          <cell r="F3167"/>
          <cell r="G3167"/>
          <cell r="H3167"/>
          <cell r="I3167"/>
          <cell r="J3167"/>
          <cell r="K3167"/>
          <cell r="L3167"/>
          <cell r="M3167"/>
          <cell r="N3167"/>
          <cell r="O3167"/>
          <cell r="P3167"/>
          <cell r="Q3167"/>
          <cell r="R3167"/>
          <cell r="S3167"/>
          <cell r="T3167"/>
          <cell r="U3167"/>
          <cell r="V3167"/>
          <cell r="W3167"/>
          <cell r="X3167"/>
          <cell r="Y3167"/>
          <cell r="Z3167"/>
        </row>
        <row r="3168">
          <cell r="E3168">
            <v>3167</v>
          </cell>
          <cell r="F3168"/>
          <cell r="G3168"/>
          <cell r="H3168"/>
          <cell r="I3168"/>
          <cell r="J3168"/>
          <cell r="K3168"/>
          <cell r="L3168"/>
          <cell r="M3168"/>
          <cell r="N3168"/>
          <cell r="O3168"/>
          <cell r="P3168"/>
          <cell r="Q3168"/>
          <cell r="R3168"/>
          <cell r="S3168"/>
          <cell r="T3168"/>
          <cell r="U3168"/>
          <cell r="V3168"/>
          <cell r="W3168"/>
          <cell r="X3168"/>
          <cell r="Y3168"/>
          <cell r="Z3168"/>
        </row>
        <row r="3169">
          <cell r="E3169">
            <v>3168</v>
          </cell>
        </row>
        <row r="3170">
          <cell r="E3170">
            <v>3169</v>
          </cell>
        </row>
        <row r="3171">
          <cell r="E3171">
            <v>3170</v>
          </cell>
        </row>
        <row r="3172">
          <cell r="E3172">
            <v>3171</v>
          </cell>
        </row>
        <row r="3173">
          <cell r="E3173">
            <v>3172</v>
          </cell>
        </row>
        <row r="3174">
          <cell r="E3174">
            <v>3173</v>
          </cell>
        </row>
        <row r="3175">
          <cell r="E3175">
            <v>3174</v>
          </cell>
        </row>
        <row r="3176">
          <cell r="E3176">
            <v>3175</v>
          </cell>
        </row>
        <row r="3177">
          <cell r="E3177">
            <v>3176</v>
          </cell>
        </row>
        <row r="3178">
          <cell r="E3178">
            <v>3177</v>
          </cell>
        </row>
        <row r="3179">
          <cell r="E3179">
            <v>3178</v>
          </cell>
        </row>
        <row r="3180">
          <cell r="E3180">
            <v>3179</v>
          </cell>
        </row>
        <row r="3181">
          <cell r="E3181">
            <v>3180</v>
          </cell>
        </row>
        <row r="3182">
          <cell r="E3182">
            <v>3181</v>
          </cell>
        </row>
        <row r="3183">
          <cell r="E3183">
            <v>3182</v>
          </cell>
        </row>
        <row r="3184">
          <cell r="E3184">
            <v>3183</v>
          </cell>
        </row>
        <row r="3185">
          <cell r="E3185">
            <v>3184</v>
          </cell>
        </row>
        <row r="3186">
          <cell r="E3186">
            <v>3185</v>
          </cell>
        </row>
        <row r="3187">
          <cell r="E3187">
            <v>3186</v>
          </cell>
        </row>
        <row r="3188">
          <cell r="E3188">
            <v>3187</v>
          </cell>
        </row>
        <row r="3189">
          <cell r="E3189">
            <v>3188</v>
          </cell>
        </row>
        <row r="3190">
          <cell r="E3190">
            <v>3189</v>
          </cell>
        </row>
        <row r="3191">
          <cell r="E3191">
            <v>3190</v>
          </cell>
        </row>
        <row r="3192">
          <cell r="E3192">
            <v>3191</v>
          </cell>
        </row>
        <row r="3193">
          <cell r="E3193">
            <v>3192</v>
          </cell>
        </row>
        <row r="3194">
          <cell r="E3194">
            <v>3193</v>
          </cell>
        </row>
        <row r="3195">
          <cell r="E3195">
            <v>3194</v>
          </cell>
        </row>
        <row r="3196">
          <cell r="E3196">
            <v>3195</v>
          </cell>
        </row>
        <row r="3197">
          <cell r="E3197">
            <v>3196</v>
          </cell>
        </row>
        <row r="3198">
          <cell r="E3198">
            <v>3197</v>
          </cell>
        </row>
        <row r="3199">
          <cell r="E3199">
            <v>3198</v>
          </cell>
        </row>
        <row r="3200">
          <cell r="E3200">
            <v>3199</v>
          </cell>
        </row>
        <row r="3201">
          <cell r="E3201">
            <v>3200</v>
          </cell>
        </row>
        <row r="3202">
          <cell r="E3202">
            <v>3201</v>
          </cell>
        </row>
        <row r="3203">
          <cell r="E3203">
            <v>3202</v>
          </cell>
        </row>
        <row r="3204">
          <cell r="E3204">
            <v>3203</v>
          </cell>
        </row>
        <row r="3205">
          <cell r="E3205">
            <v>3204</v>
          </cell>
        </row>
        <row r="3206">
          <cell r="E3206">
            <v>3205</v>
          </cell>
        </row>
        <row r="3207">
          <cell r="E3207">
            <v>3206</v>
          </cell>
        </row>
        <row r="3208">
          <cell r="E3208">
            <v>3207</v>
          </cell>
        </row>
        <row r="3209">
          <cell r="E3209">
            <v>3208</v>
          </cell>
        </row>
        <row r="3210">
          <cell r="E3210">
            <v>3209</v>
          </cell>
        </row>
        <row r="3211">
          <cell r="E3211">
            <v>3210</v>
          </cell>
        </row>
        <row r="3212">
          <cell r="E3212">
            <v>3211</v>
          </cell>
        </row>
        <row r="3213">
          <cell r="E3213">
            <v>3212</v>
          </cell>
        </row>
        <row r="3214">
          <cell r="E3214">
            <v>3213</v>
          </cell>
        </row>
        <row r="3215">
          <cell r="E3215">
            <v>3214</v>
          </cell>
        </row>
        <row r="3216">
          <cell r="E3216">
            <v>3215</v>
          </cell>
        </row>
        <row r="3217">
          <cell r="E3217">
            <v>3216</v>
          </cell>
          <cell r="F3217"/>
          <cell r="G3217"/>
          <cell r="H3217"/>
          <cell r="I3217"/>
          <cell r="J3217"/>
          <cell r="K3217"/>
          <cell r="L3217"/>
          <cell r="M3217"/>
          <cell r="N3217"/>
          <cell r="O3217"/>
          <cell r="P3217"/>
          <cell r="Q3217"/>
          <cell r="R3217"/>
          <cell r="S3217"/>
          <cell r="T3217"/>
          <cell r="U3217"/>
          <cell r="V3217"/>
          <cell r="W3217"/>
          <cell r="X3217"/>
          <cell r="Y3217"/>
          <cell r="Z3217"/>
          <cell r="AA3217"/>
          <cell r="AB3217"/>
          <cell r="AC3217"/>
          <cell r="AD3217"/>
          <cell r="AE3217"/>
          <cell r="AF3217"/>
          <cell r="AG3217"/>
          <cell r="AH3217"/>
          <cell r="AI3217"/>
          <cell r="AJ3217"/>
          <cell r="AK3217"/>
          <cell r="AL3217"/>
          <cell r="AM3217"/>
          <cell r="AN3217"/>
        </row>
        <row r="3218">
          <cell r="E3218">
            <v>3217</v>
          </cell>
          <cell r="F3218"/>
          <cell r="G3218"/>
          <cell r="H3218"/>
          <cell r="I3218"/>
          <cell r="J3218"/>
          <cell r="K3218"/>
          <cell r="L3218"/>
          <cell r="M3218"/>
          <cell r="N3218"/>
          <cell r="O3218"/>
          <cell r="P3218"/>
          <cell r="Q3218"/>
          <cell r="R3218"/>
          <cell r="S3218"/>
          <cell r="T3218"/>
          <cell r="U3218"/>
          <cell r="V3218"/>
          <cell r="W3218"/>
          <cell r="X3218"/>
          <cell r="Y3218"/>
          <cell r="Z3218"/>
          <cell r="AA3218"/>
          <cell r="AB3218"/>
          <cell r="AC3218"/>
          <cell r="AD3218"/>
          <cell r="AE3218"/>
          <cell r="AF3218"/>
          <cell r="AG3218"/>
          <cell r="AH3218"/>
          <cell r="AI3218"/>
          <cell r="AJ3218"/>
          <cell r="AK3218"/>
          <cell r="AL3218"/>
          <cell r="AM3218"/>
          <cell r="AN3218"/>
        </row>
        <row r="3219">
          <cell r="E3219">
            <v>3218</v>
          </cell>
          <cell r="F3219"/>
          <cell r="G3219"/>
          <cell r="H3219"/>
          <cell r="I3219"/>
          <cell r="J3219"/>
          <cell r="K3219"/>
          <cell r="L3219"/>
          <cell r="M3219"/>
          <cell r="N3219"/>
          <cell r="O3219"/>
          <cell r="P3219"/>
          <cell r="Q3219"/>
          <cell r="R3219"/>
          <cell r="S3219"/>
          <cell r="T3219"/>
          <cell r="U3219"/>
          <cell r="V3219"/>
          <cell r="W3219"/>
          <cell r="X3219"/>
          <cell r="Y3219"/>
          <cell r="Z3219"/>
          <cell r="AA3219"/>
          <cell r="AB3219"/>
          <cell r="AC3219"/>
          <cell r="AD3219"/>
          <cell r="AE3219"/>
          <cell r="AF3219"/>
          <cell r="AG3219"/>
          <cell r="AH3219"/>
          <cell r="AI3219"/>
          <cell r="AJ3219"/>
          <cell r="AK3219"/>
          <cell r="AL3219"/>
          <cell r="AM3219"/>
          <cell r="AN3219"/>
        </row>
        <row r="3220">
          <cell r="E3220">
            <v>3219</v>
          </cell>
          <cell r="F3220"/>
          <cell r="G3220"/>
          <cell r="H3220"/>
          <cell r="I3220"/>
          <cell r="J3220"/>
          <cell r="K3220"/>
          <cell r="L3220"/>
          <cell r="M3220"/>
          <cell r="N3220"/>
          <cell r="O3220"/>
          <cell r="P3220"/>
          <cell r="Q3220"/>
          <cell r="R3220"/>
          <cell r="S3220"/>
          <cell r="T3220"/>
          <cell r="U3220"/>
          <cell r="V3220"/>
          <cell r="W3220"/>
          <cell r="X3220"/>
          <cell r="Y3220"/>
          <cell r="Z3220"/>
          <cell r="AA3220"/>
          <cell r="AB3220"/>
          <cell r="AC3220"/>
          <cell r="AD3220"/>
          <cell r="AE3220"/>
          <cell r="AF3220"/>
          <cell r="AG3220"/>
          <cell r="AH3220"/>
          <cell r="AI3220"/>
          <cell r="AJ3220"/>
          <cell r="AK3220"/>
          <cell r="AL3220"/>
          <cell r="AM3220"/>
          <cell r="AN3220"/>
        </row>
        <row r="3221">
          <cell r="E3221">
            <v>3220</v>
          </cell>
          <cell r="F3221"/>
          <cell r="G3221"/>
          <cell r="H3221"/>
          <cell r="I3221"/>
          <cell r="J3221"/>
          <cell r="K3221"/>
          <cell r="L3221"/>
          <cell r="M3221"/>
          <cell r="N3221"/>
          <cell r="O3221"/>
          <cell r="P3221"/>
          <cell r="Q3221"/>
          <cell r="R3221"/>
          <cell r="S3221"/>
          <cell r="T3221"/>
          <cell r="U3221"/>
          <cell r="V3221"/>
          <cell r="W3221"/>
          <cell r="X3221"/>
          <cell r="Y3221"/>
          <cell r="Z3221"/>
          <cell r="AA3221"/>
          <cell r="AB3221"/>
          <cell r="AC3221"/>
          <cell r="AD3221"/>
          <cell r="AE3221"/>
          <cell r="AF3221"/>
          <cell r="AG3221"/>
          <cell r="AH3221"/>
          <cell r="AI3221"/>
          <cell r="AJ3221"/>
          <cell r="AK3221"/>
          <cell r="AL3221"/>
          <cell r="AM3221"/>
          <cell r="AN3221"/>
        </row>
        <row r="3222">
          <cell r="E3222">
            <v>3221</v>
          </cell>
          <cell r="F3222"/>
          <cell r="G3222"/>
          <cell r="H3222"/>
          <cell r="I3222"/>
          <cell r="J3222"/>
          <cell r="K3222"/>
          <cell r="L3222"/>
          <cell r="M3222"/>
          <cell r="N3222"/>
          <cell r="O3222"/>
          <cell r="P3222"/>
          <cell r="Q3222"/>
          <cell r="R3222"/>
          <cell r="S3222"/>
          <cell r="T3222"/>
          <cell r="U3222"/>
          <cell r="V3222"/>
          <cell r="W3222"/>
          <cell r="X3222"/>
          <cell r="Y3222"/>
          <cell r="Z3222"/>
          <cell r="AA3222"/>
          <cell r="AB3222"/>
          <cell r="AC3222"/>
          <cell r="AD3222"/>
          <cell r="AE3222"/>
          <cell r="AF3222"/>
          <cell r="AG3222"/>
          <cell r="AH3222"/>
          <cell r="AI3222"/>
          <cell r="AJ3222"/>
          <cell r="AK3222"/>
          <cell r="AL3222"/>
          <cell r="AM3222"/>
          <cell r="AN3222"/>
        </row>
        <row r="3223">
          <cell r="E3223">
            <v>3222</v>
          </cell>
          <cell r="F3223">
            <v>230735</v>
          </cell>
          <cell r="G3223">
            <v>124902</v>
          </cell>
          <cell r="H3223">
            <v>300000000</v>
          </cell>
          <cell r="I3223">
            <v>913496</v>
          </cell>
          <cell r="J3223"/>
          <cell r="K3223">
            <v>352591</v>
          </cell>
          <cell r="L3223">
            <v>533082</v>
          </cell>
          <cell r="M3223">
            <v>24632938</v>
          </cell>
          <cell r="N3223">
            <v>2025427</v>
          </cell>
          <cell r="O3223">
            <v>1370141</v>
          </cell>
          <cell r="P3223">
            <v>5067997</v>
          </cell>
          <cell r="Q3223">
            <v>513037</v>
          </cell>
          <cell r="R3223">
            <v>1121206</v>
          </cell>
          <cell r="S3223"/>
          <cell r="T3223">
            <v>295348</v>
          </cell>
          <cell r="U3223"/>
          <cell r="V3223">
            <v>257194</v>
          </cell>
          <cell r="W3223"/>
          <cell r="X3223">
            <v>70754</v>
          </cell>
          <cell r="Y3223"/>
          <cell r="Z3223">
            <v>70750</v>
          </cell>
          <cell r="AA3223"/>
          <cell r="AB3223">
            <v>175692</v>
          </cell>
          <cell r="AC3223">
            <v>27532</v>
          </cell>
          <cell r="AD3223">
            <v>68088</v>
          </cell>
          <cell r="AE3223">
            <v>175095</v>
          </cell>
          <cell r="AF3223">
            <v>421815</v>
          </cell>
          <cell r="AG3223">
            <v>400649</v>
          </cell>
          <cell r="AH3223">
            <v>165672</v>
          </cell>
          <cell r="AI3223">
            <v>568429</v>
          </cell>
          <cell r="AJ3223">
            <v>260916</v>
          </cell>
          <cell r="AK3223"/>
          <cell r="AL3223"/>
          <cell r="AM3223">
            <v>635988</v>
          </cell>
          <cell r="AN3223"/>
        </row>
        <row r="3224">
          <cell r="E3224">
            <v>3223</v>
          </cell>
          <cell r="F3224">
            <v>230735</v>
          </cell>
          <cell r="G3224"/>
          <cell r="H3224">
            <v>300000000</v>
          </cell>
          <cell r="I3224">
            <v>913496</v>
          </cell>
          <cell r="J3224"/>
          <cell r="K3224">
            <v>352591</v>
          </cell>
          <cell r="L3224">
            <v>533082</v>
          </cell>
          <cell r="M3224">
            <v>352821</v>
          </cell>
          <cell r="N3224">
            <v>2013131</v>
          </cell>
          <cell r="O3224">
            <v>1370141</v>
          </cell>
          <cell r="P3224">
            <v>5067997</v>
          </cell>
          <cell r="Q3224">
            <v>513037</v>
          </cell>
          <cell r="R3224">
            <v>1121206</v>
          </cell>
          <cell r="S3224"/>
          <cell r="T3224">
            <v>1050</v>
          </cell>
          <cell r="U3224"/>
          <cell r="V3224">
            <v>257194</v>
          </cell>
          <cell r="W3224"/>
          <cell r="X3224">
            <v>70754</v>
          </cell>
          <cell r="Y3224"/>
          <cell r="Z3224">
            <v>70750</v>
          </cell>
          <cell r="AA3224"/>
          <cell r="AB3224">
            <v>175692</v>
          </cell>
          <cell r="AC3224">
            <v>27368</v>
          </cell>
          <cell r="AD3224">
            <v>68088</v>
          </cell>
          <cell r="AE3224">
            <v>175095</v>
          </cell>
          <cell r="AF3224">
            <v>8</v>
          </cell>
          <cell r="AG3224">
            <v>400649</v>
          </cell>
          <cell r="AH3224">
            <v>165672</v>
          </cell>
          <cell r="AI3224">
            <v>568429</v>
          </cell>
          <cell r="AJ3224">
            <v>260916</v>
          </cell>
          <cell r="AK3224">
            <v>72758</v>
          </cell>
          <cell r="AL3224"/>
          <cell r="AM3224"/>
          <cell r="AN3224">
            <v>59875</v>
          </cell>
        </row>
        <row r="3225">
          <cell r="E3225">
            <v>3224</v>
          </cell>
          <cell r="F3225"/>
          <cell r="G3225">
            <v>124902</v>
          </cell>
          <cell r="H3225"/>
          <cell r="I3225"/>
          <cell r="J3225"/>
          <cell r="K3225"/>
          <cell r="L3225"/>
          <cell r="M3225">
            <v>24280117</v>
          </cell>
          <cell r="N3225">
            <v>12296</v>
          </cell>
          <cell r="O3225"/>
          <cell r="P3225"/>
          <cell r="Q3225"/>
          <cell r="R3225"/>
          <cell r="S3225"/>
          <cell r="T3225">
            <v>294298</v>
          </cell>
          <cell r="U3225"/>
          <cell r="V3225"/>
          <cell r="W3225"/>
          <cell r="X3225"/>
          <cell r="Y3225"/>
          <cell r="Z3225"/>
          <cell r="AA3225"/>
          <cell r="AB3225"/>
          <cell r="AC3225">
            <v>164</v>
          </cell>
          <cell r="AD3225"/>
          <cell r="AE3225"/>
          <cell r="AF3225">
            <v>421807</v>
          </cell>
          <cell r="AG3225"/>
          <cell r="AH3225"/>
          <cell r="AI3225"/>
          <cell r="AJ3225"/>
          <cell r="AK3225">
            <v>-72758</v>
          </cell>
          <cell r="AL3225"/>
          <cell r="AM3225">
            <v>635988</v>
          </cell>
          <cell r="AN3225">
            <v>-59875</v>
          </cell>
        </row>
        <row r="3226">
          <cell r="E3226">
            <v>3225</v>
          </cell>
          <cell r="F3226">
            <v>1883097</v>
          </cell>
          <cell r="G3226">
            <v>1928125</v>
          </cell>
          <cell r="H3226">
            <v>7394664</v>
          </cell>
          <cell r="I3226">
            <v>-43808</v>
          </cell>
          <cell r="J3226">
            <v>1330881</v>
          </cell>
          <cell r="K3226">
            <v>601828</v>
          </cell>
          <cell r="L3226">
            <v>2795759</v>
          </cell>
          <cell r="M3226">
            <v>-9100000</v>
          </cell>
          <cell r="N3226">
            <v>574132</v>
          </cell>
          <cell r="O3226">
            <v>914009</v>
          </cell>
          <cell r="P3226">
            <v>2598859</v>
          </cell>
          <cell r="Q3226">
            <v>218802</v>
          </cell>
          <cell r="R3226">
            <v>3889886</v>
          </cell>
          <cell r="S3226">
            <v>465540</v>
          </cell>
          <cell r="T3226">
            <v>3257283</v>
          </cell>
          <cell r="U3226">
            <v>-788000</v>
          </cell>
          <cell r="V3226"/>
          <cell r="W3226">
            <v>852397</v>
          </cell>
          <cell r="X3226">
            <v>-309039</v>
          </cell>
          <cell r="Y3226"/>
          <cell r="Z3226">
            <v>98551</v>
          </cell>
          <cell r="AA3226">
            <v>65068</v>
          </cell>
          <cell r="AB3226">
            <v>101693</v>
          </cell>
          <cell r="AC3226">
            <v>585000</v>
          </cell>
          <cell r="AD3226">
            <v>1980768</v>
          </cell>
          <cell r="AE3226">
            <v>1076526</v>
          </cell>
          <cell r="AF3226">
            <v>6401584</v>
          </cell>
          <cell r="AG3226">
            <v>5408066</v>
          </cell>
          <cell r="AH3226">
            <v>2473404</v>
          </cell>
          <cell r="AI3226">
            <v>1300678</v>
          </cell>
          <cell r="AJ3226">
            <v>1715611</v>
          </cell>
          <cell r="AK3226"/>
          <cell r="AL3226"/>
          <cell r="AM3226"/>
          <cell r="AN3226"/>
        </row>
        <row r="3227">
          <cell r="E3227">
            <v>3226</v>
          </cell>
          <cell r="F3227"/>
          <cell r="G3227"/>
          <cell r="H3227">
            <v>-374038</v>
          </cell>
          <cell r="I3227"/>
          <cell r="J3227"/>
          <cell r="K3227"/>
          <cell r="L3227"/>
          <cell r="M3227"/>
          <cell r="N3227"/>
          <cell r="O3227"/>
          <cell r="P3227"/>
          <cell r="Q3227"/>
          <cell r="R3227"/>
          <cell r="S3227"/>
          <cell r="T3227"/>
          <cell r="U3227"/>
          <cell r="V3227"/>
          <cell r="W3227"/>
          <cell r="X3227"/>
          <cell r="Y3227"/>
          <cell r="Z3227"/>
          <cell r="AA3227"/>
          <cell r="AB3227"/>
          <cell r="AC3227"/>
          <cell r="AD3227"/>
          <cell r="AE3227"/>
          <cell r="AF3227"/>
          <cell r="AG3227"/>
          <cell r="AH3227"/>
          <cell r="AI3227"/>
          <cell r="AJ3227"/>
          <cell r="AK3227"/>
          <cell r="AL3227"/>
          <cell r="AM3227"/>
          <cell r="AN3227"/>
        </row>
        <row r="3228">
          <cell r="E3228">
            <v>3227</v>
          </cell>
          <cell r="F3228">
            <v>1145066</v>
          </cell>
          <cell r="G3228">
            <v>2103789</v>
          </cell>
          <cell r="H3228">
            <v>7850752</v>
          </cell>
          <cell r="I3228">
            <v>586730</v>
          </cell>
          <cell r="J3228">
            <v>1061298</v>
          </cell>
          <cell r="K3228">
            <v>677093</v>
          </cell>
          <cell r="L3228">
            <v>1866231</v>
          </cell>
          <cell r="M3228">
            <v>-318834</v>
          </cell>
          <cell r="N3228">
            <v>223993</v>
          </cell>
          <cell r="O3228">
            <v>676190</v>
          </cell>
          <cell r="P3228">
            <v>-3782153</v>
          </cell>
          <cell r="Q3228">
            <v>287390</v>
          </cell>
          <cell r="R3228">
            <v>-244734</v>
          </cell>
          <cell r="S3228">
            <v>-47540</v>
          </cell>
          <cell r="T3228">
            <v>3456434</v>
          </cell>
          <cell r="U3228">
            <v>-135707</v>
          </cell>
          <cell r="V3228"/>
          <cell r="W3228">
            <v>1624148</v>
          </cell>
          <cell r="X3228">
            <v>-976780</v>
          </cell>
          <cell r="Y3228"/>
          <cell r="Z3228">
            <v>-56588</v>
          </cell>
          <cell r="AA3228">
            <v>21180</v>
          </cell>
          <cell r="AB3228">
            <v>-126353</v>
          </cell>
          <cell r="AC3228">
            <v>513892</v>
          </cell>
          <cell r="AD3228">
            <v>2017819</v>
          </cell>
          <cell r="AE3228">
            <v>2195654</v>
          </cell>
          <cell r="AF3228">
            <v>3203201</v>
          </cell>
          <cell r="AG3228">
            <v>5905611</v>
          </cell>
          <cell r="AH3228">
            <v>1670738</v>
          </cell>
          <cell r="AI3228">
            <v>-2908226</v>
          </cell>
          <cell r="AJ3228">
            <v>1378011</v>
          </cell>
          <cell r="AK3228"/>
          <cell r="AL3228"/>
          <cell r="AM3228"/>
          <cell r="AN3228"/>
        </row>
        <row r="3229">
          <cell r="E3229">
            <v>3228</v>
          </cell>
          <cell r="F3229">
            <v>2395698</v>
          </cell>
          <cell r="G3229">
            <v>2201720</v>
          </cell>
          <cell r="H3229">
            <v>7097661</v>
          </cell>
          <cell r="I3229">
            <v>214361</v>
          </cell>
          <cell r="J3229">
            <v>945115</v>
          </cell>
          <cell r="K3229">
            <v>1244696</v>
          </cell>
          <cell r="L3229">
            <v>3854951</v>
          </cell>
          <cell r="M3229">
            <v>-4818834</v>
          </cell>
          <cell r="N3229">
            <v>933256</v>
          </cell>
          <cell r="O3229">
            <v>1300747</v>
          </cell>
          <cell r="P3229">
            <v>2689812</v>
          </cell>
          <cell r="Q3229">
            <v>716227</v>
          </cell>
          <cell r="R3229">
            <v>3896152</v>
          </cell>
          <cell r="S3229">
            <v>418000</v>
          </cell>
          <cell r="T3229">
            <v>3696204</v>
          </cell>
          <cell r="U3229">
            <v>-481181</v>
          </cell>
          <cell r="V3229"/>
          <cell r="W3229">
            <v>1019731</v>
          </cell>
          <cell r="X3229">
            <v>-526916</v>
          </cell>
          <cell r="Y3229"/>
          <cell r="Z3229">
            <v>-59736</v>
          </cell>
          <cell r="AA3229">
            <v>69472</v>
          </cell>
          <cell r="AB3229">
            <v>44071</v>
          </cell>
          <cell r="AC3229">
            <v>928892</v>
          </cell>
          <cell r="AD3229">
            <v>2021564</v>
          </cell>
          <cell r="AE3229">
            <v>1680213</v>
          </cell>
          <cell r="AF3229">
            <v>6861782</v>
          </cell>
          <cell r="AG3229">
            <v>7842152</v>
          </cell>
          <cell r="AH3229">
            <v>3030226</v>
          </cell>
          <cell r="AI3229">
            <v>1490452</v>
          </cell>
          <cell r="AJ3229">
            <v>2165076</v>
          </cell>
          <cell r="AK3229"/>
          <cell r="AL3229"/>
          <cell r="AM3229"/>
          <cell r="AN3229"/>
        </row>
        <row r="3230">
          <cell r="E3230">
            <v>3229</v>
          </cell>
          <cell r="F3230">
            <v>632465</v>
          </cell>
          <cell r="G3230">
            <v>1830194</v>
          </cell>
          <cell r="H3230">
            <v>7773717</v>
          </cell>
          <cell r="I3230">
            <v>328561</v>
          </cell>
          <cell r="J3230">
            <v>1447064</v>
          </cell>
          <cell r="K3230">
            <v>34225</v>
          </cell>
          <cell r="L3230">
            <v>807039</v>
          </cell>
          <cell r="M3230">
            <v>-4600000</v>
          </cell>
          <cell r="N3230">
            <v>-135131</v>
          </cell>
          <cell r="O3230">
            <v>289452</v>
          </cell>
          <cell r="P3230">
            <v>-3873106</v>
          </cell>
          <cell r="Q3230">
            <v>-210035</v>
          </cell>
          <cell r="R3230">
            <v>-251000</v>
          </cell>
          <cell r="S3230"/>
          <cell r="T3230">
            <v>3017513</v>
          </cell>
          <cell r="U3230">
            <v>-442526</v>
          </cell>
          <cell r="V3230"/>
          <cell r="W3230">
            <v>1456814</v>
          </cell>
          <cell r="X3230">
            <v>-758903</v>
          </cell>
          <cell r="Y3230"/>
          <cell r="Z3230">
            <v>101699</v>
          </cell>
          <cell r="AA3230">
            <v>16776</v>
          </cell>
          <cell r="AB3230">
            <v>-68731</v>
          </cell>
          <cell r="AC3230">
            <v>170000</v>
          </cell>
          <cell r="AD3230">
            <v>1977023</v>
          </cell>
          <cell r="AE3230">
            <v>1591967</v>
          </cell>
          <cell r="AF3230">
            <v>2743003</v>
          </cell>
          <cell r="AG3230">
            <v>3471525</v>
          </cell>
          <cell r="AH3230">
            <v>1113916</v>
          </cell>
          <cell r="AI3230">
            <v>-3098000</v>
          </cell>
          <cell r="AJ3230">
            <v>928546</v>
          </cell>
          <cell r="AK3230"/>
          <cell r="AL3230"/>
          <cell r="AM3230"/>
          <cell r="AN3230"/>
        </row>
        <row r="3231">
          <cell r="E3231">
            <v>3230</v>
          </cell>
          <cell r="F3231"/>
          <cell r="G3231"/>
          <cell r="H3231"/>
          <cell r="I3231"/>
          <cell r="J3231"/>
          <cell r="K3231"/>
          <cell r="L3231"/>
          <cell r="M3231"/>
          <cell r="N3231"/>
          <cell r="O3231"/>
          <cell r="P3231"/>
          <cell r="Q3231"/>
          <cell r="R3231"/>
          <cell r="S3231"/>
          <cell r="T3231"/>
          <cell r="U3231"/>
          <cell r="V3231"/>
          <cell r="W3231"/>
          <cell r="X3231"/>
          <cell r="Y3231"/>
          <cell r="Z3231"/>
          <cell r="AA3231"/>
          <cell r="AB3231"/>
          <cell r="AC3231"/>
          <cell r="AD3231"/>
          <cell r="AE3231"/>
          <cell r="AF3231"/>
          <cell r="AG3231"/>
          <cell r="AH3231"/>
          <cell r="AI3231"/>
          <cell r="AJ3231"/>
          <cell r="AK3231"/>
          <cell r="AL3231"/>
          <cell r="AM3231">
            <v>3527447</v>
          </cell>
          <cell r="AN3231"/>
        </row>
        <row r="3232">
          <cell r="E3232">
            <v>3231</v>
          </cell>
          <cell r="F3232"/>
          <cell r="G3232"/>
          <cell r="H3232"/>
          <cell r="I3232"/>
          <cell r="J3232"/>
          <cell r="K3232"/>
          <cell r="L3232"/>
          <cell r="M3232"/>
          <cell r="N3232"/>
          <cell r="O3232"/>
          <cell r="P3232"/>
          <cell r="Q3232"/>
          <cell r="R3232"/>
          <cell r="S3232"/>
          <cell r="T3232"/>
          <cell r="U3232"/>
          <cell r="V3232"/>
          <cell r="W3232"/>
          <cell r="X3232"/>
          <cell r="Y3232"/>
          <cell r="Z3232">
            <v>85000</v>
          </cell>
          <cell r="AA3232"/>
          <cell r="AB3232"/>
          <cell r="AC3232"/>
          <cell r="AD3232"/>
          <cell r="AE3232"/>
          <cell r="AF3232"/>
          <cell r="AG3232"/>
          <cell r="AH3232"/>
          <cell r="AI3232"/>
          <cell r="AJ3232"/>
          <cell r="AK3232"/>
          <cell r="AL3232"/>
          <cell r="AM3232"/>
          <cell r="AN3232"/>
        </row>
        <row r="3233">
          <cell r="E3233">
            <v>3232</v>
          </cell>
          <cell r="F3233"/>
          <cell r="G3233"/>
          <cell r="H3233"/>
          <cell r="I3233"/>
          <cell r="J3233"/>
          <cell r="K3233"/>
          <cell r="L3233"/>
          <cell r="M3233"/>
          <cell r="N3233"/>
          <cell r="O3233"/>
          <cell r="P3233"/>
          <cell r="Q3233"/>
          <cell r="R3233"/>
          <cell r="S3233"/>
          <cell r="T3233"/>
          <cell r="U3233"/>
          <cell r="V3233"/>
          <cell r="W3233"/>
          <cell r="X3233"/>
          <cell r="Y3233"/>
          <cell r="Z3233">
            <v>101500</v>
          </cell>
          <cell r="AA3233"/>
          <cell r="AB3233"/>
          <cell r="AC3233"/>
          <cell r="AD3233"/>
          <cell r="AE3233"/>
          <cell r="AF3233"/>
          <cell r="AG3233"/>
          <cell r="AH3233"/>
          <cell r="AI3233"/>
          <cell r="AJ3233"/>
          <cell r="AK3233"/>
          <cell r="AL3233"/>
          <cell r="AM3233">
            <v>2389866</v>
          </cell>
        </row>
        <row r="3234">
          <cell r="E3234">
            <v>3233</v>
          </cell>
          <cell r="F3234"/>
          <cell r="G3234"/>
          <cell r="H3234"/>
          <cell r="I3234"/>
          <cell r="J3234"/>
          <cell r="K3234"/>
          <cell r="L3234"/>
          <cell r="M3234"/>
          <cell r="N3234"/>
          <cell r="O3234"/>
          <cell r="P3234"/>
          <cell r="Q3234"/>
          <cell r="R3234"/>
          <cell r="S3234"/>
          <cell r="T3234"/>
          <cell r="U3234"/>
          <cell r="V3234"/>
          <cell r="W3234"/>
          <cell r="X3234"/>
          <cell r="Y3234"/>
          <cell r="Z3234">
            <v>85000</v>
          </cell>
          <cell r="AA3234"/>
          <cell r="AB3234"/>
          <cell r="AC3234"/>
          <cell r="AD3234"/>
          <cell r="AE3234"/>
          <cell r="AF3234"/>
          <cell r="AG3234"/>
          <cell r="AH3234"/>
          <cell r="AI3234"/>
          <cell r="AJ3234"/>
          <cell r="AK3234"/>
          <cell r="AL3234"/>
          <cell r="AM3234"/>
        </row>
        <row r="3235">
          <cell r="E3235">
            <v>3234</v>
          </cell>
          <cell r="F3235"/>
          <cell r="G3235"/>
          <cell r="H3235"/>
          <cell r="I3235"/>
          <cell r="J3235"/>
          <cell r="K3235"/>
          <cell r="L3235"/>
          <cell r="M3235"/>
          <cell r="N3235"/>
          <cell r="O3235"/>
          <cell r="P3235"/>
          <cell r="Q3235"/>
          <cell r="R3235"/>
          <cell r="S3235"/>
          <cell r="T3235"/>
          <cell r="U3235"/>
          <cell r="V3235"/>
          <cell r="W3235"/>
          <cell r="X3235"/>
          <cell r="Y3235"/>
          <cell r="Z3235">
            <v>101500</v>
          </cell>
          <cell r="AA3235"/>
          <cell r="AB3235"/>
          <cell r="AC3235"/>
          <cell r="AD3235"/>
          <cell r="AE3235"/>
          <cell r="AF3235"/>
          <cell r="AG3235"/>
          <cell r="AH3235"/>
          <cell r="AI3235"/>
          <cell r="AJ3235"/>
          <cell r="AK3235"/>
          <cell r="AL3235"/>
          <cell r="AM3235">
            <v>5917313</v>
          </cell>
        </row>
        <row r="3236">
          <cell r="E3236">
            <v>3235</v>
          </cell>
          <cell r="F3236"/>
          <cell r="G3236"/>
          <cell r="H3236"/>
          <cell r="I3236"/>
          <cell r="J3236"/>
          <cell r="K3236"/>
          <cell r="L3236"/>
          <cell r="M3236"/>
          <cell r="N3236"/>
          <cell r="O3236"/>
          <cell r="P3236"/>
          <cell r="Q3236"/>
          <cell r="R3236"/>
          <cell r="S3236"/>
          <cell r="T3236"/>
          <cell r="U3236"/>
          <cell r="V3236"/>
          <cell r="W3236"/>
          <cell r="X3236"/>
          <cell r="Y3236"/>
          <cell r="Z3236"/>
          <cell r="AA3236"/>
          <cell r="AB3236"/>
          <cell r="AC3236"/>
          <cell r="AD3236"/>
          <cell r="AE3236"/>
          <cell r="AF3236"/>
          <cell r="AG3236"/>
          <cell r="AH3236"/>
          <cell r="AI3236"/>
          <cell r="AJ3236"/>
          <cell r="AK3236"/>
          <cell r="AL3236"/>
          <cell r="AM3236"/>
        </row>
        <row r="3237">
          <cell r="E3237">
            <v>3236</v>
          </cell>
          <cell r="F3237"/>
          <cell r="G3237"/>
          <cell r="H3237"/>
          <cell r="I3237"/>
          <cell r="J3237"/>
          <cell r="K3237"/>
          <cell r="L3237"/>
          <cell r="M3237"/>
          <cell r="N3237"/>
          <cell r="O3237"/>
          <cell r="P3237"/>
          <cell r="Q3237"/>
          <cell r="R3237"/>
          <cell r="S3237"/>
          <cell r="T3237"/>
          <cell r="U3237"/>
          <cell r="V3237"/>
          <cell r="W3237"/>
          <cell r="X3237"/>
          <cell r="Y3237"/>
          <cell r="Z3237"/>
          <cell r="AA3237"/>
          <cell r="AB3237"/>
          <cell r="AC3237"/>
          <cell r="AD3237"/>
          <cell r="AE3237"/>
          <cell r="AF3237"/>
          <cell r="AG3237"/>
          <cell r="AH3237"/>
          <cell r="AI3237"/>
          <cell r="AJ3237"/>
          <cell r="AK3237"/>
          <cell r="AL3237"/>
          <cell r="AM3237"/>
        </row>
        <row r="3238">
          <cell r="E3238">
            <v>3237</v>
          </cell>
          <cell r="F3238"/>
          <cell r="G3238"/>
          <cell r="H3238"/>
          <cell r="I3238"/>
          <cell r="J3238"/>
          <cell r="K3238"/>
          <cell r="L3238"/>
          <cell r="M3238"/>
          <cell r="N3238"/>
          <cell r="O3238"/>
          <cell r="P3238"/>
          <cell r="Q3238"/>
          <cell r="R3238"/>
          <cell r="S3238"/>
          <cell r="T3238"/>
          <cell r="U3238"/>
          <cell r="V3238"/>
          <cell r="W3238"/>
          <cell r="X3238"/>
          <cell r="Y3238"/>
          <cell r="Z3238"/>
          <cell r="AA3238"/>
          <cell r="AB3238"/>
          <cell r="AC3238"/>
          <cell r="AD3238"/>
          <cell r="AE3238"/>
          <cell r="AF3238"/>
          <cell r="AG3238"/>
          <cell r="AH3238"/>
          <cell r="AI3238"/>
          <cell r="AJ3238"/>
          <cell r="AK3238"/>
          <cell r="AL3238"/>
          <cell r="AM3238"/>
        </row>
        <row r="3239">
          <cell r="E3239">
            <v>3238</v>
          </cell>
          <cell r="F3239"/>
          <cell r="G3239"/>
          <cell r="H3239"/>
          <cell r="I3239"/>
          <cell r="J3239"/>
          <cell r="K3239"/>
          <cell r="L3239"/>
          <cell r="M3239"/>
          <cell r="N3239"/>
          <cell r="O3239"/>
          <cell r="P3239"/>
          <cell r="Q3239"/>
          <cell r="R3239"/>
          <cell r="S3239"/>
          <cell r="T3239"/>
          <cell r="U3239"/>
          <cell r="V3239"/>
          <cell r="W3239"/>
          <cell r="X3239"/>
          <cell r="Y3239"/>
          <cell r="Z3239"/>
          <cell r="AA3239"/>
          <cell r="AB3239"/>
          <cell r="AC3239"/>
          <cell r="AD3239"/>
          <cell r="AE3239"/>
          <cell r="AF3239"/>
          <cell r="AG3239"/>
          <cell r="AH3239"/>
          <cell r="AI3239"/>
          <cell r="AJ3239"/>
          <cell r="AK3239"/>
          <cell r="AL3239"/>
          <cell r="AM3239"/>
        </row>
        <row r="3240">
          <cell r="E3240">
            <v>3239</v>
          </cell>
          <cell r="F3240"/>
          <cell r="G3240"/>
          <cell r="H3240"/>
          <cell r="I3240"/>
          <cell r="J3240"/>
          <cell r="K3240"/>
          <cell r="L3240"/>
          <cell r="M3240"/>
          <cell r="N3240"/>
          <cell r="O3240"/>
          <cell r="P3240"/>
          <cell r="Q3240"/>
          <cell r="R3240"/>
          <cell r="S3240"/>
          <cell r="T3240"/>
          <cell r="U3240"/>
          <cell r="V3240"/>
          <cell r="W3240"/>
          <cell r="X3240"/>
          <cell r="Y3240"/>
          <cell r="Z3240"/>
          <cell r="AA3240"/>
          <cell r="AB3240"/>
          <cell r="AC3240"/>
          <cell r="AD3240"/>
          <cell r="AE3240"/>
          <cell r="AF3240"/>
          <cell r="AG3240"/>
          <cell r="AH3240"/>
          <cell r="AI3240"/>
          <cell r="AJ3240"/>
          <cell r="AK3240"/>
          <cell r="AL3240"/>
          <cell r="AM3240"/>
        </row>
        <row r="3241">
          <cell r="E3241">
            <v>3240</v>
          </cell>
          <cell r="F3241"/>
          <cell r="G3241"/>
          <cell r="H3241"/>
          <cell r="I3241"/>
          <cell r="J3241"/>
          <cell r="K3241"/>
          <cell r="L3241"/>
          <cell r="M3241"/>
          <cell r="N3241"/>
          <cell r="O3241"/>
          <cell r="P3241"/>
          <cell r="Q3241"/>
          <cell r="R3241"/>
          <cell r="S3241"/>
          <cell r="T3241"/>
          <cell r="U3241"/>
          <cell r="V3241"/>
          <cell r="W3241"/>
          <cell r="X3241"/>
          <cell r="Y3241"/>
          <cell r="Z3241"/>
          <cell r="AA3241"/>
          <cell r="AB3241"/>
          <cell r="AC3241"/>
          <cell r="AD3241"/>
          <cell r="AE3241"/>
          <cell r="AF3241"/>
          <cell r="AG3241"/>
          <cell r="AH3241"/>
          <cell r="AI3241"/>
          <cell r="AJ3241"/>
          <cell r="AK3241"/>
          <cell r="AL3241"/>
          <cell r="AM3241"/>
        </row>
        <row r="3242">
          <cell r="E3242">
            <v>3241</v>
          </cell>
          <cell r="F3242"/>
          <cell r="G3242"/>
          <cell r="H3242"/>
          <cell r="I3242"/>
          <cell r="J3242"/>
          <cell r="K3242"/>
          <cell r="L3242"/>
          <cell r="M3242"/>
          <cell r="N3242"/>
          <cell r="O3242"/>
          <cell r="P3242"/>
          <cell r="Q3242"/>
          <cell r="R3242"/>
          <cell r="S3242"/>
          <cell r="T3242"/>
          <cell r="U3242"/>
          <cell r="V3242"/>
          <cell r="W3242"/>
          <cell r="X3242"/>
          <cell r="Y3242"/>
          <cell r="Z3242"/>
          <cell r="AA3242"/>
          <cell r="AB3242"/>
          <cell r="AC3242"/>
          <cell r="AD3242"/>
          <cell r="AE3242"/>
          <cell r="AF3242"/>
          <cell r="AG3242"/>
          <cell r="AH3242"/>
          <cell r="AI3242"/>
          <cell r="AJ3242"/>
          <cell r="AK3242"/>
          <cell r="AL3242"/>
          <cell r="AM3242"/>
        </row>
        <row r="3243">
          <cell r="E3243">
            <v>3242</v>
          </cell>
          <cell r="F3243"/>
          <cell r="G3243"/>
          <cell r="H3243"/>
          <cell r="I3243"/>
          <cell r="J3243"/>
          <cell r="K3243"/>
          <cell r="L3243"/>
          <cell r="M3243"/>
          <cell r="N3243"/>
          <cell r="O3243"/>
          <cell r="P3243"/>
          <cell r="Q3243"/>
          <cell r="R3243"/>
          <cell r="S3243"/>
          <cell r="T3243"/>
          <cell r="U3243"/>
          <cell r="V3243"/>
          <cell r="W3243"/>
          <cell r="X3243"/>
          <cell r="Y3243"/>
          <cell r="Z3243"/>
          <cell r="AA3243"/>
          <cell r="AB3243"/>
          <cell r="AC3243"/>
          <cell r="AD3243"/>
          <cell r="AE3243"/>
          <cell r="AF3243"/>
          <cell r="AG3243"/>
          <cell r="AH3243"/>
          <cell r="AI3243"/>
          <cell r="AJ3243"/>
          <cell r="AK3243"/>
          <cell r="AL3243"/>
          <cell r="AM3243"/>
        </row>
        <row r="3244">
          <cell r="E3244">
            <v>3243</v>
          </cell>
          <cell r="F3244"/>
          <cell r="G3244"/>
          <cell r="H3244"/>
          <cell r="I3244"/>
          <cell r="J3244"/>
          <cell r="K3244"/>
          <cell r="L3244"/>
          <cell r="M3244"/>
          <cell r="N3244"/>
          <cell r="O3244"/>
          <cell r="P3244"/>
          <cell r="Q3244"/>
          <cell r="R3244"/>
          <cell r="S3244"/>
          <cell r="T3244"/>
          <cell r="U3244"/>
          <cell r="V3244"/>
          <cell r="W3244"/>
          <cell r="X3244"/>
          <cell r="Y3244"/>
          <cell r="Z3244"/>
          <cell r="AA3244"/>
          <cell r="AB3244"/>
          <cell r="AC3244"/>
          <cell r="AD3244"/>
          <cell r="AE3244"/>
          <cell r="AF3244"/>
          <cell r="AG3244"/>
          <cell r="AH3244"/>
          <cell r="AI3244"/>
          <cell r="AJ3244"/>
          <cell r="AK3244"/>
          <cell r="AL3244"/>
          <cell r="AM3244"/>
        </row>
        <row r="3245">
          <cell r="E3245">
            <v>3244</v>
          </cell>
          <cell r="F3245"/>
          <cell r="G3245"/>
          <cell r="H3245"/>
          <cell r="I3245"/>
          <cell r="J3245"/>
          <cell r="K3245"/>
          <cell r="L3245"/>
          <cell r="M3245"/>
          <cell r="N3245"/>
          <cell r="O3245"/>
          <cell r="P3245"/>
          <cell r="Q3245"/>
          <cell r="R3245"/>
          <cell r="S3245"/>
          <cell r="T3245"/>
          <cell r="U3245"/>
          <cell r="V3245"/>
          <cell r="W3245"/>
          <cell r="X3245"/>
          <cell r="Y3245"/>
          <cell r="Z3245"/>
          <cell r="AA3245"/>
          <cell r="AB3245"/>
          <cell r="AC3245"/>
          <cell r="AD3245"/>
          <cell r="AE3245"/>
          <cell r="AF3245"/>
          <cell r="AG3245"/>
          <cell r="AH3245"/>
          <cell r="AI3245"/>
          <cell r="AJ3245"/>
          <cell r="AK3245"/>
          <cell r="AL3245"/>
          <cell r="AM3245"/>
        </row>
        <row r="3246">
          <cell r="E3246">
            <v>3245</v>
          </cell>
          <cell r="F3246">
            <v>1134835</v>
          </cell>
          <cell r="G3246">
            <v>4658175</v>
          </cell>
          <cell r="H3246">
            <v>7452036</v>
          </cell>
          <cell r="I3246">
            <v>14909942</v>
          </cell>
          <cell r="J3246"/>
          <cell r="K3246">
            <v>6142718</v>
          </cell>
          <cell r="L3246">
            <v>5786019</v>
          </cell>
          <cell r="M3246"/>
          <cell r="N3246">
            <v>1793241</v>
          </cell>
          <cell r="O3246">
            <v>1549518</v>
          </cell>
          <cell r="P3246">
            <v>10443584</v>
          </cell>
          <cell r="Q3246">
            <v>5258911</v>
          </cell>
          <cell r="R3246">
            <v>4901850</v>
          </cell>
          <cell r="S3246"/>
          <cell r="T3246"/>
          <cell r="U3246">
            <v>332781</v>
          </cell>
          <cell r="V3246"/>
          <cell r="W3246">
            <v>5340601</v>
          </cell>
          <cell r="X3246">
            <v>743875</v>
          </cell>
          <cell r="Y3246"/>
          <cell r="Z3246">
            <v>1803984</v>
          </cell>
          <cell r="AA3246"/>
          <cell r="AB3246">
            <v>26466</v>
          </cell>
          <cell r="AC3246">
            <v>945952</v>
          </cell>
          <cell r="AD3246">
            <v>4898169</v>
          </cell>
          <cell r="AE3246">
            <v>2945150</v>
          </cell>
          <cell r="AF3246">
            <v>11073804</v>
          </cell>
          <cell r="AG3246">
            <v>3531105</v>
          </cell>
          <cell r="AH3246">
            <v>2138623</v>
          </cell>
          <cell r="AI3246">
            <v>5712169</v>
          </cell>
          <cell r="AJ3246">
            <v>5686719</v>
          </cell>
          <cell r="AK3246"/>
          <cell r="AL3246"/>
          <cell r="AM3246"/>
        </row>
        <row r="3247">
          <cell r="E3247">
            <v>3246</v>
          </cell>
          <cell r="F3247">
            <v>1134835</v>
          </cell>
          <cell r="G3247">
            <v>4658175</v>
          </cell>
          <cell r="H3247">
            <v>7452036</v>
          </cell>
          <cell r="I3247">
            <v>14909942</v>
          </cell>
          <cell r="J3247"/>
          <cell r="K3247">
            <v>6142718</v>
          </cell>
          <cell r="L3247">
            <v>5786019</v>
          </cell>
          <cell r="M3247"/>
          <cell r="N3247">
            <v>1793241</v>
          </cell>
          <cell r="O3247">
            <v>1549518</v>
          </cell>
          <cell r="P3247">
            <v>10443584</v>
          </cell>
          <cell r="Q3247">
            <v>5258911</v>
          </cell>
          <cell r="R3247">
            <v>4901850</v>
          </cell>
          <cell r="S3247"/>
          <cell r="T3247"/>
          <cell r="U3247">
            <v>332781</v>
          </cell>
          <cell r="V3247"/>
          <cell r="W3247">
            <v>5340601</v>
          </cell>
          <cell r="X3247">
            <v>743875</v>
          </cell>
          <cell r="Y3247"/>
          <cell r="Z3247">
            <v>1803984</v>
          </cell>
          <cell r="AA3247"/>
          <cell r="AB3247">
            <v>26466</v>
          </cell>
          <cell r="AC3247">
            <v>945952</v>
          </cell>
          <cell r="AD3247">
            <v>4898169</v>
          </cell>
          <cell r="AE3247">
            <v>2945150</v>
          </cell>
          <cell r="AF3247">
            <v>11073804</v>
          </cell>
          <cell r="AG3247">
            <v>3531105</v>
          </cell>
          <cell r="AH3247">
            <v>2138623</v>
          </cell>
          <cell r="AI3247">
            <v>5712169</v>
          </cell>
          <cell r="AJ3247">
            <v>5686719</v>
          </cell>
          <cell r="AK3247"/>
          <cell r="AL3247"/>
          <cell r="AM3247"/>
        </row>
        <row r="3248">
          <cell r="E3248">
            <v>3247</v>
          </cell>
          <cell r="F3248"/>
          <cell r="G3248"/>
          <cell r="H3248"/>
          <cell r="I3248"/>
          <cell r="J3248"/>
          <cell r="K3248"/>
          <cell r="L3248"/>
          <cell r="M3248"/>
          <cell r="N3248"/>
          <cell r="O3248"/>
          <cell r="P3248"/>
          <cell r="Q3248">
            <v>279544</v>
          </cell>
          <cell r="R3248"/>
          <cell r="S3248"/>
          <cell r="T3248"/>
          <cell r="U3248"/>
          <cell r="V3248"/>
          <cell r="W3248"/>
          <cell r="X3248">
            <v>168580</v>
          </cell>
          <cell r="Y3248"/>
          <cell r="Z3248"/>
          <cell r="AA3248"/>
          <cell r="AB3248"/>
          <cell r="AC3248"/>
          <cell r="AD3248"/>
          <cell r="AE3248"/>
          <cell r="AF3248"/>
          <cell r="AG3248"/>
          <cell r="AH3248"/>
          <cell r="AI3248"/>
          <cell r="AJ3248"/>
          <cell r="AK3248"/>
          <cell r="AL3248"/>
          <cell r="AM3248"/>
        </row>
        <row r="3249">
          <cell r="E3249">
            <v>3248</v>
          </cell>
          <cell r="F3249"/>
          <cell r="G3249"/>
          <cell r="H3249"/>
          <cell r="I3249"/>
          <cell r="J3249"/>
          <cell r="K3249"/>
          <cell r="L3249"/>
          <cell r="M3249"/>
          <cell r="N3249"/>
          <cell r="O3249"/>
          <cell r="P3249"/>
          <cell r="Q3249"/>
          <cell r="R3249"/>
          <cell r="S3249"/>
          <cell r="T3249"/>
          <cell r="U3249"/>
          <cell r="V3249"/>
          <cell r="W3249"/>
          <cell r="X3249"/>
          <cell r="Y3249"/>
          <cell r="Z3249"/>
          <cell r="AA3249"/>
          <cell r="AB3249"/>
          <cell r="AC3249"/>
          <cell r="AD3249"/>
          <cell r="AE3249"/>
          <cell r="AF3249"/>
          <cell r="AG3249"/>
          <cell r="AH3249"/>
          <cell r="AI3249"/>
          <cell r="AJ3249"/>
          <cell r="AK3249"/>
          <cell r="AL3249"/>
          <cell r="AM3249"/>
          <cell r="AN3249"/>
        </row>
        <row r="3250">
          <cell r="E3250">
            <v>3249</v>
          </cell>
          <cell r="F3250"/>
          <cell r="G3250"/>
          <cell r="H3250"/>
          <cell r="I3250">
            <v>-329048</v>
          </cell>
          <cell r="J3250"/>
          <cell r="K3250"/>
          <cell r="L3250"/>
          <cell r="M3250"/>
          <cell r="N3250"/>
          <cell r="O3250"/>
          <cell r="P3250"/>
          <cell r="Q3250">
            <v>143608</v>
          </cell>
          <cell r="R3250"/>
          <cell r="S3250"/>
          <cell r="T3250"/>
          <cell r="U3250"/>
          <cell r="V3250"/>
          <cell r="W3250"/>
          <cell r="X3250">
            <v>160744</v>
          </cell>
          <cell r="Y3250"/>
          <cell r="Z3250"/>
          <cell r="AA3250"/>
          <cell r="AB3250"/>
          <cell r="AC3250"/>
          <cell r="AD3250"/>
          <cell r="AE3250"/>
          <cell r="AF3250"/>
          <cell r="AG3250"/>
          <cell r="AH3250"/>
          <cell r="AI3250"/>
          <cell r="AJ3250"/>
          <cell r="AK3250"/>
          <cell r="AL3250"/>
          <cell r="AM3250"/>
          <cell r="AN3250"/>
        </row>
        <row r="3251">
          <cell r="E3251">
            <v>3250</v>
          </cell>
          <cell r="F3251"/>
          <cell r="G3251"/>
          <cell r="H3251"/>
          <cell r="I3251">
            <v>-329048</v>
          </cell>
          <cell r="J3251"/>
          <cell r="K3251"/>
          <cell r="L3251"/>
          <cell r="M3251"/>
          <cell r="N3251"/>
          <cell r="O3251"/>
          <cell r="P3251"/>
          <cell r="Q3251">
            <v>323709</v>
          </cell>
          <cell r="R3251"/>
          <cell r="S3251"/>
          <cell r="T3251"/>
          <cell r="U3251"/>
          <cell r="V3251"/>
          <cell r="W3251"/>
          <cell r="X3251">
            <v>168580</v>
          </cell>
          <cell r="Y3251"/>
          <cell r="Z3251"/>
          <cell r="AA3251"/>
          <cell r="AB3251"/>
          <cell r="AC3251"/>
          <cell r="AD3251"/>
          <cell r="AE3251"/>
          <cell r="AF3251"/>
          <cell r="AG3251"/>
          <cell r="AH3251"/>
          <cell r="AI3251"/>
          <cell r="AJ3251"/>
          <cell r="AK3251"/>
          <cell r="AL3251"/>
          <cell r="AM3251"/>
          <cell r="AN3251"/>
        </row>
        <row r="3252">
          <cell r="E3252">
            <v>3251</v>
          </cell>
          <cell r="F3252"/>
          <cell r="G3252"/>
          <cell r="H3252"/>
          <cell r="I3252"/>
          <cell r="J3252"/>
          <cell r="K3252"/>
          <cell r="L3252"/>
          <cell r="M3252"/>
          <cell r="N3252"/>
          <cell r="O3252"/>
          <cell r="P3252"/>
          <cell r="Q3252">
            <v>99443</v>
          </cell>
          <cell r="R3252"/>
          <cell r="S3252"/>
          <cell r="T3252"/>
          <cell r="U3252"/>
          <cell r="V3252"/>
          <cell r="W3252"/>
          <cell r="X3252">
            <v>160744</v>
          </cell>
          <cell r="Y3252"/>
          <cell r="Z3252"/>
          <cell r="AA3252"/>
          <cell r="AB3252"/>
          <cell r="AC3252"/>
          <cell r="AD3252"/>
          <cell r="AE3252"/>
          <cell r="AF3252"/>
          <cell r="AG3252"/>
          <cell r="AH3252"/>
          <cell r="AI3252"/>
          <cell r="AJ3252"/>
          <cell r="AK3252"/>
          <cell r="AL3252"/>
          <cell r="AM3252"/>
          <cell r="AN3252"/>
        </row>
        <row r="3253">
          <cell r="E3253">
            <v>3252</v>
          </cell>
          <cell r="F3253"/>
          <cell r="G3253"/>
          <cell r="H3253"/>
          <cell r="I3253"/>
          <cell r="J3253"/>
          <cell r="K3253"/>
          <cell r="L3253"/>
          <cell r="M3253"/>
          <cell r="N3253"/>
          <cell r="O3253"/>
          <cell r="P3253"/>
          <cell r="Q3253"/>
          <cell r="R3253"/>
          <cell r="S3253"/>
          <cell r="T3253"/>
          <cell r="U3253"/>
          <cell r="V3253"/>
          <cell r="W3253"/>
          <cell r="X3253"/>
          <cell r="Y3253"/>
          <cell r="Z3253"/>
          <cell r="AA3253"/>
          <cell r="AB3253"/>
          <cell r="AC3253"/>
          <cell r="AD3253"/>
          <cell r="AE3253"/>
          <cell r="AF3253"/>
          <cell r="AG3253"/>
          <cell r="AH3253"/>
          <cell r="AI3253"/>
          <cell r="AJ3253"/>
          <cell r="AK3253"/>
          <cell r="AL3253"/>
          <cell r="AM3253"/>
          <cell r="AN3253"/>
        </row>
        <row r="3254">
          <cell r="E3254">
            <v>3253</v>
          </cell>
          <cell r="F3254"/>
          <cell r="G3254"/>
          <cell r="H3254"/>
          <cell r="I3254"/>
          <cell r="J3254"/>
          <cell r="K3254"/>
          <cell r="L3254"/>
          <cell r="M3254"/>
          <cell r="N3254"/>
          <cell r="O3254"/>
          <cell r="P3254"/>
          <cell r="Q3254"/>
          <cell r="R3254"/>
          <cell r="S3254"/>
          <cell r="T3254"/>
          <cell r="U3254"/>
          <cell r="V3254"/>
          <cell r="W3254"/>
          <cell r="X3254"/>
          <cell r="Y3254"/>
          <cell r="Z3254"/>
          <cell r="AA3254"/>
          <cell r="AB3254"/>
          <cell r="AC3254"/>
          <cell r="AD3254"/>
          <cell r="AE3254"/>
          <cell r="AF3254"/>
          <cell r="AG3254"/>
          <cell r="AH3254"/>
          <cell r="AI3254"/>
          <cell r="AJ3254"/>
          <cell r="AK3254"/>
          <cell r="AL3254"/>
          <cell r="AM3254"/>
          <cell r="AN3254"/>
        </row>
        <row r="3255">
          <cell r="E3255">
            <v>3254</v>
          </cell>
          <cell r="F3255"/>
          <cell r="G3255"/>
          <cell r="H3255"/>
          <cell r="I3255"/>
          <cell r="J3255"/>
          <cell r="K3255"/>
          <cell r="L3255"/>
          <cell r="M3255"/>
          <cell r="N3255"/>
          <cell r="O3255"/>
          <cell r="P3255"/>
          <cell r="Q3255"/>
          <cell r="R3255"/>
          <cell r="S3255"/>
          <cell r="T3255"/>
          <cell r="U3255"/>
          <cell r="V3255"/>
          <cell r="W3255"/>
          <cell r="X3255"/>
          <cell r="Y3255"/>
          <cell r="Z3255"/>
          <cell r="AA3255"/>
          <cell r="AB3255"/>
          <cell r="AC3255"/>
          <cell r="AD3255"/>
          <cell r="AE3255"/>
          <cell r="AF3255"/>
          <cell r="AG3255"/>
          <cell r="AH3255"/>
          <cell r="AI3255"/>
          <cell r="AJ3255"/>
          <cell r="AK3255"/>
          <cell r="AL3255"/>
          <cell r="AM3255"/>
          <cell r="AN3255"/>
        </row>
        <row r="3256">
          <cell r="E3256">
            <v>3255</v>
          </cell>
          <cell r="F3256"/>
          <cell r="G3256"/>
          <cell r="H3256"/>
          <cell r="I3256"/>
          <cell r="J3256"/>
          <cell r="K3256"/>
          <cell r="L3256"/>
          <cell r="M3256"/>
          <cell r="N3256"/>
          <cell r="O3256"/>
          <cell r="P3256"/>
          <cell r="Q3256"/>
          <cell r="R3256"/>
          <cell r="S3256"/>
          <cell r="T3256"/>
          <cell r="U3256"/>
          <cell r="V3256"/>
          <cell r="W3256"/>
          <cell r="X3256"/>
          <cell r="Y3256"/>
          <cell r="Z3256"/>
          <cell r="AA3256"/>
          <cell r="AB3256"/>
          <cell r="AC3256"/>
          <cell r="AD3256"/>
          <cell r="AE3256"/>
          <cell r="AF3256"/>
          <cell r="AG3256"/>
          <cell r="AH3256"/>
          <cell r="AI3256"/>
          <cell r="AJ3256"/>
          <cell r="AK3256"/>
          <cell r="AL3256"/>
          <cell r="AM3256"/>
          <cell r="AN3256"/>
        </row>
        <row r="3257">
          <cell r="E3257">
            <v>3256</v>
          </cell>
          <cell r="F3257"/>
          <cell r="G3257"/>
          <cell r="H3257"/>
          <cell r="I3257"/>
          <cell r="J3257"/>
          <cell r="K3257"/>
          <cell r="L3257"/>
          <cell r="M3257"/>
          <cell r="N3257"/>
          <cell r="O3257"/>
          <cell r="P3257"/>
          <cell r="Q3257"/>
          <cell r="R3257"/>
          <cell r="S3257"/>
          <cell r="T3257"/>
          <cell r="U3257"/>
          <cell r="V3257"/>
          <cell r="W3257"/>
          <cell r="X3257"/>
          <cell r="Y3257"/>
          <cell r="Z3257"/>
          <cell r="AA3257"/>
          <cell r="AB3257"/>
          <cell r="AC3257"/>
          <cell r="AD3257"/>
          <cell r="AE3257"/>
          <cell r="AF3257"/>
          <cell r="AG3257"/>
          <cell r="AH3257"/>
          <cell r="AI3257"/>
          <cell r="AJ3257"/>
          <cell r="AK3257"/>
          <cell r="AL3257"/>
          <cell r="AM3257"/>
          <cell r="AN3257"/>
        </row>
        <row r="3258">
          <cell r="E3258">
            <v>3257</v>
          </cell>
          <cell r="F3258"/>
          <cell r="G3258"/>
          <cell r="H3258"/>
          <cell r="I3258"/>
          <cell r="J3258"/>
          <cell r="K3258"/>
          <cell r="L3258"/>
          <cell r="M3258"/>
          <cell r="N3258"/>
          <cell r="O3258"/>
          <cell r="P3258"/>
          <cell r="Q3258"/>
          <cell r="R3258"/>
          <cell r="S3258"/>
          <cell r="T3258"/>
          <cell r="U3258"/>
          <cell r="V3258"/>
          <cell r="W3258"/>
          <cell r="X3258"/>
          <cell r="Y3258"/>
          <cell r="Z3258"/>
          <cell r="AA3258"/>
          <cell r="AB3258"/>
          <cell r="AC3258"/>
          <cell r="AD3258"/>
          <cell r="AE3258"/>
          <cell r="AF3258"/>
          <cell r="AG3258"/>
          <cell r="AH3258"/>
          <cell r="AI3258"/>
          <cell r="AJ3258"/>
          <cell r="AK3258"/>
          <cell r="AL3258"/>
          <cell r="AM3258"/>
          <cell r="AN3258"/>
        </row>
        <row r="3259">
          <cell r="E3259">
            <v>3258</v>
          </cell>
          <cell r="F3259"/>
          <cell r="G3259"/>
          <cell r="H3259"/>
          <cell r="I3259"/>
          <cell r="J3259"/>
          <cell r="K3259"/>
          <cell r="L3259"/>
          <cell r="M3259"/>
          <cell r="N3259"/>
          <cell r="O3259"/>
          <cell r="P3259"/>
          <cell r="Q3259"/>
          <cell r="R3259"/>
          <cell r="S3259"/>
          <cell r="T3259"/>
          <cell r="U3259"/>
          <cell r="V3259"/>
          <cell r="W3259"/>
          <cell r="X3259"/>
          <cell r="Y3259"/>
          <cell r="Z3259"/>
          <cell r="AA3259"/>
          <cell r="AB3259"/>
          <cell r="AC3259"/>
          <cell r="AD3259"/>
          <cell r="AE3259"/>
          <cell r="AF3259"/>
          <cell r="AG3259"/>
          <cell r="AH3259"/>
          <cell r="AI3259"/>
          <cell r="AJ3259"/>
          <cell r="AK3259"/>
          <cell r="AL3259"/>
          <cell r="AM3259"/>
          <cell r="AN3259"/>
        </row>
        <row r="3260">
          <cell r="E3260">
            <v>3259</v>
          </cell>
          <cell r="F3260">
            <v>-2827570</v>
          </cell>
          <cell r="G3260">
            <v>-814321</v>
          </cell>
          <cell r="H3260">
            <v>-3188318</v>
          </cell>
          <cell r="I3260"/>
          <cell r="J3260"/>
          <cell r="K3260">
            <v>2269984</v>
          </cell>
          <cell r="L3260">
            <v>2529893</v>
          </cell>
          <cell r="M3260">
            <v>4994886</v>
          </cell>
          <cell r="N3260"/>
          <cell r="O3260"/>
          <cell r="P3260"/>
          <cell r="Q3260"/>
          <cell r="R3260"/>
          <cell r="S3260"/>
          <cell r="T3260">
            <v>4732129</v>
          </cell>
          <cell r="U3260">
            <v>-837517</v>
          </cell>
          <cell r="V3260"/>
          <cell r="W3260">
            <v>-649364</v>
          </cell>
          <cell r="X3260"/>
          <cell r="Y3260"/>
          <cell r="Z3260"/>
          <cell r="AA3260"/>
          <cell r="AB3260"/>
          <cell r="AC3260"/>
          <cell r="AD3260">
            <v>231983</v>
          </cell>
          <cell r="AE3260">
            <v>1013673</v>
          </cell>
          <cell r="AF3260"/>
          <cell r="AG3260"/>
          <cell r="AH3260">
            <v>2073295</v>
          </cell>
          <cell r="AI3260"/>
          <cell r="AJ3260"/>
          <cell r="AK3260">
            <v>350556</v>
          </cell>
          <cell r="AL3260"/>
          <cell r="AM3260"/>
          <cell r="AN3260">
            <v>-51958</v>
          </cell>
        </row>
        <row r="3261">
          <cell r="E3261">
            <v>3260</v>
          </cell>
          <cell r="F3261">
            <v>-2827570</v>
          </cell>
          <cell r="G3261">
            <v>-814321</v>
          </cell>
          <cell r="H3261">
            <v>-3188318</v>
          </cell>
          <cell r="I3261"/>
          <cell r="J3261"/>
          <cell r="K3261">
            <v>2269984</v>
          </cell>
          <cell r="L3261">
            <v>2529893</v>
          </cell>
          <cell r="M3261">
            <v>4994886</v>
          </cell>
          <cell r="N3261"/>
          <cell r="O3261"/>
          <cell r="P3261"/>
          <cell r="Q3261"/>
          <cell r="R3261"/>
          <cell r="S3261"/>
          <cell r="T3261">
            <v>4732129</v>
          </cell>
          <cell r="U3261">
            <v>-837517</v>
          </cell>
          <cell r="V3261"/>
          <cell r="W3261">
            <v>-649364</v>
          </cell>
          <cell r="X3261"/>
          <cell r="Y3261"/>
          <cell r="Z3261"/>
          <cell r="AA3261"/>
          <cell r="AB3261"/>
          <cell r="AC3261"/>
          <cell r="AD3261">
            <v>231983</v>
          </cell>
          <cell r="AE3261">
            <v>1013673</v>
          </cell>
          <cell r="AF3261"/>
          <cell r="AG3261"/>
          <cell r="AH3261">
            <v>2073295</v>
          </cell>
          <cell r="AI3261"/>
          <cell r="AJ3261"/>
          <cell r="AK3261">
            <v>350556</v>
          </cell>
          <cell r="AL3261"/>
          <cell r="AM3261"/>
          <cell r="AN3261">
            <v>-51958</v>
          </cell>
        </row>
        <row r="3262">
          <cell r="E3262">
            <v>3261</v>
          </cell>
          <cell r="F3262"/>
          <cell r="G3262"/>
          <cell r="H3262"/>
          <cell r="I3262"/>
          <cell r="J3262"/>
          <cell r="K3262"/>
          <cell r="L3262"/>
          <cell r="M3262"/>
          <cell r="N3262"/>
          <cell r="O3262"/>
          <cell r="P3262"/>
          <cell r="Q3262"/>
          <cell r="R3262"/>
          <cell r="S3262"/>
          <cell r="T3262"/>
          <cell r="U3262"/>
          <cell r="V3262"/>
          <cell r="W3262"/>
          <cell r="X3262"/>
          <cell r="Y3262"/>
          <cell r="Z3262"/>
          <cell r="AA3262"/>
          <cell r="AB3262"/>
          <cell r="AC3262"/>
          <cell r="AD3262"/>
          <cell r="AE3262"/>
          <cell r="AF3262"/>
          <cell r="AG3262"/>
          <cell r="AH3262"/>
          <cell r="AI3262"/>
          <cell r="AJ3262"/>
          <cell r="AK3262"/>
          <cell r="AL3262"/>
          <cell r="AM3262"/>
          <cell r="AN3262"/>
        </row>
        <row r="3263">
          <cell r="E3263">
            <v>3262</v>
          </cell>
          <cell r="F3263"/>
          <cell r="G3263"/>
          <cell r="H3263"/>
          <cell r="I3263"/>
          <cell r="J3263"/>
          <cell r="K3263"/>
          <cell r="L3263"/>
          <cell r="M3263"/>
          <cell r="N3263"/>
          <cell r="O3263"/>
          <cell r="P3263"/>
          <cell r="Q3263"/>
          <cell r="R3263"/>
          <cell r="S3263"/>
          <cell r="T3263"/>
          <cell r="U3263"/>
          <cell r="V3263"/>
          <cell r="W3263"/>
          <cell r="X3263"/>
          <cell r="Y3263"/>
          <cell r="Z3263"/>
          <cell r="AA3263"/>
          <cell r="AB3263"/>
          <cell r="AC3263"/>
          <cell r="AD3263"/>
          <cell r="AE3263"/>
          <cell r="AF3263"/>
          <cell r="AG3263"/>
          <cell r="AH3263"/>
          <cell r="AI3263"/>
          <cell r="AJ3263"/>
          <cell r="AK3263"/>
          <cell r="AL3263"/>
          <cell r="AM3263"/>
          <cell r="AN3263"/>
        </row>
        <row r="3264">
          <cell r="E3264">
            <v>3263</v>
          </cell>
          <cell r="F3264"/>
          <cell r="G3264"/>
          <cell r="H3264"/>
          <cell r="I3264"/>
          <cell r="J3264"/>
          <cell r="K3264"/>
          <cell r="L3264"/>
          <cell r="M3264"/>
          <cell r="N3264"/>
          <cell r="O3264"/>
          <cell r="P3264"/>
          <cell r="Q3264"/>
          <cell r="R3264"/>
          <cell r="S3264"/>
          <cell r="T3264"/>
          <cell r="U3264"/>
          <cell r="V3264"/>
          <cell r="W3264"/>
          <cell r="X3264"/>
          <cell r="Y3264"/>
          <cell r="Z3264"/>
          <cell r="AA3264"/>
          <cell r="AB3264"/>
          <cell r="AC3264"/>
          <cell r="AD3264"/>
          <cell r="AE3264"/>
          <cell r="AF3264"/>
          <cell r="AG3264"/>
          <cell r="AH3264"/>
          <cell r="AI3264"/>
          <cell r="AJ3264"/>
          <cell r="AK3264"/>
          <cell r="AL3264"/>
          <cell r="AM3264"/>
          <cell r="AN3264"/>
        </row>
        <row r="3265">
          <cell r="E3265">
            <v>3264</v>
          </cell>
          <cell r="F3265">
            <v>-2811</v>
          </cell>
          <cell r="G3265"/>
          <cell r="H3265"/>
          <cell r="I3265"/>
          <cell r="J3265"/>
          <cell r="K3265"/>
          <cell r="L3265"/>
          <cell r="M3265"/>
          <cell r="N3265"/>
          <cell r="O3265"/>
          <cell r="P3265"/>
          <cell r="Q3265"/>
          <cell r="R3265"/>
          <cell r="S3265"/>
          <cell r="T3265"/>
          <cell r="U3265"/>
          <cell r="V3265"/>
          <cell r="W3265"/>
          <cell r="X3265"/>
          <cell r="Y3265"/>
          <cell r="Z3265"/>
          <cell r="AA3265"/>
          <cell r="AB3265"/>
          <cell r="AC3265"/>
          <cell r="AD3265"/>
          <cell r="AE3265"/>
          <cell r="AF3265"/>
          <cell r="AG3265"/>
          <cell r="AH3265"/>
          <cell r="AI3265"/>
          <cell r="AJ3265"/>
          <cell r="AK3265"/>
          <cell r="AL3265"/>
          <cell r="AM3265"/>
          <cell r="AN3265"/>
        </row>
        <row r="3266">
          <cell r="E3266">
            <v>3265</v>
          </cell>
          <cell r="F3266"/>
          <cell r="G3266"/>
          <cell r="H3266"/>
          <cell r="I3266"/>
          <cell r="J3266"/>
          <cell r="K3266"/>
          <cell r="L3266"/>
          <cell r="M3266"/>
          <cell r="N3266"/>
          <cell r="O3266"/>
          <cell r="P3266"/>
          <cell r="Q3266"/>
          <cell r="R3266"/>
          <cell r="S3266"/>
          <cell r="T3266"/>
          <cell r="U3266"/>
          <cell r="V3266"/>
          <cell r="W3266"/>
          <cell r="X3266"/>
          <cell r="Y3266"/>
          <cell r="Z3266"/>
          <cell r="AA3266"/>
          <cell r="AB3266"/>
          <cell r="AC3266"/>
          <cell r="AD3266"/>
          <cell r="AE3266"/>
          <cell r="AF3266"/>
          <cell r="AG3266"/>
          <cell r="AH3266"/>
          <cell r="AI3266"/>
          <cell r="AJ3266"/>
          <cell r="AK3266"/>
          <cell r="AL3266"/>
          <cell r="AM3266"/>
          <cell r="AN3266"/>
        </row>
        <row r="3267">
          <cell r="E3267">
            <v>3266</v>
          </cell>
          <cell r="F3267">
            <v>-2811</v>
          </cell>
          <cell r="G3267"/>
          <cell r="H3267"/>
          <cell r="I3267"/>
          <cell r="J3267"/>
          <cell r="K3267"/>
          <cell r="L3267"/>
          <cell r="M3267"/>
          <cell r="N3267"/>
          <cell r="O3267"/>
          <cell r="P3267"/>
          <cell r="Q3267"/>
          <cell r="R3267"/>
          <cell r="S3267"/>
          <cell r="T3267"/>
          <cell r="U3267"/>
          <cell r="V3267"/>
          <cell r="W3267"/>
          <cell r="X3267"/>
          <cell r="Y3267"/>
          <cell r="Z3267"/>
          <cell r="AA3267"/>
          <cell r="AB3267"/>
          <cell r="AC3267"/>
          <cell r="AD3267"/>
          <cell r="AE3267"/>
          <cell r="AF3267"/>
          <cell r="AG3267"/>
          <cell r="AH3267"/>
          <cell r="AI3267"/>
          <cell r="AJ3267"/>
          <cell r="AK3267"/>
          <cell r="AL3267"/>
          <cell r="AM3267"/>
          <cell r="AN3267"/>
        </row>
        <row r="3268">
          <cell r="E3268">
            <v>3267</v>
          </cell>
          <cell r="F3268"/>
          <cell r="G3268"/>
          <cell r="H3268">
            <v>215322</v>
          </cell>
          <cell r="I3268"/>
          <cell r="J3268"/>
          <cell r="K3268"/>
          <cell r="L3268"/>
          <cell r="M3268"/>
          <cell r="N3268"/>
          <cell r="O3268"/>
          <cell r="P3268"/>
          <cell r="Q3268"/>
          <cell r="R3268"/>
          <cell r="S3268"/>
          <cell r="T3268"/>
          <cell r="U3268"/>
          <cell r="V3268"/>
          <cell r="W3268"/>
          <cell r="X3268"/>
          <cell r="Y3268"/>
          <cell r="Z3268"/>
          <cell r="AA3268"/>
          <cell r="AB3268">
            <v>22221</v>
          </cell>
          <cell r="AC3268"/>
          <cell r="AD3268"/>
          <cell r="AE3268">
            <v>193469</v>
          </cell>
          <cell r="AF3268">
            <v>381109</v>
          </cell>
          <cell r="AG3268">
            <v>30457</v>
          </cell>
          <cell r="AH3268"/>
          <cell r="AI3268">
            <v>204667</v>
          </cell>
          <cell r="AJ3268"/>
          <cell r="AK3268"/>
          <cell r="AL3268"/>
          <cell r="AM3268"/>
          <cell r="AN3268"/>
        </row>
        <row r="3269">
          <cell r="E3269">
            <v>3268</v>
          </cell>
          <cell r="F3269"/>
          <cell r="G3269"/>
          <cell r="H3269"/>
          <cell r="I3269"/>
          <cell r="J3269"/>
          <cell r="K3269"/>
          <cell r="L3269"/>
          <cell r="M3269"/>
          <cell r="N3269"/>
          <cell r="O3269"/>
          <cell r="P3269"/>
          <cell r="Q3269"/>
          <cell r="R3269"/>
          <cell r="S3269"/>
          <cell r="T3269"/>
          <cell r="U3269"/>
          <cell r="V3269"/>
          <cell r="W3269"/>
          <cell r="X3269"/>
          <cell r="Y3269"/>
          <cell r="Z3269"/>
          <cell r="AA3269"/>
          <cell r="AB3269">
            <v>-22221</v>
          </cell>
          <cell r="AC3269"/>
          <cell r="AD3269"/>
          <cell r="AE3269"/>
          <cell r="AF3269"/>
          <cell r="AG3269">
            <v>-30457</v>
          </cell>
          <cell r="AH3269"/>
          <cell r="AI3269">
            <v>11679</v>
          </cell>
          <cell r="AJ3269"/>
          <cell r="AK3269"/>
          <cell r="AL3269"/>
          <cell r="AM3269"/>
          <cell r="AN3269"/>
        </row>
        <row r="3270">
          <cell r="E3270">
            <v>3269</v>
          </cell>
          <cell r="F3270">
            <v>61082</v>
          </cell>
          <cell r="G3270"/>
          <cell r="H3270">
            <v>2479875</v>
          </cell>
          <cell r="I3270">
            <v>218988</v>
          </cell>
          <cell r="J3270"/>
          <cell r="K3270"/>
          <cell r="L3270"/>
          <cell r="M3270"/>
          <cell r="N3270"/>
          <cell r="O3270">
            <v>347466</v>
          </cell>
          <cell r="P3270"/>
          <cell r="Q3270">
            <v>288722</v>
          </cell>
          <cell r="R3270"/>
          <cell r="S3270"/>
          <cell r="T3270"/>
          <cell r="U3270"/>
          <cell r="V3270"/>
          <cell r="W3270">
            <v>400000</v>
          </cell>
          <cell r="X3270">
            <v>224291</v>
          </cell>
          <cell r="Y3270"/>
          <cell r="Z3270">
            <v>40236</v>
          </cell>
          <cell r="AA3270"/>
          <cell r="AB3270">
            <v>3074</v>
          </cell>
          <cell r="AC3270">
            <v>56659</v>
          </cell>
          <cell r="AD3270">
            <v>218171</v>
          </cell>
          <cell r="AE3270">
            <v>-193469</v>
          </cell>
          <cell r="AF3270">
            <v>369586</v>
          </cell>
          <cell r="AG3270">
            <v>154013</v>
          </cell>
          <cell r="AH3270">
            <v>176606</v>
          </cell>
          <cell r="AI3270">
            <v>881901</v>
          </cell>
          <cell r="AJ3270">
            <v>388800</v>
          </cell>
          <cell r="AK3270"/>
          <cell r="AL3270"/>
          <cell r="AM3270"/>
          <cell r="AN3270"/>
        </row>
        <row r="3271">
          <cell r="E3271">
            <v>3270</v>
          </cell>
          <cell r="F3271"/>
          <cell r="G3271"/>
          <cell r="H3271">
            <v>1449</v>
          </cell>
          <cell r="I3271"/>
          <cell r="J3271"/>
          <cell r="K3271"/>
          <cell r="L3271"/>
          <cell r="M3271"/>
          <cell r="N3271"/>
          <cell r="O3271">
            <v>82828</v>
          </cell>
          <cell r="P3271"/>
          <cell r="Q3271"/>
          <cell r="R3271"/>
          <cell r="S3271"/>
          <cell r="T3271"/>
          <cell r="U3271"/>
          <cell r="V3271"/>
          <cell r="W3271"/>
          <cell r="X3271">
            <v>1800</v>
          </cell>
          <cell r="Y3271"/>
          <cell r="Z3271"/>
          <cell r="AA3271"/>
          <cell r="AB3271"/>
          <cell r="AC3271"/>
          <cell r="AD3271"/>
          <cell r="AE3271"/>
          <cell r="AF3271"/>
          <cell r="AG3271"/>
          <cell r="AH3271"/>
          <cell r="AI3271">
            <v>517500</v>
          </cell>
          <cell r="AJ3271">
            <v>140278</v>
          </cell>
          <cell r="AK3271"/>
          <cell r="AL3271"/>
          <cell r="AM3271"/>
          <cell r="AN3271"/>
        </row>
        <row r="3272">
          <cell r="E3272">
            <v>3271</v>
          </cell>
          <cell r="F3272">
            <v>61082</v>
          </cell>
          <cell r="G3272"/>
          <cell r="H3272">
            <v>2693748</v>
          </cell>
          <cell r="I3272">
            <v>218988</v>
          </cell>
          <cell r="J3272"/>
          <cell r="K3272"/>
          <cell r="L3272"/>
          <cell r="M3272"/>
          <cell r="N3272"/>
          <cell r="O3272">
            <v>264638</v>
          </cell>
          <cell r="P3272"/>
          <cell r="Q3272">
            <v>288722</v>
          </cell>
          <cell r="R3272"/>
          <cell r="S3272"/>
          <cell r="T3272"/>
          <cell r="U3272"/>
          <cell r="V3272"/>
          <cell r="W3272">
            <v>400000</v>
          </cell>
          <cell r="X3272">
            <v>222491</v>
          </cell>
          <cell r="Y3272"/>
          <cell r="Z3272">
            <v>40236</v>
          </cell>
          <cell r="AA3272"/>
          <cell r="AB3272">
            <v>3074</v>
          </cell>
          <cell r="AC3272">
            <v>56659</v>
          </cell>
          <cell r="AD3272">
            <v>218171</v>
          </cell>
          <cell r="AE3272"/>
          <cell r="AF3272">
            <v>750695</v>
          </cell>
          <cell r="AG3272">
            <v>154013</v>
          </cell>
          <cell r="AH3272">
            <v>176606</v>
          </cell>
          <cell r="AI3272">
            <v>580747</v>
          </cell>
          <cell r="AJ3272">
            <v>248522</v>
          </cell>
          <cell r="AK3272"/>
          <cell r="AL3272"/>
          <cell r="AM3272"/>
          <cell r="AN3272"/>
        </row>
        <row r="3273">
          <cell r="E3273">
            <v>3272</v>
          </cell>
          <cell r="F3273"/>
          <cell r="G3273"/>
          <cell r="H3273">
            <v>-1586290</v>
          </cell>
          <cell r="I3273"/>
          <cell r="J3273"/>
          <cell r="K3273"/>
          <cell r="L3273"/>
          <cell r="M3273"/>
          <cell r="N3273"/>
          <cell r="O3273"/>
          <cell r="P3273"/>
          <cell r="Q3273"/>
          <cell r="R3273"/>
          <cell r="S3273"/>
          <cell r="T3273">
            <v>-281803</v>
          </cell>
          <cell r="U3273"/>
          <cell r="V3273"/>
          <cell r="W3273"/>
          <cell r="X3273"/>
          <cell r="Y3273"/>
          <cell r="Z3273"/>
          <cell r="AA3273"/>
          <cell r="AB3273">
            <v>-123723</v>
          </cell>
          <cell r="AC3273">
            <v>-100000</v>
          </cell>
          <cell r="AD3273"/>
          <cell r="AE3273"/>
          <cell r="AF3273">
            <v>-94733</v>
          </cell>
          <cell r="AG3273">
            <v>-381109</v>
          </cell>
          <cell r="AH3273"/>
          <cell r="AI3273">
            <v>-255016</v>
          </cell>
          <cell r="AJ3273"/>
          <cell r="AK3273"/>
          <cell r="AL3273"/>
          <cell r="AM3273"/>
          <cell r="AN3273"/>
        </row>
        <row r="3274">
          <cell r="E3274">
            <v>3273</v>
          </cell>
          <cell r="F3274"/>
          <cell r="G3274"/>
          <cell r="H3274"/>
          <cell r="I3274"/>
          <cell r="J3274"/>
          <cell r="K3274"/>
          <cell r="L3274"/>
          <cell r="M3274"/>
          <cell r="N3274"/>
          <cell r="O3274"/>
          <cell r="P3274"/>
          <cell r="Q3274"/>
          <cell r="R3274"/>
          <cell r="S3274"/>
          <cell r="T3274">
            <v>281803</v>
          </cell>
          <cell r="U3274"/>
          <cell r="V3274"/>
          <cell r="W3274"/>
          <cell r="X3274"/>
          <cell r="Y3274"/>
          <cell r="Z3274"/>
          <cell r="AA3274"/>
          <cell r="AB3274">
            <v>123723</v>
          </cell>
          <cell r="AC3274"/>
          <cell r="AD3274"/>
          <cell r="AE3274"/>
          <cell r="AF3274"/>
          <cell r="AG3274">
            <v>381109</v>
          </cell>
          <cell r="AH3274"/>
          <cell r="AI3274"/>
          <cell r="AJ3274"/>
          <cell r="AK3274"/>
          <cell r="AL3274"/>
          <cell r="AM3274"/>
          <cell r="AN3274"/>
        </row>
        <row r="3275">
          <cell r="E3275">
            <v>3274</v>
          </cell>
          <cell r="F3275"/>
          <cell r="G3275">
            <v>-680610</v>
          </cell>
          <cell r="H3275">
            <v>-1438997</v>
          </cell>
          <cell r="I3275">
            <v>-50000</v>
          </cell>
          <cell r="J3275"/>
          <cell r="K3275"/>
          <cell r="L3275">
            <v>-1147515</v>
          </cell>
          <cell r="M3275">
            <v>-15923</v>
          </cell>
          <cell r="N3275"/>
          <cell r="O3275">
            <v>-150000</v>
          </cell>
          <cell r="P3275">
            <v>-82828</v>
          </cell>
          <cell r="Q3275"/>
          <cell r="R3275"/>
          <cell r="S3275"/>
          <cell r="T3275"/>
          <cell r="U3275">
            <v>-14602</v>
          </cell>
          <cell r="V3275"/>
          <cell r="W3275"/>
          <cell r="X3275"/>
          <cell r="Y3275"/>
          <cell r="Z3275"/>
          <cell r="AA3275"/>
          <cell r="AB3275"/>
          <cell r="AC3275">
            <v>-51464</v>
          </cell>
          <cell r="AD3275"/>
          <cell r="AE3275">
            <v>-284979</v>
          </cell>
          <cell r="AF3275">
            <v>-50502</v>
          </cell>
          <cell r="AG3275"/>
          <cell r="AH3275">
            <v>-1195743</v>
          </cell>
          <cell r="AI3275">
            <v>-255016</v>
          </cell>
          <cell r="AJ3275">
            <v>-16709</v>
          </cell>
          <cell r="AK3275"/>
          <cell r="AL3275"/>
          <cell r="AM3275"/>
          <cell r="AN3275"/>
        </row>
        <row r="3276">
          <cell r="E3276">
            <v>3275</v>
          </cell>
          <cell r="F3276"/>
          <cell r="G3276">
            <v>-680610</v>
          </cell>
          <cell r="H3276">
            <v>-51658</v>
          </cell>
          <cell r="I3276"/>
          <cell r="J3276"/>
          <cell r="K3276"/>
          <cell r="L3276"/>
          <cell r="M3276">
            <v>-15923</v>
          </cell>
          <cell r="N3276"/>
          <cell r="O3276"/>
          <cell r="P3276">
            <v>-82828</v>
          </cell>
          <cell r="Q3276"/>
          <cell r="R3276"/>
          <cell r="S3276"/>
          <cell r="T3276"/>
          <cell r="U3276">
            <v>-14602</v>
          </cell>
          <cell r="V3276"/>
          <cell r="W3276"/>
          <cell r="X3276"/>
          <cell r="Y3276"/>
          <cell r="Z3276"/>
          <cell r="AA3276"/>
          <cell r="AB3276"/>
          <cell r="AC3276"/>
          <cell r="AD3276"/>
          <cell r="AE3276">
            <v>-284979</v>
          </cell>
          <cell r="AF3276"/>
          <cell r="AG3276"/>
          <cell r="AH3276">
            <v>-444475</v>
          </cell>
          <cell r="AI3276"/>
          <cell r="AJ3276"/>
          <cell r="AK3276"/>
          <cell r="AL3276"/>
          <cell r="AM3276"/>
          <cell r="AN3276"/>
        </row>
        <row r="3277">
          <cell r="E3277">
            <v>3276</v>
          </cell>
          <cell r="F3277"/>
          <cell r="G3277"/>
          <cell r="H3277">
            <v>-2973629</v>
          </cell>
          <cell r="I3277">
            <v>-50000</v>
          </cell>
          <cell r="J3277"/>
          <cell r="K3277"/>
          <cell r="L3277">
            <v>-1147515</v>
          </cell>
          <cell r="M3277"/>
          <cell r="N3277"/>
          <cell r="O3277">
            <v>-150000</v>
          </cell>
          <cell r="P3277"/>
          <cell r="Q3277"/>
          <cell r="R3277"/>
          <cell r="S3277"/>
          <cell r="T3277"/>
          <cell r="U3277"/>
          <cell r="V3277"/>
          <cell r="W3277"/>
          <cell r="X3277"/>
          <cell r="Y3277"/>
          <cell r="Z3277"/>
          <cell r="AA3277"/>
          <cell r="AB3277"/>
          <cell r="AC3277">
            <v>-151464</v>
          </cell>
          <cell r="AD3277"/>
          <cell r="AE3277"/>
          <cell r="AF3277">
            <v>-145235</v>
          </cell>
          <cell r="AG3277"/>
          <cell r="AH3277">
            <v>-751268</v>
          </cell>
          <cell r="AI3277">
            <v>-510032</v>
          </cell>
          <cell r="AJ3277">
            <v>-16709</v>
          </cell>
          <cell r="AK3277"/>
          <cell r="AL3277"/>
          <cell r="AM3277"/>
          <cell r="AN3277"/>
        </row>
        <row r="3278">
          <cell r="E3278">
            <v>3277</v>
          </cell>
          <cell r="F3278">
            <v>44232793</v>
          </cell>
          <cell r="G3278">
            <v>57043774</v>
          </cell>
          <cell r="H3278">
            <v>63515811</v>
          </cell>
          <cell r="I3278">
            <v>89507383</v>
          </cell>
          <cell r="J3278">
            <v>12626262</v>
          </cell>
          <cell r="K3278">
            <v>86011596</v>
          </cell>
          <cell r="L3278">
            <v>79467373</v>
          </cell>
          <cell r="M3278">
            <v>47805779</v>
          </cell>
          <cell r="N3278">
            <v>50597855</v>
          </cell>
          <cell r="O3278">
            <v>44246790</v>
          </cell>
          <cell r="P3278">
            <v>80085952</v>
          </cell>
          <cell r="Q3278">
            <v>55575141</v>
          </cell>
          <cell r="R3278">
            <v>74105293</v>
          </cell>
          <cell r="S3278">
            <v>7359645</v>
          </cell>
          <cell r="T3278">
            <v>64292309</v>
          </cell>
          <cell r="U3278">
            <v>22941850</v>
          </cell>
          <cell r="V3278">
            <v>5079434</v>
          </cell>
          <cell r="W3278">
            <v>48869957</v>
          </cell>
          <cell r="X3278">
            <v>32631950</v>
          </cell>
          <cell r="Y3278">
            <v>130527</v>
          </cell>
          <cell r="Z3278">
            <v>22483220</v>
          </cell>
          <cell r="AA3278">
            <v>4108075</v>
          </cell>
          <cell r="AB3278">
            <v>3186689</v>
          </cell>
          <cell r="AC3278">
            <v>19765497</v>
          </cell>
          <cell r="AD3278">
            <v>61874149</v>
          </cell>
          <cell r="AE3278">
            <v>44909223</v>
          </cell>
          <cell r="AF3278">
            <v>50948184</v>
          </cell>
          <cell r="AG3278">
            <v>59712854</v>
          </cell>
          <cell r="AH3278">
            <v>46128011</v>
          </cell>
          <cell r="AI3278">
            <v>56993974</v>
          </cell>
          <cell r="AJ3278">
            <v>41415643</v>
          </cell>
          <cell r="AK3278">
            <v>1368625</v>
          </cell>
          <cell r="AL3278">
            <v>601969</v>
          </cell>
          <cell r="AM3278">
            <v>3731691</v>
          </cell>
          <cell r="AN3278">
            <v>5368296</v>
          </cell>
        </row>
        <row r="3279">
          <cell r="E3279">
            <v>3278</v>
          </cell>
          <cell r="F3279"/>
          <cell r="G3279"/>
          <cell r="H3279">
            <v>-2830</v>
          </cell>
          <cell r="I3279"/>
          <cell r="J3279"/>
          <cell r="K3279"/>
          <cell r="L3279"/>
          <cell r="M3279">
            <v>-1160343</v>
          </cell>
          <cell r="N3279">
            <v>-163094</v>
          </cell>
          <cell r="O3279">
            <v>-8618</v>
          </cell>
          <cell r="P3279"/>
          <cell r="Q3279"/>
          <cell r="R3279"/>
          <cell r="S3279">
            <v>-300</v>
          </cell>
          <cell r="T3279">
            <v>223676</v>
          </cell>
          <cell r="U3279">
            <v>1160343</v>
          </cell>
          <cell r="V3279"/>
          <cell r="W3279"/>
          <cell r="X3279"/>
          <cell r="Y3279"/>
          <cell r="Z3279"/>
          <cell r="AA3279"/>
          <cell r="AB3279">
            <v>3623</v>
          </cell>
          <cell r="AC3279"/>
          <cell r="AD3279"/>
          <cell r="AE3279"/>
          <cell r="AF3279"/>
          <cell r="AG3279"/>
          <cell r="AH3279"/>
          <cell r="AI3279">
            <v>-5471</v>
          </cell>
          <cell r="AJ3279"/>
          <cell r="AK3279"/>
          <cell r="AL3279"/>
          <cell r="AM3279"/>
          <cell r="AN3279"/>
        </row>
        <row r="3280">
          <cell r="E3280">
            <v>3279</v>
          </cell>
          <cell r="F3280"/>
          <cell r="G3280"/>
          <cell r="H3280"/>
          <cell r="I3280"/>
          <cell r="J3280"/>
          <cell r="K3280"/>
          <cell r="L3280"/>
          <cell r="M3280"/>
          <cell r="N3280"/>
          <cell r="O3280"/>
          <cell r="P3280"/>
          <cell r="Q3280"/>
          <cell r="R3280"/>
          <cell r="S3280"/>
          <cell r="T3280"/>
          <cell r="U3280"/>
          <cell r="V3280"/>
          <cell r="W3280"/>
          <cell r="X3280"/>
          <cell r="Y3280"/>
          <cell r="Z3280"/>
          <cell r="AA3280"/>
          <cell r="AB3280"/>
          <cell r="AC3280"/>
          <cell r="AD3280"/>
          <cell r="AE3280"/>
          <cell r="AF3280"/>
          <cell r="AG3280"/>
          <cell r="AH3280"/>
          <cell r="AI3280"/>
          <cell r="AJ3280"/>
          <cell r="AK3280"/>
          <cell r="AL3280"/>
          <cell r="AM3280"/>
          <cell r="AN3280"/>
        </row>
        <row r="3281">
          <cell r="E3281">
            <v>3280</v>
          </cell>
          <cell r="F3281">
            <v>8254</v>
          </cell>
          <cell r="G3281">
            <v>254045</v>
          </cell>
          <cell r="H3281">
            <v>11307</v>
          </cell>
          <cell r="I3281">
            <v>3298</v>
          </cell>
          <cell r="J3281">
            <v>243</v>
          </cell>
          <cell r="K3281">
            <v>3349</v>
          </cell>
          <cell r="L3281">
            <v>3073</v>
          </cell>
          <cell r="M3281">
            <v>7484</v>
          </cell>
          <cell r="N3281">
            <v>10105</v>
          </cell>
          <cell r="O3281"/>
          <cell r="P3281">
            <v>12639</v>
          </cell>
          <cell r="Q3281">
            <v>1500</v>
          </cell>
          <cell r="R3281">
            <v>4457</v>
          </cell>
          <cell r="S3281"/>
          <cell r="T3281">
            <v>11292</v>
          </cell>
          <cell r="U3281">
            <v>4524</v>
          </cell>
          <cell r="V3281"/>
          <cell r="W3281"/>
          <cell r="X3281">
            <v>1030</v>
          </cell>
          <cell r="Y3281"/>
          <cell r="Z3281"/>
          <cell r="AA3281">
            <v>1838</v>
          </cell>
          <cell r="AB3281"/>
          <cell r="AC3281"/>
          <cell r="AD3281">
            <v>1773</v>
          </cell>
          <cell r="AE3281">
            <v>5889</v>
          </cell>
          <cell r="AF3281"/>
          <cell r="AG3281">
            <v>1063</v>
          </cell>
          <cell r="AH3281"/>
          <cell r="AI3281">
            <v>2122</v>
          </cell>
          <cell r="AJ3281">
            <v>3367</v>
          </cell>
          <cell r="AK3281"/>
          <cell r="AL3281"/>
          <cell r="AM3281"/>
          <cell r="AN3281"/>
        </row>
        <row r="3282">
          <cell r="E3282">
            <v>3281</v>
          </cell>
          <cell r="F3282">
            <v>44224539</v>
          </cell>
          <cell r="G3282">
            <v>56789729</v>
          </cell>
          <cell r="H3282">
            <v>63501674</v>
          </cell>
          <cell r="I3282">
            <v>89504085</v>
          </cell>
          <cell r="J3282">
            <v>12626019</v>
          </cell>
          <cell r="K3282">
            <v>86008247</v>
          </cell>
          <cell r="L3282">
            <v>79464300</v>
          </cell>
          <cell r="M3282">
            <v>46637952</v>
          </cell>
          <cell r="N3282">
            <v>50424656</v>
          </cell>
          <cell r="O3282">
            <v>44238172</v>
          </cell>
          <cell r="P3282">
            <v>80073313</v>
          </cell>
          <cell r="Q3282">
            <v>55573641</v>
          </cell>
          <cell r="R3282">
            <v>74100836</v>
          </cell>
          <cell r="S3282">
            <v>7359345</v>
          </cell>
          <cell r="T3282">
            <v>64504693</v>
          </cell>
          <cell r="U3282">
            <v>24097669</v>
          </cell>
          <cell r="V3282">
            <v>5079434</v>
          </cell>
          <cell r="W3282">
            <v>48869957</v>
          </cell>
          <cell r="X3282">
            <v>32630920</v>
          </cell>
          <cell r="Y3282">
            <v>130527</v>
          </cell>
          <cell r="Z3282">
            <v>22483220</v>
          </cell>
          <cell r="AA3282">
            <v>4106237</v>
          </cell>
          <cell r="AB3282">
            <v>3190312</v>
          </cell>
          <cell r="AC3282">
            <v>19765497</v>
          </cell>
          <cell r="AD3282">
            <v>61872376</v>
          </cell>
          <cell r="AE3282">
            <v>44903334</v>
          </cell>
          <cell r="AF3282">
            <v>50948184</v>
          </cell>
          <cell r="AG3282">
            <v>59711791</v>
          </cell>
          <cell r="AH3282">
            <v>46128011</v>
          </cell>
          <cell r="AI3282">
            <v>56986381</v>
          </cell>
          <cell r="AJ3282">
            <v>41412276</v>
          </cell>
          <cell r="AK3282">
            <v>1368625</v>
          </cell>
          <cell r="AL3282">
            <v>601969</v>
          </cell>
          <cell r="AM3282">
            <v>3731691</v>
          </cell>
          <cell r="AN3282">
            <v>5368296</v>
          </cell>
        </row>
        <row r="3283">
          <cell r="E3283">
            <v>3282</v>
          </cell>
          <cell r="F3283"/>
          <cell r="G3283">
            <v>112500</v>
          </cell>
          <cell r="H3283"/>
          <cell r="I3283">
            <v>685400</v>
          </cell>
          <cell r="J3283"/>
          <cell r="K3283">
            <v>90000</v>
          </cell>
          <cell r="L3283">
            <v>82500</v>
          </cell>
          <cell r="M3283"/>
          <cell r="N3283"/>
          <cell r="O3283">
            <v>219700</v>
          </cell>
          <cell r="P3283">
            <v>405349</v>
          </cell>
          <cell r="Q3283"/>
          <cell r="R3283"/>
          <cell r="S3283"/>
          <cell r="T3283"/>
          <cell r="U3283"/>
          <cell r="V3283"/>
          <cell r="W3283">
            <v>45000</v>
          </cell>
          <cell r="X3283"/>
          <cell r="Y3283"/>
          <cell r="Z3283"/>
          <cell r="AA3283"/>
          <cell r="AB3283"/>
          <cell r="AC3283"/>
          <cell r="AD3283">
            <v>95000</v>
          </cell>
          <cell r="AE3283"/>
          <cell r="AF3283">
            <v>82500</v>
          </cell>
          <cell r="AG3283">
            <v>77500</v>
          </cell>
          <cell r="AH3283"/>
          <cell r="AI3283"/>
          <cell r="AJ3283">
            <v>475000</v>
          </cell>
          <cell r="AK3283"/>
          <cell r="AL3283"/>
          <cell r="AM3283"/>
          <cell r="AN3283"/>
        </row>
        <row r="3284">
          <cell r="E3284">
            <v>3283</v>
          </cell>
          <cell r="F3284"/>
          <cell r="G3284"/>
          <cell r="H3284"/>
          <cell r="I3284"/>
          <cell r="J3284"/>
          <cell r="K3284"/>
          <cell r="L3284"/>
          <cell r="M3284"/>
          <cell r="N3284"/>
          <cell r="O3284"/>
          <cell r="P3284"/>
          <cell r="Q3284"/>
          <cell r="R3284"/>
          <cell r="S3284"/>
          <cell r="T3284"/>
          <cell r="U3284"/>
          <cell r="V3284"/>
          <cell r="W3284"/>
          <cell r="X3284"/>
          <cell r="Y3284"/>
          <cell r="Z3284"/>
          <cell r="AA3284"/>
          <cell r="AB3284"/>
          <cell r="AC3284"/>
          <cell r="AD3284"/>
          <cell r="AE3284"/>
          <cell r="AF3284"/>
          <cell r="AG3284"/>
          <cell r="AH3284"/>
          <cell r="AI3284"/>
          <cell r="AJ3284"/>
          <cell r="AK3284"/>
          <cell r="AL3284"/>
          <cell r="AM3284"/>
          <cell r="AN3284"/>
        </row>
        <row r="3285">
          <cell r="E3285">
            <v>3284</v>
          </cell>
          <cell r="F3285"/>
          <cell r="G3285">
            <v>95000</v>
          </cell>
          <cell r="H3285"/>
          <cell r="I3285">
            <v>612900</v>
          </cell>
          <cell r="J3285"/>
          <cell r="K3285">
            <v>142500</v>
          </cell>
          <cell r="L3285">
            <v>62500</v>
          </cell>
          <cell r="M3285"/>
          <cell r="N3285"/>
          <cell r="O3285">
            <v>137200</v>
          </cell>
          <cell r="P3285">
            <v>564770</v>
          </cell>
          <cell r="Q3285"/>
          <cell r="R3285"/>
          <cell r="S3285"/>
          <cell r="T3285"/>
          <cell r="U3285"/>
          <cell r="V3285"/>
          <cell r="W3285">
            <v>52500</v>
          </cell>
          <cell r="X3285"/>
          <cell r="Y3285"/>
          <cell r="Z3285"/>
          <cell r="AA3285"/>
          <cell r="AB3285"/>
          <cell r="AC3285"/>
          <cell r="AD3285">
            <v>115000</v>
          </cell>
          <cell r="AE3285"/>
          <cell r="AF3285">
            <v>67500</v>
          </cell>
          <cell r="AG3285">
            <v>77500</v>
          </cell>
          <cell r="AH3285"/>
          <cell r="AI3285"/>
          <cell r="AJ3285">
            <v>297500</v>
          </cell>
          <cell r="AK3285"/>
          <cell r="AL3285"/>
          <cell r="AM3285"/>
          <cell r="AN3285"/>
        </row>
        <row r="3286">
          <cell r="E3286">
            <v>3285</v>
          </cell>
          <cell r="F3286"/>
          <cell r="G3286">
            <v>112500</v>
          </cell>
          <cell r="H3286"/>
          <cell r="I3286">
            <v>685400</v>
          </cell>
          <cell r="J3286"/>
          <cell r="K3286">
            <v>90000</v>
          </cell>
          <cell r="L3286">
            <v>82500</v>
          </cell>
          <cell r="M3286"/>
          <cell r="N3286"/>
          <cell r="O3286">
            <v>219700</v>
          </cell>
          <cell r="P3286">
            <v>405349</v>
          </cell>
          <cell r="Q3286"/>
          <cell r="R3286"/>
          <cell r="S3286"/>
          <cell r="T3286"/>
          <cell r="U3286"/>
          <cell r="V3286"/>
          <cell r="W3286">
            <v>45000</v>
          </cell>
          <cell r="X3286"/>
          <cell r="Y3286"/>
          <cell r="Z3286"/>
          <cell r="AA3286"/>
          <cell r="AB3286"/>
          <cell r="AC3286"/>
          <cell r="AD3286">
            <v>95000</v>
          </cell>
          <cell r="AE3286"/>
          <cell r="AF3286">
            <v>82500</v>
          </cell>
          <cell r="AG3286">
            <v>77500</v>
          </cell>
          <cell r="AH3286"/>
          <cell r="AI3286"/>
          <cell r="AJ3286">
            <v>475000</v>
          </cell>
          <cell r="AK3286"/>
          <cell r="AL3286"/>
          <cell r="AM3286"/>
          <cell r="AN3286"/>
        </row>
        <row r="3287">
          <cell r="E3287">
            <v>3286</v>
          </cell>
          <cell r="F3287"/>
          <cell r="G3287">
            <v>95000</v>
          </cell>
          <cell r="H3287"/>
          <cell r="I3287">
            <v>612900</v>
          </cell>
          <cell r="J3287"/>
          <cell r="K3287">
            <v>142500</v>
          </cell>
          <cell r="L3287">
            <v>62500</v>
          </cell>
          <cell r="M3287"/>
          <cell r="N3287"/>
          <cell r="O3287">
            <v>137200</v>
          </cell>
          <cell r="P3287">
            <v>564770</v>
          </cell>
          <cell r="Q3287"/>
          <cell r="R3287"/>
          <cell r="S3287"/>
          <cell r="T3287"/>
          <cell r="U3287"/>
          <cell r="V3287"/>
          <cell r="W3287">
            <v>52500</v>
          </cell>
          <cell r="X3287"/>
          <cell r="Y3287"/>
          <cell r="Z3287"/>
          <cell r="AA3287"/>
          <cell r="AB3287"/>
          <cell r="AC3287"/>
          <cell r="AD3287">
            <v>115000</v>
          </cell>
          <cell r="AE3287"/>
          <cell r="AF3287">
            <v>67500</v>
          </cell>
          <cell r="AG3287">
            <v>77500</v>
          </cell>
          <cell r="AH3287"/>
          <cell r="AI3287"/>
          <cell r="AJ3287">
            <v>297500</v>
          </cell>
          <cell r="AK3287"/>
          <cell r="AL3287"/>
          <cell r="AM3287"/>
          <cell r="AN3287"/>
        </row>
        <row r="3288">
          <cell r="E3288">
            <v>3287</v>
          </cell>
          <cell r="F3288"/>
          <cell r="G3288"/>
          <cell r="H3288"/>
          <cell r="I3288"/>
          <cell r="J3288">
            <v>2800000</v>
          </cell>
          <cell r="K3288">
            <v>11400</v>
          </cell>
          <cell r="L3288"/>
          <cell r="M3288"/>
          <cell r="N3288"/>
          <cell r="O3288"/>
          <cell r="P3288"/>
          <cell r="Q3288">
            <v>594297</v>
          </cell>
          <cell r="R3288"/>
          <cell r="S3288">
            <v>5894000</v>
          </cell>
          <cell r="T3288">
            <v>4200000</v>
          </cell>
          <cell r="U3288"/>
          <cell r="V3288"/>
          <cell r="W3288"/>
          <cell r="X3288"/>
          <cell r="Y3288"/>
          <cell r="Z3288"/>
          <cell r="AA3288"/>
          <cell r="AB3288"/>
          <cell r="AC3288"/>
          <cell r="AD3288"/>
          <cell r="AE3288"/>
          <cell r="AF3288"/>
          <cell r="AG3288"/>
          <cell r="AH3288"/>
          <cell r="AI3288"/>
          <cell r="AJ3288"/>
          <cell r="AK3288"/>
          <cell r="AL3288"/>
          <cell r="AM3288"/>
          <cell r="AN3288"/>
        </row>
        <row r="3289">
          <cell r="E3289">
            <v>3288</v>
          </cell>
          <cell r="F3289"/>
          <cell r="G3289"/>
          <cell r="H3289"/>
          <cell r="I3289"/>
          <cell r="J3289"/>
          <cell r="K3289"/>
          <cell r="L3289"/>
          <cell r="M3289">
            <v>906500</v>
          </cell>
          <cell r="N3289"/>
          <cell r="O3289"/>
          <cell r="P3289"/>
          <cell r="Q3289"/>
          <cell r="R3289"/>
          <cell r="S3289"/>
          <cell r="T3289"/>
          <cell r="U3289"/>
          <cell r="V3289"/>
          <cell r="W3289"/>
          <cell r="X3289"/>
          <cell r="Y3289"/>
          <cell r="Z3289"/>
          <cell r="AA3289"/>
          <cell r="AB3289"/>
          <cell r="AC3289"/>
          <cell r="AD3289"/>
          <cell r="AE3289"/>
          <cell r="AF3289"/>
          <cell r="AG3289"/>
          <cell r="AH3289"/>
          <cell r="AI3289"/>
          <cell r="AJ3289"/>
          <cell r="AK3289"/>
          <cell r="AL3289"/>
          <cell r="AM3289"/>
          <cell r="AN3289"/>
        </row>
        <row r="3290">
          <cell r="E3290">
            <v>3289</v>
          </cell>
          <cell r="F3290"/>
          <cell r="G3290"/>
          <cell r="H3290"/>
          <cell r="I3290"/>
          <cell r="J3290">
            <v>560000</v>
          </cell>
          <cell r="K3290">
            <v>268603</v>
          </cell>
          <cell r="L3290">
            <v>1180900</v>
          </cell>
          <cell r="M3290">
            <v>1617454</v>
          </cell>
          <cell r="N3290"/>
          <cell r="O3290">
            <v>995380</v>
          </cell>
          <cell r="P3290"/>
          <cell r="Q3290">
            <v>1860603</v>
          </cell>
          <cell r="R3290"/>
          <cell r="S3290">
            <v>5785300</v>
          </cell>
          <cell r="T3290">
            <v>461700</v>
          </cell>
          <cell r="U3290"/>
          <cell r="V3290"/>
          <cell r="W3290">
            <v>87751</v>
          </cell>
          <cell r="X3290"/>
          <cell r="Y3290"/>
          <cell r="Z3290"/>
          <cell r="AA3290"/>
          <cell r="AB3290"/>
          <cell r="AC3290"/>
          <cell r="AD3290">
            <v>68815</v>
          </cell>
          <cell r="AE3290"/>
          <cell r="AF3290"/>
          <cell r="AG3290"/>
          <cell r="AH3290"/>
          <cell r="AI3290">
            <v>344921</v>
          </cell>
          <cell r="AJ3290"/>
          <cell r="AK3290"/>
          <cell r="AL3290"/>
          <cell r="AM3290"/>
          <cell r="AN3290"/>
        </row>
        <row r="3291">
          <cell r="E3291">
            <v>3290</v>
          </cell>
          <cell r="F3291"/>
          <cell r="G3291"/>
          <cell r="H3291"/>
          <cell r="I3291"/>
          <cell r="J3291">
            <v>2800000</v>
          </cell>
          <cell r="K3291">
            <v>280003</v>
          </cell>
          <cell r="L3291"/>
          <cell r="M3291">
            <v>1748054</v>
          </cell>
          <cell r="N3291"/>
          <cell r="O3291">
            <v>658080</v>
          </cell>
          <cell r="P3291"/>
          <cell r="Q3291">
            <v>1764000</v>
          </cell>
          <cell r="R3291"/>
          <cell r="S3291">
            <v>4697500</v>
          </cell>
          <cell r="T3291">
            <v>2571000</v>
          </cell>
          <cell r="U3291"/>
          <cell r="V3291"/>
          <cell r="W3291">
            <v>87751</v>
          </cell>
          <cell r="X3291"/>
          <cell r="Y3291"/>
          <cell r="Z3291"/>
          <cell r="AA3291"/>
          <cell r="AB3291"/>
          <cell r="AC3291"/>
          <cell r="AD3291">
            <v>68815</v>
          </cell>
          <cell r="AE3291"/>
          <cell r="AF3291"/>
          <cell r="AG3291"/>
          <cell r="AH3291"/>
          <cell r="AI3291">
            <v>344921</v>
          </cell>
          <cell r="AJ3291"/>
          <cell r="AK3291"/>
          <cell r="AL3291"/>
          <cell r="AM3291"/>
          <cell r="AN3291"/>
        </row>
        <row r="3292">
          <cell r="E3292">
            <v>3291</v>
          </cell>
          <cell r="F3292"/>
          <cell r="G3292"/>
          <cell r="H3292"/>
          <cell r="I3292"/>
          <cell r="J3292">
            <v>560000</v>
          </cell>
          <cell r="K3292"/>
          <cell r="L3292">
            <v>1180900</v>
          </cell>
          <cell r="M3292">
            <v>775900</v>
          </cell>
          <cell r="N3292"/>
          <cell r="O3292">
            <v>337300</v>
          </cell>
          <cell r="P3292"/>
          <cell r="Q3292">
            <v>690900</v>
          </cell>
          <cell r="R3292"/>
          <cell r="S3292">
            <v>6981800</v>
          </cell>
          <cell r="T3292">
            <v>2090700</v>
          </cell>
          <cell r="U3292"/>
          <cell r="V3292"/>
          <cell r="W3292"/>
          <cell r="X3292"/>
          <cell r="Y3292"/>
          <cell r="Z3292"/>
          <cell r="AA3292"/>
          <cell r="AB3292"/>
          <cell r="AC3292"/>
          <cell r="AD3292"/>
          <cell r="AE3292"/>
          <cell r="AF3292"/>
          <cell r="AG3292"/>
          <cell r="AH3292"/>
          <cell r="AI3292"/>
          <cell r="AJ3292"/>
          <cell r="AK3292"/>
          <cell r="AL3292"/>
          <cell r="AM3292"/>
          <cell r="AN3292"/>
        </row>
        <row r="3293">
          <cell r="E3293">
            <v>3292</v>
          </cell>
          <cell r="F3293"/>
          <cell r="G3293">
            <v>277790</v>
          </cell>
          <cell r="H3293"/>
          <cell r="I3293">
            <v>1859</v>
          </cell>
          <cell r="J3293"/>
          <cell r="K3293">
            <v>6500</v>
          </cell>
          <cell r="L3293"/>
          <cell r="M3293"/>
          <cell r="N3293"/>
          <cell r="O3293"/>
          <cell r="P3293"/>
          <cell r="Q3293"/>
          <cell r="R3293"/>
          <cell r="S3293"/>
          <cell r="T3293"/>
          <cell r="U3293"/>
          <cell r="V3293"/>
          <cell r="W3293">
            <v>1086</v>
          </cell>
          <cell r="X3293"/>
          <cell r="Y3293"/>
          <cell r="Z3293">
            <v>409551</v>
          </cell>
          <cell r="AA3293"/>
          <cell r="AB3293"/>
          <cell r="AC3293">
            <v>4895</v>
          </cell>
          <cell r="AD3293"/>
          <cell r="AE3293">
            <v>8030</v>
          </cell>
          <cell r="AF3293">
            <v>2142</v>
          </cell>
          <cell r="AG3293"/>
          <cell r="AH3293"/>
          <cell r="AI3293">
            <v>157674</v>
          </cell>
          <cell r="AJ3293"/>
          <cell r="AK3293"/>
          <cell r="AL3293"/>
          <cell r="AM3293"/>
          <cell r="AN3293"/>
        </row>
        <row r="3294">
          <cell r="E3294">
            <v>3293</v>
          </cell>
          <cell r="F3294"/>
          <cell r="G3294"/>
          <cell r="H3294"/>
          <cell r="I3294"/>
          <cell r="J3294"/>
          <cell r="K3294"/>
          <cell r="L3294"/>
          <cell r="M3294"/>
          <cell r="N3294"/>
          <cell r="O3294"/>
          <cell r="P3294"/>
          <cell r="Q3294"/>
          <cell r="R3294"/>
          <cell r="S3294"/>
          <cell r="T3294"/>
          <cell r="U3294"/>
          <cell r="V3294"/>
          <cell r="W3294"/>
          <cell r="X3294">
            <v>118950</v>
          </cell>
          <cell r="Y3294"/>
          <cell r="Z3294"/>
          <cell r="AA3294"/>
          <cell r="AB3294"/>
          <cell r="AC3294"/>
          <cell r="AD3294"/>
          <cell r="AE3294"/>
          <cell r="AF3294"/>
          <cell r="AG3294"/>
          <cell r="AH3294"/>
          <cell r="AI3294">
            <v>5700</v>
          </cell>
          <cell r="AJ3294"/>
          <cell r="AK3294"/>
          <cell r="AL3294"/>
          <cell r="AM3294"/>
          <cell r="AN3294"/>
        </row>
        <row r="3295">
          <cell r="E3295">
            <v>3294</v>
          </cell>
          <cell r="F3295"/>
          <cell r="G3295">
            <v>236622</v>
          </cell>
          <cell r="H3295"/>
          <cell r="I3295"/>
          <cell r="J3295"/>
          <cell r="K3295">
            <v>15111</v>
          </cell>
          <cell r="L3295"/>
          <cell r="M3295"/>
          <cell r="N3295"/>
          <cell r="O3295"/>
          <cell r="P3295"/>
          <cell r="Q3295"/>
          <cell r="R3295"/>
          <cell r="S3295"/>
          <cell r="T3295"/>
          <cell r="U3295"/>
          <cell r="V3295"/>
          <cell r="W3295">
            <v>1152</v>
          </cell>
          <cell r="X3295">
            <v>137313</v>
          </cell>
          <cell r="Y3295"/>
          <cell r="Z3295">
            <v>411469</v>
          </cell>
          <cell r="AA3295"/>
          <cell r="AB3295"/>
          <cell r="AC3295"/>
          <cell r="AD3295"/>
          <cell r="AE3295"/>
          <cell r="AF3295"/>
          <cell r="AG3295">
            <v>12000</v>
          </cell>
          <cell r="AH3295"/>
          <cell r="AI3295">
            <v>120000</v>
          </cell>
          <cell r="AJ3295"/>
          <cell r="AK3295"/>
          <cell r="AL3295"/>
          <cell r="AM3295"/>
          <cell r="AN3295"/>
        </row>
        <row r="3296">
          <cell r="E3296">
            <v>3295</v>
          </cell>
          <cell r="F3296"/>
          <cell r="G3296"/>
          <cell r="H3296"/>
          <cell r="I3296"/>
          <cell r="J3296"/>
          <cell r="K3296">
            <v>6500</v>
          </cell>
          <cell r="L3296"/>
          <cell r="M3296"/>
          <cell r="N3296"/>
          <cell r="O3296"/>
          <cell r="P3296"/>
          <cell r="Q3296"/>
          <cell r="R3296"/>
          <cell r="S3296"/>
          <cell r="T3296"/>
          <cell r="U3296"/>
          <cell r="V3296"/>
          <cell r="W3296">
            <v>1086</v>
          </cell>
          <cell r="X3296"/>
          <cell r="Y3296"/>
          <cell r="Z3296">
            <v>406020</v>
          </cell>
          <cell r="AA3296"/>
          <cell r="AB3296"/>
          <cell r="AC3296"/>
          <cell r="AD3296"/>
          <cell r="AE3296">
            <v>8030</v>
          </cell>
          <cell r="AF3296"/>
          <cell r="AG3296"/>
          <cell r="AH3296"/>
          <cell r="AI3296">
            <v>157674</v>
          </cell>
          <cell r="AJ3296"/>
          <cell r="AK3296"/>
          <cell r="AL3296"/>
          <cell r="AM3296"/>
          <cell r="AN3296"/>
        </row>
        <row r="3297">
          <cell r="E3297">
            <v>3296</v>
          </cell>
          <cell r="F3297"/>
          <cell r="G3297">
            <v>514412</v>
          </cell>
          <cell r="H3297"/>
          <cell r="I3297">
            <v>1859</v>
          </cell>
          <cell r="J3297"/>
          <cell r="K3297">
            <v>15111</v>
          </cell>
          <cell r="L3297"/>
          <cell r="M3297"/>
          <cell r="N3297"/>
          <cell r="O3297"/>
          <cell r="P3297"/>
          <cell r="Q3297"/>
          <cell r="R3297"/>
          <cell r="S3297"/>
          <cell r="T3297"/>
          <cell r="U3297"/>
          <cell r="V3297"/>
          <cell r="W3297">
            <v>1152</v>
          </cell>
          <cell r="X3297">
            <v>256263</v>
          </cell>
          <cell r="Y3297"/>
          <cell r="Z3297">
            <v>415000</v>
          </cell>
          <cell r="AA3297"/>
          <cell r="AB3297"/>
          <cell r="AC3297">
            <v>4895</v>
          </cell>
          <cell r="AD3297"/>
          <cell r="AE3297"/>
          <cell r="AF3297">
            <v>2142</v>
          </cell>
          <cell r="AG3297">
            <v>12000</v>
          </cell>
          <cell r="AH3297"/>
          <cell r="AI3297">
            <v>125700</v>
          </cell>
          <cell r="AJ3297"/>
        </row>
        <row r="3298">
          <cell r="E3298">
            <v>3297</v>
          </cell>
          <cell r="F3298">
            <v>-333749</v>
          </cell>
          <cell r="G3298">
            <v>-68487</v>
          </cell>
          <cell r="H3298">
            <v>-490325</v>
          </cell>
          <cell r="I3298">
            <v>-822295</v>
          </cell>
          <cell r="J3298"/>
          <cell r="K3298">
            <v>-289952</v>
          </cell>
          <cell r="L3298">
            <v>-278527</v>
          </cell>
          <cell r="M3298"/>
          <cell r="N3298">
            <v>-258432</v>
          </cell>
          <cell r="O3298">
            <v>-161500</v>
          </cell>
          <cell r="P3298">
            <v>-3110190</v>
          </cell>
          <cell r="Q3298">
            <v>-698926</v>
          </cell>
          <cell r="R3298">
            <v>-359800</v>
          </cell>
          <cell r="S3298">
            <v>-581788</v>
          </cell>
          <cell r="T3298">
            <v>-1356353</v>
          </cell>
          <cell r="U3298"/>
          <cell r="V3298"/>
          <cell r="W3298">
            <v>-143301</v>
          </cell>
          <cell r="X3298">
            <v>-255659</v>
          </cell>
          <cell r="Y3298"/>
          <cell r="Z3298">
            <v>-428789</v>
          </cell>
          <cell r="AA3298">
            <v>-58255</v>
          </cell>
          <cell r="AB3298">
            <v>-8492</v>
          </cell>
          <cell r="AC3298">
            <v>-3507877</v>
          </cell>
          <cell r="AD3298">
            <v>-187100</v>
          </cell>
          <cell r="AE3298">
            <v>-2625909</v>
          </cell>
          <cell r="AF3298">
            <v>-6023069</v>
          </cell>
          <cell r="AG3298">
            <v>-494844</v>
          </cell>
          <cell r="AH3298">
            <v>-9142017</v>
          </cell>
          <cell r="AI3298">
            <v>-1046500</v>
          </cell>
          <cell r="AJ3298">
            <v>-363176</v>
          </cell>
        </row>
        <row r="3299">
          <cell r="E3299">
            <v>3298</v>
          </cell>
          <cell r="F3299">
            <v>-333749</v>
          </cell>
          <cell r="G3299">
            <v>-68487</v>
          </cell>
          <cell r="H3299">
            <v>-490325</v>
          </cell>
          <cell r="I3299">
            <v>-822295</v>
          </cell>
          <cell r="J3299"/>
          <cell r="K3299">
            <v>-289952</v>
          </cell>
          <cell r="L3299">
            <v>-278527</v>
          </cell>
          <cell r="M3299"/>
          <cell r="N3299">
            <v>-258432</v>
          </cell>
          <cell r="O3299">
            <v>-161500</v>
          </cell>
          <cell r="P3299">
            <v>-3110190</v>
          </cell>
          <cell r="Q3299">
            <v>-698926</v>
          </cell>
          <cell r="R3299">
            <v>-359800</v>
          </cell>
          <cell r="S3299">
            <v>-581788</v>
          </cell>
          <cell r="T3299">
            <v>-1356353</v>
          </cell>
          <cell r="U3299"/>
          <cell r="V3299"/>
          <cell r="W3299">
            <v>-143301</v>
          </cell>
          <cell r="X3299">
            <v>-255659</v>
          </cell>
          <cell r="Y3299"/>
          <cell r="Z3299">
            <v>-428789</v>
          </cell>
          <cell r="AA3299">
            <v>-58255</v>
          </cell>
          <cell r="AB3299">
            <v>-8492</v>
          </cell>
          <cell r="AC3299">
            <v>-3507877</v>
          </cell>
          <cell r="AD3299">
            <v>-187100</v>
          </cell>
          <cell r="AE3299">
            <v>-2625909</v>
          </cell>
          <cell r="AF3299">
            <v>-6023069</v>
          </cell>
          <cell r="AG3299">
            <v>-494844</v>
          </cell>
          <cell r="AH3299">
            <v>-9142017</v>
          </cell>
          <cell r="AI3299">
            <v>-1046500</v>
          </cell>
          <cell r="AJ3299">
            <v>-363176</v>
          </cell>
        </row>
        <row r="3300">
          <cell r="E3300">
            <v>3299</v>
          </cell>
          <cell r="F3300">
            <v>-79525</v>
          </cell>
          <cell r="G3300">
            <v>-921106</v>
          </cell>
          <cell r="H3300">
            <v>-2446369</v>
          </cell>
          <cell r="I3300">
            <v>-1223707</v>
          </cell>
          <cell r="J3300">
            <v>-546302</v>
          </cell>
          <cell r="K3300">
            <v>-887295</v>
          </cell>
          <cell r="L3300">
            <v>-274352</v>
          </cell>
          <cell r="M3300">
            <v>-1628460</v>
          </cell>
          <cell r="N3300"/>
          <cell r="O3300">
            <v>-296793</v>
          </cell>
          <cell r="P3300">
            <v>-414894</v>
          </cell>
          <cell r="Q3300">
            <v>-374316</v>
          </cell>
          <cell r="R3300">
            <v>-2531628</v>
          </cell>
          <cell r="S3300">
            <v>-19660</v>
          </cell>
          <cell r="T3300"/>
          <cell r="U3300"/>
          <cell r="V3300">
            <v>-77864</v>
          </cell>
          <cell r="W3300">
            <v>-295088</v>
          </cell>
          <cell r="X3300">
            <v>-436881</v>
          </cell>
          <cell r="Y3300"/>
          <cell r="Z3300">
            <v>-114836</v>
          </cell>
          <cell r="AA3300"/>
          <cell r="AB3300"/>
          <cell r="AC3300">
            <v>-351247</v>
          </cell>
          <cell r="AD3300">
            <v>-1576902</v>
          </cell>
          <cell r="AE3300">
            <v>-37314</v>
          </cell>
          <cell r="AF3300">
            <v>-288619</v>
          </cell>
          <cell r="AG3300">
            <v>-1133534</v>
          </cell>
          <cell r="AH3300">
            <v>-49389</v>
          </cell>
          <cell r="AI3300"/>
          <cell r="AJ3300">
            <v>-2331477</v>
          </cell>
        </row>
        <row r="3301">
          <cell r="E3301">
            <v>3300</v>
          </cell>
          <cell r="F3301">
            <v>-79525</v>
          </cell>
          <cell r="G3301">
            <v>-921106</v>
          </cell>
          <cell r="H3301">
            <v>-2446369</v>
          </cell>
          <cell r="I3301">
            <v>-1223707</v>
          </cell>
          <cell r="J3301">
            <v>-546302</v>
          </cell>
          <cell r="K3301">
            <v>-887295</v>
          </cell>
          <cell r="L3301">
            <v>-274352</v>
          </cell>
          <cell r="M3301">
            <v>-1628460</v>
          </cell>
          <cell r="N3301"/>
          <cell r="O3301">
            <v>-296793</v>
          </cell>
          <cell r="P3301">
            <v>-414894</v>
          </cell>
          <cell r="Q3301">
            <v>-374316</v>
          </cell>
          <cell r="R3301">
            <v>-2531628</v>
          </cell>
          <cell r="S3301">
            <v>-19660</v>
          </cell>
          <cell r="T3301"/>
          <cell r="U3301"/>
          <cell r="V3301">
            <v>-77864</v>
          </cell>
          <cell r="W3301">
            <v>-295088</v>
          </cell>
          <cell r="X3301">
            <v>-436881</v>
          </cell>
          <cell r="Y3301"/>
          <cell r="Z3301">
            <v>-114836</v>
          </cell>
          <cell r="AA3301"/>
          <cell r="AB3301"/>
          <cell r="AC3301">
            <v>-351247</v>
          </cell>
          <cell r="AD3301">
            <v>-1576902</v>
          </cell>
          <cell r="AE3301">
            <v>-37314</v>
          </cell>
          <cell r="AF3301">
            <v>-288619</v>
          </cell>
          <cell r="AG3301">
            <v>-1133534</v>
          </cell>
          <cell r="AH3301">
            <v>-49389</v>
          </cell>
          <cell r="AI3301"/>
          <cell r="AJ3301">
            <v>-2331477</v>
          </cell>
        </row>
        <row r="3302">
          <cell r="E3302">
            <v>3301</v>
          </cell>
          <cell r="F3302"/>
          <cell r="G3302"/>
          <cell r="H3302"/>
          <cell r="I3302"/>
          <cell r="J3302"/>
          <cell r="K3302"/>
          <cell r="L3302"/>
          <cell r="M3302"/>
          <cell r="N3302"/>
          <cell r="O3302"/>
          <cell r="P3302"/>
          <cell r="Q3302"/>
          <cell r="R3302"/>
          <cell r="S3302"/>
          <cell r="T3302"/>
          <cell r="U3302"/>
          <cell r="V3302"/>
          <cell r="W3302"/>
          <cell r="X3302"/>
          <cell r="Y3302"/>
          <cell r="Z3302"/>
          <cell r="AA3302"/>
          <cell r="AB3302"/>
          <cell r="AC3302"/>
          <cell r="AD3302"/>
          <cell r="AE3302"/>
          <cell r="AF3302"/>
          <cell r="AG3302"/>
          <cell r="AH3302"/>
          <cell r="AI3302"/>
          <cell r="AJ3302"/>
        </row>
        <row r="3303">
          <cell r="E3303">
            <v>3302</v>
          </cell>
          <cell r="F3303"/>
          <cell r="G3303"/>
          <cell r="H3303"/>
          <cell r="I3303"/>
          <cell r="J3303"/>
          <cell r="K3303"/>
          <cell r="L3303"/>
          <cell r="M3303"/>
          <cell r="N3303"/>
          <cell r="O3303"/>
          <cell r="P3303"/>
          <cell r="Q3303"/>
          <cell r="R3303"/>
          <cell r="S3303"/>
          <cell r="T3303"/>
          <cell r="U3303"/>
          <cell r="V3303"/>
          <cell r="W3303"/>
          <cell r="X3303"/>
          <cell r="Y3303"/>
          <cell r="Z3303"/>
          <cell r="AA3303"/>
          <cell r="AB3303"/>
          <cell r="AC3303"/>
          <cell r="AD3303"/>
          <cell r="AE3303"/>
          <cell r="AF3303"/>
          <cell r="AG3303"/>
          <cell r="AH3303"/>
          <cell r="AI3303"/>
          <cell r="AJ3303"/>
        </row>
        <row r="3304">
          <cell r="E3304">
            <v>3303</v>
          </cell>
          <cell r="F3304"/>
          <cell r="G3304"/>
          <cell r="H3304"/>
          <cell r="I3304"/>
          <cell r="J3304"/>
          <cell r="K3304"/>
          <cell r="L3304"/>
          <cell r="M3304"/>
          <cell r="N3304"/>
          <cell r="O3304"/>
          <cell r="P3304"/>
          <cell r="Q3304"/>
          <cell r="R3304"/>
          <cell r="S3304"/>
          <cell r="T3304"/>
          <cell r="U3304"/>
          <cell r="V3304"/>
          <cell r="W3304"/>
          <cell r="X3304"/>
          <cell r="Y3304"/>
          <cell r="Z3304"/>
          <cell r="AA3304"/>
          <cell r="AB3304"/>
          <cell r="AC3304"/>
          <cell r="AD3304"/>
          <cell r="AE3304"/>
          <cell r="AF3304"/>
          <cell r="AG3304"/>
          <cell r="AH3304"/>
          <cell r="AI3304"/>
          <cell r="AJ3304"/>
        </row>
        <row r="3305">
          <cell r="E3305">
            <v>3304</v>
          </cell>
          <cell r="F3305"/>
          <cell r="G3305"/>
          <cell r="H3305"/>
          <cell r="I3305"/>
          <cell r="J3305"/>
          <cell r="K3305"/>
          <cell r="L3305"/>
          <cell r="M3305"/>
          <cell r="N3305"/>
          <cell r="O3305"/>
          <cell r="P3305"/>
          <cell r="Q3305"/>
          <cell r="R3305"/>
          <cell r="S3305"/>
          <cell r="T3305"/>
          <cell r="U3305"/>
          <cell r="V3305"/>
          <cell r="W3305"/>
          <cell r="X3305"/>
          <cell r="Y3305"/>
          <cell r="Z3305"/>
          <cell r="AA3305"/>
          <cell r="AB3305"/>
          <cell r="AC3305"/>
          <cell r="AD3305"/>
          <cell r="AE3305"/>
          <cell r="AF3305"/>
          <cell r="AG3305"/>
          <cell r="AH3305"/>
          <cell r="AI3305"/>
          <cell r="AJ3305"/>
        </row>
        <row r="3306">
          <cell r="E3306">
            <v>3305</v>
          </cell>
          <cell r="F3306"/>
          <cell r="G3306"/>
          <cell r="H3306"/>
          <cell r="I3306"/>
          <cell r="J3306"/>
          <cell r="K3306"/>
          <cell r="L3306"/>
          <cell r="M3306"/>
          <cell r="N3306"/>
          <cell r="O3306"/>
          <cell r="P3306"/>
          <cell r="Q3306"/>
          <cell r="R3306"/>
          <cell r="S3306"/>
          <cell r="T3306"/>
          <cell r="U3306"/>
          <cell r="V3306"/>
          <cell r="W3306"/>
          <cell r="X3306"/>
          <cell r="Y3306"/>
          <cell r="Z3306"/>
          <cell r="AA3306"/>
          <cell r="AB3306"/>
          <cell r="AC3306"/>
          <cell r="AD3306"/>
          <cell r="AE3306"/>
          <cell r="AF3306"/>
          <cell r="AG3306"/>
          <cell r="AH3306"/>
          <cell r="AI3306"/>
          <cell r="AJ3306"/>
        </row>
        <row r="3307">
          <cell r="E3307">
            <v>3306</v>
          </cell>
          <cell r="F3307">
            <v>82416</v>
          </cell>
          <cell r="G3307">
            <v>64803</v>
          </cell>
          <cell r="H3307">
            <v>1270261</v>
          </cell>
          <cell r="I3307">
            <v>79946</v>
          </cell>
          <cell r="J3307"/>
          <cell r="K3307"/>
          <cell r="L3307"/>
          <cell r="M3307"/>
          <cell r="N3307"/>
          <cell r="O3307">
            <v>70122</v>
          </cell>
          <cell r="P3307"/>
          <cell r="Q3307">
            <v>389896</v>
          </cell>
          <cell r="R3307">
            <v>303411</v>
          </cell>
          <cell r="S3307"/>
          <cell r="T3307">
            <v>484363</v>
          </cell>
          <cell r="U3307"/>
          <cell r="V3307"/>
          <cell r="W3307">
            <v>713669</v>
          </cell>
          <cell r="X3307">
            <v>-14008</v>
          </cell>
          <cell r="Y3307"/>
          <cell r="Z3307">
            <v>-15414</v>
          </cell>
          <cell r="AA3307"/>
          <cell r="AB3307">
            <v>52840</v>
          </cell>
          <cell r="AC3307">
            <v>115000</v>
          </cell>
          <cell r="AD3307">
            <v>303415</v>
          </cell>
          <cell r="AE3307">
            <v>19895</v>
          </cell>
          <cell r="AF3307">
            <v>714985</v>
          </cell>
          <cell r="AG3307">
            <v>1064765</v>
          </cell>
          <cell r="AH3307">
            <v>933064</v>
          </cell>
          <cell r="AI3307">
            <v>687480</v>
          </cell>
          <cell r="AJ3307">
            <v>299416</v>
          </cell>
        </row>
        <row r="3308">
          <cell r="E3308">
            <v>3307</v>
          </cell>
          <cell r="F3308"/>
          <cell r="G3308"/>
          <cell r="H3308"/>
          <cell r="I3308"/>
          <cell r="J3308"/>
          <cell r="K3308"/>
          <cell r="L3308"/>
          <cell r="M3308"/>
          <cell r="N3308"/>
          <cell r="O3308"/>
          <cell r="P3308"/>
          <cell r="Q3308"/>
          <cell r="R3308"/>
          <cell r="S3308"/>
          <cell r="T3308"/>
          <cell r="U3308"/>
          <cell r="V3308"/>
          <cell r="W3308"/>
          <cell r="X3308"/>
          <cell r="Y3308"/>
          <cell r="Z3308"/>
          <cell r="AA3308"/>
          <cell r="AB3308"/>
          <cell r="AC3308"/>
          <cell r="AD3308"/>
          <cell r="AE3308"/>
          <cell r="AF3308"/>
          <cell r="AG3308"/>
          <cell r="AH3308"/>
          <cell r="AI3308"/>
          <cell r="AJ3308"/>
        </row>
        <row r="3309">
          <cell r="E3309">
            <v>3308</v>
          </cell>
          <cell r="F3309">
            <v>-80959</v>
          </cell>
          <cell r="G3309">
            <v>303368</v>
          </cell>
          <cell r="H3309">
            <v>1408721</v>
          </cell>
          <cell r="I3309">
            <v>83830</v>
          </cell>
          <cell r="J3309"/>
          <cell r="K3309"/>
          <cell r="L3309">
            <v>31685</v>
          </cell>
          <cell r="M3309">
            <v>111387</v>
          </cell>
          <cell r="N3309"/>
          <cell r="O3309">
            <v>105850</v>
          </cell>
          <cell r="P3309"/>
          <cell r="Q3309">
            <v>1487126</v>
          </cell>
          <cell r="R3309">
            <v>223789</v>
          </cell>
          <cell r="S3309"/>
          <cell r="T3309">
            <v>614086</v>
          </cell>
          <cell r="U3309"/>
          <cell r="V3309"/>
          <cell r="W3309">
            <v>651692</v>
          </cell>
          <cell r="X3309">
            <v>88098</v>
          </cell>
          <cell r="Y3309"/>
          <cell r="Z3309">
            <v>33647</v>
          </cell>
          <cell r="AA3309"/>
          <cell r="AB3309">
            <v>57137</v>
          </cell>
          <cell r="AC3309">
            <v>60044</v>
          </cell>
          <cell r="AD3309">
            <v>240593</v>
          </cell>
          <cell r="AE3309">
            <v>833094</v>
          </cell>
          <cell r="AF3309">
            <v>788650</v>
          </cell>
          <cell r="AG3309">
            <v>867990</v>
          </cell>
          <cell r="AH3309">
            <v>957567</v>
          </cell>
          <cell r="AI3309">
            <v>506841</v>
          </cell>
          <cell r="AJ3309">
            <v>391535</v>
          </cell>
        </row>
        <row r="3310">
          <cell r="E3310">
            <v>3309</v>
          </cell>
          <cell r="F3310">
            <v>44334</v>
          </cell>
          <cell r="G3310">
            <v>100019</v>
          </cell>
          <cell r="H3310">
            <v>1409749</v>
          </cell>
          <cell r="I3310">
            <v>82834</v>
          </cell>
          <cell r="J3310"/>
          <cell r="K3310"/>
          <cell r="L3310"/>
          <cell r="M3310"/>
          <cell r="N3310"/>
          <cell r="O3310">
            <v>69917</v>
          </cell>
          <cell r="P3310"/>
          <cell r="Q3310">
            <v>815798</v>
          </cell>
          <cell r="R3310">
            <v>288085</v>
          </cell>
          <cell r="S3310"/>
          <cell r="T3310">
            <v>600008</v>
          </cell>
          <cell r="U3310"/>
          <cell r="V3310"/>
          <cell r="W3310">
            <v>720799</v>
          </cell>
          <cell r="X3310">
            <v>40261</v>
          </cell>
          <cell r="Y3310"/>
          <cell r="Z3310">
            <v>20147</v>
          </cell>
          <cell r="AA3310"/>
          <cell r="AB3310">
            <v>54046</v>
          </cell>
          <cell r="AC3310">
            <v>85044</v>
          </cell>
          <cell r="AD3310">
            <v>283534</v>
          </cell>
          <cell r="AE3310"/>
          <cell r="AF3310">
            <v>746717</v>
          </cell>
          <cell r="AG3310">
            <v>1085805</v>
          </cell>
          <cell r="AH3310">
            <v>1023319</v>
          </cell>
          <cell r="AI3310">
            <v>634321</v>
          </cell>
          <cell r="AJ3310">
            <v>324728</v>
          </cell>
        </row>
        <row r="3311">
          <cell r="E3311">
            <v>3310</v>
          </cell>
          <cell r="F3311">
            <v>-42877</v>
          </cell>
          <cell r="G3311">
            <v>268152</v>
          </cell>
          <cell r="H3311">
            <v>1269233</v>
          </cell>
          <cell r="I3311">
            <v>80942</v>
          </cell>
          <cell r="J3311"/>
          <cell r="K3311"/>
          <cell r="L3311">
            <v>31685</v>
          </cell>
          <cell r="M3311">
            <v>111387</v>
          </cell>
          <cell r="N3311"/>
          <cell r="O3311">
            <v>106055</v>
          </cell>
          <cell r="P3311"/>
          <cell r="Q3311">
            <v>1061224</v>
          </cell>
          <cell r="R3311">
            <v>239115</v>
          </cell>
          <cell r="S3311"/>
          <cell r="T3311">
            <v>498441</v>
          </cell>
          <cell r="U3311"/>
          <cell r="V3311"/>
          <cell r="W3311">
            <v>644562</v>
          </cell>
          <cell r="X3311">
            <v>33829</v>
          </cell>
          <cell r="Y3311"/>
          <cell r="Z3311">
            <v>-1914</v>
          </cell>
          <cell r="AA3311"/>
          <cell r="AB3311">
            <v>55931</v>
          </cell>
          <cell r="AC3311">
            <v>90000</v>
          </cell>
          <cell r="AD3311">
            <v>260474</v>
          </cell>
          <cell r="AE3311">
            <v>852989</v>
          </cell>
          <cell r="AF3311">
            <v>756918</v>
          </cell>
          <cell r="AG3311">
            <v>846950</v>
          </cell>
          <cell r="AH3311">
            <v>867312</v>
          </cell>
          <cell r="AI3311">
            <v>560000</v>
          </cell>
          <cell r="AJ3311">
            <v>366223</v>
          </cell>
        </row>
        <row r="3312">
          <cell r="E3312">
            <v>3311</v>
          </cell>
          <cell r="F3312">
            <v>54768</v>
          </cell>
          <cell r="G3312">
            <v>203997</v>
          </cell>
          <cell r="H3312">
            <v>255001</v>
          </cell>
          <cell r="I3312">
            <v>570175</v>
          </cell>
          <cell r="J3312">
            <v>-1000</v>
          </cell>
          <cell r="K3312">
            <v>304688</v>
          </cell>
          <cell r="L3312">
            <v>469281</v>
          </cell>
          <cell r="M3312">
            <v>-17000</v>
          </cell>
          <cell r="N3312">
            <v>152347</v>
          </cell>
          <cell r="O3312">
            <v>363194</v>
          </cell>
          <cell r="P3312">
            <v>284255</v>
          </cell>
          <cell r="Q3312">
            <v>381208</v>
          </cell>
          <cell r="R3312">
            <v>309160</v>
          </cell>
          <cell r="S3312"/>
          <cell r="T3312">
            <v>135873</v>
          </cell>
          <cell r="U3312">
            <v>238998</v>
          </cell>
          <cell r="V3312"/>
          <cell r="W3312">
            <v>125091</v>
          </cell>
          <cell r="X3312">
            <v>63094</v>
          </cell>
          <cell r="Y3312"/>
          <cell r="Z3312">
            <v>42478</v>
          </cell>
          <cell r="AA3312">
            <v>6800</v>
          </cell>
          <cell r="AB3312">
            <v>23646</v>
          </cell>
          <cell r="AC3312">
            <v>32760</v>
          </cell>
          <cell r="AD3312"/>
          <cell r="AE3312">
            <v>203849</v>
          </cell>
          <cell r="AF3312">
            <v>116080</v>
          </cell>
          <cell r="AG3312">
            <v>-13863</v>
          </cell>
          <cell r="AH3312">
            <v>484311</v>
          </cell>
          <cell r="AI3312">
            <v>273209</v>
          </cell>
          <cell r="AJ3312">
            <v>89958</v>
          </cell>
        </row>
        <row r="3313">
          <cell r="E3313">
            <v>3312</v>
          </cell>
          <cell r="F3313"/>
          <cell r="G3313"/>
          <cell r="H3313"/>
          <cell r="I3313"/>
          <cell r="J3313"/>
          <cell r="K3313"/>
          <cell r="L3313"/>
          <cell r="M3313"/>
          <cell r="N3313"/>
          <cell r="O3313"/>
          <cell r="P3313"/>
          <cell r="Q3313"/>
          <cell r="R3313"/>
          <cell r="S3313"/>
          <cell r="T3313">
            <v>-1100</v>
          </cell>
          <cell r="U3313"/>
          <cell r="V3313"/>
          <cell r="W3313"/>
          <cell r="X3313"/>
          <cell r="Y3313"/>
          <cell r="Z3313"/>
          <cell r="AA3313"/>
          <cell r="AB3313"/>
          <cell r="AC3313"/>
          <cell r="AD3313"/>
          <cell r="AE3313"/>
          <cell r="AF3313"/>
          <cell r="AG3313"/>
          <cell r="AH3313"/>
          <cell r="AI3313"/>
          <cell r="AJ3313"/>
          <cell r="AK3313"/>
          <cell r="AL3313"/>
          <cell r="AM3313"/>
          <cell r="AN3313"/>
        </row>
        <row r="3314">
          <cell r="E3314">
            <v>3313</v>
          </cell>
          <cell r="F3314">
            <v>82690</v>
          </cell>
          <cell r="G3314">
            <v>166260</v>
          </cell>
          <cell r="H3314">
            <v>259438</v>
          </cell>
          <cell r="I3314">
            <v>643878</v>
          </cell>
          <cell r="J3314"/>
          <cell r="K3314">
            <v>341758</v>
          </cell>
          <cell r="L3314">
            <v>574728</v>
          </cell>
          <cell r="M3314">
            <v>-17000</v>
          </cell>
          <cell r="N3314">
            <v>119749</v>
          </cell>
          <cell r="O3314">
            <v>514117</v>
          </cell>
          <cell r="P3314">
            <v>478511</v>
          </cell>
          <cell r="Q3314">
            <v>301752</v>
          </cell>
          <cell r="R3314">
            <v>584723</v>
          </cell>
          <cell r="S3314"/>
          <cell r="T3314">
            <v>-152535</v>
          </cell>
          <cell r="U3314">
            <v>274163</v>
          </cell>
          <cell r="V3314"/>
          <cell r="W3314">
            <v>165599</v>
          </cell>
          <cell r="X3314">
            <v>74091</v>
          </cell>
          <cell r="Y3314"/>
          <cell r="Z3314">
            <v>-29687</v>
          </cell>
          <cell r="AA3314">
            <v>3555</v>
          </cell>
          <cell r="AB3314">
            <v>-58985</v>
          </cell>
          <cell r="AC3314">
            <v>20105</v>
          </cell>
          <cell r="AD3314">
            <v>117334</v>
          </cell>
          <cell r="AE3314">
            <v>292848</v>
          </cell>
          <cell r="AF3314">
            <v>168198</v>
          </cell>
          <cell r="AG3314">
            <v>277195</v>
          </cell>
          <cell r="AH3314">
            <v>447105</v>
          </cell>
          <cell r="AI3314">
            <v>339182</v>
          </cell>
          <cell r="AJ3314">
            <v>177063</v>
          </cell>
          <cell r="AK3314"/>
          <cell r="AL3314"/>
          <cell r="AM3314"/>
          <cell r="AN3314"/>
        </row>
        <row r="3315">
          <cell r="E3315">
            <v>3314</v>
          </cell>
          <cell r="F3315">
            <v>54768</v>
          </cell>
          <cell r="G3315">
            <v>203997</v>
          </cell>
          <cell r="H3315">
            <v>255001</v>
          </cell>
          <cell r="I3315">
            <v>570175</v>
          </cell>
          <cell r="J3315"/>
          <cell r="K3315">
            <v>304688</v>
          </cell>
          <cell r="L3315">
            <v>469281</v>
          </cell>
          <cell r="M3315">
            <v>-17000</v>
          </cell>
          <cell r="N3315">
            <v>152347</v>
          </cell>
          <cell r="O3315">
            <v>363194</v>
          </cell>
          <cell r="P3315">
            <v>284255</v>
          </cell>
          <cell r="Q3315">
            <v>381208</v>
          </cell>
          <cell r="R3315">
            <v>309160</v>
          </cell>
          <cell r="S3315"/>
          <cell r="T3315">
            <v>134773</v>
          </cell>
          <cell r="U3315">
            <v>238998</v>
          </cell>
          <cell r="V3315"/>
          <cell r="W3315">
            <v>125091</v>
          </cell>
          <cell r="X3315">
            <v>63094</v>
          </cell>
          <cell r="Y3315"/>
          <cell r="Z3315">
            <v>42478</v>
          </cell>
          <cell r="AA3315">
            <v>6800</v>
          </cell>
          <cell r="AB3315">
            <v>23646</v>
          </cell>
          <cell r="AC3315">
            <v>32760</v>
          </cell>
          <cell r="AD3315"/>
          <cell r="AE3315">
            <v>203849</v>
          </cell>
          <cell r="AF3315">
            <v>116080</v>
          </cell>
          <cell r="AG3315">
            <v>258092</v>
          </cell>
          <cell r="AH3315">
            <v>484311</v>
          </cell>
          <cell r="AI3315">
            <v>273209</v>
          </cell>
          <cell r="AJ3315">
            <v>89958</v>
          </cell>
          <cell r="AK3315"/>
          <cell r="AL3315"/>
          <cell r="AM3315"/>
          <cell r="AN3315"/>
        </row>
        <row r="3316">
          <cell r="E3316">
            <v>3315</v>
          </cell>
          <cell r="F3316">
            <v>82690</v>
          </cell>
          <cell r="G3316">
            <v>166260</v>
          </cell>
          <cell r="H3316">
            <v>259438</v>
          </cell>
          <cell r="I3316">
            <v>643878</v>
          </cell>
          <cell r="J3316">
            <v>-1000</v>
          </cell>
          <cell r="K3316">
            <v>341758</v>
          </cell>
          <cell r="L3316">
            <v>574728</v>
          </cell>
          <cell r="M3316">
            <v>-17000</v>
          </cell>
          <cell r="N3316">
            <v>119749</v>
          </cell>
          <cell r="O3316">
            <v>514117</v>
          </cell>
          <cell r="P3316">
            <v>478511</v>
          </cell>
          <cell r="Q3316">
            <v>301752</v>
          </cell>
          <cell r="R3316">
            <v>584723</v>
          </cell>
          <cell r="S3316"/>
          <cell r="T3316">
            <v>-152535</v>
          </cell>
          <cell r="U3316">
            <v>274163</v>
          </cell>
          <cell r="V3316"/>
          <cell r="W3316">
            <v>165599</v>
          </cell>
          <cell r="X3316">
            <v>74091</v>
          </cell>
          <cell r="Y3316"/>
          <cell r="Z3316">
            <v>-29687</v>
          </cell>
          <cell r="AA3316">
            <v>3555</v>
          </cell>
          <cell r="AB3316">
            <v>-58985</v>
          </cell>
          <cell r="AC3316">
            <v>20105</v>
          </cell>
          <cell r="AD3316">
            <v>117334</v>
          </cell>
          <cell r="AE3316">
            <v>292848</v>
          </cell>
          <cell r="AF3316">
            <v>168198</v>
          </cell>
          <cell r="AG3316">
            <v>5240</v>
          </cell>
          <cell r="AH3316">
            <v>447105</v>
          </cell>
          <cell r="AI3316">
            <v>339182</v>
          </cell>
          <cell r="AJ3316">
            <v>177063</v>
          </cell>
          <cell r="AK3316"/>
          <cell r="AL3316"/>
          <cell r="AM3316"/>
          <cell r="AN3316"/>
        </row>
        <row r="3317">
          <cell r="E3317">
            <v>3316</v>
          </cell>
          <cell r="F3317">
            <v>418600</v>
          </cell>
          <cell r="G3317">
            <v>740600</v>
          </cell>
          <cell r="H3317"/>
          <cell r="I3317">
            <v>2142700</v>
          </cell>
          <cell r="J3317"/>
          <cell r="K3317">
            <v>1316700</v>
          </cell>
          <cell r="L3317">
            <v>898800</v>
          </cell>
          <cell r="M3317"/>
          <cell r="N3317">
            <v>701400</v>
          </cell>
          <cell r="O3317">
            <v>690200</v>
          </cell>
          <cell r="P3317">
            <v>3399900</v>
          </cell>
          <cell r="Q3317">
            <v>1591100</v>
          </cell>
          <cell r="R3317">
            <v>2324700</v>
          </cell>
          <cell r="S3317"/>
          <cell r="T3317">
            <v>96600</v>
          </cell>
          <cell r="U3317"/>
          <cell r="V3317"/>
          <cell r="W3317">
            <v>1413300</v>
          </cell>
          <cell r="X3317">
            <v>369600</v>
          </cell>
          <cell r="Y3317"/>
          <cell r="Z3317">
            <v>1061082</v>
          </cell>
          <cell r="AA3317">
            <v>193200</v>
          </cell>
          <cell r="AB3317"/>
          <cell r="AC3317">
            <v>214469</v>
          </cell>
          <cell r="AD3317">
            <v>901600</v>
          </cell>
          <cell r="AE3317">
            <v>344400</v>
          </cell>
          <cell r="AF3317">
            <v>1422600</v>
          </cell>
          <cell r="AG3317">
            <v>1269800</v>
          </cell>
          <cell r="AH3317">
            <v>436800</v>
          </cell>
          <cell r="AI3317">
            <v>2422700</v>
          </cell>
          <cell r="AJ3317">
            <v>553700</v>
          </cell>
          <cell r="AK3317"/>
          <cell r="AL3317"/>
          <cell r="AM3317"/>
          <cell r="AN3317"/>
        </row>
        <row r="3318">
          <cell r="E3318">
            <v>3317</v>
          </cell>
          <cell r="F3318"/>
          <cell r="G3318"/>
          <cell r="H3318"/>
          <cell r="I3318"/>
          <cell r="J3318"/>
          <cell r="K3318"/>
          <cell r="L3318"/>
          <cell r="M3318"/>
          <cell r="N3318"/>
          <cell r="O3318"/>
          <cell r="P3318"/>
          <cell r="Q3318"/>
          <cell r="R3318"/>
          <cell r="S3318"/>
          <cell r="T3318"/>
          <cell r="U3318"/>
          <cell r="V3318"/>
          <cell r="W3318"/>
          <cell r="X3318"/>
          <cell r="Y3318"/>
          <cell r="Z3318"/>
          <cell r="AA3318"/>
          <cell r="AB3318"/>
          <cell r="AC3318"/>
          <cell r="AD3318"/>
          <cell r="AE3318"/>
          <cell r="AF3318"/>
          <cell r="AG3318"/>
          <cell r="AH3318"/>
          <cell r="AI3318"/>
          <cell r="AJ3318"/>
          <cell r="AK3318"/>
          <cell r="AL3318"/>
          <cell r="AM3318"/>
          <cell r="AN3318"/>
        </row>
        <row r="3319">
          <cell r="E3319">
            <v>3318</v>
          </cell>
          <cell r="F3319">
            <v>-1155588</v>
          </cell>
          <cell r="G3319">
            <v>1673200</v>
          </cell>
          <cell r="H3319"/>
          <cell r="I3319">
            <v>1895062</v>
          </cell>
          <cell r="J3319"/>
          <cell r="K3319">
            <v>-2881485</v>
          </cell>
          <cell r="L3319">
            <v>2593100</v>
          </cell>
          <cell r="M3319"/>
          <cell r="N3319">
            <v>882000</v>
          </cell>
          <cell r="O3319">
            <v>-516675</v>
          </cell>
          <cell r="P3319">
            <v>557796</v>
          </cell>
          <cell r="Q3319">
            <v>818258</v>
          </cell>
          <cell r="R3319">
            <v>1305700</v>
          </cell>
          <cell r="S3319"/>
          <cell r="T3319">
            <v>97900</v>
          </cell>
          <cell r="U3319"/>
          <cell r="V3319"/>
          <cell r="W3319">
            <v>-419424</v>
          </cell>
          <cell r="X3319"/>
          <cell r="Y3319"/>
          <cell r="Z3319">
            <v>296500</v>
          </cell>
          <cell r="AA3319">
            <v>-34934</v>
          </cell>
          <cell r="AB3319">
            <v>60000</v>
          </cell>
          <cell r="AC3319">
            <v>-13569</v>
          </cell>
          <cell r="AD3319">
            <v>1917000</v>
          </cell>
          <cell r="AE3319">
            <v>-561075</v>
          </cell>
          <cell r="AF3319">
            <v>-1741000</v>
          </cell>
          <cell r="AG3319">
            <v>2353200</v>
          </cell>
          <cell r="AH3319">
            <v>-967164</v>
          </cell>
          <cell r="AI3319">
            <v>-1029389</v>
          </cell>
          <cell r="AJ3319">
            <v>1254200</v>
          </cell>
          <cell r="AK3319"/>
          <cell r="AL3319"/>
          <cell r="AM3319"/>
          <cell r="AN3319"/>
        </row>
        <row r="3320">
          <cell r="E3320">
            <v>3319</v>
          </cell>
          <cell r="F3320">
            <v>418600</v>
          </cell>
          <cell r="G3320">
            <v>740600</v>
          </cell>
          <cell r="H3320"/>
          <cell r="I3320">
            <v>2142700</v>
          </cell>
          <cell r="J3320"/>
          <cell r="K3320">
            <v>1316700</v>
          </cell>
          <cell r="L3320">
            <v>898800</v>
          </cell>
          <cell r="M3320"/>
          <cell r="N3320">
            <v>701400</v>
          </cell>
          <cell r="O3320">
            <v>690200</v>
          </cell>
          <cell r="P3320">
            <v>3399900</v>
          </cell>
          <cell r="Q3320">
            <v>1591100</v>
          </cell>
          <cell r="R3320">
            <v>2324700</v>
          </cell>
          <cell r="S3320"/>
          <cell r="T3320">
            <v>96600</v>
          </cell>
          <cell r="U3320"/>
          <cell r="V3320"/>
          <cell r="W3320">
            <v>1413300</v>
          </cell>
          <cell r="X3320">
            <v>369600</v>
          </cell>
          <cell r="Y3320"/>
          <cell r="Z3320">
            <v>570620</v>
          </cell>
          <cell r="AA3320">
            <v>75607</v>
          </cell>
          <cell r="AB3320"/>
          <cell r="AC3320">
            <v>200900</v>
          </cell>
          <cell r="AD3320">
            <v>901600</v>
          </cell>
          <cell r="AE3320">
            <v>344400</v>
          </cell>
          <cell r="AF3320">
            <v>1402800</v>
          </cell>
          <cell r="AG3320">
            <v>1269800</v>
          </cell>
          <cell r="AH3320">
            <v>436800</v>
          </cell>
          <cell r="AI3320">
            <v>2422700</v>
          </cell>
          <cell r="AJ3320">
            <v>618100</v>
          </cell>
          <cell r="AK3320"/>
          <cell r="AL3320"/>
          <cell r="AM3320"/>
          <cell r="AN3320"/>
        </row>
        <row r="3321">
          <cell r="E3321">
            <v>3320</v>
          </cell>
          <cell r="F3321">
            <v>-1155588</v>
          </cell>
          <cell r="G3321">
            <v>1673200</v>
          </cell>
          <cell r="H3321"/>
          <cell r="I3321">
            <v>1895062</v>
          </cell>
          <cell r="J3321"/>
          <cell r="K3321">
            <v>-2881485</v>
          </cell>
          <cell r="L3321">
            <v>2593100</v>
          </cell>
          <cell r="M3321"/>
          <cell r="N3321">
            <v>882000</v>
          </cell>
          <cell r="O3321">
            <v>-516675</v>
          </cell>
          <cell r="P3321">
            <v>557796</v>
          </cell>
          <cell r="Q3321">
            <v>818258</v>
          </cell>
          <cell r="R3321">
            <v>1305700</v>
          </cell>
          <cell r="S3321"/>
          <cell r="T3321">
            <v>97900</v>
          </cell>
          <cell r="U3321"/>
          <cell r="V3321"/>
          <cell r="W3321">
            <v>-419424</v>
          </cell>
          <cell r="X3321"/>
          <cell r="Y3321"/>
          <cell r="Z3321">
            <v>786962</v>
          </cell>
          <cell r="AA3321">
            <v>82659</v>
          </cell>
          <cell r="AB3321">
            <v>60000</v>
          </cell>
          <cell r="AC3321"/>
          <cell r="AD3321">
            <v>1917000</v>
          </cell>
          <cell r="AE3321">
            <v>-561075</v>
          </cell>
          <cell r="AF3321">
            <v>-1721200</v>
          </cell>
          <cell r="AG3321">
            <v>2353200</v>
          </cell>
          <cell r="AH3321">
            <v>-967164</v>
          </cell>
          <cell r="AI3321">
            <v>-1029389</v>
          </cell>
          <cell r="AJ3321">
            <v>1189800</v>
          </cell>
          <cell r="AK3321"/>
          <cell r="AL3321"/>
          <cell r="AM3321"/>
          <cell r="AN3321"/>
        </row>
        <row r="3322">
          <cell r="E3322">
            <v>3321</v>
          </cell>
          <cell r="F3322">
            <v>3588482</v>
          </cell>
          <cell r="G3322">
            <v>2838104</v>
          </cell>
          <cell r="H3322"/>
          <cell r="I3322">
            <v>11781591</v>
          </cell>
          <cell r="J3322"/>
          <cell r="K3322">
            <v>-532296</v>
          </cell>
          <cell r="L3322">
            <v>12966885</v>
          </cell>
          <cell r="M3322"/>
          <cell r="N3322">
            <v>10352355</v>
          </cell>
          <cell r="O3322">
            <v>2843130</v>
          </cell>
          <cell r="P3322">
            <v>5553053</v>
          </cell>
          <cell r="Q3322">
            <v>6552722</v>
          </cell>
          <cell r="R3322">
            <v>7778990</v>
          </cell>
          <cell r="S3322"/>
          <cell r="T3322"/>
          <cell r="U3322"/>
          <cell r="V3322">
            <v>4350</v>
          </cell>
          <cell r="W3322">
            <v>9278172</v>
          </cell>
          <cell r="X3322"/>
          <cell r="Y3322"/>
          <cell r="Z3322">
            <v>2973466</v>
          </cell>
          <cell r="AA3322">
            <v>37050</v>
          </cell>
          <cell r="AB3322">
            <v>1550994</v>
          </cell>
          <cell r="AC3322">
            <v>550420</v>
          </cell>
          <cell r="AD3322">
            <v>8778411</v>
          </cell>
          <cell r="AE3322">
            <v>3127351</v>
          </cell>
          <cell r="AF3322">
            <v>7831049</v>
          </cell>
          <cell r="AG3322">
            <v>7701370</v>
          </cell>
          <cell r="AH3322">
            <v>3552889</v>
          </cell>
          <cell r="AI3322">
            <v>9223788</v>
          </cell>
          <cell r="AJ3322">
            <v>12663459</v>
          </cell>
          <cell r="AK3322"/>
          <cell r="AL3322"/>
          <cell r="AM3322"/>
          <cell r="AN3322"/>
        </row>
        <row r="3323">
          <cell r="E3323">
            <v>3322</v>
          </cell>
          <cell r="F3323"/>
          <cell r="G3323"/>
          <cell r="H3323"/>
          <cell r="I3323"/>
          <cell r="J3323"/>
          <cell r="K3323"/>
          <cell r="L3323"/>
          <cell r="M3323"/>
          <cell r="N3323"/>
          <cell r="O3323"/>
          <cell r="P3323"/>
          <cell r="Q3323"/>
          <cell r="R3323"/>
          <cell r="S3323"/>
          <cell r="T3323">
            <v>5394</v>
          </cell>
          <cell r="U3323"/>
          <cell r="V3323"/>
          <cell r="W3323"/>
          <cell r="X3323">
            <v>671340</v>
          </cell>
          <cell r="Y3323"/>
          <cell r="Z3323"/>
          <cell r="AA3323"/>
          <cell r="AB3323"/>
          <cell r="AC3323"/>
          <cell r="AD3323"/>
          <cell r="AE3323"/>
          <cell r="AF3323"/>
          <cell r="AG3323"/>
          <cell r="AH3323"/>
          <cell r="AI3323">
            <v>421877</v>
          </cell>
          <cell r="AJ3323">
            <v>84743</v>
          </cell>
          <cell r="AK3323"/>
          <cell r="AL3323"/>
          <cell r="AM3323"/>
          <cell r="AN3323"/>
        </row>
        <row r="3324">
          <cell r="E3324">
            <v>3323</v>
          </cell>
          <cell r="F3324">
            <v>4716797</v>
          </cell>
          <cell r="G3324">
            <v>3821194</v>
          </cell>
          <cell r="H3324"/>
          <cell r="I3324">
            <v>10981743</v>
          </cell>
          <cell r="J3324"/>
          <cell r="K3324">
            <v>-842182</v>
          </cell>
          <cell r="L3324">
            <v>8361939</v>
          </cell>
          <cell r="M3324"/>
          <cell r="N3324">
            <v>6991303</v>
          </cell>
          <cell r="O3324">
            <v>2752263</v>
          </cell>
          <cell r="P3324">
            <v>5291141</v>
          </cell>
          <cell r="Q3324">
            <v>1036740</v>
          </cell>
          <cell r="R3324">
            <v>5633619</v>
          </cell>
          <cell r="S3324"/>
          <cell r="T3324"/>
          <cell r="U3324"/>
          <cell r="V3324"/>
          <cell r="W3324">
            <v>-2469815</v>
          </cell>
          <cell r="X3324">
            <v>647736</v>
          </cell>
          <cell r="Y3324"/>
          <cell r="Z3324">
            <v>3423640</v>
          </cell>
          <cell r="AA3324">
            <v>246306</v>
          </cell>
          <cell r="AB3324">
            <v>-613322</v>
          </cell>
          <cell r="AC3324">
            <v>8521457</v>
          </cell>
          <cell r="AD3324">
            <v>4309351</v>
          </cell>
          <cell r="AE3324">
            <v>-926499</v>
          </cell>
          <cell r="AF3324">
            <v>5025557</v>
          </cell>
          <cell r="AG3324">
            <v>10791681</v>
          </cell>
          <cell r="AH3324">
            <v>-3039628</v>
          </cell>
          <cell r="AI3324">
            <v>5668285</v>
          </cell>
          <cell r="AJ3324">
            <v>18215326</v>
          </cell>
          <cell r="AK3324"/>
          <cell r="AL3324"/>
          <cell r="AM3324"/>
          <cell r="AN3324"/>
        </row>
        <row r="3325">
          <cell r="E3325">
            <v>3324</v>
          </cell>
          <cell r="F3325">
            <v>2888200</v>
          </cell>
          <cell r="G3325">
            <v>2889100</v>
          </cell>
          <cell r="H3325"/>
          <cell r="I3325">
            <v>11769759</v>
          </cell>
          <cell r="J3325"/>
          <cell r="K3325">
            <v>-3004875</v>
          </cell>
          <cell r="L3325">
            <v>12639112</v>
          </cell>
          <cell r="M3325"/>
          <cell r="N3325">
            <v>8301773</v>
          </cell>
          <cell r="O3325">
            <v>2245089</v>
          </cell>
          <cell r="P3325">
            <v>5532248</v>
          </cell>
          <cell r="Q3325">
            <v>6913215</v>
          </cell>
          <cell r="R3325">
            <v>5941810</v>
          </cell>
          <cell r="S3325"/>
          <cell r="T3325"/>
          <cell r="U3325"/>
          <cell r="V3325"/>
          <cell r="W3325">
            <v>10876995</v>
          </cell>
          <cell r="X3325">
            <v>542305</v>
          </cell>
          <cell r="Y3325"/>
          <cell r="Z3325">
            <v>3004664</v>
          </cell>
          <cell r="AA3325">
            <v>238318</v>
          </cell>
          <cell r="AB3325">
            <v>1496370</v>
          </cell>
          <cell r="AC3325">
            <v>2076394</v>
          </cell>
          <cell r="AD3325">
            <v>8167537</v>
          </cell>
          <cell r="AE3325">
            <v>3024911</v>
          </cell>
          <cell r="AF3325">
            <v>7927234</v>
          </cell>
          <cell r="AG3325">
            <v>8998765</v>
          </cell>
          <cell r="AH3325">
            <v>-1148975</v>
          </cell>
          <cell r="AI3325">
            <v>10714179</v>
          </cell>
          <cell r="AJ3325">
            <v>13768853</v>
          </cell>
          <cell r="AK3325"/>
          <cell r="AL3325"/>
          <cell r="AM3325"/>
          <cell r="AN3325"/>
        </row>
        <row r="3326">
          <cell r="E3326">
            <v>3325</v>
          </cell>
          <cell r="F3326">
            <v>5417079</v>
          </cell>
          <cell r="G3326">
            <v>3770198</v>
          </cell>
          <cell r="H3326"/>
          <cell r="I3326">
            <v>10993575</v>
          </cell>
          <cell r="J3326"/>
          <cell r="K3326">
            <v>1630397</v>
          </cell>
          <cell r="L3326">
            <v>8689712</v>
          </cell>
          <cell r="M3326"/>
          <cell r="N3326">
            <v>9041885</v>
          </cell>
          <cell r="O3326">
            <v>3350304</v>
          </cell>
          <cell r="P3326">
            <v>5311946</v>
          </cell>
          <cell r="Q3326">
            <v>676247</v>
          </cell>
          <cell r="R3326">
            <v>7470799</v>
          </cell>
          <cell r="S3326"/>
          <cell r="T3326">
            <v>5394</v>
          </cell>
          <cell r="U3326"/>
          <cell r="V3326">
            <v>4350</v>
          </cell>
          <cell r="W3326">
            <v>-4068638</v>
          </cell>
          <cell r="X3326">
            <v>776771</v>
          </cell>
          <cell r="Y3326"/>
          <cell r="Z3326">
            <v>3392442</v>
          </cell>
          <cell r="AA3326">
            <v>45038</v>
          </cell>
          <cell r="AB3326">
            <v>-558698</v>
          </cell>
          <cell r="AC3326">
            <v>6995483</v>
          </cell>
          <cell r="AD3326">
            <v>4920225</v>
          </cell>
          <cell r="AE3326">
            <v>-824059</v>
          </cell>
          <cell r="AF3326">
            <v>4929372</v>
          </cell>
          <cell r="AG3326">
            <v>9494286</v>
          </cell>
          <cell r="AH3326">
            <v>1662236</v>
          </cell>
          <cell r="AI3326">
            <v>4599771</v>
          </cell>
          <cell r="AJ3326">
            <v>17194675</v>
          </cell>
          <cell r="AK3326"/>
          <cell r="AL3326"/>
          <cell r="AM3326"/>
          <cell r="AN3326"/>
        </row>
        <row r="3327">
          <cell r="E3327">
            <v>3326</v>
          </cell>
          <cell r="F3327">
            <v>2100261</v>
          </cell>
          <cell r="G3327">
            <v>4533483</v>
          </cell>
          <cell r="H3327">
            <v>368187</v>
          </cell>
          <cell r="I3327">
            <v>6322691</v>
          </cell>
          <cell r="J3327">
            <v>62913</v>
          </cell>
          <cell r="K3327">
            <v>7250695</v>
          </cell>
          <cell r="L3327">
            <v>4216416</v>
          </cell>
          <cell r="M3327">
            <v>163796</v>
          </cell>
          <cell r="N3327">
            <v>5220484</v>
          </cell>
          <cell r="O3327">
            <v>1558958</v>
          </cell>
          <cell r="P3327">
            <v>10936872</v>
          </cell>
          <cell r="Q3327">
            <v>1137497</v>
          </cell>
          <cell r="R3327">
            <v>989424</v>
          </cell>
          <cell r="S3327">
            <v>1279676</v>
          </cell>
          <cell r="T3327">
            <v>340681</v>
          </cell>
          <cell r="U3327">
            <v>143931</v>
          </cell>
          <cell r="V3327"/>
          <cell r="W3327">
            <v>3657621</v>
          </cell>
          <cell r="X3327">
            <v>2322085</v>
          </cell>
          <cell r="Y3327"/>
          <cell r="Z3327">
            <v>1658824</v>
          </cell>
          <cell r="AA3327">
            <v>324449</v>
          </cell>
          <cell r="AB3327">
            <v>310864</v>
          </cell>
          <cell r="AC3327">
            <v>1229290</v>
          </cell>
          <cell r="AD3327">
            <v>3661931</v>
          </cell>
          <cell r="AE3327">
            <v>3609648</v>
          </cell>
          <cell r="AF3327">
            <v>6564449</v>
          </cell>
          <cell r="AG3327">
            <v>8964146</v>
          </cell>
          <cell r="AH3327">
            <v>1416042</v>
          </cell>
          <cell r="AI3327">
            <v>4528271</v>
          </cell>
          <cell r="AJ3327">
            <v>4422792</v>
          </cell>
          <cell r="AK3327"/>
          <cell r="AL3327"/>
          <cell r="AM3327">
            <v>559643</v>
          </cell>
          <cell r="AN3327">
            <v>365173</v>
          </cell>
        </row>
        <row r="3328">
          <cell r="E3328">
            <v>3327</v>
          </cell>
          <cell r="F3328"/>
          <cell r="G3328"/>
          <cell r="H3328"/>
          <cell r="I3328"/>
          <cell r="J3328"/>
          <cell r="K3328"/>
          <cell r="L3328"/>
          <cell r="M3328"/>
          <cell r="N3328"/>
          <cell r="O3328"/>
          <cell r="P3328"/>
          <cell r="Q3328"/>
          <cell r="R3328"/>
          <cell r="S3328"/>
          <cell r="T3328"/>
          <cell r="U3328"/>
          <cell r="V3328"/>
          <cell r="W3328"/>
          <cell r="X3328"/>
          <cell r="Y3328"/>
          <cell r="Z3328">
            <v>-3886</v>
          </cell>
          <cell r="AA3328"/>
          <cell r="AB3328"/>
          <cell r="AC3328">
            <v>50000</v>
          </cell>
          <cell r="AD3328"/>
          <cell r="AE3328"/>
          <cell r="AF3328"/>
          <cell r="AG3328"/>
          <cell r="AH3328"/>
          <cell r="AI3328"/>
          <cell r="AJ3328"/>
          <cell r="AK3328"/>
          <cell r="AL3328"/>
          <cell r="AM3328"/>
          <cell r="AN3328"/>
        </row>
        <row r="3329">
          <cell r="E3329">
            <v>3328</v>
          </cell>
          <cell r="F3329">
            <v>2935006</v>
          </cell>
          <cell r="G3329">
            <v>5628547</v>
          </cell>
          <cell r="H3329">
            <v>2351463</v>
          </cell>
          <cell r="I3329">
            <v>7233706</v>
          </cell>
          <cell r="J3329">
            <v>776220</v>
          </cell>
          <cell r="K3329">
            <v>5378786</v>
          </cell>
          <cell r="L3329">
            <v>6186986</v>
          </cell>
          <cell r="M3329">
            <v>2975321</v>
          </cell>
          <cell r="N3329">
            <v>7705995</v>
          </cell>
          <cell r="O3329">
            <v>2627437</v>
          </cell>
          <cell r="P3329">
            <v>10679957</v>
          </cell>
          <cell r="Q3329">
            <v>2270940</v>
          </cell>
          <cell r="R3329">
            <v>3435299</v>
          </cell>
          <cell r="S3329">
            <v>405899</v>
          </cell>
          <cell r="T3329">
            <v>2353479</v>
          </cell>
          <cell r="U3329">
            <v>923974</v>
          </cell>
          <cell r="V3329">
            <v>114334</v>
          </cell>
          <cell r="W3329">
            <v>9285455</v>
          </cell>
          <cell r="X3329">
            <v>4281870</v>
          </cell>
          <cell r="Y3329">
            <v>19627</v>
          </cell>
          <cell r="Z3329">
            <v>2980653</v>
          </cell>
          <cell r="AA3329">
            <v>414950</v>
          </cell>
          <cell r="AB3329">
            <v>292143</v>
          </cell>
          <cell r="AC3329">
            <v>908413</v>
          </cell>
          <cell r="AD3329">
            <v>4765708</v>
          </cell>
          <cell r="AE3329">
            <v>4212767</v>
          </cell>
          <cell r="AF3329">
            <v>7082795</v>
          </cell>
          <cell r="AG3329">
            <v>8475246</v>
          </cell>
          <cell r="AH3329">
            <v>3041571</v>
          </cell>
          <cell r="AI3329">
            <v>4834375</v>
          </cell>
          <cell r="AJ3329">
            <v>4489638</v>
          </cell>
          <cell r="AK3329">
            <v>96665</v>
          </cell>
          <cell r="AL3329">
            <v>165583</v>
          </cell>
          <cell r="AM3329">
            <v>408601</v>
          </cell>
          <cell r="AN3329">
            <v>370391</v>
          </cell>
        </row>
        <row r="3330">
          <cell r="E3330">
            <v>3329</v>
          </cell>
          <cell r="F3330">
            <v>2758925</v>
          </cell>
          <cell r="G3330">
            <v>4787711</v>
          </cell>
          <cell r="H3330">
            <v>1666916</v>
          </cell>
          <cell r="I3330">
            <v>7261163</v>
          </cell>
          <cell r="J3330">
            <v>317011</v>
          </cell>
          <cell r="K3330">
            <v>7987896</v>
          </cell>
          <cell r="L3330">
            <v>5089824</v>
          </cell>
          <cell r="M3330">
            <v>901777</v>
          </cell>
          <cell r="N3330">
            <v>8036685</v>
          </cell>
          <cell r="O3330">
            <v>2325100</v>
          </cell>
          <cell r="P3330">
            <v>10182696</v>
          </cell>
          <cell r="Q3330">
            <v>1447232</v>
          </cell>
          <cell r="R3330">
            <v>1619227</v>
          </cell>
          <cell r="S3330">
            <v>1254676</v>
          </cell>
          <cell r="T3330">
            <v>1354776</v>
          </cell>
          <cell r="U3330">
            <v>667009</v>
          </cell>
          <cell r="V3330">
            <v>89738</v>
          </cell>
          <cell r="W3330">
            <v>4400321</v>
          </cell>
          <cell r="X3330">
            <v>2815546</v>
          </cell>
          <cell r="Y3330">
            <v>12218</v>
          </cell>
          <cell r="Z3330">
            <v>2004392</v>
          </cell>
          <cell r="AA3330">
            <v>391006</v>
          </cell>
          <cell r="AB3330">
            <v>363044</v>
          </cell>
          <cell r="AC3330">
            <v>1259614</v>
          </cell>
          <cell r="AD3330">
            <v>4608805</v>
          </cell>
          <cell r="AE3330">
            <v>4291799</v>
          </cell>
          <cell r="AF3330">
            <v>7131134</v>
          </cell>
          <cell r="AG3330">
            <v>9083910</v>
          </cell>
          <cell r="AH3330">
            <v>2084589</v>
          </cell>
          <cell r="AI3330">
            <v>5320495</v>
          </cell>
          <cell r="AJ3330">
            <v>5103195</v>
          </cell>
          <cell r="AK3330">
            <v>145409</v>
          </cell>
          <cell r="AL3330"/>
          <cell r="AM3330">
            <v>241802</v>
          </cell>
          <cell r="AN3330">
            <v>533527</v>
          </cell>
        </row>
        <row r="3331">
          <cell r="E3331">
            <v>3330</v>
          </cell>
          <cell r="F3331">
            <v>2276342</v>
          </cell>
          <cell r="G3331">
            <v>5374319</v>
          </cell>
          <cell r="H3331">
            <v>1052734</v>
          </cell>
          <cell r="I3331">
            <v>6295234</v>
          </cell>
          <cell r="J3331">
            <v>522122</v>
          </cell>
          <cell r="K3331">
            <v>4641585</v>
          </cell>
          <cell r="L3331">
            <v>5313578</v>
          </cell>
          <cell r="M3331">
            <v>2237340</v>
          </cell>
          <cell r="N3331">
            <v>4889794</v>
          </cell>
          <cell r="O3331">
            <v>1861295</v>
          </cell>
          <cell r="P3331">
            <v>11434133</v>
          </cell>
          <cell r="Q3331">
            <v>1961205</v>
          </cell>
          <cell r="R3331">
            <v>2805496</v>
          </cell>
          <cell r="S3331">
            <v>430899</v>
          </cell>
          <cell r="T3331">
            <v>1339384</v>
          </cell>
          <cell r="U3331">
            <v>400896</v>
          </cell>
          <cell r="V3331">
            <v>24596</v>
          </cell>
          <cell r="W3331">
            <v>8542755</v>
          </cell>
          <cell r="X3331">
            <v>3788409</v>
          </cell>
          <cell r="Y3331">
            <v>7409</v>
          </cell>
          <cell r="Z3331">
            <v>2631199</v>
          </cell>
          <cell r="AA3331">
            <v>348393</v>
          </cell>
          <cell r="AB3331">
            <v>239963</v>
          </cell>
          <cell r="AC3331">
            <v>928089</v>
          </cell>
          <cell r="AD3331">
            <v>3818834</v>
          </cell>
          <cell r="AE3331">
            <v>3530616</v>
          </cell>
          <cell r="AF3331">
            <v>6516110</v>
          </cell>
          <cell r="AG3331">
            <v>8355482</v>
          </cell>
          <cell r="AH3331">
            <v>2373024</v>
          </cell>
          <cell r="AI3331">
            <v>4042151</v>
          </cell>
          <cell r="AJ3331">
            <v>3809235</v>
          </cell>
          <cell r="AK3331">
            <v>-48744</v>
          </cell>
          <cell r="AL3331">
            <v>165583</v>
          </cell>
          <cell r="AM3331">
            <v>726442</v>
          </cell>
          <cell r="AN3331">
            <v>202037</v>
          </cell>
        </row>
        <row r="3332">
          <cell r="E3332">
            <v>3331</v>
          </cell>
          <cell r="F3332">
            <v>167321</v>
          </cell>
          <cell r="G3332">
            <v>1763895</v>
          </cell>
          <cell r="H3332"/>
          <cell r="I3332">
            <v>7433850</v>
          </cell>
          <cell r="J3332"/>
          <cell r="K3332">
            <v>3602392</v>
          </cell>
          <cell r="L3332">
            <v>13039995</v>
          </cell>
          <cell r="M3332">
            <v>188125</v>
          </cell>
          <cell r="N3332">
            <v>19682305</v>
          </cell>
          <cell r="O3332">
            <v>16934506</v>
          </cell>
          <cell r="P3332">
            <v>10116659</v>
          </cell>
          <cell r="Q3332">
            <v>11586731</v>
          </cell>
          <cell r="R3332">
            <v>11558249</v>
          </cell>
          <cell r="S3332"/>
          <cell r="T3332">
            <v>560000</v>
          </cell>
          <cell r="U3332"/>
          <cell r="V3332">
            <v>746324</v>
          </cell>
          <cell r="W3332">
            <v>6740662</v>
          </cell>
          <cell r="X3332">
            <v>2151275</v>
          </cell>
          <cell r="Y3332"/>
          <cell r="Z3332">
            <v>1434182</v>
          </cell>
          <cell r="AA3332"/>
          <cell r="AB3332">
            <v>310740</v>
          </cell>
          <cell r="AC3332">
            <v>37809</v>
          </cell>
          <cell r="AD3332">
            <v>908316</v>
          </cell>
          <cell r="AE3332">
            <v>19643547</v>
          </cell>
          <cell r="AF3332">
            <v>2605830</v>
          </cell>
          <cell r="AG3332">
            <v>11675140</v>
          </cell>
          <cell r="AH3332">
            <v>2939283</v>
          </cell>
          <cell r="AI3332">
            <v>5926149</v>
          </cell>
          <cell r="AJ3332">
            <v>3762740</v>
          </cell>
          <cell r="AK3332"/>
          <cell r="AL3332"/>
          <cell r="AM3332"/>
          <cell r="AN3332"/>
        </row>
        <row r="3333">
          <cell r="E3333">
            <v>3332</v>
          </cell>
          <cell r="F3333"/>
          <cell r="G3333"/>
          <cell r="H3333"/>
          <cell r="I3333"/>
          <cell r="J3333"/>
          <cell r="K3333">
            <v>150070</v>
          </cell>
          <cell r="L3333">
            <v>4828263</v>
          </cell>
          <cell r="M3333"/>
          <cell r="N3333"/>
          <cell r="O3333"/>
          <cell r="P3333"/>
          <cell r="Q3333"/>
          <cell r="R3333"/>
          <cell r="S3333"/>
          <cell r="T3333"/>
          <cell r="U3333"/>
          <cell r="V3333"/>
          <cell r="W3333"/>
          <cell r="X3333">
            <v>2092473</v>
          </cell>
          <cell r="Y3333"/>
          <cell r="Z3333"/>
          <cell r="AA3333"/>
          <cell r="AB3333"/>
          <cell r="AC3333"/>
          <cell r="AD3333"/>
          <cell r="AE3333"/>
          <cell r="AF3333"/>
          <cell r="AG3333"/>
          <cell r="AH3333"/>
          <cell r="AI3333"/>
          <cell r="AJ3333">
            <v>181944</v>
          </cell>
          <cell r="AK3333"/>
          <cell r="AL3333"/>
          <cell r="AM3333"/>
          <cell r="AN3333"/>
        </row>
        <row r="3334">
          <cell r="E3334">
            <v>3333</v>
          </cell>
          <cell r="F3334">
            <v>34340</v>
          </cell>
          <cell r="G3334">
            <v>864824</v>
          </cell>
          <cell r="H3334"/>
          <cell r="I3334">
            <v>5588422</v>
          </cell>
          <cell r="J3334"/>
          <cell r="K3334">
            <v>2406534</v>
          </cell>
          <cell r="L3334">
            <v>12918789</v>
          </cell>
          <cell r="M3334"/>
          <cell r="N3334">
            <v>3942860</v>
          </cell>
          <cell r="O3334">
            <v>-2865384</v>
          </cell>
          <cell r="P3334">
            <v>-1966608</v>
          </cell>
          <cell r="Q3334">
            <v>4619344</v>
          </cell>
          <cell r="R3334">
            <v>5210142</v>
          </cell>
          <cell r="S3334"/>
          <cell r="T3334">
            <v>320000</v>
          </cell>
          <cell r="U3334"/>
          <cell r="V3334">
            <v>333370</v>
          </cell>
          <cell r="W3334">
            <v>734270</v>
          </cell>
          <cell r="X3334">
            <v>2227932</v>
          </cell>
          <cell r="Y3334"/>
          <cell r="Z3334">
            <v>478880</v>
          </cell>
          <cell r="AA3334"/>
          <cell r="AB3334">
            <v>-3011813</v>
          </cell>
          <cell r="AC3334">
            <v>61000</v>
          </cell>
          <cell r="AD3334">
            <v>557036</v>
          </cell>
          <cell r="AE3334">
            <v>8069009</v>
          </cell>
          <cell r="AF3334">
            <v>2586697</v>
          </cell>
          <cell r="AG3334">
            <v>-4944912</v>
          </cell>
          <cell r="AH3334">
            <v>-721474</v>
          </cell>
          <cell r="AI3334">
            <v>1386329</v>
          </cell>
          <cell r="AJ3334">
            <v>963517</v>
          </cell>
          <cell r="AK3334"/>
          <cell r="AL3334"/>
          <cell r="AM3334"/>
          <cell r="AN3334"/>
        </row>
        <row r="3335">
          <cell r="E3335">
            <v>3334</v>
          </cell>
          <cell r="F3335"/>
          <cell r="G3335">
            <v>269927</v>
          </cell>
          <cell r="H3335"/>
          <cell r="I3335"/>
          <cell r="J3335"/>
          <cell r="K3335"/>
          <cell r="L3335">
            <v>382520</v>
          </cell>
          <cell r="M3335">
            <v>188125</v>
          </cell>
          <cell r="N3335">
            <v>4679547</v>
          </cell>
          <cell r="O3335">
            <v>6024878</v>
          </cell>
          <cell r="P3335">
            <v>3386902</v>
          </cell>
          <cell r="Q3335">
            <v>5778454</v>
          </cell>
          <cell r="R3335">
            <v>4093579</v>
          </cell>
          <cell r="S3335"/>
          <cell r="T3335">
            <v>320000</v>
          </cell>
          <cell r="U3335"/>
          <cell r="V3335">
            <v>421761</v>
          </cell>
          <cell r="W3335">
            <v>3370331</v>
          </cell>
          <cell r="X3335">
            <v>1294825</v>
          </cell>
          <cell r="Y3335"/>
          <cell r="Z3335">
            <v>717091</v>
          </cell>
          <cell r="AA3335"/>
          <cell r="AB3335"/>
          <cell r="AC3335"/>
          <cell r="AD3335"/>
          <cell r="AE3335"/>
          <cell r="AF3335">
            <v>83794</v>
          </cell>
          <cell r="AG3335"/>
          <cell r="AH3335">
            <v>1908153</v>
          </cell>
          <cell r="AI3335">
            <v>1451550</v>
          </cell>
          <cell r="AJ3335">
            <v>181944</v>
          </cell>
          <cell r="AK3335"/>
          <cell r="AL3335"/>
          <cell r="AM3335"/>
          <cell r="AN3335"/>
        </row>
        <row r="3336">
          <cell r="E3336">
            <v>3335</v>
          </cell>
          <cell r="F3336">
            <v>201661</v>
          </cell>
          <cell r="G3336">
            <v>2358792</v>
          </cell>
          <cell r="H3336"/>
          <cell r="I3336">
            <v>13022272</v>
          </cell>
          <cell r="J3336"/>
          <cell r="K3336">
            <v>6158996</v>
          </cell>
          <cell r="L3336">
            <v>30404527</v>
          </cell>
          <cell r="M3336"/>
          <cell r="N3336">
            <v>18945618</v>
          </cell>
          <cell r="O3336">
            <v>8044244</v>
          </cell>
          <cell r="P3336">
            <v>4763149</v>
          </cell>
          <cell r="Q3336">
            <v>10427621</v>
          </cell>
          <cell r="R3336">
            <v>12674812</v>
          </cell>
          <cell r="S3336"/>
          <cell r="T3336">
            <v>560000</v>
          </cell>
          <cell r="U3336"/>
          <cell r="V3336">
            <v>657933</v>
          </cell>
          <cell r="W3336">
            <v>4104601</v>
          </cell>
          <cell r="X3336">
            <v>5176855</v>
          </cell>
          <cell r="Y3336"/>
          <cell r="Z3336">
            <v>1195971</v>
          </cell>
          <cell r="AA3336"/>
          <cell r="AB3336">
            <v>-2701073</v>
          </cell>
          <cell r="AC3336">
            <v>98809</v>
          </cell>
          <cell r="AD3336">
            <v>1465352</v>
          </cell>
          <cell r="AE3336">
            <v>27712556</v>
          </cell>
          <cell r="AF3336">
            <v>5108733</v>
          </cell>
          <cell r="AG3336">
            <v>6730228</v>
          </cell>
          <cell r="AH3336">
            <v>309656</v>
          </cell>
          <cell r="AI3336">
            <v>5860928</v>
          </cell>
          <cell r="AJ3336">
            <v>4726257</v>
          </cell>
          <cell r="AK3336"/>
          <cell r="AL3336"/>
          <cell r="AM3336"/>
          <cell r="AN3336"/>
        </row>
        <row r="3337">
          <cell r="E3337">
            <v>3336</v>
          </cell>
          <cell r="F3337">
            <v>353800</v>
          </cell>
          <cell r="G3337">
            <v>840921</v>
          </cell>
          <cell r="H3337">
            <v>1216279</v>
          </cell>
          <cell r="I3337">
            <v>7019</v>
          </cell>
          <cell r="J3337"/>
          <cell r="K3337">
            <v>106031</v>
          </cell>
          <cell r="L3337">
            <v>459854</v>
          </cell>
          <cell r="M3337">
            <v>1719546</v>
          </cell>
          <cell r="N3337">
            <v>844013</v>
          </cell>
          <cell r="O3337">
            <v>578456</v>
          </cell>
          <cell r="P3337"/>
          <cell r="Q3337">
            <v>88713</v>
          </cell>
          <cell r="R3337">
            <v>478592</v>
          </cell>
          <cell r="S3337">
            <v>110255</v>
          </cell>
          <cell r="T3337">
            <v>1603700</v>
          </cell>
          <cell r="U3337"/>
          <cell r="V3337"/>
          <cell r="W3337">
            <v>489769</v>
          </cell>
          <cell r="X3337">
            <v>181672</v>
          </cell>
          <cell r="Y3337"/>
          <cell r="Z3337">
            <v>284774</v>
          </cell>
          <cell r="AA3337"/>
          <cell r="AB3337">
            <v>91091</v>
          </cell>
          <cell r="AC3337"/>
          <cell r="AD3337">
            <v>320891</v>
          </cell>
          <cell r="AE3337"/>
          <cell r="AF3337">
            <v>587390</v>
          </cell>
          <cell r="AG3337">
            <v>1695702</v>
          </cell>
          <cell r="AH3337">
            <v>933369</v>
          </cell>
          <cell r="AI3337">
            <v>347291</v>
          </cell>
          <cell r="AJ3337">
            <v>761381</v>
          </cell>
          <cell r="AK3337"/>
          <cell r="AL3337"/>
          <cell r="AM3337"/>
          <cell r="AN3337"/>
        </row>
        <row r="3338">
          <cell r="E3338">
            <v>3337</v>
          </cell>
          <cell r="F3338"/>
          <cell r="G3338"/>
          <cell r="H3338"/>
          <cell r="I3338"/>
          <cell r="J3338"/>
          <cell r="K3338"/>
          <cell r="L3338"/>
          <cell r="M3338"/>
          <cell r="N3338"/>
          <cell r="O3338"/>
          <cell r="P3338"/>
          <cell r="Q3338"/>
          <cell r="R3338"/>
          <cell r="S3338"/>
          <cell r="T3338"/>
          <cell r="U3338">
            <v>49315</v>
          </cell>
          <cell r="V3338"/>
          <cell r="W3338"/>
          <cell r="X3338"/>
          <cell r="Y3338"/>
          <cell r="Z3338"/>
          <cell r="AA3338"/>
          <cell r="AB3338"/>
          <cell r="AC3338"/>
          <cell r="AD3338"/>
          <cell r="AE3338"/>
          <cell r="AF3338"/>
          <cell r="AG3338"/>
          <cell r="AH3338"/>
          <cell r="AI3338"/>
          <cell r="AJ3338"/>
          <cell r="AK3338"/>
          <cell r="AL3338"/>
          <cell r="AM3338"/>
          <cell r="AN3338"/>
        </row>
        <row r="3339">
          <cell r="E3339">
            <v>3338</v>
          </cell>
          <cell r="F3339">
            <v>1369566</v>
          </cell>
          <cell r="G3339">
            <v>919615</v>
          </cell>
          <cell r="H3339">
            <v>4251752</v>
          </cell>
          <cell r="I3339">
            <v>257908</v>
          </cell>
          <cell r="J3339"/>
          <cell r="K3339">
            <v>4871281</v>
          </cell>
          <cell r="L3339">
            <v>238887</v>
          </cell>
          <cell r="M3339">
            <v>440411</v>
          </cell>
          <cell r="N3339">
            <v>968473</v>
          </cell>
          <cell r="O3339">
            <v>1168051</v>
          </cell>
          <cell r="P3339"/>
          <cell r="Q3339">
            <v>72479</v>
          </cell>
          <cell r="R3339">
            <v>-1022719</v>
          </cell>
          <cell r="S3339">
            <v>-11255</v>
          </cell>
          <cell r="T3339">
            <v>145132</v>
          </cell>
          <cell r="U3339">
            <v>1364064</v>
          </cell>
          <cell r="V3339"/>
          <cell r="W3339">
            <v>1215295</v>
          </cell>
          <cell r="X3339">
            <v>-43102</v>
          </cell>
          <cell r="Y3339"/>
          <cell r="Z3339">
            <v>-522018</v>
          </cell>
          <cell r="AA3339"/>
          <cell r="AB3339">
            <v>-362161</v>
          </cell>
          <cell r="AC3339">
            <v>215935</v>
          </cell>
          <cell r="AD3339">
            <v>3575707</v>
          </cell>
          <cell r="AE3339">
            <v>1892077</v>
          </cell>
          <cell r="AF3339">
            <v>2298173</v>
          </cell>
          <cell r="AG3339">
            <v>1533659</v>
          </cell>
          <cell r="AH3339">
            <v>2631593</v>
          </cell>
          <cell r="AI3339">
            <v>2108747</v>
          </cell>
          <cell r="AJ3339">
            <v>600103</v>
          </cell>
          <cell r="AK3339"/>
          <cell r="AL3339"/>
          <cell r="AM3339"/>
          <cell r="AN3339"/>
        </row>
        <row r="3340">
          <cell r="E3340">
            <v>3339</v>
          </cell>
          <cell r="F3340">
            <v>359859</v>
          </cell>
          <cell r="G3340">
            <v>812281</v>
          </cell>
          <cell r="H3340">
            <v>1357557</v>
          </cell>
          <cell r="I3340">
            <v>17823</v>
          </cell>
          <cell r="J3340"/>
          <cell r="K3340">
            <v>5460</v>
          </cell>
          <cell r="L3340">
            <v>271617</v>
          </cell>
          <cell r="M3340">
            <v>515232</v>
          </cell>
          <cell r="N3340">
            <v>575418</v>
          </cell>
          <cell r="O3340">
            <v>567959</v>
          </cell>
          <cell r="P3340"/>
          <cell r="Q3340">
            <v>161192</v>
          </cell>
          <cell r="R3340">
            <v>567715</v>
          </cell>
          <cell r="S3340">
            <v>99000</v>
          </cell>
          <cell r="T3340">
            <v>1748832</v>
          </cell>
          <cell r="U3340">
            <v>121425</v>
          </cell>
          <cell r="V3340"/>
          <cell r="W3340">
            <v>672042</v>
          </cell>
          <cell r="X3340">
            <v>138570</v>
          </cell>
          <cell r="Y3340"/>
          <cell r="Z3340">
            <v>268735</v>
          </cell>
          <cell r="AA3340"/>
          <cell r="AB3340">
            <v>83746</v>
          </cell>
          <cell r="AC3340">
            <v>215935</v>
          </cell>
          <cell r="AD3340">
            <v>287750</v>
          </cell>
          <cell r="AE3340"/>
          <cell r="AF3340">
            <v>610591</v>
          </cell>
          <cell r="AG3340">
            <v>1784930</v>
          </cell>
          <cell r="AH3340">
            <v>949093</v>
          </cell>
          <cell r="AI3340">
            <v>612036</v>
          </cell>
          <cell r="AJ3340">
            <v>1203522</v>
          </cell>
          <cell r="AK3340"/>
          <cell r="AL3340"/>
          <cell r="AM3340"/>
          <cell r="AN3340"/>
        </row>
        <row r="3341">
          <cell r="E3341">
            <v>3340</v>
          </cell>
          <cell r="F3341">
            <v>1363507</v>
          </cell>
          <cell r="G3341">
            <v>948255</v>
          </cell>
          <cell r="H3341">
            <v>4110474</v>
          </cell>
          <cell r="I3341">
            <v>247104</v>
          </cell>
          <cell r="J3341"/>
          <cell r="K3341">
            <v>4971852</v>
          </cell>
          <cell r="L3341">
            <v>427124</v>
          </cell>
          <cell r="M3341">
            <v>1644725</v>
          </cell>
          <cell r="N3341">
            <v>1237068</v>
          </cell>
          <cell r="O3341">
            <v>1178548</v>
          </cell>
          <cell r="P3341"/>
          <cell r="Q3341"/>
          <cell r="R3341">
            <v>-1111842</v>
          </cell>
          <cell r="S3341"/>
          <cell r="T3341"/>
          <cell r="U3341">
            <v>1291954</v>
          </cell>
          <cell r="V3341"/>
          <cell r="W3341">
            <v>1033022</v>
          </cell>
          <cell r="X3341"/>
          <cell r="Y3341"/>
          <cell r="Z3341">
            <v>-505979</v>
          </cell>
          <cell r="AA3341"/>
          <cell r="AB3341">
            <v>-354816</v>
          </cell>
          <cell r="AC3341"/>
          <cell r="AD3341">
            <v>3608848</v>
          </cell>
          <cell r="AE3341">
            <v>1892077</v>
          </cell>
          <cell r="AF3341">
            <v>2274972</v>
          </cell>
          <cell r="AG3341">
            <v>1444431</v>
          </cell>
          <cell r="AH3341">
            <v>2615869</v>
          </cell>
          <cell r="AI3341">
            <v>1844002</v>
          </cell>
          <cell r="AJ3341">
            <v>157962</v>
          </cell>
          <cell r="AK3341"/>
          <cell r="AL3341"/>
          <cell r="AM3341"/>
          <cell r="AN3341"/>
        </row>
        <row r="3342">
          <cell r="E3342">
            <v>3341</v>
          </cell>
          <cell r="F3342"/>
          <cell r="G3342"/>
          <cell r="H3342"/>
          <cell r="I3342"/>
          <cell r="J3342"/>
          <cell r="K3342"/>
          <cell r="L3342"/>
          <cell r="M3342"/>
          <cell r="N3342"/>
          <cell r="O3342"/>
          <cell r="P3342"/>
          <cell r="Q3342"/>
          <cell r="R3342"/>
          <cell r="S3342"/>
          <cell r="T3342"/>
          <cell r="U3342"/>
          <cell r="V3342"/>
          <cell r="W3342"/>
          <cell r="X3342"/>
          <cell r="Y3342"/>
          <cell r="Z3342"/>
          <cell r="AA3342"/>
          <cell r="AB3342"/>
          <cell r="AC3342"/>
          <cell r="AD3342"/>
          <cell r="AE3342"/>
          <cell r="AF3342"/>
          <cell r="AG3342"/>
          <cell r="AH3342"/>
          <cell r="AI3342"/>
          <cell r="AJ3342"/>
          <cell r="AK3342"/>
          <cell r="AL3342"/>
          <cell r="AM3342"/>
          <cell r="AN3342"/>
        </row>
        <row r="3343">
          <cell r="E3343">
            <v>3342</v>
          </cell>
          <cell r="F3343"/>
          <cell r="G3343"/>
          <cell r="H3343"/>
          <cell r="I3343"/>
          <cell r="J3343"/>
          <cell r="K3343"/>
          <cell r="L3343"/>
          <cell r="M3343"/>
          <cell r="N3343"/>
          <cell r="O3343"/>
          <cell r="P3343"/>
          <cell r="Q3343"/>
          <cell r="R3343"/>
          <cell r="S3343"/>
          <cell r="T3343"/>
          <cell r="U3343"/>
          <cell r="V3343"/>
          <cell r="W3343"/>
          <cell r="X3343"/>
          <cell r="Y3343"/>
          <cell r="Z3343"/>
          <cell r="AA3343"/>
          <cell r="AB3343"/>
          <cell r="AC3343"/>
          <cell r="AD3343"/>
          <cell r="AE3343"/>
          <cell r="AF3343"/>
          <cell r="AG3343"/>
          <cell r="AH3343"/>
          <cell r="AI3343"/>
          <cell r="AJ3343"/>
          <cell r="AK3343"/>
          <cell r="AL3343"/>
          <cell r="AM3343"/>
          <cell r="AN3343"/>
        </row>
        <row r="3344">
          <cell r="E3344">
            <v>3343</v>
          </cell>
          <cell r="F3344"/>
          <cell r="G3344"/>
          <cell r="H3344"/>
          <cell r="I3344"/>
          <cell r="J3344"/>
          <cell r="K3344"/>
          <cell r="L3344"/>
          <cell r="M3344"/>
          <cell r="N3344"/>
          <cell r="O3344"/>
          <cell r="P3344"/>
          <cell r="Q3344"/>
          <cell r="R3344">
            <v>8000000</v>
          </cell>
          <cell r="S3344"/>
          <cell r="T3344"/>
          <cell r="U3344"/>
          <cell r="V3344"/>
          <cell r="W3344"/>
          <cell r="X3344"/>
          <cell r="Y3344"/>
          <cell r="Z3344"/>
          <cell r="AA3344"/>
          <cell r="AB3344"/>
          <cell r="AC3344"/>
          <cell r="AD3344"/>
          <cell r="AE3344"/>
          <cell r="AF3344"/>
          <cell r="AG3344"/>
          <cell r="AH3344"/>
          <cell r="AI3344"/>
          <cell r="AJ3344"/>
          <cell r="AK3344"/>
          <cell r="AL3344"/>
          <cell r="AM3344"/>
          <cell r="AN3344"/>
        </row>
        <row r="3345">
          <cell r="E3345">
            <v>3344</v>
          </cell>
          <cell r="F3345"/>
          <cell r="G3345"/>
          <cell r="H3345"/>
          <cell r="I3345"/>
          <cell r="J3345"/>
          <cell r="K3345"/>
          <cell r="L3345"/>
          <cell r="M3345"/>
          <cell r="N3345"/>
          <cell r="O3345"/>
          <cell r="P3345"/>
          <cell r="Q3345"/>
          <cell r="R3345"/>
          <cell r="S3345"/>
          <cell r="T3345"/>
          <cell r="U3345"/>
          <cell r="V3345"/>
          <cell r="W3345"/>
          <cell r="X3345"/>
          <cell r="Y3345"/>
          <cell r="Z3345"/>
          <cell r="AA3345"/>
          <cell r="AB3345"/>
          <cell r="AC3345"/>
        </row>
        <row r="3346">
          <cell r="E3346">
            <v>3345</v>
          </cell>
          <cell r="F3346"/>
          <cell r="G3346"/>
          <cell r="H3346"/>
          <cell r="I3346"/>
          <cell r="J3346"/>
          <cell r="K3346"/>
          <cell r="L3346"/>
          <cell r="M3346"/>
          <cell r="N3346"/>
          <cell r="O3346"/>
          <cell r="P3346"/>
          <cell r="Q3346"/>
          <cell r="R3346">
            <v>8000000</v>
          </cell>
          <cell r="S3346"/>
          <cell r="T3346"/>
          <cell r="U3346"/>
          <cell r="V3346"/>
          <cell r="W3346"/>
          <cell r="X3346"/>
          <cell r="Y3346"/>
          <cell r="Z3346"/>
          <cell r="AA3346"/>
          <cell r="AB3346"/>
          <cell r="AC3346"/>
        </row>
        <row r="3347">
          <cell r="E3347">
            <v>3346</v>
          </cell>
          <cell r="F3347"/>
          <cell r="G3347"/>
          <cell r="H3347"/>
          <cell r="I3347"/>
          <cell r="J3347"/>
          <cell r="K3347"/>
          <cell r="L3347"/>
          <cell r="M3347"/>
          <cell r="N3347"/>
          <cell r="O3347"/>
          <cell r="P3347"/>
          <cell r="Q3347"/>
          <cell r="R3347"/>
          <cell r="S3347"/>
          <cell r="T3347"/>
          <cell r="U3347"/>
          <cell r="V3347"/>
          <cell r="W3347"/>
          <cell r="X3347"/>
          <cell r="Y3347"/>
          <cell r="Z3347"/>
          <cell r="AA3347"/>
          <cell r="AB3347"/>
          <cell r="AC3347"/>
        </row>
        <row r="3348">
          <cell r="E3348">
            <v>3347</v>
          </cell>
          <cell r="F3348"/>
          <cell r="G3348"/>
          <cell r="H3348"/>
          <cell r="I3348"/>
          <cell r="J3348"/>
          <cell r="K3348"/>
          <cell r="L3348"/>
          <cell r="M3348"/>
          <cell r="N3348"/>
          <cell r="O3348"/>
          <cell r="P3348"/>
          <cell r="Q3348"/>
          <cell r="R3348"/>
          <cell r="S3348"/>
          <cell r="T3348"/>
          <cell r="U3348"/>
          <cell r="V3348"/>
          <cell r="W3348"/>
          <cell r="X3348"/>
          <cell r="Y3348"/>
          <cell r="Z3348"/>
          <cell r="AA3348"/>
          <cell r="AB3348"/>
          <cell r="AC3348"/>
        </row>
        <row r="3349">
          <cell r="E3349">
            <v>3348</v>
          </cell>
          <cell r="F3349"/>
          <cell r="G3349"/>
          <cell r="H3349"/>
          <cell r="I3349"/>
          <cell r="J3349"/>
          <cell r="K3349"/>
          <cell r="L3349"/>
          <cell r="M3349"/>
          <cell r="N3349"/>
          <cell r="O3349"/>
          <cell r="P3349"/>
          <cell r="Q3349"/>
          <cell r="R3349"/>
          <cell r="S3349"/>
          <cell r="T3349"/>
          <cell r="U3349"/>
          <cell r="V3349"/>
          <cell r="W3349"/>
          <cell r="X3349"/>
          <cell r="Y3349"/>
          <cell r="Z3349"/>
          <cell r="AA3349"/>
          <cell r="AB3349"/>
          <cell r="AC3349"/>
        </row>
        <row r="3350">
          <cell r="E3350">
            <v>3349</v>
          </cell>
          <cell r="F3350"/>
          <cell r="G3350"/>
          <cell r="H3350"/>
          <cell r="I3350"/>
          <cell r="J3350"/>
          <cell r="K3350"/>
          <cell r="L3350"/>
          <cell r="M3350"/>
          <cell r="N3350"/>
          <cell r="O3350"/>
          <cell r="P3350"/>
          <cell r="Q3350"/>
          <cell r="R3350"/>
          <cell r="S3350"/>
          <cell r="T3350"/>
          <cell r="U3350"/>
          <cell r="V3350"/>
          <cell r="W3350"/>
          <cell r="X3350"/>
          <cell r="Y3350"/>
          <cell r="Z3350"/>
          <cell r="AA3350"/>
          <cell r="AB3350"/>
          <cell r="AC3350"/>
        </row>
        <row r="3351">
          <cell r="E3351">
            <v>3350</v>
          </cell>
          <cell r="F3351"/>
          <cell r="G3351"/>
          <cell r="H3351"/>
          <cell r="I3351"/>
          <cell r="J3351"/>
          <cell r="K3351"/>
          <cell r="L3351"/>
          <cell r="M3351"/>
          <cell r="N3351"/>
          <cell r="O3351"/>
          <cell r="P3351"/>
          <cell r="Q3351"/>
          <cell r="R3351"/>
          <cell r="S3351"/>
          <cell r="T3351"/>
          <cell r="U3351"/>
          <cell r="V3351"/>
          <cell r="W3351"/>
          <cell r="X3351"/>
          <cell r="Y3351"/>
          <cell r="Z3351"/>
          <cell r="AA3351"/>
          <cell r="AB3351"/>
          <cell r="AC3351"/>
        </row>
        <row r="3352">
          <cell r="E3352">
            <v>3351</v>
          </cell>
          <cell r="F3352"/>
          <cell r="G3352"/>
          <cell r="H3352"/>
          <cell r="I3352"/>
          <cell r="J3352"/>
          <cell r="K3352"/>
          <cell r="L3352"/>
          <cell r="M3352"/>
          <cell r="N3352"/>
          <cell r="O3352">
            <v>401058</v>
          </cell>
          <cell r="P3352"/>
          <cell r="Q3352"/>
          <cell r="R3352"/>
          <cell r="S3352"/>
          <cell r="T3352"/>
          <cell r="U3352"/>
          <cell r="V3352"/>
          <cell r="W3352">
            <v>109556</v>
          </cell>
          <cell r="X3352"/>
          <cell r="Y3352"/>
          <cell r="Z3352"/>
          <cell r="AA3352"/>
          <cell r="AB3352"/>
          <cell r="AC3352"/>
        </row>
        <row r="3353">
          <cell r="E3353">
            <v>3352</v>
          </cell>
          <cell r="F3353"/>
          <cell r="G3353"/>
          <cell r="H3353"/>
          <cell r="I3353"/>
          <cell r="J3353"/>
          <cell r="K3353"/>
          <cell r="L3353"/>
          <cell r="M3353"/>
          <cell r="N3353"/>
          <cell r="O3353"/>
          <cell r="P3353"/>
          <cell r="Q3353"/>
          <cell r="R3353"/>
          <cell r="S3353"/>
          <cell r="T3353"/>
          <cell r="U3353"/>
          <cell r="V3353"/>
          <cell r="W3353"/>
          <cell r="X3353"/>
          <cell r="Y3353"/>
          <cell r="Z3353"/>
          <cell r="AA3353"/>
          <cell r="AB3353">
            <v>33115</v>
          </cell>
          <cell r="AC3353">
            <v>1230300</v>
          </cell>
        </row>
        <row r="3354">
          <cell r="E3354">
            <v>3353</v>
          </cell>
          <cell r="F3354">
            <v>37398</v>
          </cell>
          <cell r="G3354"/>
          <cell r="H3354"/>
          <cell r="I3354"/>
          <cell r="J3354"/>
          <cell r="K3354"/>
          <cell r="L3354"/>
          <cell r="M3354"/>
          <cell r="N3354"/>
          <cell r="O3354">
            <v>134048</v>
          </cell>
          <cell r="P3354"/>
          <cell r="Q3354"/>
          <cell r="R3354">
            <v>410820</v>
          </cell>
          <cell r="S3354"/>
          <cell r="T3354"/>
          <cell r="U3354"/>
          <cell r="V3354"/>
          <cell r="W3354"/>
          <cell r="X3354"/>
          <cell r="Y3354"/>
          <cell r="Z3354"/>
          <cell r="AA3354"/>
          <cell r="AB3354">
            <v>586885</v>
          </cell>
          <cell r="AC3354">
            <v>1606000</v>
          </cell>
        </row>
        <row r="3355">
          <cell r="E3355">
            <v>3354</v>
          </cell>
          <cell r="F3355"/>
          <cell r="G3355"/>
          <cell r="H3355"/>
          <cell r="I3355"/>
          <cell r="J3355"/>
          <cell r="K3355"/>
          <cell r="L3355"/>
          <cell r="M3355"/>
          <cell r="N3355"/>
          <cell r="O3355">
            <v>401058</v>
          </cell>
          <cell r="P3355"/>
          <cell r="Q3355"/>
          <cell r="R3355"/>
          <cell r="S3355"/>
          <cell r="T3355"/>
          <cell r="U3355"/>
          <cell r="V3355"/>
          <cell r="W3355">
            <v>109556</v>
          </cell>
          <cell r="X3355"/>
          <cell r="Y3355"/>
          <cell r="Z3355"/>
          <cell r="AA3355"/>
          <cell r="AB3355"/>
          <cell r="AC3355">
            <v>1230300</v>
          </cell>
        </row>
        <row r="3356">
          <cell r="E3356">
            <v>3355</v>
          </cell>
          <cell r="F3356">
            <v>37398</v>
          </cell>
          <cell r="G3356"/>
          <cell r="H3356"/>
          <cell r="I3356"/>
          <cell r="J3356"/>
          <cell r="K3356"/>
          <cell r="L3356"/>
          <cell r="M3356"/>
          <cell r="N3356"/>
          <cell r="O3356">
            <v>134048</v>
          </cell>
          <cell r="P3356"/>
          <cell r="Q3356"/>
          <cell r="R3356">
            <v>410820</v>
          </cell>
          <cell r="S3356"/>
          <cell r="T3356"/>
          <cell r="U3356"/>
          <cell r="V3356"/>
          <cell r="W3356"/>
          <cell r="X3356"/>
          <cell r="Y3356"/>
          <cell r="Z3356"/>
          <cell r="AA3356"/>
          <cell r="AB3356">
            <v>620000</v>
          </cell>
          <cell r="AC3356">
            <v>1606000</v>
          </cell>
        </row>
        <row r="3357">
          <cell r="E3357">
            <v>3356</v>
          </cell>
          <cell r="F3357"/>
          <cell r="G3357"/>
          <cell r="H3357"/>
          <cell r="I3357"/>
          <cell r="J3357"/>
          <cell r="K3357"/>
          <cell r="L3357"/>
          <cell r="M3357"/>
          <cell r="N3357"/>
          <cell r="O3357"/>
          <cell r="P3357"/>
          <cell r="Q3357"/>
          <cell r="R3357"/>
          <cell r="S3357"/>
          <cell r="T3357"/>
          <cell r="U3357"/>
          <cell r="V3357"/>
          <cell r="W3357"/>
          <cell r="X3357"/>
          <cell r="Y3357">
            <v>300000</v>
          </cell>
          <cell r="Z3357"/>
          <cell r="AA3357"/>
          <cell r="AB3357"/>
          <cell r="AC3357"/>
        </row>
        <row r="3358">
          <cell r="E3358">
            <v>3357</v>
          </cell>
          <cell r="F3358"/>
          <cell r="G3358"/>
          <cell r="H3358">
            <v>10000000</v>
          </cell>
          <cell r="I3358"/>
          <cell r="J3358"/>
          <cell r="K3358"/>
          <cell r="L3358"/>
          <cell r="M3358"/>
          <cell r="N3358"/>
          <cell r="O3358"/>
          <cell r="P3358"/>
          <cell r="Q3358"/>
          <cell r="R3358"/>
          <cell r="S3358"/>
          <cell r="T3358"/>
          <cell r="U3358"/>
          <cell r="V3358"/>
          <cell r="W3358"/>
          <cell r="X3358"/>
          <cell r="Y3358"/>
          <cell r="Z3358"/>
          <cell r="AA3358"/>
          <cell r="AB3358"/>
          <cell r="AC3358"/>
        </row>
        <row r="3359">
          <cell r="E3359">
            <v>3358</v>
          </cell>
          <cell r="F3359"/>
          <cell r="G3359"/>
          <cell r="H3359">
            <v>2796000</v>
          </cell>
          <cell r="I3359"/>
          <cell r="J3359"/>
          <cell r="K3359"/>
          <cell r="L3359"/>
          <cell r="M3359"/>
          <cell r="N3359"/>
          <cell r="O3359"/>
          <cell r="P3359"/>
          <cell r="Q3359"/>
          <cell r="R3359"/>
          <cell r="S3359"/>
          <cell r="T3359"/>
          <cell r="U3359"/>
          <cell r="V3359"/>
          <cell r="W3359"/>
          <cell r="X3359"/>
          <cell r="Y3359"/>
          <cell r="Z3359">
            <v>14500000</v>
          </cell>
          <cell r="AA3359"/>
          <cell r="AB3359"/>
          <cell r="AC3359"/>
        </row>
        <row r="3360">
          <cell r="E3360">
            <v>3359</v>
          </cell>
          <cell r="F3360"/>
          <cell r="G3360"/>
          <cell r="H3360">
            <v>10000000</v>
          </cell>
          <cell r="I3360"/>
          <cell r="J3360"/>
          <cell r="K3360"/>
          <cell r="L3360"/>
          <cell r="M3360"/>
          <cell r="N3360"/>
          <cell r="O3360"/>
          <cell r="P3360"/>
          <cell r="Q3360"/>
          <cell r="R3360"/>
          <cell r="S3360"/>
          <cell r="T3360"/>
          <cell r="U3360"/>
          <cell r="V3360"/>
          <cell r="W3360"/>
          <cell r="X3360"/>
          <cell r="Y3360">
            <v>300000</v>
          </cell>
          <cell r="Z3360"/>
          <cell r="AA3360"/>
          <cell r="AB3360"/>
          <cell r="AC3360"/>
        </row>
        <row r="3361">
          <cell r="E3361">
            <v>3360</v>
          </cell>
          <cell r="F3361"/>
          <cell r="G3361"/>
          <cell r="H3361">
            <v>2796000</v>
          </cell>
          <cell r="I3361"/>
          <cell r="J3361"/>
          <cell r="K3361"/>
          <cell r="L3361"/>
          <cell r="M3361"/>
          <cell r="N3361"/>
          <cell r="O3361"/>
          <cell r="P3361"/>
          <cell r="Q3361"/>
          <cell r="R3361"/>
          <cell r="S3361"/>
          <cell r="T3361"/>
          <cell r="U3361"/>
          <cell r="V3361"/>
          <cell r="W3361"/>
          <cell r="X3361"/>
          <cell r="Y3361"/>
          <cell r="Z3361">
            <v>14500000</v>
          </cell>
          <cell r="AA3361"/>
          <cell r="AB3361"/>
          <cell r="AC3361"/>
          <cell r="AD3361"/>
          <cell r="AE3361"/>
          <cell r="AF3361"/>
          <cell r="AG3361"/>
          <cell r="AH3361"/>
          <cell r="AI3361"/>
          <cell r="AJ3361"/>
          <cell r="AK3361"/>
          <cell r="AL3361"/>
          <cell r="AM3361"/>
          <cell r="AN3361"/>
        </row>
        <row r="3362">
          <cell r="E3362">
            <v>3361</v>
          </cell>
          <cell r="F3362">
            <v>9629953</v>
          </cell>
          <cell r="G3362">
            <v>20311160</v>
          </cell>
          <cell r="H3362">
            <v>40228410</v>
          </cell>
          <cell r="I3362">
            <v>39924764</v>
          </cell>
          <cell r="J3362">
            <v>19705374</v>
          </cell>
          <cell r="K3362">
            <v>35626073</v>
          </cell>
          <cell r="L3362">
            <v>58345652</v>
          </cell>
          <cell r="M3362">
            <v>34570190</v>
          </cell>
          <cell r="N3362">
            <v>17478475</v>
          </cell>
          <cell r="O3362">
            <v>41616718</v>
          </cell>
          <cell r="P3362">
            <v>36037806</v>
          </cell>
          <cell r="Q3362">
            <v>16838089</v>
          </cell>
          <cell r="R3362">
            <v>29314460</v>
          </cell>
          <cell r="S3362">
            <v>8022429</v>
          </cell>
          <cell r="T3362">
            <v>30000711</v>
          </cell>
          <cell r="U3362">
            <v>2547927</v>
          </cell>
          <cell r="V3362">
            <v>420922</v>
          </cell>
          <cell r="W3362">
            <v>15101865</v>
          </cell>
          <cell r="X3362">
            <v>21203686</v>
          </cell>
          <cell r="Y3362"/>
          <cell r="Z3362">
            <v>12289561</v>
          </cell>
          <cell r="AA3362">
            <v>1019734</v>
          </cell>
          <cell r="AB3362">
            <v>877851</v>
          </cell>
          <cell r="AC3362">
            <v>8615027</v>
          </cell>
          <cell r="AD3362">
            <v>15872063</v>
          </cell>
          <cell r="AE3362">
            <v>13377985</v>
          </cell>
          <cell r="AF3362">
            <v>14126024</v>
          </cell>
          <cell r="AG3362">
            <v>40353470</v>
          </cell>
          <cell r="AH3362">
            <v>23536646</v>
          </cell>
          <cell r="AI3362">
            <v>20254585</v>
          </cell>
          <cell r="AJ3362">
            <v>18886643</v>
          </cell>
          <cell r="AK3362">
            <v>94714128</v>
          </cell>
          <cell r="AL3362">
            <v>186625924</v>
          </cell>
          <cell r="AM3362">
            <v>116380330</v>
          </cell>
          <cell r="AN3362">
            <v>186347245</v>
          </cell>
        </row>
        <row r="3363">
          <cell r="E3363">
            <v>3362</v>
          </cell>
          <cell r="F3363"/>
          <cell r="G3363">
            <v>915833</v>
          </cell>
          <cell r="H3363">
            <v>-9625962</v>
          </cell>
          <cell r="I3363">
            <v>3829691</v>
          </cell>
          <cell r="J3363"/>
          <cell r="K3363">
            <v>-150070</v>
          </cell>
          <cell r="L3363">
            <v>-4828263</v>
          </cell>
          <cell r="M3363">
            <v>-906500</v>
          </cell>
          <cell r="N3363"/>
          <cell r="O3363">
            <v>-49575</v>
          </cell>
          <cell r="P3363"/>
          <cell r="Q3363"/>
          <cell r="R3363">
            <v>-103319</v>
          </cell>
          <cell r="S3363"/>
          <cell r="T3363">
            <v>-4294</v>
          </cell>
          <cell r="U3363">
            <v>-49315</v>
          </cell>
          <cell r="V3363"/>
          <cell r="W3363">
            <v>13373</v>
          </cell>
          <cell r="X3363">
            <v>-3182763</v>
          </cell>
          <cell r="Y3363"/>
          <cell r="Z3363">
            <v>-81114</v>
          </cell>
          <cell r="AA3363">
            <v>-2375</v>
          </cell>
          <cell r="AB3363">
            <v>-122084</v>
          </cell>
          <cell r="AC3363">
            <v>-1280300</v>
          </cell>
          <cell r="AD3363">
            <v>68389</v>
          </cell>
          <cell r="AE3363"/>
          <cell r="AF3363">
            <v>-1103995</v>
          </cell>
          <cell r="AG3363">
            <v>-350652</v>
          </cell>
          <cell r="AH3363"/>
          <cell r="AI3363">
            <v>-427577</v>
          </cell>
          <cell r="AJ3363">
            <v>-266687</v>
          </cell>
          <cell r="AK3363"/>
          <cell r="AL3363"/>
          <cell r="AM3363"/>
          <cell r="AN3363"/>
        </row>
        <row r="3364">
          <cell r="E3364">
            <v>3363</v>
          </cell>
          <cell r="F3364">
            <v>32965026</v>
          </cell>
          <cell r="G3364">
            <v>58975284</v>
          </cell>
          <cell r="H3364">
            <v>34430311</v>
          </cell>
          <cell r="I3364">
            <v>102743337</v>
          </cell>
          <cell r="J3364">
            <v>17640178</v>
          </cell>
          <cell r="K3364">
            <v>102162719</v>
          </cell>
          <cell r="L3364">
            <v>79967205</v>
          </cell>
          <cell r="M3364">
            <v>51375837</v>
          </cell>
          <cell r="N3364">
            <v>20662726</v>
          </cell>
          <cell r="O3364">
            <v>45985838</v>
          </cell>
          <cell r="P3364">
            <v>219540981</v>
          </cell>
          <cell r="Q3364">
            <v>11869115</v>
          </cell>
          <cell r="R3364">
            <v>33698320</v>
          </cell>
          <cell r="S3364">
            <v>12563425</v>
          </cell>
          <cell r="T3364">
            <v>44919875</v>
          </cell>
          <cell r="U3364">
            <v>4012104</v>
          </cell>
          <cell r="V3364">
            <v>1709867</v>
          </cell>
          <cell r="W3364">
            <v>62069790</v>
          </cell>
          <cell r="X3364">
            <v>45350440</v>
          </cell>
          <cell r="Y3364">
            <v>1256948</v>
          </cell>
          <cell r="Z3364">
            <v>22694444</v>
          </cell>
          <cell r="AA3364">
            <v>7129254</v>
          </cell>
          <cell r="AB3364">
            <v>628004</v>
          </cell>
          <cell r="AC3364">
            <v>21515817</v>
          </cell>
          <cell r="AD3364">
            <v>57960653</v>
          </cell>
          <cell r="AE3364">
            <v>48483091</v>
          </cell>
          <cell r="AF3364">
            <v>51487108</v>
          </cell>
          <cell r="AG3364">
            <v>71655903</v>
          </cell>
          <cell r="AH3364">
            <v>99050512</v>
          </cell>
          <cell r="AI3364">
            <v>16582398</v>
          </cell>
          <cell r="AJ3364">
            <v>14385627</v>
          </cell>
          <cell r="AK3364">
            <v>55396875</v>
          </cell>
          <cell r="AL3364">
            <v>72801461</v>
          </cell>
          <cell r="AM3364">
            <v>60037717</v>
          </cell>
          <cell r="AN3364">
            <v>83564655</v>
          </cell>
        </row>
        <row r="3365">
          <cell r="E3365">
            <v>3364</v>
          </cell>
          <cell r="F3365">
            <v>31588381</v>
          </cell>
          <cell r="G3365">
            <v>49865707</v>
          </cell>
          <cell r="H3365">
            <v>30199628</v>
          </cell>
          <cell r="I3365">
            <v>95713400</v>
          </cell>
          <cell r="J3365">
            <v>18108416</v>
          </cell>
          <cell r="K3365">
            <v>75550035</v>
          </cell>
          <cell r="L3365">
            <v>65688426</v>
          </cell>
          <cell r="M3365">
            <v>20637137</v>
          </cell>
          <cell r="N3365">
            <v>17092035</v>
          </cell>
          <cell r="O3365">
            <v>37230801</v>
          </cell>
          <cell r="P3365">
            <v>182354646</v>
          </cell>
          <cell r="Q3365">
            <v>12306568</v>
          </cell>
          <cell r="R3365">
            <v>24218374</v>
          </cell>
          <cell r="S3365">
            <v>7342275</v>
          </cell>
          <cell r="T3365">
            <v>27311580</v>
          </cell>
          <cell r="U3365">
            <v>881015</v>
          </cell>
          <cell r="V3365">
            <v>461144</v>
          </cell>
          <cell r="W3365">
            <v>45410298</v>
          </cell>
          <cell r="X3365">
            <v>35553921</v>
          </cell>
          <cell r="Y3365">
            <v>2722</v>
          </cell>
          <cell r="Z3365">
            <v>26516839</v>
          </cell>
          <cell r="AA3365">
            <v>6629870</v>
          </cell>
          <cell r="AB3365">
            <v>724131</v>
          </cell>
          <cell r="AC3365">
            <v>24967151</v>
          </cell>
          <cell r="AD3365">
            <v>48593838</v>
          </cell>
          <cell r="AE3365">
            <v>38227845</v>
          </cell>
          <cell r="AF3365">
            <v>45771882</v>
          </cell>
          <cell r="AG3365">
            <v>64610367</v>
          </cell>
          <cell r="AH3365">
            <v>88473396</v>
          </cell>
          <cell r="AI3365">
            <v>15124667</v>
          </cell>
          <cell r="AJ3365">
            <v>11436832</v>
          </cell>
          <cell r="AK3365">
            <v>28449292</v>
          </cell>
          <cell r="AL3365">
            <v>53639375</v>
          </cell>
          <cell r="AM3365">
            <v>41498947</v>
          </cell>
          <cell r="AN3365">
            <v>132350082</v>
          </cell>
        </row>
        <row r="3366">
          <cell r="E3366">
            <v>3365</v>
          </cell>
          <cell r="F3366">
            <v>11006598</v>
          </cell>
          <cell r="G3366">
            <v>30336570</v>
          </cell>
          <cell r="H3366">
            <v>34833131</v>
          </cell>
          <cell r="I3366">
            <v>50784392</v>
          </cell>
          <cell r="J3366">
            <v>19237136</v>
          </cell>
          <cell r="K3366">
            <v>62088687</v>
          </cell>
          <cell r="L3366">
            <v>67796168</v>
          </cell>
          <cell r="M3366">
            <v>64402390</v>
          </cell>
          <cell r="N3366">
            <v>21049166</v>
          </cell>
          <cell r="O3366">
            <v>50322180</v>
          </cell>
          <cell r="P3366">
            <v>73224141</v>
          </cell>
          <cell r="Q3366">
            <v>16400636</v>
          </cell>
          <cell r="R3366">
            <v>38691087</v>
          </cell>
          <cell r="S3366">
            <v>13243579</v>
          </cell>
          <cell r="T3366">
            <v>47604712</v>
          </cell>
          <cell r="U3366">
            <v>5629701</v>
          </cell>
          <cell r="V3366">
            <v>1669645</v>
          </cell>
          <cell r="W3366">
            <v>31774730</v>
          </cell>
          <cell r="X3366">
            <v>27817442</v>
          </cell>
          <cell r="Y3366">
            <v>1254226</v>
          </cell>
          <cell r="Z3366">
            <v>8386052</v>
          </cell>
          <cell r="AA3366">
            <v>1516743</v>
          </cell>
          <cell r="AB3366">
            <v>659640</v>
          </cell>
          <cell r="AC3366">
            <v>3883393</v>
          </cell>
          <cell r="AD3366">
            <v>25307267</v>
          </cell>
          <cell r="AE3366">
            <v>23633231</v>
          </cell>
          <cell r="AF3366">
            <v>18737255</v>
          </cell>
          <cell r="AG3366">
            <v>47048354</v>
          </cell>
          <cell r="AH3366">
            <v>34113762</v>
          </cell>
          <cell r="AI3366">
            <v>21284739</v>
          </cell>
          <cell r="AJ3366">
            <v>21568751</v>
          </cell>
          <cell r="AK3366">
            <v>121661711</v>
          </cell>
          <cell r="AL3366">
            <v>205788010</v>
          </cell>
          <cell r="AM3366">
            <v>134919100</v>
          </cell>
          <cell r="AN3366">
            <v>137561818</v>
          </cell>
        </row>
        <row r="3367">
          <cell r="E3367">
            <v>3366</v>
          </cell>
          <cell r="F3367">
            <v>62511491</v>
          </cell>
          <cell r="G3367">
            <v>90659152</v>
          </cell>
          <cell r="H3367">
            <v>112877645</v>
          </cell>
          <cell r="I3367">
            <v>158413570</v>
          </cell>
          <cell r="J3367">
            <v>36524430</v>
          </cell>
          <cell r="K3367">
            <v>134395607</v>
          </cell>
          <cell r="L3367">
            <v>172742515</v>
          </cell>
          <cell r="M3367">
            <v>75330436</v>
          </cell>
          <cell r="N3367">
            <v>105603366</v>
          </cell>
          <cell r="O3367">
            <v>110436841</v>
          </cell>
          <cell r="P3367">
            <v>149418705</v>
          </cell>
          <cell r="Q3367">
            <v>95233740</v>
          </cell>
          <cell r="R3367">
            <v>131052165</v>
          </cell>
          <cell r="S3367">
            <v>23131545</v>
          </cell>
          <cell r="T3367">
            <v>104689717</v>
          </cell>
          <cell r="U3367">
            <v>25084706</v>
          </cell>
          <cell r="V3367">
            <v>6251030</v>
          </cell>
          <cell r="W3367">
            <v>87398145</v>
          </cell>
          <cell r="X3367">
            <v>58768895</v>
          </cell>
          <cell r="Y3367">
            <v>430527</v>
          </cell>
          <cell r="Z3367">
            <v>42720275</v>
          </cell>
          <cell r="AA3367">
            <v>5754376</v>
          </cell>
          <cell r="AB3367">
            <v>6404906</v>
          </cell>
          <cell r="AC3367">
            <v>31050167</v>
          </cell>
          <cell r="AD3367">
            <v>94696544</v>
          </cell>
          <cell r="AE3367">
            <v>86513923</v>
          </cell>
          <cell r="AF3367">
            <v>91689193</v>
          </cell>
          <cell r="AG3367">
            <v>137558298</v>
          </cell>
          <cell r="AH3367">
            <v>82833819</v>
          </cell>
          <cell r="AI3367">
            <v>102065450</v>
          </cell>
          <cell r="AJ3367">
            <v>85046343</v>
          </cell>
          <cell r="AK3367">
            <v>96082753</v>
          </cell>
          <cell r="AL3367">
            <v>187227893</v>
          </cell>
          <cell r="AM3367">
            <v>124199111</v>
          </cell>
          <cell r="AN3367">
            <v>192080714</v>
          </cell>
        </row>
        <row r="3368">
          <cell r="E3368">
            <v>3367</v>
          </cell>
          <cell r="F3368"/>
          <cell r="G3368">
            <v>915833</v>
          </cell>
          <cell r="H3368">
            <v>-2830</v>
          </cell>
          <cell r="I3368">
            <v>3829691</v>
          </cell>
          <cell r="J3368"/>
          <cell r="K3368"/>
          <cell r="L3368"/>
          <cell r="M3368">
            <v>-1160343</v>
          </cell>
          <cell r="N3368">
            <v>-163094</v>
          </cell>
          <cell r="O3368">
            <v>-58193</v>
          </cell>
          <cell r="P3368"/>
          <cell r="Q3368"/>
          <cell r="R3368">
            <v>-103319</v>
          </cell>
          <cell r="S3368">
            <v>-300</v>
          </cell>
          <cell r="T3368">
            <v>505479</v>
          </cell>
          <cell r="U3368">
            <v>1160343</v>
          </cell>
          <cell r="V3368"/>
          <cell r="W3368">
            <v>13373</v>
          </cell>
          <cell r="X3368">
            <v>-300000</v>
          </cell>
          <cell r="Y3368"/>
          <cell r="Z3368"/>
          <cell r="AA3368">
            <v>-2375</v>
          </cell>
          <cell r="AB3368">
            <v>16156</v>
          </cell>
          <cell r="AC3368"/>
          <cell r="AD3368">
            <v>68389</v>
          </cell>
          <cell r="AE3368"/>
          <cell r="AF3368">
            <v>-1103995</v>
          </cell>
          <cell r="AG3368"/>
          <cell r="AH3368"/>
          <cell r="AI3368">
            <v>6208</v>
          </cell>
          <cell r="AJ3368"/>
          <cell r="AK3368"/>
          <cell r="AL3368"/>
          <cell r="AM3368"/>
          <cell r="AN3368"/>
        </row>
        <row r="3369">
          <cell r="E3369">
            <v>3368</v>
          </cell>
          <cell r="F3369">
            <v>40001604</v>
          </cell>
          <cell r="G3369">
            <v>76961354</v>
          </cell>
          <cell r="H3369">
            <v>55716339</v>
          </cell>
          <cell r="I3369">
            <v>143331396</v>
          </cell>
          <cell r="J3369">
            <v>19491394</v>
          </cell>
          <cell r="K3369">
            <v>119776173</v>
          </cell>
          <cell r="L3369">
            <v>120598468</v>
          </cell>
          <cell r="M3369">
            <v>59535079</v>
          </cell>
          <cell r="N3369">
            <v>43031908</v>
          </cell>
          <cell r="O3369">
            <v>53003006</v>
          </cell>
          <cell r="P3369">
            <v>238200067</v>
          </cell>
          <cell r="Q3369">
            <v>29241746</v>
          </cell>
          <cell r="R3369">
            <v>59245381</v>
          </cell>
          <cell r="S3369">
            <v>18094381</v>
          </cell>
          <cell r="T3369">
            <v>55591847</v>
          </cell>
          <cell r="U3369">
            <v>5919260</v>
          </cell>
          <cell r="V3369">
            <v>2079707</v>
          </cell>
          <cell r="W3369">
            <v>77651261</v>
          </cell>
          <cell r="X3369">
            <v>52223968</v>
          </cell>
          <cell r="Y3369">
            <v>1276575</v>
          </cell>
          <cell r="Z3369">
            <v>45613035</v>
          </cell>
          <cell r="AA3369">
            <v>7722056</v>
          </cell>
          <cell r="AB3369">
            <v>-2527417</v>
          </cell>
          <cell r="AC3369">
            <v>30501117</v>
          </cell>
          <cell r="AD3369">
            <v>79229337</v>
          </cell>
          <cell r="AE3369">
            <v>65308118</v>
          </cell>
          <cell r="AF3369">
            <v>76048079</v>
          </cell>
          <cell r="AG3369">
            <v>99061813</v>
          </cell>
          <cell r="AH3369">
            <v>97072195</v>
          </cell>
          <cell r="AI3369">
            <v>33246017</v>
          </cell>
          <cell r="AJ3369">
            <v>45516677</v>
          </cell>
          <cell r="AK3369">
            <v>55844096</v>
          </cell>
          <cell r="AL3369">
            <v>72967044</v>
          </cell>
          <cell r="AM3369">
            <v>62836184</v>
          </cell>
          <cell r="AN3369">
            <v>83883088</v>
          </cell>
        </row>
        <row r="3370">
          <cell r="E3370">
            <v>3369</v>
          </cell>
          <cell r="F3370">
            <v>38411010</v>
          </cell>
          <cell r="G3370">
            <v>64411258</v>
          </cell>
          <cell r="H3370">
            <v>53274634</v>
          </cell>
          <cell r="I3370">
            <v>130995805</v>
          </cell>
          <cell r="J3370">
            <v>21624483</v>
          </cell>
          <cell r="K3370">
            <v>91019907</v>
          </cell>
          <cell r="L3370">
            <v>97143137</v>
          </cell>
          <cell r="M3370">
            <v>22512478</v>
          </cell>
          <cell r="N3370">
            <v>42017375</v>
          </cell>
          <cell r="O3370">
            <v>53270776</v>
          </cell>
          <cell r="P3370">
            <v>215084119</v>
          </cell>
          <cell r="Q3370">
            <v>36385872</v>
          </cell>
          <cell r="R3370">
            <v>45273681</v>
          </cell>
          <cell r="S3370">
            <v>13210003</v>
          </cell>
          <cell r="T3370">
            <v>41220841</v>
          </cell>
          <cell r="U3370">
            <v>912452</v>
          </cell>
          <cell r="V3370">
            <v>894779</v>
          </cell>
          <cell r="W3370">
            <v>72505149</v>
          </cell>
          <cell r="X3370">
            <v>40513951</v>
          </cell>
          <cell r="Y3370">
            <v>314940</v>
          </cell>
          <cell r="Z3370">
            <v>34836609</v>
          </cell>
          <cell r="AA3370">
            <v>7354656</v>
          </cell>
          <cell r="AB3370">
            <v>2807028</v>
          </cell>
          <cell r="AC3370">
            <v>28083818</v>
          </cell>
          <cell r="AD3370">
            <v>68396366</v>
          </cell>
          <cell r="AE3370">
            <v>48797557</v>
          </cell>
          <cell r="AF3370">
            <v>75496630</v>
          </cell>
          <cell r="AG3370">
            <v>96915111</v>
          </cell>
          <cell r="AH3370">
            <v>91816949</v>
          </cell>
          <cell r="AI3370">
            <v>43731495</v>
          </cell>
          <cell r="AJ3370">
            <v>38502919</v>
          </cell>
          <cell r="AK3370">
            <v>28945257</v>
          </cell>
          <cell r="AL3370">
            <v>53639375</v>
          </cell>
          <cell r="AM3370">
            <v>41740749</v>
          </cell>
          <cell r="AN3370">
            <v>132831651</v>
          </cell>
        </row>
        <row r="3371">
          <cell r="E3371">
            <v>3370</v>
          </cell>
          <cell r="F3371">
            <v>64102085</v>
          </cell>
          <cell r="G3371">
            <v>104125081</v>
          </cell>
          <cell r="H3371">
            <v>115316520</v>
          </cell>
          <cell r="I3371">
            <v>174578852</v>
          </cell>
          <cell r="J3371">
            <v>34391341</v>
          </cell>
          <cell r="K3371">
            <v>163151873</v>
          </cell>
          <cell r="L3371">
            <v>196197846</v>
          </cell>
          <cell r="M3371">
            <v>111192694</v>
          </cell>
          <cell r="N3371">
            <v>106454805</v>
          </cell>
          <cell r="O3371">
            <v>110110878</v>
          </cell>
          <cell r="P3371">
            <v>172534653</v>
          </cell>
          <cell r="Q3371">
            <v>88089614</v>
          </cell>
          <cell r="R3371">
            <v>144920546</v>
          </cell>
          <cell r="S3371">
            <v>28015623</v>
          </cell>
          <cell r="T3371">
            <v>119566202</v>
          </cell>
          <cell r="U3371">
            <v>31251857</v>
          </cell>
          <cell r="V3371">
            <v>7435958</v>
          </cell>
          <cell r="W3371">
            <v>92557630</v>
          </cell>
          <cell r="X3371">
            <v>70178912</v>
          </cell>
          <cell r="Y3371">
            <v>1392162</v>
          </cell>
          <cell r="Z3371">
            <v>53496701</v>
          </cell>
          <cell r="AA3371">
            <v>6119401</v>
          </cell>
          <cell r="AB3371">
            <v>1086617</v>
          </cell>
          <cell r="AC3371">
            <v>33467466</v>
          </cell>
          <cell r="AD3371">
            <v>105597904</v>
          </cell>
          <cell r="AE3371">
            <v>103024484</v>
          </cell>
          <cell r="AF3371">
            <v>91136647</v>
          </cell>
          <cell r="AG3371">
            <v>139705000</v>
          </cell>
          <cell r="AH3371">
            <v>88089065</v>
          </cell>
          <cell r="AI3371">
            <v>91586180</v>
          </cell>
          <cell r="AJ3371">
            <v>92060101</v>
          </cell>
          <cell r="AK3371">
            <v>122981592</v>
          </cell>
          <cell r="AL3371">
            <v>206555562</v>
          </cell>
          <cell r="AM3371">
            <v>145294546</v>
          </cell>
          <cell r="AN3371">
            <v>143132151</v>
          </cell>
        </row>
        <row r="3372">
          <cell r="E3372">
            <v>3371</v>
          </cell>
          <cell r="F3372"/>
          <cell r="G3372">
            <v>26971</v>
          </cell>
          <cell r="H3372">
            <v>20338</v>
          </cell>
          <cell r="I3372"/>
          <cell r="J3372"/>
          <cell r="K3372">
            <v>23691</v>
          </cell>
          <cell r="L3372">
            <v>13637</v>
          </cell>
          <cell r="M3372"/>
          <cell r="N3372"/>
          <cell r="O3372"/>
          <cell r="P3372">
            <v>25800</v>
          </cell>
          <cell r="Q3372">
            <v>85544</v>
          </cell>
          <cell r="R3372"/>
          <cell r="S3372"/>
          <cell r="T3372">
            <v>470</v>
          </cell>
          <cell r="U3372"/>
          <cell r="V3372"/>
          <cell r="W3372"/>
          <cell r="X3372"/>
          <cell r="Y3372"/>
          <cell r="Z3372"/>
          <cell r="AA3372">
            <v>12550</v>
          </cell>
          <cell r="AB3372"/>
          <cell r="AC3372"/>
          <cell r="AD3372"/>
          <cell r="AE3372">
            <v>18380</v>
          </cell>
          <cell r="AF3372"/>
          <cell r="AG3372"/>
          <cell r="AH3372"/>
          <cell r="AI3372"/>
          <cell r="AJ3372">
            <v>118</v>
          </cell>
          <cell r="AK3372"/>
          <cell r="AL3372"/>
          <cell r="AM3372">
            <v>62995</v>
          </cell>
          <cell r="AN3372">
            <v>48198</v>
          </cell>
        </row>
        <row r="3373">
          <cell r="E3373">
            <v>3372</v>
          </cell>
          <cell r="F3373"/>
          <cell r="G3373"/>
          <cell r="H3373"/>
          <cell r="I3373"/>
          <cell r="J3373"/>
          <cell r="K3373"/>
          <cell r="L3373"/>
          <cell r="M3373"/>
          <cell r="N3373"/>
          <cell r="O3373"/>
          <cell r="P3373"/>
          <cell r="Q3373"/>
          <cell r="R3373"/>
          <cell r="S3373"/>
          <cell r="T3373"/>
          <cell r="U3373"/>
          <cell r="V3373"/>
          <cell r="W3373"/>
          <cell r="X3373"/>
          <cell r="Y3373"/>
          <cell r="Z3373"/>
          <cell r="AA3373"/>
          <cell r="AB3373"/>
          <cell r="AC3373"/>
          <cell r="AD3373"/>
          <cell r="AE3373"/>
          <cell r="AF3373"/>
          <cell r="AG3373"/>
          <cell r="AH3373"/>
          <cell r="AI3373"/>
          <cell r="AJ3373"/>
          <cell r="AK3373"/>
          <cell r="AL3373"/>
          <cell r="AM3373"/>
          <cell r="AN3373"/>
        </row>
        <row r="3374">
          <cell r="E3374">
            <v>3373</v>
          </cell>
          <cell r="F3374"/>
          <cell r="G3374"/>
          <cell r="H3374"/>
          <cell r="I3374"/>
          <cell r="J3374"/>
          <cell r="K3374"/>
          <cell r="L3374"/>
          <cell r="M3374"/>
          <cell r="N3374"/>
          <cell r="O3374"/>
          <cell r="P3374"/>
          <cell r="Q3374">
            <v>-68156</v>
          </cell>
          <cell r="R3374"/>
          <cell r="S3374"/>
          <cell r="T3374"/>
          <cell r="U3374"/>
          <cell r="V3374"/>
          <cell r="W3374"/>
          <cell r="X3374"/>
          <cell r="Y3374"/>
          <cell r="Z3374"/>
          <cell r="AA3374"/>
          <cell r="AB3374"/>
          <cell r="AC3374"/>
          <cell r="AD3374"/>
          <cell r="AE3374"/>
          <cell r="AF3374"/>
          <cell r="AG3374"/>
          <cell r="AH3374"/>
          <cell r="AI3374"/>
          <cell r="AJ3374"/>
          <cell r="AK3374"/>
          <cell r="AL3374"/>
          <cell r="AM3374"/>
          <cell r="AN3374"/>
        </row>
        <row r="3375">
          <cell r="E3375">
            <v>3374</v>
          </cell>
          <cell r="F3375"/>
          <cell r="G3375">
            <v>26971</v>
          </cell>
          <cell r="H3375">
            <v>20338</v>
          </cell>
          <cell r="I3375"/>
          <cell r="J3375"/>
          <cell r="K3375">
            <v>23691</v>
          </cell>
          <cell r="L3375">
            <v>13637</v>
          </cell>
          <cell r="M3375"/>
          <cell r="N3375"/>
          <cell r="O3375"/>
          <cell r="P3375">
            <v>25800</v>
          </cell>
          <cell r="Q3375">
            <v>17388</v>
          </cell>
          <cell r="R3375"/>
          <cell r="S3375"/>
          <cell r="T3375">
            <v>470</v>
          </cell>
          <cell r="U3375"/>
          <cell r="V3375"/>
          <cell r="W3375"/>
          <cell r="X3375"/>
          <cell r="Y3375"/>
          <cell r="Z3375"/>
          <cell r="AA3375">
            <v>12550</v>
          </cell>
          <cell r="AB3375"/>
          <cell r="AC3375"/>
          <cell r="AD3375"/>
          <cell r="AE3375">
            <v>18380</v>
          </cell>
          <cell r="AF3375"/>
          <cell r="AG3375"/>
          <cell r="AH3375"/>
          <cell r="AI3375"/>
          <cell r="AJ3375">
            <v>118</v>
          </cell>
          <cell r="AK3375"/>
          <cell r="AL3375"/>
          <cell r="AM3375">
            <v>31663</v>
          </cell>
          <cell r="AN3375">
            <v>48198</v>
          </cell>
        </row>
        <row r="3376">
          <cell r="E3376">
            <v>3375</v>
          </cell>
          <cell r="F3376"/>
          <cell r="G3376"/>
          <cell r="H3376"/>
          <cell r="I3376"/>
          <cell r="J3376"/>
          <cell r="K3376"/>
          <cell r="L3376"/>
          <cell r="M3376"/>
          <cell r="N3376"/>
          <cell r="O3376"/>
          <cell r="P3376"/>
          <cell r="Q3376"/>
          <cell r="R3376"/>
          <cell r="S3376"/>
          <cell r="T3376"/>
          <cell r="U3376"/>
          <cell r="V3376"/>
          <cell r="W3376"/>
          <cell r="X3376"/>
          <cell r="Y3376"/>
          <cell r="Z3376"/>
          <cell r="AA3376"/>
          <cell r="AB3376"/>
          <cell r="AC3376"/>
          <cell r="AD3376"/>
          <cell r="AE3376"/>
          <cell r="AF3376"/>
          <cell r="AG3376"/>
          <cell r="AH3376"/>
          <cell r="AI3376"/>
          <cell r="AJ3376"/>
          <cell r="AK3376"/>
          <cell r="AL3376"/>
          <cell r="AM3376">
            <v>31332</v>
          </cell>
          <cell r="AN3376"/>
        </row>
        <row r="3377">
          <cell r="E3377">
            <v>3376</v>
          </cell>
          <cell r="F3377"/>
          <cell r="G3377">
            <v>17109</v>
          </cell>
          <cell r="H3377">
            <v>20487</v>
          </cell>
          <cell r="I3377"/>
          <cell r="J3377"/>
          <cell r="K3377">
            <v>24799</v>
          </cell>
          <cell r="L3377"/>
          <cell r="M3377"/>
          <cell r="N3377"/>
          <cell r="O3377"/>
          <cell r="P3377">
            <v>15355</v>
          </cell>
          <cell r="Q3377">
            <v>556</v>
          </cell>
          <cell r="R3377"/>
          <cell r="S3377"/>
          <cell r="T3377"/>
          <cell r="U3377"/>
          <cell r="V3377"/>
          <cell r="W3377"/>
          <cell r="X3377"/>
          <cell r="Y3377"/>
          <cell r="Z3377"/>
          <cell r="AA3377">
            <v>12608</v>
          </cell>
          <cell r="AB3377"/>
          <cell r="AC3377"/>
          <cell r="AD3377"/>
          <cell r="AE3377">
            <v>3184</v>
          </cell>
          <cell r="AF3377"/>
          <cell r="AG3377"/>
          <cell r="AH3377"/>
          <cell r="AI3377"/>
          <cell r="AJ3377"/>
          <cell r="AK3377"/>
          <cell r="AL3377"/>
          <cell r="AM3377">
            <v>32794</v>
          </cell>
          <cell r="AN3377">
            <v>48070</v>
          </cell>
        </row>
        <row r="3378">
          <cell r="E3378">
            <v>3377</v>
          </cell>
          <cell r="F3378"/>
          <cell r="G3378"/>
          <cell r="H3378"/>
          <cell r="I3378"/>
          <cell r="J3378"/>
          <cell r="K3378"/>
          <cell r="L3378"/>
          <cell r="M3378"/>
          <cell r="N3378"/>
          <cell r="O3378"/>
          <cell r="P3378"/>
          <cell r="Q3378"/>
          <cell r="R3378"/>
          <cell r="S3378"/>
          <cell r="T3378"/>
          <cell r="U3378"/>
          <cell r="V3378"/>
          <cell r="W3378"/>
          <cell r="X3378"/>
          <cell r="Y3378"/>
          <cell r="Z3378"/>
          <cell r="AA3378"/>
          <cell r="AB3378"/>
          <cell r="AC3378"/>
          <cell r="AD3378"/>
          <cell r="AE3378"/>
          <cell r="AF3378"/>
          <cell r="AG3378"/>
          <cell r="AH3378"/>
          <cell r="AI3378"/>
          <cell r="AJ3378"/>
          <cell r="AK3378"/>
          <cell r="AL3378"/>
          <cell r="AM3378"/>
          <cell r="AN3378"/>
        </row>
        <row r="3379">
          <cell r="E3379">
            <v>3378</v>
          </cell>
          <cell r="F3379"/>
          <cell r="G3379">
            <v>17109</v>
          </cell>
          <cell r="H3379">
            <v>20487</v>
          </cell>
          <cell r="I3379"/>
          <cell r="J3379"/>
          <cell r="K3379">
            <v>24799</v>
          </cell>
          <cell r="L3379"/>
          <cell r="M3379"/>
          <cell r="N3379"/>
          <cell r="O3379"/>
          <cell r="P3379">
            <v>15355</v>
          </cell>
          <cell r="Q3379">
            <v>556</v>
          </cell>
          <cell r="R3379"/>
          <cell r="S3379"/>
          <cell r="T3379"/>
          <cell r="U3379"/>
          <cell r="V3379"/>
          <cell r="W3379"/>
          <cell r="X3379"/>
          <cell r="Y3379"/>
          <cell r="Z3379"/>
          <cell r="AA3379">
            <v>12608</v>
          </cell>
          <cell r="AB3379"/>
          <cell r="AC3379"/>
          <cell r="AD3379"/>
          <cell r="AE3379">
            <v>3184</v>
          </cell>
          <cell r="AF3379"/>
          <cell r="AG3379"/>
          <cell r="AH3379"/>
          <cell r="AI3379"/>
          <cell r="AJ3379"/>
          <cell r="AK3379"/>
          <cell r="AL3379"/>
          <cell r="AM3379">
            <v>32794</v>
          </cell>
          <cell r="AN3379">
            <v>48070</v>
          </cell>
        </row>
        <row r="3380">
          <cell r="E3380">
            <v>3379</v>
          </cell>
          <cell r="F3380">
            <v>117956</v>
          </cell>
          <cell r="G3380">
            <v>117576</v>
          </cell>
          <cell r="H3380">
            <v>347849</v>
          </cell>
          <cell r="I3380">
            <v>22807</v>
          </cell>
          <cell r="J3380">
            <v>62913</v>
          </cell>
          <cell r="K3380">
            <v>156810</v>
          </cell>
          <cell r="L3380">
            <v>361631</v>
          </cell>
          <cell r="M3380">
            <v>163796</v>
          </cell>
          <cell r="N3380">
            <v>82744</v>
          </cell>
          <cell r="O3380">
            <v>87655</v>
          </cell>
          <cell r="P3380">
            <v>219295</v>
          </cell>
          <cell r="Q3380">
            <v>104477</v>
          </cell>
          <cell r="R3380">
            <v>145600</v>
          </cell>
          <cell r="S3380"/>
          <cell r="T3380">
            <v>241682</v>
          </cell>
          <cell r="U3380">
            <v>117411</v>
          </cell>
          <cell r="V3380"/>
          <cell r="W3380">
            <v>133804</v>
          </cell>
          <cell r="X3380">
            <v>132668</v>
          </cell>
          <cell r="Y3380"/>
          <cell r="Z3380">
            <v>57997</v>
          </cell>
          <cell r="AA3380">
            <v>10745</v>
          </cell>
          <cell r="AB3380">
            <v>16259</v>
          </cell>
          <cell r="AC3380">
            <v>80212</v>
          </cell>
          <cell r="AD3380">
            <v>140250</v>
          </cell>
          <cell r="AE3380">
            <v>81832</v>
          </cell>
          <cell r="AF3380">
            <v>146505</v>
          </cell>
          <cell r="AG3380">
            <v>224583</v>
          </cell>
          <cell r="AH3380">
            <v>266099</v>
          </cell>
          <cell r="AI3380">
            <v>75988</v>
          </cell>
          <cell r="AJ3380">
            <v>36392</v>
          </cell>
          <cell r="AK3380"/>
          <cell r="AL3380"/>
          <cell r="AM3380">
            <v>-411559</v>
          </cell>
          <cell r="AN3380">
            <v>8254</v>
          </cell>
        </row>
        <row r="3381">
          <cell r="E3381">
            <v>3380</v>
          </cell>
          <cell r="F3381"/>
          <cell r="G3381"/>
          <cell r="H3381"/>
          <cell r="I3381"/>
          <cell r="J3381"/>
          <cell r="K3381"/>
          <cell r="L3381"/>
          <cell r="M3381"/>
          <cell r="N3381"/>
          <cell r="O3381"/>
          <cell r="P3381"/>
          <cell r="Q3381"/>
          <cell r="R3381"/>
          <cell r="S3381"/>
          <cell r="T3381"/>
          <cell r="U3381"/>
          <cell r="V3381"/>
          <cell r="W3381"/>
          <cell r="X3381"/>
          <cell r="Y3381"/>
          <cell r="Z3381"/>
          <cell r="AA3381"/>
          <cell r="AB3381"/>
          <cell r="AC3381"/>
          <cell r="AD3381"/>
          <cell r="AE3381"/>
          <cell r="AF3381"/>
          <cell r="AG3381"/>
          <cell r="AH3381"/>
          <cell r="AI3381"/>
          <cell r="AJ3381"/>
          <cell r="AK3381"/>
          <cell r="AL3381"/>
          <cell r="AM3381"/>
          <cell r="AN3381"/>
        </row>
        <row r="3382">
          <cell r="E3382">
            <v>3381</v>
          </cell>
          <cell r="F3382">
            <v>-6584</v>
          </cell>
          <cell r="G3382"/>
          <cell r="H3382">
            <v>418694</v>
          </cell>
          <cell r="I3382"/>
          <cell r="J3382"/>
          <cell r="K3382"/>
          <cell r="L3382"/>
          <cell r="M3382"/>
          <cell r="N3382">
            <v>198159</v>
          </cell>
          <cell r="O3382"/>
          <cell r="P3382"/>
          <cell r="Q3382"/>
          <cell r="R3382"/>
          <cell r="S3382"/>
          <cell r="T3382"/>
          <cell r="U3382"/>
          <cell r="V3382"/>
          <cell r="W3382"/>
          <cell r="X3382"/>
          <cell r="Y3382"/>
          <cell r="Z3382">
            <v>25563</v>
          </cell>
          <cell r="AA3382"/>
          <cell r="AB3382"/>
          <cell r="AC3382">
            <v>-5966</v>
          </cell>
          <cell r="AD3382"/>
          <cell r="AE3382">
            <v>151259</v>
          </cell>
          <cell r="AF3382"/>
          <cell r="AG3382"/>
          <cell r="AH3382"/>
          <cell r="AI3382"/>
          <cell r="AJ3382"/>
          <cell r="AK3382"/>
          <cell r="AL3382"/>
          <cell r="AM3382"/>
          <cell r="AN3382"/>
        </row>
        <row r="3383">
          <cell r="E3383">
            <v>3382</v>
          </cell>
          <cell r="F3383">
            <v>111372</v>
          </cell>
          <cell r="G3383">
            <v>117576</v>
          </cell>
          <cell r="H3383">
            <v>766543</v>
          </cell>
          <cell r="I3383">
            <v>22807</v>
          </cell>
          <cell r="J3383">
            <v>62913</v>
          </cell>
          <cell r="K3383">
            <v>156810</v>
          </cell>
          <cell r="L3383">
            <v>361631</v>
          </cell>
          <cell r="M3383">
            <v>163796</v>
          </cell>
          <cell r="N3383">
            <v>280903</v>
          </cell>
          <cell r="O3383">
            <v>87655</v>
          </cell>
          <cell r="P3383">
            <v>219295</v>
          </cell>
          <cell r="Q3383">
            <v>104477</v>
          </cell>
          <cell r="R3383">
            <v>145600</v>
          </cell>
          <cell r="S3383"/>
          <cell r="T3383">
            <v>241682</v>
          </cell>
          <cell r="U3383">
            <v>117411</v>
          </cell>
          <cell r="V3383"/>
          <cell r="W3383">
            <v>133804</v>
          </cell>
          <cell r="X3383">
            <v>132668</v>
          </cell>
          <cell r="Y3383"/>
          <cell r="Z3383">
            <v>83560</v>
          </cell>
          <cell r="AA3383">
            <v>10745</v>
          </cell>
          <cell r="AB3383">
            <v>16259</v>
          </cell>
          <cell r="AC3383">
            <v>74246</v>
          </cell>
          <cell r="AD3383">
            <v>140250</v>
          </cell>
          <cell r="AE3383">
            <v>233091</v>
          </cell>
          <cell r="AF3383">
            <v>146505</v>
          </cell>
          <cell r="AG3383">
            <v>224583</v>
          </cell>
          <cell r="AH3383">
            <v>266099</v>
          </cell>
          <cell r="AI3383">
            <v>75988</v>
          </cell>
          <cell r="AJ3383">
            <v>36392</v>
          </cell>
          <cell r="AK3383"/>
          <cell r="AL3383"/>
          <cell r="AM3383">
            <v>6083</v>
          </cell>
          <cell r="AN3383">
            <v>8254</v>
          </cell>
        </row>
        <row r="3384">
          <cell r="E3384">
            <v>3383</v>
          </cell>
          <cell r="F3384"/>
          <cell r="G3384"/>
          <cell r="H3384"/>
          <cell r="I3384"/>
          <cell r="J3384"/>
          <cell r="K3384"/>
          <cell r="L3384"/>
          <cell r="M3384"/>
          <cell r="N3384"/>
          <cell r="O3384"/>
          <cell r="P3384"/>
          <cell r="Q3384"/>
          <cell r="R3384"/>
          <cell r="S3384"/>
          <cell r="T3384"/>
          <cell r="U3384"/>
          <cell r="V3384"/>
          <cell r="W3384"/>
          <cell r="X3384"/>
          <cell r="Y3384"/>
          <cell r="Z3384"/>
          <cell r="AA3384"/>
          <cell r="AB3384"/>
          <cell r="AC3384"/>
          <cell r="AD3384"/>
          <cell r="AE3384"/>
          <cell r="AF3384"/>
          <cell r="AG3384"/>
          <cell r="AH3384"/>
          <cell r="AI3384"/>
          <cell r="AJ3384"/>
          <cell r="AK3384"/>
          <cell r="AL3384"/>
          <cell r="AM3384">
            <v>-417642</v>
          </cell>
          <cell r="AN3384"/>
        </row>
        <row r="3385">
          <cell r="E3385">
            <v>3384</v>
          </cell>
          <cell r="F3385">
            <v>2888</v>
          </cell>
          <cell r="G3385"/>
          <cell r="H3385">
            <v>1471</v>
          </cell>
          <cell r="I3385"/>
          <cell r="J3385">
            <v>253</v>
          </cell>
          <cell r="K3385">
            <v>136</v>
          </cell>
          <cell r="L3385">
            <v>1400</v>
          </cell>
          <cell r="M3385">
            <v>499</v>
          </cell>
          <cell r="N3385">
            <v>9088</v>
          </cell>
          <cell r="O3385">
            <v>490</v>
          </cell>
          <cell r="P3385">
            <v>2847</v>
          </cell>
          <cell r="Q3385"/>
          <cell r="R3385">
            <v>515</v>
          </cell>
          <cell r="S3385"/>
          <cell r="T3385">
            <v>6343</v>
          </cell>
          <cell r="U3385"/>
          <cell r="V3385"/>
          <cell r="W3385">
            <v>16357</v>
          </cell>
          <cell r="X3385"/>
          <cell r="Y3385"/>
          <cell r="Z3385">
            <v>251</v>
          </cell>
          <cell r="AA3385"/>
          <cell r="AB3385"/>
          <cell r="AC3385"/>
          <cell r="AD3385">
            <v>5077</v>
          </cell>
          <cell r="AE3385">
            <v>794</v>
          </cell>
          <cell r="AF3385"/>
          <cell r="AG3385"/>
          <cell r="AH3385"/>
          <cell r="AI3385"/>
          <cell r="AJ3385"/>
          <cell r="AK3385"/>
          <cell r="AL3385"/>
          <cell r="AM3385"/>
          <cell r="AN3385">
            <v>1046</v>
          </cell>
        </row>
        <row r="3386">
          <cell r="E3386">
            <v>3385</v>
          </cell>
          <cell r="F3386"/>
          <cell r="G3386"/>
          <cell r="H3386"/>
          <cell r="I3386"/>
          <cell r="J3386"/>
          <cell r="K3386"/>
          <cell r="L3386"/>
          <cell r="M3386"/>
          <cell r="N3386"/>
          <cell r="O3386"/>
          <cell r="P3386"/>
          <cell r="Q3386"/>
          <cell r="R3386"/>
          <cell r="S3386"/>
          <cell r="T3386"/>
          <cell r="U3386"/>
          <cell r="V3386"/>
          <cell r="W3386"/>
          <cell r="X3386"/>
          <cell r="Y3386"/>
          <cell r="Z3386"/>
          <cell r="AA3386"/>
          <cell r="AB3386"/>
          <cell r="AC3386"/>
          <cell r="AD3386"/>
          <cell r="AE3386"/>
          <cell r="AF3386"/>
          <cell r="AG3386"/>
          <cell r="AH3386"/>
          <cell r="AI3386"/>
          <cell r="AJ3386"/>
          <cell r="AK3386"/>
          <cell r="AL3386"/>
          <cell r="AM3386"/>
          <cell r="AN3386"/>
        </row>
        <row r="3387">
          <cell r="E3387">
            <v>3386</v>
          </cell>
          <cell r="F3387">
            <v>2888</v>
          </cell>
          <cell r="G3387"/>
          <cell r="H3387">
            <v>1471</v>
          </cell>
          <cell r="I3387"/>
          <cell r="J3387">
            <v>253</v>
          </cell>
          <cell r="K3387">
            <v>136</v>
          </cell>
          <cell r="L3387">
            <v>1400</v>
          </cell>
          <cell r="M3387">
            <v>499</v>
          </cell>
          <cell r="N3387">
            <v>9088</v>
          </cell>
          <cell r="O3387">
            <v>490</v>
          </cell>
          <cell r="P3387">
            <v>2847</v>
          </cell>
          <cell r="Q3387"/>
          <cell r="R3387">
            <v>515</v>
          </cell>
          <cell r="S3387"/>
          <cell r="T3387">
            <v>6343</v>
          </cell>
          <cell r="U3387"/>
          <cell r="V3387"/>
          <cell r="W3387">
            <v>16357</v>
          </cell>
          <cell r="X3387"/>
          <cell r="Y3387"/>
          <cell r="Z3387">
            <v>251</v>
          </cell>
          <cell r="AA3387"/>
          <cell r="AB3387"/>
          <cell r="AC3387"/>
          <cell r="AD3387">
            <v>5077</v>
          </cell>
          <cell r="AE3387">
            <v>794</v>
          </cell>
          <cell r="AF3387"/>
          <cell r="AG3387"/>
          <cell r="AH3387"/>
          <cell r="AI3387"/>
          <cell r="AJ3387"/>
          <cell r="AK3387"/>
          <cell r="AL3387"/>
          <cell r="AM3387"/>
          <cell r="AN3387">
            <v>1046</v>
          </cell>
        </row>
        <row r="3388">
          <cell r="E3388">
            <v>3387</v>
          </cell>
          <cell r="F3388"/>
          <cell r="G3388"/>
          <cell r="H3388"/>
          <cell r="I3388"/>
          <cell r="J3388"/>
          <cell r="K3388"/>
          <cell r="L3388"/>
          <cell r="M3388"/>
          <cell r="N3388"/>
          <cell r="O3388"/>
          <cell r="P3388"/>
          <cell r="Q3388"/>
          <cell r="R3388"/>
          <cell r="S3388"/>
          <cell r="T3388"/>
          <cell r="U3388"/>
          <cell r="V3388"/>
          <cell r="W3388"/>
          <cell r="X3388"/>
          <cell r="Y3388"/>
          <cell r="Z3388"/>
          <cell r="AA3388"/>
          <cell r="AB3388"/>
          <cell r="AC3388"/>
          <cell r="AD3388"/>
          <cell r="AE3388"/>
          <cell r="AF3388"/>
          <cell r="AG3388"/>
          <cell r="AH3388"/>
          <cell r="AI3388"/>
          <cell r="AJ3388"/>
          <cell r="AK3388"/>
          <cell r="AL3388"/>
          <cell r="AM3388"/>
          <cell r="AN3388"/>
        </row>
        <row r="3389">
          <cell r="E3389">
            <v>3388</v>
          </cell>
          <cell r="F3389"/>
          <cell r="G3389"/>
          <cell r="H3389"/>
          <cell r="I3389"/>
          <cell r="J3389"/>
          <cell r="K3389"/>
          <cell r="L3389"/>
          <cell r="M3389"/>
          <cell r="N3389"/>
          <cell r="O3389"/>
          <cell r="P3389"/>
          <cell r="Q3389"/>
          <cell r="R3389"/>
          <cell r="S3389"/>
          <cell r="T3389"/>
          <cell r="U3389"/>
          <cell r="V3389"/>
          <cell r="W3389"/>
          <cell r="X3389"/>
          <cell r="Y3389"/>
          <cell r="Z3389"/>
          <cell r="AA3389"/>
          <cell r="AB3389"/>
          <cell r="AC3389"/>
          <cell r="AD3389"/>
          <cell r="AE3389"/>
          <cell r="AF3389"/>
          <cell r="AG3389"/>
          <cell r="AH3389"/>
          <cell r="AI3389"/>
          <cell r="AJ3389"/>
          <cell r="AK3389"/>
          <cell r="AL3389"/>
          <cell r="AM3389"/>
          <cell r="AN3389"/>
        </row>
        <row r="3390">
          <cell r="E3390">
            <v>3389</v>
          </cell>
          <cell r="F3390"/>
          <cell r="G3390"/>
          <cell r="H3390"/>
          <cell r="I3390"/>
          <cell r="J3390"/>
          <cell r="K3390"/>
          <cell r="L3390"/>
          <cell r="M3390"/>
          <cell r="N3390"/>
          <cell r="O3390"/>
          <cell r="P3390"/>
          <cell r="Q3390"/>
          <cell r="R3390"/>
          <cell r="S3390"/>
          <cell r="T3390"/>
          <cell r="U3390"/>
          <cell r="V3390"/>
          <cell r="W3390"/>
          <cell r="X3390"/>
          <cell r="Y3390"/>
          <cell r="Z3390"/>
          <cell r="AA3390"/>
          <cell r="AB3390"/>
          <cell r="AC3390"/>
          <cell r="AD3390"/>
          <cell r="AE3390"/>
          <cell r="AF3390"/>
          <cell r="AG3390"/>
          <cell r="AH3390"/>
          <cell r="AI3390"/>
          <cell r="AJ3390"/>
          <cell r="AK3390"/>
          <cell r="AL3390"/>
          <cell r="AM3390"/>
          <cell r="AN3390"/>
        </row>
        <row r="3391">
          <cell r="E3391">
            <v>3390</v>
          </cell>
          <cell r="F3391"/>
          <cell r="G3391"/>
          <cell r="H3391"/>
          <cell r="I3391"/>
          <cell r="J3391"/>
          <cell r="K3391"/>
          <cell r="L3391"/>
          <cell r="M3391"/>
          <cell r="N3391"/>
          <cell r="O3391"/>
          <cell r="P3391"/>
          <cell r="Q3391"/>
          <cell r="R3391"/>
          <cell r="S3391"/>
          <cell r="T3391"/>
          <cell r="U3391"/>
          <cell r="V3391"/>
          <cell r="W3391"/>
          <cell r="X3391"/>
          <cell r="Y3391"/>
          <cell r="Z3391"/>
          <cell r="AA3391"/>
          <cell r="AB3391"/>
          <cell r="AC3391"/>
          <cell r="AD3391"/>
          <cell r="AE3391"/>
          <cell r="AF3391"/>
          <cell r="AG3391"/>
          <cell r="AH3391"/>
          <cell r="AI3391"/>
          <cell r="AJ3391"/>
          <cell r="AK3391"/>
          <cell r="AL3391"/>
          <cell r="AM3391"/>
          <cell r="AN3391"/>
        </row>
        <row r="3392">
          <cell r="E3392">
            <v>3391</v>
          </cell>
          <cell r="F3392"/>
          <cell r="G3392"/>
          <cell r="H3392"/>
          <cell r="I3392"/>
          <cell r="J3392"/>
          <cell r="K3392"/>
          <cell r="L3392"/>
          <cell r="M3392"/>
          <cell r="N3392"/>
          <cell r="O3392"/>
          <cell r="P3392"/>
          <cell r="Q3392"/>
          <cell r="R3392"/>
          <cell r="S3392"/>
          <cell r="T3392"/>
          <cell r="U3392"/>
          <cell r="V3392"/>
          <cell r="W3392"/>
          <cell r="X3392"/>
          <cell r="Y3392"/>
          <cell r="Z3392"/>
          <cell r="AA3392"/>
          <cell r="AB3392"/>
          <cell r="AC3392"/>
          <cell r="AD3392"/>
          <cell r="AE3392"/>
          <cell r="AF3392"/>
          <cell r="AG3392"/>
          <cell r="AH3392"/>
          <cell r="AI3392"/>
          <cell r="AJ3392"/>
          <cell r="AK3392"/>
          <cell r="AL3392"/>
          <cell r="AM3392"/>
          <cell r="AN3392"/>
        </row>
        <row r="3393">
          <cell r="E3393">
            <v>3392</v>
          </cell>
          <cell r="F3393"/>
          <cell r="G3393"/>
          <cell r="H3393"/>
          <cell r="I3393"/>
          <cell r="J3393"/>
          <cell r="K3393"/>
          <cell r="L3393"/>
          <cell r="M3393"/>
          <cell r="N3393"/>
          <cell r="O3393"/>
          <cell r="P3393"/>
          <cell r="Q3393"/>
          <cell r="R3393"/>
          <cell r="S3393"/>
          <cell r="T3393"/>
          <cell r="U3393"/>
          <cell r="V3393"/>
          <cell r="W3393"/>
          <cell r="X3393"/>
          <cell r="Y3393"/>
          <cell r="Z3393"/>
          <cell r="AA3393"/>
          <cell r="AB3393"/>
          <cell r="AC3393"/>
          <cell r="AD3393"/>
          <cell r="AE3393"/>
          <cell r="AF3393"/>
          <cell r="AG3393"/>
          <cell r="AH3393"/>
          <cell r="AI3393"/>
          <cell r="AJ3393"/>
          <cell r="AK3393"/>
          <cell r="AL3393"/>
          <cell r="AM3393"/>
          <cell r="AN3393"/>
        </row>
        <row r="3394">
          <cell r="E3394">
            <v>3393</v>
          </cell>
          <cell r="F3394"/>
          <cell r="G3394"/>
          <cell r="H3394"/>
          <cell r="I3394"/>
          <cell r="J3394"/>
          <cell r="K3394"/>
          <cell r="L3394"/>
          <cell r="M3394"/>
          <cell r="N3394"/>
          <cell r="O3394"/>
          <cell r="P3394"/>
          <cell r="Q3394"/>
          <cell r="R3394"/>
          <cell r="S3394"/>
          <cell r="T3394"/>
          <cell r="U3394"/>
          <cell r="V3394"/>
          <cell r="W3394"/>
          <cell r="X3394"/>
          <cell r="Y3394"/>
          <cell r="Z3394"/>
          <cell r="AA3394"/>
          <cell r="AB3394"/>
          <cell r="AC3394"/>
          <cell r="AD3394"/>
          <cell r="AE3394"/>
          <cell r="AF3394"/>
          <cell r="AG3394"/>
          <cell r="AH3394"/>
          <cell r="AI3394"/>
          <cell r="AJ3394"/>
          <cell r="AK3394"/>
          <cell r="AL3394"/>
          <cell r="AM3394"/>
          <cell r="AN3394"/>
        </row>
        <row r="3395">
          <cell r="E3395">
            <v>3394</v>
          </cell>
          <cell r="F3395"/>
          <cell r="G3395"/>
          <cell r="H3395"/>
          <cell r="I3395"/>
          <cell r="J3395"/>
          <cell r="K3395"/>
          <cell r="L3395"/>
          <cell r="M3395"/>
          <cell r="N3395"/>
          <cell r="O3395"/>
          <cell r="P3395"/>
          <cell r="Q3395"/>
          <cell r="R3395"/>
          <cell r="S3395"/>
          <cell r="T3395"/>
          <cell r="U3395"/>
          <cell r="V3395"/>
          <cell r="W3395"/>
          <cell r="X3395"/>
          <cell r="Y3395"/>
          <cell r="Z3395"/>
          <cell r="AA3395"/>
          <cell r="AB3395"/>
          <cell r="AC3395"/>
          <cell r="AD3395"/>
          <cell r="AE3395"/>
          <cell r="AF3395"/>
          <cell r="AG3395"/>
          <cell r="AH3395"/>
          <cell r="AI3395"/>
          <cell r="AJ3395"/>
          <cell r="AK3395"/>
          <cell r="AL3395"/>
          <cell r="AM3395"/>
          <cell r="AN3395"/>
        </row>
        <row r="3396">
          <cell r="E3396">
            <v>3395</v>
          </cell>
          <cell r="F3396">
            <v>725225</v>
          </cell>
          <cell r="G3396">
            <v>790371</v>
          </cell>
          <cell r="H3396"/>
          <cell r="I3396"/>
          <cell r="J3396"/>
          <cell r="K3396"/>
          <cell r="L3396"/>
          <cell r="M3396"/>
          <cell r="N3396"/>
          <cell r="O3396"/>
          <cell r="P3396"/>
          <cell r="Q3396"/>
          <cell r="R3396"/>
          <cell r="S3396"/>
          <cell r="T3396"/>
          <cell r="U3396"/>
          <cell r="V3396"/>
          <cell r="W3396">
            <v>418090</v>
          </cell>
          <cell r="X3396">
            <v>504122</v>
          </cell>
          <cell r="Y3396"/>
          <cell r="Z3396">
            <v>464726</v>
          </cell>
          <cell r="AA3396"/>
          <cell r="AB3396">
            <v>48220</v>
          </cell>
          <cell r="AC3396"/>
          <cell r="AD3396"/>
          <cell r="AE3396"/>
          <cell r="AF3396"/>
          <cell r="AG3396">
            <v>149145</v>
          </cell>
          <cell r="AH3396"/>
          <cell r="AI3396"/>
          <cell r="AJ3396"/>
          <cell r="AK3396"/>
          <cell r="AL3396"/>
          <cell r="AM3396">
            <v>96866</v>
          </cell>
          <cell r="AN3396">
            <v>292850</v>
          </cell>
        </row>
        <row r="3397">
          <cell r="E3397">
            <v>3396</v>
          </cell>
          <cell r="F3397"/>
          <cell r="G3397"/>
          <cell r="H3397"/>
          <cell r="I3397"/>
          <cell r="J3397"/>
          <cell r="K3397"/>
          <cell r="L3397"/>
          <cell r="M3397"/>
          <cell r="N3397"/>
          <cell r="O3397"/>
          <cell r="P3397"/>
          <cell r="Q3397"/>
          <cell r="R3397"/>
          <cell r="S3397"/>
          <cell r="T3397"/>
          <cell r="U3397"/>
          <cell r="V3397"/>
          <cell r="W3397"/>
          <cell r="X3397"/>
          <cell r="Y3397"/>
          <cell r="Z3397"/>
          <cell r="AA3397">
            <v>146232</v>
          </cell>
          <cell r="AB3397"/>
          <cell r="AC3397"/>
          <cell r="AD3397"/>
          <cell r="AE3397"/>
          <cell r="AF3397"/>
          <cell r="AG3397"/>
          <cell r="AH3397"/>
          <cell r="AI3397"/>
          <cell r="AJ3397"/>
          <cell r="AK3397"/>
          <cell r="AL3397"/>
          <cell r="AM3397"/>
          <cell r="AN3397"/>
        </row>
        <row r="3398">
          <cell r="E3398">
            <v>3397</v>
          </cell>
          <cell r="F3398">
            <v>759655</v>
          </cell>
          <cell r="G3398">
            <v>886479</v>
          </cell>
          <cell r="H3398"/>
          <cell r="I3398"/>
          <cell r="J3398">
            <v>139309</v>
          </cell>
          <cell r="K3398"/>
          <cell r="L3398"/>
          <cell r="M3398"/>
          <cell r="N3398"/>
          <cell r="O3398"/>
          <cell r="P3398"/>
          <cell r="Q3398"/>
          <cell r="R3398"/>
          <cell r="S3398"/>
          <cell r="T3398"/>
          <cell r="U3398"/>
          <cell r="V3398"/>
          <cell r="W3398">
            <v>458351</v>
          </cell>
          <cell r="X3398">
            <v>577585</v>
          </cell>
          <cell r="Y3398"/>
          <cell r="Z3398">
            <v>554596</v>
          </cell>
          <cell r="AA3398">
            <v>138809</v>
          </cell>
          <cell r="AB3398">
            <v>29931</v>
          </cell>
          <cell r="AC3398"/>
          <cell r="AD3398"/>
          <cell r="AE3398">
            <v>160208</v>
          </cell>
          <cell r="AF3398"/>
          <cell r="AG3398">
            <v>98992</v>
          </cell>
          <cell r="AH3398"/>
          <cell r="AI3398"/>
          <cell r="AJ3398"/>
          <cell r="AK3398"/>
          <cell r="AL3398"/>
          <cell r="AM3398">
            <v>81016</v>
          </cell>
          <cell r="AN3398">
            <v>277391</v>
          </cell>
        </row>
        <row r="3399">
          <cell r="E3399">
            <v>3398</v>
          </cell>
          <cell r="F3399">
            <v>725225</v>
          </cell>
          <cell r="G3399">
            <v>790371</v>
          </cell>
          <cell r="H3399"/>
          <cell r="I3399"/>
          <cell r="J3399"/>
          <cell r="K3399"/>
          <cell r="L3399"/>
          <cell r="M3399"/>
          <cell r="N3399"/>
          <cell r="O3399"/>
          <cell r="P3399"/>
          <cell r="Q3399"/>
          <cell r="R3399"/>
          <cell r="S3399"/>
          <cell r="T3399"/>
          <cell r="U3399"/>
          <cell r="V3399"/>
          <cell r="W3399">
            <v>418090</v>
          </cell>
          <cell r="X3399">
            <v>504122</v>
          </cell>
          <cell r="Y3399"/>
          <cell r="Z3399">
            <v>464726</v>
          </cell>
          <cell r="AA3399">
            <v>146232</v>
          </cell>
          <cell r="AB3399">
            <v>48220</v>
          </cell>
          <cell r="AC3399"/>
          <cell r="AD3399"/>
          <cell r="AE3399">
            <v>160208</v>
          </cell>
          <cell r="AF3399"/>
          <cell r="AG3399">
            <v>149145</v>
          </cell>
          <cell r="AH3399"/>
          <cell r="AI3399"/>
          <cell r="AJ3399"/>
          <cell r="AK3399"/>
          <cell r="AL3399"/>
          <cell r="AM3399">
            <v>80364</v>
          </cell>
          <cell r="AN3399">
            <v>292850</v>
          </cell>
        </row>
        <row r="3400">
          <cell r="E3400">
            <v>3399</v>
          </cell>
          <cell r="F3400">
            <v>759655</v>
          </cell>
          <cell r="G3400">
            <v>886479</v>
          </cell>
          <cell r="H3400"/>
          <cell r="I3400"/>
          <cell r="J3400">
            <v>139309</v>
          </cell>
          <cell r="K3400"/>
          <cell r="L3400"/>
          <cell r="M3400"/>
          <cell r="N3400"/>
          <cell r="O3400"/>
          <cell r="P3400"/>
          <cell r="Q3400"/>
          <cell r="R3400"/>
          <cell r="S3400"/>
          <cell r="T3400"/>
          <cell r="U3400"/>
          <cell r="V3400"/>
          <cell r="W3400">
            <v>458351</v>
          </cell>
          <cell r="X3400">
            <v>577585</v>
          </cell>
          <cell r="Y3400"/>
          <cell r="Z3400">
            <v>554596</v>
          </cell>
          <cell r="AA3400">
            <v>138809</v>
          </cell>
          <cell r="AB3400">
            <v>29931</v>
          </cell>
          <cell r="AC3400"/>
          <cell r="AD3400"/>
          <cell r="AE3400"/>
          <cell r="AF3400"/>
          <cell r="AG3400">
            <v>98992</v>
          </cell>
          <cell r="AH3400"/>
          <cell r="AI3400"/>
          <cell r="AJ3400"/>
          <cell r="AK3400"/>
          <cell r="AL3400"/>
          <cell r="AM3400">
            <v>97518</v>
          </cell>
          <cell r="AN3400">
            <v>277391</v>
          </cell>
        </row>
        <row r="3401">
          <cell r="E3401">
            <v>3400</v>
          </cell>
          <cell r="F3401">
            <v>951422</v>
          </cell>
          <cell r="G3401">
            <v>1496469</v>
          </cell>
          <cell r="H3401"/>
          <cell r="I3401">
            <v>3372327</v>
          </cell>
          <cell r="J3401"/>
          <cell r="K3401">
            <v>4785697</v>
          </cell>
          <cell r="L3401">
            <v>1567925</v>
          </cell>
          <cell r="M3401"/>
          <cell r="N3401">
            <v>2341140</v>
          </cell>
          <cell r="O3401">
            <v>1440892</v>
          </cell>
          <cell r="P3401">
            <v>5926142</v>
          </cell>
          <cell r="Q3401">
            <v>947476</v>
          </cell>
          <cell r="R3401">
            <v>742801</v>
          </cell>
          <cell r="S3401"/>
          <cell r="T3401"/>
          <cell r="U3401">
            <v>8241</v>
          </cell>
          <cell r="V3401"/>
          <cell r="W3401">
            <v>1028044</v>
          </cell>
          <cell r="X3401">
            <v>670245</v>
          </cell>
          <cell r="Y3401"/>
          <cell r="Z3401">
            <v>273951</v>
          </cell>
          <cell r="AA3401">
            <v>121202</v>
          </cell>
          <cell r="AB3401">
            <v>267577</v>
          </cell>
          <cell r="AC3401">
            <v>581562</v>
          </cell>
          <cell r="AD3401">
            <v>2034833</v>
          </cell>
          <cell r="AE3401">
            <v>2937792</v>
          </cell>
          <cell r="AF3401">
            <v>4572765</v>
          </cell>
          <cell r="AG3401">
            <v>6535243</v>
          </cell>
          <cell r="AH3401">
            <v>1019270</v>
          </cell>
          <cell r="AI3401">
            <v>2184875</v>
          </cell>
          <cell r="AJ3401">
            <v>4027690</v>
          </cell>
          <cell r="AK3401"/>
          <cell r="AL3401"/>
          <cell r="AM3401"/>
          <cell r="AN3401"/>
        </row>
        <row r="3402">
          <cell r="E3402">
            <v>3401</v>
          </cell>
          <cell r="F3402"/>
          <cell r="G3402"/>
          <cell r="H3402"/>
          <cell r="I3402"/>
          <cell r="J3402"/>
          <cell r="K3402"/>
          <cell r="L3402"/>
          <cell r="M3402"/>
          <cell r="N3402"/>
          <cell r="O3402"/>
          <cell r="P3402"/>
          <cell r="Q3402"/>
          <cell r="R3402"/>
          <cell r="S3402"/>
          <cell r="T3402"/>
          <cell r="U3402"/>
          <cell r="V3402"/>
          <cell r="W3402"/>
          <cell r="X3402"/>
          <cell r="Y3402"/>
          <cell r="Z3402"/>
          <cell r="AA3402"/>
          <cell r="AB3402"/>
          <cell r="AC3402"/>
          <cell r="AD3402"/>
          <cell r="AE3402"/>
          <cell r="AF3402"/>
          <cell r="AG3402"/>
          <cell r="AH3402"/>
          <cell r="AI3402"/>
          <cell r="AJ3402"/>
          <cell r="AK3402"/>
          <cell r="AL3402"/>
          <cell r="AM3402"/>
          <cell r="AN3402"/>
        </row>
        <row r="3403">
          <cell r="E3403">
            <v>3402</v>
          </cell>
          <cell r="F3403">
            <v>185807</v>
          </cell>
          <cell r="G3403">
            <v>19061</v>
          </cell>
          <cell r="H3403"/>
          <cell r="I3403">
            <v>149904</v>
          </cell>
          <cell r="J3403"/>
          <cell r="K3403">
            <v>35415</v>
          </cell>
          <cell r="L3403">
            <v>-3175</v>
          </cell>
          <cell r="M3403"/>
          <cell r="N3403">
            <v>2063866</v>
          </cell>
          <cell r="O3403">
            <v>179862</v>
          </cell>
          <cell r="P3403">
            <v>-49553</v>
          </cell>
          <cell r="Q3403">
            <v>-569036</v>
          </cell>
          <cell r="R3403">
            <v>69397</v>
          </cell>
          <cell r="S3403"/>
          <cell r="T3403"/>
          <cell r="U3403">
            <v>6861</v>
          </cell>
          <cell r="V3403"/>
          <cell r="W3403">
            <v>-41724</v>
          </cell>
          <cell r="X3403"/>
          <cell r="Y3403"/>
          <cell r="Z3403">
            <v>-6780</v>
          </cell>
          <cell r="AA3403">
            <v>-3531</v>
          </cell>
          <cell r="AB3403">
            <v>-8090</v>
          </cell>
          <cell r="AC3403">
            <v>36290</v>
          </cell>
          <cell r="AD3403">
            <v>482241</v>
          </cell>
          <cell r="AE3403">
            <v>-27702</v>
          </cell>
          <cell r="AF3403">
            <v>251101</v>
          </cell>
          <cell r="AG3403">
            <v>-235180</v>
          </cell>
          <cell r="AH3403">
            <v>-22117</v>
          </cell>
          <cell r="AI3403">
            <v>112634</v>
          </cell>
          <cell r="AJ3403">
            <v>113624</v>
          </cell>
          <cell r="AK3403"/>
          <cell r="AL3403"/>
          <cell r="AM3403"/>
          <cell r="AN3403"/>
        </row>
        <row r="3404">
          <cell r="E3404">
            <v>3403</v>
          </cell>
          <cell r="F3404">
            <v>1073685</v>
          </cell>
          <cell r="G3404">
            <v>1384754</v>
          </cell>
          <cell r="H3404"/>
          <cell r="I3404">
            <v>3347028</v>
          </cell>
          <cell r="J3404"/>
          <cell r="K3404">
            <v>4624679</v>
          </cell>
          <cell r="L3404">
            <v>1503669</v>
          </cell>
          <cell r="M3404"/>
          <cell r="N3404">
            <v>4405006</v>
          </cell>
          <cell r="O3404">
            <v>1620754</v>
          </cell>
          <cell r="P3404">
            <v>5793281</v>
          </cell>
          <cell r="Q3404">
            <v>378440</v>
          </cell>
          <cell r="R3404">
            <v>812198</v>
          </cell>
          <cell r="S3404"/>
          <cell r="T3404"/>
          <cell r="U3404">
            <v>15102</v>
          </cell>
          <cell r="V3404"/>
          <cell r="W3404">
            <v>986320</v>
          </cell>
          <cell r="X3404">
            <v>663405</v>
          </cell>
          <cell r="Y3404"/>
          <cell r="Z3404">
            <v>267171</v>
          </cell>
          <cell r="AA3404">
            <v>117671</v>
          </cell>
          <cell r="AB3404">
            <v>252397</v>
          </cell>
          <cell r="AC3404">
            <v>617852</v>
          </cell>
          <cell r="AD3404">
            <v>2384236</v>
          </cell>
          <cell r="AE3404">
            <v>2894940</v>
          </cell>
          <cell r="AF3404">
            <v>4780966</v>
          </cell>
          <cell r="AG3404">
            <v>6250509</v>
          </cell>
          <cell r="AH3404">
            <v>1069616</v>
          </cell>
          <cell r="AI3404">
            <v>2249497</v>
          </cell>
          <cell r="AJ3404">
            <v>4114512</v>
          </cell>
          <cell r="AK3404"/>
          <cell r="AL3404"/>
          <cell r="AM3404"/>
          <cell r="AN3404"/>
        </row>
        <row r="3405">
          <cell r="E3405">
            <v>3404</v>
          </cell>
          <cell r="F3405">
            <v>63544</v>
          </cell>
          <cell r="G3405">
            <v>130776</v>
          </cell>
          <cell r="H3405"/>
          <cell r="I3405">
            <v>175203</v>
          </cell>
          <cell r="J3405"/>
          <cell r="K3405">
            <v>196433</v>
          </cell>
          <cell r="L3405">
            <v>61081</v>
          </cell>
          <cell r="M3405"/>
          <cell r="N3405"/>
          <cell r="O3405"/>
          <cell r="P3405">
            <v>83308</v>
          </cell>
          <cell r="Q3405"/>
          <cell r="R3405"/>
          <cell r="S3405"/>
          <cell r="T3405"/>
          <cell r="U3405"/>
          <cell r="V3405"/>
          <cell r="W3405"/>
          <cell r="X3405">
            <v>6840</v>
          </cell>
          <cell r="Y3405"/>
          <cell r="Z3405"/>
          <cell r="AA3405"/>
          <cell r="AB3405">
            <v>7090</v>
          </cell>
          <cell r="AC3405"/>
          <cell r="AD3405">
            <v>132838</v>
          </cell>
          <cell r="AE3405">
            <v>15150</v>
          </cell>
          <cell r="AF3405">
            <v>42900</v>
          </cell>
          <cell r="AG3405">
            <v>49554</v>
          </cell>
          <cell r="AH3405">
            <v>-72463</v>
          </cell>
          <cell r="AI3405">
            <v>48012</v>
          </cell>
          <cell r="AJ3405">
            <v>26802</v>
          </cell>
          <cell r="AK3405"/>
          <cell r="AL3405"/>
          <cell r="AM3405"/>
          <cell r="AN3405"/>
        </row>
        <row r="3406">
          <cell r="E3406">
            <v>3405</v>
          </cell>
          <cell r="F3406">
            <v>205716</v>
          </cell>
          <cell r="G3406">
            <v>530719</v>
          </cell>
          <cell r="H3406"/>
          <cell r="I3406">
            <v>472208</v>
          </cell>
          <cell r="J3406"/>
          <cell r="K3406">
            <v>1349353</v>
          </cell>
          <cell r="L3406">
            <v>519547</v>
          </cell>
          <cell r="M3406"/>
          <cell r="N3406">
            <v>370772</v>
          </cell>
          <cell r="O3406">
            <v>331151</v>
          </cell>
          <cell r="P3406">
            <v>2565113</v>
          </cell>
          <cell r="Q3406"/>
          <cell r="R3406">
            <v>22374</v>
          </cell>
          <cell r="S3406"/>
          <cell r="T3406"/>
          <cell r="U3406"/>
          <cell r="V3406"/>
          <cell r="W3406">
            <v>196647</v>
          </cell>
          <cell r="X3406">
            <v>158919</v>
          </cell>
          <cell r="Y3406"/>
          <cell r="Z3406">
            <v>124072</v>
          </cell>
          <cell r="AA3406">
            <v>23360</v>
          </cell>
          <cell r="AB3406">
            <v>75756</v>
          </cell>
          <cell r="AC3406">
            <v>76095</v>
          </cell>
          <cell r="AD3406">
            <v>447334</v>
          </cell>
          <cell r="AE3406">
            <v>1006205</v>
          </cell>
          <cell r="AF3406">
            <v>1482208</v>
          </cell>
          <cell r="AG3406">
            <v>2928792</v>
          </cell>
          <cell r="AH3406">
            <v>59234</v>
          </cell>
          <cell r="AI3406">
            <v>462435</v>
          </cell>
          <cell r="AJ3406">
            <v>1202850</v>
          </cell>
          <cell r="AK3406"/>
          <cell r="AL3406"/>
          <cell r="AM3406"/>
          <cell r="AN3406"/>
        </row>
        <row r="3407">
          <cell r="E3407">
            <v>3406</v>
          </cell>
          <cell r="F3407"/>
          <cell r="G3407"/>
          <cell r="H3407"/>
          <cell r="I3407"/>
          <cell r="J3407"/>
          <cell r="K3407"/>
          <cell r="L3407"/>
          <cell r="M3407"/>
          <cell r="N3407"/>
          <cell r="O3407"/>
          <cell r="P3407"/>
          <cell r="Q3407"/>
          <cell r="R3407"/>
          <cell r="S3407"/>
          <cell r="T3407"/>
          <cell r="U3407"/>
          <cell r="V3407"/>
          <cell r="W3407"/>
          <cell r="X3407"/>
          <cell r="Y3407"/>
          <cell r="Z3407"/>
          <cell r="AA3407"/>
          <cell r="AB3407"/>
          <cell r="AC3407"/>
          <cell r="AD3407"/>
          <cell r="AE3407"/>
          <cell r="AF3407"/>
          <cell r="AG3407"/>
          <cell r="AH3407"/>
          <cell r="AI3407"/>
          <cell r="AJ3407"/>
          <cell r="AK3407"/>
          <cell r="AL3407"/>
          <cell r="AM3407"/>
          <cell r="AN3407"/>
        </row>
        <row r="3408">
          <cell r="E3408">
            <v>3407</v>
          </cell>
          <cell r="F3408">
            <v>205716</v>
          </cell>
          <cell r="G3408">
            <v>530719</v>
          </cell>
          <cell r="H3408"/>
          <cell r="I3408">
            <v>472208</v>
          </cell>
          <cell r="J3408"/>
          <cell r="K3408">
            <v>1349353</v>
          </cell>
          <cell r="L3408">
            <v>519547</v>
          </cell>
          <cell r="M3408"/>
          <cell r="N3408">
            <v>370772</v>
          </cell>
          <cell r="O3408">
            <v>331151</v>
          </cell>
          <cell r="P3408">
            <v>2565113</v>
          </cell>
          <cell r="Q3408"/>
          <cell r="R3408">
            <v>22374</v>
          </cell>
          <cell r="S3408"/>
          <cell r="T3408"/>
          <cell r="U3408"/>
          <cell r="V3408"/>
          <cell r="W3408">
            <v>196647</v>
          </cell>
          <cell r="X3408">
            <v>158919</v>
          </cell>
          <cell r="Y3408"/>
          <cell r="Z3408">
            <v>124072</v>
          </cell>
          <cell r="AA3408">
            <v>23360</v>
          </cell>
          <cell r="AB3408">
            <v>75756</v>
          </cell>
          <cell r="AC3408">
            <v>76095</v>
          </cell>
          <cell r="AD3408">
            <v>447334</v>
          </cell>
          <cell r="AE3408">
            <v>1006205</v>
          </cell>
          <cell r="AF3408">
            <v>1482208</v>
          </cell>
          <cell r="AG3408">
            <v>2928792</v>
          </cell>
          <cell r="AH3408">
            <v>59234</v>
          </cell>
          <cell r="AI3408">
            <v>462435</v>
          </cell>
          <cell r="AJ3408">
            <v>1202850</v>
          </cell>
          <cell r="AK3408"/>
          <cell r="AL3408"/>
          <cell r="AM3408"/>
          <cell r="AN3408"/>
        </row>
        <row r="3409">
          <cell r="E3409">
            <v>3408</v>
          </cell>
          <cell r="F3409"/>
          <cell r="G3409"/>
          <cell r="H3409"/>
          <cell r="I3409"/>
          <cell r="J3409"/>
          <cell r="K3409"/>
          <cell r="L3409"/>
          <cell r="M3409"/>
          <cell r="N3409"/>
          <cell r="O3409"/>
          <cell r="P3409"/>
          <cell r="Q3409"/>
          <cell r="R3409"/>
          <cell r="S3409"/>
          <cell r="T3409"/>
          <cell r="U3409"/>
          <cell r="V3409"/>
          <cell r="W3409"/>
          <cell r="X3409"/>
          <cell r="Y3409"/>
          <cell r="Z3409"/>
          <cell r="AA3409"/>
          <cell r="AB3409"/>
          <cell r="AC3409"/>
          <cell r="AD3409"/>
          <cell r="AE3409"/>
          <cell r="AF3409"/>
          <cell r="AG3409"/>
          <cell r="AH3409"/>
          <cell r="AI3409"/>
          <cell r="AJ3409"/>
          <cell r="AK3409"/>
          <cell r="AL3409"/>
          <cell r="AM3409">
            <v>365731</v>
          </cell>
          <cell r="AN3409"/>
        </row>
        <row r="3410">
          <cell r="E3410">
            <v>3409</v>
          </cell>
          <cell r="F3410"/>
          <cell r="G3410"/>
          <cell r="H3410"/>
          <cell r="I3410"/>
          <cell r="J3410"/>
          <cell r="K3410"/>
          <cell r="L3410"/>
          <cell r="M3410"/>
          <cell r="N3410"/>
          <cell r="O3410"/>
          <cell r="P3410"/>
          <cell r="Q3410"/>
          <cell r="R3410"/>
          <cell r="S3410"/>
          <cell r="T3410"/>
          <cell r="U3410"/>
          <cell r="V3410"/>
          <cell r="W3410"/>
          <cell r="X3410"/>
          <cell r="Y3410"/>
          <cell r="Z3410"/>
          <cell r="AA3410"/>
          <cell r="AB3410"/>
          <cell r="AC3410"/>
          <cell r="AD3410"/>
          <cell r="AE3410"/>
          <cell r="AF3410"/>
          <cell r="AG3410"/>
          <cell r="AH3410"/>
          <cell r="AI3410"/>
          <cell r="AJ3410"/>
          <cell r="AK3410"/>
          <cell r="AL3410"/>
          <cell r="AM3410"/>
          <cell r="AN3410"/>
        </row>
        <row r="3411">
          <cell r="E3411">
            <v>3410</v>
          </cell>
          <cell r="F3411"/>
          <cell r="G3411"/>
          <cell r="H3411"/>
          <cell r="I3411"/>
          <cell r="J3411">
            <v>38534</v>
          </cell>
          <cell r="K3411"/>
          <cell r="L3411"/>
          <cell r="M3411"/>
          <cell r="N3411"/>
          <cell r="O3411"/>
          <cell r="P3411"/>
          <cell r="Q3411"/>
          <cell r="R3411"/>
          <cell r="S3411"/>
          <cell r="T3411"/>
          <cell r="U3411"/>
          <cell r="V3411"/>
          <cell r="W3411"/>
          <cell r="X3411"/>
          <cell r="Y3411"/>
          <cell r="Z3411"/>
          <cell r="AA3411"/>
          <cell r="AB3411"/>
          <cell r="AC3411"/>
          <cell r="AD3411"/>
          <cell r="AE3411"/>
          <cell r="AF3411"/>
          <cell r="AG3411"/>
          <cell r="AH3411"/>
          <cell r="AI3411"/>
          <cell r="AJ3411"/>
          <cell r="AK3411"/>
          <cell r="AL3411"/>
          <cell r="AM3411"/>
          <cell r="AN3411"/>
        </row>
        <row r="3412">
          <cell r="E3412">
            <v>3411</v>
          </cell>
          <cell r="F3412"/>
          <cell r="G3412"/>
          <cell r="H3412"/>
          <cell r="I3412"/>
          <cell r="J3412">
            <v>38534</v>
          </cell>
          <cell r="K3412"/>
          <cell r="L3412"/>
          <cell r="M3412"/>
          <cell r="N3412"/>
          <cell r="O3412"/>
          <cell r="P3412"/>
          <cell r="Q3412"/>
          <cell r="R3412"/>
          <cell r="S3412"/>
          <cell r="T3412"/>
          <cell r="U3412"/>
          <cell r="V3412"/>
          <cell r="W3412"/>
          <cell r="X3412"/>
          <cell r="Y3412"/>
          <cell r="Z3412"/>
          <cell r="AA3412"/>
          <cell r="AB3412"/>
          <cell r="AC3412"/>
          <cell r="AD3412"/>
          <cell r="AE3412"/>
          <cell r="AF3412"/>
          <cell r="AG3412"/>
          <cell r="AH3412"/>
          <cell r="AI3412"/>
          <cell r="AJ3412"/>
          <cell r="AK3412"/>
          <cell r="AL3412"/>
          <cell r="AM3412"/>
          <cell r="AN3412"/>
        </row>
        <row r="3413">
          <cell r="E3413">
            <v>3412</v>
          </cell>
          <cell r="F3413"/>
          <cell r="G3413"/>
          <cell r="H3413"/>
          <cell r="I3413"/>
          <cell r="J3413"/>
          <cell r="K3413"/>
          <cell r="L3413"/>
          <cell r="M3413"/>
          <cell r="N3413"/>
          <cell r="O3413"/>
          <cell r="P3413"/>
          <cell r="Q3413"/>
          <cell r="R3413"/>
          <cell r="S3413"/>
          <cell r="T3413"/>
          <cell r="U3413"/>
          <cell r="V3413"/>
          <cell r="W3413"/>
          <cell r="X3413"/>
          <cell r="Y3413"/>
          <cell r="Z3413"/>
          <cell r="AA3413"/>
          <cell r="AB3413"/>
          <cell r="AC3413"/>
          <cell r="AD3413"/>
          <cell r="AE3413"/>
          <cell r="AF3413"/>
          <cell r="AG3413"/>
          <cell r="AH3413"/>
          <cell r="AI3413"/>
          <cell r="AJ3413"/>
          <cell r="AK3413"/>
          <cell r="AL3413"/>
          <cell r="AM3413">
            <v>365731</v>
          </cell>
          <cell r="AN3413"/>
        </row>
        <row r="3414">
          <cell r="E3414">
            <v>3413</v>
          </cell>
          <cell r="F3414">
            <v>465630</v>
          </cell>
          <cell r="G3414">
            <v>616130</v>
          </cell>
          <cell r="H3414">
            <v>633440</v>
          </cell>
          <cell r="I3414">
            <v>2283641</v>
          </cell>
          <cell r="J3414"/>
          <cell r="K3414">
            <v>991404</v>
          </cell>
          <cell r="L3414">
            <v>909011</v>
          </cell>
          <cell r="M3414">
            <v>1379551</v>
          </cell>
          <cell r="N3414">
            <v>1193292</v>
          </cell>
          <cell r="O3414">
            <v>482000</v>
          </cell>
          <cell r="P3414">
            <v>1305942</v>
          </cell>
          <cell r="Q3414">
            <v>470630</v>
          </cell>
          <cell r="R3414">
            <v>600224</v>
          </cell>
          <cell r="S3414"/>
          <cell r="T3414">
            <v>1044280</v>
          </cell>
          <cell r="U3414">
            <v>229359</v>
          </cell>
          <cell r="V3414">
            <v>165824</v>
          </cell>
          <cell r="W3414">
            <v>3094767</v>
          </cell>
          <cell r="X3414">
            <v>1508379</v>
          </cell>
          <cell r="Y3414">
            <v>12218</v>
          </cell>
          <cell r="Z3414">
            <v>399714</v>
          </cell>
          <cell r="AA3414">
            <v>56893</v>
          </cell>
          <cell r="AB3414">
            <v>125239</v>
          </cell>
          <cell r="AC3414"/>
          <cell r="AD3414">
            <v>1079218</v>
          </cell>
          <cell r="AE3414">
            <v>883905</v>
          </cell>
          <cell r="AF3414">
            <v>1020006</v>
          </cell>
          <cell r="AG3414">
            <v>1485623</v>
          </cell>
          <cell r="AH3414">
            <v>475812</v>
          </cell>
          <cell r="AI3414">
            <v>760151</v>
          </cell>
          <cell r="AJ3414">
            <v>1760354</v>
          </cell>
          <cell r="AK3414"/>
          <cell r="AL3414"/>
          <cell r="AM3414">
            <v>71425</v>
          </cell>
          <cell r="AN3414"/>
        </row>
        <row r="3415">
          <cell r="E3415">
            <v>3414</v>
          </cell>
          <cell r="F3415">
            <v>355307</v>
          </cell>
          <cell r="G3415">
            <v>462109</v>
          </cell>
          <cell r="H3415">
            <v>633440</v>
          </cell>
          <cell r="I3415">
            <v>911165</v>
          </cell>
          <cell r="J3415"/>
          <cell r="K3415">
            <v>743553</v>
          </cell>
          <cell r="L3415">
            <v>681758</v>
          </cell>
          <cell r="M3415">
            <v>494473</v>
          </cell>
          <cell r="N3415">
            <v>549283</v>
          </cell>
          <cell r="O3415">
            <v>416871</v>
          </cell>
          <cell r="P3415">
            <v>911102</v>
          </cell>
          <cell r="Q3415">
            <v>470630</v>
          </cell>
          <cell r="R3415">
            <v>600224</v>
          </cell>
          <cell r="S3415"/>
          <cell r="T3415">
            <v>579604</v>
          </cell>
          <cell r="U3415">
            <v>229359</v>
          </cell>
          <cell r="V3415">
            <v>74498</v>
          </cell>
          <cell r="W3415">
            <v>458440</v>
          </cell>
          <cell r="X3415">
            <v>386886</v>
          </cell>
          <cell r="Y3415">
            <v>12218</v>
          </cell>
          <cell r="Z3415">
            <v>184461</v>
          </cell>
          <cell r="AA3415">
            <v>52323</v>
          </cell>
          <cell r="AB3415">
            <v>32783</v>
          </cell>
          <cell r="AC3415"/>
          <cell r="AD3415">
            <v>550507</v>
          </cell>
          <cell r="AE3415">
            <v>438536</v>
          </cell>
          <cell r="AF3415">
            <v>397793</v>
          </cell>
          <cell r="AG3415">
            <v>514961</v>
          </cell>
          <cell r="AH3415">
            <v>356859</v>
          </cell>
          <cell r="AI3415">
            <v>570113</v>
          </cell>
          <cell r="AJ3415">
            <v>461914</v>
          </cell>
          <cell r="AK3415"/>
          <cell r="AL3415"/>
          <cell r="AM3415">
            <v>71425</v>
          </cell>
          <cell r="AN3415"/>
        </row>
        <row r="3416">
          <cell r="E3416">
            <v>3415</v>
          </cell>
          <cell r="F3416">
            <v>110323</v>
          </cell>
          <cell r="G3416">
            <v>154021</v>
          </cell>
          <cell r="H3416"/>
          <cell r="I3416">
            <v>1372476</v>
          </cell>
          <cell r="J3416"/>
          <cell r="K3416">
            <v>247851</v>
          </cell>
          <cell r="L3416">
            <v>227253</v>
          </cell>
          <cell r="M3416">
            <v>885078</v>
          </cell>
          <cell r="N3416">
            <v>644009</v>
          </cell>
          <cell r="O3416">
            <v>65129</v>
          </cell>
          <cell r="P3416">
            <v>394840</v>
          </cell>
          <cell r="Q3416"/>
          <cell r="R3416"/>
          <cell r="S3416"/>
          <cell r="T3416">
            <v>464676</v>
          </cell>
          <cell r="U3416"/>
          <cell r="V3416">
            <v>91326</v>
          </cell>
          <cell r="W3416">
            <v>2636327</v>
          </cell>
          <cell r="X3416">
            <v>1121493</v>
          </cell>
          <cell r="Y3416"/>
          <cell r="Z3416">
            <v>215253</v>
          </cell>
          <cell r="AA3416">
            <v>4570</v>
          </cell>
          <cell r="AB3416">
            <v>92456</v>
          </cell>
          <cell r="AC3416"/>
          <cell r="AD3416">
            <v>528711</v>
          </cell>
          <cell r="AE3416">
            <v>445369</v>
          </cell>
          <cell r="AF3416">
            <v>622213</v>
          </cell>
          <cell r="AG3416">
            <v>970662</v>
          </cell>
          <cell r="AH3416">
            <v>118953</v>
          </cell>
          <cell r="AI3416">
            <v>190038</v>
          </cell>
          <cell r="AJ3416">
            <v>1298440</v>
          </cell>
          <cell r="AK3416"/>
          <cell r="AL3416"/>
          <cell r="AM3416"/>
          <cell r="AN3416"/>
        </row>
        <row r="3417">
          <cell r="E3417">
            <v>3416</v>
          </cell>
          <cell r="F3417">
            <v>276788</v>
          </cell>
          <cell r="G3417">
            <v>508692</v>
          </cell>
          <cell r="H3417">
            <v>740744</v>
          </cell>
          <cell r="I3417">
            <v>642698</v>
          </cell>
          <cell r="J3417"/>
          <cell r="K3417">
            <v>410093</v>
          </cell>
          <cell r="L3417">
            <v>838867</v>
          </cell>
          <cell r="M3417">
            <v>-16111</v>
          </cell>
          <cell r="N3417">
            <v>582631</v>
          </cell>
          <cell r="O3417">
            <v>481996</v>
          </cell>
          <cell r="P3417">
            <v>310749</v>
          </cell>
          <cell r="Q3417"/>
          <cell r="R3417">
            <v>962089</v>
          </cell>
          <cell r="S3417"/>
          <cell r="T3417">
            <v>493454</v>
          </cell>
          <cell r="U3417"/>
          <cell r="V3417">
            <v>-91326</v>
          </cell>
          <cell r="W3417"/>
          <cell r="X3417">
            <v>-538810</v>
          </cell>
          <cell r="Y3417"/>
          <cell r="Z3417">
            <v>299141</v>
          </cell>
          <cell r="AA3417">
            <v>-28783</v>
          </cell>
          <cell r="AB3417">
            <v>53654</v>
          </cell>
          <cell r="AC3417"/>
          <cell r="AD3417">
            <v>561082</v>
          </cell>
          <cell r="AE3417">
            <v>698380</v>
          </cell>
          <cell r="AF3417">
            <v>472288</v>
          </cell>
          <cell r="AG3417">
            <v>711095</v>
          </cell>
          <cell r="AH3417">
            <v>378281</v>
          </cell>
          <cell r="AI3417">
            <v>662602</v>
          </cell>
          <cell r="AJ3417">
            <v>-365380</v>
          </cell>
          <cell r="AK3417"/>
          <cell r="AL3417"/>
          <cell r="AM3417"/>
          <cell r="AN3417"/>
        </row>
        <row r="3418">
          <cell r="E3418">
            <v>3417</v>
          </cell>
          <cell r="F3418"/>
          <cell r="G3418"/>
          <cell r="H3418"/>
          <cell r="I3418"/>
          <cell r="J3418"/>
          <cell r="K3418"/>
          <cell r="L3418"/>
          <cell r="M3418"/>
          <cell r="N3418"/>
          <cell r="O3418"/>
          <cell r="P3418"/>
          <cell r="Q3418"/>
          <cell r="R3418"/>
          <cell r="S3418"/>
          <cell r="T3418"/>
          <cell r="U3418"/>
          <cell r="V3418"/>
          <cell r="W3418"/>
          <cell r="X3418"/>
          <cell r="Y3418"/>
          <cell r="Z3418"/>
          <cell r="AA3418"/>
          <cell r="AB3418"/>
          <cell r="AC3418"/>
          <cell r="AD3418"/>
          <cell r="AE3418"/>
          <cell r="AF3418"/>
          <cell r="AG3418"/>
          <cell r="AH3418"/>
          <cell r="AI3418"/>
          <cell r="AJ3418"/>
          <cell r="AK3418"/>
          <cell r="AL3418"/>
          <cell r="AM3418"/>
          <cell r="AN3418"/>
        </row>
        <row r="3419">
          <cell r="E3419">
            <v>3418</v>
          </cell>
          <cell r="F3419">
            <v>276788</v>
          </cell>
          <cell r="G3419">
            <v>508692</v>
          </cell>
          <cell r="H3419">
            <v>740744</v>
          </cell>
          <cell r="I3419">
            <v>642698</v>
          </cell>
          <cell r="J3419"/>
          <cell r="K3419">
            <v>410093</v>
          </cell>
          <cell r="L3419">
            <v>838867</v>
          </cell>
          <cell r="M3419">
            <v>-16111</v>
          </cell>
          <cell r="N3419">
            <v>582631</v>
          </cell>
          <cell r="O3419">
            <v>481996</v>
          </cell>
          <cell r="P3419">
            <v>310749</v>
          </cell>
          <cell r="Q3419"/>
          <cell r="R3419">
            <v>962089</v>
          </cell>
          <cell r="S3419"/>
          <cell r="T3419">
            <v>493454</v>
          </cell>
          <cell r="U3419"/>
          <cell r="V3419">
            <v>-91326</v>
          </cell>
          <cell r="W3419"/>
          <cell r="X3419">
            <v>-538810</v>
          </cell>
          <cell r="Y3419"/>
          <cell r="Z3419">
            <v>299141</v>
          </cell>
          <cell r="AA3419">
            <v>-28783</v>
          </cell>
          <cell r="AB3419">
            <v>53654</v>
          </cell>
          <cell r="AC3419"/>
          <cell r="AD3419">
            <v>561082</v>
          </cell>
          <cell r="AE3419">
            <v>698380</v>
          </cell>
          <cell r="AF3419">
            <v>472288</v>
          </cell>
          <cell r="AG3419">
            <v>711095</v>
          </cell>
          <cell r="AH3419">
            <v>378281</v>
          </cell>
          <cell r="AI3419">
            <v>662602</v>
          </cell>
          <cell r="AJ3419">
            <v>-365380</v>
          </cell>
          <cell r="AK3419"/>
          <cell r="AL3419"/>
          <cell r="AM3419"/>
          <cell r="AN3419"/>
        </row>
        <row r="3420">
          <cell r="E3420">
            <v>3419</v>
          </cell>
          <cell r="F3420">
            <v>3266</v>
          </cell>
          <cell r="G3420">
            <v>317883</v>
          </cell>
          <cell r="H3420"/>
          <cell r="I3420">
            <v>623610</v>
          </cell>
          <cell r="J3420"/>
          <cell r="K3420">
            <v>637592</v>
          </cell>
          <cell r="L3420">
            <v>509287</v>
          </cell>
          <cell r="M3420"/>
          <cell r="N3420">
            <v>1062473</v>
          </cell>
          <cell r="O3420">
            <v>30411</v>
          </cell>
          <cell r="P3420">
            <v>156819</v>
          </cell>
          <cell r="Q3420"/>
          <cell r="R3420">
            <v>101023</v>
          </cell>
          <cell r="S3420">
            <v>1279676</v>
          </cell>
          <cell r="T3420">
            <v>98529</v>
          </cell>
          <cell r="U3420">
            <v>18279</v>
          </cell>
          <cell r="V3420"/>
          <cell r="W3420">
            <v>57818</v>
          </cell>
          <cell r="X3420">
            <v>8370</v>
          </cell>
          <cell r="Y3420"/>
          <cell r="Z3420"/>
          <cell r="AA3420">
            <v>33720</v>
          </cell>
          <cell r="AB3420"/>
          <cell r="AC3420"/>
          <cell r="AD3420">
            <v>399367</v>
          </cell>
          <cell r="AE3420">
            <v>98529</v>
          </cell>
          <cell r="AF3420">
            <v>925173</v>
          </cell>
          <cell r="AG3420">
            <v>648304</v>
          </cell>
          <cell r="AH3420">
            <v>91738</v>
          </cell>
          <cell r="AI3420">
            <v>99657</v>
          </cell>
          <cell r="AJ3420">
            <v>358592</v>
          </cell>
          <cell r="AK3420"/>
          <cell r="AL3420"/>
          <cell r="AM3420"/>
          <cell r="AN3420">
            <v>15871</v>
          </cell>
        </row>
        <row r="3421">
          <cell r="E3421">
            <v>3420</v>
          </cell>
          <cell r="F3421"/>
          <cell r="G3421"/>
          <cell r="H3421"/>
          <cell r="I3421"/>
          <cell r="J3421"/>
          <cell r="K3421"/>
          <cell r="L3421"/>
          <cell r="M3421"/>
          <cell r="N3421"/>
          <cell r="O3421"/>
          <cell r="P3421"/>
          <cell r="Q3421"/>
          <cell r="R3421"/>
          <cell r="S3421"/>
          <cell r="T3421"/>
          <cell r="U3421"/>
          <cell r="V3421"/>
          <cell r="W3421"/>
          <cell r="X3421"/>
          <cell r="Y3421"/>
          <cell r="Z3421">
            <v>-3886</v>
          </cell>
          <cell r="AA3421"/>
          <cell r="AB3421"/>
          <cell r="AC3421"/>
          <cell r="AD3421"/>
          <cell r="AE3421"/>
          <cell r="AF3421"/>
          <cell r="AG3421"/>
          <cell r="AH3421">
            <v>-34409</v>
          </cell>
          <cell r="AI3421"/>
          <cell r="AJ3421"/>
          <cell r="AK3421"/>
          <cell r="AL3421"/>
          <cell r="AM3421"/>
          <cell r="AN3421"/>
        </row>
        <row r="3422">
          <cell r="E3422">
            <v>3421</v>
          </cell>
          <cell r="F3422">
            <v>9172</v>
          </cell>
          <cell r="G3422">
            <v>-96166</v>
          </cell>
          <cell r="H3422">
            <v>246595</v>
          </cell>
          <cell r="I3422"/>
          <cell r="J3422"/>
          <cell r="K3422">
            <v>-105737</v>
          </cell>
          <cell r="L3422">
            <v>280752</v>
          </cell>
          <cell r="M3422">
            <v>243508</v>
          </cell>
          <cell r="N3422">
            <v>9443</v>
          </cell>
          <cell r="O3422">
            <v>-30411</v>
          </cell>
          <cell r="P3422">
            <v>21061</v>
          </cell>
          <cell r="Q3422">
            <v>476297</v>
          </cell>
          <cell r="R3422">
            <v>-39818</v>
          </cell>
          <cell r="S3422"/>
          <cell r="T3422"/>
          <cell r="U3422"/>
          <cell r="V3422">
            <v>15240</v>
          </cell>
          <cell r="W3422">
            <v>403423</v>
          </cell>
          <cell r="X3422">
            <v>523307</v>
          </cell>
          <cell r="Y3422"/>
          <cell r="Z3422">
            <v>122210</v>
          </cell>
          <cell r="AA3422">
            <v>3476</v>
          </cell>
          <cell r="AB3422">
            <v>23648</v>
          </cell>
          <cell r="AC3422"/>
          <cell r="AD3422">
            <v>49947</v>
          </cell>
          <cell r="AE3422"/>
          <cell r="AF3422">
            <v>163727</v>
          </cell>
          <cell r="AG3422">
            <v>393956</v>
          </cell>
          <cell r="AH3422">
            <v>320238</v>
          </cell>
          <cell r="AI3422">
            <v>182489</v>
          </cell>
          <cell r="AJ3422">
            <v>154167</v>
          </cell>
          <cell r="AK3422">
            <v>145409</v>
          </cell>
          <cell r="AL3422"/>
          <cell r="AM3422"/>
          <cell r="AN3422">
            <v>168354</v>
          </cell>
        </row>
        <row r="3423">
          <cell r="E3423">
            <v>3422</v>
          </cell>
          <cell r="F3423">
            <v>12438</v>
          </cell>
          <cell r="G3423">
            <v>221717</v>
          </cell>
          <cell r="H3423">
            <v>246595</v>
          </cell>
          <cell r="I3423"/>
          <cell r="J3423"/>
          <cell r="K3423">
            <v>506855</v>
          </cell>
          <cell r="L3423">
            <v>765193</v>
          </cell>
          <cell r="M3423">
            <v>243508</v>
          </cell>
          <cell r="N3423">
            <v>1071916</v>
          </cell>
          <cell r="O3423"/>
          <cell r="P3423">
            <v>152880</v>
          </cell>
          <cell r="Q3423">
            <v>476297</v>
          </cell>
          <cell r="R3423">
            <v>61205</v>
          </cell>
          <cell r="S3423">
            <v>1254676</v>
          </cell>
          <cell r="T3423">
            <v>73529</v>
          </cell>
          <cell r="U3423">
            <v>18279</v>
          </cell>
          <cell r="V3423">
            <v>15240</v>
          </cell>
          <cell r="W3423">
            <v>192552</v>
          </cell>
          <cell r="X3423">
            <v>108882</v>
          </cell>
          <cell r="Y3423"/>
          <cell r="Z3423">
            <v>142324</v>
          </cell>
          <cell r="AA3423">
            <v>51485</v>
          </cell>
          <cell r="AB3423">
            <v>13385</v>
          </cell>
          <cell r="AC3423"/>
          <cell r="AD3423">
            <v>449314</v>
          </cell>
          <cell r="AE3423">
            <v>73529</v>
          </cell>
          <cell r="AF3423">
            <v>885864</v>
          </cell>
          <cell r="AG3423">
            <v>538341</v>
          </cell>
          <cell r="AH3423">
            <v>328924</v>
          </cell>
          <cell r="AI3423">
            <v>257146</v>
          </cell>
          <cell r="AJ3423">
            <v>490259</v>
          </cell>
          <cell r="AK3423">
            <v>145409</v>
          </cell>
          <cell r="AL3423"/>
          <cell r="AM3423"/>
          <cell r="AN3423">
            <v>184225</v>
          </cell>
        </row>
        <row r="3424">
          <cell r="E3424">
            <v>3423</v>
          </cell>
          <cell r="F3424"/>
          <cell r="G3424"/>
          <cell r="H3424"/>
          <cell r="I3424">
            <v>623610</v>
          </cell>
          <cell r="J3424"/>
          <cell r="K3424">
            <v>25000</v>
          </cell>
          <cell r="L3424">
            <v>24846</v>
          </cell>
          <cell r="M3424"/>
          <cell r="N3424"/>
          <cell r="O3424"/>
          <cell r="P3424">
            <v>25000</v>
          </cell>
          <cell r="Q3424"/>
          <cell r="R3424"/>
          <cell r="S3424">
            <v>25000</v>
          </cell>
          <cell r="T3424">
            <v>25000</v>
          </cell>
          <cell r="U3424"/>
          <cell r="V3424"/>
          <cell r="W3424">
            <v>268689</v>
          </cell>
          <cell r="X3424">
            <v>422795</v>
          </cell>
          <cell r="Y3424"/>
          <cell r="Z3424">
            <v>-24000</v>
          </cell>
          <cell r="AA3424">
            <v>-14289</v>
          </cell>
          <cell r="AB3424">
            <v>10263</v>
          </cell>
          <cell r="AC3424"/>
          <cell r="AD3424"/>
          <cell r="AE3424">
            <v>25000</v>
          </cell>
          <cell r="AF3424">
            <v>203036</v>
          </cell>
          <cell r="AG3424">
            <v>503919</v>
          </cell>
          <cell r="AH3424">
            <v>48643</v>
          </cell>
          <cell r="AI3424">
            <v>25000</v>
          </cell>
          <cell r="AJ3424">
            <v>22500</v>
          </cell>
          <cell r="AK3424"/>
          <cell r="AL3424"/>
          <cell r="AM3424"/>
          <cell r="AN3424"/>
        </row>
        <row r="3425">
          <cell r="E3425">
            <v>3424</v>
          </cell>
          <cell r="F3425">
            <v>613560</v>
          </cell>
          <cell r="G3425">
            <v>1332894</v>
          </cell>
          <cell r="H3425">
            <v>290032</v>
          </cell>
          <cell r="I3425">
            <v>1998123</v>
          </cell>
          <cell r="J3425">
            <v>598124</v>
          </cell>
          <cell r="K3425">
            <v>1195756</v>
          </cell>
          <cell r="L3425">
            <v>1877462</v>
          </cell>
          <cell r="M3425">
            <v>1367874</v>
          </cell>
          <cell r="N3425">
            <v>1794328</v>
          </cell>
          <cell r="O3425">
            <v>1182349</v>
          </cell>
          <cell r="P3425">
            <v>1860770</v>
          </cell>
          <cell r="Q3425">
            <v>1960649</v>
          </cell>
          <cell r="R3425">
            <v>1820518</v>
          </cell>
          <cell r="S3425">
            <v>405899</v>
          </cell>
          <cell r="T3425">
            <v>349911</v>
          </cell>
          <cell r="U3425">
            <v>687754</v>
          </cell>
          <cell r="V3425">
            <v>24596</v>
          </cell>
          <cell r="W3425">
            <v>3014372</v>
          </cell>
          <cell r="X3425">
            <v>1879694</v>
          </cell>
          <cell r="Y3425">
            <v>7409</v>
          </cell>
          <cell r="Z3425">
            <v>808113</v>
          </cell>
          <cell r="AA3425">
            <v>212118</v>
          </cell>
          <cell r="AB3425">
            <v>-7995</v>
          </cell>
          <cell r="AC3425">
            <v>79405</v>
          </cell>
          <cell r="AD3425">
            <v>990222</v>
          </cell>
          <cell r="AE3425">
            <v>715225</v>
          </cell>
          <cell r="AF3425">
            <v>2943228</v>
          </cell>
          <cell r="AG3425">
            <v>2140032</v>
          </cell>
          <cell r="AH3425">
            <v>1815670</v>
          </cell>
          <cell r="AI3425">
            <v>932919</v>
          </cell>
          <cell r="AJ3425">
            <v>1624023</v>
          </cell>
          <cell r="AK3425">
            <v>-48744</v>
          </cell>
          <cell r="AL3425">
            <v>165583</v>
          </cell>
          <cell r="AM3425">
            <v>171099</v>
          </cell>
          <cell r="AN3425">
            <v>-124470</v>
          </cell>
        </row>
        <row r="3426">
          <cell r="E3426">
            <v>3425</v>
          </cell>
          <cell r="F3426"/>
          <cell r="G3426"/>
          <cell r="H3426"/>
          <cell r="I3426">
            <v>676216</v>
          </cell>
          <cell r="J3426">
            <v>215564</v>
          </cell>
          <cell r="K3426"/>
          <cell r="L3426"/>
          <cell r="M3426"/>
          <cell r="N3426"/>
          <cell r="O3426">
            <v>199820</v>
          </cell>
          <cell r="P3426"/>
          <cell r="Q3426"/>
          <cell r="R3426"/>
          <cell r="S3426"/>
          <cell r="T3426"/>
          <cell r="U3426">
            <v>286858</v>
          </cell>
          <cell r="V3426"/>
          <cell r="W3426">
            <v>191250</v>
          </cell>
          <cell r="X3426">
            <v>12903</v>
          </cell>
          <cell r="Y3426"/>
          <cell r="Z3426"/>
          <cell r="AA3426"/>
          <cell r="AB3426"/>
          <cell r="AC3426"/>
          <cell r="AD3426"/>
          <cell r="AE3426"/>
          <cell r="AF3426"/>
          <cell r="AG3426"/>
          <cell r="AH3426"/>
          <cell r="AI3426"/>
          <cell r="AJ3426"/>
          <cell r="AK3426"/>
          <cell r="AL3426"/>
          <cell r="AM3426"/>
          <cell r="AN3426"/>
        </row>
        <row r="3427">
          <cell r="E3427">
            <v>3426</v>
          </cell>
          <cell r="F3427">
            <v>613560</v>
          </cell>
          <cell r="G3427">
            <v>1332894</v>
          </cell>
          <cell r="H3427">
            <v>290032</v>
          </cell>
          <cell r="I3427">
            <v>1321907</v>
          </cell>
          <cell r="J3427">
            <v>382560</v>
          </cell>
          <cell r="K3427">
            <v>1195756</v>
          </cell>
          <cell r="L3427">
            <v>1877462</v>
          </cell>
          <cell r="M3427">
            <v>1367874</v>
          </cell>
          <cell r="N3427">
            <v>1794328</v>
          </cell>
          <cell r="O3427">
            <v>982529</v>
          </cell>
          <cell r="P3427">
            <v>1860770</v>
          </cell>
          <cell r="Q3427">
            <v>1960649</v>
          </cell>
          <cell r="R3427">
            <v>1820518</v>
          </cell>
          <cell r="S3427">
            <v>405899</v>
          </cell>
          <cell r="T3427">
            <v>349911</v>
          </cell>
          <cell r="U3427">
            <v>400896</v>
          </cell>
          <cell r="V3427">
            <v>24596</v>
          </cell>
          <cell r="W3427">
            <v>2823122</v>
          </cell>
          <cell r="X3427">
            <v>1866791</v>
          </cell>
          <cell r="Y3427">
            <v>7409</v>
          </cell>
          <cell r="Z3427">
            <v>808113</v>
          </cell>
          <cell r="AA3427">
            <v>212118</v>
          </cell>
          <cell r="AB3427">
            <v>-7995</v>
          </cell>
          <cell r="AC3427">
            <v>79405</v>
          </cell>
          <cell r="AD3427">
            <v>990222</v>
          </cell>
          <cell r="AE3427">
            <v>715225</v>
          </cell>
          <cell r="AF3427">
            <v>2943228</v>
          </cell>
          <cell r="AG3427">
            <v>2140032</v>
          </cell>
          <cell r="AH3427">
            <v>1815670</v>
          </cell>
          <cell r="AI3427">
            <v>932919</v>
          </cell>
          <cell r="AJ3427">
            <v>1624023</v>
          </cell>
          <cell r="AK3427">
            <v>-48744</v>
          </cell>
          <cell r="AL3427">
            <v>165583</v>
          </cell>
          <cell r="AM3427">
            <v>171099</v>
          </cell>
          <cell r="AN3427">
            <v>-124470</v>
          </cell>
        </row>
        <row r="3428">
          <cell r="E3428">
            <v>3427</v>
          </cell>
          <cell r="F3428">
            <v>42088</v>
          </cell>
          <cell r="G3428">
            <v>252450</v>
          </cell>
          <cell r="H3428"/>
          <cell r="I3428">
            <v>682508</v>
          </cell>
          <cell r="J3428"/>
          <cell r="K3428">
            <v>634805</v>
          </cell>
          <cell r="L3428">
            <v>662780</v>
          </cell>
          <cell r="M3428"/>
          <cell r="N3428">
            <v>407962</v>
          </cell>
          <cell r="O3428"/>
          <cell r="P3428">
            <v>1385165</v>
          </cell>
          <cell r="Q3428"/>
          <cell r="R3428"/>
          <cell r="S3428"/>
          <cell r="T3428"/>
          <cell r="U3428"/>
          <cell r="V3428"/>
          <cell r="W3428">
            <v>84249</v>
          </cell>
          <cell r="X3428">
            <v>209675</v>
          </cell>
          <cell r="Y3428"/>
          <cell r="Z3428">
            <v>13753</v>
          </cell>
          <cell r="AA3428"/>
          <cell r="AB3428"/>
          <cell r="AC3428">
            <v>26996</v>
          </cell>
          <cell r="AD3428">
            <v>286500</v>
          </cell>
          <cell r="AE3428">
            <v>80052</v>
          </cell>
          <cell r="AF3428">
            <v>238168</v>
          </cell>
          <cell r="AG3428">
            <v>320454</v>
          </cell>
          <cell r="AH3428"/>
          <cell r="AI3428">
            <v>453853</v>
          </cell>
          <cell r="AJ3428"/>
          <cell r="AK3428"/>
          <cell r="AL3428"/>
          <cell r="AM3428"/>
          <cell r="AN3428"/>
        </row>
        <row r="3429">
          <cell r="E3429">
            <v>3428</v>
          </cell>
          <cell r="F3429"/>
          <cell r="G3429"/>
          <cell r="H3429"/>
          <cell r="I3429"/>
          <cell r="J3429"/>
          <cell r="K3429"/>
          <cell r="L3429"/>
          <cell r="M3429"/>
          <cell r="N3429"/>
          <cell r="O3429"/>
          <cell r="P3429"/>
          <cell r="Q3429"/>
          <cell r="R3429"/>
          <cell r="S3429"/>
          <cell r="T3429"/>
          <cell r="U3429"/>
          <cell r="V3429"/>
          <cell r="W3429"/>
          <cell r="X3429"/>
          <cell r="Y3429"/>
          <cell r="Z3429"/>
          <cell r="AA3429"/>
          <cell r="AB3429"/>
          <cell r="AC3429"/>
          <cell r="AD3429"/>
          <cell r="AE3429"/>
          <cell r="AF3429"/>
          <cell r="AG3429"/>
          <cell r="AH3429"/>
          <cell r="AI3429"/>
          <cell r="AJ3429"/>
          <cell r="AK3429"/>
          <cell r="AL3429"/>
          <cell r="AM3429"/>
          <cell r="AN3429"/>
        </row>
        <row r="3430">
          <cell r="E3430">
            <v>3429</v>
          </cell>
          <cell r="F3430"/>
          <cell r="G3430"/>
          <cell r="H3430"/>
          <cell r="I3430"/>
          <cell r="J3430"/>
          <cell r="K3430"/>
          <cell r="L3430"/>
          <cell r="M3430"/>
          <cell r="N3430"/>
          <cell r="O3430"/>
          <cell r="P3430"/>
          <cell r="Q3430"/>
          <cell r="R3430"/>
          <cell r="S3430"/>
          <cell r="T3430"/>
          <cell r="U3430"/>
          <cell r="V3430"/>
          <cell r="W3430"/>
          <cell r="X3430"/>
          <cell r="Y3430"/>
          <cell r="Z3430"/>
          <cell r="AA3430"/>
          <cell r="AB3430"/>
          <cell r="AC3430"/>
          <cell r="AD3430"/>
          <cell r="AE3430"/>
          <cell r="AF3430"/>
          <cell r="AG3430"/>
          <cell r="AH3430"/>
          <cell r="AI3430"/>
          <cell r="AJ3430"/>
          <cell r="AK3430"/>
          <cell r="AL3430"/>
          <cell r="AM3430"/>
          <cell r="AN3430"/>
        </row>
        <row r="3431">
          <cell r="E3431">
            <v>3430</v>
          </cell>
          <cell r="F3431">
            <v>42088</v>
          </cell>
          <cell r="G3431">
            <v>252450</v>
          </cell>
          <cell r="H3431"/>
          <cell r="I3431">
            <v>682508</v>
          </cell>
          <cell r="J3431"/>
          <cell r="K3431">
            <v>634805</v>
          </cell>
          <cell r="L3431">
            <v>662780</v>
          </cell>
          <cell r="M3431"/>
          <cell r="N3431">
            <v>407962</v>
          </cell>
          <cell r="O3431"/>
          <cell r="P3431">
            <v>-314835</v>
          </cell>
          <cell r="Q3431"/>
          <cell r="R3431"/>
          <cell r="S3431"/>
          <cell r="T3431"/>
          <cell r="U3431"/>
          <cell r="V3431"/>
          <cell r="W3431">
            <v>84249</v>
          </cell>
          <cell r="X3431">
            <v>209675</v>
          </cell>
          <cell r="Y3431"/>
          <cell r="Z3431">
            <v>13753</v>
          </cell>
          <cell r="AA3431"/>
          <cell r="AB3431"/>
          <cell r="AC3431">
            <v>26996</v>
          </cell>
          <cell r="AD3431">
            <v>286500</v>
          </cell>
          <cell r="AE3431">
            <v>80052</v>
          </cell>
          <cell r="AF3431">
            <v>238168</v>
          </cell>
          <cell r="AG3431">
            <v>320454</v>
          </cell>
          <cell r="AH3431"/>
          <cell r="AI3431">
            <v>453853</v>
          </cell>
          <cell r="AJ3431"/>
          <cell r="AK3431"/>
          <cell r="AL3431"/>
          <cell r="AM3431"/>
          <cell r="AN3431"/>
        </row>
        <row r="3432">
          <cell r="E3432">
            <v>3431</v>
          </cell>
          <cell r="F3432"/>
          <cell r="G3432"/>
          <cell r="H3432"/>
          <cell r="I3432"/>
          <cell r="J3432"/>
          <cell r="K3432"/>
          <cell r="L3432"/>
          <cell r="M3432"/>
          <cell r="N3432"/>
          <cell r="O3432"/>
          <cell r="P3432">
            <v>1700000</v>
          </cell>
          <cell r="Q3432"/>
          <cell r="R3432"/>
          <cell r="S3432"/>
          <cell r="T3432"/>
          <cell r="U3432"/>
          <cell r="V3432"/>
          <cell r="W3432"/>
          <cell r="X3432"/>
          <cell r="Y3432"/>
          <cell r="Z3432"/>
          <cell r="AA3432"/>
          <cell r="AB3432"/>
          <cell r="AC3432"/>
          <cell r="AD3432"/>
          <cell r="AE3432"/>
          <cell r="AF3432"/>
          <cell r="AG3432"/>
          <cell r="AH3432"/>
          <cell r="AI3432"/>
          <cell r="AJ3432"/>
          <cell r="AK3432"/>
          <cell r="AL3432"/>
          <cell r="AM3432"/>
          <cell r="AN3432"/>
        </row>
        <row r="3433">
          <cell r="E3433">
            <v>3432</v>
          </cell>
          <cell r="F3433">
            <v>114276</v>
          </cell>
          <cell r="G3433">
            <v>262831</v>
          </cell>
          <cell r="H3433"/>
          <cell r="I3433">
            <v>402931</v>
          </cell>
          <cell r="J3433"/>
          <cell r="K3433">
            <v>323555</v>
          </cell>
          <cell r="L3433">
            <v>685422</v>
          </cell>
          <cell r="M3433"/>
          <cell r="N3433">
            <v>347889</v>
          </cell>
          <cell r="O3433"/>
          <cell r="P3433">
            <v>1494231</v>
          </cell>
          <cell r="Q3433"/>
          <cell r="R3433"/>
          <cell r="S3433"/>
          <cell r="T3433"/>
          <cell r="U3433"/>
          <cell r="V3433"/>
          <cell r="W3433">
            <v>77748</v>
          </cell>
          <cell r="X3433">
            <v>21442</v>
          </cell>
          <cell r="Y3433"/>
          <cell r="Z3433">
            <v>-40486</v>
          </cell>
          <cell r="AA3433"/>
          <cell r="AB3433"/>
          <cell r="AC3433">
            <v>7469</v>
          </cell>
          <cell r="AD3433">
            <v>407993</v>
          </cell>
          <cell r="AE3433">
            <v>167618</v>
          </cell>
          <cell r="AF3433">
            <v>103044</v>
          </cell>
          <cell r="AG3433">
            <v>97189</v>
          </cell>
          <cell r="AH3433"/>
          <cell r="AI3433">
            <v>22862</v>
          </cell>
          <cell r="AJ3433"/>
          <cell r="AK3433"/>
          <cell r="AL3433"/>
          <cell r="AM3433"/>
          <cell r="AN3433"/>
        </row>
        <row r="3434">
          <cell r="E3434">
            <v>3433</v>
          </cell>
          <cell r="F3434"/>
          <cell r="G3434"/>
          <cell r="H3434"/>
          <cell r="I3434"/>
          <cell r="J3434"/>
          <cell r="K3434"/>
          <cell r="L3434"/>
          <cell r="M3434"/>
          <cell r="N3434"/>
          <cell r="O3434"/>
          <cell r="P3434"/>
          <cell r="Q3434"/>
          <cell r="R3434"/>
          <cell r="S3434"/>
          <cell r="T3434"/>
          <cell r="U3434"/>
          <cell r="V3434"/>
          <cell r="W3434"/>
          <cell r="X3434"/>
          <cell r="Y3434"/>
          <cell r="Z3434"/>
          <cell r="AA3434"/>
          <cell r="AB3434"/>
          <cell r="AC3434"/>
          <cell r="AD3434"/>
          <cell r="AE3434"/>
          <cell r="AF3434"/>
          <cell r="AG3434"/>
          <cell r="AH3434"/>
          <cell r="AI3434"/>
          <cell r="AJ3434"/>
          <cell r="AK3434"/>
          <cell r="AL3434"/>
          <cell r="AM3434"/>
          <cell r="AN3434"/>
        </row>
        <row r="3435">
          <cell r="E3435">
            <v>3434</v>
          </cell>
          <cell r="F3435">
            <v>114276</v>
          </cell>
          <cell r="G3435">
            <v>262831</v>
          </cell>
          <cell r="H3435"/>
          <cell r="I3435">
            <v>402931</v>
          </cell>
          <cell r="J3435"/>
          <cell r="K3435">
            <v>323555</v>
          </cell>
          <cell r="L3435">
            <v>685422</v>
          </cell>
          <cell r="M3435"/>
          <cell r="N3435">
            <v>347889</v>
          </cell>
          <cell r="O3435"/>
          <cell r="P3435">
            <v>1494231</v>
          </cell>
          <cell r="Q3435"/>
          <cell r="R3435"/>
          <cell r="S3435"/>
          <cell r="T3435"/>
          <cell r="U3435"/>
          <cell r="V3435"/>
          <cell r="W3435">
            <v>77748</v>
          </cell>
          <cell r="X3435">
            <v>21442</v>
          </cell>
          <cell r="Y3435"/>
          <cell r="Z3435">
            <v>-40486</v>
          </cell>
          <cell r="AA3435"/>
          <cell r="AB3435"/>
          <cell r="AC3435">
            <v>7469</v>
          </cell>
          <cell r="AD3435">
            <v>407993</v>
          </cell>
          <cell r="AE3435">
            <v>167618</v>
          </cell>
          <cell r="AF3435">
            <v>103044</v>
          </cell>
          <cell r="AG3435">
            <v>97189</v>
          </cell>
          <cell r="AH3435"/>
          <cell r="AI3435">
            <v>22862</v>
          </cell>
          <cell r="AJ3435"/>
          <cell r="AK3435"/>
          <cell r="AL3435"/>
          <cell r="AM3435"/>
          <cell r="AN3435"/>
        </row>
        <row r="3436">
          <cell r="E3436">
            <v>3435</v>
          </cell>
          <cell r="F3436">
            <v>251054</v>
          </cell>
          <cell r="G3436">
            <v>1531763</v>
          </cell>
          <cell r="H3436"/>
          <cell r="I3436">
            <v>1621439</v>
          </cell>
          <cell r="J3436"/>
          <cell r="K3436">
            <v>993610</v>
          </cell>
          <cell r="L3436">
            <v>1101156</v>
          </cell>
          <cell r="M3436"/>
          <cell r="N3436">
            <v>1321615</v>
          </cell>
          <cell r="O3436"/>
          <cell r="P3436">
            <v>3223651</v>
          </cell>
          <cell r="Q3436"/>
          <cell r="R3436"/>
          <cell r="S3436"/>
          <cell r="T3436"/>
          <cell r="U3436"/>
          <cell r="V3436"/>
          <cell r="W3436">
            <v>1935616</v>
          </cell>
          <cell r="X3436">
            <v>797005</v>
          </cell>
          <cell r="Y3436"/>
          <cell r="Z3436">
            <v>848397</v>
          </cell>
          <cell r="AA3436"/>
          <cell r="AB3436"/>
          <cell r="AC3436">
            <v>540520</v>
          </cell>
          <cell r="AD3436">
            <v>797998</v>
          </cell>
          <cell r="AE3436">
            <v>393063</v>
          </cell>
          <cell r="AF3436">
            <v>681838</v>
          </cell>
          <cell r="AG3436">
            <v>1051550</v>
          </cell>
          <cell r="AH3436"/>
          <cell r="AI3436">
            <v>1713898</v>
          </cell>
          <cell r="AJ3436"/>
          <cell r="AK3436"/>
          <cell r="AL3436"/>
          <cell r="AM3436"/>
          <cell r="AN3436"/>
        </row>
        <row r="3437">
          <cell r="E3437">
            <v>3436</v>
          </cell>
          <cell r="F3437"/>
          <cell r="G3437"/>
          <cell r="H3437"/>
          <cell r="I3437"/>
          <cell r="J3437"/>
          <cell r="K3437"/>
          <cell r="L3437"/>
          <cell r="M3437"/>
          <cell r="N3437"/>
          <cell r="O3437"/>
          <cell r="P3437"/>
          <cell r="Q3437"/>
          <cell r="R3437"/>
          <cell r="S3437"/>
          <cell r="T3437"/>
          <cell r="U3437"/>
          <cell r="V3437"/>
          <cell r="W3437"/>
          <cell r="X3437"/>
          <cell r="Y3437"/>
          <cell r="Z3437"/>
          <cell r="AA3437"/>
          <cell r="AB3437"/>
          <cell r="AC3437"/>
          <cell r="AD3437"/>
          <cell r="AE3437"/>
          <cell r="AF3437"/>
          <cell r="AG3437"/>
          <cell r="AH3437"/>
          <cell r="AI3437"/>
          <cell r="AJ3437"/>
          <cell r="AK3437"/>
          <cell r="AL3437"/>
          <cell r="AM3437"/>
          <cell r="AN3437"/>
        </row>
        <row r="3438">
          <cell r="E3438">
            <v>3437</v>
          </cell>
          <cell r="F3438"/>
          <cell r="G3438"/>
          <cell r="H3438"/>
          <cell r="I3438"/>
          <cell r="J3438"/>
          <cell r="K3438"/>
          <cell r="L3438"/>
          <cell r="M3438"/>
          <cell r="N3438"/>
          <cell r="O3438"/>
          <cell r="P3438"/>
          <cell r="Q3438"/>
          <cell r="R3438"/>
          <cell r="S3438"/>
          <cell r="T3438"/>
          <cell r="U3438"/>
          <cell r="V3438"/>
          <cell r="W3438"/>
          <cell r="X3438"/>
          <cell r="Y3438"/>
          <cell r="Z3438"/>
          <cell r="AA3438"/>
          <cell r="AB3438"/>
          <cell r="AC3438"/>
          <cell r="AD3438"/>
          <cell r="AE3438"/>
          <cell r="AF3438"/>
          <cell r="AG3438"/>
          <cell r="AH3438"/>
          <cell r="AI3438"/>
          <cell r="AJ3438"/>
          <cell r="AK3438"/>
          <cell r="AL3438"/>
          <cell r="AM3438"/>
          <cell r="AN3438"/>
        </row>
        <row r="3439">
          <cell r="E3439">
            <v>3438</v>
          </cell>
          <cell r="F3439">
            <v>251054</v>
          </cell>
          <cell r="G3439">
            <v>1531763</v>
          </cell>
          <cell r="H3439"/>
          <cell r="I3439">
            <v>1621439</v>
          </cell>
          <cell r="J3439"/>
          <cell r="K3439">
            <v>993610</v>
          </cell>
          <cell r="L3439">
            <v>1101156</v>
          </cell>
          <cell r="M3439"/>
          <cell r="N3439">
            <v>1321615</v>
          </cell>
          <cell r="O3439"/>
          <cell r="P3439">
            <v>3223651</v>
          </cell>
          <cell r="Q3439"/>
          <cell r="R3439"/>
          <cell r="S3439"/>
          <cell r="T3439"/>
          <cell r="U3439"/>
          <cell r="V3439"/>
          <cell r="W3439">
            <v>1935616</v>
          </cell>
          <cell r="X3439">
            <v>797005</v>
          </cell>
          <cell r="Y3439"/>
          <cell r="Z3439">
            <v>848397</v>
          </cell>
          <cell r="AA3439"/>
          <cell r="AB3439"/>
          <cell r="AC3439">
            <v>540520</v>
          </cell>
          <cell r="AD3439">
            <v>797998</v>
          </cell>
          <cell r="AE3439">
            <v>393063</v>
          </cell>
          <cell r="AF3439">
            <v>681838</v>
          </cell>
          <cell r="AG3439">
            <v>1051550</v>
          </cell>
          <cell r="AH3439"/>
          <cell r="AI3439">
            <v>1713898</v>
          </cell>
          <cell r="AJ3439"/>
          <cell r="AK3439"/>
          <cell r="AL3439"/>
          <cell r="AM3439"/>
          <cell r="AN3439"/>
        </row>
        <row r="3440">
          <cell r="E3440">
            <v>3439</v>
          </cell>
          <cell r="F3440"/>
          <cell r="G3440"/>
          <cell r="H3440"/>
          <cell r="I3440"/>
          <cell r="J3440"/>
          <cell r="K3440"/>
          <cell r="L3440"/>
          <cell r="M3440"/>
          <cell r="N3440"/>
          <cell r="O3440"/>
          <cell r="P3440"/>
          <cell r="Q3440"/>
          <cell r="R3440"/>
          <cell r="S3440"/>
          <cell r="T3440"/>
          <cell r="U3440"/>
          <cell r="V3440"/>
          <cell r="W3440"/>
          <cell r="X3440"/>
          <cell r="Y3440"/>
          <cell r="Z3440"/>
          <cell r="AA3440"/>
          <cell r="AB3440"/>
          <cell r="AC3440"/>
          <cell r="AD3440"/>
          <cell r="AE3440"/>
          <cell r="AF3440"/>
          <cell r="AG3440"/>
          <cell r="AH3440"/>
          <cell r="AI3440"/>
          <cell r="AJ3440"/>
          <cell r="AK3440"/>
          <cell r="AL3440"/>
          <cell r="AM3440"/>
          <cell r="AN3440"/>
        </row>
        <row r="3441">
          <cell r="E3441">
            <v>3440</v>
          </cell>
          <cell r="F3441">
            <v>129592</v>
          </cell>
          <cell r="G3441">
            <v>1550798</v>
          </cell>
          <cell r="H3441"/>
          <cell r="I3441">
            <v>1284201</v>
          </cell>
          <cell r="J3441"/>
          <cell r="K3441">
            <v>827487</v>
          </cell>
          <cell r="L3441">
            <v>1077700</v>
          </cell>
          <cell r="M3441"/>
          <cell r="N3441">
            <v>1136527</v>
          </cell>
          <cell r="O3441"/>
          <cell r="P3441">
            <v>2975271</v>
          </cell>
          <cell r="Q3441"/>
          <cell r="R3441"/>
          <cell r="S3441"/>
          <cell r="T3441"/>
          <cell r="U3441"/>
          <cell r="V3441"/>
          <cell r="W3441">
            <v>2065514</v>
          </cell>
          <cell r="X3441">
            <v>151354</v>
          </cell>
          <cell r="Y3441"/>
          <cell r="Z3441">
            <v>694259</v>
          </cell>
          <cell r="AA3441"/>
          <cell r="AB3441"/>
          <cell r="AC3441">
            <v>590120</v>
          </cell>
          <cell r="AD3441">
            <v>742594</v>
          </cell>
          <cell r="AE3441">
            <v>425962</v>
          </cell>
          <cell r="AF3441">
            <v>647193</v>
          </cell>
          <cell r="AG3441">
            <v>854747</v>
          </cell>
          <cell r="AH3441"/>
          <cell r="AI3441">
            <v>1056283</v>
          </cell>
          <cell r="AJ3441"/>
          <cell r="AK3441"/>
          <cell r="AL3441"/>
          <cell r="AM3441"/>
        </row>
        <row r="3442">
          <cell r="E3442">
            <v>3441</v>
          </cell>
          <cell r="F3442"/>
          <cell r="G3442"/>
          <cell r="H3442"/>
          <cell r="I3442"/>
          <cell r="J3442"/>
          <cell r="K3442"/>
          <cell r="L3442"/>
          <cell r="M3442"/>
          <cell r="N3442"/>
          <cell r="O3442"/>
          <cell r="P3442"/>
          <cell r="Q3442"/>
          <cell r="R3442"/>
          <cell r="S3442"/>
          <cell r="T3442"/>
          <cell r="U3442"/>
          <cell r="V3442"/>
          <cell r="W3442"/>
          <cell r="X3442"/>
          <cell r="Y3442"/>
          <cell r="Z3442"/>
          <cell r="AA3442"/>
          <cell r="AB3442"/>
          <cell r="AC3442"/>
          <cell r="AD3442"/>
          <cell r="AE3442"/>
          <cell r="AF3442"/>
          <cell r="AG3442"/>
          <cell r="AH3442"/>
          <cell r="AI3442"/>
          <cell r="AJ3442"/>
          <cell r="AK3442"/>
          <cell r="AL3442"/>
          <cell r="AM3442"/>
        </row>
        <row r="3443">
          <cell r="E3443">
            <v>3442</v>
          </cell>
          <cell r="F3443">
            <v>129592</v>
          </cell>
          <cell r="G3443">
            <v>1550798</v>
          </cell>
          <cell r="H3443"/>
          <cell r="I3443">
            <v>1284201</v>
          </cell>
          <cell r="J3443"/>
          <cell r="K3443">
            <v>827487</v>
          </cell>
          <cell r="L3443">
            <v>1077700</v>
          </cell>
          <cell r="M3443"/>
          <cell r="N3443">
            <v>1136527</v>
          </cell>
          <cell r="O3443"/>
          <cell r="P3443">
            <v>2975271</v>
          </cell>
          <cell r="Q3443"/>
          <cell r="R3443"/>
          <cell r="S3443"/>
          <cell r="T3443"/>
          <cell r="U3443"/>
          <cell r="V3443"/>
          <cell r="W3443">
            <v>2065514</v>
          </cell>
          <cell r="X3443">
            <v>151354</v>
          </cell>
          <cell r="Y3443"/>
          <cell r="Z3443">
            <v>694259</v>
          </cell>
          <cell r="AA3443"/>
          <cell r="AB3443"/>
          <cell r="AC3443">
            <v>590120</v>
          </cell>
          <cell r="AD3443">
            <v>742594</v>
          </cell>
          <cell r="AE3443">
            <v>425962</v>
          </cell>
          <cell r="AF3443">
            <v>647193</v>
          </cell>
          <cell r="AG3443">
            <v>854747</v>
          </cell>
          <cell r="AH3443"/>
          <cell r="AI3443">
            <v>1056283</v>
          </cell>
          <cell r="AJ3443"/>
          <cell r="AK3443"/>
          <cell r="AL3443"/>
          <cell r="AM3443"/>
        </row>
        <row r="3444">
          <cell r="E3444">
            <v>3443</v>
          </cell>
          <cell r="F3444">
            <v>9250</v>
          </cell>
          <cell r="G3444"/>
          <cell r="H3444"/>
          <cell r="I3444"/>
          <cell r="J3444"/>
          <cell r="K3444">
            <v>18490</v>
          </cell>
          <cell r="L3444"/>
          <cell r="M3444"/>
          <cell r="N3444">
            <v>4550</v>
          </cell>
          <cell r="O3444"/>
          <cell r="P3444"/>
          <cell r="Q3444"/>
          <cell r="R3444"/>
          <cell r="S3444"/>
          <cell r="T3444"/>
          <cell r="U3444"/>
          <cell r="V3444"/>
          <cell r="W3444"/>
          <cell r="X3444"/>
          <cell r="Y3444"/>
          <cell r="Z3444"/>
          <cell r="AA3444"/>
          <cell r="AB3444"/>
          <cell r="AC3444"/>
          <cell r="AD3444">
            <v>2983</v>
          </cell>
          <cell r="AE3444"/>
          <cell r="AF3444"/>
          <cell r="AG3444">
            <v>500</v>
          </cell>
          <cell r="AH3444"/>
          <cell r="AI3444"/>
          <cell r="AJ3444"/>
          <cell r="AK3444"/>
          <cell r="AL3444"/>
          <cell r="AM3444"/>
        </row>
        <row r="3445">
          <cell r="E3445">
            <v>3444</v>
          </cell>
          <cell r="F3445"/>
          <cell r="G3445"/>
          <cell r="H3445"/>
          <cell r="I3445"/>
          <cell r="J3445"/>
          <cell r="K3445"/>
          <cell r="L3445"/>
          <cell r="M3445"/>
          <cell r="N3445"/>
          <cell r="O3445"/>
          <cell r="P3445"/>
          <cell r="Q3445"/>
          <cell r="R3445"/>
          <cell r="S3445"/>
          <cell r="T3445"/>
          <cell r="U3445"/>
          <cell r="V3445"/>
          <cell r="W3445"/>
          <cell r="X3445"/>
          <cell r="Y3445"/>
          <cell r="Z3445"/>
          <cell r="AA3445"/>
          <cell r="AB3445"/>
          <cell r="AC3445">
            <v>50000</v>
          </cell>
          <cell r="AD3445"/>
          <cell r="AE3445"/>
          <cell r="AF3445"/>
          <cell r="AG3445"/>
          <cell r="AH3445">
            <v>34409</v>
          </cell>
          <cell r="AI3445"/>
          <cell r="AJ3445"/>
          <cell r="AK3445"/>
          <cell r="AL3445"/>
          <cell r="AM3445"/>
        </row>
        <row r="3446">
          <cell r="E3446">
            <v>3445</v>
          </cell>
          <cell r="F3446">
            <v>-9250</v>
          </cell>
          <cell r="G3446"/>
          <cell r="H3446"/>
          <cell r="I3446"/>
          <cell r="J3446"/>
          <cell r="K3446">
            <v>22632</v>
          </cell>
          <cell r="L3446"/>
          <cell r="M3446"/>
          <cell r="N3446"/>
          <cell r="O3446"/>
          <cell r="P3446">
            <v>6649</v>
          </cell>
          <cell r="Q3446"/>
          <cell r="R3446"/>
          <cell r="S3446"/>
          <cell r="T3446"/>
          <cell r="U3446"/>
          <cell r="V3446"/>
          <cell r="W3446"/>
          <cell r="X3446"/>
          <cell r="Y3446"/>
          <cell r="Z3446"/>
          <cell r="AA3446"/>
          <cell r="AB3446"/>
          <cell r="AC3446">
            <v>125000</v>
          </cell>
          <cell r="AD3446"/>
          <cell r="AE3446"/>
          <cell r="AF3446"/>
          <cell r="AG3446"/>
          <cell r="AH3446">
            <v>14453</v>
          </cell>
          <cell r="AI3446">
            <v>642000</v>
          </cell>
          <cell r="AJ3446"/>
          <cell r="AK3446"/>
          <cell r="AL3446"/>
          <cell r="AM3446"/>
        </row>
        <row r="3447">
          <cell r="E3447">
            <v>3446</v>
          </cell>
          <cell r="F3447"/>
          <cell r="G3447"/>
          <cell r="H3447"/>
          <cell r="I3447"/>
          <cell r="J3447"/>
          <cell r="K3447"/>
          <cell r="L3447"/>
          <cell r="M3447"/>
          <cell r="N3447"/>
          <cell r="O3447"/>
          <cell r="P3447"/>
          <cell r="Q3447"/>
          <cell r="R3447"/>
          <cell r="S3447"/>
          <cell r="T3447"/>
          <cell r="U3447"/>
          <cell r="V3447"/>
          <cell r="W3447"/>
          <cell r="X3447"/>
          <cell r="Y3447"/>
          <cell r="Z3447"/>
          <cell r="AA3447"/>
          <cell r="AB3447"/>
          <cell r="AC3447"/>
          <cell r="AD3447"/>
          <cell r="AE3447"/>
          <cell r="AF3447"/>
          <cell r="AG3447"/>
          <cell r="AH3447">
            <v>24156</v>
          </cell>
          <cell r="AI3447"/>
          <cell r="AJ3447"/>
          <cell r="AK3447"/>
          <cell r="AL3447"/>
          <cell r="AM3447"/>
        </row>
        <row r="3448">
          <cell r="E3448">
            <v>3447</v>
          </cell>
          <cell r="F3448"/>
          <cell r="G3448"/>
          <cell r="H3448"/>
          <cell r="I3448"/>
          <cell r="J3448"/>
          <cell r="K3448">
            <v>41122</v>
          </cell>
          <cell r="L3448"/>
          <cell r="M3448"/>
          <cell r="N3448">
            <v>4550</v>
          </cell>
          <cell r="O3448"/>
          <cell r="P3448">
            <v>6649</v>
          </cell>
          <cell r="Q3448"/>
          <cell r="R3448"/>
          <cell r="S3448"/>
          <cell r="T3448"/>
          <cell r="U3448"/>
          <cell r="V3448"/>
          <cell r="W3448"/>
          <cell r="X3448"/>
          <cell r="Y3448"/>
          <cell r="Z3448"/>
          <cell r="AA3448"/>
          <cell r="AB3448"/>
          <cell r="AC3448">
            <v>175000</v>
          </cell>
          <cell r="AD3448">
            <v>2983</v>
          </cell>
          <cell r="AE3448"/>
          <cell r="AF3448"/>
          <cell r="AG3448">
            <v>500</v>
          </cell>
          <cell r="AH3448">
            <v>24706</v>
          </cell>
          <cell r="AI3448">
            <v>642000</v>
          </cell>
          <cell r="AJ3448"/>
          <cell r="AK3448"/>
          <cell r="AL3448"/>
          <cell r="AM3448"/>
        </row>
        <row r="3449">
          <cell r="E3449">
            <v>3448</v>
          </cell>
          <cell r="F3449"/>
          <cell r="G3449"/>
          <cell r="H3449"/>
          <cell r="I3449"/>
          <cell r="J3449"/>
          <cell r="K3449"/>
          <cell r="L3449"/>
          <cell r="M3449"/>
          <cell r="N3449"/>
          <cell r="O3449"/>
          <cell r="P3449"/>
          <cell r="Q3449"/>
          <cell r="R3449"/>
          <cell r="S3449"/>
          <cell r="T3449"/>
          <cell r="U3449"/>
          <cell r="V3449"/>
          <cell r="W3449"/>
          <cell r="X3449"/>
          <cell r="Y3449"/>
          <cell r="Z3449"/>
          <cell r="AA3449"/>
          <cell r="AB3449"/>
          <cell r="AC3449"/>
          <cell r="AD3449"/>
          <cell r="AE3449"/>
          <cell r="AF3449"/>
          <cell r="AG3449">
            <v>34367</v>
          </cell>
          <cell r="AH3449"/>
          <cell r="AI3449"/>
          <cell r="AJ3449"/>
          <cell r="AK3449"/>
          <cell r="AL3449"/>
          <cell r="AM3449"/>
        </row>
        <row r="3450">
          <cell r="E3450">
            <v>3449</v>
          </cell>
          <cell r="F3450"/>
          <cell r="G3450"/>
          <cell r="H3450"/>
          <cell r="I3450"/>
          <cell r="J3450"/>
          <cell r="K3450"/>
          <cell r="L3450"/>
          <cell r="M3450"/>
          <cell r="N3450"/>
          <cell r="O3450"/>
          <cell r="P3450"/>
          <cell r="Q3450"/>
          <cell r="R3450"/>
          <cell r="S3450"/>
          <cell r="T3450"/>
          <cell r="U3450"/>
          <cell r="V3450"/>
          <cell r="W3450"/>
          <cell r="X3450"/>
          <cell r="Y3450"/>
          <cell r="Z3450"/>
          <cell r="AA3450"/>
          <cell r="AB3450"/>
          <cell r="AC3450"/>
          <cell r="AD3450"/>
          <cell r="AE3450"/>
          <cell r="AF3450"/>
          <cell r="AG3450"/>
          <cell r="AH3450"/>
          <cell r="AI3450"/>
          <cell r="AJ3450"/>
          <cell r="AK3450"/>
          <cell r="AL3450"/>
          <cell r="AM3450"/>
        </row>
        <row r="3451">
          <cell r="E3451">
            <v>3450</v>
          </cell>
          <cell r="F3451"/>
          <cell r="G3451"/>
          <cell r="H3451"/>
          <cell r="I3451"/>
          <cell r="J3451"/>
          <cell r="K3451"/>
          <cell r="L3451"/>
          <cell r="M3451"/>
          <cell r="N3451"/>
          <cell r="O3451"/>
          <cell r="P3451"/>
          <cell r="Q3451"/>
          <cell r="R3451"/>
          <cell r="S3451"/>
          <cell r="T3451"/>
          <cell r="U3451"/>
          <cell r="V3451"/>
          <cell r="W3451"/>
          <cell r="X3451"/>
          <cell r="Y3451"/>
          <cell r="Z3451"/>
          <cell r="AA3451"/>
          <cell r="AB3451"/>
          <cell r="AC3451"/>
          <cell r="AD3451"/>
          <cell r="AE3451"/>
          <cell r="AF3451"/>
          <cell r="AG3451"/>
          <cell r="AH3451"/>
          <cell r="AI3451"/>
          <cell r="AJ3451"/>
          <cell r="AK3451"/>
          <cell r="AL3451"/>
          <cell r="AM3451"/>
        </row>
        <row r="3452">
          <cell r="E3452">
            <v>3451</v>
          </cell>
          <cell r="F3452"/>
          <cell r="G3452"/>
          <cell r="H3452"/>
          <cell r="I3452"/>
          <cell r="J3452"/>
          <cell r="K3452"/>
          <cell r="L3452"/>
          <cell r="M3452"/>
          <cell r="N3452"/>
          <cell r="O3452"/>
          <cell r="P3452"/>
          <cell r="Q3452"/>
          <cell r="R3452"/>
          <cell r="S3452"/>
          <cell r="T3452"/>
          <cell r="U3452"/>
          <cell r="V3452"/>
          <cell r="W3452"/>
          <cell r="X3452"/>
          <cell r="Y3452"/>
          <cell r="Z3452"/>
          <cell r="AA3452"/>
          <cell r="AB3452"/>
          <cell r="AC3452"/>
          <cell r="AD3452"/>
          <cell r="AE3452"/>
          <cell r="AF3452"/>
          <cell r="AG3452">
            <v>34367</v>
          </cell>
          <cell r="AH3452"/>
          <cell r="AI3452"/>
          <cell r="AJ3452"/>
          <cell r="AK3452"/>
          <cell r="AL3452"/>
          <cell r="AM3452"/>
        </row>
        <row r="3453">
          <cell r="E3453">
            <v>3452</v>
          </cell>
          <cell r="F3453"/>
          <cell r="G3453"/>
          <cell r="H3453"/>
          <cell r="I3453"/>
          <cell r="J3453"/>
          <cell r="K3453"/>
          <cell r="L3453"/>
          <cell r="M3453"/>
          <cell r="N3453"/>
          <cell r="O3453"/>
          <cell r="P3453"/>
          <cell r="Q3453"/>
          <cell r="R3453"/>
          <cell r="S3453"/>
          <cell r="T3453"/>
          <cell r="U3453"/>
          <cell r="V3453"/>
          <cell r="W3453"/>
          <cell r="X3453"/>
          <cell r="Y3453"/>
          <cell r="Z3453"/>
          <cell r="AA3453"/>
          <cell r="AB3453"/>
          <cell r="AC3453"/>
          <cell r="AD3453"/>
          <cell r="AE3453"/>
          <cell r="AF3453"/>
          <cell r="AG3453"/>
          <cell r="AH3453"/>
          <cell r="AI3453"/>
          <cell r="AJ3453"/>
          <cell r="AK3453"/>
          <cell r="AL3453"/>
          <cell r="AM3453"/>
        </row>
        <row r="3454">
          <cell r="E3454">
            <v>3453</v>
          </cell>
          <cell r="F3454"/>
          <cell r="G3454"/>
          <cell r="H3454"/>
          <cell r="I3454"/>
          <cell r="J3454"/>
          <cell r="K3454"/>
          <cell r="L3454"/>
          <cell r="M3454"/>
          <cell r="N3454"/>
          <cell r="O3454"/>
          <cell r="P3454"/>
          <cell r="Q3454"/>
          <cell r="R3454"/>
          <cell r="S3454"/>
          <cell r="T3454"/>
          <cell r="U3454"/>
          <cell r="V3454"/>
          <cell r="W3454"/>
          <cell r="X3454"/>
          <cell r="Y3454"/>
          <cell r="Z3454"/>
          <cell r="AA3454">
            <v>146232</v>
          </cell>
          <cell r="AB3454"/>
          <cell r="AC3454"/>
          <cell r="AD3454"/>
          <cell r="AE3454"/>
          <cell r="AF3454"/>
          <cell r="AG3454"/>
          <cell r="AH3454">
            <v>38935</v>
          </cell>
          <cell r="AI3454"/>
          <cell r="AJ3454"/>
          <cell r="AK3454"/>
          <cell r="AL3454"/>
          <cell r="AM3454">
            <v>445610</v>
          </cell>
        </row>
        <row r="3455">
          <cell r="E3455">
            <v>3454</v>
          </cell>
          <cell r="F3455"/>
          <cell r="G3455"/>
          <cell r="H3455"/>
          <cell r="I3455"/>
          <cell r="J3455"/>
          <cell r="K3455"/>
          <cell r="L3455"/>
          <cell r="M3455"/>
          <cell r="N3455"/>
          <cell r="O3455"/>
          <cell r="P3455"/>
          <cell r="Q3455"/>
          <cell r="R3455"/>
          <cell r="S3455"/>
          <cell r="T3455"/>
          <cell r="U3455"/>
          <cell r="V3455"/>
          <cell r="W3455"/>
          <cell r="X3455"/>
          <cell r="Y3455"/>
          <cell r="Z3455"/>
          <cell r="AA3455">
            <v>-146232</v>
          </cell>
          <cell r="AB3455"/>
          <cell r="AC3455"/>
          <cell r="AD3455"/>
          <cell r="AE3455"/>
          <cell r="AF3455"/>
          <cell r="AG3455"/>
          <cell r="AH3455"/>
          <cell r="AI3455"/>
          <cell r="AJ3455"/>
          <cell r="AK3455"/>
          <cell r="AL3455"/>
          <cell r="AM3455"/>
        </row>
        <row r="3456">
          <cell r="E3456">
            <v>3455</v>
          </cell>
          <cell r="F3456"/>
          <cell r="G3456"/>
          <cell r="H3456"/>
          <cell r="I3456"/>
          <cell r="J3456"/>
          <cell r="K3456"/>
          <cell r="L3456"/>
          <cell r="M3456"/>
          <cell r="N3456"/>
          <cell r="O3456"/>
          <cell r="P3456">
            <v>171522</v>
          </cell>
          <cell r="Q3456"/>
          <cell r="R3456"/>
          <cell r="S3456"/>
          <cell r="T3456">
            <v>459491</v>
          </cell>
          <cell r="U3456"/>
          <cell r="V3456"/>
          <cell r="W3456"/>
          <cell r="X3456"/>
          <cell r="Y3456"/>
          <cell r="Z3456"/>
          <cell r="AA3456"/>
          <cell r="AB3456"/>
          <cell r="AC3456"/>
          <cell r="AD3456"/>
          <cell r="AE3456"/>
          <cell r="AF3456"/>
          <cell r="AG3456"/>
          <cell r="AH3456"/>
          <cell r="AI3456"/>
          <cell r="AJ3456"/>
          <cell r="AK3456"/>
          <cell r="AL3456"/>
          <cell r="AM3456"/>
        </row>
        <row r="3457">
          <cell r="E3457">
            <v>3456</v>
          </cell>
          <cell r="F3457"/>
          <cell r="G3457"/>
          <cell r="H3457"/>
          <cell r="I3457"/>
          <cell r="J3457"/>
          <cell r="K3457"/>
          <cell r="L3457"/>
          <cell r="M3457"/>
          <cell r="N3457"/>
          <cell r="O3457"/>
          <cell r="P3457">
            <v>171522</v>
          </cell>
          <cell r="Q3457"/>
          <cell r="R3457"/>
          <cell r="S3457"/>
          <cell r="T3457">
            <v>459491</v>
          </cell>
          <cell r="U3457"/>
          <cell r="V3457"/>
          <cell r="W3457"/>
          <cell r="X3457"/>
          <cell r="Y3457"/>
          <cell r="Z3457"/>
          <cell r="AA3457"/>
          <cell r="AB3457"/>
          <cell r="AC3457"/>
          <cell r="AD3457"/>
          <cell r="AE3457"/>
          <cell r="AF3457"/>
          <cell r="AG3457"/>
          <cell r="AH3457">
            <v>38935</v>
          </cell>
          <cell r="AI3457"/>
          <cell r="AJ3457"/>
          <cell r="AK3457"/>
          <cell r="AL3457"/>
          <cell r="AM3457"/>
          <cell r="AN3457"/>
        </row>
        <row r="3458">
          <cell r="E3458">
            <v>3457</v>
          </cell>
          <cell r="F3458"/>
          <cell r="G3458"/>
          <cell r="H3458"/>
          <cell r="I3458"/>
          <cell r="J3458"/>
          <cell r="K3458"/>
          <cell r="L3458"/>
          <cell r="M3458"/>
          <cell r="N3458"/>
          <cell r="O3458"/>
          <cell r="P3458"/>
          <cell r="Q3458"/>
          <cell r="R3458"/>
          <cell r="S3458"/>
          <cell r="T3458"/>
          <cell r="U3458"/>
          <cell r="V3458"/>
          <cell r="W3458"/>
          <cell r="X3458"/>
          <cell r="Y3458"/>
          <cell r="Z3458"/>
          <cell r="AA3458"/>
          <cell r="AB3458"/>
          <cell r="AC3458"/>
          <cell r="AD3458"/>
          <cell r="AE3458"/>
          <cell r="AF3458"/>
          <cell r="AG3458"/>
          <cell r="AH3458"/>
          <cell r="AI3458"/>
          <cell r="AJ3458"/>
          <cell r="AK3458"/>
          <cell r="AL3458"/>
          <cell r="AM3458">
            <v>445610</v>
          </cell>
          <cell r="AN3458"/>
        </row>
        <row r="3459">
          <cell r="E3459">
            <v>3458</v>
          </cell>
          <cell r="F3459"/>
          <cell r="G3459"/>
          <cell r="H3459"/>
          <cell r="I3459"/>
          <cell r="J3459"/>
          <cell r="K3459"/>
          <cell r="L3459"/>
          <cell r="M3459"/>
          <cell r="N3459"/>
          <cell r="O3459"/>
          <cell r="P3459"/>
          <cell r="Q3459"/>
          <cell r="R3459"/>
          <cell r="S3459"/>
          <cell r="T3459"/>
          <cell r="U3459"/>
          <cell r="V3459"/>
          <cell r="W3459"/>
          <cell r="X3459"/>
          <cell r="Y3459"/>
          <cell r="Z3459"/>
          <cell r="AA3459"/>
          <cell r="AB3459">
            <v>-21192</v>
          </cell>
          <cell r="AC3459"/>
          <cell r="AD3459"/>
          <cell r="AE3459"/>
          <cell r="AF3459"/>
          <cell r="AG3459"/>
          <cell r="AH3459"/>
          <cell r="AI3459"/>
          <cell r="AJ3459"/>
          <cell r="AK3459"/>
          <cell r="AL3459"/>
          <cell r="AM3459"/>
          <cell r="AN3459"/>
        </row>
        <row r="3460">
          <cell r="E3460">
            <v>3459</v>
          </cell>
          <cell r="F3460"/>
          <cell r="G3460"/>
          <cell r="H3460"/>
          <cell r="I3460"/>
          <cell r="J3460"/>
          <cell r="K3460"/>
          <cell r="L3460"/>
          <cell r="M3460"/>
          <cell r="N3460"/>
          <cell r="O3460"/>
          <cell r="P3460"/>
          <cell r="Q3460"/>
          <cell r="R3460"/>
          <cell r="S3460"/>
          <cell r="T3460"/>
          <cell r="U3460"/>
          <cell r="V3460"/>
          <cell r="W3460"/>
          <cell r="X3460"/>
          <cell r="Y3460"/>
          <cell r="Z3460"/>
          <cell r="AA3460"/>
          <cell r="AB3460"/>
          <cell r="AC3460"/>
          <cell r="AD3460"/>
          <cell r="AE3460"/>
          <cell r="AF3460"/>
          <cell r="AG3460"/>
          <cell r="AH3460"/>
          <cell r="AI3460"/>
          <cell r="AJ3460"/>
          <cell r="AK3460"/>
          <cell r="AL3460"/>
          <cell r="AM3460"/>
          <cell r="AN3460"/>
        </row>
        <row r="3461">
          <cell r="E3461">
            <v>3460</v>
          </cell>
          <cell r="F3461">
            <v>187756</v>
          </cell>
          <cell r="G3461"/>
          <cell r="H3461"/>
          <cell r="I3461"/>
          <cell r="J3461"/>
          <cell r="K3461">
            <v>303893</v>
          </cell>
          <cell r="L3461"/>
          <cell r="M3461"/>
          <cell r="N3461"/>
          <cell r="O3461"/>
          <cell r="P3461"/>
          <cell r="Q3461"/>
          <cell r="R3461"/>
          <cell r="S3461"/>
          <cell r="T3461"/>
          <cell r="U3461"/>
          <cell r="V3461"/>
          <cell r="W3461"/>
          <cell r="X3461"/>
          <cell r="Y3461"/>
          <cell r="Z3461"/>
          <cell r="AA3461"/>
          <cell r="AB3461"/>
          <cell r="AC3461"/>
          <cell r="AD3461"/>
          <cell r="AE3461">
            <v>27729</v>
          </cell>
          <cell r="AF3461"/>
          <cell r="AG3461"/>
          <cell r="AH3461"/>
          <cell r="AI3461"/>
          <cell r="AJ3461"/>
          <cell r="AK3461"/>
          <cell r="AL3461"/>
          <cell r="AM3461">
            <v>52267</v>
          </cell>
          <cell r="AN3461"/>
        </row>
        <row r="3462">
          <cell r="E3462">
            <v>3461</v>
          </cell>
          <cell r="F3462">
            <v>187756</v>
          </cell>
          <cell r="G3462"/>
          <cell r="H3462"/>
          <cell r="I3462"/>
          <cell r="J3462"/>
          <cell r="K3462">
            <v>303893</v>
          </cell>
          <cell r="L3462"/>
          <cell r="M3462"/>
          <cell r="N3462"/>
          <cell r="O3462"/>
          <cell r="P3462"/>
          <cell r="Q3462"/>
          <cell r="R3462"/>
          <cell r="S3462"/>
          <cell r="T3462"/>
          <cell r="U3462"/>
          <cell r="V3462"/>
          <cell r="W3462"/>
          <cell r="X3462"/>
          <cell r="Y3462"/>
          <cell r="Z3462"/>
          <cell r="AA3462"/>
          <cell r="AB3462"/>
          <cell r="AC3462"/>
          <cell r="AD3462"/>
          <cell r="AE3462"/>
          <cell r="AF3462"/>
          <cell r="AG3462"/>
          <cell r="AH3462"/>
          <cell r="AI3462"/>
          <cell r="AJ3462"/>
          <cell r="AK3462"/>
          <cell r="AL3462"/>
          <cell r="AM3462">
            <v>52267</v>
          </cell>
          <cell r="AN3462"/>
        </row>
        <row r="3463">
          <cell r="E3463">
            <v>3462</v>
          </cell>
          <cell r="F3463"/>
          <cell r="G3463"/>
          <cell r="H3463"/>
          <cell r="I3463"/>
          <cell r="J3463"/>
          <cell r="K3463"/>
          <cell r="L3463"/>
          <cell r="M3463"/>
          <cell r="N3463"/>
          <cell r="O3463"/>
          <cell r="P3463"/>
          <cell r="Q3463"/>
          <cell r="R3463"/>
          <cell r="S3463"/>
          <cell r="T3463"/>
          <cell r="U3463"/>
          <cell r="V3463"/>
          <cell r="W3463"/>
          <cell r="X3463"/>
          <cell r="Y3463"/>
          <cell r="Z3463"/>
          <cell r="AA3463"/>
          <cell r="AB3463">
            <v>-21192</v>
          </cell>
          <cell r="AC3463"/>
          <cell r="AD3463"/>
          <cell r="AE3463">
            <v>27729</v>
          </cell>
          <cell r="AF3463"/>
          <cell r="AG3463"/>
          <cell r="AH3463"/>
          <cell r="AI3463"/>
          <cell r="AJ3463"/>
          <cell r="AK3463"/>
          <cell r="AL3463"/>
          <cell r="AM3463"/>
          <cell r="AN3463"/>
        </row>
        <row r="3464">
          <cell r="E3464">
            <v>3463</v>
          </cell>
          <cell r="F3464">
            <v>2100261</v>
          </cell>
          <cell r="G3464">
            <v>4533483</v>
          </cell>
          <cell r="H3464">
            <v>368187</v>
          </cell>
          <cell r="I3464">
            <v>6322691</v>
          </cell>
          <cell r="J3464">
            <v>62913</v>
          </cell>
          <cell r="K3464">
            <v>7250695</v>
          </cell>
          <cell r="L3464">
            <v>4216416</v>
          </cell>
          <cell r="M3464">
            <v>163796</v>
          </cell>
          <cell r="N3464">
            <v>5220484</v>
          </cell>
          <cell r="O3464">
            <v>1558958</v>
          </cell>
          <cell r="P3464">
            <v>10936872</v>
          </cell>
          <cell r="Q3464">
            <v>1137497</v>
          </cell>
          <cell r="R3464">
            <v>989424</v>
          </cell>
          <cell r="S3464">
            <v>1279676</v>
          </cell>
          <cell r="T3464">
            <v>340681</v>
          </cell>
          <cell r="U3464">
            <v>143931</v>
          </cell>
          <cell r="V3464"/>
          <cell r="W3464">
            <v>3657621</v>
          </cell>
          <cell r="X3464">
            <v>2322085</v>
          </cell>
          <cell r="Y3464"/>
          <cell r="Z3464">
            <v>1658824</v>
          </cell>
          <cell r="AA3464">
            <v>324449</v>
          </cell>
          <cell r="AB3464">
            <v>310864</v>
          </cell>
          <cell r="AC3464">
            <v>1229290</v>
          </cell>
          <cell r="AD3464">
            <v>3661931</v>
          </cell>
          <cell r="AE3464">
            <v>3609648</v>
          </cell>
          <cell r="AF3464">
            <v>6564449</v>
          </cell>
          <cell r="AG3464">
            <v>8964146</v>
          </cell>
          <cell r="AH3464">
            <v>1416042</v>
          </cell>
          <cell r="AI3464">
            <v>4528271</v>
          </cell>
          <cell r="AJ3464">
            <v>4422792</v>
          </cell>
          <cell r="AK3464"/>
          <cell r="AL3464"/>
          <cell r="AM3464">
            <v>559643</v>
          </cell>
          <cell r="AN3464">
            <v>365173</v>
          </cell>
        </row>
        <row r="3465">
          <cell r="E3465">
            <v>3464</v>
          </cell>
          <cell r="F3465"/>
          <cell r="G3465"/>
          <cell r="H3465"/>
          <cell r="I3465"/>
          <cell r="J3465"/>
          <cell r="K3465"/>
          <cell r="L3465"/>
          <cell r="M3465"/>
          <cell r="N3465"/>
          <cell r="O3465"/>
          <cell r="P3465"/>
          <cell r="Q3465"/>
          <cell r="R3465"/>
          <cell r="S3465"/>
          <cell r="T3465"/>
          <cell r="U3465"/>
          <cell r="V3465"/>
          <cell r="W3465"/>
          <cell r="X3465"/>
          <cell r="Y3465"/>
          <cell r="Z3465">
            <v>-3886</v>
          </cell>
          <cell r="AA3465"/>
          <cell r="AB3465"/>
          <cell r="AC3465">
            <v>50000</v>
          </cell>
          <cell r="AD3465"/>
          <cell r="AE3465"/>
          <cell r="AF3465"/>
          <cell r="AG3465"/>
          <cell r="AH3465"/>
          <cell r="AI3465"/>
          <cell r="AJ3465"/>
          <cell r="AK3465"/>
          <cell r="AL3465"/>
          <cell r="AM3465"/>
          <cell r="AN3465"/>
        </row>
        <row r="3466">
          <cell r="E3466">
            <v>3465</v>
          </cell>
          <cell r="F3466">
            <v>2935006</v>
          </cell>
          <cell r="G3466">
            <v>5628547</v>
          </cell>
          <cell r="H3466">
            <v>2351463</v>
          </cell>
          <cell r="I3466">
            <v>7233706</v>
          </cell>
          <cell r="J3466">
            <v>776220</v>
          </cell>
          <cell r="K3466">
            <v>5378786</v>
          </cell>
          <cell r="L3466">
            <v>6186986</v>
          </cell>
          <cell r="M3466">
            <v>2975321</v>
          </cell>
          <cell r="N3466">
            <v>7705995</v>
          </cell>
          <cell r="O3466">
            <v>2627437</v>
          </cell>
          <cell r="P3466">
            <v>10679957</v>
          </cell>
          <cell r="Q3466">
            <v>2270940</v>
          </cell>
          <cell r="R3466">
            <v>3435299</v>
          </cell>
          <cell r="S3466">
            <v>405899</v>
          </cell>
          <cell r="T3466">
            <v>2353479</v>
          </cell>
          <cell r="U3466">
            <v>923974</v>
          </cell>
          <cell r="V3466">
            <v>114334</v>
          </cell>
          <cell r="W3466">
            <v>9285455</v>
          </cell>
          <cell r="X3466">
            <v>4281870</v>
          </cell>
          <cell r="Y3466">
            <v>19627</v>
          </cell>
          <cell r="Z3466">
            <v>2980653</v>
          </cell>
          <cell r="AA3466">
            <v>414950</v>
          </cell>
          <cell r="AB3466">
            <v>292143</v>
          </cell>
          <cell r="AC3466">
            <v>908413</v>
          </cell>
          <cell r="AD3466">
            <v>4765708</v>
          </cell>
          <cell r="AE3466">
            <v>4212767</v>
          </cell>
          <cell r="AF3466">
            <v>7082795</v>
          </cell>
          <cell r="AG3466">
            <v>8475246</v>
          </cell>
          <cell r="AH3466">
            <v>3041571</v>
          </cell>
          <cell r="AI3466">
            <v>4834375</v>
          </cell>
          <cell r="AJ3466">
            <v>4489638</v>
          </cell>
          <cell r="AK3466">
            <v>96665</v>
          </cell>
          <cell r="AL3466">
            <v>165583</v>
          </cell>
          <cell r="AM3466">
            <v>408601</v>
          </cell>
          <cell r="AN3466">
            <v>370391</v>
          </cell>
        </row>
        <row r="3467">
          <cell r="E3467">
            <v>3466</v>
          </cell>
          <cell r="F3467">
            <v>2758925</v>
          </cell>
          <cell r="G3467">
            <v>4787711</v>
          </cell>
          <cell r="H3467">
            <v>1666916</v>
          </cell>
          <cell r="I3467">
            <v>7261163</v>
          </cell>
          <cell r="J3467">
            <v>317011</v>
          </cell>
          <cell r="K3467">
            <v>7987896</v>
          </cell>
          <cell r="L3467">
            <v>5089824</v>
          </cell>
          <cell r="M3467">
            <v>901777</v>
          </cell>
          <cell r="N3467">
            <v>8036685</v>
          </cell>
          <cell r="O3467">
            <v>2325100</v>
          </cell>
          <cell r="P3467">
            <v>10182696</v>
          </cell>
          <cell r="Q3467">
            <v>1447232</v>
          </cell>
          <cell r="R3467">
            <v>1619227</v>
          </cell>
          <cell r="S3467">
            <v>1254676</v>
          </cell>
          <cell r="T3467">
            <v>1354776</v>
          </cell>
          <cell r="U3467">
            <v>667009</v>
          </cell>
          <cell r="V3467">
            <v>89738</v>
          </cell>
          <cell r="W3467">
            <v>4400321</v>
          </cell>
          <cell r="X3467">
            <v>2815546</v>
          </cell>
          <cell r="Y3467">
            <v>12218</v>
          </cell>
          <cell r="Z3467">
            <v>2004392</v>
          </cell>
          <cell r="AA3467">
            <v>391006</v>
          </cell>
          <cell r="AB3467">
            <v>363044</v>
          </cell>
          <cell r="AC3467">
            <v>1259614</v>
          </cell>
          <cell r="AD3467">
            <v>4608805</v>
          </cell>
          <cell r="AE3467">
            <v>4291799</v>
          </cell>
          <cell r="AF3467">
            <v>7131134</v>
          </cell>
          <cell r="AG3467">
            <v>9083910</v>
          </cell>
          <cell r="AH3467">
            <v>2084589</v>
          </cell>
          <cell r="AI3467">
            <v>5320495</v>
          </cell>
          <cell r="AJ3467">
            <v>5103195</v>
          </cell>
          <cell r="AK3467">
            <v>145409</v>
          </cell>
          <cell r="AL3467"/>
          <cell r="AM3467">
            <v>241802</v>
          </cell>
          <cell r="AN3467">
            <v>533527</v>
          </cell>
        </row>
        <row r="3468">
          <cell r="E3468">
            <v>3467</v>
          </cell>
          <cell r="F3468">
            <v>2276342</v>
          </cell>
          <cell r="G3468">
            <v>5374319</v>
          </cell>
          <cell r="H3468">
            <v>1052734</v>
          </cell>
          <cell r="I3468">
            <v>6295234</v>
          </cell>
          <cell r="J3468">
            <v>522122</v>
          </cell>
          <cell r="K3468">
            <v>4641585</v>
          </cell>
          <cell r="L3468">
            <v>5313578</v>
          </cell>
          <cell r="M3468">
            <v>2237340</v>
          </cell>
          <cell r="N3468">
            <v>4889794</v>
          </cell>
          <cell r="O3468">
            <v>1861295</v>
          </cell>
          <cell r="P3468">
            <v>11434133</v>
          </cell>
          <cell r="Q3468">
            <v>1961205</v>
          </cell>
          <cell r="R3468">
            <v>2805496</v>
          </cell>
          <cell r="S3468">
            <v>430899</v>
          </cell>
          <cell r="T3468">
            <v>1339384</v>
          </cell>
          <cell r="U3468">
            <v>400896</v>
          </cell>
          <cell r="V3468">
            <v>24596</v>
          </cell>
          <cell r="W3468">
            <v>8542755</v>
          </cell>
          <cell r="X3468">
            <v>3788409</v>
          </cell>
          <cell r="Y3468">
            <v>7409</v>
          </cell>
          <cell r="Z3468">
            <v>2631199</v>
          </cell>
          <cell r="AA3468">
            <v>348393</v>
          </cell>
          <cell r="AB3468">
            <v>239963</v>
          </cell>
          <cell r="AC3468">
            <v>928089</v>
          </cell>
          <cell r="AD3468">
            <v>3818834</v>
          </cell>
          <cell r="AE3468">
            <v>3530616</v>
          </cell>
          <cell r="AF3468">
            <v>6516110</v>
          </cell>
          <cell r="AG3468">
            <v>8355482</v>
          </cell>
          <cell r="AH3468">
            <v>2373024</v>
          </cell>
          <cell r="AI3468">
            <v>4042151</v>
          </cell>
          <cell r="AJ3468">
            <v>3809235</v>
          </cell>
          <cell r="AK3468">
            <v>-48744</v>
          </cell>
          <cell r="AL3468">
            <v>165583</v>
          </cell>
          <cell r="AM3468">
            <v>726442</v>
          </cell>
          <cell r="AN3468">
            <v>202037</v>
          </cell>
        </row>
        <row r="3469">
          <cell r="E3469">
            <v>3468</v>
          </cell>
          <cell r="F3469"/>
          <cell r="G3469">
            <v>96063</v>
          </cell>
          <cell r="H3469">
            <v>1172461</v>
          </cell>
          <cell r="I3469"/>
          <cell r="J3469">
            <v>3500000</v>
          </cell>
          <cell r="K3469">
            <v>743834</v>
          </cell>
          <cell r="L3469">
            <v>52926</v>
          </cell>
          <cell r="M3469"/>
          <cell r="N3469">
            <v>31775</v>
          </cell>
          <cell r="O3469">
            <v>73606</v>
          </cell>
          <cell r="P3469">
            <v>36887</v>
          </cell>
          <cell r="Q3469">
            <v>4304000</v>
          </cell>
          <cell r="R3469"/>
          <cell r="S3469">
            <v>227783</v>
          </cell>
          <cell r="T3469"/>
          <cell r="U3469"/>
          <cell r="V3469">
            <v>24888</v>
          </cell>
          <cell r="W3469">
            <v>3543</v>
          </cell>
          <cell r="X3469">
            <v>10500000</v>
          </cell>
          <cell r="Y3469"/>
          <cell r="Z3469"/>
          <cell r="AA3469">
            <v>2375</v>
          </cell>
          <cell r="AB3469">
            <v>25866</v>
          </cell>
          <cell r="AC3469">
            <v>50000</v>
          </cell>
          <cell r="AD3469">
            <v>171919</v>
          </cell>
          <cell r="AE3469">
            <v>300000</v>
          </cell>
          <cell r="AF3469">
            <v>377377</v>
          </cell>
          <cell r="AG3469">
            <v>433794</v>
          </cell>
          <cell r="AH3469"/>
          <cell r="AI3469">
            <v>97415</v>
          </cell>
          <cell r="AJ3469">
            <v>12186</v>
          </cell>
          <cell r="AK3469"/>
          <cell r="AL3469">
            <v>175031881</v>
          </cell>
          <cell r="AM3469">
            <v>-47518</v>
          </cell>
          <cell r="AN3469">
            <v>6309820</v>
          </cell>
        </row>
        <row r="3470">
          <cell r="E3470">
            <v>3469</v>
          </cell>
          <cell r="F3470"/>
          <cell r="G3470"/>
          <cell r="H3470"/>
          <cell r="I3470"/>
          <cell r="J3470"/>
          <cell r="K3470"/>
          <cell r="L3470"/>
          <cell r="M3470"/>
          <cell r="N3470"/>
          <cell r="O3470"/>
          <cell r="P3470"/>
          <cell r="Q3470"/>
          <cell r="R3470"/>
          <cell r="S3470"/>
          <cell r="T3470"/>
          <cell r="U3470"/>
          <cell r="V3470"/>
          <cell r="W3470">
            <v>-3543</v>
          </cell>
          <cell r="X3470"/>
          <cell r="Y3470"/>
          <cell r="Z3470"/>
          <cell r="AA3470">
            <v>-2375</v>
          </cell>
          <cell r="AB3470"/>
          <cell r="AC3470">
            <v>-50000</v>
          </cell>
          <cell r="AD3470"/>
          <cell r="AE3470"/>
          <cell r="AF3470">
            <v>-63084</v>
          </cell>
          <cell r="AG3470"/>
          <cell r="AH3470"/>
          <cell r="AI3470"/>
          <cell r="AJ3470"/>
          <cell r="AK3470"/>
          <cell r="AL3470"/>
          <cell r="AM3470"/>
          <cell r="AN3470"/>
        </row>
        <row r="3471">
          <cell r="E3471">
            <v>3470</v>
          </cell>
          <cell r="F3471">
            <v>20000</v>
          </cell>
          <cell r="G3471">
            <v>96064</v>
          </cell>
          <cell r="H3471">
            <v>596962</v>
          </cell>
          <cell r="I3471">
            <v>150000</v>
          </cell>
          <cell r="J3471">
            <v>700000</v>
          </cell>
          <cell r="K3471">
            <v>-1</v>
          </cell>
          <cell r="L3471">
            <v>134896</v>
          </cell>
          <cell r="M3471"/>
          <cell r="N3471">
            <v>-31775</v>
          </cell>
          <cell r="O3471"/>
          <cell r="P3471"/>
          <cell r="Q3471">
            <v>2175457</v>
          </cell>
          <cell r="R3471"/>
          <cell r="S3471">
            <v>4153</v>
          </cell>
          <cell r="T3471"/>
          <cell r="U3471">
            <v>426795</v>
          </cell>
          <cell r="V3471"/>
          <cell r="W3471"/>
          <cell r="X3471"/>
          <cell r="Y3471">
            <v>56</v>
          </cell>
          <cell r="Z3471">
            <v>18000</v>
          </cell>
          <cell r="AA3471"/>
          <cell r="AB3471">
            <v>29683</v>
          </cell>
          <cell r="AC3471"/>
          <cell r="AD3471"/>
          <cell r="AE3471"/>
          <cell r="AF3471"/>
          <cell r="AG3471">
            <v>-71590</v>
          </cell>
          <cell r="AH3471">
            <v>600000</v>
          </cell>
          <cell r="AI3471">
            <v>-30663</v>
          </cell>
          <cell r="AJ3471"/>
          <cell r="AK3471">
            <v>12051948</v>
          </cell>
          <cell r="AL3471">
            <v>45939889</v>
          </cell>
          <cell r="AM3471"/>
          <cell r="AN3471">
            <v>14307193</v>
          </cell>
        </row>
        <row r="3472">
          <cell r="E3472">
            <v>3471</v>
          </cell>
          <cell r="F3472">
            <v>20000</v>
          </cell>
          <cell r="G3472">
            <v>96064</v>
          </cell>
          <cell r="H3472">
            <v>1172461</v>
          </cell>
          <cell r="I3472">
            <v>150000</v>
          </cell>
          <cell r="J3472">
            <v>3500000</v>
          </cell>
          <cell r="K3472">
            <v>743833</v>
          </cell>
          <cell r="L3472">
            <v>54111</v>
          </cell>
          <cell r="M3472"/>
          <cell r="N3472"/>
          <cell r="O3472">
            <v>73606</v>
          </cell>
          <cell r="P3472">
            <v>36887</v>
          </cell>
          <cell r="Q3472">
            <v>4304000</v>
          </cell>
          <cell r="R3472"/>
          <cell r="S3472">
            <v>231936</v>
          </cell>
          <cell r="T3472"/>
          <cell r="U3472"/>
          <cell r="V3472"/>
          <cell r="W3472"/>
          <cell r="X3472">
            <v>10500000</v>
          </cell>
          <cell r="Y3472">
            <v>56</v>
          </cell>
          <cell r="Z3472"/>
          <cell r="AA3472"/>
          <cell r="AB3472">
            <v>25867</v>
          </cell>
          <cell r="AC3472"/>
          <cell r="AD3472"/>
          <cell r="AE3472"/>
          <cell r="AF3472">
            <v>314293</v>
          </cell>
          <cell r="AG3472">
            <v>362204</v>
          </cell>
          <cell r="AH3472"/>
          <cell r="AI3472">
            <v>66752</v>
          </cell>
          <cell r="AJ3472">
            <v>12186</v>
          </cell>
          <cell r="AK3472"/>
          <cell r="AL3472">
            <v>43728951</v>
          </cell>
          <cell r="AM3472"/>
          <cell r="AN3472"/>
        </row>
        <row r="3473">
          <cell r="E3473">
            <v>3472</v>
          </cell>
          <cell r="F3473"/>
          <cell r="G3473">
            <v>96063</v>
          </cell>
          <cell r="H3473">
            <v>596962</v>
          </cell>
          <cell r="I3473"/>
          <cell r="J3473">
            <v>700000</v>
          </cell>
          <cell r="K3473"/>
          <cell r="L3473">
            <v>133711</v>
          </cell>
          <cell r="M3473"/>
          <cell r="N3473"/>
          <cell r="O3473"/>
          <cell r="P3473"/>
          <cell r="Q3473">
            <v>2175457</v>
          </cell>
          <cell r="R3473"/>
          <cell r="S3473"/>
          <cell r="T3473"/>
          <cell r="U3473">
            <v>426795</v>
          </cell>
          <cell r="V3473">
            <v>24888</v>
          </cell>
          <cell r="W3473"/>
          <cell r="X3473"/>
          <cell r="Y3473"/>
          <cell r="Z3473">
            <v>18000</v>
          </cell>
          <cell r="AA3473"/>
          <cell r="AB3473">
            <v>29682</v>
          </cell>
          <cell r="AC3473"/>
          <cell r="AD3473">
            <v>171919</v>
          </cell>
          <cell r="AE3473">
            <v>300000</v>
          </cell>
          <cell r="AF3473"/>
          <cell r="AG3473"/>
          <cell r="AH3473">
            <v>600000</v>
          </cell>
          <cell r="AI3473"/>
          <cell r="AJ3473"/>
          <cell r="AK3473">
            <v>12051948</v>
          </cell>
          <cell r="AL3473">
            <v>177242819</v>
          </cell>
          <cell r="AM3473">
            <v>-47518</v>
          </cell>
          <cell r="AN3473">
            <v>20617013</v>
          </cell>
        </row>
        <row r="3474">
          <cell r="E3474">
            <v>3473</v>
          </cell>
          <cell r="F3474"/>
          <cell r="G3474">
            <v>332774</v>
          </cell>
          <cell r="H3474">
            <v>431322</v>
          </cell>
          <cell r="I3474"/>
          <cell r="J3474">
            <v>342000</v>
          </cell>
          <cell r="K3474">
            <v>48625</v>
          </cell>
          <cell r="L3474">
            <v>545919</v>
          </cell>
          <cell r="M3474"/>
          <cell r="N3474">
            <v>166726</v>
          </cell>
          <cell r="O3474"/>
          <cell r="P3474"/>
          <cell r="Q3474">
            <v>49608</v>
          </cell>
          <cell r="R3474"/>
          <cell r="S3474">
            <v>581017</v>
          </cell>
          <cell r="T3474">
            <v>772473</v>
          </cell>
          <cell r="U3474">
            <v>55335</v>
          </cell>
          <cell r="V3474"/>
          <cell r="W3474"/>
          <cell r="X3474">
            <v>2092473</v>
          </cell>
          <cell r="Y3474"/>
          <cell r="Z3474">
            <v>24395</v>
          </cell>
          <cell r="AA3474">
            <v>1266</v>
          </cell>
          <cell r="AB3474">
            <v>93600</v>
          </cell>
          <cell r="AC3474">
            <v>1230300</v>
          </cell>
          <cell r="AD3474"/>
          <cell r="AE3474">
            <v>21077</v>
          </cell>
          <cell r="AF3474">
            <v>175135</v>
          </cell>
          <cell r="AG3474"/>
          <cell r="AH3474">
            <v>-372959</v>
          </cell>
          <cell r="AI3474">
            <v>304733</v>
          </cell>
          <cell r="AJ3474">
            <v>20042</v>
          </cell>
          <cell r="AK3474">
            <v>5061325</v>
          </cell>
          <cell r="AL3474">
            <v>11291436</v>
          </cell>
          <cell r="AM3474">
            <v>1525661</v>
          </cell>
          <cell r="AN3474">
            <v>2276353</v>
          </cell>
        </row>
        <row r="3475">
          <cell r="E3475">
            <v>3474</v>
          </cell>
          <cell r="F3475"/>
          <cell r="G3475">
            <v>-48074</v>
          </cell>
          <cell r="H3475"/>
          <cell r="I3475"/>
          <cell r="J3475"/>
          <cell r="K3475"/>
          <cell r="L3475"/>
          <cell r="M3475"/>
          <cell r="N3475"/>
          <cell r="O3475"/>
          <cell r="P3475"/>
          <cell r="Q3475"/>
          <cell r="R3475"/>
          <cell r="S3475"/>
          <cell r="T3475"/>
          <cell r="U3475"/>
          <cell r="V3475"/>
          <cell r="W3475"/>
          <cell r="X3475">
            <v>-2092473</v>
          </cell>
          <cell r="Y3475"/>
          <cell r="Z3475"/>
          <cell r="AA3475"/>
          <cell r="AB3475"/>
          <cell r="AC3475">
            <v>-1230300</v>
          </cell>
          <cell r="AD3475"/>
          <cell r="AE3475"/>
          <cell r="AF3475"/>
          <cell r="AG3475"/>
          <cell r="AH3475"/>
          <cell r="AI3475">
            <v>-304733</v>
          </cell>
          <cell r="AJ3475"/>
          <cell r="AK3475">
            <v>-150000</v>
          </cell>
          <cell r="AL3475"/>
          <cell r="AM3475"/>
          <cell r="AN3475"/>
        </row>
        <row r="3476">
          <cell r="E3476">
            <v>3475</v>
          </cell>
          <cell r="F3476">
            <v>150000</v>
          </cell>
          <cell r="G3476">
            <v>15425</v>
          </cell>
          <cell r="H3476">
            <v>400900</v>
          </cell>
          <cell r="I3476">
            <v>2000000</v>
          </cell>
          <cell r="J3476"/>
          <cell r="K3476"/>
          <cell r="L3476">
            <v>713064</v>
          </cell>
          <cell r="M3476"/>
          <cell r="N3476"/>
          <cell r="O3476">
            <v>142350</v>
          </cell>
          <cell r="P3476">
            <v>105000</v>
          </cell>
          <cell r="Q3476">
            <v>42120</v>
          </cell>
          <cell r="R3476">
            <v>82610</v>
          </cell>
          <cell r="S3476">
            <v>3169239</v>
          </cell>
          <cell r="T3476">
            <v>638675</v>
          </cell>
          <cell r="U3476">
            <v>51505</v>
          </cell>
          <cell r="V3476">
            <v>-125208</v>
          </cell>
          <cell r="W3476">
            <v>3386137</v>
          </cell>
          <cell r="X3476"/>
          <cell r="Y3476">
            <v>2666</v>
          </cell>
          <cell r="Z3476"/>
          <cell r="AA3476"/>
          <cell r="AB3476"/>
          <cell r="AC3476"/>
          <cell r="AD3476">
            <v>5974</v>
          </cell>
          <cell r="AE3476"/>
          <cell r="AF3476">
            <v>111559</v>
          </cell>
          <cell r="AG3476">
            <v>5426039</v>
          </cell>
          <cell r="AH3476"/>
          <cell r="AI3476"/>
          <cell r="AJ3476">
            <v>26156</v>
          </cell>
          <cell r="AK3476"/>
          <cell r="AL3476">
            <v>11204055</v>
          </cell>
          <cell r="AM3476">
            <v>1542291</v>
          </cell>
          <cell r="AN3476">
            <v>1029540</v>
          </cell>
        </row>
        <row r="3477">
          <cell r="E3477">
            <v>3476</v>
          </cell>
          <cell r="F3477">
            <v>150000</v>
          </cell>
          <cell r="G3477">
            <v>284700</v>
          </cell>
          <cell r="H3477">
            <v>426019</v>
          </cell>
          <cell r="I3477"/>
          <cell r="J3477">
            <v>342000</v>
          </cell>
          <cell r="K3477">
            <v>48625</v>
          </cell>
          <cell r="L3477">
            <v>535382</v>
          </cell>
          <cell r="M3477"/>
          <cell r="N3477">
            <v>166726</v>
          </cell>
          <cell r="O3477"/>
          <cell r="P3477"/>
          <cell r="Q3477">
            <v>49608</v>
          </cell>
          <cell r="R3477"/>
          <cell r="S3477">
            <v>1092900</v>
          </cell>
          <cell r="T3477">
            <v>239812</v>
          </cell>
          <cell r="U3477">
            <v>55335</v>
          </cell>
          <cell r="V3477">
            <v>-125208</v>
          </cell>
          <cell r="W3477"/>
          <cell r="X3477"/>
          <cell r="Y3477">
            <v>2666</v>
          </cell>
          <cell r="Z3477">
            <v>24395</v>
          </cell>
          <cell r="AA3477">
            <v>1266</v>
          </cell>
          <cell r="AB3477">
            <v>93600</v>
          </cell>
          <cell r="AC3477"/>
          <cell r="AD3477"/>
          <cell r="AE3477">
            <v>21077</v>
          </cell>
          <cell r="AF3477">
            <v>175135</v>
          </cell>
          <cell r="AG3477"/>
          <cell r="AH3477"/>
          <cell r="AI3477"/>
          <cell r="AJ3477">
            <v>20042</v>
          </cell>
          <cell r="AK3477"/>
          <cell r="AL3477"/>
          <cell r="AM3477"/>
          <cell r="AN3477">
            <v>3305893</v>
          </cell>
        </row>
        <row r="3478">
          <cell r="E3478">
            <v>3477</v>
          </cell>
          <cell r="F3478"/>
          <cell r="G3478">
            <v>15425</v>
          </cell>
          <cell r="H3478">
            <v>406203</v>
          </cell>
          <cell r="I3478">
            <v>2000000</v>
          </cell>
          <cell r="J3478"/>
          <cell r="K3478"/>
          <cell r="L3478">
            <v>723601</v>
          </cell>
          <cell r="M3478"/>
          <cell r="N3478"/>
          <cell r="O3478">
            <v>142350</v>
          </cell>
          <cell r="P3478">
            <v>105000</v>
          </cell>
          <cell r="Q3478">
            <v>42120</v>
          </cell>
          <cell r="R3478">
            <v>82610</v>
          </cell>
          <cell r="S3478">
            <v>2657356</v>
          </cell>
          <cell r="T3478">
            <v>1171336</v>
          </cell>
          <cell r="U3478">
            <v>51505</v>
          </cell>
          <cell r="V3478"/>
          <cell r="W3478">
            <v>3386137</v>
          </cell>
          <cell r="X3478"/>
          <cell r="Y3478"/>
          <cell r="Z3478"/>
          <cell r="AA3478"/>
          <cell r="AB3478"/>
          <cell r="AC3478"/>
          <cell r="AD3478">
            <v>5974</v>
          </cell>
          <cell r="AE3478"/>
          <cell r="AF3478">
            <v>111559</v>
          </cell>
          <cell r="AG3478">
            <v>5426039</v>
          </cell>
          <cell r="AH3478">
            <v>-372959</v>
          </cell>
          <cell r="AI3478"/>
          <cell r="AJ3478">
            <v>26156</v>
          </cell>
          <cell r="AK3478">
            <v>4911325</v>
          </cell>
          <cell r="AL3478">
            <v>22495491</v>
          </cell>
          <cell r="AM3478">
            <v>3067952</v>
          </cell>
          <cell r="AN3478"/>
        </row>
        <row r="3479">
          <cell r="E3479">
            <v>3478</v>
          </cell>
          <cell r="F3479"/>
          <cell r="G3479"/>
          <cell r="H3479">
            <v>6729477</v>
          </cell>
          <cell r="I3479"/>
          <cell r="J3479">
            <v>607735</v>
          </cell>
          <cell r="K3479"/>
          <cell r="L3479">
            <v>48625</v>
          </cell>
          <cell r="M3479">
            <v>10000</v>
          </cell>
          <cell r="N3479">
            <v>8756768</v>
          </cell>
          <cell r="O3479"/>
          <cell r="P3479">
            <v>155133</v>
          </cell>
          <cell r="Q3479">
            <v>80495</v>
          </cell>
          <cell r="R3479"/>
          <cell r="S3479">
            <v>3220332</v>
          </cell>
          <cell r="T3479">
            <v>2282915</v>
          </cell>
          <cell r="U3479">
            <v>-1741219</v>
          </cell>
          <cell r="V3479"/>
          <cell r="W3479">
            <v>64000</v>
          </cell>
          <cell r="X3479">
            <v>713800</v>
          </cell>
          <cell r="Y3479"/>
          <cell r="Z3479">
            <v>85000</v>
          </cell>
          <cell r="AA3479"/>
          <cell r="AB3479"/>
          <cell r="AC3479">
            <v>74000</v>
          </cell>
          <cell r="AD3479"/>
          <cell r="AE3479">
            <v>4813</v>
          </cell>
          <cell r="AF3479">
            <v>48625</v>
          </cell>
          <cell r="AG3479"/>
          <cell r="AH3479">
            <v>82387</v>
          </cell>
          <cell r="AI3479"/>
          <cell r="AJ3479">
            <v>17266</v>
          </cell>
          <cell r="AK3479">
            <v>2511366</v>
          </cell>
          <cell r="AL3479">
            <v>302607</v>
          </cell>
          <cell r="AM3479">
            <v>4663890</v>
          </cell>
          <cell r="AN3479">
            <v>169320324</v>
          </cell>
        </row>
        <row r="3480">
          <cell r="E3480">
            <v>3479</v>
          </cell>
          <cell r="F3480"/>
          <cell r="G3480"/>
          <cell r="H3480"/>
          <cell r="I3480">
            <v>4021408</v>
          </cell>
          <cell r="J3480"/>
          <cell r="K3480"/>
          <cell r="L3480"/>
          <cell r="M3480"/>
          <cell r="N3480"/>
          <cell r="O3480"/>
          <cell r="P3480"/>
          <cell r="Q3480"/>
          <cell r="R3480"/>
          <cell r="S3480"/>
          <cell r="T3480"/>
          <cell r="U3480"/>
          <cell r="V3480"/>
          <cell r="W3480"/>
          <cell r="X3480"/>
          <cell r="Y3480"/>
          <cell r="Z3480">
            <v>-85000</v>
          </cell>
          <cell r="AA3480"/>
          <cell r="AB3480"/>
          <cell r="AC3480"/>
          <cell r="AD3480"/>
          <cell r="AE3480"/>
          <cell r="AF3480"/>
          <cell r="AG3480"/>
          <cell r="AH3480"/>
          <cell r="AI3480"/>
          <cell r="AJ3480"/>
          <cell r="AK3480"/>
          <cell r="AL3480"/>
          <cell r="AM3480"/>
          <cell r="AN3480"/>
        </row>
        <row r="3481">
          <cell r="E3481">
            <v>3480</v>
          </cell>
          <cell r="F3481">
            <v>3357</v>
          </cell>
          <cell r="G3481">
            <v>67800</v>
          </cell>
          <cell r="H3481">
            <v>4695387</v>
          </cell>
          <cell r="I3481"/>
          <cell r="J3481">
            <v>164300</v>
          </cell>
          <cell r="K3481">
            <v>145000</v>
          </cell>
          <cell r="L3481"/>
          <cell r="M3481">
            <v>-1692</v>
          </cell>
          <cell r="N3481"/>
          <cell r="O3481">
            <v>59130</v>
          </cell>
          <cell r="P3481"/>
          <cell r="Q3481">
            <v>119080</v>
          </cell>
          <cell r="R3481">
            <v>39640</v>
          </cell>
          <cell r="S3481">
            <v>-1326487</v>
          </cell>
          <cell r="T3481">
            <v>1359486</v>
          </cell>
          <cell r="U3481">
            <v>-694164</v>
          </cell>
          <cell r="V3481">
            <v>-36600</v>
          </cell>
          <cell r="W3481">
            <v>14455</v>
          </cell>
          <cell r="X3481"/>
          <cell r="Y3481">
            <v>1000000</v>
          </cell>
          <cell r="Z3481"/>
          <cell r="AA3481"/>
          <cell r="AB3481">
            <v>34588</v>
          </cell>
          <cell r="AC3481"/>
          <cell r="AD3481">
            <v>74011</v>
          </cell>
          <cell r="AE3481">
            <v>387</v>
          </cell>
          <cell r="AF3481">
            <v>-3287</v>
          </cell>
          <cell r="AG3481">
            <v>140000</v>
          </cell>
          <cell r="AH3481">
            <v>1</v>
          </cell>
          <cell r="AI3481">
            <v>230000</v>
          </cell>
          <cell r="AJ3481">
            <v>-11088</v>
          </cell>
          <cell r="AK3481"/>
          <cell r="AL3481">
            <v>4888114</v>
          </cell>
          <cell r="AM3481">
            <v>3386592</v>
          </cell>
          <cell r="AN3481">
            <v>44733781</v>
          </cell>
        </row>
        <row r="3482">
          <cell r="E3482">
            <v>3481</v>
          </cell>
          <cell r="F3482">
            <v>3357</v>
          </cell>
          <cell r="G3482"/>
          <cell r="H3482">
            <v>6729477</v>
          </cell>
          <cell r="I3482">
            <v>4021408</v>
          </cell>
          <cell r="J3482">
            <v>772035</v>
          </cell>
          <cell r="K3482"/>
          <cell r="L3482">
            <v>48625</v>
          </cell>
          <cell r="M3482">
            <v>8308</v>
          </cell>
          <cell r="N3482">
            <v>8756768</v>
          </cell>
          <cell r="O3482"/>
          <cell r="P3482">
            <v>155133</v>
          </cell>
          <cell r="Q3482"/>
          <cell r="R3482"/>
          <cell r="S3482">
            <v>1893845</v>
          </cell>
          <cell r="T3482">
            <v>2268309</v>
          </cell>
          <cell r="U3482">
            <v>-1741219</v>
          </cell>
          <cell r="V3482">
            <v>-36600</v>
          </cell>
          <cell r="W3482">
            <v>78455</v>
          </cell>
          <cell r="X3482">
            <v>713800</v>
          </cell>
          <cell r="Y3482"/>
          <cell r="Z3482"/>
          <cell r="AA3482"/>
          <cell r="AB3482">
            <v>34588</v>
          </cell>
          <cell r="AC3482">
            <v>74000</v>
          </cell>
          <cell r="AD3482">
            <v>63243</v>
          </cell>
          <cell r="AE3482">
            <v>5200</v>
          </cell>
          <cell r="AF3482">
            <v>45338</v>
          </cell>
          <cell r="AG3482"/>
          <cell r="AH3482">
            <v>82388</v>
          </cell>
          <cell r="AI3482"/>
          <cell r="AJ3482"/>
          <cell r="AK3482"/>
          <cell r="AL3482"/>
          <cell r="AM3482"/>
          <cell r="AN3482">
            <v>128901625</v>
          </cell>
        </row>
        <row r="3483">
          <cell r="E3483">
            <v>3482</v>
          </cell>
          <cell r="F3483"/>
          <cell r="G3483">
            <v>67800</v>
          </cell>
          <cell r="H3483">
            <v>4695387</v>
          </cell>
          <cell r="I3483"/>
          <cell r="J3483"/>
          <cell r="K3483">
            <v>145000</v>
          </cell>
          <cell r="L3483"/>
          <cell r="M3483"/>
          <cell r="N3483"/>
          <cell r="O3483">
            <v>59130</v>
          </cell>
          <cell r="P3483"/>
          <cell r="Q3483">
            <v>199575</v>
          </cell>
          <cell r="R3483">
            <v>39640</v>
          </cell>
          <cell r="S3483"/>
          <cell r="T3483">
            <v>1374092</v>
          </cell>
          <cell r="U3483">
            <v>-694164</v>
          </cell>
          <cell r="V3483"/>
          <cell r="W3483"/>
          <cell r="X3483"/>
          <cell r="Y3483">
            <v>1000000</v>
          </cell>
          <cell r="Z3483"/>
          <cell r="AA3483"/>
          <cell r="AB3483"/>
          <cell r="AC3483"/>
          <cell r="AD3483">
            <v>10768</v>
          </cell>
          <cell r="AE3483"/>
          <cell r="AF3483"/>
          <cell r="AG3483">
            <v>140000</v>
          </cell>
          <cell r="AH3483"/>
          <cell r="AI3483">
            <v>230000</v>
          </cell>
          <cell r="AJ3483">
            <v>6178</v>
          </cell>
          <cell r="AK3483">
            <v>2511366</v>
          </cell>
          <cell r="AL3483">
            <v>5190721</v>
          </cell>
          <cell r="AM3483">
            <v>8050482</v>
          </cell>
          <cell r="AN3483">
            <v>85152480</v>
          </cell>
        </row>
        <row r="3484">
          <cell r="E3484">
            <v>3483</v>
          </cell>
          <cell r="F3484"/>
          <cell r="G3484">
            <v>20110</v>
          </cell>
          <cell r="H3484"/>
          <cell r="I3484"/>
          <cell r="J3484"/>
          <cell r="K3484">
            <v>64785</v>
          </cell>
          <cell r="L3484">
            <v>444000</v>
          </cell>
          <cell r="M3484"/>
          <cell r="N3484">
            <v>130544</v>
          </cell>
          <cell r="O3484">
            <v>13284</v>
          </cell>
          <cell r="P3484">
            <v>-1260</v>
          </cell>
          <cell r="Q3484">
            <v>91273</v>
          </cell>
          <cell r="R3484"/>
          <cell r="S3484"/>
          <cell r="T3484">
            <v>321361</v>
          </cell>
          <cell r="U3484">
            <v>1072581</v>
          </cell>
          <cell r="V3484"/>
          <cell r="W3484">
            <v>295882</v>
          </cell>
          <cell r="X3484">
            <v>671340</v>
          </cell>
          <cell r="Y3484"/>
          <cell r="Z3484">
            <v>20114</v>
          </cell>
          <cell r="AA3484">
            <v>1010</v>
          </cell>
          <cell r="AB3484"/>
          <cell r="AC3484">
            <v>24231</v>
          </cell>
          <cell r="AD3484">
            <v>25098</v>
          </cell>
          <cell r="AE3484">
            <v>18897</v>
          </cell>
          <cell r="AF3484"/>
          <cell r="AG3484"/>
          <cell r="AH3484">
            <v>6561077</v>
          </cell>
          <cell r="AI3484">
            <v>478059</v>
          </cell>
          <cell r="AJ3484">
            <v>126301</v>
          </cell>
          <cell r="AK3484"/>
          <cell r="AL3484"/>
          <cell r="AM3484">
            <v>450000</v>
          </cell>
          <cell r="AN3484">
            <v>4431888</v>
          </cell>
        </row>
        <row r="3485">
          <cell r="E3485">
            <v>3484</v>
          </cell>
          <cell r="F3485"/>
          <cell r="G3485"/>
          <cell r="H3485"/>
          <cell r="I3485"/>
          <cell r="J3485"/>
          <cell r="K3485"/>
          <cell r="L3485"/>
          <cell r="M3485"/>
          <cell r="N3485"/>
          <cell r="O3485"/>
          <cell r="P3485"/>
          <cell r="Q3485">
            <v>-91273</v>
          </cell>
          <cell r="R3485"/>
          <cell r="S3485"/>
          <cell r="T3485"/>
          <cell r="U3485"/>
          <cell r="V3485"/>
          <cell r="W3485"/>
          <cell r="X3485">
            <v>-671340</v>
          </cell>
          <cell r="Y3485"/>
          <cell r="Z3485">
            <v>-20114</v>
          </cell>
          <cell r="AA3485"/>
          <cell r="AB3485"/>
          <cell r="AC3485"/>
          <cell r="AD3485"/>
          <cell r="AE3485"/>
          <cell r="AF3485"/>
          <cell r="AG3485"/>
          <cell r="AH3485"/>
          <cell r="AI3485"/>
          <cell r="AJ3485"/>
          <cell r="AK3485"/>
          <cell r="AL3485"/>
          <cell r="AM3485"/>
          <cell r="AN3485"/>
        </row>
        <row r="3486">
          <cell r="E3486">
            <v>3485</v>
          </cell>
          <cell r="F3486">
            <v>4848</v>
          </cell>
          <cell r="G3486"/>
          <cell r="H3486">
            <v>-35500</v>
          </cell>
          <cell r="I3486">
            <v>287924</v>
          </cell>
          <cell r="J3486">
            <v>-1582155</v>
          </cell>
          <cell r="K3486">
            <v>-32896</v>
          </cell>
          <cell r="L3486">
            <v>444000</v>
          </cell>
          <cell r="M3486">
            <v>-9139</v>
          </cell>
          <cell r="N3486">
            <v>44760</v>
          </cell>
          <cell r="O3486">
            <v>33212</v>
          </cell>
          <cell r="P3486">
            <v>1260</v>
          </cell>
          <cell r="Q3486"/>
          <cell r="R3486"/>
          <cell r="S3486">
            <v>1152942</v>
          </cell>
          <cell r="T3486"/>
          <cell r="U3486">
            <v>612251</v>
          </cell>
          <cell r="V3486">
            <v>56011</v>
          </cell>
          <cell r="W3486">
            <v>51005</v>
          </cell>
          <cell r="X3486"/>
          <cell r="Y3486">
            <v>31395</v>
          </cell>
          <cell r="Z3486"/>
          <cell r="AA3486"/>
          <cell r="AB3486">
            <v>64471</v>
          </cell>
          <cell r="AC3486"/>
          <cell r="AD3486">
            <v>-8531</v>
          </cell>
          <cell r="AE3486">
            <v>-18897</v>
          </cell>
          <cell r="AF3486">
            <v>3595317</v>
          </cell>
          <cell r="AG3486">
            <v>305213</v>
          </cell>
          <cell r="AH3486">
            <v>4533889</v>
          </cell>
          <cell r="AI3486">
            <v>-79095</v>
          </cell>
          <cell r="AJ3486"/>
          <cell r="AK3486">
            <v>1000000</v>
          </cell>
          <cell r="AL3486">
            <v>564200</v>
          </cell>
          <cell r="AM3486"/>
          <cell r="AN3486">
            <v>5354603</v>
          </cell>
        </row>
        <row r="3487">
          <cell r="E3487">
            <v>3486</v>
          </cell>
          <cell r="F3487"/>
          <cell r="G3487">
            <v>20110</v>
          </cell>
          <cell r="H3487">
            <v>-35500</v>
          </cell>
          <cell r="I3487"/>
          <cell r="J3487">
            <v>-1582155</v>
          </cell>
          <cell r="K3487">
            <v>31889</v>
          </cell>
          <cell r="L3487">
            <v>444000</v>
          </cell>
          <cell r="M3487">
            <v>-9139</v>
          </cell>
          <cell r="N3487">
            <v>130544</v>
          </cell>
          <cell r="O3487">
            <v>13284</v>
          </cell>
          <cell r="P3487"/>
          <cell r="Q3487"/>
          <cell r="R3487"/>
          <cell r="S3487"/>
          <cell r="T3487"/>
          <cell r="U3487"/>
          <cell r="V3487"/>
          <cell r="W3487">
            <v>196427</v>
          </cell>
          <cell r="X3487"/>
          <cell r="Y3487"/>
          <cell r="Z3487"/>
          <cell r="AA3487"/>
          <cell r="AB3487"/>
          <cell r="AC3487">
            <v>24231</v>
          </cell>
          <cell r="AD3487">
            <v>32331</v>
          </cell>
          <cell r="AE3487"/>
          <cell r="AF3487"/>
          <cell r="AG3487"/>
          <cell r="AH3487"/>
          <cell r="AI3487">
            <v>398964</v>
          </cell>
          <cell r="AJ3487">
            <v>126301</v>
          </cell>
          <cell r="AK3487"/>
          <cell r="AL3487"/>
          <cell r="AM3487"/>
          <cell r="AN3487"/>
        </row>
        <row r="3488">
          <cell r="E3488">
            <v>3487</v>
          </cell>
          <cell r="F3488">
            <v>4848</v>
          </cell>
          <cell r="G3488"/>
          <cell r="H3488"/>
          <cell r="I3488">
            <v>287924</v>
          </cell>
          <cell r="J3488"/>
          <cell r="K3488"/>
          <cell r="L3488">
            <v>444000</v>
          </cell>
          <cell r="M3488"/>
          <cell r="N3488">
            <v>44760</v>
          </cell>
          <cell r="O3488">
            <v>33212</v>
          </cell>
          <cell r="P3488"/>
          <cell r="Q3488"/>
          <cell r="R3488"/>
          <cell r="S3488">
            <v>1152942</v>
          </cell>
          <cell r="T3488">
            <v>321361</v>
          </cell>
          <cell r="U3488">
            <v>1684832</v>
          </cell>
          <cell r="V3488">
            <v>56011</v>
          </cell>
          <cell r="W3488">
            <v>150460</v>
          </cell>
          <cell r="X3488"/>
          <cell r="Y3488">
            <v>31395</v>
          </cell>
          <cell r="Z3488"/>
          <cell r="AA3488">
            <v>1010</v>
          </cell>
          <cell r="AB3488">
            <v>64471</v>
          </cell>
          <cell r="AC3488"/>
          <cell r="AD3488">
            <v>-15764</v>
          </cell>
          <cell r="AE3488"/>
          <cell r="AF3488">
            <v>3595317</v>
          </cell>
          <cell r="AG3488">
            <v>305213</v>
          </cell>
          <cell r="AH3488">
            <v>11094966</v>
          </cell>
          <cell r="AI3488"/>
          <cell r="AJ3488"/>
          <cell r="AK3488">
            <v>1000000</v>
          </cell>
          <cell r="AL3488">
            <v>564200</v>
          </cell>
          <cell r="AM3488">
            <v>450000</v>
          </cell>
          <cell r="AN3488">
            <v>9786491</v>
          </cell>
        </row>
        <row r="3489">
          <cell r="E3489">
            <v>3488</v>
          </cell>
          <cell r="F3489"/>
          <cell r="G3489"/>
          <cell r="H3489"/>
          <cell r="I3489"/>
          <cell r="J3489"/>
          <cell r="K3489"/>
          <cell r="L3489">
            <v>584496</v>
          </cell>
          <cell r="M3489"/>
          <cell r="N3489">
            <v>7812</v>
          </cell>
          <cell r="O3489">
            <v>306118</v>
          </cell>
          <cell r="P3489">
            <v>40000</v>
          </cell>
          <cell r="Q3489">
            <v>66824</v>
          </cell>
          <cell r="R3489"/>
          <cell r="S3489"/>
          <cell r="T3489">
            <v>159600</v>
          </cell>
          <cell r="U3489"/>
          <cell r="V3489"/>
          <cell r="W3489">
            <v>91526</v>
          </cell>
          <cell r="X3489">
            <v>242349</v>
          </cell>
          <cell r="Y3489"/>
          <cell r="Z3489">
            <v>100000</v>
          </cell>
          <cell r="AA3489">
            <v>117809</v>
          </cell>
          <cell r="AB3489"/>
          <cell r="AC3489">
            <v>23529</v>
          </cell>
          <cell r="AD3489">
            <v>70353</v>
          </cell>
          <cell r="AE3489">
            <v>6276</v>
          </cell>
          <cell r="AF3489"/>
          <cell r="AG3489">
            <v>260704</v>
          </cell>
          <cell r="AH3489"/>
          <cell r="AI3489">
            <v>408480</v>
          </cell>
          <cell r="AJ3489">
            <v>181944</v>
          </cell>
          <cell r="AK3489"/>
          <cell r="AL3489"/>
          <cell r="AM3489">
            <v>1215181</v>
          </cell>
          <cell r="AN3489">
            <v>3190905</v>
          </cell>
        </row>
        <row r="3490">
          <cell r="E3490">
            <v>3489</v>
          </cell>
          <cell r="F3490"/>
          <cell r="G3490"/>
          <cell r="H3490"/>
          <cell r="I3490"/>
          <cell r="J3490"/>
          <cell r="K3490"/>
          <cell r="L3490"/>
          <cell r="M3490"/>
          <cell r="N3490"/>
          <cell r="O3490">
            <v>-49575</v>
          </cell>
          <cell r="P3490"/>
          <cell r="Q3490"/>
          <cell r="R3490"/>
          <cell r="S3490"/>
          <cell r="T3490"/>
          <cell r="U3490"/>
          <cell r="V3490"/>
          <cell r="W3490">
            <v>-91526</v>
          </cell>
          <cell r="X3490"/>
          <cell r="Y3490"/>
          <cell r="Z3490"/>
          <cell r="AA3490"/>
          <cell r="AB3490"/>
          <cell r="AC3490"/>
          <cell r="AD3490"/>
          <cell r="AE3490"/>
          <cell r="AF3490">
            <v>67725</v>
          </cell>
          <cell r="AG3490"/>
          <cell r="AH3490"/>
          <cell r="AI3490"/>
          <cell r="AJ3490">
            <v>-181944</v>
          </cell>
          <cell r="AK3490">
            <v>1750001</v>
          </cell>
          <cell r="AL3490"/>
          <cell r="AM3490"/>
          <cell r="AN3490"/>
        </row>
        <row r="3491">
          <cell r="E3491">
            <v>3490</v>
          </cell>
          <cell r="F3491">
            <v>3059455</v>
          </cell>
          <cell r="G3491">
            <v>11000</v>
          </cell>
          <cell r="H3491">
            <v>455365</v>
          </cell>
          <cell r="I3491">
            <v>2506849</v>
          </cell>
          <cell r="J3491">
            <v>241874</v>
          </cell>
          <cell r="K3491">
            <v>14921809</v>
          </cell>
          <cell r="L3491"/>
          <cell r="M3491">
            <v>-3800</v>
          </cell>
          <cell r="N3491"/>
          <cell r="O3491"/>
          <cell r="P3491"/>
          <cell r="Q3491"/>
          <cell r="R3491">
            <v>-514393</v>
          </cell>
          <cell r="S3491">
            <v>654100</v>
          </cell>
          <cell r="T3491">
            <v>30750</v>
          </cell>
          <cell r="U3491">
            <v>258982</v>
          </cell>
          <cell r="V3491"/>
          <cell r="W3491"/>
          <cell r="X3491">
            <v>348339</v>
          </cell>
          <cell r="Y3491">
            <v>87026</v>
          </cell>
          <cell r="Z3491"/>
          <cell r="AA3491"/>
          <cell r="AB3491">
            <v>166</v>
          </cell>
          <cell r="AC3491">
            <v>7746</v>
          </cell>
          <cell r="AD3491">
            <v>324269</v>
          </cell>
          <cell r="AE3491">
            <v>-6276</v>
          </cell>
          <cell r="AF3491">
            <v>76050</v>
          </cell>
          <cell r="AG3491"/>
          <cell r="AH3491">
            <v>159818</v>
          </cell>
          <cell r="AI3491"/>
          <cell r="AJ3491"/>
          <cell r="AK3491">
            <v>2054244</v>
          </cell>
          <cell r="AL3491">
            <v>376249</v>
          </cell>
          <cell r="AM3491">
            <v>249489</v>
          </cell>
          <cell r="AN3491">
            <v>2479202</v>
          </cell>
        </row>
        <row r="3492">
          <cell r="E3492">
            <v>3491</v>
          </cell>
          <cell r="F3492"/>
          <cell r="G3492"/>
          <cell r="H3492"/>
          <cell r="I3492"/>
          <cell r="J3492">
            <v>241874</v>
          </cell>
          <cell r="K3492"/>
          <cell r="L3492"/>
          <cell r="M3492">
            <v>-3800</v>
          </cell>
          <cell r="N3492">
            <v>7812</v>
          </cell>
          <cell r="O3492">
            <v>256543</v>
          </cell>
          <cell r="P3492">
            <v>40000</v>
          </cell>
          <cell r="Q3492">
            <v>66824</v>
          </cell>
          <cell r="R3492"/>
          <cell r="S3492"/>
          <cell r="T3492">
            <v>159600</v>
          </cell>
          <cell r="U3492"/>
          <cell r="V3492"/>
          <cell r="W3492"/>
          <cell r="X3492">
            <v>242349</v>
          </cell>
          <cell r="Y3492"/>
          <cell r="Z3492"/>
          <cell r="AA3492">
            <v>117809</v>
          </cell>
          <cell r="AB3492"/>
          <cell r="AC3492">
            <v>31275</v>
          </cell>
          <cell r="AD3492">
            <v>338789</v>
          </cell>
          <cell r="AE3492"/>
          <cell r="AF3492"/>
          <cell r="AG3492">
            <v>260704</v>
          </cell>
          <cell r="AH3492">
            <v>101538</v>
          </cell>
          <cell r="AI3492">
            <v>408480</v>
          </cell>
          <cell r="AJ3492"/>
          <cell r="AK3492"/>
          <cell r="AL3492">
            <v>81470</v>
          </cell>
          <cell r="AM3492"/>
          <cell r="AN3492"/>
        </row>
        <row r="3493">
          <cell r="E3493">
            <v>3492</v>
          </cell>
          <cell r="F3493">
            <v>3059455</v>
          </cell>
          <cell r="G3493">
            <v>11000</v>
          </cell>
          <cell r="H3493">
            <v>455365</v>
          </cell>
          <cell r="I3493">
            <v>2506849</v>
          </cell>
          <cell r="J3493"/>
          <cell r="K3493">
            <v>14921809</v>
          </cell>
          <cell r="L3493">
            <v>584496</v>
          </cell>
          <cell r="M3493"/>
          <cell r="N3493"/>
          <cell r="O3493"/>
          <cell r="P3493"/>
          <cell r="Q3493"/>
          <cell r="R3493">
            <v>-514393</v>
          </cell>
          <cell r="S3493">
            <v>654100</v>
          </cell>
          <cell r="T3493">
            <v>30750</v>
          </cell>
          <cell r="U3493">
            <v>258982</v>
          </cell>
          <cell r="V3493"/>
          <cell r="W3493"/>
          <cell r="X3493">
            <v>348339</v>
          </cell>
          <cell r="Y3493">
            <v>87026</v>
          </cell>
          <cell r="Z3493">
            <v>100000</v>
          </cell>
          <cell r="AA3493"/>
          <cell r="AB3493">
            <v>166</v>
          </cell>
          <cell r="AC3493"/>
          <cell r="AD3493">
            <v>55833</v>
          </cell>
          <cell r="AE3493"/>
          <cell r="AF3493">
            <v>143775</v>
          </cell>
          <cell r="AG3493"/>
          <cell r="AH3493">
            <v>58280</v>
          </cell>
          <cell r="AI3493"/>
          <cell r="AJ3493"/>
          <cell r="AK3493">
            <v>3804245</v>
          </cell>
          <cell r="AL3493">
            <v>294779</v>
          </cell>
          <cell r="AM3493">
            <v>1464670</v>
          </cell>
          <cell r="AN3493">
            <v>5670107</v>
          </cell>
        </row>
        <row r="3494">
          <cell r="E3494">
            <v>3493</v>
          </cell>
          <cell r="F3494">
            <v>138000</v>
          </cell>
          <cell r="G3494"/>
          <cell r="H3494"/>
          <cell r="I3494">
            <v>560000</v>
          </cell>
          <cell r="J3494"/>
          <cell r="K3494"/>
          <cell r="L3494">
            <v>8250</v>
          </cell>
          <cell r="M3494"/>
          <cell r="N3494">
            <v>441348</v>
          </cell>
          <cell r="O3494"/>
          <cell r="P3494">
            <v>542000</v>
          </cell>
          <cell r="Q3494">
            <v>1324735</v>
          </cell>
          <cell r="R3494"/>
          <cell r="S3494"/>
          <cell r="T3494"/>
          <cell r="U3494">
            <v>893000</v>
          </cell>
          <cell r="V3494">
            <v>24510</v>
          </cell>
          <cell r="W3494">
            <v>340000</v>
          </cell>
          <cell r="X3494">
            <v>227294</v>
          </cell>
          <cell r="Y3494"/>
          <cell r="Z3494">
            <v>185915</v>
          </cell>
          <cell r="AA3494">
            <v>319400</v>
          </cell>
          <cell r="AB3494"/>
          <cell r="AC3494"/>
          <cell r="AD3494">
            <v>30496</v>
          </cell>
          <cell r="AE3494">
            <v>8763</v>
          </cell>
          <cell r="AF3494">
            <v>55713</v>
          </cell>
          <cell r="AG3494">
            <v>75000</v>
          </cell>
          <cell r="AH3494">
            <v>18000</v>
          </cell>
          <cell r="AI3494">
            <v>40950</v>
          </cell>
          <cell r="AJ3494">
            <v>229800</v>
          </cell>
          <cell r="AK3494"/>
          <cell r="AL3494"/>
          <cell r="AM3494"/>
          <cell r="AN3494">
            <v>776085</v>
          </cell>
        </row>
        <row r="3495">
          <cell r="E3495">
            <v>3494</v>
          </cell>
          <cell r="F3495"/>
          <cell r="G3495"/>
          <cell r="H3495"/>
          <cell r="I3495"/>
          <cell r="J3495"/>
          <cell r="K3495"/>
          <cell r="L3495"/>
          <cell r="M3495"/>
          <cell r="N3495"/>
          <cell r="O3495"/>
          <cell r="P3495"/>
          <cell r="Q3495"/>
          <cell r="R3495"/>
          <cell r="S3495"/>
          <cell r="T3495"/>
          <cell r="U3495"/>
          <cell r="V3495"/>
          <cell r="W3495"/>
          <cell r="X3495"/>
          <cell r="Y3495"/>
          <cell r="Z3495"/>
          <cell r="AA3495"/>
          <cell r="AB3495"/>
          <cell r="AC3495"/>
          <cell r="AD3495"/>
          <cell r="AE3495"/>
          <cell r="AF3495"/>
          <cell r="AG3495"/>
          <cell r="AH3495"/>
          <cell r="AI3495"/>
          <cell r="AJ3495"/>
          <cell r="AK3495"/>
          <cell r="AL3495"/>
          <cell r="AM3495"/>
          <cell r="AN3495"/>
        </row>
        <row r="3496">
          <cell r="E3496">
            <v>3495</v>
          </cell>
          <cell r="F3496">
            <v>138000</v>
          </cell>
          <cell r="G3496">
            <v>100000</v>
          </cell>
          <cell r="H3496">
            <v>603204</v>
          </cell>
          <cell r="I3496">
            <v>80000</v>
          </cell>
          <cell r="J3496">
            <v>-6513</v>
          </cell>
          <cell r="K3496">
            <v>87500</v>
          </cell>
          <cell r="L3496">
            <v>22497</v>
          </cell>
          <cell r="M3496">
            <v>-1014317</v>
          </cell>
          <cell r="N3496">
            <v>-76719</v>
          </cell>
          <cell r="O3496">
            <v>150000</v>
          </cell>
          <cell r="P3496"/>
          <cell r="Q3496">
            <v>-329605</v>
          </cell>
          <cell r="R3496">
            <v>15880</v>
          </cell>
          <cell r="S3496">
            <v>4000000</v>
          </cell>
          <cell r="T3496"/>
          <cell r="U3496"/>
          <cell r="V3496">
            <v>71088</v>
          </cell>
          <cell r="W3496"/>
          <cell r="X3496"/>
          <cell r="Y3496">
            <v>70625</v>
          </cell>
          <cell r="Z3496">
            <v>67518</v>
          </cell>
          <cell r="AA3496">
            <v>-31134</v>
          </cell>
          <cell r="AB3496">
            <v>74250</v>
          </cell>
          <cell r="AC3496">
            <v>90000</v>
          </cell>
          <cell r="AD3496">
            <v>113439</v>
          </cell>
          <cell r="AE3496">
            <v>-8763</v>
          </cell>
          <cell r="AF3496"/>
          <cell r="AG3496"/>
          <cell r="AH3496"/>
          <cell r="AI3496">
            <v>54900</v>
          </cell>
          <cell r="AJ3496"/>
          <cell r="AK3496">
            <v>600000</v>
          </cell>
          <cell r="AL3496"/>
          <cell r="AM3496">
            <v>1848671</v>
          </cell>
          <cell r="AN3496">
            <v>1044425</v>
          </cell>
        </row>
        <row r="3497">
          <cell r="E3497">
            <v>3496</v>
          </cell>
          <cell r="F3497">
            <v>138000</v>
          </cell>
          <cell r="G3497"/>
          <cell r="H3497"/>
          <cell r="I3497"/>
          <cell r="J3497">
            <v>-6513</v>
          </cell>
          <cell r="K3497"/>
          <cell r="L3497">
            <v>8250</v>
          </cell>
          <cell r="M3497">
            <v>-1014317</v>
          </cell>
          <cell r="N3497">
            <v>364629</v>
          </cell>
          <cell r="O3497">
            <v>150000</v>
          </cell>
          <cell r="P3497">
            <v>542000</v>
          </cell>
          <cell r="Q3497"/>
          <cell r="R3497"/>
          <cell r="S3497"/>
          <cell r="T3497"/>
          <cell r="U3497">
            <v>893000</v>
          </cell>
          <cell r="V3497">
            <v>24510</v>
          </cell>
          <cell r="W3497">
            <v>340000</v>
          </cell>
          <cell r="X3497">
            <v>227294</v>
          </cell>
          <cell r="Y3497"/>
          <cell r="Z3497">
            <v>168987</v>
          </cell>
          <cell r="AA3497">
            <v>17644</v>
          </cell>
          <cell r="AB3497"/>
          <cell r="AC3497"/>
          <cell r="AD3497"/>
          <cell r="AE3497"/>
          <cell r="AF3497">
            <v>55713</v>
          </cell>
          <cell r="AG3497"/>
          <cell r="AH3497">
            <v>18000</v>
          </cell>
          <cell r="AI3497">
            <v>40950</v>
          </cell>
          <cell r="AJ3497">
            <v>229800</v>
          </cell>
          <cell r="AK3497"/>
          <cell r="AL3497"/>
          <cell r="AM3497"/>
          <cell r="AN3497"/>
        </row>
        <row r="3498">
          <cell r="E3498">
            <v>3497</v>
          </cell>
          <cell r="F3498">
            <v>138000</v>
          </cell>
          <cell r="G3498">
            <v>100000</v>
          </cell>
          <cell r="H3498">
            <v>603204</v>
          </cell>
          <cell r="I3498">
            <v>640000</v>
          </cell>
          <cell r="J3498"/>
          <cell r="K3498">
            <v>87500</v>
          </cell>
          <cell r="L3498">
            <v>22497</v>
          </cell>
          <cell r="M3498"/>
          <cell r="N3498"/>
          <cell r="O3498"/>
          <cell r="P3498"/>
          <cell r="Q3498">
            <v>995130</v>
          </cell>
          <cell r="R3498">
            <v>15880</v>
          </cell>
          <cell r="S3498">
            <v>4000000</v>
          </cell>
          <cell r="T3498"/>
          <cell r="U3498"/>
          <cell r="V3498">
            <v>71088</v>
          </cell>
          <cell r="W3498"/>
          <cell r="X3498"/>
          <cell r="Y3498">
            <v>70625</v>
          </cell>
          <cell r="Z3498">
            <v>84446</v>
          </cell>
          <cell r="AA3498">
            <v>270622</v>
          </cell>
          <cell r="AB3498">
            <v>74250</v>
          </cell>
          <cell r="AC3498">
            <v>90000</v>
          </cell>
          <cell r="AD3498">
            <v>143935</v>
          </cell>
          <cell r="AE3498"/>
          <cell r="AF3498"/>
          <cell r="AG3498">
            <v>75000</v>
          </cell>
          <cell r="AH3498"/>
          <cell r="AI3498">
            <v>54900</v>
          </cell>
          <cell r="AJ3498"/>
          <cell r="AK3498">
            <v>600000</v>
          </cell>
          <cell r="AL3498"/>
          <cell r="AM3498">
            <v>1848671</v>
          </cell>
          <cell r="AN3498">
            <v>1820510</v>
          </cell>
        </row>
        <row r="3499">
          <cell r="E3499">
            <v>3498</v>
          </cell>
          <cell r="F3499">
            <v>334525</v>
          </cell>
          <cell r="G3499">
            <v>115965</v>
          </cell>
          <cell r="H3499">
            <v>36571</v>
          </cell>
          <cell r="I3499"/>
          <cell r="J3499"/>
          <cell r="K3499"/>
          <cell r="L3499">
            <v>57923</v>
          </cell>
          <cell r="M3499">
            <v>600000</v>
          </cell>
          <cell r="N3499">
            <v>25000</v>
          </cell>
          <cell r="O3499">
            <v>88457</v>
          </cell>
          <cell r="P3499">
            <v>1470000</v>
          </cell>
          <cell r="Q3499">
            <v>160234</v>
          </cell>
          <cell r="R3499"/>
          <cell r="S3499"/>
          <cell r="T3499">
            <v>12440</v>
          </cell>
          <cell r="U3499"/>
          <cell r="V3499">
            <v>272140</v>
          </cell>
          <cell r="W3499"/>
          <cell r="X3499">
            <v>180000</v>
          </cell>
          <cell r="Y3499"/>
          <cell r="Z3499">
            <v>16405</v>
          </cell>
          <cell r="AA3499"/>
          <cell r="AB3499"/>
          <cell r="AC3499">
            <v>268720</v>
          </cell>
          <cell r="AD3499"/>
          <cell r="AE3499">
            <v>43486</v>
          </cell>
          <cell r="AF3499"/>
          <cell r="AG3499">
            <v>5923</v>
          </cell>
          <cell r="AH3499">
            <v>112500</v>
          </cell>
          <cell r="AI3499"/>
          <cell r="AJ3499">
            <v>18300</v>
          </cell>
          <cell r="AK3499"/>
          <cell r="AL3499"/>
          <cell r="AM3499"/>
          <cell r="AN3499"/>
        </row>
        <row r="3500">
          <cell r="E3500">
            <v>3499</v>
          </cell>
          <cell r="F3500"/>
          <cell r="G3500"/>
          <cell r="H3500"/>
          <cell r="I3500"/>
          <cell r="J3500"/>
          <cell r="K3500"/>
          <cell r="L3500"/>
          <cell r="M3500"/>
          <cell r="N3500"/>
          <cell r="O3500">
            <v>-88457</v>
          </cell>
          <cell r="P3500"/>
          <cell r="Q3500"/>
          <cell r="R3500"/>
          <cell r="S3500"/>
          <cell r="T3500"/>
          <cell r="U3500"/>
          <cell r="V3500"/>
          <cell r="W3500"/>
          <cell r="X3500"/>
          <cell r="Y3500"/>
          <cell r="Z3500"/>
          <cell r="AA3500"/>
          <cell r="AB3500"/>
          <cell r="AC3500"/>
          <cell r="AD3500"/>
          <cell r="AE3500"/>
          <cell r="AF3500"/>
          <cell r="AG3500"/>
          <cell r="AH3500"/>
          <cell r="AI3500"/>
          <cell r="AJ3500"/>
          <cell r="AK3500"/>
          <cell r="AL3500"/>
          <cell r="AM3500">
            <v>2233473</v>
          </cell>
          <cell r="AN3500"/>
        </row>
        <row r="3501">
          <cell r="E3501">
            <v>3500</v>
          </cell>
          <cell r="F3501">
            <v>295452</v>
          </cell>
          <cell r="G3501">
            <v>65468</v>
          </cell>
          <cell r="H3501">
            <v>38161</v>
          </cell>
          <cell r="I3501">
            <v>406100</v>
          </cell>
          <cell r="J3501">
            <v>857712</v>
          </cell>
          <cell r="K3501">
            <v>-800900</v>
          </cell>
          <cell r="L3501"/>
          <cell r="M3501"/>
          <cell r="N3501"/>
          <cell r="O3501"/>
          <cell r="P3501">
            <v>-124543</v>
          </cell>
          <cell r="Q3501">
            <v>1144934</v>
          </cell>
          <cell r="R3501">
            <v>50856</v>
          </cell>
          <cell r="S3501"/>
          <cell r="T3501">
            <v>40135</v>
          </cell>
          <cell r="U3501">
            <v>50000</v>
          </cell>
          <cell r="V3501"/>
          <cell r="W3501">
            <v>16111</v>
          </cell>
          <cell r="X3501">
            <v>180000</v>
          </cell>
          <cell r="Y3501">
            <v>65180</v>
          </cell>
          <cell r="Z3501"/>
          <cell r="AA3501"/>
          <cell r="AB3501">
            <v>13000</v>
          </cell>
          <cell r="AC3501">
            <v>47280</v>
          </cell>
          <cell r="AD3501">
            <v>25000</v>
          </cell>
          <cell r="AE3501">
            <v>-43486</v>
          </cell>
          <cell r="AF3501">
            <v>-349927</v>
          </cell>
          <cell r="AG3501"/>
          <cell r="AH3501"/>
          <cell r="AI3501">
            <v>32500</v>
          </cell>
          <cell r="AJ3501"/>
          <cell r="AK3501">
            <v>578701</v>
          </cell>
          <cell r="AL3501"/>
          <cell r="AM3501">
            <v>1478936</v>
          </cell>
          <cell r="AN3501">
            <v>4496700</v>
          </cell>
        </row>
        <row r="3502">
          <cell r="E3502">
            <v>3501</v>
          </cell>
          <cell r="F3502">
            <v>334787</v>
          </cell>
          <cell r="G3502">
            <v>181433</v>
          </cell>
          <cell r="H3502">
            <v>36464</v>
          </cell>
          <cell r="I3502"/>
          <cell r="J3502"/>
          <cell r="K3502"/>
          <cell r="L3502"/>
          <cell r="M3502">
            <v>600000</v>
          </cell>
          <cell r="N3502"/>
          <cell r="O3502"/>
          <cell r="P3502">
            <v>1345457</v>
          </cell>
          <cell r="Q3502"/>
          <cell r="R3502"/>
          <cell r="S3502"/>
          <cell r="T3502">
            <v>15197</v>
          </cell>
          <cell r="U3502"/>
          <cell r="V3502">
            <v>272140</v>
          </cell>
          <cell r="W3502"/>
          <cell r="X3502">
            <v>180000</v>
          </cell>
          <cell r="Y3502"/>
          <cell r="Z3502">
            <v>16405</v>
          </cell>
          <cell r="AA3502"/>
          <cell r="AB3502"/>
          <cell r="AC3502">
            <v>316000</v>
          </cell>
          <cell r="AD3502"/>
          <cell r="AE3502"/>
          <cell r="AF3502"/>
          <cell r="AG3502"/>
          <cell r="AH3502"/>
          <cell r="AI3502"/>
          <cell r="AJ3502"/>
          <cell r="AK3502"/>
          <cell r="AL3502"/>
          <cell r="AM3502"/>
          <cell r="AN3502"/>
        </row>
        <row r="3503">
          <cell r="E3503">
            <v>3502</v>
          </cell>
          <cell r="F3503">
            <v>295190</v>
          </cell>
          <cell r="G3503"/>
          <cell r="H3503">
            <v>38268</v>
          </cell>
          <cell r="I3503">
            <v>406100</v>
          </cell>
          <cell r="J3503">
            <v>857712</v>
          </cell>
          <cell r="K3503">
            <v>-800900</v>
          </cell>
          <cell r="L3503">
            <v>57923</v>
          </cell>
          <cell r="M3503"/>
          <cell r="N3503">
            <v>25000</v>
          </cell>
          <cell r="O3503"/>
          <cell r="P3503"/>
          <cell r="Q3503">
            <v>1305168</v>
          </cell>
          <cell r="R3503">
            <v>50856</v>
          </cell>
          <cell r="S3503"/>
          <cell r="T3503">
            <v>37378</v>
          </cell>
          <cell r="U3503">
            <v>50000</v>
          </cell>
          <cell r="V3503"/>
          <cell r="W3503">
            <v>16111</v>
          </cell>
          <cell r="X3503">
            <v>180000</v>
          </cell>
          <cell r="Y3503">
            <v>65180</v>
          </cell>
          <cell r="Z3503"/>
          <cell r="AA3503"/>
          <cell r="AB3503">
            <v>13000</v>
          </cell>
          <cell r="AC3503"/>
          <cell r="AD3503">
            <v>25000</v>
          </cell>
          <cell r="AE3503"/>
          <cell r="AF3503">
            <v>-349927</v>
          </cell>
          <cell r="AG3503">
            <v>5923</v>
          </cell>
          <cell r="AH3503">
            <v>112500</v>
          </cell>
          <cell r="AI3503">
            <v>32500</v>
          </cell>
          <cell r="AJ3503">
            <v>18300</v>
          </cell>
          <cell r="AK3503">
            <v>578701</v>
          </cell>
          <cell r="AL3503"/>
          <cell r="AM3503">
            <v>3712409</v>
          </cell>
          <cell r="AN3503">
            <v>4496700</v>
          </cell>
        </row>
        <row r="3504">
          <cell r="E3504">
            <v>3503</v>
          </cell>
          <cell r="F3504">
            <v>21396</v>
          </cell>
          <cell r="G3504"/>
          <cell r="H3504"/>
          <cell r="I3504">
            <v>25000</v>
          </cell>
          <cell r="J3504">
            <v>15000</v>
          </cell>
          <cell r="K3504">
            <v>200000</v>
          </cell>
          <cell r="L3504">
            <v>8016980</v>
          </cell>
          <cell r="M3504"/>
          <cell r="N3504">
            <v>10427</v>
          </cell>
          <cell r="O3504">
            <v>5200</v>
          </cell>
          <cell r="P3504"/>
          <cell r="Q3504">
            <v>300000</v>
          </cell>
          <cell r="R3504"/>
          <cell r="S3504"/>
          <cell r="T3504">
            <v>474645</v>
          </cell>
          <cell r="U3504"/>
          <cell r="V3504"/>
          <cell r="W3504">
            <v>48625</v>
          </cell>
          <cell r="X3504">
            <v>118950</v>
          </cell>
          <cell r="Y3504"/>
          <cell r="Z3504">
            <v>-24000</v>
          </cell>
          <cell r="AA3504">
            <v>72300</v>
          </cell>
          <cell r="AB3504">
            <v>55518</v>
          </cell>
          <cell r="AC3504">
            <v>108165</v>
          </cell>
          <cell r="AD3504">
            <v>2486</v>
          </cell>
          <cell r="AE3504">
            <v>273720</v>
          </cell>
          <cell r="AF3504"/>
          <cell r="AG3504">
            <v>71641</v>
          </cell>
          <cell r="AH3504"/>
          <cell r="AI3504"/>
          <cell r="AJ3504">
            <v>1175700</v>
          </cell>
          <cell r="AK3504"/>
          <cell r="AL3504"/>
          <cell r="AM3504"/>
          <cell r="AN3504"/>
        </row>
        <row r="3505">
          <cell r="E3505">
            <v>3504</v>
          </cell>
          <cell r="F3505"/>
          <cell r="G3505"/>
          <cell r="H3505"/>
          <cell r="I3505"/>
          <cell r="J3505"/>
          <cell r="K3505"/>
          <cell r="L3505"/>
          <cell r="M3505"/>
          <cell r="N3505"/>
          <cell r="O3505"/>
          <cell r="P3505"/>
          <cell r="Q3505"/>
          <cell r="R3505"/>
          <cell r="S3505"/>
          <cell r="T3505"/>
          <cell r="U3505"/>
          <cell r="V3505"/>
          <cell r="W3505"/>
          <cell r="X3505">
            <v>-118950</v>
          </cell>
          <cell r="Y3505"/>
          <cell r="Z3505">
            <v>24000</v>
          </cell>
          <cell r="AA3505"/>
          <cell r="AB3505">
            <v>-55518</v>
          </cell>
          <cell r="AC3505"/>
          <cell r="AD3505"/>
          <cell r="AE3505"/>
          <cell r="AF3505"/>
          <cell r="AG3505"/>
          <cell r="AH3505"/>
          <cell r="AI3505"/>
          <cell r="AJ3505">
            <v>-1175700</v>
          </cell>
          <cell r="AK3505">
            <v>150000</v>
          </cell>
          <cell r="AL3505"/>
          <cell r="AM3505"/>
          <cell r="AN3505"/>
        </row>
        <row r="3506">
          <cell r="E3506">
            <v>3505</v>
          </cell>
          <cell r="F3506">
            <v>20202</v>
          </cell>
          <cell r="G3506">
            <v>543167</v>
          </cell>
          <cell r="H3506">
            <v>210770</v>
          </cell>
          <cell r="I3506"/>
          <cell r="J3506"/>
          <cell r="K3506"/>
          <cell r="L3506">
            <v>6148800</v>
          </cell>
          <cell r="M3506">
            <v>73665</v>
          </cell>
          <cell r="N3506"/>
          <cell r="O3506"/>
          <cell r="P3506">
            <v>18000000</v>
          </cell>
          <cell r="Q3506"/>
          <cell r="R3506">
            <v>96509</v>
          </cell>
          <cell r="S3506"/>
          <cell r="T3506">
            <v>411703</v>
          </cell>
          <cell r="U3506">
            <v>-62576</v>
          </cell>
          <cell r="V3506"/>
          <cell r="W3506"/>
          <cell r="X3506"/>
          <cell r="Y3506"/>
          <cell r="Z3506"/>
          <cell r="AA3506"/>
          <cell r="AB3506"/>
          <cell r="AC3506">
            <v>-108165</v>
          </cell>
          <cell r="AD3506"/>
          <cell r="AE3506">
            <v>7900</v>
          </cell>
          <cell r="AF3506">
            <v>412223</v>
          </cell>
          <cell r="AG3506">
            <v>-44814</v>
          </cell>
          <cell r="AH3506">
            <v>522</v>
          </cell>
          <cell r="AI3506">
            <v>-210255</v>
          </cell>
          <cell r="AJ3506"/>
          <cell r="AK3506">
            <v>150000</v>
          </cell>
          <cell r="AL3506"/>
          <cell r="AM3506"/>
          <cell r="AN3506">
            <v>2657185</v>
          </cell>
        </row>
        <row r="3507">
          <cell r="E3507">
            <v>3506</v>
          </cell>
          <cell r="F3507">
            <v>21375</v>
          </cell>
          <cell r="G3507"/>
          <cell r="H3507">
            <v>210770</v>
          </cell>
          <cell r="I3507"/>
          <cell r="J3507"/>
          <cell r="K3507">
            <v>200000</v>
          </cell>
          <cell r="L3507"/>
          <cell r="M3507"/>
          <cell r="N3507">
            <v>10427</v>
          </cell>
          <cell r="O3507">
            <v>5200</v>
          </cell>
          <cell r="P3507"/>
          <cell r="Q3507">
            <v>300000</v>
          </cell>
          <cell r="R3507"/>
          <cell r="S3507"/>
          <cell r="T3507">
            <v>471840</v>
          </cell>
          <cell r="U3507">
            <v>-62576</v>
          </cell>
          <cell r="V3507"/>
          <cell r="W3507">
            <v>48625</v>
          </cell>
          <cell r="X3507"/>
          <cell r="Y3507"/>
          <cell r="Z3507"/>
          <cell r="AA3507">
            <v>72300</v>
          </cell>
          <cell r="AB3507"/>
          <cell r="AC3507"/>
          <cell r="AD3507"/>
          <cell r="AE3507">
            <v>281620</v>
          </cell>
          <cell r="AF3507"/>
          <cell r="AG3507"/>
          <cell r="AH3507">
            <v>522</v>
          </cell>
          <cell r="AI3507"/>
          <cell r="AJ3507"/>
          <cell r="AK3507"/>
          <cell r="AL3507"/>
          <cell r="AM3507"/>
          <cell r="AN3507"/>
        </row>
        <row r="3508">
          <cell r="E3508">
            <v>3507</v>
          </cell>
          <cell r="F3508">
            <v>20223</v>
          </cell>
          <cell r="G3508">
            <v>543167</v>
          </cell>
          <cell r="H3508"/>
          <cell r="I3508">
            <v>25000</v>
          </cell>
          <cell r="J3508">
            <v>15000</v>
          </cell>
          <cell r="K3508"/>
          <cell r="L3508">
            <v>14165780</v>
          </cell>
          <cell r="M3508">
            <v>73665</v>
          </cell>
          <cell r="N3508"/>
          <cell r="O3508"/>
          <cell r="P3508">
            <v>18000000</v>
          </cell>
          <cell r="Q3508"/>
          <cell r="R3508">
            <v>96509</v>
          </cell>
          <cell r="S3508"/>
          <cell r="T3508">
            <v>414508</v>
          </cell>
          <cell r="U3508"/>
          <cell r="V3508"/>
          <cell r="W3508"/>
          <cell r="X3508"/>
          <cell r="Y3508"/>
          <cell r="Z3508"/>
          <cell r="AA3508"/>
          <cell r="AB3508"/>
          <cell r="AC3508"/>
          <cell r="AD3508">
            <v>2486</v>
          </cell>
          <cell r="AE3508"/>
          <cell r="AF3508">
            <v>412223</v>
          </cell>
          <cell r="AG3508">
            <v>26827</v>
          </cell>
          <cell r="AH3508"/>
          <cell r="AI3508">
            <v>-210255</v>
          </cell>
          <cell r="AJ3508"/>
          <cell r="AK3508">
            <v>300000</v>
          </cell>
          <cell r="AL3508"/>
          <cell r="AM3508"/>
          <cell r="AN3508">
            <v>2657185</v>
          </cell>
        </row>
        <row r="3509">
          <cell r="E3509">
            <v>3508</v>
          </cell>
          <cell r="F3509">
            <v>74766</v>
          </cell>
          <cell r="G3509"/>
          <cell r="H3509">
            <v>73996</v>
          </cell>
          <cell r="I3509"/>
          <cell r="J3509">
            <v>-241932</v>
          </cell>
          <cell r="K3509"/>
          <cell r="L3509">
            <v>598000</v>
          </cell>
          <cell r="M3509"/>
          <cell r="N3509">
            <v>3975</v>
          </cell>
          <cell r="O3509"/>
          <cell r="P3509"/>
          <cell r="Q3509">
            <v>1745400</v>
          </cell>
          <cell r="R3509"/>
          <cell r="S3509"/>
          <cell r="T3509">
            <v>1292589</v>
          </cell>
          <cell r="U3509"/>
          <cell r="V3509"/>
          <cell r="W3509">
            <v>376729</v>
          </cell>
          <cell r="X3509">
            <v>76272</v>
          </cell>
          <cell r="Y3509"/>
          <cell r="Z3509">
            <v>103562</v>
          </cell>
          <cell r="AA3509">
            <v>27338</v>
          </cell>
          <cell r="AB3509">
            <v>68359</v>
          </cell>
          <cell r="AC3509">
            <v>2551632</v>
          </cell>
          <cell r="AD3509"/>
          <cell r="AE3509">
            <v>23054</v>
          </cell>
          <cell r="AF3509"/>
          <cell r="AG3509"/>
          <cell r="AH3509"/>
          <cell r="AI3509">
            <v>5700</v>
          </cell>
          <cell r="AJ3509">
            <v>15000</v>
          </cell>
          <cell r="AK3509"/>
          <cell r="AL3509"/>
          <cell r="AM3509"/>
          <cell r="AN3509"/>
        </row>
        <row r="3510">
          <cell r="E3510">
            <v>3509</v>
          </cell>
          <cell r="F3510"/>
          <cell r="G3510"/>
          <cell r="H3510"/>
          <cell r="I3510"/>
          <cell r="J3510"/>
          <cell r="K3510"/>
          <cell r="L3510"/>
          <cell r="M3510"/>
          <cell r="N3510"/>
          <cell r="O3510"/>
          <cell r="P3510"/>
          <cell r="Q3510">
            <v>-1745400</v>
          </cell>
          <cell r="R3510"/>
          <cell r="S3510"/>
          <cell r="T3510"/>
          <cell r="U3510"/>
          <cell r="V3510"/>
          <cell r="W3510"/>
          <cell r="X3510"/>
          <cell r="Y3510"/>
          <cell r="Z3510"/>
          <cell r="AA3510"/>
          <cell r="AB3510">
            <v>-68359</v>
          </cell>
          <cell r="AC3510"/>
          <cell r="AD3510"/>
          <cell r="AE3510"/>
          <cell r="AF3510"/>
          <cell r="AG3510"/>
          <cell r="AH3510"/>
          <cell r="AI3510">
            <v>-5700</v>
          </cell>
          <cell r="AJ3510"/>
          <cell r="AK3510">
            <v>3879188</v>
          </cell>
          <cell r="AL3510"/>
          <cell r="AM3510"/>
          <cell r="AN3510"/>
        </row>
        <row r="3511">
          <cell r="E3511">
            <v>3510</v>
          </cell>
          <cell r="F3511"/>
          <cell r="G3511"/>
          <cell r="H3511"/>
          <cell r="I3511">
            <v>77291</v>
          </cell>
          <cell r="J3511"/>
          <cell r="K3511">
            <v>28750</v>
          </cell>
          <cell r="L3511">
            <v>596000</v>
          </cell>
          <cell r="M3511">
            <v>2640480</v>
          </cell>
          <cell r="N3511">
            <v>281120</v>
          </cell>
          <cell r="O3511">
            <v>897383</v>
          </cell>
          <cell r="P3511"/>
          <cell r="Q3511"/>
          <cell r="R3511">
            <v>66000</v>
          </cell>
          <cell r="S3511"/>
          <cell r="T3511">
            <v>2040602</v>
          </cell>
          <cell r="U3511"/>
          <cell r="V3511"/>
          <cell r="W3511">
            <v>-25424</v>
          </cell>
          <cell r="X3511">
            <v>-26272</v>
          </cell>
          <cell r="Y3511"/>
          <cell r="Z3511">
            <v>162630</v>
          </cell>
          <cell r="AA3511">
            <v>15552</v>
          </cell>
          <cell r="AB3511"/>
          <cell r="AC3511"/>
          <cell r="AD3511">
            <v>99145</v>
          </cell>
          <cell r="AE3511">
            <v>-23054</v>
          </cell>
          <cell r="AF3511">
            <v>16111</v>
          </cell>
          <cell r="AG3511">
            <v>-747600</v>
          </cell>
          <cell r="AH3511">
            <v>105000</v>
          </cell>
          <cell r="AI3511"/>
          <cell r="AJ3511">
            <v>160000</v>
          </cell>
          <cell r="AK3511">
            <v>1699982</v>
          </cell>
          <cell r="AL3511"/>
          <cell r="AM3511">
            <v>1118300</v>
          </cell>
          <cell r="AN3511">
            <v>688296</v>
          </cell>
        </row>
        <row r="3512">
          <cell r="E3512">
            <v>3511</v>
          </cell>
          <cell r="F3512">
            <v>74766</v>
          </cell>
          <cell r="G3512"/>
          <cell r="H3512"/>
          <cell r="I3512">
            <v>77291</v>
          </cell>
          <cell r="J3512">
            <v>-241932</v>
          </cell>
          <cell r="K3512"/>
          <cell r="L3512"/>
          <cell r="M3512"/>
          <cell r="N3512"/>
          <cell r="O3512"/>
          <cell r="P3512"/>
          <cell r="Q3512"/>
          <cell r="R3512"/>
          <cell r="S3512"/>
          <cell r="T3512">
            <v>1290408</v>
          </cell>
          <cell r="U3512"/>
          <cell r="V3512"/>
          <cell r="W3512">
            <v>351305</v>
          </cell>
          <cell r="X3512">
            <v>50000</v>
          </cell>
          <cell r="Y3512"/>
          <cell r="Z3512">
            <v>152008</v>
          </cell>
          <cell r="AA3512">
            <v>27338</v>
          </cell>
          <cell r="AB3512"/>
          <cell r="AC3512">
            <v>2551632</v>
          </cell>
          <cell r="AD3512"/>
          <cell r="AE3512"/>
          <cell r="AF3512"/>
          <cell r="AG3512"/>
          <cell r="AH3512"/>
          <cell r="AI3512"/>
          <cell r="AJ3512">
            <v>15000</v>
          </cell>
          <cell r="AK3512"/>
          <cell r="AL3512"/>
          <cell r="AM3512"/>
          <cell r="AN3512"/>
        </row>
        <row r="3513">
          <cell r="E3513">
            <v>3512</v>
          </cell>
          <cell r="F3513"/>
          <cell r="G3513"/>
          <cell r="H3513">
            <v>73996</v>
          </cell>
          <cell r="I3513"/>
          <cell r="J3513"/>
          <cell r="K3513">
            <v>28750</v>
          </cell>
          <cell r="L3513">
            <v>1194000</v>
          </cell>
          <cell r="M3513">
            <v>2640480</v>
          </cell>
          <cell r="N3513">
            <v>285095</v>
          </cell>
          <cell r="O3513">
            <v>897383</v>
          </cell>
          <cell r="P3513"/>
          <cell r="Q3513"/>
          <cell r="R3513">
            <v>66000</v>
          </cell>
          <cell r="S3513"/>
          <cell r="T3513">
            <v>2042783</v>
          </cell>
          <cell r="U3513"/>
          <cell r="V3513"/>
          <cell r="W3513"/>
          <cell r="X3513"/>
          <cell r="Y3513"/>
          <cell r="Z3513">
            <v>114184</v>
          </cell>
          <cell r="AA3513">
            <v>15552</v>
          </cell>
          <cell r="AB3513"/>
          <cell r="AC3513"/>
          <cell r="AD3513">
            <v>99145</v>
          </cell>
          <cell r="AE3513"/>
          <cell r="AF3513">
            <v>16111</v>
          </cell>
          <cell r="AG3513">
            <v>-747600</v>
          </cell>
          <cell r="AH3513">
            <v>105000</v>
          </cell>
          <cell r="AI3513"/>
          <cell r="AJ3513">
            <v>160000</v>
          </cell>
          <cell r="AK3513">
            <v>5579170</v>
          </cell>
          <cell r="AL3513"/>
          <cell r="AM3513">
            <v>1118300</v>
          </cell>
          <cell r="AN3513">
            <v>688296</v>
          </cell>
        </row>
        <row r="3514">
          <cell r="E3514">
            <v>3513</v>
          </cell>
          <cell r="F3514"/>
          <cell r="G3514">
            <v>24231</v>
          </cell>
          <cell r="H3514">
            <v>5000</v>
          </cell>
          <cell r="I3514"/>
          <cell r="J3514">
            <v>2523158</v>
          </cell>
          <cell r="K3514"/>
          <cell r="L3514">
            <v>383263</v>
          </cell>
          <cell r="M3514">
            <v>52010</v>
          </cell>
          <cell r="N3514"/>
          <cell r="O3514"/>
          <cell r="P3514">
            <v>445000</v>
          </cell>
          <cell r="Q3514">
            <v>50000</v>
          </cell>
          <cell r="R3514"/>
          <cell r="S3514"/>
          <cell r="T3514"/>
          <cell r="U3514">
            <v>388</v>
          </cell>
          <cell r="V3514">
            <v>99384</v>
          </cell>
          <cell r="W3514">
            <v>319208</v>
          </cell>
          <cell r="X3514">
            <v>50000</v>
          </cell>
          <cell r="Y3514"/>
          <cell r="Z3514">
            <v>111072</v>
          </cell>
          <cell r="AA3514"/>
          <cell r="AB3514">
            <v>14814</v>
          </cell>
          <cell r="AC3514">
            <v>272355</v>
          </cell>
          <cell r="AD3514">
            <v>112736</v>
          </cell>
          <cell r="AE3514">
            <v>87456</v>
          </cell>
          <cell r="AF3514">
            <v>27132</v>
          </cell>
          <cell r="AG3514">
            <v>10000</v>
          </cell>
          <cell r="AH3514"/>
          <cell r="AI3514">
            <v>138000</v>
          </cell>
          <cell r="AJ3514">
            <v>23158</v>
          </cell>
          <cell r="AK3514"/>
          <cell r="AL3514"/>
          <cell r="AM3514">
            <v>1903793</v>
          </cell>
          <cell r="AN3514"/>
        </row>
        <row r="3515">
          <cell r="E3515">
            <v>3514</v>
          </cell>
          <cell r="F3515"/>
          <cell r="G3515"/>
          <cell r="H3515"/>
          <cell r="I3515"/>
          <cell r="J3515"/>
          <cell r="K3515"/>
          <cell r="L3515">
            <v>-383263</v>
          </cell>
          <cell r="M3515"/>
          <cell r="N3515"/>
          <cell r="O3515"/>
          <cell r="P3515"/>
          <cell r="Q3515"/>
          <cell r="R3515"/>
          <cell r="S3515"/>
          <cell r="T3515"/>
          <cell r="U3515"/>
          <cell r="V3515"/>
          <cell r="W3515"/>
          <cell r="X3515"/>
          <cell r="Y3515"/>
          <cell r="Z3515"/>
          <cell r="AA3515"/>
          <cell r="AB3515">
            <v>-14814</v>
          </cell>
          <cell r="AC3515"/>
          <cell r="AD3515"/>
          <cell r="AE3515"/>
          <cell r="AF3515"/>
          <cell r="AG3515"/>
          <cell r="AH3515"/>
          <cell r="AI3515"/>
          <cell r="AJ3515"/>
          <cell r="AK3515">
            <v>1762462</v>
          </cell>
          <cell r="AL3515"/>
          <cell r="AM3515"/>
          <cell r="AN3515"/>
        </row>
        <row r="3516">
          <cell r="E3516">
            <v>3515</v>
          </cell>
          <cell r="F3516">
            <v>779</v>
          </cell>
          <cell r="G3516"/>
          <cell r="H3516"/>
          <cell r="I3516">
            <v>468930</v>
          </cell>
          <cell r="J3516">
            <v>-416158</v>
          </cell>
          <cell r="K3516">
            <v>233830</v>
          </cell>
          <cell r="L3516"/>
          <cell r="M3516">
            <v>-5006</v>
          </cell>
          <cell r="N3516">
            <v>4582363</v>
          </cell>
          <cell r="O3516">
            <v>450000</v>
          </cell>
          <cell r="P3516">
            <v>-278062</v>
          </cell>
          <cell r="Q3516">
            <v>-50000</v>
          </cell>
          <cell r="R3516"/>
          <cell r="S3516"/>
          <cell r="T3516">
            <v>114500</v>
          </cell>
          <cell r="U3516">
            <v>-388</v>
          </cell>
          <cell r="V3516">
            <v>298249</v>
          </cell>
          <cell r="W3516">
            <v>-44322</v>
          </cell>
          <cell r="X3516">
            <v>-50000</v>
          </cell>
          <cell r="Y3516"/>
          <cell r="Z3516">
            <v>13928</v>
          </cell>
          <cell r="AA3516"/>
          <cell r="AB3516"/>
          <cell r="AC3516">
            <v>-272355</v>
          </cell>
          <cell r="AD3516">
            <v>73185</v>
          </cell>
          <cell r="AE3516">
            <v>-87456</v>
          </cell>
          <cell r="AF3516"/>
          <cell r="AG3516">
            <v>70000</v>
          </cell>
          <cell r="AH3516">
            <v>313969</v>
          </cell>
          <cell r="AI3516">
            <v>138000</v>
          </cell>
          <cell r="AJ3516">
            <v>10432</v>
          </cell>
          <cell r="AK3516">
            <v>989896</v>
          </cell>
          <cell r="AL3516"/>
          <cell r="AM3516">
            <v>3607602</v>
          </cell>
          <cell r="AN3516">
            <v>14444</v>
          </cell>
        </row>
        <row r="3517">
          <cell r="E3517">
            <v>3516</v>
          </cell>
          <cell r="F3517">
            <v>779</v>
          </cell>
          <cell r="G3517">
            <v>24231</v>
          </cell>
          <cell r="H3517"/>
          <cell r="I3517"/>
          <cell r="J3517">
            <v>2107000</v>
          </cell>
          <cell r="K3517"/>
          <cell r="L3517"/>
          <cell r="M3517">
            <v>47004</v>
          </cell>
          <cell r="N3517"/>
          <cell r="O3517"/>
          <cell r="P3517">
            <v>98589</v>
          </cell>
          <cell r="Q3517"/>
          <cell r="R3517"/>
          <cell r="S3517"/>
          <cell r="T3517"/>
          <cell r="U3517"/>
          <cell r="V3517">
            <v>100000</v>
          </cell>
          <cell r="W3517">
            <v>274886</v>
          </cell>
          <cell r="X3517"/>
          <cell r="Y3517"/>
          <cell r="Z3517"/>
          <cell r="AA3517"/>
          <cell r="AB3517"/>
          <cell r="AC3517"/>
          <cell r="AD3517">
            <v>86412</v>
          </cell>
          <cell r="AE3517"/>
          <cell r="AF3517">
            <v>27132</v>
          </cell>
          <cell r="AG3517">
            <v>25000</v>
          </cell>
          <cell r="AH3517"/>
          <cell r="AI3517">
            <v>138000</v>
          </cell>
          <cell r="AJ3517"/>
          <cell r="AK3517"/>
          <cell r="AL3517"/>
          <cell r="AM3517"/>
          <cell r="AN3517">
            <v>14444</v>
          </cell>
        </row>
        <row r="3518">
          <cell r="E3518">
            <v>3517</v>
          </cell>
          <cell r="F3518"/>
          <cell r="G3518"/>
          <cell r="H3518">
            <v>5000</v>
          </cell>
          <cell r="I3518">
            <v>468930</v>
          </cell>
          <cell r="J3518"/>
          <cell r="K3518">
            <v>233830</v>
          </cell>
          <cell r="L3518"/>
          <cell r="M3518"/>
          <cell r="N3518">
            <v>4582363</v>
          </cell>
          <cell r="O3518">
            <v>450000</v>
          </cell>
          <cell r="P3518">
            <v>68349</v>
          </cell>
          <cell r="Q3518"/>
          <cell r="R3518"/>
          <cell r="S3518"/>
          <cell r="T3518">
            <v>114500</v>
          </cell>
          <cell r="U3518"/>
          <cell r="V3518">
            <v>297633</v>
          </cell>
          <cell r="W3518"/>
          <cell r="X3518"/>
          <cell r="Y3518"/>
          <cell r="Z3518">
            <v>125000</v>
          </cell>
          <cell r="AA3518"/>
          <cell r="AB3518"/>
          <cell r="AC3518"/>
          <cell r="AD3518">
            <v>99509</v>
          </cell>
          <cell r="AE3518"/>
          <cell r="AF3518"/>
          <cell r="AG3518">
            <v>55000</v>
          </cell>
          <cell r="AH3518">
            <v>313969</v>
          </cell>
          <cell r="AI3518">
            <v>138000</v>
          </cell>
          <cell r="AJ3518">
            <v>33590</v>
          </cell>
          <cell r="AK3518">
            <v>2752358</v>
          </cell>
          <cell r="AL3518"/>
          <cell r="AM3518">
            <v>5511395</v>
          </cell>
          <cell r="AN3518"/>
        </row>
        <row r="3519">
          <cell r="E3519">
            <v>3518</v>
          </cell>
          <cell r="F3519">
            <v>741574</v>
          </cell>
          <cell r="G3519"/>
          <cell r="H3519">
            <v>5000</v>
          </cell>
          <cell r="I3519"/>
          <cell r="J3519">
            <v>3027884</v>
          </cell>
          <cell r="K3519"/>
          <cell r="L3519">
            <v>3500000</v>
          </cell>
          <cell r="M3519"/>
          <cell r="N3519"/>
          <cell r="O3519">
            <v>-66400</v>
          </cell>
          <cell r="P3519">
            <v>126400</v>
          </cell>
          <cell r="Q3519">
            <v>673299</v>
          </cell>
          <cell r="R3519"/>
          <cell r="S3519"/>
          <cell r="T3519"/>
          <cell r="U3519"/>
          <cell r="V3519"/>
          <cell r="W3519">
            <v>256596</v>
          </cell>
          <cell r="X3519">
            <v>48625</v>
          </cell>
          <cell r="Y3519"/>
          <cell r="Z3519">
            <v>30213</v>
          </cell>
          <cell r="AA3519">
            <v>15000</v>
          </cell>
          <cell r="AB3519">
            <v>226268</v>
          </cell>
          <cell r="AC3519">
            <v>168900</v>
          </cell>
          <cell r="AD3519"/>
          <cell r="AE3519">
            <v>310257</v>
          </cell>
          <cell r="AF3519"/>
          <cell r="AG3519"/>
          <cell r="AH3519"/>
          <cell r="AI3519">
            <v>193809</v>
          </cell>
          <cell r="AJ3519">
            <v>299638</v>
          </cell>
          <cell r="AK3519"/>
          <cell r="AL3519"/>
          <cell r="AM3519"/>
          <cell r="AN3519"/>
        </row>
        <row r="3520">
          <cell r="E3520">
            <v>3519</v>
          </cell>
          <cell r="F3520"/>
          <cell r="G3520"/>
          <cell r="H3520"/>
          <cell r="I3520"/>
          <cell r="J3520"/>
          <cell r="K3520"/>
          <cell r="L3520">
            <v>-3500000</v>
          </cell>
          <cell r="M3520"/>
          <cell r="N3520"/>
          <cell r="O3520"/>
          <cell r="P3520"/>
          <cell r="Q3520"/>
          <cell r="R3520"/>
          <cell r="S3520"/>
          <cell r="T3520"/>
          <cell r="U3520"/>
          <cell r="V3520"/>
          <cell r="W3520"/>
          <cell r="X3520"/>
          <cell r="Y3520"/>
          <cell r="Z3520"/>
          <cell r="AA3520"/>
          <cell r="AB3520">
            <v>-226268</v>
          </cell>
          <cell r="AC3520"/>
          <cell r="AD3520"/>
          <cell r="AE3520"/>
          <cell r="AF3520"/>
          <cell r="AG3520"/>
          <cell r="AH3520"/>
          <cell r="AI3520"/>
          <cell r="AJ3520"/>
          <cell r="AK3520"/>
          <cell r="AL3520"/>
          <cell r="AM3520"/>
          <cell r="AN3520"/>
        </row>
        <row r="3521">
          <cell r="E3521">
            <v>3520</v>
          </cell>
          <cell r="F3521"/>
          <cell r="G3521">
            <v>46575</v>
          </cell>
          <cell r="H3521"/>
          <cell r="I3521">
            <v>875989</v>
          </cell>
          <cell r="J3521"/>
          <cell r="K3521">
            <v>5153</v>
          </cell>
          <cell r="L3521"/>
          <cell r="M3521"/>
          <cell r="N3521">
            <v>268377</v>
          </cell>
          <cell r="O3521"/>
          <cell r="P3521"/>
          <cell r="Q3521"/>
          <cell r="R3521">
            <v>175000</v>
          </cell>
          <cell r="S3521"/>
          <cell r="T3521"/>
          <cell r="U3521"/>
          <cell r="V3521">
            <v>176302</v>
          </cell>
          <cell r="W3521">
            <v>626140</v>
          </cell>
          <cell r="X3521"/>
          <cell r="Y3521"/>
          <cell r="Z3521">
            <v>33694</v>
          </cell>
          <cell r="AA3521"/>
          <cell r="AB3521"/>
          <cell r="AC3521">
            <v>109800</v>
          </cell>
          <cell r="AD3521">
            <v>91284</v>
          </cell>
          <cell r="AE3521">
            <v>22525</v>
          </cell>
          <cell r="AF3521">
            <v>70000</v>
          </cell>
          <cell r="AG3521">
            <v>705927</v>
          </cell>
          <cell r="AH3521">
            <v>16111</v>
          </cell>
          <cell r="AI3521">
            <v>214107</v>
          </cell>
          <cell r="AJ3521">
            <v>-49658</v>
          </cell>
          <cell r="AK3521">
            <v>-663596</v>
          </cell>
          <cell r="AL3521"/>
          <cell r="AM3521">
            <v>251677</v>
          </cell>
          <cell r="AN3521">
            <v>4244235</v>
          </cell>
        </row>
        <row r="3522">
          <cell r="E3522">
            <v>3521</v>
          </cell>
          <cell r="F3522">
            <v>741574</v>
          </cell>
          <cell r="G3522"/>
          <cell r="H3522"/>
          <cell r="I3522"/>
          <cell r="J3522">
            <v>3027884</v>
          </cell>
          <cell r="K3522"/>
          <cell r="L3522"/>
          <cell r="M3522"/>
          <cell r="N3522"/>
          <cell r="O3522">
            <v>-66400</v>
          </cell>
          <cell r="P3522"/>
          <cell r="Q3522">
            <v>673299</v>
          </cell>
          <cell r="R3522"/>
          <cell r="S3522"/>
          <cell r="T3522"/>
          <cell r="U3522"/>
          <cell r="V3522">
            <v>176302</v>
          </cell>
          <cell r="W3522">
            <v>256596</v>
          </cell>
          <cell r="X3522">
            <v>48625</v>
          </cell>
          <cell r="Y3522"/>
          <cell r="Z3522">
            <v>33463</v>
          </cell>
          <cell r="AA3522">
            <v>15000</v>
          </cell>
          <cell r="AB3522"/>
          <cell r="AC3522">
            <v>168900</v>
          </cell>
          <cell r="AD3522"/>
          <cell r="AE3522">
            <v>332782</v>
          </cell>
          <cell r="AF3522"/>
          <cell r="AG3522"/>
          <cell r="AH3522"/>
          <cell r="AI3522">
            <v>203958</v>
          </cell>
          <cell r="AJ3522">
            <v>249980</v>
          </cell>
          <cell r="AK3522">
            <v>-663596</v>
          </cell>
          <cell r="AL3522"/>
          <cell r="AM3522"/>
          <cell r="AN3522"/>
        </row>
        <row r="3523">
          <cell r="E3523">
            <v>3522</v>
          </cell>
          <cell r="F3523"/>
          <cell r="G3523">
            <v>46575</v>
          </cell>
          <cell r="H3523">
            <v>5000</v>
          </cell>
          <cell r="I3523">
            <v>875989</v>
          </cell>
          <cell r="J3523"/>
          <cell r="K3523">
            <v>5153</v>
          </cell>
          <cell r="L3523"/>
          <cell r="M3523"/>
          <cell r="N3523">
            <v>268377</v>
          </cell>
          <cell r="O3523"/>
          <cell r="P3523">
            <v>126400</v>
          </cell>
          <cell r="Q3523"/>
          <cell r="R3523">
            <v>175000</v>
          </cell>
          <cell r="S3523"/>
          <cell r="T3523"/>
          <cell r="U3523"/>
          <cell r="V3523"/>
          <cell r="W3523">
            <v>626140</v>
          </cell>
          <cell r="X3523"/>
          <cell r="Y3523"/>
          <cell r="Z3523">
            <v>30444</v>
          </cell>
          <cell r="AA3523"/>
          <cell r="AB3523"/>
          <cell r="AC3523">
            <v>109800</v>
          </cell>
          <cell r="AD3523">
            <v>91284</v>
          </cell>
          <cell r="AE3523"/>
          <cell r="AF3523">
            <v>70000</v>
          </cell>
          <cell r="AG3523">
            <v>705927</v>
          </cell>
          <cell r="AH3523">
            <v>16111</v>
          </cell>
          <cell r="AI3523">
            <v>203958</v>
          </cell>
          <cell r="AJ3523"/>
          <cell r="AK3523"/>
          <cell r="AL3523"/>
          <cell r="AM3523">
            <v>251677</v>
          </cell>
          <cell r="AN3523">
            <v>4244235</v>
          </cell>
        </row>
        <row r="3524">
          <cell r="E3524">
            <v>3523</v>
          </cell>
          <cell r="F3524">
            <v>519143</v>
          </cell>
          <cell r="G3524"/>
          <cell r="H3524"/>
          <cell r="I3524"/>
          <cell r="J3524">
            <v>9900</v>
          </cell>
          <cell r="K3524">
            <v>5000000</v>
          </cell>
          <cell r="L3524">
            <v>945000</v>
          </cell>
          <cell r="M3524">
            <v>1582903</v>
          </cell>
          <cell r="N3524"/>
          <cell r="O3524"/>
          <cell r="P3524">
            <v>12500</v>
          </cell>
          <cell r="Q3524">
            <v>300000</v>
          </cell>
          <cell r="R3524"/>
          <cell r="S3524"/>
          <cell r="T3524"/>
          <cell r="U3524">
            <v>74790</v>
          </cell>
          <cell r="V3524"/>
          <cell r="W3524">
            <v>98039</v>
          </cell>
          <cell r="X3524">
            <v>36689</v>
          </cell>
          <cell r="Y3524"/>
          <cell r="Z3524">
            <v>1123824</v>
          </cell>
          <cell r="AA3524">
            <v>104833</v>
          </cell>
          <cell r="AB3524">
            <v>5000</v>
          </cell>
          <cell r="AC3524">
            <v>-76021</v>
          </cell>
          <cell r="AD3524"/>
          <cell r="AE3524"/>
          <cell r="AF3524">
            <v>35900</v>
          </cell>
          <cell r="AG3524">
            <v>266178</v>
          </cell>
          <cell r="AH3524">
            <v>138000</v>
          </cell>
          <cell r="AI3524">
            <v>61955</v>
          </cell>
          <cell r="AJ3524">
            <v>564575</v>
          </cell>
          <cell r="AK3524"/>
          <cell r="AL3524"/>
          <cell r="AM3524"/>
          <cell r="AN3524"/>
        </row>
        <row r="3525">
          <cell r="E3525">
            <v>3524</v>
          </cell>
          <cell r="F3525"/>
          <cell r="G3525"/>
          <cell r="H3525"/>
          <cell r="I3525"/>
          <cell r="J3525"/>
          <cell r="K3525"/>
          <cell r="L3525">
            <v>-945000</v>
          </cell>
          <cell r="M3525"/>
          <cell r="N3525"/>
          <cell r="O3525"/>
          <cell r="P3525"/>
          <cell r="Q3525">
            <v>-300000</v>
          </cell>
          <cell r="R3525"/>
          <cell r="S3525"/>
          <cell r="T3525"/>
          <cell r="U3525"/>
          <cell r="V3525"/>
          <cell r="W3525"/>
          <cell r="X3525"/>
          <cell r="Y3525"/>
          <cell r="Z3525"/>
          <cell r="AA3525"/>
          <cell r="AB3525">
            <v>-5000</v>
          </cell>
          <cell r="AC3525"/>
          <cell r="AD3525"/>
          <cell r="AE3525"/>
          <cell r="AF3525"/>
          <cell r="AG3525"/>
          <cell r="AH3525"/>
          <cell r="AI3525"/>
          <cell r="AJ3525"/>
          <cell r="AK3525"/>
          <cell r="AL3525"/>
          <cell r="AM3525"/>
          <cell r="AN3525"/>
        </row>
        <row r="3526">
          <cell r="E3526">
            <v>3525</v>
          </cell>
          <cell r="F3526">
            <v>412974</v>
          </cell>
          <cell r="G3526">
            <v>113304</v>
          </cell>
          <cell r="H3526">
            <v>101120</v>
          </cell>
          <cell r="I3526">
            <v>1552098</v>
          </cell>
          <cell r="J3526"/>
          <cell r="K3526"/>
          <cell r="L3526"/>
          <cell r="M3526">
            <v>1400202</v>
          </cell>
          <cell r="N3526">
            <v>-500000</v>
          </cell>
          <cell r="O3526">
            <v>51698</v>
          </cell>
          <cell r="P3526"/>
          <cell r="Q3526"/>
          <cell r="R3526">
            <v>25000</v>
          </cell>
          <cell r="S3526"/>
          <cell r="T3526"/>
          <cell r="U3526">
            <v>24071</v>
          </cell>
          <cell r="V3526"/>
          <cell r="W3526">
            <v>217479</v>
          </cell>
          <cell r="X3526">
            <v>36689</v>
          </cell>
          <cell r="Y3526"/>
          <cell r="Z3526">
            <v>271381</v>
          </cell>
          <cell r="AA3526">
            <v>58511</v>
          </cell>
          <cell r="AB3526"/>
          <cell r="AC3526"/>
          <cell r="AD3526">
            <v>19335</v>
          </cell>
          <cell r="AE3526">
            <v>358500</v>
          </cell>
          <cell r="AF3526">
            <v>-3186</v>
          </cell>
          <cell r="AG3526">
            <v>152289</v>
          </cell>
          <cell r="AH3526">
            <v>138000</v>
          </cell>
          <cell r="AI3526">
            <v>25736</v>
          </cell>
          <cell r="AJ3526">
            <v>533665</v>
          </cell>
          <cell r="AK3526">
            <v>6959166</v>
          </cell>
          <cell r="AL3526"/>
          <cell r="AM3526"/>
          <cell r="AN3526">
            <v>30000</v>
          </cell>
        </row>
        <row r="3527">
          <cell r="E3527">
            <v>3526</v>
          </cell>
          <cell r="F3527">
            <v>524000</v>
          </cell>
          <cell r="G3527"/>
          <cell r="H3527"/>
          <cell r="I3527"/>
          <cell r="J3527">
            <v>9900</v>
          </cell>
          <cell r="K3527">
            <v>5000000</v>
          </cell>
          <cell r="L3527"/>
          <cell r="M3527">
            <v>1582839</v>
          </cell>
          <cell r="N3527">
            <v>-500000</v>
          </cell>
          <cell r="O3527"/>
          <cell r="P3527">
            <v>12500</v>
          </cell>
          <cell r="Q3527"/>
          <cell r="R3527"/>
          <cell r="S3527"/>
          <cell r="T3527"/>
          <cell r="U3527">
            <v>74789</v>
          </cell>
          <cell r="V3527"/>
          <cell r="W3527">
            <v>73413</v>
          </cell>
          <cell r="X3527">
            <v>36689</v>
          </cell>
          <cell r="Y3527"/>
          <cell r="Z3527">
            <v>88341</v>
          </cell>
          <cell r="AA3527">
            <v>104833</v>
          </cell>
          <cell r="AB3527"/>
          <cell r="AC3527"/>
          <cell r="AD3527"/>
          <cell r="AE3527"/>
          <cell r="AF3527">
            <v>32714</v>
          </cell>
          <cell r="AG3527">
            <v>202157</v>
          </cell>
          <cell r="AH3527">
            <v>138000</v>
          </cell>
          <cell r="AI3527">
            <v>61955</v>
          </cell>
          <cell r="AJ3527"/>
          <cell r="AK3527"/>
          <cell r="AL3527"/>
          <cell r="AM3527"/>
          <cell r="AN3527"/>
        </row>
        <row r="3528">
          <cell r="E3528">
            <v>3527</v>
          </cell>
          <cell r="F3528">
            <v>408117</v>
          </cell>
          <cell r="G3528">
            <v>113304</v>
          </cell>
          <cell r="H3528">
            <v>101120</v>
          </cell>
          <cell r="I3528">
            <v>1552098</v>
          </cell>
          <cell r="J3528"/>
          <cell r="K3528"/>
          <cell r="L3528"/>
          <cell r="M3528">
            <v>1400266</v>
          </cell>
          <cell r="N3528"/>
          <cell r="O3528">
            <v>51698</v>
          </cell>
          <cell r="P3528"/>
          <cell r="Q3528"/>
          <cell r="R3528">
            <v>25000</v>
          </cell>
          <cell r="S3528"/>
          <cell r="T3528"/>
          <cell r="U3528">
            <v>24072</v>
          </cell>
          <cell r="V3528"/>
          <cell r="W3528">
            <v>242105</v>
          </cell>
          <cell r="X3528">
            <v>36689</v>
          </cell>
          <cell r="Y3528"/>
          <cell r="Z3528">
            <v>1306864</v>
          </cell>
          <cell r="AA3528">
            <v>58511</v>
          </cell>
          <cell r="AB3528"/>
          <cell r="AC3528">
            <v>-76021</v>
          </cell>
          <cell r="AD3528">
            <v>19335</v>
          </cell>
          <cell r="AE3528">
            <v>358500</v>
          </cell>
          <cell r="AF3528"/>
          <cell r="AG3528">
            <v>216310</v>
          </cell>
          <cell r="AH3528">
            <v>138000</v>
          </cell>
          <cell r="AI3528">
            <v>25736</v>
          </cell>
          <cell r="AJ3528">
            <v>1098240</v>
          </cell>
          <cell r="AK3528">
            <v>6959166</v>
          </cell>
          <cell r="AL3528"/>
          <cell r="AM3528"/>
          <cell r="AN3528">
            <v>30000</v>
          </cell>
        </row>
        <row r="3529">
          <cell r="E3529">
            <v>3528</v>
          </cell>
          <cell r="F3529"/>
          <cell r="G3529">
            <v>1082192</v>
          </cell>
          <cell r="H3529">
            <v>7436385</v>
          </cell>
          <cell r="I3529"/>
          <cell r="J3529">
            <v>700000</v>
          </cell>
          <cell r="K3529">
            <v>20000</v>
          </cell>
          <cell r="L3529">
            <v>196259</v>
          </cell>
          <cell r="M3529"/>
          <cell r="N3529"/>
          <cell r="O3529">
            <v>25000</v>
          </cell>
          <cell r="P3529">
            <v>57788</v>
          </cell>
          <cell r="Q3529">
            <v>27916</v>
          </cell>
          <cell r="R3529"/>
          <cell r="S3529"/>
          <cell r="T3529">
            <v>1725463</v>
          </cell>
          <cell r="U3529"/>
          <cell r="V3529"/>
          <cell r="W3529">
            <v>8353</v>
          </cell>
          <cell r="X3529">
            <v>23200</v>
          </cell>
          <cell r="Y3529"/>
          <cell r="Z3529">
            <v>50000</v>
          </cell>
          <cell r="AA3529"/>
          <cell r="AB3529"/>
          <cell r="AC3529"/>
          <cell r="AD3529"/>
          <cell r="AE3529">
            <v>121825</v>
          </cell>
          <cell r="AF3529">
            <v>2369289</v>
          </cell>
          <cell r="AG3529">
            <v>45000</v>
          </cell>
          <cell r="AH3529">
            <v>36546</v>
          </cell>
          <cell r="AI3529"/>
          <cell r="AJ3529">
            <v>742258</v>
          </cell>
          <cell r="AK3529"/>
          <cell r="AL3529"/>
          <cell r="AM3529"/>
          <cell r="AN3529"/>
        </row>
        <row r="3530">
          <cell r="E3530">
            <v>3529</v>
          </cell>
          <cell r="F3530"/>
          <cell r="G3530"/>
          <cell r="H3530"/>
          <cell r="I3530"/>
          <cell r="J3530"/>
          <cell r="K3530"/>
          <cell r="L3530"/>
          <cell r="M3530"/>
          <cell r="N3530"/>
          <cell r="O3530"/>
          <cell r="P3530"/>
          <cell r="Q3530"/>
          <cell r="R3530"/>
          <cell r="S3530"/>
          <cell r="T3530"/>
          <cell r="U3530"/>
          <cell r="V3530"/>
          <cell r="W3530"/>
          <cell r="X3530"/>
          <cell r="Y3530"/>
          <cell r="Z3530"/>
          <cell r="AA3530"/>
          <cell r="AB3530"/>
          <cell r="AC3530"/>
          <cell r="AD3530"/>
          <cell r="AE3530"/>
          <cell r="AF3530">
            <v>-130786</v>
          </cell>
          <cell r="AG3530"/>
          <cell r="AH3530"/>
          <cell r="AI3530"/>
          <cell r="AJ3530"/>
          <cell r="AK3530"/>
          <cell r="AL3530"/>
          <cell r="AM3530"/>
          <cell r="AN3530"/>
        </row>
        <row r="3531">
          <cell r="E3531">
            <v>3530</v>
          </cell>
          <cell r="F3531">
            <v>60000</v>
          </cell>
          <cell r="G3531">
            <v>147581</v>
          </cell>
          <cell r="H3531">
            <v>4448017</v>
          </cell>
          <cell r="I3531">
            <v>1190900</v>
          </cell>
          <cell r="J3531">
            <v>800000</v>
          </cell>
          <cell r="K3531">
            <v>23000</v>
          </cell>
          <cell r="L3531">
            <v>-24759</v>
          </cell>
          <cell r="M3531">
            <v>2083210</v>
          </cell>
          <cell r="N3531">
            <v>110000</v>
          </cell>
          <cell r="O3531"/>
          <cell r="P3531">
            <v>57788</v>
          </cell>
          <cell r="Q3531"/>
          <cell r="R3531">
            <v>306825</v>
          </cell>
          <cell r="S3531"/>
          <cell r="T3531"/>
          <cell r="U3531">
            <v>37576</v>
          </cell>
          <cell r="V3531">
            <v>200000</v>
          </cell>
          <cell r="W3531"/>
          <cell r="X3531"/>
          <cell r="Y3531"/>
          <cell r="Z3531">
            <v>-25000</v>
          </cell>
          <cell r="AA3531">
            <v>151271</v>
          </cell>
          <cell r="AB3531">
            <v>64095</v>
          </cell>
          <cell r="AC3531">
            <v>11361</v>
          </cell>
          <cell r="AD3531">
            <v>22255</v>
          </cell>
          <cell r="AE3531"/>
          <cell r="AF3531">
            <v>2044902</v>
          </cell>
          <cell r="AG3531"/>
          <cell r="AH3531">
            <v>12200</v>
          </cell>
          <cell r="AI3531">
            <v>40000</v>
          </cell>
          <cell r="AJ3531">
            <v>485328</v>
          </cell>
          <cell r="AK3531"/>
          <cell r="AL3531"/>
          <cell r="AM3531"/>
          <cell r="AN3531">
            <v>66593</v>
          </cell>
        </row>
        <row r="3532">
          <cell r="E3532">
            <v>3531</v>
          </cell>
          <cell r="F3532"/>
          <cell r="G3532">
            <v>994273</v>
          </cell>
          <cell r="H3532">
            <v>7436385</v>
          </cell>
          <cell r="I3532"/>
          <cell r="J3532">
            <v>700000</v>
          </cell>
          <cell r="K3532">
            <v>20000</v>
          </cell>
          <cell r="L3532">
            <v>171500</v>
          </cell>
          <cell r="M3532"/>
          <cell r="N3532"/>
          <cell r="O3532"/>
          <cell r="P3532">
            <v>57788</v>
          </cell>
          <cell r="Q3532">
            <v>27916</v>
          </cell>
          <cell r="R3532"/>
          <cell r="S3532"/>
          <cell r="T3532">
            <v>1725463</v>
          </cell>
          <cell r="U3532">
            <v>37576</v>
          </cell>
          <cell r="V3532"/>
          <cell r="W3532">
            <v>8353</v>
          </cell>
          <cell r="X3532">
            <v>23200</v>
          </cell>
          <cell r="Y3532"/>
          <cell r="Z3532">
            <v>25000</v>
          </cell>
          <cell r="AA3532"/>
          <cell r="AB3532"/>
          <cell r="AC3532">
            <v>11361</v>
          </cell>
          <cell r="AD3532"/>
          <cell r="AE3532">
            <v>121825</v>
          </cell>
          <cell r="AF3532">
            <v>1810888</v>
          </cell>
          <cell r="AG3532">
            <v>45000</v>
          </cell>
          <cell r="AH3532">
            <v>36546</v>
          </cell>
          <cell r="AI3532"/>
          <cell r="AJ3532"/>
          <cell r="AK3532"/>
          <cell r="AL3532"/>
          <cell r="AM3532"/>
          <cell r="AN3532">
            <v>66593</v>
          </cell>
        </row>
        <row r="3533">
          <cell r="E3533">
            <v>3532</v>
          </cell>
          <cell r="F3533">
            <v>60000</v>
          </cell>
          <cell r="G3533">
            <v>235500</v>
          </cell>
          <cell r="H3533">
            <v>4448017</v>
          </cell>
          <cell r="I3533">
            <v>1190900</v>
          </cell>
          <cell r="J3533">
            <v>800000</v>
          </cell>
          <cell r="K3533">
            <v>23000</v>
          </cell>
          <cell r="L3533"/>
          <cell r="M3533">
            <v>2083210</v>
          </cell>
          <cell r="N3533">
            <v>110000</v>
          </cell>
          <cell r="O3533">
            <v>25000</v>
          </cell>
          <cell r="P3533">
            <v>57788</v>
          </cell>
          <cell r="Q3533"/>
          <cell r="R3533">
            <v>306825</v>
          </cell>
          <cell r="S3533"/>
          <cell r="T3533"/>
          <cell r="U3533"/>
          <cell r="V3533">
            <v>200000</v>
          </cell>
          <cell r="W3533"/>
          <cell r="X3533"/>
          <cell r="Y3533"/>
          <cell r="Z3533"/>
          <cell r="AA3533">
            <v>151271</v>
          </cell>
          <cell r="AB3533">
            <v>64095</v>
          </cell>
          <cell r="AC3533"/>
          <cell r="AD3533">
            <v>22255</v>
          </cell>
          <cell r="AE3533"/>
          <cell r="AF3533">
            <v>2472517</v>
          </cell>
          <cell r="AG3533"/>
          <cell r="AH3533">
            <v>12200</v>
          </cell>
          <cell r="AI3533">
            <v>40000</v>
          </cell>
          <cell r="AJ3533">
            <v>1227586</v>
          </cell>
          <cell r="AK3533"/>
          <cell r="AL3533"/>
          <cell r="AM3533"/>
          <cell r="AN3533"/>
        </row>
        <row r="3534">
          <cell r="E3534">
            <v>3533</v>
          </cell>
          <cell r="F3534"/>
          <cell r="G3534"/>
          <cell r="H3534"/>
          <cell r="I3534">
            <v>2389</v>
          </cell>
          <cell r="J3534">
            <v>5414500</v>
          </cell>
          <cell r="K3534">
            <v>660000</v>
          </cell>
          <cell r="L3534">
            <v>4910</v>
          </cell>
          <cell r="M3534"/>
          <cell r="N3534"/>
          <cell r="O3534"/>
          <cell r="P3534"/>
          <cell r="Q3534">
            <v>93469</v>
          </cell>
          <cell r="R3534">
            <v>143370</v>
          </cell>
          <cell r="S3534"/>
          <cell r="T3534"/>
          <cell r="U3534"/>
          <cell r="V3534"/>
          <cell r="W3534"/>
          <cell r="X3534">
            <v>17500</v>
          </cell>
          <cell r="Y3534"/>
          <cell r="Z3534">
            <v>8022</v>
          </cell>
          <cell r="AA3534">
            <v>614</v>
          </cell>
          <cell r="AB3534">
            <v>88969</v>
          </cell>
          <cell r="AC3534"/>
          <cell r="AD3534">
            <v>15887</v>
          </cell>
          <cell r="AE3534">
            <v>33600</v>
          </cell>
          <cell r="AF3534">
            <v>33308</v>
          </cell>
          <cell r="AG3534">
            <v>33000</v>
          </cell>
          <cell r="AH3534">
            <v>776884</v>
          </cell>
          <cell r="AI3534"/>
          <cell r="AJ3534">
            <v>4695979</v>
          </cell>
          <cell r="AK3534"/>
          <cell r="AL3534"/>
          <cell r="AM3534"/>
          <cell r="AN3534"/>
        </row>
        <row r="3535">
          <cell r="E3535">
            <v>3534</v>
          </cell>
          <cell r="F3535"/>
          <cell r="G3535"/>
          <cell r="H3535">
            <v>374038</v>
          </cell>
          <cell r="I3535"/>
          <cell r="J3535"/>
          <cell r="K3535"/>
          <cell r="L3535"/>
          <cell r="M3535"/>
          <cell r="N3535"/>
          <cell r="O3535"/>
          <cell r="P3535"/>
          <cell r="Q3535"/>
          <cell r="R3535"/>
          <cell r="S3535"/>
          <cell r="T3535"/>
          <cell r="U3535"/>
          <cell r="V3535"/>
          <cell r="W3535"/>
          <cell r="X3535"/>
          <cell r="Y3535"/>
          <cell r="Z3535"/>
          <cell r="AA3535"/>
          <cell r="AB3535">
            <v>-88969</v>
          </cell>
          <cell r="AC3535"/>
          <cell r="AD3535"/>
          <cell r="AE3535"/>
          <cell r="AF3535"/>
          <cell r="AG3535"/>
          <cell r="AH3535"/>
          <cell r="AI3535"/>
          <cell r="AJ3535"/>
          <cell r="AK3535"/>
          <cell r="AL3535"/>
          <cell r="AM3535"/>
          <cell r="AN3535"/>
        </row>
        <row r="3536">
          <cell r="E3536">
            <v>3535</v>
          </cell>
          <cell r="F3536">
            <v>-24000</v>
          </cell>
          <cell r="G3536">
            <v>200000</v>
          </cell>
          <cell r="H3536">
            <v>417552</v>
          </cell>
          <cell r="I3536"/>
          <cell r="J3536">
            <v>4837700</v>
          </cell>
          <cell r="K3536"/>
          <cell r="L3536"/>
          <cell r="M3536">
            <v>134273</v>
          </cell>
          <cell r="N3536">
            <v>499782</v>
          </cell>
          <cell r="O3536">
            <v>31064</v>
          </cell>
          <cell r="P3536"/>
          <cell r="Q3536"/>
          <cell r="R3536"/>
          <cell r="S3536"/>
          <cell r="T3536"/>
          <cell r="U3536">
            <v>-37576</v>
          </cell>
          <cell r="V3536">
            <v>500000</v>
          </cell>
          <cell r="W3536">
            <v>2500</v>
          </cell>
          <cell r="X3536">
            <v>37500</v>
          </cell>
          <cell r="Y3536"/>
          <cell r="Z3536"/>
          <cell r="AA3536"/>
          <cell r="AB3536"/>
          <cell r="AC3536">
            <v>10000</v>
          </cell>
          <cell r="AD3536">
            <v>198089</v>
          </cell>
          <cell r="AE3536"/>
          <cell r="AF3536"/>
          <cell r="AG3536">
            <v>50000</v>
          </cell>
          <cell r="AH3536"/>
          <cell r="AI3536">
            <v>93664</v>
          </cell>
          <cell r="AJ3536"/>
          <cell r="AK3536"/>
          <cell r="AL3536"/>
          <cell r="AM3536"/>
          <cell r="AN3536">
            <v>2379200</v>
          </cell>
        </row>
        <row r="3537">
          <cell r="E3537">
            <v>3536</v>
          </cell>
          <cell r="F3537">
            <v>-24000</v>
          </cell>
          <cell r="G3537"/>
          <cell r="H3537">
            <v>348596</v>
          </cell>
          <cell r="I3537">
            <v>2389</v>
          </cell>
          <cell r="J3537">
            <v>5414500</v>
          </cell>
          <cell r="K3537"/>
          <cell r="L3537">
            <v>4910</v>
          </cell>
          <cell r="M3537">
            <v>134273</v>
          </cell>
          <cell r="N3537"/>
          <cell r="O3537"/>
          <cell r="P3537"/>
          <cell r="Q3537">
            <v>93469</v>
          </cell>
          <cell r="R3537">
            <v>143370</v>
          </cell>
          <cell r="S3537"/>
          <cell r="T3537"/>
          <cell r="U3537">
            <v>-37576</v>
          </cell>
          <cell r="V3537"/>
          <cell r="W3537"/>
          <cell r="X3537">
            <v>17500</v>
          </cell>
          <cell r="Y3537"/>
          <cell r="Z3537">
            <v>8022</v>
          </cell>
          <cell r="AA3537"/>
          <cell r="AB3537"/>
          <cell r="AC3537">
            <v>10000</v>
          </cell>
          <cell r="AD3537"/>
          <cell r="AE3537">
            <v>33600</v>
          </cell>
          <cell r="AF3537">
            <v>33308</v>
          </cell>
          <cell r="AG3537"/>
          <cell r="AH3537">
            <v>776884</v>
          </cell>
          <cell r="AI3537"/>
          <cell r="AJ3537">
            <v>4695979</v>
          </cell>
          <cell r="AK3537"/>
          <cell r="AL3537"/>
          <cell r="AM3537"/>
          <cell r="AN3537"/>
        </row>
        <row r="3538">
          <cell r="E3538">
            <v>3537</v>
          </cell>
          <cell r="F3538"/>
          <cell r="G3538">
            <v>200000</v>
          </cell>
          <cell r="H3538">
            <v>442994</v>
          </cell>
          <cell r="I3538"/>
          <cell r="J3538">
            <v>4837700</v>
          </cell>
          <cell r="K3538">
            <v>660000</v>
          </cell>
          <cell r="L3538"/>
          <cell r="M3538"/>
          <cell r="N3538">
            <v>499782</v>
          </cell>
          <cell r="O3538">
            <v>31064</v>
          </cell>
          <cell r="P3538"/>
          <cell r="Q3538"/>
          <cell r="R3538"/>
          <cell r="S3538"/>
          <cell r="T3538"/>
          <cell r="U3538"/>
          <cell r="V3538">
            <v>500000</v>
          </cell>
          <cell r="W3538">
            <v>2500</v>
          </cell>
          <cell r="X3538">
            <v>37500</v>
          </cell>
          <cell r="Y3538"/>
          <cell r="Z3538"/>
          <cell r="AA3538">
            <v>614</v>
          </cell>
          <cell r="AB3538"/>
          <cell r="AC3538"/>
          <cell r="AD3538">
            <v>213976</v>
          </cell>
          <cell r="AE3538"/>
          <cell r="AF3538"/>
          <cell r="AG3538">
            <v>83000</v>
          </cell>
          <cell r="AH3538"/>
          <cell r="AI3538">
            <v>93664</v>
          </cell>
          <cell r="AJ3538"/>
          <cell r="AK3538"/>
          <cell r="AL3538"/>
          <cell r="AM3538"/>
          <cell r="AN3538">
            <v>2379200</v>
          </cell>
        </row>
        <row r="3539">
          <cell r="E3539">
            <v>3538</v>
          </cell>
          <cell r="F3539">
            <v>173210</v>
          </cell>
          <cell r="G3539">
            <v>72500</v>
          </cell>
          <cell r="H3539">
            <v>6443866</v>
          </cell>
          <cell r="I3539">
            <v>543800</v>
          </cell>
          <cell r="J3539"/>
          <cell r="K3539">
            <v>220000</v>
          </cell>
          <cell r="L3539">
            <v>31652</v>
          </cell>
          <cell r="M3539"/>
          <cell r="N3539"/>
          <cell r="O3539">
            <v>1437944</v>
          </cell>
          <cell r="P3539"/>
          <cell r="Q3539">
            <v>483478</v>
          </cell>
          <cell r="R3539"/>
          <cell r="S3539"/>
          <cell r="T3539"/>
          <cell r="U3539"/>
          <cell r="V3539"/>
          <cell r="W3539"/>
          <cell r="X3539">
            <v>13849</v>
          </cell>
          <cell r="Y3539"/>
          <cell r="Z3539">
            <v>202550</v>
          </cell>
          <cell r="AA3539"/>
          <cell r="AB3539">
            <v>245500</v>
          </cell>
          <cell r="AC3539"/>
          <cell r="AD3539">
            <v>389213</v>
          </cell>
          <cell r="AE3539">
            <v>31819</v>
          </cell>
          <cell r="AF3539">
            <v>104928</v>
          </cell>
          <cell r="AG3539">
            <v>10000</v>
          </cell>
          <cell r="AH3539">
            <v>793000</v>
          </cell>
          <cell r="AI3539">
            <v>799927</v>
          </cell>
          <cell r="AJ3539">
            <v>69700</v>
          </cell>
          <cell r="AK3539"/>
          <cell r="AL3539"/>
          <cell r="AM3539"/>
          <cell r="AN3539"/>
        </row>
        <row r="3540">
          <cell r="E3540">
            <v>3539</v>
          </cell>
          <cell r="F3540"/>
          <cell r="G3540"/>
          <cell r="H3540"/>
          <cell r="I3540"/>
          <cell r="J3540"/>
          <cell r="K3540"/>
          <cell r="L3540"/>
          <cell r="M3540"/>
          <cell r="N3540"/>
          <cell r="O3540"/>
          <cell r="P3540"/>
          <cell r="Q3540"/>
          <cell r="R3540"/>
          <cell r="S3540"/>
          <cell r="T3540"/>
          <cell r="U3540"/>
          <cell r="V3540"/>
          <cell r="W3540"/>
          <cell r="X3540"/>
          <cell r="Y3540"/>
          <cell r="Z3540"/>
          <cell r="AA3540"/>
          <cell r="AB3540"/>
          <cell r="AC3540"/>
          <cell r="AD3540"/>
          <cell r="AE3540"/>
          <cell r="AF3540"/>
          <cell r="AG3540"/>
          <cell r="AH3540"/>
          <cell r="AI3540"/>
          <cell r="AJ3540"/>
          <cell r="AK3540"/>
          <cell r="AL3540"/>
          <cell r="AM3540"/>
          <cell r="AN3540"/>
        </row>
        <row r="3541">
          <cell r="E3541">
            <v>3540</v>
          </cell>
          <cell r="F3541">
            <v>197433</v>
          </cell>
          <cell r="G3541">
            <v>47000</v>
          </cell>
          <cell r="H3541">
            <v>8141949</v>
          </cell>
          <cell r="I3541"/>
          <cell r="J3541">
            <v>677000</v>
          </cell>
          <cell r="K3541">
            <v>220000</v>
          </cell>
          <cell r="L3541"/>
          <cell r="M3541"/>
          <cell r="N3541">
            <v>429600</v>
          </cell>
          <cell r="O3541">
            <v>540</v>
          </cell>
          <cell r="P3541">
            <v>200000</v>
          </cell>
          <cell r="Q3541"/>
          <cell r="R3541">
            <v>50000</v>
          </cell>
          <cell r="S3541"/>
          <cell r="T3541"/>
          <cell r="U3541"/>
          <cell r="V3541">
            <v>50000</v>
          </cell>
          <cell r="W3541">
            <v>142500</v>
          </cell>
          <cell r="X3541"/>
          <cell r="Y3541"/>
          <cell r="Z3541"/>
          <cell r="AA3541"/>
          <cell r="AB3541">
            <v>245500</v>
          </cell>
          <cell r="AC3541">
            <v>400000</v>
          </cell>
          <cell r="AD3541"/>
          <cell r="AE3541">
            <v>104362</v>
          </cell>
          <cell r="AF3541"/>
          <cell r="AG3541">
            <v>10000</v>
          </cell>
          <cell r="AH3541"/>
          <cell r="AI3541"/>
          <cell r="AJ3541"/>
          <cell r="AK3541"/>
          <cell r="AL3541"/>
          <cell r="AM3541"/>
          <cell r="AN3541">
            <v>19601</v>
          </cell>
        </row>
        <row r="3542">
          <cell r="E3542">
            <v>3541</v>
          </cell>
          <cell r="F3542"/>
          <cell r="G3542">
            <v>82000</v>
          </cell>
          <cell r="H3542">
            <v>6535991</v>
          </cell>
          <cell r="I3542">
            <v>543800</v>
          </cell>
          <cell r="J3542"/>
          <cell r="K3542">
            <v>220000</v>
          </cell>
          <cell r="L3542">
            <v>31652</v>
          </cell>
          <cell r="M3542"/>
          <cell r="N3542"/>
          <cell r="O3542">
            <v>1438484</v>
          </cell>
          <cell r="P3542"/>
          <cell r="Q3542">
            <v>401173</v>
          </cell>
          <cell r="R3542"/>
          <cell r="S3542"/>
          <cell r="T3542"/>
          <cell r="U3542"/>
          <cell r="V3542">
            <v>50000</v>
          </cell>
          <cell r="W3542"/>
          <cell r="X3542"/>
          <cell r="Y3542"/>
          <cell r="Z3542"/>
          <cell r="AA3542"/>
          <cell r="AB3542"/>
          <cell r="AC3542"/>
          <cell r="AD3542">
            <v>327213</v>
          </cell>
          <cell r="AE3542">
            <v>31819</v>
          </cell>
          <cell r="AF3542">
            <v>104928</v>
          </cell>
          <cell r="AG3542"/>
          <cell r="AH3542">
            <v>793000</v>
          </cell>
          <cell r="AI3542"/>
          <cell r="AJ3542">
            <v>69700</v>
          </cell>
          <cell r="AK3542"/>
          <cell r="AL3542"/>
          <cell r="AM3542"/>
          <cell r="AN3542"/>
        </row>
        <row r="3543">
          <cell r="E3543">
            <v>3542</v>
          </cell>
          <cell r="F3543">
            <v>370643</v>
          </cell>
          <cell r="G3543">
            <v>37500</v>
          </cell>
          <cell r="H3543">
            <v>8049824</v>
          </cell>
          <cell r="I3543"/>
          <cell r="J3543">
            <v>677000</v>
          </cell>
          <cell r="K3543">
            <v>220000</v>
          </cell>
          <cell r="L3543"/>
          <cell r="M3543"/>
          <cell r="N3543">
            <v>429600</v>
          </cell>
          <cell r="O3543"/>
          <cell r="P3543">
            <v>200000</v>
          </cell>
          <cell r="Q3543">
            <v>82305</v>
          </cell>
          <cell r="R3543">
            <v>50000</v>
          </cell>
          <cell r="S3543"/>
          <cell r="T3543"/>
          <cell r="U3543"/>
          <cell r="V3543"/>
          <cell r="W3543">
            <v>142500</v>
          </cell>
          <cell r="X3543">
            <v>13849</v>
          </cell>
          <cell r="Y3543"/>
          <cell r="Z3543">
            <v>202550</v>
          </cell>
          <cell r="AA3543"/>
          <cell r="AB3543">
            <v>491000</v>
          </cell>
          <cell r="AC3543">
            <v>400000</v>
          </cell>
          <cell r="AD3543">
            <v>62000</v>
          </cell>
          <cell r="AE3543">
            <v>104362</v>
          </cell>
          <cell r="AF3543"/>
          <cell r="AG3543">
            <v>20000</v>
          </cell>
          <cell r="AH3543"/>
          <cell r="AI3543">
            <v>799927</v>
          </cell>
          <cell r="AJ3543"/>
          <cell r="AK3543"/>
          <cell r="AL3543"/>
          <cell r="AM3543"/>
          <cell r="AN3543">
            <v>19601</v>
          </cell>
        </row>
        <row r="3544">
          <cell r="E3544">
            <v>3543</v>
          </cell>
          <cell r="F3544">
            <v>5707</v>
          </cell>
          <cell r="G3544"/>
          <cell r="H3544"/>
          <cell r="I3544"/>
          <cell r="J3544">
            <v>49020</v>
          </cell>
          <cell r="K3544">
            <v>150070</v>
          </cell>
          <cell r="L3544">
            <v>76160</v>
          </cell>
          <cell r="M3544">
            <v>906500</v>
          </cell>
          <cell r="N3544"/>
          <cell r="O3544"/>
          <cell r="P3544"/>
          <cell r="Q3544">
            <v>25000</v>
          </cell>
          <cell r="R3544"/>
          <cell r="S3544"/>
          <cell r="T3544"/>
          <cell r="U3544"/>
          <cell r="V3544"/>
          <cell r="W3544">
            <v>369835</v>
          </cell>
          <cell r="X3544">
            <v>9814</v>
          </cell>
          <cell r="Y3544"/>
          <cell r="Z3544">
            <v>25000</v>
          </cell>
          <cell r="AA3544"/>
          <cell r="AB3544"/>
          <cell r="AC3544"/>
          <cell r="AD3544">
            <v>36450</v>
          </cell>
          <cell r="AE3544">
            <v>36214</v>
          </cell>
          <cell r="AF3544"/>
          <cell r="AG3544">
            <v>225169</v>
          </cell>
          <cell r="AH3544"/>
          <cell r="AI3544">
            <v>23616</v>
          </cell>
          <cell r="AJ3544">
            <v>15000</v>
          </cell>
          <cell r="AK3544"/>
          <cell r="AL3544"/>
          <cell r="AM3544"/>
          <cell r="AN3544"/>
        </row>
        <row r="3545">
          <cell r="E3545">
            <v>3544</v>
          </cell>
          <cell r="F3545"/>
          <cell r="G3545"/>
          <cell r="H3545"/>
          <cell r="I3545"/>
          <cell r="J3545"/>
          <cell r="K3545">
            <v>-150070</v>
          </cell>
          <cell r="L3545"/>
          <cell r="M3545">
            <v>-906500</v>
          </cell>
          <cell r="N3545"/>
          <cell r="O3545"/>
          <cell r="P3545"/>
          <cell r="Q3545"/>
          <cell r="R3545"/>
          <cell r="S3545"/>
          <cell r="T3545"/>
          <cell r="U3545"/>
          <cell r="V3545"/>
          <cell r="W3545"/>
          <cell r="X3545"/>
          <cell r="Y3545"/>
          <cell r="Z3545">
            <v>-25000</v>
          </cell>
          <cell r="AA3545"/>
          <cell r="AB3545"/>
          <cell r="AC3545"/>
          <cell r="AD3545">
            <v>68389</v>
          </cell>
          <cell r="AE3545"/>
          <cell r="AF3545"/>
          <cell r="AG3545"/>
          <cell r="AH3545"/>
          <cell r="AI3545"/>
          <cell r="AJ3545"/>
          <cell r="AK3545"/>
          <cell r="AL3545"/>
          <cell r="AM3545"/>
          <cell r="AN3545"/>
        </row>
        <row r="3546">
          <cell r="E3546">
            <v>3545</v>
          </cell>
          <cell r="F3546"/>
          <cell r="G3546">
            <v>10000000</v>
          </cell>
          <cell r="H3546">
            <v>-201481</v>
          </cell>
          <cell r="I3546">
            <v>2481767</v>
          </cell>
          <cell r="J3546">
            <v>142176</v>
          </cell>
          <cell r="K3546"/>
          <cell r="L3546"/>
          <cell r="M3546"/>
          <cell r="N3546">
            <v>116400</v>
          </cell>
          <cell r="O3546">
            <v>200000</v>
          </cell>
          <cell r="P3546">
            <v>169976</v>
          </cell>
          <cell r="Q3546"/>
          <cell r="R3546">
            <v>-869121</v>
          </cell>
          <cell r="S3546"/>
          <cell r="T3546"/>
          <cell r="U3546"/>
          <cell r="V3546">
            <v>332297</v>
          </cell>
          <cell r="W3546">
            <v>337589</v>
          </cell>
          <cell r="X3546"/>
          <cell r="Y3546"/>
          <cell r="Z3546"/>
          <cell r="AA3546"/>
          <cell r="AB3546">
            <v>133366</v>
          </cell>
          <cell r="AC3546">
            <v>60000</v>
          </cell>
          <cell r="AD3546">
            <v>62625</v>
          </cell>
          <cell r="AE3546">
            <v>-16214</v>
          </cell>
          <cell r="AF3546">
            <v>59248</v>
          </cell>
          <cell r="AG3546"/>
          <cell r="AH3546">
            <v>300000</v>
          </cell>
          <cell r="AI3546"/>
          <cell r="AJ3546"/>
          <cell r="AK3546"/>
          <cell r="AL3546"/>
          <cell r="AM3546"/>
          <cell r="AN3546"/>
        </row>
        <row r="3547">
          <cell r="E3547">
            <v>3546</v>
          </cell>
          <cell r="F3547">
            <v>5707</v>
          </cell>
          <cell r="G3547"/>
          <cell r="H3547">
            <v>-201481</v>
          </cell>
          <cell r="I3547"/>
          <cell r="J3547">
            <v>49020</v>
          </cell>
          <cell r="K3547"/>
          <cell r="L3547">
            <v>76160</v>
          </cell>
          <cell r="M3547"/>
          <cell r="N3547"/>
          <cell r="O3547"/>
          <cell r="P3547"/>
          <cell r="Q3547"/>
          <cell r="R3547"/>
          <cell r="S3547"/>
          <cell r="T3547"/>
          <cell r="U3547"/>
          <cell r="V3547"/>
          <cell r="W3547">
            <v>369835</v>
          </cell>
          <cell r="X3547">
            <v>9814</v>
          </cell>
          <cell r="Y3547"/>
          <cell r="Z3547"/>
          <cell r="AA3547"/>
          <cell r="AB3547"/>
          <cell r="AC3547">
            <v>60000</v>
          </cell>
          <cell r="AD3547">
            <v>29700</v>
          </cell>
          <cell r="AE3547">
            <v>20000</v>
          </cell>
          <cell r="AF3547"/>
          <cell r="AG3547">
            <v>225169</v>
          </cell>
          <cell r="AH3547"/>
          <cell r="AI3547">
            <v>19680</v>
          </cell>
          <cell r="AJ3547">
            <v>15000</v>
          </cell>
          <cell r="AK3547"/>
          <cell r="AL3547"/>
          <cell r="AM3547"/>
          <cell r="AN3547"/>
        </row>
        <row r="3548">
          <cell r="E3548">
            <v>3547</v>
          </cell>
          <cell r="F3548"/>
          <cell r="G3548">
            <v>10000000</v>
          </cell>
          <cell r="H3548"/>
          <cell r="I3548">
            <v>2481767</v>
          </cell>
          <cell r="J3548">
            <v>142176</v>
          </cell>
          <cell r="K3548"/>
          <cell r="L3548"/>
          <cell r="M3548"/>
          <cell r="N3548">
            <v>116400</v>
          </cell>
          <cell r="O3548">
            <v>200000</v>
          </cell>
          <cell r="P3548">
            <v>169976</v>
          </cell>
          <cell r="Q3548">
            <v>25000</v>
          </cell>
          <cell r="R3548">
            <v>-869121</v>
          </cell>
          <cell r="S3548"/>
          <cell r="T3548"/>
          <cell r="U3548"/>
          <cell r="V3548">
            <v>332297</v>
          </cell>
          <cell r="W3548">
            <v>337589</v>
          </cell>
          <cell r="X3548"/>
          <cell r="Y3548"/>
          <cell r="Z3548"/>
          <cell r="AA3548"/>
          <cell r="AB3548">
            <v>133366</v>
          </cell>
          <cell r="AC3548"/>
          <cell r="AD3548">
            <v>137764</v>
          </cell>
          <cell r="AE3548"/>
          <cell r="AF3548">
            <v>59248</v>
          </cell>
          <cell r="AG3548"/>
          <cell r="AH3548">
            <v>300000</v>
          </cell>
          <cell r="AI3548">
            <v>3936</v>
          </cell>
          <cell r="AJ3548"/>
          <cell r="AK3548"/>
          <cell r="AL3548"/>
          <cell r="AM3548"/>
          <cell r="AN3548"/>
        </row>
        <row r="3549">
          <cell r="E3549">
            <v>3548</v>
          </cell>
          <cell r="F3549">
            <v>12164</v>
          </cell>
          <cell r="G3549"/>
          <cell r="H3549"/>
          <cell r="I3549"/>
          <cell r="J3549">
            <v>16373</v>
          </cell>
          <cell r="K3549"/>
          <cell r="L3549">
            <v>6063</v>
          </cell>
          <cell r="M3549">
            <v>150148</v>
          </cell>
          <cell r="N3549"/>
          <cell r="O3549"/>
          <cell r="P3549"/>
          <cell r="Q3549">
            <v>120000</v>
          </cell>
          <cell r="R3549"/>
          <cell r="S3549"/>
          <cell r="T3549"/>
          <cell r="U3549"/>
          <cell r="V3549"/>
          <cell r="W3549">
            <v>59091</v>
          </cell>
          <cell r="X3549">
            <v>8500</v>
          </cell>
          <cell r="Y3549"/>
          <cell r="Z3549"/>
          <cell r="AA3549"/>
          <cell r="AB3549"/>
          <cell r="AC3549">
            <v>458288</v>
          </cell>
          <cell r="AD3549">
            <v>56487</v>
          </cell>
          <cell r="AE3549"/>
          <cell r="AF3549">
            <v>184048</v>
          </cell>
          <cell r="AG3549">
            <v>260897</v>
          </cell>
          <cell r="AH3549"/>
          <cell r="AI3549"/>
          <cell r="AJ3549">
            <v>84743</v>
          </cell>
          <cell r="AK3549"/>
          <cell r="AL3549"/>
          <cell r="AM3549"/>
          <cell r="AN3549"/>
        </row>
        <row r="3550">
          <cell r="E3550">
            <v>3549</v>
          </cell>
          <cell r="F3550"/>
          <cell r="G3550"/>
          <cell r="H3550"/>
          <cell r="I3550"/>
          <cell r="J3550"/>
          <cell r="K3550"/>
          <cell r="L3550"/>
          <cell r="M3550"/>
          <cell r="N3550"/>
          <cell r="O3550"/>
          <cell r="P3550"/>
          <cell r="Q3550"/>
          <cell r="R3550"/>
          <cell r="S3550"/>
          <cell r="T3550"/>
          <cell r="U3550"/>
          <cell r="V3550"/>
          <cell r="W3550"/>
          <cell r="X3550"/>
          <cell r="Y3550"/>
          <cell r="Z3550"/>
          <cell r="AA3550"/>
          <cell r="AB3550"/>
          <cell r="AC3550"/>
          <cell r="AD3550"/>
          <cell r="AE3550"/>
          <cell r="AF3550"/>
          <cell r="AG3550"/>
          <cell r="AH3550"/>
          <cell r="AI3550"/>
          <cell r="AJ3550">
            <v>-84743</v>
          </cell>
          <cell r="AK3550"/>
          <cell r="AL3550"/>
          <cell r="AM3550"/>
          <cell r="AN3550"/>
        </row>
        <row r="3551">
          <cell r="E3551">
            <v>3550</v>
          </cell>
          <cell r="F3551"/>
          <cell r="G3551">
            <v>257088</v>
          </cell>
          <cell r="H3551">
            <v>-203957</v>
          </cell>
          <cell r="I3551">
            <v>594151</v>
          </cell>
          <cell r="J3551">
            <v>4001</v>
          </cell>
          <cell r="K3551">
            <v>29247</v>
          </cell>
          <cell r="L3551">
            <v>-6063</v>
          </cell>
          <cell r="M3551"/>
          <cell r="N3551">
            <v>634602</v>
          </cell>
          <cell r="O3551">
            <v>1300000</v>
          </cell>
          <cell r="P3551">
            <v>6579</v>
          </cell>
          <cell r="Q3551">
            <v>115000</v>
          </cell>
          <cell r="R3551"/>
          <cell r="S3551"/>
          <cell r="T3551">
            <v>75000</v>
          </cell>
          <cell r="U3551"/>
          <cell r="V3551">
            <v>-1478</v>
          </cell>
          <cell r="W3551">
            <v>102581</v>
          </cell>
          <cell r="X3551">
            <v>2000</v>
          </cell>
          <cell r="Y3551"/>
          <cell r="Z3551">
            <v>37000</v>
          </cell>
          <cell r="AA3551"/>
          <cell r="AB3551">
            <v>10000</v>
          </cell>
          <cell r="AC3551">
            <v>-12141</v>
          </cell>
          <cell r="AD3551">
            <v>-7450</v>
          </cell>
          <cell r="AE3551">
            <v>3195253</v>
          </cell>
          <cell r="AF3551"/>
          <cell r="AG3551">
            <v>-4</v>
          </cell>
          <cell r="AH3551">
            <v>624</v>
          </cell>
          <cell r="AI3551">
            <v>47265</v>
          </cell>
          <cell r="AJ3551"/>
          <cell r="AK3551"/>
          <cell r="AL3551"/>
          <cell r="AM3551"/>
          <cell r="AN3551"/>
        </row>
        <row r="3552">
          <cell r="E3552">
            <v>3551</v>
          </cell>
          <cell r="F3552">
            <v>12164</v>
          </cell>
          <cell r="G3552"/>
          <cell r="H3552">
            <v>-203957</v>
          </cell>
          <cell r="I3552"/>
          <cell r="J3552"/>
          <cell r="K3552"/>
          <cell r="L3552"/>
          <cell r="M3552">
            <v>150148</v>
          </cell>
          <cell r="N3552"/>
          <cell r="O3552"/>
          <cell r="P3552"/>
          <cell r="Q3552">
            <v>120000</v>
          </cell>
          <cell r="R3552"/>
          <cell r="S3552"/>
          <cell r="T3552"/>
          <cell r="U3552"/>
          <cell r="V3552"/>
          <cell r="W3552">
            <v>30775</v>
          </cell>
          <cell r="X3552"/>
          <cell r="Y3552"/>
          <cell r="Z3552"/>
          <cell r="AA3552"/>
          <cell r="AB3552">
            <v>10000</v>
          </cell>
          <cell r="AC3552">
            <v>446147</v>
          </cell>
          <cell r="AD3552">
            <v>49037</v>
          </cell>
          <cell r="AE3552"/>
          <cell r="AF3552">
            <v>184048</v>
          </cell>
          <cell r="AG3552">
            <v>260893</v>
          </cell>
          <cell r="AH3552">
            <v>624</v>
          </cell>
          <cell r="AI3552"/>
          <cell r="AJ3552"/>
          <cell r="AK3552"/>
          <cell r="AL3552"/>
          <cell r="AM3552"/>
          <cell r="AN3552"/>
        </row>
        <row r="3553">
          <cell r="E3553">
            <v>3552</v>
          </cell>
          <cell r="F3553"/>
          <cell r="G3553">
            <v>257088</v>
          </cell>
          <cell r="H3553"/>
          <cell r="I3553">
            <v>594151</v>
          </cell>
          <cell r="J3553">
            <v>20374</v>
          </cell>
          <cell r="K3553">
            <v>29247</v>
          </cell>
          <cell r="L3553"/>
          <cell r="M3553"/>
          <cell r="N3553">
            <v>634602</v>
          </cell>
          <cell r="O3553">
            <v>1300000</v>
          </cell>
          <cell r="P3553">
            <v>6579</v>
          </cell>
          <cell r="Q3553">
            <v>115000</v>
          </cell>
          <cell r="R3553"/>
          <cell r="S3553"/>
          <cell r="T3553">
            <v>75000</v>
          </cell>
          <cell r="U3553"/>
          <cell r="V3553">
            <v>-1478</v>
          </cell>
          <cell r="W3553">
            <v>130897</v>
          </cell>
          <cell r="X3553">
            <v>10500</v>
          </cell>
          <cell r="Y3553"/>
          <cell r="Z3553">
            <v>37000</v>
          </cell>
          <cell r="AA3553"/>
          <cell r="AB3553"/>
          <cell r="AC3553"/>
          <cell r="AD3553"/>
          <cell r="AE3553">
            <v>3195253</v>
          </cell>
          <cell r="AF3553"/>
          <cell r="AG3553"/>
          <cell r="AH3553"/>
          <cell r="AI3553">
            <v>47265</v>
          </cell>
          <cell r="AJ3553"/>
        </row>
        <row r="3554">
          <cell r="E3554">
            <v>3553</v>
          </cell>
          <cell r="F3554"/>
          <cell r="G3554"/>
          <cell r="H3554">
            <v>-160000</v>
          </cell>
          <cell r="I3554">
            <v>786788</v>
          </cell>
          <cell r="J3554"/>
          <cell r="K3554"/>
          <cell r="L3554">
            <v>737100</v>
          </cell>
          <cell r="M3554">
            <v>745171</v>
          </cell>
          <cell r="N3554"/>
          <cell r="O3554">
            <v>85347</v>
          </cell>
          <cell r="P3554">
            <v>93400</v>
          </cell>
          <cell r="Q3554">
            <v>363139</v>
          </cell>
          <cell r="R3554"/>
          <cell r="S3554"/>
          <cell r="T3554">
            <v>81400</v>
          </cell>
          <cell r="U3554"/>
          <cell r="V3554"/>
          <cell r="W3554">
            <v>37162</v>
          </cell>
          <cell r="X3554">
            <v>6750</v>
          </cell>
          <cell r="Y3554"/>
          <cell r="Z3554">
            <v>300000</v>
          </cell>
          <cell r="AA3554"/>
          <cell r="AB3554">
            <v>-120000</v>
          </cell>
          <cell r="AC3554"/>
          <cell r="AD3554">
            <v>31897</v>
          </cell>
          <cell r="AE3554"/>
          <cell r="AF3554"/>
          <cell r="AG3554">
            <v>39000</v>
          </cell>
          <cell r="AH3554">
            <v>79268</v>
          </cell>
          <cell r="AI3554">
            <v>158000</v>
          </cell>
          <cell r="AJ3554">
            <v>10250</v>
          </cell>
        </row>
        <row r="3555">
          <cell r="E3555">
            <v>3554</v>
          </cell>
          <cell r="F3555"/>
          <cell r="G3555"/>
          <cell r="H3555"/>
          <cell r="I3555">
            <v>-146432</v>
          </cell>
          <cell r="J3555"/>
          <cell r="K3555"/>
          <cell r="L3555"/>
          <cell r="M3555"/>
          <cell r="N3555"/>
          <cell r="O3555"/>
          <cell r="P3555"/>
          <cell r="Q3555"/>
          <cell r="R3555"/>
          <cell r="S3555"/>
          <cell r="T3555"/>
          <cell r="U3555"/>
          <cell r="V3555"/>
          <cell r="W3555"/>
          <cell r="X3555"/>
          <cell r="Y3555"/>
          <cell r="Z3555">
            <v>-300000</v>
          </cell>
          <cell r="AA3555"/>
          <cell r="AB3555"/>
          <cell r="AC3555"/>
          <cell r="AD3555"/>
          <cell r="AE3555"/>
          <cell r="AF3555"/>
          <cell r="AG3555"/>
          <cell r="AH3555"/>
          <cell r="AI3555"/>
          <cell r="AJ3555"/>
        </row>
        <row r="3556">
          <cell r="E3556">
            <v>3555</v>
          </cell>
          <cell r="F3556">
            <v>50000</v>
          </cell>
          <cell r="G3556">
            <v>250000</v>
          </cell>
          <cell r="H3556"/>
          <cell r="I3556"/>
          <cell r="J3556">
            <v>8200000</v>
          </cell>
          <cell r="K3556">
            <v>250000</v>
          </cell>
          <cell r="L3556">
            <v>-737100</v>
          </cell>
          <cell r="M3556"/>
          <cell r="N3556">
            <v>51383</v>
          </cell>
          <cell r="O3556"/>
          <cell r="P3556"/>
          <cell r="Q3556"/>
          <cell r="R3556"/>
          <cell r="S3556"/>
          <cell r="T3556">
            <v>-11562</v>
          </cell>
          <cell r="U3556"/>
          <cell r="V3556">
            <v>137700</v>
          </cell>
          <cell r="W3556">
            <v>18105</v>
          </cell>
          <cell r="X3556"/>
          <cell r="Y3556"/>
          <cell r="Z3556"/>
          <cell r="AA3556"/>
          <cell r="AB3556"/>
          <cell r="AC3556">
            <v>263835</v>
          </cell>
          <cell r="AD3556">
            <v>136963</v>
          </cell>
          <cell r="AE3556">
            <v>20000</v>
          </cell>
          <cell r="AF3556">
            <v>51300</v>
          </cell>
          <cell r="AG3556">
            <v>325000</v>
          </cell>
          <cell r="AH3556">
            <v>-1204</v>
          </cell>
          <cell r="AI3556"/>
          <cell r="AJ3556"/>
        </row>
        <row r="3557">
          <cell r="E3557">
            <v>3556</v>
          </cell>
          <cell r="F3557"/>
          <cell r="G3557"/>
          <cell r="H3557"/>
          <cell r="I3557">
            <v>640356</v>
          </cell>
          <cell r="J3557"/>
          <cell r="K3557"/>
          <cell r="L3557"/>
          <cell r="M3557"/>
          <cell r="N3557"/>
          <cell r="O3557"/>
          <cell r="P3557"/>
          <cell r="Q3557">
            <v>363139</v>
          </cell>
          <cell r="R3557"/>
          <cell r="S3557"/>
          <cell r="T3557">
            <v>37147</v>
          </cell>
          <cell r="U3557"/>
          <cell r="V3557"/>
          <cell r="W3557">
            <v>37162</v>
          </cell>
          <cell r="X3557"/>
          <cell r="Y3557"/>
          <cell r="Z3557"/>
          <cell r="AA3557"/>
          <cell r="AB3557"/>
          <cell r="AC3557"/>
          <cell r="AD3557">
            <v>146696</v>
          </cell>
          <cell r="AE3557"/>
          <cell r="AF3557"/>
          <cell r="AG3557">
            <v>39000</v>
          </cell>
          <cell r="AH3557">
            <v>78064</v>
          </cell>
          <cell r="AI3557">
            <v>8000</v>
          </cell>
          <cell r="AJ3557"/>
        </row>
        <row r="3558">
          <cell r="E3558">
            <v>3557</v>
          </cell>
          <cell r="F3558">
            <v>50000</v>
          </cell>
          <cell r="G3558">
            <v>250000</v>
          </cell>
          <cell r="H3558">
            <v>-160000</v>
          </cell>
          <cell r="I3558"/>
          <cell r="J3558">
            <v>8200000</v>
          </cell>
          <cell r="K3558">
            <v>250000</v>
          </cell>
          <cell r="L3558"/>
          <cell r="M3558">
            <v>745171</v>
          </cell>
          <cell r="N3558">
            <v>51383</v>
          </cell>
          <cell r="O3558">
            <v>85347</v>
          </cell>
          <cell r="P3558">
            <v>93400</v>
          </cell>
          <cell r="Q3558"/>
          <cell r="R3558"/>
          <cell r="S3558"/>
          <cell r="T3558">
            <v>32691</v>
          </cell>
          <cell r="U3558"/>
          <cell r="V3558">
            <v>137700</v>
          </cell>
          <cell r="W3558">
            <v>18105</v>
          </cell>
          <cell r="X3558">
            <v>6750</v>
          </cell>
          <cell r="Y3558"/>
          <cell r="Z3558"/>
          <cell r="AA3558"/>
          <cell r="AB3558">
            <v>-120000</v>
          </cell>
          <cell r="AC3558">
            <v>263835</v>
          </cell>
          <cell r="AD3558">
            <v>22164</v>
          </cell>
          <cell r="AE3558">
            <v>20000</v>
          </cell>
          <cell r="AF3558">
            <v>51300</v>
          </cell>
          <cell r="AG3558">
            <v>325000</v>
          </cell>
          <cell r="AH3558"/>
          <cell r="AI3558">
            <v>150000</v>
          </cell>
          <cell r="AJ3558">
            <v>10250</v>
          </cell>
        </row>
        <row r="3559">
          <cell r="E3559">
            <v>3558</v>
          </cell>
          <cell r="F3559">
            <v>277763</v>
          </cell>
          <cell r="G3559">
            <v>10000000</v>
          </cell>
          <cell r="H3559">
            <v>25000</v>
          </cell>
          <cell r="I3559">
            <v>476389</v>
          </cell>
          <cell r="J3559"/>
          <cell r="K3559"/>
          <cell r="L3559">
            <v>62073</v>
          </cell>
          <cell r="M3559"/>
          <cell r="N3559"/>
          <cell r="O3559">
            <v>87300</v>
          </cell>
          <cell r="P3559"/>
          <cell r="Q3559">
            <v>22542</v>
          </cell>
          <cell r="R3559"/>
          <cell r="S3559"/>
          <cell r="T3559"/>
          <cell r="U3559">
            <v>-120000</v>
          </cell>
          <cell r="V3559"/>
          <cell r="W3559">
            <v>275000</v>
          </cell>
          <cell r="X3559">
            <v>5437</v>
          </cell>
          <cell r="Y3559"/>
          <cell r="Z3559"/>
          <cell r="AA3559"/>
          <cell r="AB3559">
            <v>24088</v>
          </cell>
          <cell r="AC3559">
            <v>573011</v>
          </cell>
          <cell r="AD3559">
            <v>12627</v>
          </cell>
          <cell r="AE3559"/>
          <cell r="AF3559"/>
          <cell r="AG3559">
            <v>20000</v>
          </cell>
          <cell r="AH3559">
            <v>2541300</v>
          </cell>
          <cell r="AI3559">
            <v>194755</v>
          </cell>
          <cell r="AJ3559">
            <v>309054</v>
          </cell>
        </row>
        <row r="3560">
          <cell r="E3560">
            <v>3559</v>
          </cell>
          <cell r="F3560"/>
          <cell r="G3560"/>
          <cell r="H3560"/>
          <cell r="I3560"/>
          <cell r="J3560"/>
          <cell r="K3560"/>
          <cell r="L3560"/>
          <cell r="M3560"/>
          <cell r="N3560"/>
          <cell r="O3560"/>
          <cell r="P3560"/>
          <cell r="Q3560"/>
          <cell r="R3560"/>
          <cell r="S3560"/>
          <cell r="T3560"/>
          <cell r="U3560"/>
          <cell r="V3560"/>
          <cell r="W3560"/>
          <cell r="X3560"/>
          <cell r="Y3560"/>
          <cell r="Z3560"/>
          <cell r="AA3560"/>
          <cell r="AB3560"/>
          <cell r="AC3560"/>
          <cell r="AD3560"/>
          <cell r="AE3560"/>
          <cell r="AF3560"/>
          <cell r="AG3560"/>
          <cell r="AH3560"/>
          <cell r="AI3560"/>
          <cell r="AJ3560"/>
        </row>
        <row r="3561">
          <cell r="E3561">
            <v>3560</v>
          </cell>
          <cell r="F3561">
            <v>44905</v>
          </cell>
          <cell r="G3561"/>
          <cell r="H3561">
            <v>24020</v>
          </cell>
          <cell r="I3561">
            <v>416686</v>
          </cell>
          <cell r="J3561">
            <v>-60485</v>
          </cell>
          <cell r="K3561">
            <v>174245</v>
          </cell>
          <cell r="L3561">
            <v>-62073</v>
          </cell>
          <cell r="M3561"/>
          <cell r="N3561">
            <v>100000</v>
          </cell>
          <cell r="O3561"/>
          <cell r="P3561">
            <v>107913</v>
          </cell>
          <cell r="Q3561">
            <v>17518</v>
          </cell>
          <cell r="R3561"/>
          <cell r="S3561"/>
          <cell r="T3561"/>
          <cell r="U3561">
            <v>120000</v>
          </cell>
          <cell r="V3561"/>
          <cell r="W3561">
            <v>275000</v>
          </cell>
          <cell r="X3561">
            <v>-5437</v>
          </cell>
          <cell r="Y3561"/>
          <cell r="Z3561">
            <v>5808</v>
          </cell>
          <cell r="AA3561">
            <v>16111</v>
          </cell>
          <cell r="AB3561"/>
          <cell r="AC3561"/>
          <cell r="AD3561">
            <v>-12627</v>
          </cell>
          <cell r="AE3561">
            <v>4687</v>
          </cell>
          <cell r="AF3561">
            <v>35568</v>
          </cell>
          <cell r="AG3561"/>
          <cell r="AH3561"/>
          <cell r="AI3561"/>
          <cell r="AJ3561">
            <v>92040</v>
          </cell>
        </row>
        <row r="3562">
          <cell r="E3562">
            <v>3561</v>
          </cell>
          <cell r="F3562">
            <v>277763</v>
          </cell>
          <cell r="G3562">
            <v>10000000</v>
          </cell>
          <cell r="H3562">
            <v>49020</v>
          </cell>
          <cell r="I3562">
            <v>476349</v>
          </cell>
          <cell r="J3562">
            <v>-60485</v>
          </cell>
          <cell r="K3562"/>
          <cell r="L3562"/>
          <cell r="M3562"/>
          <cell r="N3562"/>
          <cell r="O3562">
            <v>87300</v>
          </cell>
          <cell r="P3562"/>
          <cell r="Q3562"/>
          <cell r="R3562"/>
          <cell r="S3562"/>
          <cell r="T3562"/>
          <cell r="U3562"/>
          <cell r="V3562"/>
          <cell r="W3562">
            <v>275000</v>
          </cell>
          <cell r="X3562"/>
          <cell r="Y3562"/>
          <cell r="Z3562"/>
          <cell r="AA3562"/>
          <cell r="AB3562"/>
          <cell r="AC3562">
            <v>573011</v>
          </cell>
          <cell r="AD3562"/>
          <cell r="AE3562"/>
          <cell r="AF3562"/>
          <cell r="AG3562">
            <v>20000</v>
          </cell>
          <cell r="AH3562">
            <v>2541300</v>
          </cell>
          <cell r="AI3562">
            <v>194755</v>
          </cell>
          <cell r="AJ3562">
            <v>256827</v>
          </cell>
        </row>
        <row r="3563">
          <cell r="E3563">
            <v>3562</v>
          </cell>
          <cell r="F3563">
            <v>44905</v>
          </cell>
          <cell r="G3563"/>
          <cell r="H3563"/>
          <cell r="I3563">
            <v>416726</v>
          </cell>
          <cell r="J3563"/>
          <cell r="K3563">
            <v>174245</v>
          </cell>
          <cell r="L3563"/>
          <cell r="M3563"/>
          <cell r="N3563">
            <v>100000</v>
          </cell>
          <cell r="O3563"/>
          <cell r="P3563">
            <v>107913</v>
          </cell>
          <cell r="Q3563">
            <v>40060</v>
          </cell>
          <cell r="R3563"/>
          <cell r="S3563"/>
          <cell r="T3563"/>
          <cell r="U3563"/>
          <cell r="V3563"/>
          <cell r="W3563">
            <v>275000</v>
          </cell>
          <cell r="X3563"/>
          <cell r="Y3563"/>
          <cell r="Z3563">
            <v>5808</v>
          </cell>
          <cell r="AA3563">
            <v>16111</v>
          </cell>
          <cell r="AB3563">
            <v>24088</v>
          </cell>
          <cell r="AC3563"/>
          <cell r="AD3563"/>
          <cell r="AE3563">
            <v>4687</v>
          </cell>
          <cell r="AF3563">
            <v>35568</v>
          </cell>
          <cell r="AG3563"/>
          <cell r="AH3563"/>
          <cell r="AI3563"/>
          <cell r="AJ3563">
            <v>144267</v>
          </cell>
        </row>
        <row r="3564">
          <cell r="E3564">
            <v>3563</v>
          </cell>
          <cell r="F3564">
            <v>312679</v>
          </cell>
          <cell r="G3564">
            <v>300000</v>
          </cell>
          <cell r="H3564">
            <v>535200</v>
          </cell>
          <cell r="I3564"/>
          <cell r="J3564"/>
          <cell r="K3564">
            <v>76222</v>
          </cell>
          <cell r="L3564">
            <v>473715</v>
          </cell>
          <cell r="M3564">
            <v>2212100</v>
          </cell>
          <cell r="N3564"/>
          <cell r="O3564">
            <v>1722097</v>
          </cell>
          <cell r="P3564"/>
          <cell r="Q3564">
            <v>119197</v>
          </cell>
          <cell r="R3564"/>
          <cell r="S3564"/>
          <cell r="T3564"/>
          <cell r="U3564"/>
          <cell r="V3564"/>
          <cell r="W3564"/>
          <cell r="X3564"/>
          <cell r="Y3564"/>
          <cell r="Z3564">
            <v>140000</v>
          </cell>
          <cell r="AA3564"/>
          <cell r="AB3564"/>
          <cell r="AC3564"/>
          <cell r="AD3564">
            <v>10000</v>
          </cell>
          <cell r="AE3564"/>
          <cell r="AF3564">
            <v>9078</v>
          </cell>
          <cell r="AG3564"/>
          <cell r="AH3564">
            <v>194933</v>
          </cell>
          <cell r="AI3564">
            <v>969490</v>
          </cell>
          <cell r="AJ3564">
            <v>418592</v>
          </cell>
        </row>
        <row r="3565">
          <cell r="E3565">
            <v>3564</v>
          </cell>
          <cell r="F3565"/>
          <cell r="G3565"/>
          <cell r="H3565">
            <v>-535200</v>
          </cell>
          <cell r="I3565"/>
          <cell r="J3565"/>
          <cell r="K3565"/>
          <cell r="L3565"/>
          <cell r="M3565"/>
          <cell r="N3565"/>
          <cell r="O3565">
            <v>-1722097</v>
          </cell>
          <cell r="P3565"/>
          <cell r="Q3565"/>
          <cell r="R3565"/>
          <cell r="S3565"/>
          <cell r="T3565"/>
          <cell r="U3565"/>
          <cell r="V3565"/>
          <cell r="W3565"/>
          <cell r="X3565"/>
          <cell r="Y3565"/>
          <cell r="Z3565"/>
          <cell r="AA3565"/>
          <cell r="AB3565"/>
          <cell r="AC3565"/>
          <cell r="AD3565"/>
          <cell r="AE3565"/>
          <cell r="AF3565"/>
          <cell r="AG3565"/>
          <cell r="AH3565"/>
          <cell r="AI3565"/>
          <cell r="AJ3565"/>
        </row>
        <row r="3566">
          <cell r="E3566">
            <v>3565</v>
          </cell>
          <cell r="F3566"/>
          <cell r="G3566">
            <v>195000</v>
          </cell>
          <cell r="H3566"/>
          <cell r="I3566">
            <v>957344</v>
          </cell>
          <cell r="J3566">
            <v>34421</v>
          </cell>
          <cell r="K3566">
            <v>-11290</v>
          </cell>
          <cell r="L3566"/>
          <cell r="M3566"/>
          <cell r="N3566">
            <v>200000</v>
          </cell>
          <cell r="O3566"/>
          <cell r="P3566">
            <v>91597</v>
          </cell>
          <cell r="Q3566"/>
          <cell r="R3566"/>
          <cell r="S3566"/>
          <cell r="T3566"/>
          <cell r="U3566"/>
          <cell r="V3566"/>
          <cell r="W3566">
            <v>90000</v>
          </cell>
          <cell r="X3566">
            <v>15000000</v>
          </cell>
          <cell r="Y3566"/>
          <cell r="Z3566"/>
          <cell r="AA3566"/>
          <cell r="AB3566">
            <v>-171263</v>
          </cell>
          <cell r="AC3566">
            <v>79391</v>
          </cell>
          <cell r="AD3566"/>
          <cell r="AE3566">
            <v>2687500</v>
          </cell>
          <cell r="AF3566">
            <v>37163</v>
          </cell>
          <cell r="AG3566">
            <v>570000</v>
          </cell>
          <cell r="AH3566"/>
          <cell r="AI3566"/>
          <cell r="AJ3566">
            <v>413986</v>
          </cell>
        </row>
        <row r="3567">
          <cell r="E3567">
            <v>3566</v>
          </cell>
          <cell r="F3567">
            <v>312679</v>
          </cell>
          <cell r="G3567">
            <v>300000</v>
          </cell>
          <cell r="H3567"/>
          <cell r="I3567"/>
          <cell r="J3567">
            <v>34421</v>
          </cell>
          <cell r="K3567">
            <v>64932</v>
          </cell>
          <cell r="L3567">
            <v>473715</v>
          </cell>
          <cell r="M3567">
            <v>2212100</v>
          </cell>
          <cell r="N3567"/>
          <cell r="O3567"/>
          <cell r="P3567"/>
          <cell r="Q3567">
            <v>119197</v>
          </cell>
          <cell r="R3567"/>
          <cell r="S3567"/>
          <cell r="T3567"/>
          <cell r="U3567"/>
          <cell r="V3567"/>
          <cell r="W3567">
            <v>15000</v>
          </cell>
          <cell r="X3567"/>
          <cell r="Y3567"/>
          <cell r="Z3567"/>
          <cell r="AA3567"/>
          <cell r="AB3567"/>
          <cell r="AC3567">
            <v>79391</v>
          </cell>
          <cell r="AD3567">
            <v>10000</v>
          </cell>
          <cell r="AE3567"/>
          <cell r="AF3567">
            <v>9078</v>
          </cell>
          <cell r="AG3567"/>
          <cell r="AH3567">
            <v>194933</v>
          </cell>
          <cell r="AI3567">
            <v>969490</v>
          </cell>
          <cell r="AJ3567"/>
        </row>
        <row r="3568">
          <cell r="E3568">
            <v>3567</v>
          </cell>
          <cell r="F3568"/>
          <cell r="G3568">
            <v>195000</v>
          </cell>
          <cell r="H3568"/>
          <cell r="I3568">
            <v>957344</v>
          </cell>
          <cell r="J3568"/>
          <cell r="K3568"/>
          <cell r="L3568"/>
          <cell r="M3568"/>
          <cell r="N3568">
            <v>200000</v>
          </cell>
          <cell r="O3568"/>
          <cell r="P3568">
            <v>91597</v>
          </cell>
          <cell r="Q3568"/>
          <cell r="R3568"/>
          <cell r="S3568"/>
          <cell r="T3568"/>
          <cell r="U3568"/>
          <cell r="V3568"/>
          <cell r="W3568">
            <v>75000</v>
          </cell>
          <cell r="X3568">
            <v>15000000</v>
          </cell>
          <cell r="Y3568"/>
          <cell r="Z3568">
            <v>140000</v>
          </cell>
          <cell r="AA3568"/>
          <cell r="AB3568">
            <v>-171263</v>
          </cell>
          <cell r="AC3568"/>
          <cell r="AD3568"/>
          <cell r="AE3568">
            <v>2687500</v>
          </cell>
          <cell r="AF3568">
            <v>37163</v>
          </cell>
          <cell r="AG3568">
            <v>570000</v>
          </cell>
          <cell r="AH3568"/>
          <cell r="AI3568"/>
          <cell r="AJ3568">
            <v>832578</v>
          </cell>
        </row>
        <row r="3569">
          <cell r="E3569">
            <v>3568</v>
          </cell>
          <cell r="F3569">
            <v>67568</v>
          </cell>
          <cell r="G3569">
            <v>25000</v>
          </cell>
          <cell r="H3569">
            <v>117752</v>
          </cell>
          <cell r="I3569"/>
          <cell r="J3569"/>
          <cell r="K3569">
            <v>2235600</v>
          </cell>
          <cell r="L3569">
            <v>9606339</v>
          </cell>
          <cell r="M3569"/>
          <cell r="N3569"/>
          <cell r="O3569"/>
          <cell r="P3569"/>
          <cell r="Q3569">
            <v>850000</v>
          </cell>
          <cell r="R3569"/>
          <cell r="S3569"/>
          <cell r="T3569"/>
          <cell r="U3569"/>
          <cell r="V3569"/>
          <cell r="W3569">
            <v>100000</v>
          </cell>
          <cell r="X3569"/>
          <cell r="Y3569"/>
          <cell r="Z3569">
            <v>127000</v>
          </cell>
          <cell r="AA3569"/>
          <cell r="AB3569">
            <v>-303869</v>
          </cell>
          <cell r="AC3569"/>
          <cell r="AD3569">
            <v>64585</v>
          </cell>
          <cell r="AE3569"/>
          <cell r="AF3569">
            <v>-539518</v>
          </cell>
          <cell r="AG3569">
            <v>73020</v>
          </cell>
          <cell r="AH3569">
            <v>189159</v>
          </cell>
          <cell r="AI3569">
            <v>188311</v>
          </cell>
          <cell r="AJ3569">
            <v>40692</v>
          </cell>
        </row>
        <row r="3570">
          <cell r="E3570">
            <v>3569</v>
          </cell>
          <cell r="F3570">
            <v>-67568</v>
          </cell>
          <cell r="G3570"/>
          <cell r="H3570"/>
          <cell r="I3570"/>
          <cell r="J3570"/>
          <cell r="K3570"/>
          <cell r="L3570"/>
          <cell r="M3570"/>
          <cell r="N3570"/>
          <cell r="O3570"/>
          <cell r="P3570"/>
          <cell r="Q3570"/>
          <cell r="R3570"/>
          <cell r="S3570"/>
          <cell r="T3570"/>
          <cell r="U3570"/>
          <cell r="V3570"/>
          <cell r="W3570"/>
          <cell r="X3570"/>
          <cell r="Y3570"/>
          <cell r="Z3570"/>
          <cell r="AA3570"/>
          <cell r="AB3570"/>
          <cell r="AC3570"/>
          <cell r="AD3570"/>
          <cell r="AE3570"/>
          <cell r="AF3570"/>
          <cell r="AG3570"/>
          <cell r="AH3570"/>
          <cell r="AI3570"/>
          <cell r="AJ3570"/>
        </row>
        <row r="3571">
          <cell r="E3571">
            <v>3570</v>
          </cell>
          <cell r="F3571"/>
          <cell r="G3571"/>
          <cell r="H3571"/>
          <cell r="I3571">
            <v>2836337</v>
          </cell>
          <cell r="J3571">
            <v>653022</v>
          </cell>
          <cell r="K3571"/>
          <cell r="L3571">
            <v>-6882601</v>
          </cell>
          <cell r="M3571">
            <v>1500000</v>
          </cell>
          <cell r="N3571">
            <v>153029</v>
          </cell>
          <cell r="O3571">
            <v>568764</v>
          </cell>
          <cell r="P3571">
            <v>11749</v>
          </cell>
          <cell r="Q3571">
            <v>-850000</v>
          </cell>
          <cell r="R3571"/>
          <cell r="S3571"/>
          <cell r="T3571"/>
          <cell r="U3571"/>
          <cell r="V3571"/>
          <cell r="W3571"/>
          <cell r="X3571">
            <v>1307085</v>
          </cell>
          <cell r="Y3571"/>
          <cell r="Z3571">
            <v>155000</v>
          </cell>
          <cell r="AA3571">
            <v>50000</v>
          </cell>
          <cell r="AB3571">
            <v>160255</v>
          </cell>
          <cell r="AC3571">
            <v>189180</v>
          </cell>
          <cell r="AD3571">
            <v>-20372</v>
          </cell>
          <cell r="AE3571">
            <v>1727700</v>
          </cell>
          <cell r="AF3571">
            <v>1083170</v>
          </cell>
          <cell r="AG3571"/>
          <cell r="AH3571">
            <v>41538</v>
          </cell>
          <cell r="AI3571"/>
          <cell r="AJ3571"/>
        </row>
        <row r="3572">
          <cell r="E3572">
            <v>3571</v>
          </cell>
          <cell r="F3572"/>
          <cell r="G3572"/>
          <cell r="H3572">
            <v>117752</v>
          </cell>
          <cell r="I3572"/>
          <cell r="J3572"/>
          <cell r="K3572">
            <v>2235600</v>
          </cell>
          <cell r="L3572">
            <v>2723738</v>
          </cell>
          <cell r="M3572"/>
          <cell r="N3572"/>
          <cell r="O3572"/>
          <cell r="P3572"/>
          <cell r="Q3572"/>
          <cell r="R3572"/>
          <cell r="S3572"/>
          <cell r="T3572"/>
          <cell r="U3572"/>
          <cell r="V3572"/>
          <cell r="W3572"/>
          <cell r="X3572"/>
          <cell r="Y3572"/>
          <cell r="Z3572">
            <v>101000</v>
          </cell>
          <cell r="AA3572"/>
          <cell r="AB3572"/>
          <cell r="AC3572">
            <v>189180</v>
          </cell>
          <cell r="AD3572">
            <v>44213</v>
          </cell>
          <cell r="AE3572"/>
          <cell r="AF3572">
            <v>-229228</v>
          </cell>
          <cell r="AG3572">
            <v>73020</v>
          </cell>
          <cell r="AH3572">
            <v>189159</v>
          </cell>
          <cell r="AI3572">
            <v>188311</v>
          </cell>
          <cell r="AJ3572">
            <v>40692</v>
          </cell>
        </row>
        <row r="3573">
          <cell r="E3573">
            <v>3572</v>
          </cell>
          <cell r="F3573"/>
          <cell r="G3573">
            <v>25000</v>
          </cell>
          <cell r="H3573"/>
          <cell r="I3573">
            <v>2836337</v>
          </cell>
          <cell r="J3573">
            <v>653022</v>
          </cell>
          <cell r="K3573"/>
          <cell r="L3573"/>
          <cell r="M3573">
            <v>1500000</v>
          </cell>
          <cell r="N3573">
            <v>153029</v>
          </cell>
          <cell r="O3573">
            <v>568764</v>
          </cell>
          <cell r="P3573">
            <v>11749</v>
          </cell>
          <cell r="Q3573"/>
          <cell r="R3573"/>
          <cell r="S3573"/>
          <cell r="T3573"/>
          <cell r="U3573"/>
          <cell r="V3573"/>
          <cell r="W3573">
            <v>100000</v>
          </cell>
          <cell r="X3573">
            <v>1307085</v>
          </cell>
          <cell r="Y3573"/>
          <cell r="Z3573">
            <v>181000</v>
          </cell>
          <cell r="AA3573">
            <v>50000</v>
          </cell>
          <cell r="AB3573">
            <v>-143614</v>
          </cell>
          <cell r="AC3573"/>
          <cell r="AD3573"/>
          <cell r="AE3573">
            <v>1727700</v>
          </cell>
          <cell r="AF3573">
            <v>772880</v>
          </cell>
          <cell r="AG3573"/>
          <cell r="AH3573">
            <v>41538</v>
          </cell>
          <cell r="AI3573"/>
          <cell r="AJ3573"/>
        </row>
        <row r="3574">
          <cell r="E3574">
            <v>3573</v>
          </cell>
          <cell r="F3574"/>
          <cell r="G3574">
            <v>46334</v>
          </cell>
          <cell r="H3574">
            <v>73529</v>
          </cell>
          <cell r="I3574">
            <v>50000</v>
          </cell>
          <cell r="J3574"/>
          <cell r="K3574"/>
          <cell r="L3574">
            <v>560000</v>
          </cell>
          <cell r="M3574"/>
          <cell r="N3574"/>
          <cell r="O3574"/>
          <cell r="P3574"/>
          <cell r="Q3574">
            <v>1000000</v>
          </cell>
          <cell r="R3574"/>
          <cell r="S3574"/>
          <cell r="T3574"/>
          <cell r="U3574"/>
          <cell r="V3574"/>
          <cell r="W3574">
            <v>1598000</v>
          </cell>
          <cell r="X3574"/>
          <cell r="Y3574"/>
          <cell r="Z3574">
            <v>14444</v>
          </cell>
          <cell r="AA3574"/>
          <cell r="AB3574">
            <v>47250</v>
          </cell>
          <cell r="AC3574"/>
          <cell r="AD3574">
            <v>220000</v>
          </cell>
          <cell r="AE3574"/>
          <cell r="AF3574">
            <v>8500</v>
          </cell>
          <cell r="AG3574">
            <v>13701000</v>
          </cell>
          <cell r="AH3574"/>
          <cell r="AI3574">
            <v>299722</v>
          </cell>
          <cell r="AJ3574"/>
        </row>
        <row r="3575">
          <cell r="E3575">
            <v>3574</v>
          </cell>
          <cell r="F3575"/>
          <cell r="G3575"/>
          <cell r="H3575"/>
          <cell r="I3575"/>
          <cell r="J3575"/>
          <cell r="K3575"/>
          <cell r="L3575"/>
          <cell r="M3575"/>
          <cell r="N3575"/>
          <cell r="O3575"/>
          <cell r="P3575"/>
          <cell r="Q3575"/>
          <cell r="R3575"/>
          <cell r="S3575"/>
          <cell r="T3575"/>
          <cell r="U3575"/>
          <cell r="V3575"/>
          <cell r="W3575"/>
          <cell r="X3575"/>
          <cell r="Y3575"/>
          <cell r="Z3575"/>
          <cell r="AA3575"/>
          <cell r="AB3575"/>
          <cell r="AC3575"/>
          <cell r="AD3575"/>
          <cell r="AE3575"/>
          <cell r="AF3575"/>
          <cell r="AG3575"/>
          <cell r="AH3575"/>
          <cell r="AI3575">
            <v>-299722</v>
          </cell>
          <cell r="AJ3575"/>
        </row>
        <row r="3576">
          <cell r="E3576">
            <v>3575</v>
          </cell>
          <cell r="F3576">
            <v>950000</v>
          </cell>
          <cell r="G3576">
            <v>13983</v>
          </cell>
          <cell r="H3576">
            <v>213263</v>
          </cell>
          <cell r="I3576"/>
          <cell r="J3576"/>
          <cell r="K3576">
            <v>45000</v>
          </cell>
          <cell r="L3576"/>
          <cell r="M3576">
            <v>80722</v>
          </cell>
          <cell r="N3576">
            <v>82610</v>
          </cell>
          <cell r="O3576">
            <v>30000</v>
          </cell>
          <cell r="P3576">
            <v>65847</v>
          </cell>
          <cell r="Q3576">
            <v>-1000000</v>
          </cell>
          <cell r="R3576"/>
          <cell r="S3576"/>
          <cell r="T3576"/>
          <cell r="U3576"/>
          <cell r="V3576"/>
          <cell r="W3576"/>
          <cell r="X3576">
            <v>166700</v>
          </cell>
          <cell r="Y3576"/>
          <cell r="Z3576"/>
          <cell r="AA3576"/>
          <cell r="AB3576"/>
          <cell r="AC3576">
            <v>14494</v>
          </cell>
          <cell r="AD3576">
            <v>209564</v>
          </cell>
          <cell r="AE3576">
            <v>267967</v>
          </cell>
          <cell r="AF3576"/>
          <cell r="AG3576"/>
          <cell r="AH3576">
            <v>4642237</v>
          </cell>
          <cell r="AI3576"/>
          <cell r="AJ3576">
            <v>421</v>
          </cell>
        </row>
        <row r="3577">
          <cell r="E3577">
            <v>3576</v>
          </cell>
          <cell r="F3577"/>
          <cell r="G3577">
            <v>60317</v>
          </cell>
          <cell r="H3577">
            <v>73529</v>
          </cell>
          <cell r="I3577"/>
          <cell r="J3577"/>
          <cell r="K3577"/>
          <cell r="L3577"/>
          <cell r="M3577"/>
          <cell r="N3577"/>
          <cell r="O3577"/>
          <cell r="P3577"/>
          <cell r="Q3577"/>
          <cell r="R3577"/>
          <cell r="S3577"/>
          <cell r="T3577"/>
          <cell r="U3577"/>
          <cell r="V3577"/>
          <cell r="W3577">
            <v>1598000</v>
          </cell>
          <cell r="X3577"/>
          <cell r="Y3577"/>
          <cell r="Z3577"/>
          <cell r="AA3577"/>
          <cell r="AB3577">
            <v>60000</v>
          </cell>
          <cell r="AC3577">
            <v>14494</v>
          </cell>
          <cell r="AD3577">
            <v>190965</v>
          </cell>
          <cell r="AE3577"/>
          <cell r="AF3577"/>
          <cell r="AG3577">
            <v>13701000</v>
          </cell>
          <cell r="AH3577"/>
          <cell r="AI3577"/>
          <cell r="AJ3577">
            <v>421</v>
          </cell>
        </row>
        <row r="3578">
          <cell r="E3578">
            <v>3577</v>
          </cell>
          <cell r="F3578">
            <v>950000</v>
          </cell>
          <cell r="G3578"/>
          <cell r="H3578">
            <v>213263</v>
          </cell>
          <cell r="I3578">
            <v>50000</v>
          </cell>
          <cell r="J3578"/>
          <cell r="K3578">
            <v>45000</v>
          </cell>
          <cell r="L3578">
            <v>560000</v>
          </cell>
          <cell r="M3578">
            <v>80722</v>
          </cell>
          <cell r="N3578">
            <v>82610</v>
          </cell>
          <cell r="O3578">
            <v>30000</v>
          </cell>
          <cell r="P3578">
            <v>65847</v>
          </cell>
          <cell r="Q3578"/>
          <cell r="R3578"/>
          <cell r="S3578"/>
          <cell r="T3578"/>
          <cell r="U3578"/>
          <cell r="V3578"/>
          <cell r="W3578"/>
          <cell r="X3578">
            <v>166700</v>
          </cell>
          <cell r="Y3578"/>
          <cell r="Z3578">
            <v>14444</v>
          </cell>
          <cell r="AA3578"/>
          <cell r="AB3578">
            <v>-12750</v>
          </cell>
          <cell r="AC3578"/>
          <cell r="AD3578">
            <v>238599</v>
          </cell>
          <cell r="AE3578">
            <v>267967</v>
          </cell>
          <cell r="AF3578">
            <v>8500</v>
          </cell>
          <cell r="AG3578"/>
          <cell r="AH3578">
            <v>4642237</v>
          </cell>
          <cell r="AI3578"/>
          <cell r="AJ3578"/>
        </row>
        <row r="3579">
          <cell r="E3579">
            <v>3578</v>
          </cell>
          <cell r="F3579">
            <v>935800</v>
          </cell>
          <cell r="G3579"/>
          <cell r="H3579"/>
          <cell r="I3579">
            <v>50860</v>
          </cell>
          <cell r="J3579"/>
          <cell r="K3579">
            <v>84963</v>
          </cell>
          <cell r="L3579">
            <v>2411300</v>
          </cell>
          <cell r="M3579"/>
          <cell r="N3579"/>
          <cell r="O3579">
            <v>509065</v>
          </cell>
          <cell r="P3579"/>
          <cell r="Q3579">
            <v>850000</v>
          </cell>
          <cell r="R3579"/>
          <cell r="S3579"/>
          <cell r="T3579"/>
          <cell r="U3579"/>
          <cell r="V3579"/>
          <cell r="W3579">
            <v>77557</v>
          </cell>
          <cell r="X3579"/>
          <cell r="Y3579"/>
          <cell r="Z3579">
            <v>616000</v>
          </cell>
          <cell r="AA3579">
            <v>53600</v>
          </cell>
          <cell r="AB3579">
            <v>33115</v>
          </cell>
          <cell r="AC3579"/>
          <cell r="AD3579"/>
          <cell r="AE3579"/>
          <cell r="AF3579"/>
          <cell r="AG3579"/>
          <cell r="AH3579"/>
          <cell r="AI3579"/>
          <cell r="AJ3579"/>
        </row>
        <row r="3580">
          <cell r="E3580">
            <v>3579</v>
          </cell>
          <cell r="F3580"/>
          <cell r="G3580"/>
          <cell r="H3580"/>
          <cell r="I3580"/>
          <cell r="J3580"/>
          <cell r="K3580"/>
          <cell r="L3580"/>
          <cell r="M3580"/>
          <cell r="N3580"/>
          <cell r="O3580"/>
          <cell r="P3580"/>
          <cell r="Q3580"/>
          <cell r="R3580"/>
          <cell r="S3580"/>
          <cell r="T3580"/>
          <cell r="U3580"/>
          <cell r="V3580"/>
          <cell r="W3580"/>
          <cell r="X3580"/>
          <cell r="Y3580"/>
          <cell r="Z3580"/>
          <cell r="AA3580"/>
          <cell r="AB3580">
            <v>-33115</v>
          </cell>
          <cell r="AC3580"/>
          <cell r="AD3580"/>
          <cell r="AE3580"/>
          <cell r="AF3580"/>
          <cell r="AG3580"/>
          <cell r="AH3580"/>
          <cell r="AI3580"/>
          <cell r="AJ3580"/>
        </row>
        <row r="3581">
          <cell r="E3581">
            <v>3580</v>
          </cell>
          <cell r="F3581"/>
          <cell r="G3581">
            <v>82610</v>
          </cell>
          <cell r="H3581">
            <v>-250000</v>
          </cell>
          <cell r="I3581"/>
          <cell r="J3581"/>
          <cell r="K3581">
            <v>78496</v>
          </cell>
          <cell r="L3581"/>
          <cell r="M3581"/>
          <cell r="N3581">
            <v>27519</v>
          </cell>
          <cell r="O3581">
            <v>-5065</v>
          </cell>
          <cell r="P3581">
            <v>304500</v>
          </cell>
          <cell r="Q3581">
            <v>350000</v>
          </cell>
          <cell r="R3581"/>
          <cell r="S3581"/>
          <cell r="T3581"/>
          <cell r="U3581"/>
          <cell r="V3581"/>
          <cell r="W3581">
            <v>31485</v>
          </cell>
          <cell r="X3581">
            <v>126100</v>
          </cell>
          <cell r="Y3581"/>
          <cell r="Z3581"/>
          <cell r="AA3581">
            <v>80000</v>
          </cell>
          <cell r="AB3581"/>
          <cell r="AC3581">
            <v>10800</v>
          </cell>
          <cell r="AD3581">
            <v>4151561</v>
          </cell>
          <cell r="AE3581">
            <v>22925</v>
          </cell>
          <cell r="AF3581">
            <v>61432</v>
          </cell>
          <cell r="AG3581">
            <v>60042</v>
          </cell>
          <cell r="AH3581">
            <v>79158</v>
          </cell>
          <cell r="AI3581">
            <v>22706</v>
          </cell>
          <cell r="AJ3581"/>
        </row>
        <row r="3582">
          <cell r="E3582">
            <v>3581</v>
          </cell>
          <cell r="F3582">
            <v>935800</v>
          </cell>
          <cell r="G3582"/>
          <cell r="H3582">
            <v>-250000</v>
          </cell>
          <cell r="I3582">
            <v>50860</v>
          </cell>
          <cell r="J3582"/>
          <cell r="K3582">
            <v>59963</v>
          </cell>
          <cell r="L3582">
            <v>2411300</v>
          </cell>
          <cell r="M3582"/>
          <cell r="N3582"/>
          <cell r="O3582">
            <v>504000</v>
          </cell>
          <cell r="P3582"/>
          <cell r="Q3582"/>
          <cell r="R3582"/>
          <cell r="S3582"/>
          <cell r="T3582"/>
          <cell r="U3582"/>
          <cell r="V3582"/>
          <cell r="W3582"/>
          <cell r="X3582"/>
          <cell r="Y3582"/>
          <cell r="Z3582">
            <v>616000</v>
          </cell>
          <cell r="AA3582"/>
          <cell r="AB3582"/>
          <cell r="AC3582">
            <v>10800</v>
          </cell>
          <cell r="AD3582"/>
          <cell r="AE3582"/>
          <cell r="AF3582"/>
          <cell r="AG3582"/>
          <cell r="AH3582"/>
          <cell r="AI3582"/>
          <cell r="AJ3582"/>
        </row>
        <row r="3583">
          <cell r="E3583">
            <v>3582</v>
          </cell>
          <cell r="F3583"/>
          <cell r="G3583">
            <v>82610</v>
          </cell>
          <cell r="H3583"/>
          <cell r="I3583"/>
          <cell r="J3583"/>
          <cell r="K3583">
            <v>103496</v>
          </cell>
          <cell r="L3583"/>
          <cell r="M3583"/>
          <cell r="N3583">
            <v>27519</v>
          </cell>
          <cell r="O3583"/>
          <cell r="P3583">
            <v>304500</v>
          </cell>
          <cell r="Q3583">
            <v>1200000</v>
          </cell>
          <cell r="R3583"/>
          <cell r="S3583"/>
          <cell r="T3583"/>
          <cell r="U3583"/>
          <cell r="V3583"/>
          <cell r="W3583">
            <v>109042</v>
          </cell>
          <cell r="X3583">
            <v>126100</v>
          </cell>
          <cell r="Y3583"/>
          <cell r="Z3583"/>
          <cell r="AA3583">
            <v>133600</v>
          </cell>
          <cell r="AB3583"/>
          <cell r="AC3583"/>
          <cell r="AD3583">
            <v>4151561</v>
          </cell>
          <cell r="AE3583">
            <v>22925</v>
          </cell>
          <cell r="AF3583">
            <v>61432</v>
          </cell>
          <cell r="AG3583">
            <v>60042</v>
          </cell>
          <cell r="AH3583">
            <v>79158</v>
          </cell>
          <cell r="AI3583">
            <v>22706</v>
          </cell>
          <cell r="AJ3583"/>
        </row>
        <row r="3584">
          <cell r="E3584">
            <v>3583</v>
          </cell>
          <cell r="F3584"/>
          <cell r="G3584"/>
          <cell r="H3584"/>
          <cell r="I3584">
            <v>15000</v>
          </cell>
          <cell r="J3584"/>
          <cell r="K3584"/>
          <cell r="L3584">
            <v>544000</v>
          </cell>
          <cell r="M3584"/>
          <cell r="N3584"/>
          <cell r="O3584"/>
          <cell r="P3584"/>
          <cell r="Q3584"/>
          <cell r="R3584"/>
          <cell r="S3584"/>
          <cell r="T3584"/>
          <cell r="U3584"/>
          <cell r="V3584"/>
          <cell r="W3584"/>
          <cell r="X3584"/>
          <cell r="Y3584"/>
          <cell r="Z3584"/>
          <cell r="AA3584"/>
          <cell r="AB3584"/>
          <cell r="AC3584"/>
          <cell r="AD3584">
            <v>273060</v>
          </cell>
          <cell r="AE3584"/>
          <cell r="AF3584"/>
          <cell r="AG3584">
            <v>517660</v>
          </cell>
          <cell r="AH3584"/>
          <cell r="AI3584"/>
          <cell r="AJ3584"/>
        </row>
        <row r="3585">
          <cell r="E3585">
            <v>3584</v>
          </cell>
          <cell r="F3585"/>
          <cell r="G3585"/>
          <cell r="H3585"/>
          <cell r="I3585"/>
          <cell r="J3585"/>
          <cell r="K3585"/>
          <cell r="L3585"/>
          <cell r="M3585"/>
          <cell r="N3585"/>
          <cell r="O3585"/>
          <cell r="P3585"/>
          <cell r="Q3585"/>
          <cell r="R3585"/>
          <cell r="S3585"/>
          <cell r="T3585"/>
          <cell r="U3585"/>
          <cell r="V3585"/>
          <cell r="W3585"/>
          <cell r="X3585"/>
          <cell r="Y3585"/>
          <cell r="Z3585"/>
          <cell r="AA3585"/>
          <cell r="AB3585"/>
          <cell r="AC3585"/>
          <cell r="AD3585"/>
          <cell r="AE3585"/>
          <cell r="AF3585"/>
          <cell r="AG3585"/>
          <cell r="AH3585"/>
          <cell r="AI3585"/>
          <cell r="AJ3585"/>
        </row>
        <row r="3586">
          <cell r="E3586">
            <v>3585</v>
          </cell>
          <cell r="F3586">
            <v>8750</v>
          </cell>
          <cell r="G3586">
            <v>101000</v>
          </cell>
          <cell r="H3586">
            <v>294108</v>
          </cell>
          <cell r="I3586"/>
          <cell r="J3586"/>
          <cell r="K3586">
            <v>60100</v>
          </cell>
          <cell r="L3586">
            <v>-1</v>
          </cell>
          <cell r="M3586">
            <v>6000000</v>
          </cell>
          <cell r="N3586"/>
          <cell r="O3586">
            <v>836</v>
          </cell>
          <cell r="P3586">
            <v>-51561</v>
          </cell>
          <cell r="Q3586">
            <v>150000</v>
          </cell>
          <cell r="R3586"/>
          <cell r="S3586"/>
          <cell r="T3586"/>
          <cell r="U3586">
            <v>101361</v>
          </cell>
          <cell r="V3586"/>
          <cell r="W3586">
            <v>1958277</v>
          </cell>
          <cell r="X3586">
            <v>123434</v>
          </cell>
          <cell r="Y3586"/>
          <cell r="Z3586">
            <v>70000</v>
          </cell>
          <cell r="AA3586"/>
          <cell r="AB3586">
            <v>441726</v>
          </cell>
          <cell r="AC3586">
            <v>212565</v>
          </cell>
          <cell r="AD3586">
            <v>68635</v>
          </cell>
          <cell r="AE3586">
            <v>18750</v>
          </cell>
          <cell r="AF3586">
            <v>56550</v>
          </cell>
          <cell r="AG3586">
            <v>179377</v>
          </cell>
          <cell r="AH3586">
            <v>53979</v>
          </cell>
          <cell r="AI3586">
            <v>-50000</v>
          </cell>
          <cell r="AJ3586">
            <v>88384</v>
          </cell>
        </row>
        <row r="3587">
          <cell r="E3587">
            <v>3586</v>
          </cell>
          <cell r="F3587">
            <v>8750</v>
          </cell>
          <cell r="G3587"/>
          <cell r="H3587">
            <v>123800</v>
          </cell>
          <cell r="I3587">
            <v>15000</v>
          </cell>
          <cell r="J3587"/>
          <cell r="K3587"/>
          <cell r="L3587">
            <v>543999</v>
          </cell>
          <cell r="M3587"/>
          <cell r="N3587"/>
          <cell r="O3587"/>
          <cell r="P3587">
            <v>-51561</v>
          </cell>
          <cell r="Q3587">
            <v>150000</v>
          </cell>
          <cell r="R3587"/>
          <cell r="S3587"/>
          <cell r="T3587"/>
          <cell r="U3587"/>
          <cell r="V3587"/>
          <cell r="W3587"/>
          <cell r="X3587"/>
          <cell r="Y3587"/>
          <cell r="Z3587"/>
          <cell r="AA3587"/>
          <cell r="AB3587"/>
          <cell r="AC3587">
            <v>212565</v>
          </cell>
          <cell r="AD3587">
            <v>273060</v>
          </cell>
          <cell r="AE3587"/>
          <cell r="AF3587"/>
          <cell r="AG3587">
            <v>564696</v>
          </cell>
          <cell r="AH3587"/>
          <cell r="AI3587"/>
          <cell r="AJ3587"/>
        </row>
        <row r="3588">
          <cell r="E3588">
            <v>3587</v>
          </cell>
          <cell r="F3588"/>
          <cell r="G3588">
            <v>101000</v>
          </cell>
          <cell r="H3588">
            <v>170308</v>
          </cell>
          <cell r="I3588"/>
          <cell r="J3588"/>
          <cell r="K3588">
            <v>60100</v>
          </cell>
          <cell r="L3588"/>
          <cell r="M3588">
            <v>6000000</v>
          </cell>
          <cell r="N3588"/>
          <cell r="O3588">
            <v>836</v>
          </cell>
          <cell r="P3588"/>
          <cell r="Q3588"/>
          <cell r="R3588"/>
          <cell r="S3588"/>
          <cell r="T3588"/>
          <cell r="U3588">
            <v>101361</v>
          </cell>
          <cell r="V3588"/>
          <cell r="W3588">
            <v>1958277</v>
          </cell>
          <cell r="X3588">
            <v>123434</v>
          </cell>
          <cell r="Y3588"/>
          <cell r="Z3588">
            <v>70000</v>
          </cell>
          <cell r="AA3588"/>
          <cell r="AB3588">
            <v>441726</v>
          </cell>
          <cell r="AC3588"/>
          <cell r="AD3588">
            <v>68635</v>
          </cell>
          <cell r="AE3588">
            <v>18750</v>
          </cell>
          <cell r="AF3588">
            <v>56550</v>
          </cell>
          <cell r="AG3588">
            <v>132341</v>
          </cell>
          <cell r="AH3588">
            <v>53979</v>
          </cell>
          <cell r="AI3588">
            <v>-50000</v>
          </cell>
          <cell r="AJ3588">
            <v>88384</v>
          </cell>
        </row>
        <row r="3589">
          <cell r="E3589">
            <v>3588</v>
          </cell>
          <cell r="F3589">
            <v>2668419</v>
          </cell>
          <cell r="G3589"/>
          <cell r="H3589">
            <v>42500</v>
          </cell>
          <cell r="I3589">
            <v>376466</v>
          </cell>
          <cell r="J3589"/>
          <cell r="K3589">
            <v>305000</v>
          </cell>
          <cell r="L3589">
            <v>218958</v>
          </cell>
          <cell r="M3589"/>
          <cell r="N3589"/>
          <cell r="O3589"/>
          <cell r="P3589"/>
          <cell r="Q3589"/>
          <cell r="R3589"/>
          <cell r="S3589"/>
          <cell r="T3589"/>
          <cell r="U3589">
            <v>147990</v>
          </cell>
          <cell r="V3589"/>
          <cell r="W3589"/>
          <cell r="X3589"/>
          <cell r="Y3589"/>
          <cell r="Z3589">
            <v>393000</v>
          </cell>
          <cell r="AA3589"/>
          <cell r="AB3589"/>
          <cell r="AC3589"/>
          <cell r="AD3589">
            <v>153181</v>
          </cell>
          <cell r="AE3589">
            <v>34940</v>
          </cell>
          <cell r="AF3589"/>
          <cell r="AG3589">
            <v>1816226</v>
          </cell>
          <cell r="AH3589">
            <v>1908800</v>
          </cell>
          <cell r="AI3589"/>
          <cell r="AJ3589"/>
        </row>
        <row r="3590">
          <cell r="E3590">
            <v>3589</v>
          </cell>
          <cell r="F3590"/>
          <cell r="G3590"/>
          <cell r="H3590"/>
          <cell r="I3590"/>
          <cell r="J3590"/>
          <cell r="K3590"/>
          <cell r="L3590"/>
          <cell r="M3590"/>
          <cell r="N3590"/>
          <cell r="O3590"/>
          <cell r="P3590"/>
          <cell r="Q3590"/>
          <cell r="R3590"/>
          <cell r="S3590"/>
          <cell r="T3590"/>
          <cell r="U3590"/>
          <cell r="V3590"/>
          <cell r="W3590"/>
          <cell r="X3590"/>
          <cell r="Y3590"/>
          <cell r="Z3590"/>
          <cell r="AA3590"/>
          <cell r="AB3590"/>
          <cell r="AC3590"/>
          <cell r="AD3590"/>
          <cell r="AE3590"/>
          <cell r="AF3590"/>
          <cell r="AG3590"/>
          <cell r="AH3590">
            <v>-1908800</v>
          </cell>
          <cell r="AI3590"/>
          <cell r="AJ3590"/>
        </row>
        <row r="3591">
          <cell r="E3591">
            <v>3590</v>
          </cell>
          <cell r="F3591">
            <v>-7209</v>
          </cell>
          <cell r="G3591">
            <v>10000</v>
          </cell>
          <cell r="H3591"/>
          <cell r="I3591">
            <v>376466</v>
          </cell>
          <cell r="J3591"/>
          <cell r="K3591">
            <v>305000</v>
          </cell>
          <cell r="L3591"/>
          <cell r="M3591">
            <v>1900000</v>
          </cell>
          <cell r="N3591"/>
          <cell r="O3591">
            <v>4761023</v>
          </cell>
          <cell r="P3591">
            <v>-1100</v>
          </cell>
          <cell r="Q3591">
            <v>150000</v>
          </cell>
          <cell r="R3591"/>
          <cell r="S3591"/>
          <cell r="T3591"/>
          <cell r="U3591">
            <v>147990</v>
          </cell>
          <cell r="V3591"/>
          <cell r="W3591">
            <v>70000</v>
          </cell>
          <cell r="X3591">
            <v>493279</v>
          </cell>
          <cell r="Y3591"/>
          <cell r="Z3591">
            <v>514000</v>
          </cell>
          <cell r="AA3591"/>
          <cell r="AB3591"/>
          <cell r="AC3591">
            <v>25753</v>
          </cell>
          <cell r="AD3591">
            <v>93933</v>
          </cell>
          <cell r="AE3591"/>
          <cell r="AF3591">
            <v>-941075</v>
          </cell>
          <cell r="AG3591">
            <v>-1095984</v>
          </cell>
          <cell r="AH3591"/>
          <cell r="AI3591">
            <v>30000</v>
          </cell>
          <cell r="AJ3591">
            <v>470156</v>
          </cell>
        </row>
        <row r="3592">
          <cell r="E3592">
            <v>3591</v>
          </cell>
          <cell r="F3592">
            <v>2661210</v>
          </cell>
          <cell r="G3592"/>
          <cell r="H3592">
            <v>42500</v>
          </cell>
          <cell r="I3592">
            <v>376466</v>
          </cell>
          <cell r="J3592"/>
          <cell r="K3592">
            <v>305000</v>
          </cell>
          <cell r="L3592">
            <v>218958</v>
          </cell>
          <cell r="M3592"/>
          <cell r="N3592"/>
          <cell r="O3592"/>
          <cell r="P3592">
            <v>-1100</v>
          </cell>
          <cell r="Q3592"/>
          <cell r="R3592"/>
          <cell r="S3592"/>
          <cell r="T3592"/>
          <cell r="U3592"/>
          <cell r="V3592"/>
          <cell r="W3592"/>
          <cell r="X3592"/>
          <cell r="Y3592"/>
          <cell r="Z3592">
            <v>393000</v>
          </cell>
          <cell r="AA3592"/>
          <cell r="AB3592"/>
          <cell r="AC3592">
            <v>25753</v>
          </cell>
          <cell r="AD3592">
            <v>121848</v>
          </cell>
          <cell r="AE3592">
            <v>34940</v>
          </cell>
          <cell r="AF3592"/>
          <cell r="AG3592">
            <v>30000</v>
          </cell>
          <cell r="AH3592"/>
          <cell r="AI3592"/>
          <cell r="AJ3592"/>
        </row>
        <row r="3593">
          <cell r="E3593">
            <v>3592</v>
          </cell>
          <cell r="F3593"/>
          <cell r="G3593">
            <v>10000</v>
          </cell>
          <cell r="H3593"/>
          <cell r="I3593">
            <v>376466</v>
          </cell>
          <cell r="J3593"/>
          <cell r="K3593">
            <v>305000</v>
          </cell>
          <cell r="L3593"/>
          <cell r="M3593">
            <v>1900000</v>
          </cell>
          <cell r="N3593"/>
          <cell r="O3593">
            <v>4761023</v>
          </cell>
          <cell r="P3593"/>
          <cell r="Q3593">
            <v>150000</v>
          </cell>
          <cell r="R3593"/>
          <cell r="S3593"/>
          <cell r="T3593"/>
          <cell r="U3593">
            <v>295980</v>
          </cell>
          <cell r="V3593"/>
          <cell r="W3593">
            <v>70000</v>
          </cell>
          <cell r="X3593">
            <v>493279</v>
          </cell>
          <cell r="Y3593"/>
          <cell r="Z3593">
            <v>514000</v>
          </cell>
          <cell r="AA3593"/>
          <cell r="AB3593"/>
          <cell r="AC3593"/>
          <cell r="AD3593">
            <v>125266</v>
          </cell>
          <cell r="AE3593"/>
          <cell r="AF3593">
            <v>-941075</v>
          </cell>
          <cell r="AG3593">
            <v>690242</v>
          </cell>
          <cell r="AH3593"/>
          <cell r="AI3593">
            <v>30000</v>
          </cell>
          <cell r="AJ3593">
            <v>470156</v>
          </cell>
        </row>
        <row r="3594">
          <cell r="E3594">
            <v>3593</v>
          </cell>
          <cell r="F3594">
            <v>15000</v>
          </cell>
          <cell r="G3594">
            <v>778437</v>
          </cell>
          <cell r="H3594"/>
          <cell r="I3594">
            <v>1866660</v>
          </cell>
          <cell r="J3594"/>
          <cell r="K3594">
            <v>52934</v>
          </cell>
          <cell r="L3594">
            <v>-3934</v>
          </cell>
          <cell r="M3594"/>
          <cell r="N3594"/>
          <cell r="O3594"/>
          <cell r="P3594"/>
          <cell r="Q3594"/>
          <cell r="R3594"/>
          <cell r="S3594"/>
          <cell r="T3594"/>
          <cell r="U3594">
            <v>280682</v>
          </cell>
          <cell r="V3594"/>
          <cell r="W3594">
            <v>25000</v>
          </cell>
          <cell r="X3594"/>
          <cell r="Y3594"/>
          <cell r="Z3594"/>
          <cell r="AA3594"/>
          <cell r="AB3594"/>
          <cell r="AC3594">
            <v>-40900</v>
          </cell>
          <cell r="AD3594">
            <v>208296</v>
          </cell>
          <cell r="AE3594">
            <v>804681</v>
          </cell>
          <cell r="AF3594">
            <v>138000</v>
          </cell>
          <cell r="AG3594">
            <v>1684727</v>
          </cell>
          <cell r="AH3594">
            <v>-163576</v>
          </cell>
          <cell r="AI3594"/>
          <cell r="AJ3594"/>
        </row>
        <row r="3595">
          <cell r="E3595">
            <v>3594</v>
          </cell>
          <cell r="F3595"/>
          <cell r="G3595"/>
          <cell r="H3595"/>
          <cell r="I3595"/>
          <cell r="J3595"/>
          <cell r="K3595"/>
          <cell r="L3595"/>
          <cell r="M3595"/>
          <cell r="N3595"/>
          <cell r="O3595"/>
          <cell r="P3595"/>
          <cell r="Q3595"/>
          <cell r="R3595"/>
          <cell r="S3595"/>
          <cell r="T3595"/>
          <cell r="U3595"/>
          <cell r="V3595"/>
          <cell r="W3595"/>
          <cell r="X3595"/>
          <cell r="Y3595"/>
          <cell r="Z3595"/>
          <cell r="AA3595"/>
          <cell r="AB3595"/>
          <cell r="AC3595"/>
          <cell r="AD3595"/>
          <cell r="AE3595"/>
          <cell r="AF3595"/>
          <cell r="AG3595"/>
          <cell r="AH3595"/>
          <cell r="AI3595"/>
          <cell r="AJ3595"/>
        </row>
        <row r="3596">
          <cell r="E3596">
            <v>3595</v>
          </cell>
          <cell r="F3596"/>
          <cell r="G3596">
            <v>858273</v>
          </cell>
          <cell r="H3596">
            <v>78226</v>
          </cell>
          <cell r="I3596">
            <v>-660</v>
          </cell>
          <cell r="J3596"/>
          <cell r="K3596">
            <v>1</v>
          </cell>
          <cell r="L3596">
            <v>-3934</v>
          </cell>
          <cell r="M3596">
            <v>188000</v>
          </cell>
          <cell r="N3596"/>
          <cell r="O3596">
            <v>608704</v>
          </cell>
          <cell r="P3596">
            <v>166922</v>
          </cell>
          <cell r="Q3596">
            <v>30000</v>
          </cell>
          <cell r="R3596"/>
          <cell r="S3596"/>
          <cell r="T3596"/>
          <cell r="U3596">
            <v>280682</v>
          </cell>
          <cell r="V3596"/>
          <cell r="W3596"/>
          <cell r="X3596">
            <v>488900</v>
          </cell>
          <cell r="Y3596"/>
          <cell r="Z3596">
            <v>1390478</v>
          </cell>
          <cell r="AA3596">
            <v>-12312</v>
          </cell>
          <cell r="AB3596"/>
          <cell r="AC3596"/>
          <cell r="AD3596">
            <v>195566</v>
          </cell>
          <cell r="AE3596">
            <v>342306</v>
          </cell>
          <cell r="AF3596">
            <v>138000</v>
          </cell>
          <cell r="AG3596">
            <v>-424020</v>
          </cell>
          <cell r="AH3596">
            <v>-178545</v>
          </cell>
          <cell r="AI3596">
            <v>25000</v>
          </cell>
          <cell r="AJ3596">
            <v>9318</v>
          </cell>
        </row>
        <row r="3597">
          <cell r="E3597">
            <v>3596</v>
          </cell>
          <cell r="F3597">
            <v>15000</v>
          </cell>
          <cell r="G3597"/>
          <cell r="H3597"/>
          <cell r="I3597">
            <v>1866000</v>
          </cell>
          <cell r="J3597"/>
          <cell r="K3597">
            <v>52935</v>
          </cell>
          <cell r="L3597">
            <v>-3934</v>
          </cell>
          <cell r="M3597"/>
          <cell r="N3597"/>
          <cell r="O3597">
            <v>283704</v>
          </cell>
          <cell r="P3597">
            <v>166922</v>
          </cell>
          <cell r="Q3597"/>
          <cell r="R3597"/>
          <cell r="S3597"/>
          <cell r="T3597"/>
          <cell r="U3597"/>
          <cell r="V3597"/>
          <cell r="W3597"/>
          <cell r="X3597"/>
          <cell r="Y3597"/>
          <cell r="Z3597"/>
          <cell r="AA3597"/>
          <cell r="AB3597"/>
          <cell r="AC3597"/>
          <cell r="AD3597">
            <v>209604</v>
          </cell>
          <cell r="AE3597">
            <v>804681</v>
          </cell>
          <cell r="AF3597">
            <v>138000</v>
          </cell>
          <cell r="AG3597">
            <v>923043</v>
          </cell>
          <cell r="AH3597"/>
          <cell r="AI3597"/>
          <cell r="AJ3597"/>
        </row>
        <row r="3598">
          <cell r="E3598">
            <v>3597</v>
          </cell>
          <cell r="F3598"/>
          <cell r="G3598">
            <v>1636710</v>
          </cell>
          <cell r="H3598">
            <v>78226</v>
          </cell>
          <cell r="I3598"/>
          <cell r="J3598"/>
          <cell r="K3598"/>
          <cell r="L3598">
            <v>-3934</v>
          </cell>
          <cell r="M3598">
            <v>188000</v>
          </cell>
          <cell r="N3598"/>
          <cell r="O3598">
            <v>325000</v>
          </cell>
          <cell r="P3598"/>
          <cell r="Q3598">
            <v>30000</v>
          </cell>
          <cell r="R3598"/>
          <cell r="S3598"/>
          <cell r="T3598"/>
          <cell r="U3598">
            <v>561364</v>
          </cell>
          <cell r="V3598"/>
          <cell r="W3598">
            <v>25000</v>
          </cell>
          <cell r="X3598">
            <v>488900</v>
          </cell>
          <cell r="Y3598"/>
          <cell r="Z3598">
            <v>1390478</v>
          </cell>
          <cell r="AA3598">
            <v>-12312</v>
          </cell>
          <cell r="AB3598"/>
          <cell r="AC3598">
            <v>-40900</v>
          </cell>
          <cell r="AD3598">
            <v>194258</v>
          </cell>
          <cell r="AE3598">
            <v>342306</v>
          </cell>
          <cell r="AF3598">
            <v>138000</v>
          </cell>
          <cell r="AG3598">
            <v>337664</v>
          </cell>
          <cell r="AH3598">
            <v>-342121</v>
          </cell>
          <cell r="AI3598">
            <v>25000</v>
          </cell>
          <cell r="AJ3598">
            <v>9318</v>
          </cell>
        </row>
        <row r="3599">
          <cell r="E3599">
            <v>3598</v>
          </cell>
          <cell r="F3599">
            <v>120809</v>
          </cell>
          <cell r="G3599"/>
          <cell r="H3599">
            <v>75000</v>
          </cell>
          <cell r="I3599">
            <v>247000</v>
          </cell>
          <cell r="J3599"/>
          <cell r="K3599"/>
          <cell r="L3599">
            <v>1100000</v>
          </cell>
          <cell r="M3599"/>
          <cell r="N3599"/>
          <cell r="O3599">
            <v>275000</v>
          </cell>
          <cell r="P3599"/>
          <cell r="Q3599"/>
          <cell r="R3599"/>
          <cell r="S3599"/>
          <cell r="T3599"/>
          <cell r="U3599">
            <v>18074</v>
          </cell>
          <cell r="V3599"/>
          <cell r="W3599"/>
          <cell r="X3599"/>
          <cell r="Y3599"/>
          <cell r="Z3599"/>
          <cell r="AA3599"/>
          <cell r="AB3599"/>
          <cell r="AC3599"/>
          <cell r="AD3599">
            <v>1470100</v>
          </cell>
          <cell r="AE3599"/>
          <cell r="AF3599"/>
          <cell r="AG3599">
            <v>202905</v>
          </cell>
          <cell r="AH3599">
            <v>19200</v>
          </cell>
          <cell r="AI3599"/>
          <cell r="AJ3599"/>
        </row>
        <row r="3600">
          <cell r="E3600">
            <v>3599</v>
          </cell>
          <cell r="F3600"/>
          <cell r="G3600"/>
          <cell r="H3600"/>
          <cell r="I3600"/>
          <cell r="J3600"/>
          <cell r="K3600"/>
          <cell r="L3600"/>
          <cell r="M3600"/>
          <cell r="N3600"/>
          <cell r="O3600"/>
          <cell r="P3600"/>
          <cell r="Q3600"/>
          <cell r="R3600"/>
          <cell r="S3600"/>
          <cell r="T3600"/>
          <cell r="U3600"/>
          <cell r="V3600"/>
          <cell r="W3600"/>
          <cell r="X3600"/>
          <cell r="Y3600"/>
          <cell r="Z3600"/>
          <cell r="AA3600"/>
          <cell r="AB3600"/>
          <cell r="AC3600"/>
          <cell r="AD3600"/>
          <cell r="AE3600"/>
          <cell r="AF3600"/>
          <cell r="AG3600"/>
          <cell r="AH3600"/>
          <cell r="AI3600"/>
          <cell r="AJ3600"/>
        </row>
        <row r="3601">
          <cell r="E3601">
            <v>3600</v>
          </cell>
          <cell r="F3601">
            <v>129621</v>
          </cell>
          <cell r="G3601">
            <v>16111</v>
          </cell>
          <cell r="H3601"/>
          <cell r="I3601"/>
          <cell r="J3601"/>
          <cell r="K3601">
            <v>200000</v>
          </cell>
          <cell r="L3601">
            <v>-397097</v>
          </cell>
          <cell r="M3601">
            <v>4491873</v>
          </cell>
          <cell r="N3601"/>
          <cell r="O3601">
            <v>275000</v>
          </cell>
          <cell r="P3601">
            <v>88661</v>
          </cell>
          <cell r="Q3601">
            <v>250000</v>
          </cell>
          <cell r="R3601"/>
          <cell r="S3601"/>
          <cell r="T3601"/>
          <cell r="U3601"/>
          <cell r="V3601"/>
          <cell r="W3601"/>
          <cell r="X3601">
            <v>485000</v>
          </cell>
          <cell r="Y3601"/>
          <cell r="Z3601">
            <v>38000</v>
          </cell>
          <cell r="AA3601"/>
          <cell r="AB3601"/>
          <cell r="AC3601">
            <v>187850</v>
          </cell>
          <cell r="AD3601"/>
          <cell r="AE3601">
            <v>5000</v>
          </cell>
          <cell r="AF3601"/>
          <cell r="AG3601"/>
          <cell r="AH3601">
            <v>8624</v>
          </cell>
          <cell r="AI3601">
            <v>132412</v>
          </cell>
          <cell r="AJ3601">
            <v>120955</v>
          </cell>
        </row>
        <row r="3602">
          <cell r="E3602">
            <v>3601</v>
          </cell>
          <cell r="F3602"/>
          <cell r="G3602"/>
          <cell r="H3602"/>
          <cell r="I3602">
            <v>247000</v>
          </cell>
          <cell r="J3602"/>
          <cell r="K3602"/>
          <cell r="L3602">
            <v>372903</v>
          </cell>
          <cell r="M3602"/>
          <cell r="N3602"/>
          <cell r="O3602">
            <v>275000</v>
          </cell>
          <cell r="P3602">
            <v>88661</v>
          </cell>
          <cell r="Q3602"/>
          <cell r="R3602"/>
          <cell r="S3602"/>
          <cell r="T3602"/>
          <cell r="U3602">
            <v>18074</v>
          </cell>
          <cell r="V3602"/>
          <cell r="W3602"/>
          <cell r="X3602">
            <v>50000</v>
          </cell>
          <cell r="Y3602"/>
          <cell r="Z3602"/>
          <cell r="AA3602"/>
          <cell r="AB3602"/>
          <cell r="AC3602"/>
          <cell r="AD3602">
            <v>1470100</v>
          </cell>
          <cell r="AE3602"/>
          <cell r="AF3602"/>
          <cell r="AG3602"/>
          <cell r="AH3602">
            <v>19200</v>
          </cell>
          <cell r="AI3602">
            <v>132412</v>
          </cell>
          <cell r="AJ3602"/>
        </row>
        <row r="3603">
          <cell r="E3603">
            <v>3602</v>
          </cell>
          <cell r="F3603">
            <v>250430</v>
          </cell>
          <cell r="G3603">
            <v>16111</v>
          </cell>
          <cell r="H3603">
            <v>75000</v>
          </cell>
          <cell r="I3603"/>
          <cell r="J3603"/>
          <cell r="K3603">
            <v>200000</v>
          </cell>
          <cell r="L3603">
            <v>330000</v>
          </cell>
          <cell r="M3603">
            <v>4491873</v>
          </cell>
          <cell r="N3603"/>
          <cell r="O3603">
            <v>275000</v>
          </cell>
          <cell r="P3603"/>
          <cell r="Q3603">
            <v>250000</v>
          </cell>
          <cell r="R3603"/>
          <cell r="S3603"/>
          <cell r="T3603"/>
          <cell r="U3603"/>
          <cell r="V3603"/>
          <cell r="W3603"/>
          <cell r="X3603">
            <v>435000</v>
          </cell>
          <cell r="Y3603"/>
          <cell r="Z3603">
            <v>38000</v>
          </cell>
          <cell r="AA3603"/>
          <cell r="AB3603"/>
          <cell r="AC3603">
            <v>187850</v>
          </cell>
          <cell r="AD3603"/>
          <cell r="AE3603">
            <v>5000</v>
          </cell>
          <cell r="AF3603"/>
          <cell r="AG3603">
            <v>202905</v>
          </cell>
          <cell r="AH3603">
            <v>8624</v>
          </cell>
          <cell r="AI3603"/>
          <cell r="AJ3603">
            <v>120955</v>
          </cell>
        </row>
        <row r="3604">
          <cell r="E3604">
            <v>3603</v>
          </cell>
          <cell r="F3604">
            <v>25000</v>
          </cell>
          <cell r="G3604"/>
          <cell r="H3604"/>
          <cell r="I3604">
            <v>150000</v>
          </cell>
          <cell r="J3604"/>
          <cell r="K3604">
            <v>6069416</v>
          </cell>
          <cell r="L3604">
            <v>59268</v>
          </cell>
          <cell r="M3604"/>
          <cell r="N3604"/>
          <cell r="O3604">
            <v>300000</v>
          </cell>
          <cell r="P3604"/>
          <cell r="Q3604"/>
          <cell r="R3604"/>
          <cell r="S3604"/>
          <cell r="T3604"/>
          <cell r="U3604">
            <v>25000</v>
          </cell>
          <cell r="V3604"/>
          <cell r="W3604"/>
          <cell r="X3604"/>
          <cell r="Y3604"/>
          <cell r="Z3604">
            <v>7126500</v>
          </cell>
          <cell r="AA3604"/>
          <cell r="AB3604"/>
          <cell r="AC3604">
            <v>170000</v>
          </cell>
          <cell r="AD3604">
            <v>99823</v>
          </cell>
          <cell r="AE3604">
            <v>1592900</v>
          </cell>
          <cell r="AF3604">
            <v>3429</v>
          </cell>
          <cell r="AG3604"/>
          <cell r="AH3604">
            <v>270071</v>
          </cell>
          <cell r="AI3604"/>
          <cell r="AJ3604"/>
        </row>
        <row r="3605">
          <cell r="E3605">
            <v>3604</v>
          </cell>
          <cell r="F3605"/>
          <cell r="G3605"/>
          <cell r="H3605"/>
          <cell r="I3605"/>
          <cell r="J3605"/>
          <cell r="K3605"/>
          <cell r="L3605"/>
          <cell r="M3605"/>
          <cell r="N3605"/>
          <cell r="O3605"/>
          <cell r="P3605"/>
          <cell r="Q3605"/>
          <cell r="R3605"/>
          <cell r="S3605"/>
          <cell r="T3605"/>
          <cell r="U3605"/>
          <cell r="V3605"/>
          <cell r="W3605"/>
          <cell r="X3605"/>
          <cell r="Y3605"/>
          <cell r="Z3605"/>
          <cell r="AA3605"/>
          <cell r="AB3605"/>
          <cell r="AC3605"/>
          <cell r="AD3605"/>
          <cell r="AE3605"/>
          <cell r="AF3605"/>
          <cell r="AG3605"/>
          <cell r="AH3605"/>
          <cell r="AI3605"/>
          <cell r="AJ3605"/>
        </row>
        <row r="3606">
          <cell r="E3606">
            <v>3605</v>
          </cell>
          <cell r="F3606"/>
          <cell r="G3606">
            <v>4798443</v>
          </cell>
          <cell r="H3606">
            <v>90000</v>
          </cell>
          <cell r="I3606"/>
          <cell r="J3606"/>
          <cell r="K3606">
            <v>247086</v>
          </cell>
          <cell r="L3606"/>
          <cell r="M3606">
            <v>14532</v>
          </cell>
          <cell r="N3606"/>
          <cell r="O3606">
            <v>300000</v>
          </cell>
          <cell r="P3606">
            <v>7440</v>
          </cell>
          <cell r="Q3606">
            <v>100000</v>
          </cell>
          <cell r="R3606"/>
          <cell r="S3606"/>
          <cell r="T3606"/>
          <cell r="U3606"/>
          <cell r="V3606"/>
          <cell r="W3606">
            <v>13568830</v>
          </cell>
          <cell r="X3606">
            <v>345000</v>
          </cell>
          <cell r="Y3606"/>
          <cell r="Z3606"/>
          <cell r="AA3606">
            <v>-50000</v>
          </cell>
          <cell r="AB3606"/>
          <cell r="AC3606"/>
          <cell r="AD3606"/>
          <cell r="AE3606"/>
          <cell r="AF3606">
            <v>36</v>
          </cell>
          <cell r="AG3606">
            <v>92219</v>
          </cell>
          <cell r="AH3606"/>
          <cell r="AI3606">
            <v>3483700</v>
          </cell>
          <cell r="AJ3606">
            <v>4115158</v>
          </cell>
        </row>
        <row r="3607">
          <cell r="E3607">
            <v>3606</v>
          </cell>
          <cell r="F3607"/>
          <cell r="G3607"/>
          <cell r="H3607"/>
          <cell r="I3607">
            <v>150000</v>
          </cell>
          <cell r="J3607"/>
          <cell r="K3607">
            <v>3317752</v>
          </cell>
          <cell r="L3607">
            <v>59268</v>
          </cell>
          <cell r="M3607"/>
          <cell r="N3607"/>
          <cell r="O3607">
            <v>300000</v>
          </cell>
          <cell r="P3607">
            <v>7440</v>
          </cell>
          <cell r="Q3607"/>
          <cell r="R3607"/>
          <cell r="S3607"/>
          <cell r="T3607"/>
          <cell r="U3607"/>
          <cell r="V3607"/>
          <cell r="W3607"/>
          <cell r="X3607"/>
          <cell r="Y3607"/>
          <cell r="Z3607">
            <v>7126500</v>
          </cell>
          <cell r="AA3607"/>
          <cell r="AB3607"/>
          <cell r="AC3607">
            <v>170000</v>
          </cell>
          <cell r="AD3607"/>
          <cell r="AE3607">
            <v>1592900</v>
          </cell>
          <cell r="AF3607">
            <v>3465</v>
          </cell>
          <cell r="AG3607">
            <v>92219</v>
          </cell>
          <cell r="AH3607"/>
          <cell r="AI3607"/>
          <cell r="AJ3607"/>
        </row>
        <row r="3608">
          <cell r="E3608">
            <v>3607</v>
          </cell>
          <cell r="F3608">
            <v>25000</v>
          </cell>
          <cell r="G3608">
            <v>4798443</v>
          </cell>
          <cell r="H3608">
            <v>90000</v>
          </cell>
          <cell r="I3608"/>
          <cell r="J3608"/>
          <cell r="K3608">
            <v>2998750</v>
          </cell>
          <cell r="L3608"/>
          <cell r="M3608">
            <v>14532</v>
          </cell>
          <cell r="N3608"/>
          <cell r="O3608">
            <v>300000</v>
          </cell>
          <cell r="P3608"/>
          <cell r="Q3608">
            <v>100000</v>
          </cell>
          <cell r="R3608"/>
          <cell r="S3608"/>
          <cell r="T3608"/>
          <cell r="U3608">
            <v>25000</v>
          </cell>
          <cell r="V3608"/>
          <cell r="W3608">
            <v>13568830</v>
          </cell>
          <cell r="X3608">
            <v>345000</v>
          </cell>
          <cell r="Y3608"/>
          <cell r="Z3608"/>
          <cell r="AA3608">
            <v>-50000</v>
          </cell>
          <cell r="AB3608"/>
          <cell r="AC3608"/>
          <cell r="AD3608">
            <v>99823</v>
          </cell>
          <cell r="AE3608"/>
          <cell r="AF3608"/>
          <cell r="AG3608"/>
          <cell r="AH3608">
            <v>270071</v>
          </cell>
          <cell r="AI3608">
            <v>3483700</v>
          </cell>
          <cell r="AJ3608">
            <v>4115158</v>
          </cell>
        </row>
        <row r="3609">
          <cell r="E3609">
            <v>3608</v>
          </cell>
          <cell r="F3609">
            <v>50110</v>
          </cell>
          <cell r="G3609"/>
          <cell r="H3609"/>
          <cell r="I3609">
            <v>82000</v>
          </cell>
          <cell r="J3609"/>
          <cell r="K3609"/>
          <cell r="L3609">
            <v>204110</v>
          </cell>
          <cell r="M3609"/>
          <cell r="N3609"/>
          <cell r="O3609">
            <v>138750</v>
          </cell>
          <cell r="P3609">
            <v>32000</v>
          </cell>
          <cell r="Q3609"/>
          <cell r="R3609"/>
          <cell r="S3609"/>
          <cell r="T3609"/>
          <cell r="U3609">
            <v>5711</v>
          </cell>
          <cell r="V3609"/>
          <cell r="W3609"/>
          <cell r="X3609"/>
          <cell r="Y3609"/>
          <cell r="Z3609"/>
          <cell r="AA3609"/>
          <cell r="AB3609"/>
          <cell r="AC3609"/>
          <cell r="AD3609">
            <v>172000</v>
          </cell>
          <cell r="AE3609">
            <v>11423</v>
          </cell>
          <cell r="AF3609">
            <v>1652800</v>
          </cell>
          <cell r="AG3609"/>
          <cell r="AH3609">
            <v>317036</v>
          </cell>
          <cell r="AI3609">
            <v>1400</v>
          </cell>
          <cell r="AJ3609"/>
        </row>
        <row r="3610">
          <cell r="E3610">
            <v>3609</v>
          </cell>
          <cell r="F3610"/>
          <cell r="G3610"/>
          <cell r="H3610"/>
          <cell r="I3610"/>
          <cell r="J3610"/>
          <cell r="K3610"/>
          <cell r="L3610"/>
          <cell r="M3610"/>
          <cell r="N3610"/>
          <cell r="O3610"/>
          <cell r="P3610"/>
          <cell r="Q3610"/>
          <cell r="R3610"/>
          <cell r="S3610"/>
          <cell r="T3610"/>
          <cell r="U3610"/>
          <cell r="V3610"/>
          <cell r="W3610"/>
          <cell r="X3610"/>
          <cell r="Y3610"/>
          <cell r="Z3610"/>
          <cell r="AA3610"/>
          <cell r="AB3610"/>
          <cell r="AC3610"/>
          <cell r="AD3610"/>
          <cell r="AE3610"/>
          <cell r="AF3610"/>
          <cell r="AG3610"/>
          <cell r="AH3610"/>
          <cell r="AI3610"/>
          <cell r="AJ3610"/>
        </row>
        <row r="3611">
          <cell r="E3611">
            <v>3610</v>
          </cell>
          <cell r="F3611">
            <v>26873</v>
          </cell>
          <cell r="G3611">
            <v>154500</v>
          </cell>
          <cell r="H3611">
            <v>23987</v>
          </cell>
          <cell r="I3611">
            <v>-82000</v>
          </cell>
          <cell r="J3611"/>
          <cell r="K3611">
            <v>88000</v>
          </cell>
          <cell r="L3611">
            <v>458503</v>
          </cell>
          <cell r="M3611">
            <v>13620</v>
          </cell>
          <cell r="N3611"/>
          <cell r="O3611">
            <v>138750</v>
          </cell>
          <cell r="P3611">
            <v>60131</v>
          </cell>
          <cell r="Q3611">
            <v>371000</v>
          </cell>
          <cell r="R3611"/>
          <cell r="S3611"/>
          <cell r="T3611"/>
          <cell r="U3611">
            <v>-5711</v>
          </cell>
          <cell r="V3611"/>
          <cell r="W3611">
            <v>150000</v>
          </cell>
          <cell r="X3611">
            <v>200000</v>
          </cell>
          <cell r="Y3611"/>
          <cell r="Z3611">
            <v>216526</v>
          </cell>
          <cell r="AA3611">
            <v>498191</v>
          </cell>
          <cell r="AB3611"/>
          <cell r="AC3611">
            <v>468788</v>
          </cell>
          <cell r="AD3611">
            <v>172000</v>
          </cell>
          <cell r="AE3611"/>
          <cell r="AF3611"/>
          <cell r="AG3611">
            <v>1494266</v>
          </cell>
          <cell r="AH3611"/>
          <cell r="AI3611"/>
          <cell r="AJ3611">
            <v>37994</v>
          </cell>
        </row>
        <row r="3612">
          <cell r="E3612">
            <v>3611</v>
          </cell>
          <cell r="F3612">
            <v>76983</v>
          </cell>
          <cell r="G3612"/>
          <cell r="H3612"/>
          <cell r="I3612"/>
          <cell r="J3612"/>
          <cell r="K3612"/>
          <cell r="L3612">
            <v>236506</v>
          </cell>
          <cell r="M3612"/>
          <cell r="N3612"/>
          <cell r="O3612">
            <v>138750</v>
          </cell>
          <cell r="P3612">
            <v>32000</v>
          </cell>
          <cell r="Q3612"/>
          <cell r="R3612"/>
          <cell r="S3612"/>
          <cell r="T3612"/>
          <cell r="U3612"/>
          <cell r="V3612"/>
          <cell r="W3612">
            <v>150000</v>
          </cell>
          <cell r="X3612"/>
          <cell r="Y3612"/>
          <cell r="Z3612"/>
          <cell r="AA3612"/>
          <cell r="AB3612"/>
          <cell r="AC3612"/>
          <cell r="AD3612">
            <v>172000</v>
          </cell>
          <cell r="AE3612">
            <v>11423</v>
          </cell>
          <cell r="AF3612">
            <v>1652800</v>
          </cell>
          <cell r="AG3612"/>
          <cell r="AH3612">
            <v>266085</v>
          </cell>
          <cell r="AI3612">
            <v>1400</v>
          </cell>
          <cell r="AJ3612"/>
        </row>
        <row r="3613">
          <cell r="E3613">
            <v>3612</v>
          </cell>
          <cell r="F3613"/>
          <cell r="G3613">
            <v>154500</v>
          </cell>
          <cell r="H3613">
            <v>23987</v>
          </cell>
          <cell r="I3613"/>
          <cell r="J3613"/>
          <cell r="K3613">
            <v>88000</v>
          </cell>
          <cell r="L3613">
            <v>426107</v>
          </cell>
          <cell r="M3613">
            <v>13620</v>
          </cell>
          <cell r="N3613"/>
          <cell r="O3613">
            <v>138750</v>
          </cell>
          <cell r="P3613">
            <v>60131</v>
          </cell>
          <cell r="Q3613">
            <v>371000</v>
          </cell>
          <cell r="R3613"/>
          <cell r="S3613"/>
          <cell r="T3613"/>
          <cell r="U3613"/>
          <cell r="V3613"/>
          <cell r="W3613"/>
          <cell r="X3613">
            <v>200000</v>
          </cell>
          <cell r="Y3613"/>
          <cell r="Z3613">
            <v>216526</v>
          </cell>
          <cell r="AA3613">
            <v>498191</v>
          </cell>
          <cell r="AB3613"/>
          <cell r="AC3613">
            <v>468788</v>
          </cell>
          <cell r="AD3613">
            <v>172000</v>
          </cell>
          <cell r="AE3613"/>
          <cell r="AF3613"/>
          <cell r="AG3613">
            <v>1494266</v>
          </cell>
          <cell r="AH3613">
            <v>50951</v>
          </cell>
          <cell r="AI3613"/>
          <cell r="AJ3613">
            <v>37994</v>
          </cell>
        </row>
        <row r="3614">
          <cell r="E3614">
            <v>3613</v>
          </cell>
          <cell r="F3614">
            <v>10283</v>
          </cell>
          <cell r="G3614">
            <v>50000</v>
          </cell>
          <cell r="H3614"/>
          <cell r="I3614">
            <v>6254</v>
          </cell>
          <cell r="J3614"/>
          <cell r="K3614">
            <v>28710</v>
          </cell>
          <cell r="L3614">
            <v>730836</v>
          </cell>
          <cell r="M3614"/>
          <cell r="N3614"/>
          <cell r="O3614">
            <v>40000</v>
          </cell>
          <cell r="P3614"/>
          <cell r="Q3614"/>
          <cell r="R3614"/>
          <cell r="S3614"/>
          <cell r="T3614"/>
          <cell r="U3614">
            <v>12932</v>
          </cell>
          <cell r="V3614"/>
          <cell r="W3614">
            <v>225500</v>
          </cell>
          <cell r="X3614"/>
          <cell r="Y3614"/>
          <cell r="Z3614"/>
          <cell r="AA3614"/>
          <cell r="AB3614"/>
          <cell r="AC3614">
            <v>456200</v>
          </cell>
          <cell r="AD3614">
            <v>36304</v>
          </cell>
          <cell r="AE3614">
            <v>95400</v>
          </cell>
          <cell r="AF3614"/>
          <cell r="AG3614"/>
          <cell r="AH3614">
            <v>3625</v>
          </cell>
          <cell r="AI3614">
            <v>918136</v>
          </cell>
          <cell r="AJ3614"/>
        </row>
        <row r="3615">
          <cell r="E3615">
            <v>3614</v>
          </cell>
          <cell r="F3615"/>
          <cell r="G3615"/>
          <cell r="H3615"/>
          <cell r="I3615"/>
          <cell r="J3615"/>
          <cell r="K3615"/>
          <cell r="L3615"/>
          <cell r="M3615"/>
          <cell r="N3615"/>
          <cell r="O3615"/>
          <cell r="P3615"/>
          <cell r="Q3615"/>
          <cell r="R3615"/>
          <cell r="S3615"/>
          <cell r="T3615"/>
          <cell r="U3615"/>
          <cell r="V3615"/>
          <cell r="W3615">
            <v>-225500</v>
          </cell>
          <cell r="X3615"/>
          <cell r="Y3615"/>
          <cell r="Z3615"/>
          <cell r="AA3615"/>
          <cell r="AB3615"/>
          <cell r="AC3615"/>
          <cell r="AD3615"/>
          <cell r="AE3615"/>
          <cell r="AF3615"/>
          <cell r="AG3615"/>
          <cell r="AH3615"/>
          <cell r="AI3615"/>
          <cell r="AJ3615"/>
        </row>
        <row r="3616">
          <cell r="E3616">
            <v>3615</v>
          </cell>
          <cell r="F3616">
            <v>5642</v>
          </cell>
          <cell r="G3616"/>
          <cell r="H3616">
            <v>146799</v>
          </cell>
          <cell r="I3616"/>
          <cell r="J3616"/>
          <cell r="K3616">
            <v>12580</v>
          </cell>
          <cell r="L3616">
            <v>151644</v>
          </cell>
          <cell r="M3616">
            <v>3900000</v>
          </cell>
          <cell r="N3616"/>
          <cell r="O3616"/>
          <cell r="P3616">
            <v>497105</v>
          </cell>
          <cell r="Q3616">
            <v>65100</v>
          </cell>
          <cell r="R3616"/>
          <cell r="S3616"/>
          <cell r="T3616"/>
          <cell r="U3616">
            <v>708810</v>
          </cell>
          <cell r="V3616"/>
          <cell r="W3616"/>
          <cell r="X3616">
            <v>171554</v>
          </cell>
          <cell r="Y3616"/>
          <cell r="Z3616">
            <v>50600</v>
          </cell>
          <cell r="AA3616">
            <v>26396</v>
          </cell>
          <cell r="AB3616"/>
          <cell r="AC3616"/>
          <cell r="AD3616">
            <v>139452</v>
          </cell>
          <cell r="AE3616">
            <v>454800</v>
          </cell>
          <cell r="AF3616">
            <v>25000</v>
          </cell>
          <cell r="AG3616">
            <v>15000</v>
          </cell>
          <cell r="AH3616">
            <v>5000</v>
          </cell>
          <cell r="AI3616"/>
          <cell r="AJ3616">
            <v>150000</v>
          </cell>
        </row>
        <row r="3617">
          <cell r="E3617">
            <v>3616</v>
          </cell>
          <cell r="F3617"/>
          <cell r="G3617"/>
          <cell r="H3617"/>
          <cell r="I3617">
            <v>6254</v>
          </cell>
          <cell r="J3617"/>
          <cell r="K3617">
            <v>28710</v>
          </cell>
          <cell r="L3617">
            <v>718471</v>
          </cell>
          <cell r="M3617"/>
          <cell r="N3617"/>
          <cell r="O3617">
            <v>40000</v>
          </cell>
          <cell r="P3617"/>
          <cell r="Q3617"/>
          <cell r="R3617"/>
          <cell r="S3617"/>
          <cell r="T3617"/>
          <cell r="U3617"/>
          <cell r="V3617"/>
          <cell r="W3617"/>
          <cell r="X3617">
            <v>171554</v>
          </cell>
          <cell r="Y3617"/>
          <cell r="Z3617"/>
          <cell r="AA3617"/>
          <cell r="AB3617"/>
          <cell r="AC3617">
            <v>456200</v>
          </cell>
          <cell r="AD3617">
            <v>1101</v>
          </cell>
          <cell r="AE3617">
            <v>95400</v>
          </cell>
          <cell r="AF3617"/>
          <cell r="AG3617"/>
          <cell r="AH3617"/>
          <cell r="AI3617">
            <v>918136</v>
          </cell>
          <cell r="AJ3617"/>
        </row>
        <row r="3618">
          <cell r="E3618">
            <v>3617</v>
          </cell>
          <cell r="F3618">
            <v>15925</v>
          </cell>
          <cell r="G3618">
            <v>50000</v>
          </cell>
          <cell r="H3618">
            <v>146799</v>
          </cell>
          <cell r="I3618"/>
          <cell r="J3618"/>
          <cell r="K3618">
            <v>12580</v>
          </cell>
          <cell r="L3618">
            <v>164009</v>
          </cell>
          <cell r="M3618">
            <v>3900000</v>
          </cell>
          <cell r="N3618"/>
          <cell r="O3618"/>
          <cell r="P3618">
            <v>497105</v>
          </cell>
          <cell r="Q3618">
            <v>65100</v>
          </cell>
          <cell r="R3618"/>
          <cell r="S3618"/>
          <cell r="T3618"/>
          <cell r="U3618">
            <v>721742</v>
          </cell>
          <cell r="V3618"/>
          <cell r="W3618"/>
          <cell r="X3618"/>
          <cell r="Y3618"/>
          <cell r="Z3618">
            <v>50600</v>
          </cell>
          <cell r="AA3618">
            <v>26396</v>
          </cell>
          <cell r="AB3618"/>
          <cell r="AC3618"/>
          <cell r="AD3618">
            <v>174655</v>
          </cell>
          <cell r="AE3618">
            <v>454800</v>
          </cell>
          <cell r="AF3618">
            <v>25000</v>
          </cell>
          <cell r="AG3618">
            <v>15000</v>
          </cell>
          <cell r="AH3618">
            <v>8625</v>
          </cell>
          <cell r="AI3618"/>
          <cell r="AJ3618">
            <v>150000</v>
          </cell>
        </row>
        <row r="3619">
          <cell r="E3619">
            <v>3618</v>
          </cell>
          <cell r="F3619">
            <v>37202</v>
          </cell>
          <cell r="G3619"/>
          <cell r="H3619">
            <v>229978</v>
          </cell>
          <cell r="I3619">
            <v>2692</v>
          </cell>
          <cell r="J3619"/>
          <cell r="K3619"/>
          <cell r="L3619">
            <v>514196</v>
          </cell>
          <cell r="M3619"/>
          <cell r="N3619"/>
          <cell r="O3619"/>
          <cell r="P3619"/>
          <cell r="Q3619"/>
          <cell r="R3619"/>
          <cell r="S3619"/>
          <cell r="T3619"/>
          <cell r="U3619">
            <v>554835</v>
          </cell>
          <cell r="V3619"/>
          <cell r="W3619"/>
          <cell r="X3619"/>
          <cell r="Y3619"/>
          <cell r="Z3619">
            <v>288500</v>
          </cell>
          <cell r="AA3619"/>
          <cell r="AB3619"/>
          <cell r="AC3619"/>
          <cell r="AD3619"/>
          <cell r="AE3619"/>
          <cell r="AF3619"/>
          <cell r="AG3619"/>
          <cell r="AH3619"/>
          <cell r="AI3619">
            <v>4875</v>
          </cell>
          <cell r="AJ3619"/>
        </row>
        <row r="3620">
          <cell r="E3620">
            <v>3619</v>
          </cell>
          <cell r="F3620"/>
          <cell r="G3620"/>
          <cell r="H3620"/>
          <cell r="I3620"/>
          <cell r="J3620"/>
          <cell r="K3620"/>
          <cell r="L3620"/>
          <cell r="M3620"/>
          <cell r="N3620"/>
          <cell r="O3620"/>
          <cell r="P3620"/>
          <cell r="Q3620"/>
          <cell r="R3620"/>
          <cell r="S3620"/>
          <cell r="T3620"/>
          <cell r="U3620"/>
          <cell r="V3620"/>
          <cell r="W3620"/>
          <cell r="X3620"/>
          <cell r="Y3620"/>
          <cell r="Z3620"/>
          <cell r="AA3620"/>
          <cell r="AB3620"/>
          <cell r="AC3620"/>
          <cell r="AD3620"/>
          <cell r="AE3620"/>
          <cell r="AF3620"/>
          <cell r="AG3620"/>
          <cell r="AH3620"/>
          <cell r="AI3620"/>
          <cell r="AJ3620"/>
        </row>
        <row r="3621">
          <cell r="E3621">
            <v>3620</v>
          </cell>
          <cell r="F3621">
            <v>3561</v>
          </cell>
          <cell r="G3621">
            <v>12880</v>
          </cell>
          <cell r="H3621"/>
          <cell r="I3621"/>
          <cell r="J3621"/>
          <cell r="K3621">
            <v>50344</v>
          </cell>
          <cell r="L3621">
            <v>-87475</v>
          </cell>
          <cell r="M3621">
            <v>1000000</v>
          </cell>
          <cell r="N3621"/>
          <cell r="O3621">
            <v>533500</v>
          </cell>
          <cell r="P3621">
            <v>91211</v>
          </cell>
          <cell r="Q3621">
            <v>436400</v>
          </cell>
          <cell r="R3621"/>
          <cell r="S3621"/>
          <cell r="T3621"/>
          <cell r="U3621">
            <v>1</v>
          </cell>
          <cell r="V3621"/>
          <cell r="W3621">
            <v>8152</v>
          </cell>
          <cell r="X3621">
            <v>100000</v>
          </cell>
          <cell r="Y3621"/>
          <cell r="Z3621"/>
          <cell r="AA3621">
            <v>299444</v>
          </cell>
          <cell r="AB3621"/>
          <cell r="AC3621">
            <v>-27156</v>
          </cell>
          <cell r="AD3621">
            <v>100000</v>
          </cell>
          <cell r="AE3621">
            <v>1951859</v>
          </cell>
          <cell r="AF3621">
            <v>44081</v>
          </cell>
          <cell r="AG3621">
            <v>1005734</v>
          </cell>
          <cell r="AH3621">
            <v>150000</v>
          </cell>
          <cell r="AI3621">
            <v>5000</v>
          </cell>
          <cell r="AJ3621"/>
        </row>
        <row r="3622">
          <cell r="E3622">
            <v>3621</v>
          </cell>
          <cell r="F3622">
            <v>51027</v>
          </cell>
          <cell r="G3622"/>
          <cell r="H3622">
            <v>229978</v>
          </cell>
          <cell r="I3622">
            <v>2692</v>
          </cell>
          <cell r="J3622"/>
          <cell r="K3622"/>
          <cell r="L3622">
            <v>426721</v>
          </cell>
          <cell r="M3622"/>
          <cell r="N3622"/>
          <cell r="O3622"/>
          <cell r="P3622"/>
          <cell r="Q3622"/>
          <cell r="R3622"/>
          <cell r="S3622"/>
          <cell r="T3622"/>
          <cell r="U3622">
            <v>554836</v>
          </cell>
          <cell r="V3622"/>
          <cell r="W3622"/>
          <cell r="X3622"/>
          <cell r="Y3622"/>
          <cell r="Z3622">
            <v>288500</v>
          </cell>
          <cell r="AA3622"/>
          <cell r="AB3622"/>
          <cell r="AC3622"/>
          <cell r="AD3622"/>
          <cell r="AE3622"/>
          <cell r="AF3622"/>
          <cell r="AG3622"/>
          <cell r="AH3622">
            <v>150000</v>
          </cell>
          <cell r="AI3622"/>
          <cell r="AJ3622"/>
        </row>
        <row r="3623">
          <cell r="E3623">
            <v>3622</v>
          </cell>
          <cell r="F3623">
            <v>-10264</v>
          </cell>
          <cell r="G3623">
            <v>12880</v>
          </cell>
          <cell r="H3623"/>
          <cell r="I3623"/>
          <cell r="J3623"/>
          <cell r="K3623">
            <v>50344</v>
          </cell>
          <cell r="L3623"/>
          <cell r="M3623">
            <v>1000000</v>
          </cell>
          <cell r="N3623"/>
          <cell r="O3623">
            <v>533500</v>
          </cell>
          <cell r="P3623">
            <v>91211</v>
          </cell>
          <cell r="Q3623">
            <v>436400</v>
          </cell>
          <cell r="R3623"/>
          <cell r="S3623"/>
          <cell r="T3623"/>
          <cell r="U3623"/>
          <cell r="V3623"/>
          <cell r="W3623">
            <v>8152</v>
          </cell>
          <cell r="X3623">
            <v>100000</v>
          </cell>
          <cell r="Y3623"/>
          <cell r="Z3623"/>
          <cell r="AA3623">
            <v>299444</v>
          </cell>
          <cell r="AB3623"/>
          <cell r="AC3623">
            <v>-27156</v>
          </cell>
          <cell r="AD3623">
            <v>100000</v>
          </cell>
          <cell r="AE3623">
            <v>1951859</v>
          </cell>
          <cell r="AF3623">
            <v>44081</v>
          </cell>
          <cell r="AG3623">
            <v>1005734</v>
          </cell>
          <cell r="AH3623"/>
          <cell r="AI3623">
            <v>9875</v>
          </cell>
          <cell r="AJ3623"/>
        </row>
        <row r="3624">
          <cell r="E3624">
            <v>3623</v>
          </cell>
          <cell r="F3624">
            <v>15000</v>
          </cell>
          <cell r="G3624">
            <v>117730</v>
          </cell>
          <cell r="H3624">
            <v>703354</v>
          </cell>
          <cell r="I3624">
            <v>1165</v>
          </cell>
          <cell r="J3624"/>
          <cell r="K3624"/>
          <cell r="L3624">
            <v>100000</v>
          </cell>
          <cell r="M3624"/>
          <cell r="N3624"/>
          <cell r="O3624">
            <v>1530150</v>
          </cell>
          <cell r="P3624"/>
          <cell r="Q3624"/>
          <cell r="R3624"/>
          <cell r="S3624"/>
          <cell r="T3624"/>
          <cell r="U3624">
            <v>250000</v>
          </cell>
          <cell r="V3624"/>
          <cell r="W3624"/>
          <cell r="X3624"/>
          <cell r="Y3624"/>
          <cell r="Z3624">
            <v>10440</v>
          </cell>
          <cell r="AA3624"/>
          <cell r="AB3624"/>
          <cell r="AC3624">
            <v>-26704</v>
          </cell>
          <cell r="AD3624"/>
          <cell r="AE3624"/>
          <cell r="AF3624">
            <v>31500</v>
          </cell>
          <cell r="AG3624"/>
          <cell r="AH3624"/>
          <cell r="AI3624">
            <v>1630900</v>
          </cell>
          <cell r="AJ3624"/>
        </row>
        <row r="3625">
          <cell r="E3625">
            <v>3624</v>
          </cell>
          <cell r="F3625"/>
          <cell r="G3625"/>
          <cell r="H3625"/>
          <cell r="I3625"/>
          <cell r="J3625"/>
          <cell r="K3625"/>
          <cell r="L3625"/>
          <cell r="M3625"/>
          <cell r="N3625"/>
          <cell r="O3625"/>
          <cell r="P3625"/>
          <cell r="Q3625"/>
          <cell r="R3625"/>
          <cell r="S3625"/>
          <cell r="T3625"/>
          <cell r="U3625">
            <v>-250000</v>
          </cell>
          <cell r="V3625"/>
          <cell r="W3625"/>
          <cell r="X3625"/>
          <cell r="Y3625"/>
          <cell r="Z3625"/>
          <cell r="AA3625"/>
          <cell r="AB3625"/>
          <cell r="AC3625"/>
          <cell r="AD3625"/>
          <cell r="AE3625"/>
          <cell r="AF3625"/>
          <cell r="AG3625"/>
          <cell r="AH3625"/>
          <cell r="AI3625"/>
          <cell r="AJ3625"/>
        </row>
        <row r="3626">
          <cell r="E3626">
            <v>3625</v>
          </cell>
          <cell r="F3626">
            <v>60000</v>
          </cell>
          <cell r="G3626">
            <v>-117730</v>
          </cell>
          <cell r="H3626"/>
          <cell r="I3626"/>
          <cell r="J3626"/>
          <cell r="K3626">
            <v>150000</v>
          </cell>
          <cell r="L3626"/>
          <cell r="M3626">
            <v>150000</v>
          </cell>
          <cell r="N3626"/>
          <cell r="O3626"/>
          <cell r="P3626">
            <v>28000</v>
          </cell>
          <cell r="Q3626">
            <v>5400</v>
          </cell>
          <cell r="R3626"/>
          <cell r="S3626"/>
          <cell r="T3626"/>
          <cell r="U3626"/>
          <cell r="V3626"/>
          <cell r="W3626">
            <v>120071</v>
          </cell>
          <cell r="X3626">
            <v>70000</v>
          </cell>
          <cell r="Y3626"/>
          <cell r="Z3626"/>
          <cell r="AA3626"/>
          <cell r="AB3626"/>
          <cell r="AC3626">
            <v>26704</v>
          </cell>
          <cell r="AD3626">
            <v>273600</v>
          </cell>
          <cell r="AE3626">
            <v>110442</v>
          </cell>
          <cell r="AF3626"/>
          <cell r="AG3626">
            <v>578509</v>
          </cell>
          <cell r="AH3626">
            <v>-55284</v>
          </cell>
          <cell r="AI3626"/>
          <cell r="AJ3626"/>
        </row>
        <row r="3627">
          <cell r="E3627">
            <v>3626</v>
          </cell>
          <cell r="F3627">
            <v>15000</v>
          </cell>
          <cell r="G3627"/>
          <cell r="H3627">
            <v>703354</v>
          </cell>
          <cell r="I3627">
            <v>1165</v>
          </cell>
          <cell r="J3627"/>
          <cell r="K3627"/>
          <cell r="L3627">
            <v>100000</v>
          </cell>
          <cell r="M3627"/>
          <cell r="N3627"/>
          <cell r="O3627">
            <v>1530150</v>
          </cell>
          <cell r="P3627"/>
          <cell r="Q3627"/>
          <cell r="R3627"/>
          <cell r="S3627"/>
          <cell r="T3627"/>
          <cell r="U3627"/>
          <cell r="V3627"/>
          <cell r="W3627"/>
          <cell r="X3627"/>
          <cell r="Y3627"/>
          <cell r="Z3627"/>
          <cell r="AA3627"/>
          <cell r="AB3627"/>
          <cell r="AC3627"/>
          <cell r="AD3627"/>
          <cell r="AE3627"/>
          <cell r="AF3627"/>
          <cell r="AG3627"/>
          <cell r="AH3627"/>
          <cell r="AI3627">
            <v>1630900</v>
          </cell>
          <cell r="AJ3627"/>
        </row>
        <row r="3628">
          <cell r="E3628">
            <v>3627</v>
          </cell>
          <cell r="F3628">
            <v>60000</v>
          </cell>
          <cell r="G3628"/>
          <cell r="H3628"/>
          <cell r="I3628"/>
          <cell r="J3628"/>
          <cell r="K3628">
            <v>150000</v>
          </cell>
          <cell r="L3628"/>
          <cell r="M3628">
            <v>150000</v>
          </cell>
          <cell r="N3628"/>
          <cell r="O3628"/>
          <cell r="P3628">
            <v>28000</v>
          </cell>
          <cell r="Q3628">
            <v>5400</v>
          </cell>
          <cell r="R3628"/>
          <cell r="S3628"/>
          <cell r="T3628"/>
          <cell r="U3628"/>
          <cell r="V3628"/>
          <cell r="W3628">
            <v>120071</v>
          </cell>
          <cell r="X3628">
            <v>70000</v>
          </cell>
          <cell r="Y3628"/>
          <cell r="Z3628">
            <v>10440</v>
          </cell>
          <cell r="AA3628"/>
          <cell r="AB3628"/>
          <cell r="AC3628"/>
          <cell r="AD3628">
            <v>273600</v>
          </cell>
          <cell r="AE3628">
            <v>110442</v>
          </cell>
          <cell r="AF3628">
            <v>31500</v>
          </cell>
          <cell r="AG3628">
            <v>578509</v>
          </cell>
          <cell r="AH3628">
            <v>-55284</v>
          </cell>
          <cell r="AI3628"/>
          <cell r="AJ3628"/>
        </row>
        <row r="3629">
          <cell r="E3629">
            <v>3628</v>
          </cell>
          <cell r="F3629">
            <v>90000</v>
          </cell>
          <cell r="G3629">
            <v>3200</v>
          </cell>
          <cell r="H3629">
            <v>103635</v>
          </cell>
          <cell r="I3629">
            <v>36214</v>
          </cell>
          <cell r="J3629"/>
          <cell r="K3629">
            <v>37771</v>
          </cell>
          <cell r="L3629">
            <v>50000</v>
          </cell>
          <cell r="M3629"/>
          <cell r="N3629"/>
          <cell r="O3629">
            <v>1530150</v>
          </cell>
          <cell r="P3629"/>
          <cell r="Q3629"/>
          <cell r="R3629"/>
          <cell r="S3629"/>
          <cell r="T3629"/>
          <cell r="U3629">
            <v>49315</v>
          </cell>
          <cell r="V3629"/>
          <cell r="W3629"/>
          <cell r="X3629"/>
          <cell r="Y3629"/>
          <cell r="Z3629">
            <v>15053</v>
          </cell>
          <cell r="AA3629"/>
          <cell r="AB3629"/>
          <cell r="AC3629">
            <v>52000</v>
          </cell>
          <cell r="AD3629"/>
          <cell r="AE3629">
            <v>8500</v>
          </cell>
          <cell r="AF3629"/>
          <cell r="AG3629">
            <v>138000</v>
          </cell>
          <cell r="AH3629"/>
          <cell r="AI3629">
            <v>122155</v>
          </cell>
          <cell r="AJ3629"/>
        </row>
        <row r="3630">
          <cell r="E3630">
            <v>3629</v>
          </cell>
          <cell r="F3630"/>
          <cell r="G3630"/>
          <cell r="H3630"/>
          <cell r="I3630">
            <v>-16214</v>
          </cell>
          <cell r="J3630"/>
          <cell r="K3630"/>
          <cell r="L3630"/>
          <cell r="M3630"/>
          <cell r="N3630"/>
          <cell r="O3630"/>
          <cell r="P3630"/>
          <cell r="Q3630"/>
          <cell r="R3630"/>
          <cell r="S3630"/>
          <cell r="T3630"/>
          <cell r="U3630">
            <v>-49315</v>
          </cell>
          <cell r="V3630"/>
          <cell r="W3630"/>
          <cell r="X3630"/>
          <cell r="Y3630"/>
          <cell r="Z3630"/>
          <cell r="AA3630"/>
          <cell r="AB3630"/>
          <cell r="AC3630"/>
          <cell r="AD3630"/>
          <cell r="AE3630"/>
          <cell r="AF3630"/>
          <cell r="AG3630"/>
          <cell r="AH3630"/>
          <cell r="AI3630">
            <v>-122155</v>
          </cell>
          <cell r="AJ3630"/>
        </row>
        <row r="3631">
          <cell r="E3631">
            <v>3630</v>
          </cell>
          <cell r="F3631">
            <v>45000</v>
          </cell>
          <cell r="G3631"/>
          <cell r="H3631"/>
          <cell r="I3631"/>
          <cell r="J3631"/>
          <cell r="K3631">
            <v>315171</v>
          </cell>
          <cell r="L3631"/>
          <cell r="M3631">
            <v>1470000</v>
          </cell>
          <cell r="N3631"/>
          <cell r="O3631"/>
          <cell r="P3631">
            <v>3739838</v>
          </cell>
          <cell r="Q3631">
            <v>4348732</v>
          </cell>
          <cell r="R3631"/>
          <cell r="S3631"/>
          <cell r="T3631"/>
          <cell r="U3631"/>
          <cell r="V3631"/>
          <cell r="W3631">
            <v>29663</v>
          </cell>
          <cell r="X3631">
            <v>35000</v>
          </cell>
          <cell r="Y3631"/>
          <cell r="Z3631">
            <v>-2414</v>
          </cell>
          <cell r="AA3631"/>
          <cell r="AB3631"/>
          <cell r="AC3631"/>
          <cell r="AD3631">
            <v>200000</v>
          </cell>
          <cell r="AE3631">
            <v>5000</v>
          </cell>
          <cell r="AF3631">
            <v>417372</v>
          </cell>
          <cell r="AG3631">
            <v>138000</v>
          </cell>
          <cell r="AH3631">
            <v>28795</v>
          </cell>
          <cell r="AI3631"/>
          <cell r="AJ3631"/>
        </row>
        <row r="3632">
          <cell r="E3632">
            <v>3631</v>
          </cell>
          <cell r="F3632">
            <v>90000</v>
          </cell>
          <cell r="G3632">
            <v>3200</v>
          </cell>
          <cell r="H3632">
            <v>103635</v>
          </cell>
          <cell r="I3632">
            <v>20000</v>
          </cell>
          <cell r="J3632"/>
          <cell r="K3632"/>
          <cell r="L3632">
            <v>50000</v>
          </cell>
          <cell r="M3632"/>
          <cell r="N3632"/>
          <cell r="O3632">
            <v>1530150</v>
          </cell>
          <cell r="P3632"/>
          <cell r="Q3632"/>
          <cell r="R3632"/>
          <cell r="S3632"/>
          <cell r="T3632"/>
          <cell r="U3632"/>
          <cell r="V3632"/>
          <cell r="W3632"/>
          <cell r="X3632"/>
          <cell r="Y3632"/>
          <cell r="Z3632"/>
          <cell r="AA3632"/>
          <cell r="AB3632"/>
          <cell r="AC3632"/>
          <cell r="AD3632">
            <v>100000</v>
          </cell>
          <cell r="AE3632"/>
          <cell r="AF3632"/>
          <cell r="AG3632">
            <v>138000</v>
          </cell>
          <cell r="AH3632"/>
          <cell r="AI3632"/>
          <cell r="AJ3632"/>
        </row>
        <row r="3633">
          <cell r="E3633">
            <v>3632</v>
          </cell>
          <cell r="F3633">
            <v>45000</v>
          </cell>
          <cell r="G3633"/>
          <cell r="H3633"/>
          <cell r="I3633"/>
          <cell r="J3633"/>
          <cell r="K3633">
            <v>352942</v>
          </cell>
          <cell r="L3633"/>
          <cell r="M3633">
            <v>1470000</v>
          </cell>
          <cell r="N3633"/>
          <cell r="O3633"/>
          <cell r="P3633">
            <v>3739838</v>
          </cell>
          <cell r="Q3633">
            <v>4348732</v>
          </cell>
          <cell r="R3633"/>
          <cell r="S3633"/>
          <cell r="T3633"/>
          <cell r="U3633"/>
          <cell r="V3633"/>
          <cell r="W3633">
            <v>29663</v>
          </cell>
          <cell r="X3633">
            <v>35000</v>
          </cell>
          <cell r="Y3633"/>
          <cell r="Z3633">
            <v>12639</v>
          </cell>
          <cell r="AA3633"/>
          <cell r="AB3633"/>
          <cell r="AC3633">
            <v>52000</v>
          </cell>
          <cell r="AD3633">
            <v>100000</v>
          </cell>
          <cell r="AE3633">
            <v>13500</v>
          </cell>
          <cell r="AF3633">
            <v>417372</v>
          </cell>
          <cell r="AG3633">
            <v>138000</v>
          </cell>
          <cell r="AH3633">
            <v>28795</v>
          </cell>
          <cell r="AI3633"/>
        </row>
        <row r="3634">
          <cell r="E3634">
            <v>3633</v>
          </cell>
          <cell r="F3634">
            <v>38575</v>
          </cell>
          <cell r="G3634">
            <v>1511200</v>
          </cell>
          <cell r="H3634">
            <v>167853</v>
          </cell>
          <cell r="I3634">
            <v>28571</v>
          </cell>
          <cell r="J3634"/>
          <cell r="K3634"/>
          <cell r="L3634">
            <v>170000</v>
          </cell>
          <cell r="M3634">
            <v>8783166</v>
          </cell>
          <cell r="N3634"/>
          <cell r="O3634"/>
          <cell r="P3634"/>
          <cell r="Q3634"/>
          <cell r="R3634"/>
          <cell r="S3634"/>
          <cell r="T3634"/>
          <cell r="U3634">
            <v>100000</v>
          </cell>
          <cell r="V3634"/>
          <cell r="W3634">
            <v>202556</v>
          </cell>
          <cell r="X3634"/>
          <cell r="Y3634"/>
          <cell r="Z3634">
            <v>6924</v>
          </cell>
          <cell r="AA3634"/>
          <cell r="AB3634"/>
          <cell r="AC3634">
            <v>975194</v>
          </cell>
          <cell r="AD3634"/>
          <cell r="AE3634">
            <v>1067363</v>
          </cell>
          <cell r="AF3634">
            <v>105000</v>
          </cell>
          <cell r="AG3634">
            <v>47435</v>
          </cell>
          <cell r="AH3634"/>
          <cell r="AI3634">
            <v>36214</v>
          </cell>
        </row>
        <row r="3635">
          <cell r="E3635">
            <v>3634</v>
          </cell>
          <cell r="F3635"/>
          <cell r="G3635"/>
          <cell r="H3635"/>
          <cell r="I3635">
            <v>-28571</v>
          </cell>
          <cell r="J3635"/>
          <cell r="K3635"/>
          <cell r="L3635"/>
          <cell r="M3635"/>
          <cell r="N3635"/>
          <cell r="O3635"/>
          <cell r="P3635"/>
          <cell r="Q3635"/>
          <cell r="R3635"/>
          <cell r="S3635"/>
          <cell r="T3635"/>
          <cell r="U3635"/>
          <cell r="V3635"/>
          <cell r="W3635"/>
          <cell r="X3635"/>
          <cell r="Y3635"/>
          <cell r="Z3635"/>
          <cell r="AA3635"/>
          <cell r="AB3635"/>
          <cell r="AC3635"/>
          <cell r="AD3635"/>
          <cell r="AE3635"/>
          <cell r="AF3635">
            <v>-105000</v>
          </cell>
          <cell r="AG3635">
            <v>-47435</v>
          </cell>
          <cell r="AH3635"/>
          <cell r="AI3635"/>
        </row>
        <row r="3636">
          <cell r="E3636">
            <v>3635</v>
          </cell>
          <cell r="F3636"/>
          <cell r="G3636"/>
          <cell r="H3636">
            <v>39599</v>
          </cell>
          <cell r="I3636"/>
          <cell r="J3636"/>
          <cell r="K3636">
            <v>157000</v>
          </cell>
          <cell r="L3636"/>
          <cell r="M3636">
            <v>8769613</v>
          </cell>
          <cell r="N3636"/>
          <cell r="O3636">
            <v>-85679</v>
          </cell>
          <cell r="P3636">
            <v>2676</v>
          </cell>
          <cell r="Q3636"/>
          <cell r="R3636"/>
          <cell r="S3636"/>
          <cell r="T3636"/>
          <cell r="U3636"/>
          <cell r="V3636"/>
          <cell r="W3636">
            <v>739825</v>
          </cell>
          <cell r="X3636">
            <v>20000</v>
          </cell>
          <cell r="Y3636"/>
          <cell r="Z3636"/>
          <cell r="AA3636"/>
          <cell r="AB3636"/>
          <cell r="AC3636">
            <v>-673828</v>
          </cell>
          <cell r="AD3636">
            <v>150000</v>
          </cell>
          <cell r="AE3636">
            <v>-81752</v>
          </cell>
          <cell r="AF3636">
            <v>35000</v>
          </cell>
          <cell r="AG3636"/>
          <cell r="AH3636">
            <v>600000</v>
          </cell>
          <cell r="AI3636">
            <v>251</v>
          </cell>
        </row>
        <row r="3637">
          <cell r="E3637">
            <v>3636</v>
          </cell>
          <cell r="F3637"/>
          <cell r="G3637">
            <v>1511200</v>
          </cell>
          <cell r="H3637">
            <v>167853</v>
          </cell>
          <cell r="I3637"/>
          <cell r="J3637"/>
          <cell r="K3637"/>
          <cell r="L3637">
            <v>170000</v>
          </cell>
          <cell r="M3637">
            <v>8783166</v>
          </cell>
          <cell r="N3637"/>
          <cell r="O3637"/>
          <cell r="P3637">
            <v>2676</v>
          </cell>
          <cell r="Q3637"/>
          <cell r="R3637"/>
          <cell r="S3637"/>
          <cell r="T3637"/>
          <cell r="U3637"/>
          <cell r="V3637"/>
          <cell r="W3637">
            <v>49997</v>
          </cell>
          <cell r="X3637">
            <v>20000</v>
          </cell>
          <cell r="Y3637"/>
          <cell r="Z3637"/>
          <cell r="AA3637"/>
          <cell r="AB3637"/>
          <cell r="AC3637"/>
          <cell r="AD3637">
            <v>150000</v>
          </cell>
          <cell r="AE3637">
            <v>985611</v>
          </cell>
          <cell r="AF3637">
            <v>35000</v>
          </cell>
          <cell r="AG3637"/>
          <cell r="AH3637"/>
          <cell r="AI3637">
            <v>36465</v>
          </cell>
        </row>
        <row r="3638">
          <cell r="E3638">
            <v>3637</v>
          </cell>
          <cell r="F3638">
            <v>38575</v>
          </cell>
          <cell r="G3638"/>
          <cell r="H3638">
            <v>39599</v>
          </cell>
          <cell r="I3638"/>
          <cell r="J3638"/>
          <cell r="K3638">
            <v>157000</v>
          </cell>
          <cell r="L3638"/>
          <cell r="M3638">
            <v>8769613</v>
          </cell>
          <cell r="N3638"/>
          <cell r="O3638">
            <v>-85679</v>
          </cell>
          <cell r="P3638"/>
          <cell r="Q3638"/>
          <cell r="R3638"/>
          <cell r="S3638"/>
          <cell r="T3638"/>
          <cell r="U3638">
            <v>100000</v>
          </cell>
          <cell r="V3638"/>
          <cell r="W3638">
            <v>892384</v>
          </cell>
          <cell r="X3638"/>
          <cell r="Y3638"/>
          <cell r="Z3638">
            <v>6924</v>
          </cell>
          <cell r="AA3638"/>
          <cell r="AB3638"/>
          <cell r="AC3638">
            <v>301366</v>
          </cell>
          <cell r="AD3638"/>
          <cell r="AE3638"/>
          <cell r="AF3638"/>
          <cell r="AG3638"/>
          <cell r="AH3638">
            <v>600000</v>
          </cell>
          <cell r="AI3638"/>
        </row>
        <row r="3639">
          <cell r="E3639">
            <v>3638</v>
          </cell>
          <cell r="F3639">
            <v>15000</v>
          </cell>
          <cell r="G3639">
            <v>8445</v>
          </cell>
          <cell r="H3639">
            <v>108145</v>
          </cell>
          <cell r="I3639"/>
          <cell r="J3639"/>
          <cell r="K3639">
            <v>25500</v>
          </cell>
          <cell r="L3639">
            <v>48070</v>
          </cell>
          <cell r="M3639">
            <v>350000</v>
          </cell>
          <cell r="N3639"/>
          <cell r="O3639"/>
          <cell r="P3639">
            <v>1720653</v>
          </cell>
          <cell r="Q3639"/>
          <cell r="R3639"/>
          <cell r="S3639"/>
          <cell r="T3639">
            <v>379910</v>
          </cell>
          <cell r="U3639"/>
          <cell r="V3639"/>
          <cell r="W3639">
            <v>105000</v>
          </cell>
          <cell r="X3639"/>
          <cell r="Y3639"/>
          <cell r="Z3639">
            <v>114580</v>
          </cell>
          <cell r="AA3639"/>
          <cell r="AB3639"/>
          <cell r="AC3639"/>
          <cell r="AD3639">
            <v>80594</v>
          </cell>
          <cell r="AE3639"/>
          <cell r="AF3639">
            <v>3827</v>
          </cell>
          <cell r="AG3639">
            <v>6762700</v>
          </cell>
          <cell r="AH3639"/>
          <cell r="AI3639">
            <v>28571</v>
          </cell>
        </row>
        <row r="3640">
          <cell r="E3640">
            <v>3639</v>
          </cell>
          <cell r="F3640"/>
          <cell r="G3640"/>
          <cell r="H3640"/>
          <cell r="I3640"/>
          <cell r="J3640"/>
          <cell r="K3640">
            <v>-25500</v>
          </cell>
          <cell r="L3640"/>
          <cell r="M3640"/>
          <cell r="N3640"/>
          <cell r="O3640"/>
          <cell r="P3640"/>
          <cell r="Q3640"/>
          <cell r="R3640"/>
          <cell r="S3640"/>
          <cell r="T3640"/>
          <cell r="U3640"/>
          <cell r="V3640"/>
          <cell r="W3640"/>
          <cell r="X3640"/>
          <cell r="Y3640"/>
          <cell r="Z3640"/>
          <cell r="AA3640"/>
          <cell r="AB3640"/>
          <cell r="AC3640"/>
          <cell r="AD3640"/>
          <cell r="AE3640"/>
          <cell r="AF3640"/>
          <cell r="AG3640"/>
          <cell r="AH3640"/>
          <cell r="AI3640"/>
        </row>
        <row r="3641">
          <cell r="E3641">
            <v>3640</v>
          </cell>
          <cell r="F3641"/>
          <cell r="G3641"/>
          <cell r="H3641"/>
          <cell r="I3641">
            <v>307500</v>
          </cell>
          <cell r="J3641"/>
          <cell r="K3641"/>
          <cell r="L3641">
            <v>-13845</v>
          </cell>
          <cell r="M3641"/>
          <cell r="N3641"/>
          <cell r="O3641">
            <v>175000</v>
          </cell>
          <cell r="P3641">
            <v>-102586</v>
          </cell>
          <cell r="Q3641"/>
          <cell r="R3641"/>
          <cell r="S3641"/>
          <cell r="T3641">
            <v>1704090</v>
          </cell>
          <cell r="U3641">
            <v>-246265</v>
          </cell>
          <cell r="V3641"/>
          <cell r="W3641">
            <v>120000</v>
          </cell>
          <cell r="X3641">
            <v>17800</v>
          </cell>
          <cell r="Y3641"/>
          <cell r="Z3641">
            <v>83165</v>
          </cell>
          <cell r="AA3641"/>
          <cell r="AB3641"/>
          <cell r="AC3641">
            <v>97500</v>
          </cell>
          <cell r="AD3641"/>
          <cell r="AE3641">
            <v>100000</v>
          </cell>
          <cell r="AF3641"/>
          <cell r="AG3641"/>
          <cell r="AH3641">
            <v>221830</v>
          </cell>
          <cell r="AI3641">
            <v>-28571</v>
          </cell>
        </row>
        <row r="3642">
          <cell r="E3642">
            <v>3641</v>
          </cell>
          <cell r="F3642">
            <v>15000</v>
          </cell>
          <cell r="G3642"/>
          <cell r="H3642">
            <v>108145</v>
          </cell>
          <cell r="I3642"/>
          <cell r="J3642"/>
          <cell r="K3642"/>
          <cell r="L3642">
            <v>48070</v>
          </cell>
          <cell r="M3642">
            <v>350000</v>
          </cell>
          <cell r="N3642"/>
          <cell r="O3642"/>
          <cell r="P3642">
            <v>1618067</v>
          </cell>
          <cell r="Q3642"/>
          <cell r="R3642"/>
          <cell r="S3642"/>
          <cell r="T3642">
            <v>1042000</v>
          </cell>
          <cell r="U3642"/>
          <cell r="V3642"/>
          <cell r="W3642"/>
          <cell r="X3642"/>
          <cell r="Y3642"/>
          <cell r="Z3642">
            <v>197745</v>
          </cell>
          <cell r="AA3642"/>
          <cell r="AB3642"/>
          <cell r="AC3642"/>
          <cell r="AD3642">
            <v>80594</v>
          </cell>
          <cell r="AE3642"/>
          <cell r="AF3642">
            <v>3827</v>
          </cell>
          <cell r="AG3642">
            <v>6762700</v>
          </cell>
          <cell r="AH3642"/>
          <cell r="AI3642"/>
        </row>
        <row r="3643">
          <cell r="E3643">
            <v>3642</v>
          </cell>
          <cell r="F3643"/>
          <cell r="G3643">
            <v>8445</v>
          </cell>
          <cell r="H3643"/>
          <cell r="I3643">
            <v>307500</v>
          </cell>
          <cell r="J3643"/>
          <cell r="K3643"/>
          <cell r="L3643">
            <v>-13845</v>
          </cell>
          <cell r="M3643"/>
          <cell r="N3643"/>
          <cell r="O3643">
            <v>175000</v>
          </cell>
          <cell r="P3643"/>
          <cell r="Q3643"/>
          <cell r="R3643"/>
          <cell r="S3643"/>
          <cell r="T3643">
            <v>1042000</v>
          </cell>
          <cell r="U3643">
            <v>-246265</v>
          </cell>
          <cell r="V3643"/>
          <cell r="W3643">
            <v>225000</v>
          </cell>
          <cell r="X3643">
            <v>17800</v>
          </cell>
          <cell r="Y3643"/>
          <cell r="Z3643"/>
          <cell r="AA3643"/>
          <cell r="AB3643"/>
          <cell r="AC3643">
            <v>97500</v>
          </cell>
          <cell r="AD3643"/>
          <cell r="AE3643">
            <v>100000</v>
          </cell>
          <cell r="AF3643"/>
          <cell r="AG3643"/>
          <cell r="AH3643">
            <v>221830</v>
          </cell>
          <cell r="AI3643"/>
        </row>
        <row r="3644">
          <cell r="E3644">
            <v>3643</v>
          </cell>
          <cell r="F3644">
            <v>24000</v>
          </cell>
          <cell r="G3644">
            <v>9183</v>
          </cell>
          <cell r="H3644">
            <v>100000</v>
          </cell>
          <cell r="I3644"/>
          <cell r="J3644"/>
          <cell r="K3644">
            <v>36450</v>
          </cell>
          <cell r="L3644">
            <v>9596</v>
          </cell>
          <cell r="M3644">
            <v>946000</v>
          </cell>
          <cell r="N3644"/>
          <cell r="O3644">
            <v>433543</v>
          </cell>
          <cell r="P3644">
            <v>30608</v>
          </cell>
          <cell r="Q3644"/>
          <cell r="R3644"/>
          <cell r="S3644"/>
          <cell r="T3644">
            <v>109400</v>
          </cell>
          <cell r="U3644"/>
          <cell r="V3644"/>
          <cell r="W3644">
            <v>71692</v>
          </cell>
          <cell r="X3644"/>
          <cell r="Y3644"/>
          <cell r="Z3644">
            <v>291271</v>
          </cell>
          <cell r="AA3644"/>
          <cell r="AB3644"/>
          <cell r="AC3644">
            <v>-64278</v>
          </cell>
          <cell r="AD3644"/>
          <cell r="AE3644"/>
          <cell r="AF3644"/>
          <cell r="AG3644"/>
          <cell r="AH3644"/>
          <cell r="AI3644">
            <v>200000</v>
          </cell>
        </row>
        <row r="3645">
          <cell r="E3645">
            <v>3644</v>
          </cell>
          <cell r="F3645"/>
          <cell r="G3645"/>
          <cell r="H3645"/>
          <cell r="I3645"/>
          <cell r="J3645"/>
          <cell r="K3645"/>
          <cell r="L3645"/>
          <cell r="M3645"/>
          <cell r="N3645"/>
          <cell r="O3645">
            <v>-433543</v>
          </cell>
          <cell r="P3645"/>
          <cell r="Q3645"/>
          <cell r="R3645"/>
          <cell r="S3645"/>
          <cell r="T3645"/>
          <cell r="U3645"/>
          <cell r="V3645"/>
          <cell r="W3645"/>
          <cell r="X3645"/>
          <cell r="Y3645"/>
          <cell r="Z3645">
            <v>-291271</v>
          </cell>
          <cell r="AA3645"/>
          <cell r="AB3645"/>
          <cell r="AC3645"/>
          <cell r="AD3645"/>
          <cell r="AE3645"/>
          <cell r="AF3645"/>
          <cell r="AG3645"/>
          <cell r="AH3645"/>
          <cell r="AI3645"/>
        </row>
        <row r="3646">
          <cell r="E3646">
            <v>3645</v>
          </cell>
          <cell r="F3646"/>
          <cell r="G3646"/>
          <cell r="H3646"/>
          <cell r="I3646">
            <v>105000</v>
          </cell>
          <cell r="J3646"/>
          <cell r="K3646">
            <v>50550</v>
          </cell>
          <cell r="L3646">
            <v>26877</v>
          </cell>
          <cell r="M3646">
            <v>20000</v>
          </cell>
          <cell r="N3646"/>
          <cell r="O3646"/>
          <cell r="P3646"/>
          <cell r="Q3646"/>
          <cell r="R3646"/>
          <cell r="S3646"/>
          <cell r="T3646">
            <v>109500</v>
          </cell>
          <cell r="U3646">
            <v>301</v>
          </cell>
          <cell r="V3646"/>
          <cell r="W3646"/>
          <cell r="X3646">
            <v>-26000</v>
          </cell>
          <cell r="Y3646"/>
          <cell r="Z3646"/>
          <cell r="AA3646"/>
          <cell r="AB3646"/>
          <cell r="AC3646"/>
          <cell r="AD3646">
            <v>-172000</v>
          </cell>
          <cell r="AE3646">
            <v>61042</v>
          </cell>
          <cell r="AF3646">
            <v>145118</v>
          </cell>
          <cell r="AG3646">
            <v>100000</v>
          </cell>
          <cell r="AH3646">
            <v>50000</v>
          </cell>
          <cell r="AI3646">
            <v>32055</v>
          </cell>
        </row>
        <row r="3647">
          <cell r="E3647">
            <v>3646</v>
          </cell>
          <cell r="F3647">
            <v>24000</v>
          </cell>
          <cell r="G3647">
            <v>9183</v>
          </cell>
          <cell r="H3647">
            <v>100000</v>
          </cell>
          <cell r="I3647"/>
          <cell r="J3647"/>
          <cell r="K3647">
            <v>34200</v>
          </cell>
          <cell r="L3647"/>
          <cell r="M3647">
            <v>946000</v>
          </cell>
          <cell r="N3647"/>
          <cell r="O3647"/>
          <cell r="P3647">
            <v>30608</v>
          </cell>
          <cell r="Q3647"/>
          <cell r="R3647"/>
          <cell r="S3647"/>
          <cell r="T3647">
            <v>109400</v>
          </cell>
          <cell r="U3647"/>
          <cell r="V3647"/>
          <cell r="W3647">
            <v>71692</v>
          </cell>
          <cell r="X3647">
            <v>-26000</v>
          </cell>
          <cell r="Y3647"/>
          <cell r="Z3647"/>
          <cell r="AA3647"/>
          <cell r="AB3647"/>
          <cell r="AC3647"/>
          <cell r="AD3647">
            <v>-172000</v>
          </cell>
          <cell r="AE3647"/>
          <cell r="AF3647">
            <v>145118</v>
          </cell>
          <cell r="AG3647"/>
          <cell r="AH3647"/>
          <cell r="AI3647">
            <v>200000</v>
          </cell>
        </row>
        <row r="3648">
          <cell r="E3648">
            <v>3647</v>
          </cell>
          <cell r="F3648"/>
          <cell r="G3648"/>
          <cell r="H3648"/>
          <cell r="I3648">
            <v>105000</v>
          </cell>
          <cell r="J3648"/>
          <cell r="K3648">
            <v>52800</v>
          </cell>
          <cell r="L3648">
            <v>36473</v>
          </cell>
          <cell r="M3648">
            <v>20000</v>
          </cell>
          <cell r="N3648"/>
          <cell r="O3648"/>
          <cell r="P3648"/>
          <cell r="Q3648"/>
          <cell r="R3648"/>
          <cell r="S3648"/>
          <cell r="T3648">
            <v>109500</v>
          </cell>
          <cell r="U3648">
            <v>301</v>
          </cell>
          <cell r="V3648"/>
          <cell r="W3648"/>
          <cell r="X3648"/>
          <cell r="Y3648"/>
          <cell r="Z3648"/>
          <cell r="AA3648"/>
          <cell r="AB3648"/>
          <cell r="AC3648">
            <v>-64278</v>
          </cell>
          <cell r="AD3648"/>
          <cell r="AE3648">
            <v>61042</v>
          </cell>
          <cell r="AF3648"/>
          <cell r="AG3648">
            <v>100000</v>
          </cell>
          <cell r="AH3648">
            <v>50000</v>
          </cell>
          <cell r="AI3648">
            <v>32055</v>
          </cell>
        </row>
        <row r="3649">
          <cell r="E3649">
            <v>3648</v>
          </cell>
          <cell r="F3649">
            <v>-49811</v>
          </cell>
          <cell r="G3649"/>
          <cell r="H3649">
            <v>17962</v>
          </cell>
          <cell r="I3649"/>
          <cell r="J3649"/>
          <cell r="K3649">
            <v>125036</v>
          </cell>
          <cell r="L3649">
            <v>700000</v>
          </cell>
          <cell r="M3649">
            <v>1204000</v>
          </cell>
          <cell r="N3649"/>
          <cell r="O3649"/>
          <cell r="P3649">
            <v>664833</v>
          </cell>
          <cell r="Q3649"/>
          <cell r="R3649"/>
          <cell r="S3649"/>
          <cell r="T3649"/>
          <cell r="U3649"/>
          <cell r="V3649"/>
          <cell r="W3649">
            <v>8500</v>
          </cell>
          <cell r="X3649"/>
          <cell r="Y3649"/>
          <cell r="Z3649"/>
          <cell r="AA3649"/>
          <cell r="AB3649"/>
          <cell r="AC3649">
            <v>25000</v>
          </cell>
          <cell r="AD3649"/>
          <cell r="AE3649">
            <v>413770</v>
          </cell>
          <cell r="AF3649"/>
          <cell r="AG3649"/>
          <cell r="AH3649"/>
          <cell r="AI3649">
            <v>5100000</v>
          </cell>
        </row>
        <row r="3650">
          <cell r="E3650">
            <v>3649</v>
          </cell>
          <cell r="F3650"/>
          <cell r="G3650"/>
          <cell r="H3650"/>
          <cell r="I3650"/>
          <cell r="J3650"/>
          <cell r="K3650">
            <v>-125036</v>
          </cell>
          <cell r="L3650"/>
          <cell r="M3650"/>
          <cell r="N3650"/>
          <cell r="O3650"/>
          <cell r="P3650"/>
          <cell r="Q3650"/>
          <cell r="R3650"/>
          <cell r="S3650"/>
          <cell r="T3650"/>
          <cell r="U3650"/>
          <cell r="V3650"/>
          <cell r="W3650"/>
          <cell r="X3650"/>
          <cell r="Y3650"/>
          <cell r="Z3650"/>
          <cell r="AA3650"/>
          <cell r="AB3650"/>
          <cell r="AC3650"/>
          <cell r="AD3650"/>
          <cell r="AE3650"/>
          <cell r="AF3650"/>
          <cell r="AG3650"/>
          <cell r="AH3650"/>
          <cell r="AI3650"/>
        </row>
        <row r="3651">
          <cell r="E3651">
            <v>3650</v>
          </cell>
          <cell r="F3651">
            <v>49811</v>
          </cell>
          <cell r="G3651">
            <v>250000</v>
          </cell>
          <cell r="H3651"/>
          <cell r="I3651">
            <v>82610</v>
          </cell>
          <cell r="J3651"/>
          <cell r="K3651"/>
          <cell r="L3651"/>
          <cell r="M3651"/>
          <cell r="N3651"/>
          <cell r="O3651">
            <v>116736</v>
          </cell>
          <cell r="P3651">
            <v>-111951</v>
          </cell>
          <cell r="Q3651"/>
          <cell r="R3651"/>
          <cell r="S3651"/>
          <cell r="T3651"/>
          <cell r="U3651">
            <v>136178</v>
          </cell>
          <cell r="V3651"/>
          <cell r="W3651"/>
          <cell r="X3651">
            <v>-182742</v>
          </cell>
          <cell r="Y3651"/>
          <cell r="Z3651">
            <v>100000</v>
          </cell>
          <cell r="AA3651"/>
          <cell r="AB3651"/>
          <cell r="AC3651"/>
          <cell r="AD3651">
            <v>223508</v>
          </cell>
          <cell r="AE3651"/>
          <cell r="AF3651"/>
          <cell r="AG3651">
            <v>10100000</v>
          </cell>
          <cell r="AH3651">
            <v>101354</v>
          </cell>
          <cell r="AI3651">
            <v>-200</v>
          </cell>
        </row>
        <row r="3652">
          <cell r="E3652">
            <v>3651</v>
          </cell>
          <cell r="F3652"/>
          <cell r="G3652"/>
          <cell r="H3652"/>
          <cell r="I3652"/>
          <cell r="J3652"/>
          <cell r="K3652"/>
          <cell r="L3652"/>
          <cell r="M3652">
            <v>1204000</v>
          </cell>
          <cell r="N3652"/>
          <cell r="O3652"/>
          <cell r="P3652">
            <v>545336</v>
          </cell>
          <cell r="Q3652"/>
          <cell r="R3652"/>
          <cell r="S3652"/>
          <cell r="T3652"/>
          <cell r="U3652"/>
          <cell r="V3652"/>
          <cell r="W3652"/>
          <cell r="X3652">
            <v>-182742</v>
          </cell>
          <cell r="Y3652"/>
          <cell r="Z3652"/>
          <cell r="AA3652"/>
          <cell r="AB3652"/>
          <cell r="AC3652"/>
          <cell r="AD3652">
            <v>223508</v>
          </cell>
          <cell r="AE3652">
            <v>413770</v>
          </cell>
          <cell r="AF3652"/>
          <cell r="AG3652"/>
          <cell r="AH3652"/>
          <cell r="AI3652">
            <v>5099800</v>
          </cell>
        </row>
        <row r="3653">
          <cell r="E3653">
            <v>3652</v>
          </cell>
          <cell r="F3653"/>
          <cell r="G3653">
            <v>250000</v>
          </cell>
          <cell r="H3653">
            <v>17962</v>
          </cell>
          <cell r="I3653">
            <v>82610</v>
          </cell>
          <cell r="J3653"/>
          <cell r="K3653"/>
          <cell r="L3653">
            <v>700000</v>
          </cell>
          <cell r="M3653"/>
          <cell r="N3653"/>
          <cell r="O3653">
            <v>116736</v>
          </cell>
          <cell r="P3653">
            <v>7546</v>
          </cell>
          <cell r="Q3653"/>
          <cell r="R3653"/>
          <cell r="S3653"/>
          <cell r="T3653"/>
          <cell r="U3653">
            <v>136178</v>
          </cell>
          <cell r="V3653"/>
          <cell r="W3653">
            <v>8500</v>
          </cell>
          <cell r="X3653"/>
          <cell r="Y3653"/>
          <cell r="Z3653">
            <v>100000</v>
          </cell>
          <cell r="AA3653"/>
          <cell r="AB3653"/>
          <cell r="AC3653">
            <v>25000</v>
          </cell>
          <cell r="AD3653"/>
          <cell r="AE3653"/>
          <cell r="AF3653"/>
          <cell r="AG3653">
            <v>10100000</v>
          </cell>
          <cell r="AH3653">
            <v>101354</v>
          </cell>
          <cell r="AI3653"/>
        </row>
        <row r="3654">
          <cell r="E3654">
            <v>3653</v>
          </cell>
          <cell r="F3654"/>
          <cell r="G3654"/>
          <cell r="H3654">
            <v>58666</v>
          </cell>
          <cell r="I3654"/>
          <cell r="J3654"/>
          <cell r="K3654">
            <v>85950</v>
          </cell>
          <cell r="L3654">
            <v>2485000</v>
          </cell>
          <cell r="M3654">
            <v>270000</v>
          </cell>
          <cell r="N3654"/>
          <cell r="O3654"/>
          <cell r="P3654">
            <v>104400</v>
          </cell>
          <cell r="Q3654"/>
          <cell r="R3654"/>
          <cell r="S3654"/>
          <cell r="T3654">
            <v>27405</v>
          </cell>
          <cell r="U3654"/>
          <cell r="V3654"/>
          <cell r="W3654">
            <v>31300</v>
          </cell>
          <cell r="X3654"/>
          <cell r="Y3654"/>
          <cell r="Z3654"/>
          <cell r="AA3654"/>
          <cell r="AB3654"/>
          <cell r="AC3654">
            <v>1000</v>
          </cell>
          <cell r="AD3654"/>
          <cell r="AE3654"/>
          <cell r="AF3654"/>
          <cell r="AG3654"/>
          <cell r="AH3654"/>
          <cell r="AI3654"/>
        </row>
        <row r="3655">
          <cell r="E3655">
            <v>3654</v>
          </cell>
          <cell r="F3655"/>
          <cell r="G3655"/>
          <cell r="H3655"/>
          <cell r="I3655"/>
          <cell r="J3655"/>
          <cell r="K3655"/>
          <cell r="L3655"/>
          <cell r="M3655"/>
          <cell r="N3655"/>
          <cell r="O3655"/>
          <cell r="P3655"/>
          <cell r="Q3655"/>
          <cell r="R3655"/>
          <cell r="S3655"/>
          <cell r="T3655"/>
          <cell r="U3655"/>
          <cell r="V3655"/>
          <cell r="W3655"/>
          <cell r="X3655"/>
          <cell r="Y3655"/>
          <cell r="Z3655"/>
          <cell r="AA3655"/>
          <cell r="AB3655"/>
          <cell r="AC3655"/>
          <cell r="AD3655"/>
          <cell r="AE3655"/>
          <cell r="AF3655"/>
          <cell r="AG3655"/>
          <cell r="AH3655"/>
          <cell r="AI3655"/>
        </row>
        <row r="3656">
          <cell r="E3656">
            <v>3655</v>
          </cell>
          <cell r="F3656">
            <v>75000</v>
          </cell>
          <cell r="G3656"/>
          <cell r="H3656"/>
          <cell r="I3656">
            <v>12313372</v>
          </cell>
          <cell r="J3656"/>
          <cell r="K3656">
            <v>-85950</v>
          </cell>
          <cell r="L3656"/>
          <cell r="M3656"/>
          <cell r="N3656"/>
          <cell r="O3656"/>
          <cell r="P3656">
            <v>-44400</v>
          </cell>
          <cell r="Q3656"/>
          <cell r="R3656"/>
          <cell r="S3656"/>
          <cell r="T3656"/>
          <cell r="U3656">
            <v>1783274</v>
          </cell>
          <cell r="V3656"/>
          <cell r="W3656"/>
          <cell r="X3656">
            <v>-190876</v>
          </cell>
          <cell r="Y3656"/>
          <cell r="Z3656">
            <v>109788</v>
          </cell>
          <cell r="AA3656"/>
          <cell r="AB3656"/>
          <cell r="AC3656">
            <v>-1000</v>
          </cell>
          <cell r="AD3656">
            <v>25000</v>
          </cell>
          <cell r="AE3656">
            <v>721937</v>
          </cell>
          <cell r="AF3656"/>
          <cell r="AG3656">
            <v>605803</v>
          </cell>
          <cell r="AH3656"/>
          <cell r="AI3656"/>
        </row>
        <row r="3657">
          <cell r="E3657">
            <v>3656</v>
          </cell>
          <cell r="F3657"/>
          <cell r="G3657"/>
          <cell r="H3657">
            <v>58666</v>
          </cell>
          <cell r="I3657">
            <v>12313372</v>
          </cell>
          <cell r="J3657"/>
          <cell r="K3657"/>
          <cell r="L3657"/>
          <cell r="M3657">
            <v>270000</v>
          </cell>
          <cell r="N3657"/>
          <cell r="O3657"/>
          <cell r="P3657">
            <v>60000</v>
          </cell>
          <cell r="Q3657"/>
          <cell r="R3657"/>
          <cell r="S3657"/>
          <cell r="T3657">
            <v>27405</v>
          </cell>
          <cell r="U3657"/>
          <cell r="V3657"/>
          <cell r="W3657">
            <v>31300</v>
          </cell>
          <cell r="X3657">
            <v>-190876</v>
          </cell>
          <cell r="Y3657"/>
          <cell r="Z3657"/>
          <cell r="AA3657"/>
          <cell r="AB3657"/>
          <cell r="AC3657"/>
          <cell r="AD3657"/>
          <cell r="AE3657"/>
          <cell r="AF3657"/>
          <cell r="AG3657"/>
          <cell r="AH3657"/>
          <cell r="AI3657"/>
        </row>
        <row r="3658">
          <cell r="E3658">
            <v>3657</v>
          </cell>
          <cell r="F3658">
            <v>75000</v>
          </cell>
          <cell r="G3658"/>
          <cell r="H3658"/>
          <cell r="I3658"/>
          <cell r="J3658"/>
          <cell r="K3658"/>
          <cell r="L3658">
            <v>2485000</v>
          </cell>
          <cell r="M3658"/>
          <cell r="N3658"/>
          <cell r="O3658"/>
          <cell r="P3658"/>
          <cell r="Q3658"/>
          <cell r="R3658"/>
          <cell r="S3658"/>
          <cell r="T3658"/>
          <cell r="U3658">
            <v>1783274</v>
          </cell>
          <cell r="V3658"/>
          <cell r="W3658"/>
          <cell r="X3658"/>
          <cell r="Y3658"/>
          <cell r="Z3658">
            <v>109788</v>
          </cell>
          <cell r="AA3658"/>
          <cell r="AB3658"/>
          <cell r="AC3658"/>
          <cell r="AD3658">
            <v>25000</v>
          </cell>
          <cell r="AE3658">
            <v>721937</v>
          </cell>
          <cell r="AF3658"/>
          <cell r="AG3658">
            <v>605803</v>
          </cell>
          <cell r="AH3658"/>
          <cell r="AI3658"/>
        </row>
        <row r="3659">
          <cell r="E3659">
            <v>3658</v>
          </cell>
          <cell r="F3659"/>
          <cell r="G3659"/>
          <cell r="H3659">
            <v>15000</v>
          </cell>
          <cell r="I3659"/>
          <cell r="J3659"/>
          <cell r="K3659">
            <v>580128</v>
          </cell>
          <cell r="L3659">
            <v>32760</v>
          </cell>
          <cell r="M3659">
            <v>9100000</v>
          </cell>
          <cell r="N3659"/>
          <cell r="O3659"/>
          <cell r="P3659">
            <v>829900</v>
          </cell>
          <cell r="Q3659"/>
          <cell r="R3659"/>
          <cell r="S3659"/>
          <cell r="T3659"/>
          <cell r="U3659"/>
          <cell r="V3659"/>
          <cell r="W3659">
            <v>82213</v>
          </cell>
          <cell r="X3659"/>
          <cell r="Y3659"/>
          <cell r="Z3659"/>
          <cell r="AA3659"/>
          <cell r="AB3659"/>
          <cell r="AC3659">
            <v>6924</v>
          </cell>
          <cell r="AD3659"/>
          <cell r="AE3659">
            <v>331500</v>
          </cell>
          <cell r="AF3659"/>
          <cell r="AG3659">
            <v>102399</v>
          </cell>
          <cell r="AH3659"/>
          <cell r="AI3659"/>
        </row>
        <row r="3660">
          <cell r="E3660">
            <v>3659</v>
          </cell>
          <cell r="F3660"/>
          <cell r="G3660"/>
          <cell r="H3660"/>
          <cell r="I3660"/>
          <cell r="J3660"/>
          <cell r="K3660"/>
          <cell r="L3660"/>
          <cell r="M3660"/>
          <cell r="N3660"/>
          <cell r="O3660"/>
          <cell r="P3660"/>
          <cell r="Q3660"/>
          <cell r="R3660"/>
          <cell r="S3660"/>
          <cell r="T3660"/>
          <cell r="U3660"/>
          <cell r="V3660"/>
          <cell r="W3660"/>
          <cell r="X3660"/>
          <cell r="Y3660"/>
          <cell r="Z3660"/>
          <cell r="AA3660"/>
          <cell r="AB3660"/>
          <cell r="AC3660"/>
          <cell r="AD3660"/>
          <cell r="AE3660"/>
          <cell r="AF3660"/>
          <cell r="AG3660"/>
          <cell r="AH3660"/>
          <cell r="AI3660"/>
        </row>
        <row r="3661">
          <cell r="E3661">
            <v>3660</v>
          </cell>
          <cell r="F3661">
            <v>43174</v>
          </cell>
          <cell r="G3661"/>
          <cell r="H3661"/>
          <cell r="I3661"/>
          <cell r="J3661"/>
          <cell r="K3661">
            <v>-102152</v>
          </cell>
          <cell r="L3661"/>
          <cell r="M3661">
            <v>367067</v>
          </cell>
          <cell r="N3661"/>
          <cell r="O3661"/>
          <cell r="P3661"/>
          <cell r="Q3661"/>
          <cell r="R3661"/>
          <cell r="S3661"/>
          <cell r="T3661"/>
          <cell r="U3661">
            <v>10000</v>
          </cell>
          <cell r="V3661"/>
          <cell r="W3661">
            <v>229974</v>
          </cell>
          <cell r="X3661">
            <v>-218281</v>
          </cell>
          <cell r="Y3661"/>
          <cell r="Z3661">
            <v>40530</v>
          </cell>
          <cell r="AA3661"/>
          <cell r="AB3661"/>
          <cell r="AC3661"/>
          <cell r="AD3661">
            <v>528</v>
          </cell>
          <cell r="AE3661">
            <v>331500</v>
          </cell>
          <cell r="AF3661"/>
          <cell r="AG3661"/>
          <cell r="AH3661"/>
          <cell r="AI3661"/>
        </row>
        <row r="3662">
          <cell r="E3662">
            <v>3661</v>
          </cell>
          <cell r="F3662"/>
          <cell r="G3662"/>
          <cell r="H3662">
            <v>15000</v>
          </cell>
          <cell r="I3662"/>
          <cell r="J3662"/>
          <cell r="K3662">
            <v>477976</v>
          </cell>
          <cell r="L3662">
            <v>32760</v>
          </cell>
          <cell r="M3662"/>
          <cell r="N3662"/>
          <cell r="O3662"/>
          <cell r="P3662">
            <v>829900</v>
          </cell>
          <cell r="Q3662"/>
          <cell r="R3662"/>
          <cell r="S3662"/>
          <cell r="T3662"/>
          <cell r="U3662"/>
          <cell r="V3662"/>
          <cell r="W3662"/>
          <cell r="X3662">
            <v>-218281</v>
          </cell>
          <cell r="Y3662"/>
          <cell r="Z3662">
            <v>40530</v>
          </cell>
          <cell r="AA3662"/>
          <cell r="AB3662"/>
          <cell r="AC3662"/>
          <cell r="AD3662">
            <v>528</v>
          </cell>
          <cell r="AE3662">
            <v>331500</v>
          </cell>
          <cell r="AF3662"/>
          <cell r="AG3662">
            <v>102399</v>
          </cell>
          <cell r="AH3662"/>
          <cell r="AI3662"/>
        </row>
        <row r="3663">
          <cell r="E3663">
            <v>3662</v>
          </cell>
          <cell r="F3663">
            <v>43174</v>
          </cell>
          <cell r="G3663"/>
          <cell r="H3663"/>
          <cell r="I3663"/>
          <cell r="J3663"/>
          <cell r="K3663"/>
          <cell r="L3663"/>
          <cell r="M3663">
            <v>9467067</v>
          </cell>
          <cell r="N3663"/>
          <cell r="O3663"/>
          <cell r="P3663"/>
          <cell r="Q3663"/>
          <cell r="R3663"/>
          <cell r="S3663"/>
          <cell r="T3663"/>
          <cell r="U3663">
            <v>10000</v>
          </cell>
          <cell r="V3663"/>
          <cell r="W3663">
            <v>312187</v>
          </cell>
          <cell r="X3663"/>
          <cell r="Y3663"/>
          <cell r="Z3663"/>
          <cell r="AA3663"/>
          <cell r="AB3663"/>
          <cell r="AC3663">
            <v>6924</v>
          </cell>
          <cell r="AD3663"/>
          <cell r="AE3663">
            <v>331500</v>
          </cell>
          <cell r="AF3663"/>
          <cell r="AG3663"/>
          <cell r="AH3663"/>
          <cell r="AI3663"/>
        </row>
        <row r="3664">
          <cell r="E3664">
            <v>3663</v>
          </cell>
          <cell r="F3664"/>
          <cell r="G3664"/>
          <cell r="H3664"/>
          <cell r="I3664">
            <v>1110297</v>
          </cell>
          <cell r="J3664"/>
          <cell r="K3664">
            <v>5839</v>
          </cell>
          <cell r="L3664">
            <v>250000</v>
          </cell>
          <cell r="M3664">
            <v>41923</v>
          </cell>
          <cell r="N3664"/>
          <cell r="O3664"/>
          <cell r="P3664">
            <v>66509</v>
          </cell>
          <cell r="Q3664"/>
          <cell r="R3664"/>
          <cell r="S3664"/>
          <cell r="T3664"/>
          <cell r="U3664"/>
          <cell r="V3664"/>
          <cell r="W3664">
            <v>53325</v>
          </cell>
          <cell r="X3664"/>
          <cell r="Y3664"/>
          <cell r="Z3664"/>
          <cell r="AA3664"/>
          <cell r="AB3664"/>
          <cell r="AC3664">
            <v>175501</v>
          </cell>
          <cell r="AD3664"/>
          <cell r="AE3664">
            <v>-16230</v>
          </cell>
          <cell r="AF3664"/>
          <cell r="AG3664"/>
          <cell r="AH3664"/>
          <cell r="AI3664"/>
        </row>
        <row r="3665">
          <cell r="E3665">
            <v>3664</v>
          </cell>
          <cell r="F3665"/>
          <cell r="G3665"/>
          <cell r="H3665"/>
          <cell r="I3665"/>
          <cell r="J3665"/>
          <cell r="K3665"/>
          <cell r="L3665"/>
          <cell r="M3665"/>
          <cell r="N3665"/>
          <cell r="O3665"/>
          <cell r="P3665"/>
          <cell r="Q3665"/>
          <cell r="R3665"/>
          <cell r="S3665"/>
          <cell r="T3665"/>
          <cell r="U3665"/>
          <cell r="V3665"/>
          <cell r="W3665"/>
          <cell r="X3665"/>
          <cell r="Y3665"/>
          <cell r="Z3665"/>
          <cell r="AA3665"/>
          <cell r="AB3665"/>
          <cell r="AC3665"/>
          <cell r="AD3665"/>
          <cell r="AE3665"/>
          <cell r="AF3665"/>
          <cell r="AG3665"/>
        </row>
        <row r="3666">
          <cell r="E3666">
            <v>3665</v>
          </cell>
          <cell r="F3666">
            <v>358900</v>
          </cell>
          <cell r="G3666"/>
          <cell r="H3666">
            <v>44711</v>
          </cell>
          <cell r="I3666">
            <v>2</v>
          </cell>
          <cell r="J3666"/>
          <cell r="K3666">
            <v>73097</v>
          </cell>
          <cell r="L3666"/>
          <cell r="M3666"/>
          <cell r="N3666"/>
          <cell r="O3666"/>
          <cell r="P3666">
            <v>63750</v>
          </cell>
          <cell r="Q3666"/>
          <cell r="R3666"/>
          <cell r="S3666"/>
          <cell r="T3666"/>
          <cell r="U3666">
            <v>166518</v>
          </cell>
          <cell r="V3666"/>
          <cell r="W3666">
            <v>61575</v>
          </cell>
          <cell r="X3666">
            <v>-455508</v>
          </cell>
          <cell r="Y3666"/>
          <cell r="Z3666">
            <v>15000</v>
          </cell>
          <cell r="AA3666"/>
          <cell r="AB3666"/>
          <cell r="AC3666"/>
          <cell r="AD3666">
            <v>45022</v>
          </cell>
          <cell r="AE3666">
            <v>716223</v>
          </cell>
          <cell r="AF3666"/>
          <cell r="AG3666">
            <v>323488</v>
          </cell>
        </row>
        <row r="3667">
          <cell r="E3667">
            <v>3666</v>
          </cell>
          <cell r="F3667"/>
          <cell r="G3667"/>
          <cell r="H3667"/>
          <cell r="I3667">
            <v>1110299</v>
          </cell>
          <cell r="J3667"/>
          <cell r="K3667"/>
          <cell r="L3667"/>
          <cell r="M3667">
            <v>41923</v>
          </cell>
          <cell r="N3667"/>
          <cell r="O3667"/>
          <cell r="P3667">
            <v>75359</v>
          </cell>
          <cell r="Q3667"/>
          <cell r="R3667"/>
          <cell r="S3667"/>
          <cell r="T3667"/>
          <cell r="U3667"/>
          <cell r="V3667"/>
          <cell r="W3667">
            <v>46350</v>
          </cell>
          <cell r="X3667">
            <v>-455508</v>
          </cell>
          <cell r="Y3667"/>
          <cell r="Z3667">
            <v>15000</v>
          </cell>
          <cell r="AA3667"/>
          <cell r="AB3667"/>
          <cell r="AC3667">
            <v>175501</v>
          </cell>
          <cell r="AD3667"/>
          <cell r="AE3667"/>
          <cell r="AF3667"/>
          <cell r="AG3667"/>
        </row>
        <row r="3668">
          <cell r="E3668">
            <v>3667</v>
          </cell>
          <cell r="F3668">
            <v>358900</v>
          </cell>
          <cell r="G3668"/>
          <cell r="H3668">
            <v>44711</v>
          </cell>
          <cell r="I3668"/>
          <cell r="J3668"/>
          <cell r="K3668">
            <v>78936</v>
          </cell>
          <cell r="L3668">
            <v>250000</v>
          </cell>
          <cell r="M3668"/>
          <cell r="N3668"/>
          <cell r="O3668"/>
          <cell r="P3668">
            <v>54900</v>
          </cell>
          <cell r="Q3668"/>
          <cell r="R3668"/>
          <cell r="S3668"/>
          <cell r="T3668"/>
          <cell r="U3668">
            <v>166518</v>
          </cell>
          <cell r="V3668"/>
          <cell r="W3668">
            <v>68550</v>
          </cell>
          <cell r="X3668"/>
          <cell r="Y3668"/>
          <cell r="Z3668"/>
          <cell r="AA3668"/>
          <cell r="AB3668"/>
          <cell r="AC3668"/>
          <cell r="AD3668">
            <v>45022</v>
          </cell>
          <cell r="AE3668">
            <v>699993</v>
          </cell>
          <cell r="AF3668"/>
          <cell r="AG3668">
            <v>323488</v>
          </cell>
        </row>
        <row r="3669">
          <cell r="E3669">
            <v>3668</v>
          </cell>
          <cell r="F3669"/>
          <cell r="G3669"/>
          <cell r="H3669"/>
          <cell r="I3669">
            <v>4248854</v>
          </cell>
          <cell r="J3669"/>
          <cell r="K3669">
            <v>16800</v>
          </cell>
          <cell r="L3669">
            <v>21000</v>
          </cell>
          <cell r="M3669">
            <v>1218077</v>
          </cell>
          <cell r="N3669"/>
          <cell r="O3669"/>
          <cell r="P3669">
            <v>44545</v>
          </cell>
          <cell r="Q3669"/>
          <cell r="R3669"/>
          <cell r="S3669"/>
          <cell r="T3669"/>
          <cell r="U3669"/>
          <cell r="V3669"/>
          <cell r="W3669"/>
          <cell r="X3669"/>
          <cell r="Y3669"/>
          <cell r="Z3669"/>
          <cell r="AA3669"/>
          <cell r="AB3669"/>
          <cell r="AC3669">
            <v>259308</v>
          </cell>
          <cell r="AD3669"/>
          <cell r="AE3669">
            <v>31608</v>
          </cell>
          <cell r="AF3669"/>
          <cell r="AG3669">
            <v>46542</v>
          </cell>
        </row>
        <row r="3670">
          <cell r="E3670">
            <v>3669</v>
          </cell>
          <cell r="F3670"/>
          <cell r="G3670"/>
          <cell r="H3670"/>
          <cell r="I3670"/>
          <cell r="J3670"/>
          <cell r="K3670"/>
          <cell r="L3670"/>
          <cell r="M3670"/>
          <cell r="N3670"/>
          <cell r="O3670"/>
          <cell r="P3670"/>
          <cell r="Q3670"/>
          <cell r="R3670"/>
          <cell r="S3670"/>
          <cell r="T3670"/>
          <cell r="U3670"/>
          <cell r="V3670"/>
          <cell r="W3670"/>
          <cell r="X3670"/>
          <cell r="Y3670"/>
          <cell r="Z3670"/>
          <cell r="AA3670"/>
          <cell r="AB3670"/>
          <cell r="AC3670"/>
          <cell r="AD3670"/>
          <cell r="AE3670"/>
          <cell r="AF3670"/>
          <cell r="AG3670"/>
        </row>
        <row r="3671">
          <cell r="E3671">
            <v>3670</v>
          </cell>
          <cell r="F3671">
            <v>109724</v>
          </cell>
          <cell r="G3671"/>
          <cell r="H3671">
            <v>3010913</v>
          </cell>
          <cell r="I3671"/>
          <cell r="J3671"/>
          <cell r="K3671"/>
          <cell r="L3671"/>
          <cell r="M3671"/>
          <cell r="N3671"/>
          <cell r="O3671"/>
          <cell r="P3671">
            <v>163845</v>
          </cell>
          <cell r="Q3671"/>
          <cell r="R3671"/>
          <cell r="S3671"/>
          <cell r="T3671"/>
          <cell r="U3671">
            <v>150000</v>
          </cell>
          <cell r="V3671"/>
          <cell r="W3671"/>
          <cell r="X3671"/>
          <cell r="Y3671"/>
          <cell r="Z3671">
            <v>21400</v>
          </cell>
          <cell r="AA3671"/>
          <cell r="AB3671"/>
          <cell r="AC3671">
            <v>100000</v>
          </cell>
          <cell r="AD3671">
            <v>-24857</v>
          </cell>
          <cell r="AE3671">
            <v>30507</v>
          </cell>
          <cell r="AF3671"/>
          <cell r="AG3671"/>
        </row>
        <row r="3672">
          <cell r="E3672">
            <v>3671</v>
          </cell>
          <cell r="F3672"/>
          <cell r="G3672"/>
          <cell r="H3672"/>
          <cell r="I3672"/>
          <cell r="J3672"/>
          <cell r="K3672">
            <v>16800</v>
          </cell>
          <cell r="L3672">
            <v>21000</v>
          </cell>
          <cell r="M3672">
            <v>1218077</v>
          </cell>
          <cell r="N3672"/>
          <cell r="O3672"/>
          <cell r="P3672">
            <v>44545</v>
          </cell>
          <cell r="Q3672"/>
          <cell r="R3672"/>
          <cell r="S3672"/>
          <cell r="T3672"/>
          <cell r="U3672">
            <v>150000</v>
          </cell>
          <cell r="V3672"/>
          <cell r="W3672"/>
          <cell r="X3672"/>
          <cell r="Y3672"/>
          <cell r="Z3672">
            <v>21400</v>
          </cell>
          <cell r="AA3672"/>
          <cell r="AB3672"/>
          <cell r="AC3672">
            <v>359308</v>
          </cell>
          <cell r="AD3672">
            <v>-24857</v>
          </cell>
          <cell r="AE3672">
            <v>31608</v>
          </cell>
          <cell r="AF3672"/>
          <cell r="AG3672"/>
        </row>
        <row r="3673">
          <cell r="E3673">
            <v>3672</v>
          </cell>
          <cell r="F3673">
            <v>109724</v>
          </cell>
          <cell r="G3673"/>
          <cell r="H3673">
            <v>3010913</v>
          </cell>
          <cell r="I3673">
            <v>4248854</v>
          </cell>
          <cell r="J3673"/>
          <cell r="K3673"/>
          <cell r="L3673"/>
          <cell r="M3673"/>
          <cell r="N3673"/>
          <cell r="O3673"/>
          <cell r="P3673">
            <v>163845</v>
          </cell>
          <cell r="Q3673"/>
          <cell r="R3673"/>
          <cell r="S3673"/>
          <cell r="T3673"/>
          <cell r="U3673"/>
          <cell r="V3673"/>
          <cell r="W3673"/>
          <cell r="X3673"/>
          <cell r="Y3673"/>
          <cell r="Z3673"/>
          <cell r="AA3673"/>
          <cell r="AB3673"/>
          <cell r="AC3673"/>
          <cell r="AD3673"/>
          <cell r="AE3673">
            <v>30507</v>
          </cell>
          <cell r="AF3673"/>
          <cell r="AG3673">
            <v>46542</v>
          </cell>
        </row>
        <row r="3674">
          <cell r="E3674">
            <v>3673</v>
          </cell>
          <cell r="F3674"/>
          <cell r="G3674"/>
          <cell r="H3674"/>
          <cell r="I3674">
            <v>28160</v>
          </cell>
          <cell r="J3674"/>
          <cell r="K3674">
            <v>116592</v>
          </cell>
          <cell r="L3674">
            <v>238220</v>
          </cell>
          <cell r="M3674">
            <v>527485</v>
          </cell>
          <cell r="N3674"/>
          <cell r="O3674"/>
          <cell r="P3674">
            <v>133601</v>
          </cell>
          <cell r="Q3674"/>
          <cell r="R3674"/>
          <cell r="S3674"/>
          <cell r="T3674">
            <v>872659</v>
          </cell>
          <cell r="U3674"/>
          <cell r="V3674"/>
          <cell r="W3674"/>
          <cell r="X3674"/>
          <cell r="Y3674"/>
          <cell r="Z3674"/>
          <cell r="AA3674"/>
          <cell r="AB3674"/>
          <cell r="AC3674"/>
          <cell r="AD3674"/>
          <cell r="AE3674"/>
          <cell r="AF3674"/>
          <cell r="AG3674"/>
        </row>
        <row r="3675">
          <cell r="E3675">
            <v>3674</v>
          </cell>
          <cell r="F3675"/>
          <cell r="G3675"/>
          <cell r="H3675"/>
          <cell r="I3675"/>
          <cell r="J3675"/>
          <cell r="K3675"/>
          <cell r="L3675"/>
          <cell r="M3675"/>
          <cell r="N3675"/>
          <cell r="O3675"/>
          <cell r="P3675"/>
          <cell r="Q3675"/>
          <cell r="R3675"/>
          <cell r="S3675"/>
          <cell r="T3675"/>
          <cell r="U3675"/>
          <cell r="V3675"/>
          <cell r="W3675"/>
          <cell r="X3675"/>
          <cell r="Y3675"/>
          <cell r="Z3675"/>
          <cell r="AA3675"/>
          <cell r="AB3675"/>
          <cell r="AC3675"/>
          <cell r="AD3675"/>
          <cell r="AE3675"/>
          <cell r="AF3675"/>
          <cell r="AG3675"/>
        </row>
        <row r="3676">
          <cell r="E3676">
            <v>3675</v>
          </cell>
          <cell r="F3676">
            <v>143600</v>
          </cell>
          <cell r="G3676"/>
          <cell r="H3676">
            <v>3255687</v>
          </cell>
          <cell r="I3676"/>
          <cell r="J3676"/>
          <cell r="K3676"/>
          <cell r="L3676"/>
          <cell r="M3676"/>
          <cell r="N3676"/>
          <cell r="O3676"/>
          <cell r="P3676">
            <v>164021</v>
          </cell>
          <cell r="Q3676"/>
          <cell r="R3676"/>
          <cell r="S3676"/>
          <cell r="T3676">
            <v>470205</v>
          </cell>
          <cell r="U3676">
            <v>12000</v>
          </cell>
          <cell r="V3676"/>
          <cell r="W3676">
            <v>-2163860</v>
          </cell>
          <cell r="X3676"/>
          <cell r="Y3676"/>
          <cell r="Z3676">
            <v>10000</v>
          </cell>
          <cell r="AA3676"/>
          <cell r="AB3676"/>
          <cell r="AC3676"/>
          <cell r="AD3676">
            <v>-101704</v>
          </cell>
          <cell r="AE3676">
            <v>-232594</v>
          </cell>
          <cell r="AF3676"/>
          <cell r="AG3676">
            <v>100000</v>
          </cell>
        </row>
        <row r="3677">
          <cell r="E3677">
            <v>3676</v>
          </cell>
          <cell r="F3677"/>
          <cell r="G3677"/>
          <cell r="H3677"/>
          <cell r="I3677">
            <v>28160</v>
          </cell>
          <cell r="J3677"/>
          <cell r="K3677"/>
          <cell r="L3677">
            <v>238220</v>
          </cell>
          <cell r="M3677">
            <v>527485</v>
          </cell>
          <cell r="N3677"/>
          <cell r="O3677"/>
          <cell r="P3677"/>
          <cell r="Q3677"/>
          <cell r="R3677"/>
          <cell r="S3677"/>
          <cell r="T3677"/>
          <cell r="U3677">
            <v>12000</v>
          </cell>
          <cell r="V3677"/>
          <cell r="W3677">
            <v>-2163860</v>
          </cell>
          <cell r="X3677"/>
          <cell r="Y3677"/>
          <cell r="Z3677">
            <v>10000</v>
          </cell>
          <cell r="AA3677"/>
          <cell r="AB3677"/>
          <cell r="AC3677"/>
          <cell r="AD3677">
            <v>-101704</v>
          </cell>
          <cell r="AE3677"/>
          <cell r="AF3677"/>
          <cell r="AG3677"/>
        </row>
        <row r="3678">
          <cell r="E3678">
            <v>3677</v>
          </cell>
          <cell r="F3678">
            <v>143600</v>
          </cell>
          <cell r="G3678"/>
          <cell r="H3678">
            <v>3255687</v>
          </cell>
          <cell r="I3678"/>
          <cell r="J3678"/>
          <cell r="K3678">
            <v>116592</v>
          </cell>
          <cell r="L3678"/>
          <cell r="M3678"/>
          <cell r="N3678"/>
          <cell r="O3678"/>
          <cell r="P3678">
            <v>297622</v>
          </cell>
          <cell r="Q3678"/>
          <cell r="R3678"/>
          <cell r="S3678"/>
          <cell r="T3678">
            <v>1342864</v>
          </cell>
          <cell r="U3678"/>
          <cell r="V3678"/>
          <cell r="W3678"/>
          <cell r="X3678"/>
          <cell r="Y3678"/>
          <cell r="Z3678"/>
          <cell r="AA3678"/>
          <cell r="AB3678"/>
          <cell r="AC3678"/>
          <cell r="AD3678"/>
          <cell r="AE3678">
            <v>-232594</v>
          </cell>
          <cell r="AF3678"/>
          <cell r="AG3678">
            <v>100000</v>
          </cell>
        </row>
        <row r="3679">
          <cell r="E3679">
            <v>3678</v>
          </cell>
          <cell r="F3679"/>
          <cell r="G3679"/>
          <cell r="H3679">
            <v>10000000</v>
          </cell>
          <cell r="I3679">
            <v>56250</v>
          </cell>
          <cell r="J3679"/>
          <cell r="K3679">
            <v>500000</v>
          </cell>
          <cell r="L3679">
            <v>9165000</v>
          </cell>
          <cell r="M3679"/>
          <cell r="N3679"/>
          <cell r="O3679"/>
          <cell r="P3679">
            <v>47171</v>
          </cell>
          <cell r="Q3679"/>
          <cell r="R3679"/>
          <cell r="S3679"/>
          <cell r="T3679"/>
          <cell r="U3679"/>
          <cell r="V3679"/>
          <cell r="W3679"/>
          <cell r="X3679"/>
          <cell r="Y3679"/>
          <cell r="Z3679"/>
          <cell r="AA3679"/>
          <cell r="AB3679"/>
          <cell r="AC3679"/>
          <cell r="AD3679"/>
          <cell r="AE3679">
            <v>284348</v>
          </cell>
          <cell r="AF3679"/>
          <cell r="AG3679"/>
        </row>
        <row r="3680">
          <cell r="E3680">
            <v>3679</v>
          </cell>
          <cell r="F3680"/>
          <cell r="G3680"/>
          <cell r="H3680">
            <v>-10000000</v>
          </cell>
          <cell r="I3680"/>
          <cell r="J3680"/>
          <cell r="K3680"/>
          <cell r="L3680"/>
          <cell r="M3680"/>
          <cell r="N3680"/>
          <cell r="O3680"/>
          <cell r="P3680"/>
          <cell r="Q3680"/>
          <cell r="R3680"/>
          <cell r="S3680"/>
          <cell r="T3680"/>
          <cell r="U3680"/>
          <cell r="V3680"/>
          <cell r="W3680">
            <v>13373</v>
          </cell>
          <cell r="X3680"/>
          <cell r="Y3680"/>
          <cell r="Z3680"/>
          <cell r="AA3680"/>
          <cell r="AB3680"/>
          <cell r="AC3680"/>
          <cell r="AD3680"/>
          <cell r="AE3680"/>
          <cell r="AF3680"/>
          <cell r="AG3680"/>
        </row>
        <row r="3681">
          <cell r="E3681">
            <v>3680</v>
          </cell>
          <cell r="F3681">
            <v>23032</v>
          </cell>
          <cell r="G3681"/>
          <cell r="H3681"/>
          <cell r="I3681">
            <v>-56250</v>
          </cell>
          <cell r="J3681"/>
          <cell r="K3681">
            <v>190881</v>
          </cell>
          <cell r="L3681"/>
          <cell r="M3681">
            <v>1900000</v>
          </cell>
          <cell r="N3681"/>
          <cell r="O3681"/>
          <cell r="P3681"/>
          <cell r="Q3681"/>
          <cell r="R3681"/>
          <cell r="S3681"/>
          <cell r="T3681"/>
          <cell r="U3681"/>
          <cell r="V3681"/>
          <cell r="W3681">
            <v>-13373</v>
          </cell>
          <cell r="X3681"/>
          <cell r="Y3681"/>
          <cell r="Z3681">
            <v>127280</v>
          </cell>
          <cell r="AA3681"/>
          <cell r="AB3681"/>
          <cell r="AC3681"/>
          <cell r="AD3681">
            <v>-94812</v>
          </cell>
          <cell r="AE3681">
            <v>820</v>
          </cell>
          <cell r="AF3681"/>
          <cell r="AG3681">
            <v>15000</v>
          </cell>
          <cell r="AH3681"/>
          <cell r="AI3681"/>
          <cell r="AJ3681"/>
          <cell r="AK3681"/>
          <cell r="AL3681"/>
          <cell r="AM3681"/>
          <cell r="AN3681"/>
        </row>
        <row r="3682">
          <cell r="E3682">
            <v>3681</v>
          </cell>
          <cell r="F3682"/>
          <cell r="G3682"/>
          <cell r="H3682"/>
          <cell r="I3682"/>
          <cell r="J3682"/>
          <cell r="K3682"/>
          <cell r="L3682">
            <v>9165000</v>
          </cell>
          <cell r="M3682"/>
          <cell r="N3682"/>
          <cell r="O3682"/>
          <cell r="P3682">
            <v>47171</v>
          </cell>
          <cell r="Q3682"/>
          <cell r="R3682"/>
          <cell r="S3682"/>
          <cell r="T3682"/>
          <cell r="U3682"/>
          <cell r="V3682"/>
          <cell r="W3682"/>
          <cell r="X3682"/>
          <cell r="Y3682"/>
          <cell r="Z3682">
            <v>127280</v>
          </cell>
          <cell r="AA3682"/>
          <cell r="AB3682"/>
          <cell r="AC3682"/>
          <cell r="AD3682">
            <v>-94812</v>
          </cell>
          <cell r="AE3682">
            <v>239443</v>
          </cell>
          <cell r="AF3682"/>
          <cell r="AG3682"/>
          <cell r="AH3682"/>
          <cell r="AI3682"/>
          <cell r="AJ3682"/>
          <cell r="AK3682"/>
          <cell r="AL3682"/>
          <cell r="AM3682"/>
          <cell r="AN3682"/>
        </row>
        <row r="3683">
          <cell r="E3683">
            <v>3682</v>
          </cell>
          <cell r="F3683">
            <v>23032</v>
          </cell>
          <cell r="G3683"/>
          <cell r="H3683"/>
          <cell r="I3683"/>
          <cell r="J3683"/>
          <cell r="K3683">
            <v>690881</v>
          </cell>
          <cell r="L3683"/>
          <cell r="M3683">
            <v>1900000</v>
          </cell>
          <cell r="N3683"/>
          <cell r="O3683"/>
          <cell r="P3683"/>
          <cell r="Q3683"/>
          <cell r="R3683"/>
          <cell r="S3683"/>
          <cell r="T3683"/>
          <cell r="U3683"/>
          <cell r="V3683"/>
          <cell r="W3683"/>
          <cell r="X3683"/>
          <cell r="Y3683"/>
          <cell r="Z3683"/>
          <cell r="AA3683"/>
          <cell r="AB3683"/>
          <cell r="AC3683"/>
          <cell r="AD3683"/>
          <cell r="AE3683">
            <v>45725</v>
          </cell>
          <cell r="AF3683"/>
          <cell r="AG3683">
            <v>15000</v>
          </cell>
          <cell r="AH3683"/>
          <cell r="AI3683"/>
          <cell r="AJ3683"/>
          <cell r="AK3683"/>
          <cell r="AL3683"/>
          <cell r="AM3683"/>
          <cell r="AN3683"/>
        </row>
        <row r="3684">
          <cell r="E3684">
            <v>3683</v>
          </cell>
          <cell r="F3684"/>
          <cell r="G3684"/>
          <cell r="H3684"/>
          <cell r="I3684">
            <v>1004448</v>
          </cell>
          <cell r="J3684"/>
          <cell r="K3684">
            <v>33300</v>
          </cell>
          <cell r="L3684">
            <v>775199</v>
          </cell>
          <cell r="M3684"/>
          <cell r="N3684"/>
          <cell r="O3684"/>
          <cell r="P3684">
            <v>30000</v>
          </cell>
          <cell r="Q3684"/>
          <cell r="R3684"/>
          <cell r="S3684"/>
          <cell r="T3684"/>
          <cell r="U3684"/>
          <cell r="V3684"/>
          <cell r="W3684">
            <v>2500000</v>
          </cell>
          <cell r="X3684"/>
          <cell r="Y3684"/>
          <cell r="Z3684"/>
          <cell r="AA3684"/>
          <cell r="AB3684"/>
          <cell r="AC3684"/>
          <cell r="AD3684"/>
          <cell r="AE3684">
            <v>48625</v>
          </cell>
          <cell r="AF3684"/>
          <cell r="AG3684"/>
          <cell r="AH3684"/>
          <cell r="AI3684"/>
          <cell r="AJ3684"/>
          <cell r="AK3684"/>
          <cell r="AL3684"/>
          <cell r="AM3684"/>
          <cell r="AN3684"/>
        </row>
        <row r="3685">
          <cell r="E3685">
            <v>3684</v>
          </cell>
          <cell r="F3685"/>
          <cell r="G3685"/>
          <cell r="H3685"/>
          <cell r="I3685"/>
          <cell r="J3685"/>
          <cell r="K3685"/>
          <cell r="L3685"/>
          <cell r="M3685"/>
          <cell r="N3685"/>
          <cell r="O3685"/>
          <cell r="P3685"/>
          <cell r="Q3685"/>
          <cell r="R3685"/>
          <cell r="S3685"/>
          <cell r="T3685"/>
          <cell r="U3685"/>
          <cell r="V3685"/>
          <cell r="W3685"/>
          <cell r="X3685"/>
          <cell r="Y3685"/>
          <cell r="Z3685"/>
          <cell r="AA3685"/>
          <cell r="AB3685"/>
          <cell r="AC3685"/>
          <cell r="AD3685"/>
          <cell r="AE3685"/>
          <cell r="AF3685"/>
          <cell r="AG3685"/>
          <cell r="AH3685"/>
          <cell r="AI3685"/>
          <cell r="AJ3685"/>
          <cell r="AK3685"/>
          <cell r="AL3685"/>
          <cell r="AM3685"/>
          <cell r="AN3685"/>
        </row>
        <row r="3686">
          <cell r="E3686">
            <v>3685</v>
          </cell>
          <cell r="F3686">
            <v>10087</v>
          </cell>
          <cell r="G3686"/>
          <cell r="H3686">
            <v>40859</v>
          </cell>
          <cell r="I3686">
            <v>-109111</v>
          </cell>
          <cell r="J3686"/>
          <cell r="K3686"/>
          <cell r="L3686"/>
          <cell r="M3686">
            <v>10000000</v>
          </cell>
          <cell r="N3686"/>
          <cell r="O3686"/>
          <cell r="P3686"/>
          <cell r="Q3686"/>
          <cell r="R3686"/>
          <cell r="S3686"/>
          <cell r="T3686"/>
          <cell r="U3686"/>
          <cell r="V3686"/>
          <cell r="W3686"/>
          <cell r="X3686"/>
          <cell r="Y3686"/>
          <cell r="Z3686">
            <v>5070</v>
          </cell>
          <cell r="AA3686"/>
          <cell r="AB3686"/>
          <cell r="AC3686"/>
          <cell r="AD3686">
            <v>-156508</v>
          </cell>
          <cell r="AE3686"/>
          <cell r="AF3686"/>
          <cell r="AG3686">
            <v>16111</v>
          </cell>
          <cell r="AH3686"/>
          <cell r="AI3686"/>
          <cell r="AJ3686"/>
          <cell r="AK3686"/>
          <cell r="AL3686"/>
          <cell r="AM3686"/>
          <cell r="AN3686"/>
        </row>
        <row r="3687">
          <cell r="E3687">
            <v>3686</v>
          </cell>
          <cell r="F3687"/>
          <cell r="G3687"/>
          <cell r="H3687"/>
          <cell r="I3687">
            <v>-402282</v>
          </cell>
          <cell r="J3687"/>
          <cell r="K3687">
            <v>33300</v>
          </cell>
          <cell r="L3687">
            <v>775199</v>
          </cell>
          <cell r="M3687"/>
          <cell r="N3687"/>
          <cell r="O3687"/>
          <cell r="P3687"/>
          <cell r="Q3687"/>
          <cell r="R3687"/>
          <cell r="S3687"/>
          <cell r="T3687"/>
          <cell r="U3687"/>
          <cell r="V3687"/>
          <cell r="W3687">
            <v>2500000</v>
          </cell>
          <cell r="X3687"/>
          <cell r="Y3687"/>
          <cell r="Z3687">
            <v>5070</v>
          </cell>
          <cell r="AA3687"/>
          <cell r="AB3687"/>
          <cell r="AC3687"/>
          <cell r="AD3687">
            <v>-156508</v>
          </cell>
          <cell r="AE3687">
            <v>48625</v>
          </cell>
          <cell r="AF3687"/>
          <cell r="AG3687"/>
          <cell r="AH3687"/>
          <cell r="AI3687"/>
          <cell r="AJ3687"/>
          <cell r="AK3687"/>
          <cell r="AL3687"/>
          <cell r="AM3687"/>
          <cell r="AN3687"/>
        </row>
        <row r="3688">
          <cell r="E3688">
            <v>3687</v>
          </cell>
          <cell r="F3688">
            <v>10087</v>
          </cell>
          <cell r="G3688"/>
          <cell r="H3688">
            <v>40859</v>
          </cell>
          <cell r="I3688">
            <v>1297619</v>
          </cell>
          <cell r="J3688"/>
          <cell r="K3688"/>
          <cell r="L3688"/>
          <cell r="M3688">
            <v>10000000</v>
          </cell>
          <cell r="N3688"/>
          <cell r="O3688"/>
          <cell r="P3688">
            <v>30000</v>
          </cell>
          <cell r="Q3688"/>
          <cell r="R3688"/>
          <cell r="S3688"/>
          <cell r="T3688"/>
          <cell r="U3688"/>
          <cell r="V3688"/>
          <cell r="W3688"/>
          <cell r="X3688"/>
          <cell r="Y3688"/>
          <cell r="Z3688"/>
          <cell r="AA3688"/>
          <cell r="AB3688"/>
          <cell r="AC3688"/>
          <cell r="AD3688"/>
          <cell r="AE3688"/>
          <cell r="AF3688"/>
          <cell r="AG3688">
            <v>16111</v>
          </cell>
          <cell r="AH3688"/>
          <cell r="AI3688"/>
          <cell r="AJ3688"/>
          <cell r="AK3688"/>
          <cell r="AL3688"/>
          <cell r="AM3688"/>
          <cell r="AN3688"/>
        </row>
        <row r="3689">
          <cell r="E3689">
            <v>3688</v>
          </cell>
          <cell r="F3689"/>
          <cell r="G3689">
            <v>2258749</v>
          </cell>
          <cell r="H3689"/>
          <cell r="I3689">
            <v>1196459</v>
          </cell>
          <cell r="J3689"/>
          <cell r="K3689">
            <v>104750</v>
          </cell>
          <cell r="L3689">
            <v>1605870</v>
          </cell>
          <cell r="M3689">
            <v>2055594</v>
          </cell>
          <cell r="N3689">
            <v>174800</v>
          </cell>
          <cell r="O3689">
            <v>30473606</v>
          </cell>
          <cell r="P3689">
            <v>20633845</v>
          </cell>
          <cell r="Q3689">
            <v>-14650</v>
          </cell>
          <cell r="R3689">
            <v>21966918</v>
          </cell>
          <cell r="S3689">
            <v>1250000</v>
          </cell>
          <cell r="T3689">
            <v>18390114</v>
          </cell>
          <cell r="U3689"/>
          <cell r="V3689"/>
          <cell r="W3689"/>
          <cell r="X3689">
            <v>2744048</v>
          </cell>
          <cell r="Y3689"/>
          <cell r="Z3689"/>
          <cell r="AA3689"/>
          <cell r="AB3689"/>
          <cell r="AC3689">
            <v>-136942</v>
          </cell>
          <cell r="AD3689">
            <v>5749951</v>
          </cell>
          <cell r="AE3689">
            <v>1553918</v>
          </cell>
          <cell r="AF3689">
            <v>150040</v>
          </cell>
          <cell r="AG3689">
            <v>2587935</v>
          </cell>
          <cell r="AH3689"/>
          <cell r="AI3689">
            <v>99100</v>
          </cell>
          <cell r="AJ3689">
            <v>212719</v>
          </cell>
          <cell r="AK3689"/>
          <cell r="AL3689"/>
          <cell r="AM3689"/>
          <cell r="AN3689"/>
        </row>
        <row r="3690">
          <cell r="E3690">
            <v>3689</v>
          </cell>
          <cell r="F3690">
            <v>67568</v>
          </cell>
          <cell r="G3690">
            <v>937507</v>
          </cell>
          <cell r="H3690">
            <v>535200</v>
          </cell>
          <cell r="I3690">
            <v>-500</v>
          </cell>
          <cell r="J3690"/>
          <cell r="K3690"/>
          <cell r="L3690"/>
          <cell r="M3690"/>
          <cell r="N3690"/>
          <cell r="O3690">
            <v>-1431000</v>
          </cell>
          <cell r="P3690"/>
          <cell r="Q3690"/>
          <cell r="R3690">
            <v>-103319</v>
          </cell>
          <cell r="S3690"/>
          <cell r="T3690">
            <v>-4294</v>
          </cell>
          <cell r="U3690"/>
          <cell r="V3690"/>
          <cell r="W3690">
            <v>225500</v>
          </cell>
          <cell r="X3690"/>
          <cell r="Y3690"/>
          <cell r="Z3690">
            <v>291271</v>
          </cell>
          <cell r="AA3690"/>
          <cell r="AB3690"/>
          <cell r="AC3690"/>
          <cell r="AD3690"/>
          <cell r="AE3690"/>
          <cell r="AF3690"/>
          <cell r="AG3690">
            <v>-2495117</v>
          </cell>
          <cell r="AH3690"/>
          <cell r="AI3690"/>
          <cell r="AJ3690"/>
          <cell r="AK3690"/>
          <cell r="AL3690"/>
          <cell r="AM3690"/>
          <cell r="AN3690"/>
        </row>
        <row r="3691">
          <cell r="E3691">
            <v>3690</v>
          </cell>
          <cell r="F3691">
            <v>942225</v>
          </cell>
          <cell r="G3691">
            <v>1109094</v>
          </cell>
          <cell r="H3691">
            <v>1634079</v>
          </cell>
          <cell r="I3691">
            <v>377883</v>
          </cell>
          <cell r="J3691"/>
          <cell r="K3691">
            <v>10892594</v>
          </cell>
          <cell r="L3691">
            <v>23183894</v>
          </cell>
          <cell r="M3691">
            <v>-1571918</v>
          </cell>
          <cell r="N3691">
            <v>364250</v>
          </cell>
          <cell r="O3691">
            <v>26561274</v>
          </cell>
          <cell r="P3691">
            <v>25372961</v>
          </cell>
          <cell r="Q3691">
            <v>6000</v>
          </cell>
          <cell r="R3691">
            <v>24797694</v>
          </cell>
          <cell r="S3691"/>
          <cell r="T3691">
            <v>25393920</v>
          </cell>
          <cell r="U3691"/>
          <cell r="V3691"/>
          <cell r="W3691">
            <v>35300</v>
          </cell>
          <cell r="X3691">
            <v>3551396</v>
          </cell>
          <cell r="Y3691"/>
          <cell r="Z3691">
            <v>25370</v>
          </cell>
          <cell r="AA3691"/>
          <cell r="AB3691"/>
          <cell r="AC3691">
            <v>3774187</v>
          </cell>
          <cell r="AD3691">
            <v>7354912</v>
          </cell>
          <cell r="AE3691">
            <v>2267462</v>
          </cell>
          <cell r="AF3691">
            <v>-166466</v>
          </cell>
          <cell r="AG3691">
            <v>569389</v>
          </cell>
          <cell r="AH3691"/>
          <cell r="AI3691">
            <v>7800</v>
          </cell>
          <cell r="AJ3691">
            <v>-432017</v>
          </cell>
          <cell r="AK3691"/>
          <cell r="AL3691"/>
          <cell r="AM3691"/>
          <cell r="AN3691"/>
        </row>
        <row r="3692">
          <cell r="E3692">
            <v>3691</v>
          </cell>
          <cell r="F3692">
            <v>67568</v>
          </cell>
          <cell r="G3692">
            <v>1462523</v>
          </cell>
          <cell r="H3692">
            <v>335079</v>
          </cell>
          <cell r="I3692">
            <v>-2642697</v>
          </cell>
          <cell r="J3692"/>
          <cell r="K3692">
            <v>272468</v>
          </cell>
          <cell r="L3692">
            <v>-12363</v>
          </cell>
          <cell r="M3692">
            <v>-226243</v>
          </cell>
          <cell r="N3692">
            <v>174800</v>
          </cell>
          <cell r="O3692">
            <v>27314121</v>
          </cell>
          <cell r="P3692">
            <v>7060763</v>
          </cell>
          <cell r="Q3692">
            <v>-14650</v>
          </cell>
          <cell r="R3692">
            <v>17383678</v>
          </cell>
          <cell r="S3692">
            <v>1150000</v>
          </cell>
          <cell r="T3692">
            <v>16998703</v>
          </cell>
          <cell r="U3692"/>
          <cell r="V3692"/>
          <cell r="W3692">
            <v>225500</v>
          </cell>
          <cell r="X3692">
            <v>2168865</v>
          </cell>
          <cell r="Y3692"/>
          <cell r="Z3692">
            <v>291271</v>
          </cell>
          <cell r="AA3692"/>
          <cell r="AB3692"/>
          <cell r="AC3692">
            <v>255077</v>
          </cell>
          <cell r="AD3692">
            <v>7972373</v>
          </cell>
          <cell r="AE3692">
            <v>1525347</v>
          </cell>
          <cell r="AF3692">
            <v>150040</v>
          </cell>
          <cell r="AG3692">
            <v>423099</v>
          </cell>
          <cell r="AH3692"/>
          <cell r="AI3692">
            <v>99100</v>
          </cell>
          <cell r="AJ3692">
            <v>212719</v>
          </cell>
          <cell r="AK3692"/>
          <cell r="AL3692"/>
          <cell r="AM3692"/>
          <cell r="AN3692"/>
        </row>
        <row r="3693">
          <cell r="E3693">
            <v>3692</v>
          </cell>
          <cell r="F3693">
            <v>942225</v>
          </cell>
          <cell r="G3693">
            <v>2842827</v>
          </cell>
          <cell r="H3693">
            <v>1834200</v>
          </cell>
          <cell r="I3693">
            <v>4216539</v>
          </cell>
          <cell r="J3693"/>
          <cell r="K3693">
            <v>10724876</v>
          </cell>
          <cell r="L3693">
            <v>24802127</v>
          </cell>
          <cell r="M3693">
            <v>709919</v>
          </cell>
          <cell r="N3693">
            <v>364250</v>
          </cell>
          <cell r="O3693">
            <v>28289759</v>
          </cell>
          <cell r="P3693">
            <v>38946043</v>
          </cell>
          <cell r="Q3693">
            <v>6000</v>
          </cell>
          <cell r="R3693">
            <v>29277615</v>
          </cell>
          <cell r="S3693">
            <v>100000</v>
          </cell>
          <cell r="T3693">
            <v>26781037</v>
          </cell>
          <cell r="U3693"/>
          <cell r="V3693"/>
          <cell r="W3693">
            <v>35300</v>
          </cell>
          <cell r="X3693">
            <v>4126579</v>
          </cell>
          <cell r="Y3693"/>
          <cell r="Z3693">
            <v>25370</v>
          </cell>
          <cell r="AA3693"/>
          <cell r="AB3693"/>
          <cell r="AC3693">
            <v>3382168</v>
          </cell>
          <cell r="AD3693">
            <v>5132490</v>
          </cell>
          <cell r="AE3693">
            <v>2296033</v>
          </cell>
          <cell r="AF3693">
            <v>-166466</v>
          </cell>
          <cell r="AG3693">
            <v>239108</v>
          </cell>
          <cell r="AH3693"/>
          <cell r="AI3693">
            <v>7800</v>
          </cell>
          <cell r="AJ3693">
            <v>-432017</v>
          </cell>
          <cell r="AK3693"/>
          <cell r="AL3693"/>
          <cell r="AM3693"/>
          <cell r="AN3693"/>
        </row>
        <row r="3694">
          <cell r="E3694">
            <v>3693</v>
          </cell>
          <cell r="F3694">
            <v>6673882</v>
          </cell>
          <cell r="G3694">
            <v>16852113</v>
          </cell>
          <cell r="H3694">
            <v>34547652</v>
          </cell>
          <cell r="I3694">
            <v>12951716</v>
          </cell>
          <cell r="J3694">
            <v>15963638</v>
          </cell>
          <cell r="K3694">
            <v>17628275</v>
          </cell>
          <cell r="L3694">
            <v>48369102</v>
          </cell>
          <cell r="M3694">
            <v>30755077</v>
          </cell>
          <cell r="N3694">
            <v>9749175</v>
          </cell>
          <cell r="O3694">
            <v>39008217</v>
          </cell>
          <cell r="P3694">
            <v>27315913</v>
          </cell>
          <cell r="Q3694">
            <v>13085959</v>
          </cell>
          <cell r="R3694">
            <v>22110288</v>
          </cell>
          <cell r="S3694">
            <v>5279132</v>
          </cell>
          <cell r="T3694">
            <v>26902374</v>
          </cell>
          <cell r="U3694">
            <v>1679414</v>
          </cell>
          <cell r="V3694">
            <v>420922</v>
          </cell>
          <cell r="W3694">
            <v>7724232</v>
          </cell>
          <cell r="X3694">
            <v>17786890</v>
          </cell>
          <cell r="Y3694"/>
          <cell r="Z3694">
            <v>11505784</v>
          </cell>
          <cell r="AA3694">
            <v>715545</v>
          </cell>
          <cell r="AB3694">
            <v>504478</v>
          </cell>
          <cell r="AC3694">
            <v>7579413</v>
          </cell>
          <cell r="AD3694">
            <v>9493543</v>
          </cell>
          <cell r="AE3694">
            <v>7584003</v>
          </cell>
          <cell r="AF3694">
            <v>4974111</v>
          </cell>
          <cell r="AG3694">
            <v>29436855</v>
          </cell>
          <cell r="AH3694">
            <v>13505251</v>
          </cell>
          <cell r="AI3694">
            <v>12504273</v>
          </cell>
          <cell r="AJ3694">
            <v>9282897</v>
          </cell>
          <cell r="AK3694">
            <v>7572691</v>
          </cell>
          <cell r="AL3694">
            <v>186625924</v>
          </cell>
          <cell r="AM3694">
            <v>9711007</v>
          </cell>
          <cell r="AN3694">
            <v>186305375</v>
          </cell>
        </row>
        <row r="3695">
          <cell r="E3695">
            <v>3694</v>
          </cell>
          <cell r="F3695"/>
          <cell r="G3695">
            <v>889433</v>
          </cell>
          <cell r="H3695">
            <v>-9625962</v>
          </cell>
          <cell r="I3695">
            <v>3829691</v>
          </cell>
          <cell r="J3695"/>
          <cell r="K3695">
            <v>-300606</v>
          </cell>
          <cell r="L3695">
            <v>-4828263</v>
          </cell>
          <cell r="M3695">
            <v>-906500</v>
          </cell>
          <cell r="N3695"/>
          <cell r="O3695">
            <v>-3724672</v>
          </cell>
          <cell r="P3695"/>
          <cell r="Q3695">
            <v>-2136673</v>
          </cell>
          <cell r="R3695">
            <v>-103319</v>
          </cell>
          <cell r="S3695"/>
          <cell r="T3695">
            <v>-4294</v>
          </cell>
          <cell r="U3695">
            <v>-299315</v>
          </cell>
          <cell r="V3695"/>
          <cell r="W3695">
            <v>-81696</v>
          </cell>
          <cell r="X3695">
            <v>-2882763</v>
          </cell>
          <cell r="Y3695"/>
          <cell r="Z3695">
            <v>-406114</v>
          </cell>
          <cell r="AA3695">
            <v>-2375</v>
          </cell>
          <cell r="AB3695">
            <v>-492043</v>
          </cell>
          <cell r="AC3695">
            <v>-1280300</v>
          </cell>
          <cell r="AD3695">
            <v>68389</v>
          </cell>
          <cell r="AE3695"/>
          <cell r="AF3695">
            <v>-231145</v>
          </cell>
          <cell r="AG3695">
            <v>-2542552</v>
          </cell>
          <cell r="AH3695">
            <v>-1908800</v>
          </cell>
          <cell r="AI3695">
            <v>-732310</v>
          </cell>
          <cell r="AJ3695">
            <v>-1442387</v>
          </cell>
          <cell r="AK3695">
            <v>7391651</v>
          </cell>
          <cell r="AL3695"/>
          <cell r="AM3695">
            <v>2233473</v>
          </cell>
          <cell r="AN3695"/>
        </row>
        <row r="3696">
          <cell r="E3696">
            <v>3695</v>
          </cell>
          <cell r="F3696">
            <v>7411196</v>
          </cell>
          <cell r="G3696">
            <v>19444636</v>
          </cell>
          <cell r="H3696">
            <v>28314700</v>
          </cell>
          <cell r="I3696">
            <v>30197178</v>
          </cell>
          <cell r="J3696">
            <v>15246895</v>
          </cell>
          <cell r="K3696">
            <v>28001245</v>
          </cell>
          <cell r="L3696">
            <v>23665227</v>
          </cell>
          <cell r="M3696">
            <v>45491385</v>
          </cell>
          <cell r="N3696">
            <v>7337301</v>
          </cell>
          <cell r="O3696">
            <v>37294220</v>
          </cell>
          <cell r="P3696">
            <v>48854567</v>
          </cell>
          <cell r="Q3696">
            <v>7647136</v>
          </cell>
          <cell r="R3696">
            <v>24322500</v>
          </cell>
          <cell r="S3696">
            <v>7653947</v>
          </cell>
          <cell r="T3696">
            <v>32377004</v>
          </cell>
          <cell r="U3696">
            <v>4031615</v>
          </cell>
          <cell r="V3696">
            <v>1658361</v>
          </cell>
          <cell r="W3696">
            <v>20155775</v>
          </cell>
          <cell r="X3696">
            <v>22150660</v>
          </cell>
          <cell r="Y3696">
            <v>1256948</v>
          </cell>
          <cell r="Z3696">
            <v>3554752</v>
          </cell>
          <cell r="AA3696">
            <v>1102030</v>
          </cell>
          <cell r="AB3696">
            <v>1099837</v>
          </cell>
          <cell r="AC3696">
            <v>5092589</v>
          </cell>
          <cell r="AD3696">
            <v>14049994</v>
          </cell>
          <cell r="AE3696">
            <v>15018862</v>
          </cell>
          <cell r="AF3696">
            <v>7051259</v>
          </cell>
          <cell r="AG3696">
            <v>20763394</v>
          </cell>
          <cell r="AH3696">
            <v>11927616</v>
          </cell>
          <cell r="AI3696">
            <v>4216312</v>
          </cell>
          <cell r="AJ3696">
            <v>6221230</v>
          </cell>
          <cell r="AK3696">
            <v>25420341</v>
          </cell>
          <cell r="AL3696">
            <v>62972507</v>
          </cell>
          <cell r="AM3696">
            <v>13483558</v>
          </cell>
          <cell r="AN3696">
            <v>83544998</v>
          </cell>
        </row>
        <row r="3697">
          <cell r="E3697">
            <v>3696</v>
          </cell>
          <cell r="F3697">
            <v>6553289</v>
          </cell>
          <cell r="G3697">
            <v>15029234</v>
          </cell>
          <cell r="H3697">
            <v>24433536</v>
          </cell>
          <cell r="I3697">
            <v>19053882</v>
          </cell>
          <cell r="J3697">
            <v>14307549</v>
          </cell>
          <cell r="K3697">
            <v>13163983</v>
          </cell>
          <cell r="L3697">
            <v>20144121</v>
          </cell>
          <cell r="M3697">
            <v>16821824</v>
          </cell>
          <cell r="N3697">
            <v>9111706</v>
          </cell>
          <cell r="O3697">
            <v>33873892</v>
          </cell>
          <cell r="P3697">
            <v>12845141</v>
          </cell>
          <cell r="Q3697">
            <v>6653975</v>
          </cell>
          <cell r="R3697">
            <v>17527048</v>
          </cell>
          <cell r="S3697">
            <v>4368681</v>
          </cell>
          <cell r="T3697">
            <v>24385284</v>
          </cell>
          <cell r="U3697">
            <v>-45761</v>
          </cell>
          <cell r="V3697">
            <v>461144</v>
          </cell>
          <cell r="W3697">
            <v>4864811</v>
          </cell>
          <cell r="X3697">
            <v>13386283</v>
          </cell>
          <cell r="Y3697">
            <v>2722</v>
          </cell>
          <cell r="Z3697">
            <v>9749917</v>
          </cell>
          <cell r="AA3697">
            <v>356190</v>
          </cell>
          <cell r="AB3697">
            <v>224055</v>
          </cell>
          <cell r="AC3697">
            <v>6214826</v>
          </cell>
          <cell r="AD3697">
            <v>11543434</v>
          </cell>
          <cell r="AE3697">
            <v>6963171</v>
          </cell>
          <cell r="AF3697">
            <v>4691597</v>
          </cell>
          <cell r="AG3697">
            <v>24250303</v>
          </cell>
          <cell r="AH3697">
            <v>5386243</v>
          </cell>
          <cell r="AI3697">
            <v>10817508</v>
          </cell>
          <cell r="AJ3697">
            <v>5944647</v>
          </cell>
          <cell r="AK3697">
            <v>-663596</v>
          </cell>
          <cell r="AL3697">
            <v>43810421</v>
          </cell>
          <cell r="AM3697"/>
          <cell r="AN3697">
            <v>132288555</v>
          </cell>
        </row>
        <row r="3698">
          <cell r="E3698">
            <v>3697</v>
          </cell>
          <cell r="F3698">
            <v>7531789</v>
          </cell>
          <cell r="G3698">
            <v>22156948</v>
          </cell>
          <cell r="H3698">
            <v>28802854</v>
          </cell>
          <cell r="I3698">
            <v>27924703</v>
          </cell>
          <cell r="J3698">
            <v>16902984</v>
          </cell>
          <cell r="K3698">
            <v>32164931</v>
          </cell>
          <cell r="L3698">
            <v>47061945</v>
          </cell>
          <cell r="M3698">
            <v>58518138</v>
          </cell>
          <cell r="N3698">
            <v>7974770</v>
          </cell>
          <cell r="O3698">
            <v>38703873</v>
          </cell>
          <cell r="P3698">
            <v>63325339</v>
          </cell>
          <cell r="Q3698">
            <v>11942447</v>
          </cell>
          <cell r="R3698">
            <v>28802421</v>
          </cell>
          <cell r="S3698">
            <v>8564398</v>
          </cell>
          <cell r="T3698">
            <v>34889800</v>
          </cell>
          <cell r="U3698">
            <v>5457475</v>
          </cell>
          <cell r="V3698">
            <v>1618139</v>
          </cell>
          <cell r="W3698">
            <v>22933500</v>
          </cell>
          <cell r="X3698">
            <v>23668504</v>
          </cell>
          <cell r="Y3698">
            <v>1254226</v>
          </cell>
          <cell r="Z3698">
            <v>4904505</v>
          </cell>
          <cell r="AA3698">
            <v>1459010</v>
          </cell>
          <cell r="AB3698">
            <v>888217</v>
          </cell>
          <cell r="AC3698">
            <v>5176876</v>
          </cell>
          <cell r="AD3698">
            <v>12068492</v>
          </cell>
          <cell r="AE3698">
            <v>15639694</v>
          </cell>
          <cell r="AF3698">
            <v>7102628</v>
          </cell>
          <cell r="AG3698">
            <v>23407394</v>
          </cell>
          <cell r="AH3698">
            <v>18137824</v>
          </cell>
          <cell r="AI3698">
            <v>5170767</v>
          </cell>
          <cell r="AJ3698">
            <v>8117093</v>
          </cell>
          <cell r="AK3698">
            <v>41048279</v>
          </cell>
          <cell r="AL3698">
            <v>205788010</v>
          </cell>
          <cell r="AM3698">
            <v>25428038</v>
          </cell>
          <cell r="AN3698">
            <v>137561818</v>
          </cell>
        </row>
        <row r="3699">
          <cell r="E3699">
            <v>3698</v>
          </cell>
          <cell r="F3699"/>
          <cell r="G3699"/>
          <cell r="H3699"/>
          <cell r="I3699">
            <v>348450</v>
          </cell>
          <cell r="J3699"/>
          <cell r="K3699"/>
          <cell r="L3699">
            <v>142760</v>
          </cell>
          <cell r="M3699"/>
          <cell r="N3699"/>
          <cell r="O3699">
            <v>1431000</v>
          </cell>
          <cell r="P3699"/>
          <cell r="Q3699"/>
          <cell r="R3699">
            <v>10500</v>
          </cell>
          <cell r="S3699"/>
          <cell r="T3699"/>
          <cell r="U3699"/>
          <cell r="V3699"/>
          <cell r="W3699"/>
          <cell r="X3699">
            <v>1184800</v>
          </cell>
          <cell r="Y3699"/>
          <cell r="Z3699"/>
          <cell r="AA3699"/>
          <cell r="AB3699"/>
          <cell r="AC3699"/>
          <cell r="AD3699"/>
          <cell r="AE3699">
            <v>1257000</v>
          </cell>
          <cell r="AF3699"/>
          <cell r="AG3699"/>
          <cell r="AH3699"/>
          <cell r="AI3699"/>
          <cell r="AJ3699"/>
          <cell r="AK3699"/>
          <cell r="AL3699"/>
          <cell r="AM3699"/>
          <cell r="AN3699"/>
        </row>
        <row r="3700">
          <cell r="E3700">
            <v>3699</v>
          </cell>
          <cell r="F3700"/>
          <cell r="G3700"/>
          <cell r="H3700"/>
          <cell r="I3700"/>
          <cell r="J3700"/>
          <cell r="K3700"/>
          <cell r="L3700"/>
          <cell r="M3700"/>
          <cell r="N3700"/>
          <cell r="O3700">
            <v>-1431000</v>
          </cell>
          <cell r="P3700"/>
          <cell r="Q3700"/>
          <cell r="R3700"/>
          <cell r="S3700"/>
          <cell r="T3700"/>
          <cell r="U3700"/>
          <cell r="V3700"/>
          <cell r="W3700"/>
          <cell r="X3700"/>
          <cell r="Y3700"/>
          <cell r="Z3700"/>
          <cell r="AA3700"/>
          <cell r="AB3700"/>
          <cell r="AC3700"/>
          <cell r="AD3700"/>
          <cell r="AE3700"/>
          <cell r="AF3700"/>
          <cell r="AG3700">
            <v>-303217</v>
          </cell>
          <cell r="AH3700"/>
          <cell r="AI3700"/>
          <cell r="AJ3700"/>
          <cell r="AK3700"/>
          <cell r="AL3700"/>
          <cell r="AM3700"/>
          <cell r="AN3700"/>
        </row>
        <row r="3701">
          <cell r="E3701">
            <v>3700</v>
          </cell>
          <cell r="F3701">
            <v>122501</v>
          </cell>
          <cell r="G3701"/>
          <cell r="H3701"/>
          <cell r="I3701"/>
          <cell r="J3701"/>
          <cell r="K3701">
            <v>800000</v>
          </cell>
          <cell r="L3701"/>
          <cell r="M3701"/>
          <cell r="N3701"/>
          <cell r="O3701"/>
          <cell r="P3701"/>
          <cell r="Q3701"/>
          <cell r="R3701"/>
          <cell r="S3701"/>
          <cell r="T3701"/>
          <cell r="U3701"/>
          <cell r="V3701"/>
          <cell r="W3701"/>
          <cell r="X3701"/>
          <cell r="Y3701"/>
          <cell r="Z3701"/>
          <cell r="AA3701"/>
          <cell r="AB3701"/>
          <cell r="AC3701">
            <v>57899</v>
          </cell>
          <cell r="AD3701">
            <v>-95000</v>
          </cell>
          <cell r="AE3701">
            <v>1824472</v>
          </cell>
          <cell r="AF3701"/>
          <cell r="AG3701">
            <v>-239047</v>
          </cell>
          <cell r="AH3701"/>
          <cell r="AI3701"/>
          <cell r="AJ3701"/>
          <cell r="AK3701"/>
          <cell r="AL3701"/>
          <cell r="AM3701"/>
          <cell r="AN3701"/>
        </row>
        <row r="3702">
          <cell r="E3702">
            <v>3701</v>
          </cell>
          <cell r="F3702"/>
          <cell r="G3702"/>
          <cell r="H3702"/>
          <cell r="I3702"/>
          <cell r="J3702"/>
          <cell r="K3702"/>
          <cell r="L3702">
            <v>20000</v>
          </cell>
          <cell r="M3702"/>
          <cell r="N3702"/>
          <cell r="O3702"/>
          <cell r="P3702"/>
          <cell r="Q3702"/>
          <cell r="R3702">
            <v>10500</v>
          </cell>
          <cell r="S3702"/>
          <cell r="T3702"/>
          <cell r="U3702"/>
          <cell r="V3702"/>
          <cell r="W3702"/>
          <cell r="X3702">
            <v>1184800</v>
          </cell>
          <cell r="Y3702"/>
          <cell r="Z3702"/>
          <cell r="AA3702"/>
          <cell r="AB3702"/>
          <cell r="AC3702">
            <v>57899</v>
          </cell>
          <cell r="AD3702">
            <v>-95000</v>
          </cell>
          <cell r="AE3702">
            <v>1257000</v>
          </cell>
          <cell r="AF3702"/>
          <cell r="AG3702"/>
          <cell r="AH3702"/>
          <cell r="AI3702"/>
          <cell r="AJ3702"/>
          <cell r="AK3702"/>
          <cell r="AL3702"/>
          <cell r="AM3702"/>
          <cell r="AN3702"/>
        </row>
        <row r="3703">
          <cell r="E3703">
            <v>3702</v>
          </cell>
          <cell r="F3703">
            <v>122501</v>
          </cell>
          <cell r="G3703"/>
          <cell r="H3703"/>
          <cell r="I3703">
            <v>348450</v>
          </cell>
          <cell r="J3703"/>
          <cell r="K3703">
            <v>800000</v>
          </cell>
          <cell r="L3703">
            <v>122760</v>
          </cell>
          <cell r="M3703"/>
          <cell r="N3703"/>
          <cell r="O3703"/>
          <cell r="P3703"/>
          <cell r="Q3703"/>
          <cell r="R3703"/>
          <cell r="S3703"/>
          <cell r="T3703"/>
          <cell r="U3703"/>
          <cell r="V3703"/>
          <cell r="W3703"/>
          <cell r="X3703"/>
          <cell r="Y3703"/>
          <cell r="Z3703"/>
          <cell r="AA3703"/>
          <cell r="AB3703"/>
          <cell r="AC3703"/>
          <cell r="AD3703"/>
          <cell r="AE3703">
            <v>1824472</v>
          </cell>
          <cell r="AF3703"/>
          <cell r="AG3703">
            <v>-542264</v>
          </cell>
          <cell r="AH3703"/>
          <cell r="AI3703"/>
          <cell r="AJ3703"/>
          <cell r="AK3703"/>
          <cell r="AL3703"/>
          <cell r="AM3703"/>
          <cell r="AN3703"/>
        </row>
        <row r="3704">
          <cell r="E3704">
            <v>3703</v>
          </cell>
          <cell r="F3704"/>
          <cell r="G3704"/>
          <cell r="H3704"/>
          <cell r="I3704">
            <v>200000</v>
          </cell>
          <cell r="J3704"/>
          <cell r="K3704"/>
          <cell r="L3704">
            <v>59375</v>
          </cell>
          <cell r="M3704"/>
          <cell r="N3704"/>
          <cell r="O3704">
            <v>28256498</v>
          </cell>
          <cell r="P3704"/>
          <cell r="Q3704"/>
          <cell r="R3704"/>
          <cell r="S3704"/>
          <cell r="T3704"/>
          <cell r="U3704"/>
          <cell r="V3704"/>
          <cell r="W3704"/>
          <cell r="X3704">
            <v>933471</v>
          </cell>
          <cell r="Y3704"/>
          <cell r="Z3704"/>
          <cell r="AA3704"/>
          <cell r="AB3704"/>
          <cell r="AC3704"/>
          <cell r="AD3704">
            <v>232386</v>
          </cell>
          <cell r="AE3704">
            <v>28571</v>
          </cell>
          <cell r="AF3704"/>
          <cell r="AG3704">
            <v>64860</v>
          </cell>
          <cell r="AH3704"/>
          <cell r="AI3704"/>
          <cell r="AJ3704"/>
          <cell r="AK3704"/>
          <cell r="AL3704"/>
          <cell r="AM3704"/>
          <cell r="AN3704"/>
        </row>
        <row r="3705">
          <cell r="E3705">
            <v>3704</v>
          </cell>
          <cell r="F3705"/>
          <cell r="G3705"/>
          <cell r="H3705"/>
          <cell r="I3705"/>
          <cell r="J3705"/>
          <cell r="K3705"/>
          <cell r="L3705"/>
          <cell r="M3705"/>
          <cell r="N3705"/>
          <cell r="O3705"/>
          <cell r="P3705"/>
          <cell r="Q3705"/>
          <cell r="R3705"/>
          <cell r="S3705"/>
          <cell r="T3705"/>
          <cell r="U3705"/>
          <cell r="V3705"/>
          <cell r="W3705"/>
          <cell r="X3705"/>
          <cell r="Y3705"/>
          <cell r="Z3705"/>
          <cell r="AA3705"/>
          <cell r="AB3705"/>
          <cell r="AC3705"/>
          <cell r="AD3705"/>
          <cell r="AE3705"/>
          <cell r="AF3705"/>
          <cell r="AG3705"/>
          <cell r="AH3705"/>
          <cell r="AI3705"/>
          <cell r="AJ3705"/>
          <cell r="AK3705"/>
          <cell r="AL3705"/>
          <cell r="AM3705"/>
          <cell r="AN3705"/>
        </row>
        <row r="3706">
          <cell r="E3706">
            <v>3705</v>
          </cell>
          <cell r="F3706">
            <v>7174</v>
          </cell>
          <cell r="G3706"/>
          <cell r="H3706"/>
          <cell r="I3706">
            <v>150000</v>
          </cell>
          <cell r="J3706"/>
          <cell r="K3706">
            <v>9120293</v>
          </cell>
          <cell r="L3706"/>
          <cell r="M3706">
            <v>160000</v>
          </cell>
          <cell r="N3706"/>
          <cell r="O3706">
            <v>26592869</v>
          </cell>
          <cell r="P3706"/>
          <cell r="Q3706"/>
          <cell r="R3706"/>
          <cell r="S3706"/>
          <cell r="T3706"/>
          <cell r="U3706"/>
          <cell r="V3706"/>
          <cell r="W3706"/>
          <cell r="X3706">
            <v>293419</v>
          </cell>
          <cell r="Y3706"/>
          <cell r="Z3706"/>
          <cell r="AA3706"/>
          <cell r="AB3706"/>
          <cell r="AC3706">
            <v>458000</v>
          </cell>
          <cell r="AD3706"/>
          <cell r="AE3706">
            <v>-28571</v>
          </cell>
          <cell r="AF3706"/>
          <cell r="AG3706">
            <v>463297</v>
          </cell>
          <cell r="AH3706"/>
          <cell r="AI3706"/>
          <cell r="AJ3706"/>
          <cell r="AK3706"/>
          <cell r="AL3706"/>
          <cell r="AM3706"/>
          <cell r="AN3706"/>
        </row>
        <row r="3707">
          <cell r="E3707">
            <v>3706</v>
          </cell>
          <cell r="F3707"/>
          <cell r="G3707"/>
          <cell r="H3707"/>
          <cell r="I3707">
            <v>200000</v>
          </cell>
          <cell r="J3707"/>
          <cell r="K3707"/>
          <cell r="L3707"/>
          <cell r="M3707"/>
          <cell r="N3707"/>
          <cell r="O3707">
            <v>26873521</v>
          </cell>
          <cell r="P3707"/>
          <cell r="Q3707"/>
          <cell r="R3707"/>
          <cell r="S3707"/>
          <cell r="T3707"/>
          <cell r="U3707"/>
          <cell r="V3707"/>
          <cell r="W3707"/>
          <cell r="X3707">
            <v>95265</v>
          </cell>
          <cell r="Y3707"/>
          <cell r="Z3707"/>
          <cell r="AA3707"/>
          <cell r="AB3707"/>
          <cell r="AC3707"/>
          <cell r="AD3707"/>
          <cell r="AE3707"/>
          <cell r="AF3707"/>
          <cell r="AG3707">
            <v>64860</v>
          </cell>
          <cell r="AH3707"/>
          <cell r="AI3707"/>
          <cell r="AJ3707"/>
          <cell r="AK3707"/>
          <cell r="AL3707"/>
          <cell r="AM3707"/>
          <cell r="AN3707"/>
        </row>
        <row r="3708">
          <cell r="E3708">
            <v>3707</v>
          </cell>
          <cell r="F3708">
            <v>7174</v>
          </cell>
          <cell r="G3708"/>
          <cell r="H3708"/>
          <cell r="I3708">
            <v>150000</v>
          </cell>
          <cell r="J3708"/>
          <cell r="K3708">
            <v>9120293</v>
          </cell>
          <cell r="L3708">
            <v>59375</v>
          </cell>
          <cell r="M3708">
            <v>160000</v>
          </cell>
          <cell r="N3708"/>
          <cell r="O3708">
            <v>27975846</v>
          </cell>
          <cell r="P3708"/>
          <cell r="Q3708"/>
          <cell r="R3708"/>
          <cell r="S3708"/>
          <cell r="T3708"/>
          <cell r="U3708"/>
          <cell r="V3708"/>
          <cell r="W3708"/>
          <cell r="X3708">
            <v>1131625</v>
          </cell>
          <cell r="Y3708"/>
          <cell r="Z3708"/>
          <cell r="AA3708"/>
          <cell r="AB3708"/>
          <cell r="AC3708">
            <v>458000</v>
          </cell>
          <cell r="AD3708">
            <v>232386</v>
          </cell>
          <cell r="AE3708"/>
          <cell r="AF3708"/>
          <cell r="AG3708">
            <v>463297</v>
          </cell>
          <cell r="AH3708"/>
          <cell r="AI3708"/>
          <cell r="AJ3708"/>
          <cell r="AK3708"/>
          <cell r="AL3708"/>
          <cell r="AM3708"/>
          <cell r="AN3708"/>
        </row>
        <row r="3709">
          <cell r="E3709">
            <v>3708</v>
          </cell>
          <cell r="F3709"/>
          <cell r="G3709"/>
          <cell r="H3709"/>
          <cell r="I3709">
            <v>20000</v>
          </cell>
          <cell r="J3709"/>
          <cell r="K3709"/>
          <cell r="L3709">
            <v>8422</v>
          </cell>
          <cell r="M3709"/>
          <cell r="N3709"/>
          <cell r="O3709">
            <v>345508</v>
          </cell>
          <cell r="P3709"/>
          <cell r="Q3709"/>
          <cell r="R3709"/>
          <cell r="S3709"/>
          <cell r="T3709"/>
          <cell r="U3709"/>
          <cell r="V3709"/>
          <cell r="W3709"/>
          <cell r="X3709">
            <v>180000</v>
          </cell>
          <cell r="Y3709"/>
          <cell r="Z3709"/>
          <cell r="AA3709"/>
          <cell r="AB3709"/>
          <cell r="AC3709"/>
          <cell r="AD3709">
            <v>66700</v>
          </cell>
          <cell r="AE3709"/>
          <cell r="AF3709"/>
          <cell r="AG3709">
            <v>7935</v>
          </cell>
          <cell r="AH3709"/>
          <cell r="AI3709"/>
          <cell r="AJ3709"/>
          <cell r="AK3709"/>
          <cell r="AL3709"/>
          <cell r="AM3709"/>
          <cell r="AN3709"/>
        </row>
        <row r="3710">
          <cell r="E3710">
            <v>3709</v>
          </cell>
          <cell r="F3710"/>
          <cell r="G3710"/>
          <cell r="H3710"/>
          <cell r="I3710"/>
          <cell r="J3710"/>
          <cell r="K3710"/>
          <cell r="L3710"/>
          <cell r="M3710"/>
          <cell r="N3710"/>
          <cell r="O3710"/>
          <cell r="P3710"/>
          <cell r="Q3710"/>
          <cell r="R3710"/>
          <cell r="S3710"/>
          <cell r="T3710"/>
          <cell r="U3710"/>
          <cell r="V3710"/>
          <cell r="W3710"/>
          <cell r="X3710"/>
          <cell r="Y3710"/>
          <cell r="Z3710"/>
          <cell r="AA3710"/>
          <cell r="AB3710"/>
          <cell r="AC3710"/>
          <cell r="AD3710"/>
          <cell r="AE3710"/>
          <cell r="AF3710"/>
          <cell r="AG3710"/>
          <cell r="AH3710"/>
          <cell r="AI3710"/>
          <cell r="AJ3710"/>
          <cell r="AK3710"/>
          <cell r="AL3710"/>
          <cell r="AM3710"/>
          <cell r="AN3710"/>
        </row>
        <row r="3711">
          <cell r="E3711">
            <v>3710</v>
          </cell>
          <cell r="F3711">
            <v>45727</v>
          </cell>
          <cell r="G3711"/>
          <cell r="H3711"/>
          <cell r="I3711"/>
          <cell r="J3711"/>
          <cell r="K3711">
            <v>25000</v>
          </cell>
          <cell r="L3711"/>
          <cell r="M3711"/>
          <cell r="N3711"/>
          <cell r="O3711">
            <v>-89995</v>
          </cell>
          <cell r="P3711"/>
          <cell r="Q3711"/>
          <cell r="R3711">
            <v>87275</v>
          </cell>
          <cell r="S3711"/>
          <cell r="T3711"/>
          <cell r="U3711"/>
          <cell r="V3711"/>
          <cell r="W3711"/>
          <cell r="X3711"/>
          <cell r="Y3711"/>
          <cell r="Z3711"/>
          <cell r="AA3711"/>
          <cell r="AB3711"/>
          <cell r="AC3711"/>
          <cell r="AD3711"/>
          <cell r="AE3711">
            <v>70000</v>
          </cell>
          <cell r="AF3711"/>
          <cell r="AG3711"/>
          <cell r="AH3711"/>
          <cell r="AI3711"/>
          <cell r="AJ3711"/>
          <cell r="AK3711"/>
          <cell r="AL3711"/>
          <cell r="AM3711"/>
          <cell r="AN3711"/>
        </row>
        <row r="3712">
          <cell r="E3712">
            <v>3711</v>
          </cell>
          <cell r="F3712"/>
          <cell r="G3712"/>
          <cell r="H3712"/>
          <cell r="I3712"/>
          <cell r="J3712"/>
          <cell r="K3712"/>
          <cell r="L3712"/>
          <cell r="M3712"/>
          <cell r="N3712"/>
          <cell r="O3712"/>
          <cell r="P3712"/>
          <cell r="Q3712"/>
          <cell r="R3712">
            <v>87275</v>
          </cell>
          <cell r="S3712"/>
          <cell r="T3712"/>
          <cell r="U3712"/>
          <cell r="V3712"/>
          <cell r="W3712"/>
          <cell r="X3712">
            <v>180000</v>
          </cell>
          <cell r="Y3712"/>
          <cell r="Z3712"/>
          <cell r="AA3712"/>
          <cell r="AB3712"/>
          <cell r="AC3712"/>
          <cell r="AD3712"/>
          <cell r="AE3712"/>
          <cell r="AF3712"/>
          <cell r="AG3712"/>
          <cell r="AH3712"/>
          <cell r="AI3712"/>
          <cell r="AJ3712"/>
          <cell r="AK3712"/>
          <cell r="AL3712"/>
          <cell r="AM3712"/>
          <cell r="AN3712"/>
        </row>
        <row r="3713">
          <cell r="E3713">
            <v>3712</v>
          </cell>
          <cell r="F3713">
            <v>45727</v>
          </cell>
          <cell r="G3713"/>
          <cell r="H3713"/>
          <cell r="I3713">
            <v>20000</v>
          </cell>
          <cell r="J3713"/>
          <cell r="K3713">
            <v>25000</v>
          </cell>
          <cell r="L3713">
            <v>8422</v>
          </cell>
          <cell r="M3713"/>
          <cell r="N3713"/>
          <cell r="O3713">
            <v>255513</v>
          </cell>
          <cell r="P3713"/>
          <cell r="Q3713"/>
          <cell r="R3713"/>
          <cell r="S3713"/>
          <cell r="T3713"/>
          <cell r="U3713"/>
          <cell r="V3713"/>
          <cell r="W3713"/>
          <cell r="X3713"/>
          <cell r="Y3713"/>
          <cell r="Z3713"/>
          <cell r="AA3713"/>
          <cell r="AB3713"/>
          <cell r="AC3713"/>
          <cell r="AD3713">
            <v>66700</v>
          </cell>
          <cell r="AE3713">
            <v>70000</v>
          </cell>
          <cell r="AF3713"/>
          <cell r="AG3713">
            <v>7935</v>
          </cell>
        </row>
        <row r="3714">
          <cell r="E3714">
            <v>3713</v>
          </cell>
          <cell r="F3714"/>
          <cell r="G3714"/>
          <cell r="H3714"/>
          <cell r="I3714">
            <v>38600</v>
          </cell>
          <cell r="J3714"/>
          <cell r="K3714"/>
          <cell r="L3714">
            <v>1097548</v>
          </cell>
          <cell r="M3714"/>
          <cell r="N3714"/>
          <cell r="O3714"/>
          <cell r="P3714"/>
          <cell r="Q3714"/>
          <cell r="R3714">
            <v>12000000</v>
          </cell>
          <cell r="S3714"/>
          <cell r="T3714"/>
          <cell r="U3714"/>
          <cell r="V3714"/>
          <cell r="W3714"/>
          <cell r="X3714">
            <v>148391</v>
          </cell>
          <cell r="Y3714"/>
          <cell r="Z3714"/>
          <cell r="AA3714"/>
          <cell r="AB3714"/>
          <cell r="AC3714"/>
          <cell r="AD3714"/>
          <cell r="AE3714"/>
          <cell r="AF3714"/>
          <cell r="AG3714">
            <v>4140</v>
          </cell>
        </row>
        <row r="3715">
          <cell r="E3715">
            <v>3714</v>
          </cell>
          <cell r="F3715"/>
          <cell r="G3715"/>
          <cell r="H3715"/>
          <cell r="I3715">
            <v>-500</v>
          </cell>
          <cell r="J3715"/>
          <cell r="K3715"/>
          <cell r="L3715"/>
          <cell r="M3715"/>
          <cell r="N3715"/>
          <cell r="O3715"/>
          <cell r="P3715"/>
          <cell r="Q3715"/>
          <cell r="R3715"/>
          <cell r="S3715"/>
          <cell r="T3715"/>
          <cell r="U3715"/>
          <cell r="V3715"/>
          <cell r="W3715"/>
          <cell r="X3715"/>
          <cell r="Y3715"/>
          <cell r="Z3715"/>
          <cell r="AA3715"/>
          <cell r="AB3715"/>
          <cell r="AC3715"/>
          <cell r="AD3715"/>
          <cell r="AE3715"/>
          <cell r="AF3715"/>
          <cell r="AG3715"/>
        </row>
        <row r="3716">
          <cell r="E3716">
            <v>3715</v>
          </cell>
          <cell r="F3716">
            <v>251121</v>
          </cell>
          <cell r="G3716"/>
          <cell r="H3716"/>
          <cell r="I3716"/>
          <cell r="J3716"/>
          <cell r="K3716">
            <v>6000</v>
          </cell>
          <cell r="L3716">
            <v>-473727</v>
          </cell>
          <cell r="M3716"/>
          <cell r="N3716"/>
          <cell r="O3716"/>
          <cell r="P3716"/>
          <cell r="Q3716"/>
          <cell r="R3716">
            <v>12000000</v>
          </cell>
          <cell r="S3716"/>
          <cell r="T3716"/>
          <cell r="U3716"/>
          <cell r="V3716"/>
          <cell r="W3716"/>
          <cell r="X3716">
            <v>247267</v>
          </cell>
          <cell r="Y3716"/>
          <cell r="Z3716"/>
          <cell r="AA3716"/>
          <cell r="AB3716"/>
          <cell r="AC3716">
            <v>100000</v>
          </cell>
          <cell r="AD3716">
            <v>76500</v>
          </cell>
          <cell r="AE3716">
            <v>16111</v>
          </cell>
          <cell r="AF3716"/>
          <cell r="AG3716"/>
        </row>
        <row r="3717">
          <cell r="E3717">
            <v>3716</v>
          </cell>
          <cell r="F3717"/>
          <cell r="G3717"/>
          <cell r="H3717"/>
          <cell r="I3717">
            <v>38100</v>
          </cell>
          <cell r="J3717"/>
          <cell r="K3717"/>
          <cell r="L3717"/>
          <cell r="M3717"/>
          <cell r="N3717"/>
          <cell r="O3717"/>
          <cell r="P3717"/>
          <cell r="Q3717"/>
          <cell r="R3717">
            <v>12000000</v>
          </cell>
          <cell r="S3717"/>
          <cell r="T3717"/>
          <cell r="U3717"/>
          <cell r="V3717"/>
          <cell r="W3717"/>
          <cell r="X3717">
            <v>207205</v>
          </cell>
          <cell r="Y3717"/>
          <cell r="Z3717"/>
          <cell r="AA3717"/>
          <cell r="AB3717"/>
          <cell r="AC3717"/>
          <cell r="AD3717"/>
          <cell r="AE3717"/>
          <cell r="AF3717"/>
          <cell r="AG3717"/>
        </row>
        <row r="3718">
          <cell r="E3718">
            <v>3717</v>
          </cell>
          <cell r="F3718">
            <v>251121</v>
          </cell>
          <cell r="G3718"/>
          <cell r="H3718"/>
          <cell r="I3718"/>
          <cell r="J3718"/>
          <cell r="K3718">
            <v>6000</v>
          </cell>
          <cell r="L3718">
            <v>623821</v>
          </cell>
          <cell r="M3718"/>
          <cell r="N3718"/>
          <cell r="O3718"/>
          <cell r="P3718"/>
          <cell r="Q3718"/>
          <cell r="R3718">
            <v>12000000</v>
          </cell>
          <cell r="S3718"/>
          <cell r="T3718"/>
          <cell r="U3718"/>
          <cell r="V3718"/>
          <cell r="W3718"/>
          <cell r="X3718">
            <v>188453</v>
          </cell>
          <cell r="Y3718"/>
          <cell r="Z3718"/>
          <cell r="AA3718"/>
          <cell r="AB3718"/>
          <cell r="AC3718">
            <v>100000</v>
          </cell>
          <cell r="AD3718">
            <v>76500</v>
          </cell>
          <cell r="AE3718">
            <v>16111</v>
          </cell>
          <cell r="AF3718"/>
          <cell r="AG3718">
            <v>4140</v>
          </cell>
        </row>
        <row r="3719">
          <cell r="E3719">
            <v>3718</v>
          </cell>
          <cell r="F3719"/>
          <cell r="G3719"/>
          <cell r="H3719"/>
          <cell r="I3719">
            <v>75315</v>
          </cell>
          <cell r="J3719"/>
          <cell r="K3719"/>
          <cell r="L3719">
            <v>28600</v>
          </cell>
          <cell r="M3719"/>
          <cell r="N3719"/>
          <cell r="O3719"/>
          <cell r="P3719"/>
          <cell r="Q3719"/>
          <cell r="R3719">
            <v>315436</v>
          </cell>
          <cell r="S3719"/>
          <cell r="T3719">
            <v>1685210</v>
          </cell>
          <cell r="U3719"/>
          <cell r="V3719"/>
          <cell r="W3719"/>
          <cell r="X3719">
            <v>72775</v>
          </cell>
          <cell r="Y3719"/>
          <cell r="Z3719"/>
          <cell r="AA3719"/>
          <cell r="AB3719"/>
          <cell r="AC3719"/>
          <cell r="AD3719"/>
          <cell r="AE3719"/>
          <cell r="AF3719"/>
          <cell r="AG3719">
            <v>2191900</v>
          </cell>
        </row>
        <row r="3720">
          <cell r="E3720">
            <v>3719</v>
          </cell>
          <cell r="F3720"/>
          <cell r="G3720"/>
          <cell r="H3720"/>
          <cell r="I3720"/>
          <cell r="J3720"/>
          <cell r="K3720"/>
          <cell r="L3720"/>
          <cell r="M3720"/>
          <cell r="N3720"/>
          <cell r="O3720"/>
          <cell r="P3720"/>
          <cell r="Q3720"/>
          <cell r="R3720"/>
          <cell r="S3720"/>
          <cell r="T3720"/>
          <cell r="U3720"/>
          <cell r="V3720"/>
          <cell r="W3720"/>
          <cell r="X3720"/>
          <cell r="Y3720"/>
          <cell r="Z3720"/>
          <cell r="AA3720"/>
          <cell r="AB3720"/>
          <cell r="AC3720"/>
          <cell r="AD3720"/>
          <cell r="AE3720"/>
          <cell r="AF3720"/>
          <cell r="AG3720">
            <v>-2191900</v>
          </cell>
        </row>
        <row r="3721">
          <cell r="E3721">
            <v>3720</v>
          </cell>
          <cell r="F3721">
            <v>48000</v>
          </cell>
          <cell r="G3721"/>
          <cell r="H3721"/>
          <cell r="I3721"/>
          <cell r="J3721"/>
          <cell r="K3721">
            <v>16111</v>
          </cell>
          <cell r="L3721"/>
          <cell r="M3721"/>
          <cell r="N3721"/>
          <cell r="O3721"/>
          <cell r="P3721"/>
          <cell r="Q3721"/>
          <cell r="R3721">
            <v>142493</v>
          </cell>
          <cell r="S3721"/>
          <cell r="T3721">
            <v>1701244</v>
          </cell>
          <cell r="U3721"/>
          <cell r="V3721"/>
          <cell r="W3721"/>
          <cell r="X3721">
            <v>918225</v>
          </cell>
          <cell r="Y3721"/>
          <cell r="Z3721"/>
          <cell r="AA3721"/>
          <cell r="AB3721"/>
          <cell r="AC3721">
            <v>60801</v>
          </cell>
          <cell r="AD3721">
            <v>53341</v>
          </cell>
          <cell r="AE3721"/>
          <cell r="AF3721"/>
          <cell r="AG3721"/>
        </row>
        <row r="3722">
          <cell r="E3722">
            <v>3721</v>
          </cell>
          <cell r="F3722"/>
          <cell r="G3722"/>
          <cell r="H3722"/>
          <cell r="I3722">
            <v>75315</v>
          </cell>
          <cell r="J3722"/>
          <cell r="K3722"/>
          <cell r="L3722">
            <v>28600</v>
          </cell>
          <cell r="M3722"/>
          <cell r="N3722"/>
          <cell r="O3722"/>
          <cell r="P3722"/>
          <cell r="Q3722"/>
          <cell r="R3722">
            <v>316152</v>
          </cell>
          <cell r="S3722"/>
          <cell r="T3722">
            <v>1684049</v>
          </cell>
          <cell r="U3722"/>
          <cell r="V3722"/>
          <cell r="W3722"/>
          <cell r="X3722">
            <v>210000</v>
          </cell>
          <cell r="Y3722"/>
          <cell r="Z3722"/>
          <cell r="AA3722"/>
          <cell r="AB3722"/>
          <cell r="AC3722"/>
          <cell r="AD3722"/>
          <cell r="AE3722"/>
          <cell r="AF3722"/>
          <cell r="AG3722"/>
        </row>
        <row r="3723">
          <cell r="E3723">
            <v>3722</v>
          </cell>
          <cell r="F3723">
            <v>48000</v>
          </cell>
          <cell r="G3723"/>
          <cell r="H3723"/>
          <cell r="I3723"/>
          <cell r="J3723"/>
          <cell r="K3723">
            <v>16111</v>
          </cell>
          <cell r="L3723"/>
          <cell r="M3723"/>
          <cell r="N3723"/>
          <cell r="O3723"/>
          <cell r="P3723"/>
          <cell r="Q3723"/>
          <cell r="R3723">
            <v>141777</v>
          </cell>
          <cell r="S3723"/>
          <cell r="T3723">
            <v>1702405</v>
          </cell>
          <cell r="U3723"/>
          <cell r="V3723"/>
          <cell r="W3723"/>
          <cell r="X3723">
            <v>781000</v>
          </cell>
          <cell r="Y3723"/>
          <cell r="Z3723"/>
          <cell r="AA3723"/>
          <cell r="AB3723"/>
          <cell r="AC3723">
            <v>60801</v>
          </cell>
          <cell r="AD3723">
            <v>53341</v>
          </cell>
          <cell r="AE3723"/>
          <cell r="AF3723"/>
          <cell r="AG3723"/>
        </row>
        <row r="3724">
          <cell r="E3724">
            <v>3723</v>
          </cell>
          <cell r="F3724"/>
          <cell r="G3724"/>
          <cell r="H3724"/>
          <cell r="I3724">
            <v>390000</v>
          </cell>
          <cell r="J3724"/>
          <cell r="K3724"/>
          <cell r="L3724">
            <v>11000</v>
          </cell>
          <cell r="M3724">
            <v>211560</v>
          </cell>
          <cell r="N3724"/>
          <cell r="O3724"/>
          <cell r="P3724"/>
          <cell r="Q3724"/>
          <cell r="R3724">
            <v>42000</v>
          </cell>
          <cell r="S3724"/>
          <cell r="T3724"/>
          <cell r="U3724"/>
          <cell r="V3724"/>
          <cell r="W3724"/>
          <cell r="X3724">
            <v>98039</v>
          </cell>
          <cell r="Y3724"/>
          <cell r="Z3724"/>
          <cell r="AA3724"/>
          <cell r="AB3724"/>
          <cell r="AC3724"/>
          <cell r="AD3724"/>
          <cell r="AE3724"/>
          <cell r="AF3724"/>
          <cell r="AG3724"/>
        </row>
        <row r="3725">
          <cell r="E3725">
            <v>3724</v>
          </cell>
          <cell r="F3725"/>
          <cell r="G3725"/>
          <cell r="H3725"/>
          <cell r="I3725"/>
          <cell r="J3725"/>
          <cell r="K3725"/>
          <cell r="L3725"/>
          <cell r="M3725"/>
          <cell r="N3725"/>
          <cell r="O3725"/>
          <cell r="P3725"/>
          <cell r="Q3725"/>
          <cell r="R3725"/>
          <cell r="S3725"/>
          <cell r="T3725"/>
          <cell r="U3725"/>
          <cell r="V3725"/>
          <cell r="W3725"/>
          <cell r="X3725"/>
          <cell r="Y3725"/>
          <cell r="Z3725"/>
          <cell r="AA3725"/>
          <cell r="AB3725"/>
          <cell r="AC3725"/>
          <cell r="AD3725"/>
          <cell r="AE3725"/>
          <cell r="AF3725"/>
          <cell r="AG3725"/>
        </row>
        <row r="3726">
          <cell r="E3726">
            <v>3725</v>
          </cell>
          <cell r="F3726">
            <v>68200</v>
          </cell>
          <cell r="G3726"/>
          <cell r="H3726"/>
          <cell r="I3726">
            <v>390000</v>
          </cell>
          <cell r="J3726"/>
          <cell r="K3726">
            <v>17072</v>
          </cell>
          <cell r="L3726">
            <v>-53</v>
          </cell>
          <cell r="M3726">
            <v>105780</v>
          </cell>
          <cell r="N3726"/>
          <cell r="O3726"/>
          <cell r="P3726"/>
          <cell r="Q3726"/>
          <cell r="R3726">
            <v>-8324</v>
          </cell>
          <cell r="S3726"/>
          <cell r="T3726"/>
          <cell r="U3726"/>
          <cell r="V3726"/>
          <cell r="W3726"/>
          <cell r="X3726">
            <v>-72341</v>
          </cell>
          <cell r="Y3726"/>
          <cell r="Z3726"/>
          <cell r="AA3726"/>
          <cell r="AB3726"/>
          <cell r="AC3726"/>
          <cell r="AD3726">
            <v>4063862</v>
          </cell>
          <cell r="AE3726"/>
          <cell r="AF3726"/>
          <cell r="AG3726">
            <v>439</v>
          </cell>
        </row>
        <row r="3727">
          <cell r="E3727">
            <v>3726</v>
          </cell>
          <cell r="F3727"/>
          <cell r="G3727"/>
          <cell r="H3727"/>
          <cell r="I3727">
            <v>390000</v>
          </cell>
          <cell r="J3727"/>
          <cell r="K3727"/>
          <cell r="L3727">
            <v>10947</v>
          </cell>
          <cell r="M3727"/>
          <cell r="N3727"/>
          <cell r="O3727"/>
          <cell r="P3727"/>
          <cell r="Q3727"/>
          <cell r="R3727">
            <v>33676</v>
          </cell>
          <cell r="S3727"/>
          <cell r="T3727"/>
          <cell r="U3727"/>
          <cell r="V3727"/>
          <cell r="W3727"/>
          <cell r="X3727"/>
          <cell r="Y3727"/>
          <cell r="Z3727"/>
          <cell r="AA3727"/>
          <cell r="AB3727"/>
          <cell r="AC3727"/>
          <cell r="AD3727">
            <v>4063862</v>
          </cell>
          <cell r="AE3727"/>
          <cell r="AF3727"/>
          <cell r="AG3727">
            <v>439</v>
          </cell>
        </row>
        <row r="3728">
          <cell r="E3728">
            <v>3727</v>
          </cell>
          <cell r="F3728">
            <v>68200</v>
          </cell>
          <cell r="G3728"/>
          <cell r="H3728"/>
          <cell r="I3728">
            <v>390000</v>
          </cell>
          <cell r="J3728"/>
          <cell r="K3728">
            <v>17072</v>
          </cell>
          <cell r="L3728"/>
          <cell r="M3728">
            <v>317340</v>
          </cell>
          <cell r="N3728"/>
          <cell r="O3728"/>
          <cell r="P3728"/>
          <cell r="Q3728"/>
          <cell r="R3728"/>
          <cell r="S3728"/>
          <cell r="T3728"/>
          <cell r="U3728"/>
          <cell r="V3728"/>
          <cell r="W3728"/>
          <cell r="X3728">
            <v>25698</v>
          </cell>
          <cell r="Y3728"/>
          <cell r="Z3728"/>
          <cell r="AA3728"/>
          <cell r="AB3728"/>
          <cell r="AC3728"/>
          <cell r="AD3728"/>
          <cell r="AE3728"/>
          <cell r="AF3728"/>
          <cell r="AG3728"/>
        </row>
        <row r="3729">
          <cell r="E3729">
            <v>3728</v>
          </cell>
          <cell r="F3729"/>
          <cell r="G3729"/>
          <cell r="H3729"/>
          <cell r="I3729"/>
          <cell r="J3729"/>
          <cell r="K3729"/>
          <cell r="L3729">
            <v>-40000</v>
          </cell>
          <cell r="M3729"/>
          <cell r="N3729"/>
          <cell r="O3729"/>
          <cell r="P3729"/>
          <cell r="Q3729"/>
          <cell r="R3729">
            <v>100000</v>
          </cell>
          <cell r="S3729"/>
          <cell r="T3729">
            <v>955297</v>
          </cell>
          <cell r="U3729"/>
          <cell r="V3729"/>
          <cell r="W3729"/>
          <cell r="X3729">
            <v>34905</v>
          </cell>
          <cell r="Y3729"/>
          <cell r="Z3729"/>
          <cell r="AA3729"/>
          <cell r="AB3729"/>
          <cell r="AC3729"/>
          <cell r="AD3729">
            <v>3842585</v>
          </cell>
          <cell r="AE3729"/>
          <cell r="AF3729"/>
          <cell r="AG3729"/>
        </row>
        <row r="3730">
          <cell r="E3730">
            <v>3729</v>
          </cell>
          <cell r="F3730"/>
          <cell r="G3730"/>
          <cell r="H3730"/>
          <cell r="I3730"/>
          <cell r="J3730"/>
          <cell r="K3730"/>
          <cell r="L3730"/>
          <cell r="M3730"/>
          <cell r="N3730"/>
          <cell r="O3730"/>
          <cell r="P3730"/>
          <cell r="Q3730"/>
          <cell r="R3730"/>
          <cell r="S3730"/>
          <cell r="T3730"/>
          <cell r="U3730"/>
          <cell r="V3730"/>
          <cell r="W3730"/>
          <cell r="X3730"/>
          <cell r="Y3730"/>
          <cell r="Z3730"/>
          <cell r="AA3730"/>
          <cell r="AB3730"/>
          <cell r="AC3730"/>
          <cell r="AD3730"/>
          <cell r="AE3730"/>
          <cell r="AF3730"/>
          <cell r="AG3730"/>
        </row>
        <row r="3731">
          <cell r="E3731">
            <v>3730</v>
          </cell>
          <cell r="F3731">
            <v>16111</v>
          </cell>
          <cell r="G3731"/>
          <cell r="H3731"/>
          <cell r="I3731"/>
          <cell r="J3731"/>
          <cell r="K3731">
            <v>-78750</v>
          </cell>
          <cell r="L3731"/>
          <cell r="M3731">
            <v>-105780</v>
          </cell>
          <cell r="N3731"/>
          <cell r="O3731"/>
          <cell r="P3731"/>
          <cell r="Q3731"/>
          <cell r="R3731">
            <v>100000</v>
          </cell>
          <cell r="S3731"/>
          <cell r="T3731">
            <v>975000</v>
          </cell>
          <cell r="U3731"/>
          <cell r="V3731"/>
          <cell r="W3731"/>
          <cell r="X3731"/>
          <cell r="Y3731"/>
          <cell r="Z3731"/>
          <cell r="AA3731"/>
          <cell r="AB3731"/>
          <cell r="AC3731">
            <v>40686</v>
          </cell>
          <cell r="AD3731">
            <v>5</v>
          </cell>
          <cell r="AE3731"/>
          <cell r="AF3731"/>
          <cell r="AG3731">
            <v>38700</v>
          </cell>
        </row>
        <row r="3732">
          <cell r="E3732">
            <v>3731</v>
          </cell>
          <cell r="F3732"/>
          <cell r="G3732"/>
          <cell r="H3732"/>
          <cell r="I3732"/>
          <cell r="J3732"/>
          <cell r="K3732"/>
          <cell r="L3732"/>
          <cell r="M3732">
            <v>-105780</v>
          </cell>
          <cell r="N3732"/>
          <cell r="O3732"/>
          <cell r="P3732"/>
          <cell r="Q3732"/>
          <cell r="R3732"/>
          <cell r="S3732"/>
          <cell r="T3732">
            <v>955297</v>
          </cell>
          <cell r="U3732"/>
          <cell r="V3732"/>
          <cell r="W3732"/>
          <cell r="X3732">
            <v>34905</v>
          </cell>
          <cell r="Y3732"/>
          <cell r="Z3732"/>
          <cell r="AA3732"/>
          <cell r="AB3732"/>
          <cell r="AC3732"/>
          <cell r="AD3732">
            <v>3842590</v>
          </cell>
          <cell r="AE3732"/>
          <cell r="AF3732"/>
          <cell r="AG3732">
            <v>38700</v>
          </cell>
        </row>
        <row r="3733">
          <cell r="E3733">
            <v>3732</v>
          </cell>
          <cell r="F3733">
            <v>16111</v>
          </cell>
          <cell r="G3733"/>
          <cell r="H3733"/>
          <cell r="I3733"/>
          <cell r="J3733"/>
          <cell r="K3733">
            <v>-78750</v>
          </cell>
          <cell r="L3733">
            <v>-40000</v>
          </cell>
          <cell r="M3733"/>
          <cell r="N3733"/>
          <cell r="O3733"/>
          <cell r="P3733"/>
          <cell r="Q3733"/>
          <cell r="R3733">
            <v>200000</v>
          </cell>
          <cell r="S3733"/>
          <cell r="T3733">
            <v>975000</v>
          </cell>
          <cell r="U3733"/>
          <cell r="V3733"/>
          <cell r="W3733"/>
          <cell r="X3733"/>
          <cell r="Y3733"/>
          <cell r="Z3733"/>
          <cell r="AA3733"/>
          <cell r="AB3733"/>
          <cell r="AC3733">
            <v>40686</v>
          </cell>
          <cell r="AD3733"/>
          <cell r="AE3733"/>
          <cell r="AF3733"/>
          <cell r="AG3733"/>
        </row>
        <row r="3734">
          <cell r="E3734">
            <v>3733</v>
          </cell>
          <cell r="F3734"/>
          <cell r="G3734"/>
          <cell r="H3734"/>
          <cell r="I3734"/>
          <cell r="J3734"/>
          <cell r="K3734"/>
          <cell r="L3734"/>
          <cell r="M3734"/>
          <cell r="N3734"/>
          <cell r="O3734"/>
          <cell r="P3734"/>
          <cell r="Q3734"/>
          <cell r="R3734">
            <v>60000</v>
          </cell>
          <cell r="S3734"/>
          <cell r="T3734"/>
          <cell r="U3734"/>
          <cell r="V3734"/>
          <cell r="W3734"/>
          <cell r="X3734"/>
          <cell r="Y3734"/>
          <cell r="Z3734"/>
          <cell r="AA3734"/>
          <cell r="AB3734"/>
          <cell r="AC3734"/>
          <cell r="AD3734">
            <v>171920</v>
          </cell>
          <cell r="AE3734"/>
          <cell r="AF3734"/>
          <cell r="AG3734">
            <v>300000</v>
          </cell>
        </row>
        <row r="3735">
          <cell r="E3735">
            <v>3734</v>
          </cell>
          <cell r="F3735"/>
          <cell r="G3735"/>
          <cell r="H3735"/>
          <cell r="I3735"/>
          <cell r="J3735"/>
          <cell r="K3735"/>
          <cell r="L3735"/>
          <cell r="M3735"/>
          <cell r="N3735"/>
          <cell r="O3735"/>
          <cell r="P3735"/>
          <cell r="Q3735"/>
          <cell r="R3735"/>
          <cell r="S3735"/>
          <cell r="T3735"/>
          <cell r="U3735"/>
          <cell r="V3735"/>
          <cell r="W3735"/>
          <cell r="X3735"/>
          <cell r="Y3735"/>
          <cell r="Z3735"/>
          <cell r="AA3735"/>
          <cell r="AB3735"/>
          <cell r="AC3735"/>
          <cell r="AD3735"/>
          <cell r="AE3735"/>
          <cell r="AF3735"/>
          <cell r="AG3735"/>
        </row>
        <row r="3736">
          <cell r="E3736">
            <v>3735</v>
          </cell>
          <cell r="F3736">
            <v>198571</v>
          </cell>
          <cell r="G3736"/>
          <cell r="H3736"/>
          <cell r="I3736">
            <v>150000</v>
          </cell>
          <cell r="J3736"/>
          <cell r="K3736"/>
          <cell r="L3736">
            <v>75000</v>
          </cell>
          <cell r="M3736"/>
          <cell r="N3736"/>
          <cell r="O3736"/>
          <cell r="P3736"/>
          <cell r="Q3736"/>
          <cell r="R3736"/>
          <cell r="S3736"/>
          <cell r="T3736"/>
          <cell r="U3736"/>
          <cell r="V3736"/>
          <cell r="W3736"/>
          <cell r="X3736">
            <v>1000000</v>
          </cell>
          <cell r="Y3736"/>
          <cell r="Z3736"/>
          <cell r="AA3736"/>
          <cell r="AB3736"/>
          <cell r="AC3736">
            <v>40000</v>
          </cell>
          <cell r="AD3736">
            <v>392821</v>
          </cell>
          <cell r="AE3736"/>
          <cell r="AF3736"/>
          <cell r="AG3736"/>
        </row>
        <row r="3737">
          <cell r="E3737">
            <v>3736</v>
          </cell>
          <cell r="F3737"/>
          <cell r="G3737"/>
          <cell r="H3737"/>
          <cell r="I3737">
            <v>150000</v>
          </cell>
          <cell r="J3737"/>
          <cell r="K3737"/>
          <cell r="L3737"/>
          <cell r="M3737"/>
          <cell r="N3737"/>
          <cell r="O3737"/>
          <cell r="P3737"/>
          <cell r="Q3737"/>
          <cell r="R3737"/>
          <cell r="S3737"/>
          <cell r="T3737"/>
          <cell r="U3737"/>
          <cell r="V3737"/>
          <cell r="W3737"/>
          <cell r="X3737"/>
          <cell r="Y3737"/>
          <cell r="Z3737"/>
          <cell r="AA3737"/>
          <cell r="AB3737"/>
          <cell r="AC3737"/>
          <cell r="AD3737"/>
          <cell r="AE3737"/>
          <cell r="AF3737"/>
          <cell r="AG3737">
            <v>300000</v>
          </cell>
        </row>
        <row r="3738">
          <cell r="E3738">
            <v>3737</v>
          </cell>
          <cell r="F3738">
            <v>198571</v>
          </cell>
          <cell r="G3738"/>
          <cell r="H3738"/>
          <cell r="I3738"/>
          <cell r="J3738"/>
          <cell r="K3738"/>
          <cell r="L3738">
            <v>75000</v>
          </cell>
          <cell r="M3738"/>
          <cell r="N3738"/>
          <cell r="O3738"/>
          <cell r="P3738"/>
          <cell r="Q3738"/>
          <cell r="R3738">
            <v>60000</v>
          </cell>
          <cell r="S3738"/>
          <cell r="T3738"/>
          <cell r="U3738"/>
          <cell r="V3738"/>
          <cell r="W3738"/>
          <cell r="X3738">
            <v>1000000</v>
          </cell>
          <cell r="Y3738"/>
          <cell r="Z3738"/>
          <cell r="AA3738"/>
          <cell r="AB3738"/>
          <cell r="AC3738">
            <v>40000</v>
          </cell>
          <cell r="AD3738">
            <v>564741</v>
          </cell>
          <cell r="AE3738"/>
          <cell r="AF3738"/>
          <cell r="AG3738"/>
        </row>
        <row r="3739">
          <cell r="E3739">
            <v>3738</v>
          </cell>
          <cell r="F3739"/>
          <cell r="G3739"/>
          <cell r="H3739"/>
          <cell r="I3739"/>
          <cell r="J3739"/>
          <cell r="K3739"/>
          <cell r="L3739"/>
          <cell r="M3739"/>
          <cell r="N3739"/>
          <cell r="O3739"/>
          <cell r="P3739"/>
          <cell r="Q3739"/>
          <cell r="R3739">
            <v>2385500</v>
          </cell>
          <cell r="S3739">
            <v>1150000</v>
          </cell>
          <cell r="T3739"/>
          <cell r="U3739"/>
          <cell r="V3739"/>
          <cell r="W3739"/>
          <cell r="X3739">
            <v>8947</v>
          </cell>
          <cell r="Y3739"/>
          <cell r="Z3739"/>
          <cell r="AA3739"/>
          <cell r="AB3739"/>
          <cell r="AC3739"/>
          <cell r="AD3739">
            <v>18750</v>
          </cell>
          <cell r="AE3739"/>
          <cell r="AF3739"/>
          <cell r="AG3739"/>
        </row>
        <row r="3740">
          <cell r="E3740">
            <v>3739</v>
          </cell>
          <cell r="F3740"/>
          <cell r="G3740"/>
          <cell r="H3740"/>
          <cell r="I3740"/>
          <cell r="J3740"/>
          <cell r="K3740"/>
          <cell r="L3740"/>
          <cell r="M3740"/>
          <cell r="N3740"/>
          <cell r="O3740"/>
          <cell r="P3740"/>
          <cell r="Q3740"/>
          <cell r="R3740"/>
          <cell r="S3740"/>
          <cell r="T3740"/>
          <cell r="U3740"/>
          <cell r="V3740"/>
          <cell r="W3740"/>
          <cell r="X3740"/>
          <cell r="Y3740"/>
          <cell r="Z3740"/>
          <cell r="AA3740"/>
          <cell r="AB3740"/>
          <cell r="AC3740"/>
          <cell r="AD3740"/>
          <cell r="AE3740"/>
          <cell r="AF3740"/>
          <cell r="AG3740"/>
        </row>
        <row r="3741">
          <cell r="E3741">
            <v>3740</v>
          </cell>
          <cell r="F3741"/>
          <cell r="G3741"/>
          <cell r="H3741"/>
          <cell r="I3741">
            <v>15000</v>
          </cell>
          <cell r="J3741"/>
          <cell r="K3741">
            <v>17718</v>
          </cell>
          <cell r="L3741">
            <v>120900</v>
          </cell>
          <cell r="M3741">
            <v>-39876</v>
          </cell>
          <cell r="N3741"/>
          <cell r="O3741"/>
          <cell r="P3741"/>
          <cell r="Q3741"/>
          <cell r="R3741"/>
          <cell r="S3741"/>
          <cell r="T3741"/>
          <cell r="U3741"/>
          <cell r="V3741"/>
          <cell r="W3741"/>
          <cell r="X3741">
            <v>-8947</v>
          </cell>
          <cell r="Y3741"/>
          <cell r="Z3741"/>
          <cell r="AA3741"/>
          <cell r="AB3741"/>
          <cell r="AC3741">
            <v>34575</v>
          </cell>
          <cell r="AD3741"/>
          <cell r="AE3741"/>
          <cell r="AF3741"/>
          <cell r="AG3741"/>
        </row>
        <row r="3742">
          <cell r="E3742">
            <v>3741</v>
          </cell>
          <cell r="F3742"/>
          <cell r="G3742"/>
          <cell r="H3742"/>
          <cell r="I3742">
            <v>15000</v>
          </cell>
          <cell r="J3742"/>
          <cell r="K3742">
            <v>17718</v>
          </cell>
          <cell r="L3742"/>
          <cell r="M3742">
            <v>-39876</v>
          </cell>
          <cell r="N3742"/>
          <cell r="O3742"/>
          <cell r="P3742"/>
          <cell r="Q3742"/>
          <cell r="R3742">
            <v>2385500</v>
          </cell>
          <cell r="S3742">
            <v>1150000</v>
          </cell>
          <cell r="T3742"/>
          <cell r="U3742"/>
          <cell r="V3742"/>
          <cell r="W3742"/>
          <cell r="X3742"/>
          <cell r="Y3742"/>
          <cell r="Z3742"/>
          <cell r="AA3742"/>
          <cell r="AB3742"/>
          <cell r="AC3742"/>
          <cell r="AD3742"/>
          <cell r="AE3742"/>
          <cell r="AF3742"/>
          <cell r="AG3742"/>
        </row>
        <row r="3743">
          <cell r="E3743">
            <v>3742</v>
          </cell>
          <cell r="F3743"/>
          <cell r="G3743"/>
          <cell r="H3743"/>
          <cell r="I3743"/>
          <cell r="J3743"/>
          <cell r="K3743"/>
          <cell r="L3743">
            <v>120900</v>
          </cell>
          <cell r="M3743"/>
          <cell r="N3743"/>
          <cell r="O3743"/>
          <cell r="P3743"/>
          <cell r="Q3743"/>
          <cell r="R3743"/>
          <cell r="S3743"/>
          <cell r="T3743"/>
          <cell r="U3743"/>
          <cell r="V3743"/>
          <cell r="W3743"/>
          <cell r="X3743"/>
          <cell r="Y3743"/>
          <cell r="Z3743"/>
          <cell r="AA3743"/>
          <cell r="AB3743"/>
          <cell r="AC3743">
            <v>34575</v>
          </cell>
          <cell r="AD3743">
            <v>18750</v>
          </cell>
          <cell r="AE3743"/>
          <cell r="AF3743"/>
          <cell r="AG3743"/>
        </row>
        <row r="3744">
          <cell r="E3744">
            <v>3743</v>
          </cell>
          <cell r="F3744"/>
          <cell r="G3744"/>
          <cell r="H3744"/>
          <cell r="I3744"/>
          <cell r="J3744"/>
          <cell r="K3744"/>
          <cell r="L3744"/>
          <cell r="M3744">
            <v>240000</v>
          </cell>
          <cell r="N3744"/>
          <cell r="O3744"/>
          <cell r="P3744"/>
          <cell r="Q3744"/>
          <cell r="R3744">
            <v>198000</v>
          </cell>
          <cell r="S3744"/>
          <cell r="T3744"/>
          <cell r="U3744"/>
          <cell r="V3744"/>
          <cell r="W3744"/>
          <cell r="X3744"/>
          <cell r="Y3744"/>
          <cell r="Z3744"/>
          <cell r="AA3744"/>
          <cell r="AB3744"/>
          <cell r="AC3744"/>
          <cell r="AD3744"/>
          <cell r="AE3744"/>
          <cell r="AF3744"/>
          <cell r="AG3744"/>
        </row>
        <row r="3745">
          <cell r="E3745">
            <v>3744</v>
          </cell>
          <cell r="F3745"/>
          <cell r="G3745"/>
          <cell r="H3745"/>
          <cell r="I3745"/>
          <cell r="J3745"/>
          <cell r="K3745"/>
          <cell r="L3745"/>
          <cell r="M3745"/>
          <cell r="N3745"/>
          <cell r="O3745"/>
          <cell r="P3745"/>
          <cell r="Q3745"/>
          <cell r="R3745"/>
          <cell r="S3745"/>
          <cell r="T3745"/>
          <cell r="U3745"/>
          <cell r="V3745"/>
          <cell r="W3745"/>
          <cell r="X3745"/>
          <cell r="Y3745"/>
          <cell r="Z3745"/>
          <cell r="AA3745"/>
          <cell r="AB3745"/>
          <cell r="AC3745"/>
          <cell r="AD3745"/>
        </row>
        <row r="3746">
          <cell r="E3746">
            <v>3745</v>
          </cell>
          <cell r="F3746"/>
          <cell r="G3746"/>
          <cell r="H3746"/>
          <cell r="I3746">
            <v>162400</v>
          </cell>
          <cell r="J3746"/>
          <cell r="K3746">
            <v>150000</v>
          </cell>
          <cell r="L3746">
            <v>8382300</v>
          </cell>
          <cell r="M3746"/>
          <cell r="N3746"/>
          <cell r="O3746"/>
          <cell r="P3746"/>
          <cell r="Q3746"/>
          <cell r="R3746">
            <v>198000</v>
          </cell>
          <cell r="S3746"/>
          <cell r="T3746"/>
          <cell r="U3746"/>
          <cell r="V3746"/>
          <cell r="W3746"/>
          <cell r="X3746">
            <v>962840</v>
          </cell>
          <cell r="Y3746"/>
          <cell r="Z3746"/>
          <cell r="AA3746"/>
          <cell r="AB3746"/>
          <cell r="AC3746">
            <v>27000</v>
          </cell>
          <cell r="AD3746">
            <v>2400</v>
          </cell>
        </row>
        <row r="3747">
          <cell r="E3747">
            <v>3746</v>
          </cell>
          <cell r="F3747"/>
          <cell r="G3747"/>
          <cell r="H3747"/>
          <cell r="I3747"/>
          <cell r="J3747"/>
          <cell r="K3747">
            <v>150000</v>
          </cell>
          <cell r="L3747"/>
          <cell r="M3747"/>
          <cell r="N3747"/>
          <cell r="O3747"/>
          <cell r="P3747"/>
          <cell r="Q3747"/>
          <cell r="R3747">
            <v>198000</v>
          </cell>
          <cell r="S3747"/>
          <cell r="T3747"/>
          <cell r="U3747"/>
          <cell r="V3747"/>
          <cell r="W3747"/>
          <cell r="X3747"/>
          <cell r="Y3747"/>
          <cell r="Z3747"/>
          <cell r="AA3747"/>
          <cell r="AB3747"/>
          <cell r="AC3747"/>
          <cell r="AD3747">
            <v>2400</v>
          </cell>
        </row>
        <row r="3748">
          <cell r="E3748">
            <v>3747</v>
          </cell>
          <cell r="F3748"/>
          <cell r="G3748"/>
          <cell r="H3748"/>
          <cell r="I3748">
            <v>162400</v>
          </cell>
          <cell r="J3748"/>
          <cell r="K3748"/>
          <cell r="L3748">
            <v>8382300</v>
          </cell>
          <cell r="M3748">
            <v>240000</v>
          </cell>
          <cell r="N3748"/>
          <cell r="O3748"/>
          <cell r="P3748"/>
          <cell r="Q3748"/>
          <cell r="R3748">
            <v>198000</v>
          </cell>
          <cell r="S3748"/>
          <cell r="T3748"/>
          <cell r="U3748"/>
          <cell r="V3748"/>
          <cell r="W3748"/>
          <cell r="X3748">
            <v>962840</v>
          </cell>
          <cell r="Y3748"/>
          <cell r="Z3748"/>
          <cell r="AA3748"/>
          <cell r="AB3748"/>
          <cell r="AC3748">
            <v>27000</v>
          </cell>
          <cell r="AD3748"/>
        </row>
        <row r="3749">
          <cell r="E3749">
            <v>3748</v>
          </cell>
          <cell r="F3749"/>
          <cell r="G3749"/>
          <cell r="H3749"/>
          <cell r="I3749"/>
          <cell r="J3749"/>
          <cell r="K3749"/>
          <cell r="L3749"/>
          <cell r="M3749">
            <v>384850</v>
          </cell>
          <cell r="N3749"/>
          <cell r="O3749"/>
          <cell r="P3749"/>
          <cell r="Q3749"/>
          <cell r="R3749">
            <v>107981</v>
          </cell>
          <cell r="S3749">
            <v>100000</v>
          </cell>
          <cell r="T3749"/>
          <cell r="U3749"/>
          <cell r="V3749"/>
          <cell r="W3749"/>
          <cell r="X3749"/>
          <cell r="Y3749"/>
          <cell r="Z3749"/>
          <cell r="AA3749"/>
          <cell r="AB3749"/>
          <cell r="AC3749"/>
          <cell r="AD3749"/>
        </row>
        <row r="3750">
          <cell r="E3750">
            <v>3749</v>
          </cell>
          <cell r="F3750"/>
          <cell r="G3750"/>
          <cell r="H3750"/>
          <cell r="I3750"/>
          <cell r="J3750"/>
          <cell r="K3750"/>
          <cell r="L3750"/>
          <cell r="M3750">
            <v>-384850</v>
          </cell>
          <cell r="N3750"/>
          <cell r="O3750"/>
          <cell r="P3750"/>
          <cell r="Q3750"/>
          <cell r="R3750"/>
          <cell r="S3750"/>
          <cell r="T3750"/>
          <cell r="U3750"/>
          <cell r="V3750"/>
          <cell r="W3750"/>
          <cell r="X3750"/>
          <cell r="Y3750"/>
          <cell r="Z3750"/>
          <cell r="AA3750"/>
          <cell r="AB3750"/>
          <cell r="AC3750"/>
          <cell r="AD3750"/>
        </row>
        <row r="3751">
          <cell r="E3751">
            <v>3750</v>
          </cell>
          <cell r="F3751"/>
          <cell r="G3751"/>
          <cell r="H3751"/>
          <cell r="I3751">
            <v>671500</v>
          </cell>
          <cell r="J3751"/>
          <cell r="K3751">
            <v>400000</v>
          </cell>
          <cell r="L3751"/>
          <cell r="M3751"/>
          <cell r="N3751"/>
          <cell r="O3751"/>
          <cell r="P3751"/>
          <cell r="Q3751"/>
          <cell r="R3751"/>
          <cell r="S3751"/>
          <cell r="T3751"/>
          <cell r="U3751"/>
          <cell r="V3751"/>
          <cell r="W3751"/>
          <cell r="X3751">
            <v>150000</v>
          </cell>
          <cell r="Y3751"/>
          <cell r="Z3751"/>
          <cell r="AA3751"/>
          <cell r="AB3751"/>
          <cell r="AC3751">
            <v>25000</v>
          </cell>
          <cell r="AD3751">
            <v>226408</v>
          </cell>
        </row>
        <row r="3752">
          <cell r="E3752">
            <v>3751</v>
          </cell>
          <cell r="F3752"/>
          <cell r="G3752"/>
          <cell r="H3752"/>
          <cell r="I3752"/>
          <cell r="J3752"/>
          <cell r="K3752"/>
          <cell r="L3752"/>
          <cell r="M3752"/>
          <cell r="N3752"/>
          <cell r="O3752"/>
          <cell r="P3752"/>
          <cell r="Q3752"/>
          <cell r="R3752"/>
          <cell r="S3752"/>
          <cell r="T3752"/>
          <cell r="U3752"/>
          <cell r="V3752"/>
          <cell r="W3752"/>
          <cell r="X3752">
            <v>150000</v>
          </cell>
          <cell r="Y3752"/>
          <cell r="Z3752"/>
          <cell r="AA3752"/>
          <cell r="AB3752"/>
          <cell r="AC3752"/>
          <cell r="AD3752"/>
        </row>
        <row r="3753">
          <cell r="E3753">
            <v>3752</v>
          </cell>
          <cell r="F3753"/>
          <cell r="G3753"/>
          <cell r="H3753"/>
          <cell r="I3753">
            <v>671500</v>
          </cell>
          <cell r="J3753"/>
          <cell r="K3753">
            <v>400000</v>
          </cell>
          <cell r="L3753"/>
          <cell r="M3753"/>
          <cell r="N3753"/>
          <cell r="O3753"/>
          <cell r="P3753"/>
          <cell r="Q3753"/>
          <cell r="R3753">
            <v>107981</v>
          </cell>
          <cell r="S3753">
            <v>100000</v>
          </cell>
          <cell r="T3753"/>
          <cell r="U3753"/>
          <cell r="V3753"/>
          <cell r="W3753"/>
          <cell r="X3753"/>
          <cell r="Y3753"/>
          <cell r="Z3753"/>
          <cell r="AA3753"/>
          <cell r="AB3753"/>
          <cell r="AC3753">
            <v>25000</v>
          </cell>
          <cell r="AD3753">
            <v>226408</v>
          </cell>
        </row>
        <row r="3754">
          <cell r="E3754">
            <v>3753</v>
          </cell>
          <cell r="F3754"/>
          <cell r="G3754"/>
          <cell r="H3754"/>
          <cell r="I3754"/>
          <cell r="J3754"/>
          <cell r="K3754"/>
          <cell r="L3754"/>
          <cell r="M3754">
            <v>8000</v>
          </cell>
          <cell r="N3754"/>
          <cell r="O3754"/>
          <cell r="P3754"/>
          <cell r="Q3754"/>
          <cell r="R3754">
            <v>297874</v>
          </cell>
          <cell r="S3754"/>
          <cell r="T3754"/>
          <cell r="U3754"/>
          <cell r="V3754"/>
          <cell r="W3754"/>
          <cell r="X3754"/>
          <cell r="Y3754"/>
          <cell r="Z3754"/>
          <cell r="AA3754"/>
          <cell r="AB3754"/>
          <cell r="AC3754"/>
          <cell r="AD3754">
            <v>73127</v>
          </cell>
        </row>
        <row r="3755">
          <cell r="E3755">
            <v>3754</v>
          </cell>
          <cell r="F3755"/>
          <cell r="G3755"/>
          <cell r="H3755"/>
          <cell r="I3755"/>
          <cell r="J3755"/>
          <cell r="K3755"/>
          <cell r="L3755"/>
          <cell r="M3755"/>
          <cell r="N3755"/>
          <cell r="O3755"/>
          <cell r="P3755"/>
          <cell r="Q3755"/>
          <cell r="R3755"/>
          <cell r="S3755"/>
          <cell r="T3755"/>
          <cell r="U3755"/>
          <cell r="V3755"/>
          <cell r="W3755"/>
          <cell r="X3755"/>
          <cell r="Y3755"/>
          <cell r="Z3755"/>
          <cell r="AA3755"/>
          <cell r="AB3755"/>
          <cell r="AC3755"/>
          <cell r="AD3755"/>
        </row>
        <row r="3756">
          <cell r="E3756">
            <v>3755</v>
          </cell>
          <cell r="F3756"/>
          <cell r="G3756"/>
          <cell r="H3756"/>
          <cell r="I3756">
            <v>100000</v>
          </cell>
          <cell r="J3756"/>
          <cell r="K3756">
            <v>711400</v>
          </cell>
          <cell r="L3756">
            <v>67810</v>
          </cell>
          <cell r="M3756"/>
          <cell r="N3756"/>
          <cell r="O3756"/>
          <cell r="P3756"/>
          <cell r="Q3756"/>
          <cell r="R3756">
            <v>396677</v>
          </cell>
          <cell r="S3756"/>
          <cell r="T3756"/>
          <cell r="U3756"/>
          <cell r="V3756"/>
          <cell r="W3756"/>
          <cell r="X3756">
            <v>66203</v>
          </cell>
          <cell r="Y3756"/>
          <cell r="Z3756"/>
          <cell r="AA3756"/>
          <cell r="AB3756"/>
          <cell r="AC3756">
            <v>114245</v>
          </cell>
          <cell r="AD3756">
            <v>21861</v>
          </cell>
        </row>
        <row r="3757">
          <cell r="E3757">
            <v>3756</v>
          </cell>
          <cell r="F3757"/>
          <cell r="G3757"/>
          <cell r="H3757"/>
          <cell r="I3757"/>
          <cell r="J3757"/>
          <cell r="K3757"/>
          <cell r="L3757"/>
          <cell r="M3757"/>
          <cell r="N3757"/>
          <cell r="O3757"/>
          <cell r="P3757"/>
          <cell r="Q3757"/>
          <cell r="R3757"/>
          <cell r="S3757"/>
          <cell r="T3757"/>
          <cell r="U3757"/>
          <cell r="V3757"/>
          <cell r="W3757"/>
          <cell r="X3757"/>
          <cell r="Y3757"/>
          <cell r="Z3757"/>
          <cell r="AA3757"/>
          <cell r="AB3757"/>
          <cell r="AC3757"/>
          <cell r="AD3757">
            <v>81000</v>
          </cell>
        </row>
        <row r="3758">
          <cell r="E3758">
            <v>3757</v>
          </cell>
          <cell r="F3758"/>
          <cell r="G3758"/>
          <cell r="H3758"/>
          <cell r="I3758">
            <v>100000</v>
          </cell>
          <cell r="J3758"/>
          <cell r="K3758">
            <v>711400</v>
          </cell>
          <cell r="L3758">
            <v>67810</v>
          </cell>
          <cell r="M3758">
            <v>8000</v>
          </cell>
          <cell r="N3758"/>
          <cell r="O3758"/>
          <cell r="P3758"/>
          <cell r="Q3758"/>
          <cell r="R3758">
            <v>694551</v>
          </cell>
          <cell r="S3758"/>
          <cell r="T3758"/>
          <cell r="U3758"/>
          <cell r="V3758"/>
          <cell r="W3758"/>
          <cell r="X3758">
            <v>66203</v>
          </cell>
          <cell r="Y3758"/>
          <cell r="Z3758"/>
          <cell r="AA3758"/>
          <cell r="AB3758"/>
          <cell r="AC3758">
            <v>114245</v>
          </cell>
          <cell r="AD3758">
            <v>13988</v>
          </cell>
        </row>
        <row r="3759">
          <cell r="E3759">
            <v>3758</v>
          </cell>
          <cell r="F3759"/>
          <cell r="G3759"/>
          <cell r="H3759"/>
          <cell r="I3759"/>
          <cell r="J3759"/>
          <cell r="K3759"/>
          <cell r="L3759"/>
          <cell r="M3759"/>
          <cell r="N3759"/>
          <cell r="O3759"/>
          <cell r="P3759"/>
          <cell r="Q3759"/>
          <cell r="R3759"/>
          <cell r="S3759"/>
          <cell r="T3759"/>
          <cell r="U3759"/>
          <cell r="V3759"/>
          <cell r="W3759"/>
          <cell r="X3759"/>
          <cell r="Y3759"/>
          <cell r="Z3759"/>
          <cell r="AA3759"/>
          <cell r="AB3759"/>
          <cell r="AC3759">
            <v>-289120</v>
          </cell>
          <cell r="AD3759">
            <v>73080</v>
          </cell>
        </row>
        <row r="3760">
          <cell r="E3760">
            <v>3759</v>
          </cell>
          <cell r="F3760"/>
          <cell r="G3760"/>
          <cell r="H3760"/>
          <cell r="I3760"/>
          <cell r="J3760"/>
          <cell r="K3760"/>
          <cell r="L3760"/>
          <cell r="M3760"/>
          <cell r="N3760"/>
          <cell r="O3760"/>
          <cell r="P3760"/>
          <cell r="Q3760"/>
          <cell r="R3760"/>
          <cell r="S3760"/>
          <cell r="T3760"/>
          <cell r="U3760"/>
          <cell r="V3760"/>
          <cell r="W3760"/>
          <cell r="X3760"/>
          <cell r="Y3760"/>
          <cell r="Z3760"/>
          <cell r="AA3760"/>
          <cell r="AB3760"/>
          <cell r="AC3760"/>
          <cell r="AD3760"/>
        </row>
        <row r="3761">
          <cell r="E3761">
            <v>3760</v>
          </cell>
          <cell r="F3761"/>
          <cell r="G3761"/>
          <cell r="H3761"/>
          <cell r="I3761">
            <v>100000</v>
          </cell>
          <cell r="J3761"/>
          <cell r="K3761"/>
          <cell r="L3761">
            <v>36695</v>
          </cell>
          <cell r="M3761"/>
          <cell r="N3761"/>
          <cell r="O3761"/>
          <cell r="P3761"/>
          <cell r="Q3761"/>
          <cell r="R3761">
            <v>143616</v>
          </cell>
          <cell r="S3761"/>
          <cell r="T3761"/>
          <cell r="U3761"/>
          <cell r="V3761"/>
          <cell r="W3761"/>
          <cell r="X3761">
            <v>50000</v>
          </cell>
          <cell r="Y3761"/>
          <cell r="Z3761"/>
          <cell r="AA3761"/>
          <cell r="AB3761"/>
          <cell r="AC3761">
            <v>289120</v>
          </cell>
          <cell r="AD3761"/>
        </row>
        <row r="3762">
          <cell r="E3762">
            <v>3761</v>
          </cell>
          <cell r="F3762"/>
          <cell r="G3762"/>
          <cell r="H3762"/>
          <cell r="I3762"/>
          <cell r="J3762"/>
          <cell r="K3762"/>
          <cell r="L3762"/>
          <cell r="M3762"/>
          <cell r="N3762"/>
          <cell r="O3762"/>
          <cell r="P3762"/>
          <cell r="Q3762"/>
          <cell r="R3762"/>
          <cell r="S3762"/>
          <cell r="T3762"/>
          <cell r="U3762"/>
          <cell r="V3762"/>
          <cell r="W3762"/>
          <cell r="X3762"/>
          <cell r="Y3762"/>
          <cell r="Z3762"/>
          <cell r="AA3762"/>
          <cell r="AB3762"/>
          <cell r="AC3762"/>
          <cell r="AD3762">
            <v>73080</v>
          </cell>
        </row>
        <row r="3763">
          <cell r="E3763">
            <v>3762</v>
          </cell>
          <cell r="F3763"/>
          <cell r="G3763"/>
          <cell r="H3763"/>
          <cell r="I3763">
            <v>100000</v>
          </cell>
          <cell r="J3763"/>
          <cell r="K3763"/>
          <cell r="L3763">
            <v>36695</v>
          </cell>
          <cell r="M3763"/>
          <cell r="N3763"/>
          <cell r="O3763"/>
          <cell r="P3763"/>
          <cell r="Q3763"/>
          <cell r="R3763">
            <v>143616</v>
          </cell>
          <cell r="S3763"/>
          <cell r="T3763"/>
          <cell r="U3763"/>
          <cell r="V3763"/>
          <cell r="W3763"/>
          <cell r="X3763">
            <v>50000</v>
          </cell>
          <cell r="Y3763"/>
          <cell r="Z3763"/>
          <cell r="AA3763"/>
          <cell r="AB3763"/>
          <cell r="AC3763"/>
          <cell r="AD3763"/>
        </row>
        <row r="3764">
          <cell r="E3764">
            <v>3763</v>
          </cell>
          <cell r="F3764"/>
          <cell r="G3764"/>
          <cell r="H3764"/>
          <cell r="I3764"/>
          <cell r="J3764"/>
          <cell r="K3764"/>
          <cell r="L3764"/>
          <cell r="M3764"/>
          <cell r="N3764"/>
          <cell r="O3764"/>
          <cell r="P3764"/>
          <cell r="Q3764"/>
          <cell r="R3764"/>
          <cell r="S3764"/>
          <cell r="T3764"/>
          <cell r="U3764"/>
          <cell r="V3764"/>
          <cell r="W3764"/>
          <cell r="X3764"/>
          <cell r="Y3764"/>
          <cell r="Z3764"/>
          <cell r="AA3764"/>
          <cell r="AB3764"/>
          <cell r="AC3764">
            <v>100000</v>
          </cell>
          <cell r="AD3764"/>
        </row>
        <row r="3765">
          <cell r="E3765">
            <v>3764</v>
          </cell>
          <cell r="F3765"/>
          <cell r="G3765"/>
          <cell r="H3765"/>
          <cell r="I3765"/>
          <cell r="J3765"/>
          <cell r="K3765"/>
          <cell r="L3765"/>
          <cell r="M3765"/>
          <cell r="N3765"/>
          <cell r="O3765"/>
          <cell r="P3765"/>
          <cell r="Q3765"/>
          <cell r="R3765"/>
          <cell r="S3765"/>
          <cell r="T3765"/>
          <cell r="U3765"/>
          <cell r="V3765"/>
          <cell r="W3765"/>
          <cell r="X3765"/>
          <cell r="Y3765"/>
          <cell r="Z3765"/>
          <cell r="AA3765"/>
          <cell r="AB3765"/>
          <cell r="AC3765"/>
          <cell r="AD3765"/>
        </row>
        <row r="3766">
          <cell r="E3766">
            <v>3765</v>
          </cell>
          <cell r="F3766"/>
          <cell r="G3766"/>
          <cell r="H3766"/>
          <cell r="I3766">
            <v>494000</v>
          </cell>
          <cell r="J3766"/>
          <cell r="K3766"/>
          <cell r="L3766">
            <v>112500</v>
          </cell>
          <cell r="M3766"/>
          <cell r="N3766"/>
          <cell r="O3766"/>
          <cell r="P3766"/>
          <cell r="Q3766"/>
          <cell r="R3766">
            <v>270796</v>
          </cell>
          <cell r="S3766"/>
          <cell r="T3766"/>
          <cell r="U3766"/>
          <cell r="V3766"/>
          <cell r="W3766"/>
          <cell r="X3766">
            <v>25000</v>
          </cell>
          <cell r="Y3766"/>
          <cell r="Z3766"/>
          <cell r="AA3766"/>
          <cell r="AB3766"/>
          <cell r="AC3766"/>
          <cell r="AD3766">
            <v>42902</v>
          </cell>
        </row>
        <row r="3767">
          <cell r="E3767">
            <v>3766</v>
          </cell>
          <cell r="F3767"/>
          <cell r="G3767"/>
          <cell r="H3767"/>
          <cell r="I3767"/>
          <cell r="J3767"/>
          <cell r="K3767"/>
          <cell r="L3767"/>
          <cell r="M3767"/>
          <cell r="N3767"/>
          <cell r="O3767"/>
          <cell r="P3767"/>
          <cell r="Q3767"/>
          <cell r="R3767">
            <v>270796</v>
          </cell>
          <cell r="S3767"/>
          <cell r="T3767"/>
          <cell r="U3767"/>
          <cell r="V3767"/>
          <cell r="W3767"/>
          <cell r="X3767">
            <v>15000</v>
          </cell>
          <cell r="Y3767"/>
          <cell r="Z3767"/>
          <cell r="AA3767"/>
          <cell r="AB3767"/>
          <cell r="AC3767">
            <v>100000</v>
          </cell>
          <cell r="AD3767"/>
        </row>
        <row r="3768">
          <cell r="E3768">
            <v>3767</v>
          </cell>
          <cell r="F3768"/>
          <cell r="G3768"/>
          <cell r="H3768"/>
          <cell r="I3768">
            <v>494000</v>
          </cell>
          <cell r="J3768"/>
          <cell r="K3768"/>
          <cell r="L3768">
            <v>112500</v>
          </cell>
          <cell r="M3768"/>
          <cell r="N3768"/>
          <cell r="O3768"/>
          <cell r="P3768"/>
          <cell r="Q3768"/>
          <cell r="R3768"/>
          <cell r="S3768"/>
          <cell r="T3768"/>
          <cell r="U3768"/>
          <cell r="V3768"/>
          <cell r="W3768"/>
          <cell r="X3768">
            <v>10000</v>
          </cell>
          <cell r="Y3768"/>
          <cell r="Z3768"/>
          <cell r="AA3768"/>
          <cell r="AB3768"/>
          <cell r="AC3768"/>
          <cell r="AD3768">
            <v>42902</v>
          </cell>
        </row>
        <row r="3769">
          <cell r="E3769">
            <v>3768</v>
          </cell>
          <cell r="F3769"/>
          <cell r="G3769"/>
          <cell r="H3769"/>
          <cell r="I3769"/>
          <cell r="J3769"/>
          <cell r="K3769"/>
          <cell r="L3769"/>
          <cell r="M3769"/>
          <cell r="N3769"/>
          <cell r="O3769"/>
          <cell r="P3769"/>
          <cell r="Q3769"/>
          <cell r="R3769"/>
          <cell r="S3769"/>
          <cell r="T3769">
            <v>4758227</v>
          </cell>
          <cell r="U3769"/>
          <cell r="V3769"/>
          <cell r="W3769"/>
          <cell r="X3769"/>
          <cell r="Y3769"/>
          <cell r="Z3769"/>
          <cell r="AA3769"/>
          <cell r="AB3769"/>
          <cell r="AC3769"/>
          <cell r="AD3769"/>
        </row>
        <row r="3770">
          <cell r="E3770">
            <v>3769</v>
          </cell>
          <cell r="F3770"/>
          <cell r="G3770"/>
          <cell r="H3770"/>
          <cell r="I3770"/>
          <cell r="J3770"/>
          <cell r="K3770"/>
          <cell r="L3770"/>
          <cell r="M3770"/>
          <cell r="N3770"/>
          <cell r="O3770"/>
          <cell r="P3770"/>
          <cell r="Q3770"/>
          <cell r="R3770"/>
          <cell r="S3770"/>
          <cell r="T3770"/>
          <cell r="U3770"/>
          <cell r="V3770"/>
          <cell r="W3770"/>
          <cell r="X3770"/>
          <cell r="Y3770"/>
          <cell r="Z3770"/>
          <cell r="AA3770"/>
          <cell r="AB3770"/>
          <cell r="AC3770"/>
          <cell r="AD3770"/>
        </row>
        <row r="3771">
          <cell r="E3771">
            <v>3770</v>
          </cell>
          <cell r="F3771"/>
          <cell r="G3771"/>
          <cell r="H3771"/>
          <cell r="I3771">
            <v>200000</v>
          </cell>
          <cell r="J3771"/>
          <cell r="K3771"/>
          <cell r="L3771">
            <v>1921957</v>
          </cell>
          <cell r="M3771">
            <v>-55000</v>
          </cell>
          <cell r="N3771"/>
          <cell r="O3771"/>
          <cell r="P3771"/>
          <cell r="Q3771"/>
          <cell r="R3771">
            <v>725000</v>
          </cell>
          <cell r="S3771"/>
          <cell r="T3771">
            <v>3624307</v>
          </cell>
          <cell r="U3771"/>
          <cell r="V3771"/>
          <cell r="W3771"/>
          <cell r="X3771">
            <v>8600</v>
          </cell>
          <cell r="Y3771"/>
          <cell r="Z3771"/>
          <cell r="AA3771"/>
          <cell r="AB3771"/>
          <cell r="AC3771"/>
          <cell r="AD3771">
            <v>200000</v>
          </cell>
        </row>
        <row r="3772">
          <cell r="E3772">
            <v>3771</v>
          </cell>
          <cell r="F3772"/>
          <cell r="G3772"/>
          <cell r="H3772"/>
          <cell r="I3772"/>
          <cell r="J3772"/>
          <cell r="K3772"/>
          <cell r="L3772"/>
          <cell r="M3772">
            <v>-55000</v>
          </cell>
          <cell r="N3772"/>
          <cell r="O3772"/>
          <cell r="P3772"/>
          <cell r="Q3772"/>
          <cell r="R3772"/>
          <cell r="S3772"/>
          <cell r="T3772">
            <v>4746932</v>
          </cell>
          <cell r="U3772"/>
          <cell r="V3772"/>
          <cell r="W3772"/>
          <cell r="X3772"/>
          <cell r="Y3772"/>
          <cell r="Z3772"/>
          <cell r="AA3772"/>
          <cell r="AB3772"/>
          <cell r="AC3772"/>
          <cell r="AD3772"/>
        </row>
        <row r="3773">
          <cell r="E3773">
            <v>3772</v>
          </cell>
          <cell r="F3773"/>
          <cell r="G3773"/>
          <cell r="H3773"/>
          <cell r="I3773">
            <v>200000</v>
          </cell>
          <cell r="J3773"/>
          <cell r="K3773"/>
          <cell r="L3773">
            <v>1921957</v>
          </cell>
          <cell r="M3773"/>
          <cell r="N3773"/>
          <cell r="O3773"/>
          <cell r="P3773"/>
          <cell r="Q3773"/>
          <cell r="R3773">
            <v>725000</v>
          </cell>
          <cell r="S3773"/>
          <cell r="T3773">
            <v>3635602</v>
          </cell>
          <cell r="U3773"/>
          <cell r="V3773"/>
          <cell r="W3773"/>
          <cell r="X3773">
            <v>8600</v>
          </cell>
          <cell r="Y3773"/>
          <cell r="Z3773"/>
          <cell r="AA3773"/>
          <cell r="AB3773"/>
          <cell r="AC3773"/>
          <cell r="AD3773">
            <v>200000</v>
          </cell>
        </row>
        <row r="3774">
          <cell r="E3774">
            <v>3773</v>
          </cell>
          <cell r="F3774"/>
          <cell r="G3774"/>
          <cell r="H3774"/>
          <cell r="I3774"/>
          <cell r="J3774"/>
          <cell r="K3774"/>
          <cell r="L3774"/>
          <cell r="M3774"/>
          <cell r="N3774"/>
          <cell r="O3774"/>
          <cell r="P3774"/>
          <cell r="Q3774"/>
          <cell r="R3774">
            <v>582278</v>
          </cell>
          <cell r="S3774"/>
          <cell r="T3774"/>
          <cell r="U3774"/>
          <cell r="V3774"/>
          <cell r="W3774"/>
          <cell r="X3774"/>
          <cell r="Y3774"/>
          <cell r="Z3774"/>
          <cell r="AA3774"/>
          <cell r="AB3774"/>
          <cell r="AC3774"/>
          <cell r="AD3774">
            <v>15000</v>
          </cell>
        </row>
        <row r="3775">
          <cell r="E3775">
            <v>3774</v>
          </cell>
          <cell r="F3775"/>
          <cell r="G3775"/>
          <cell r="H3775"/>
          <cell r="I3775"/>
          <cell r="J3775"/>
          <cell r="K3775"/>
          <cell r="L3775"/>
          <cell r="M3775"/>
          <cell r="N3775"/>
          <cell r="O3775"/>
          <cell r="P3775"/>
          <cell r="Q3775"/>
          <cell r="R3775"/>
          <cell r="S3775"/>
          <cell r="T3775"/>
          <cell r="U3775"/>
          <cell r="V3775"/>
          <cell r="W3775"/>
          <cell r="X3775"/>
          <cell r="Y3775"/>
          <cell r="Z3775"/>
          <cell r="AA3775"/>
          <cell r="AB3775"/>
          <cell r="AC3775"/>
          <cell r="AD3775"/>
        </row>
        <row r="3776">
          <cell r="E3776">
            <v>3775</v>
          </cell>
          <cell r="F3776"/>
          <cell r="G3776"/>
          <cell r="H3776"/>
          <cell r="I3776">
            <v>36000</v>
          </cell>
          <cell r="J3776"/>
          <cell r="K3776"/>
          <cell r="L3776">
            <v>2308448</v>
          </cell>
          <cell r="M3776">
            <v>-1185000</v>
          </cell>
          <cell r="N3776"/>
          <cell r="O3776"/>
          <cell r="P3776"/>
          <cell r="Q3776"/>
          <cell r="R3776"/>
          <cell r="S3776"/>
          <cell r="T3776"/>
          <cell r="U3776"/>
          <cell r="V3776"/>
          <cell r="W3776"/>
          <cell r="X3776">
            <v>5718</v>
          </cell>
          <cell r="Y3776"/>
          <cell r="Z3776"/>
          <cell r="AA3776"/>
          <cell r="AB3776"/>
          <cell r="AC3776">
            <v>25000</v>
          </cell>
          <cell r="AD3776"/>
        </row>
        <row r="3777">
          <cell r="E3777">
            <v>3776</v>
          </cell>
          <cell r="F3777"/>
          <cell r="G3777"/>
          <cell r="H3777"/>
          <cell r="I3777"/>
          <cell r="J3777"/>
          <cell r="K3777"/>
          <cell r="L3777"/>
          <cell r="M3777">
            <v>-1185000</v>
          </cell>
          <cell r="N3777"/>
          <cell r="O3777"/>
          <cell r="P3777"/>
          <cell r="Q3777"/>
          <cell r="R3777"/>
          <cell r="S3777"/>
          <cell r="T3777"/>
          <cell r="U3777"/>
          <cell r="V3777"/>
          <cell r="W3777"/>
          <cell r="X3777"/>
          <cell r="Y3777"/>
          <cell r="Z3777"/>
          <cell r="AA3777"/>
          <cell r="AB3777"/>
          <cell r="AC3777"/>
          <cell r="AD3777">
            <v>15000</v>
          </cell>
        </row>
        <row r="3778">
          <cell r="E3778">
            <v>3777</v>
          </cell>
          <cell r="F3778"/>
          <cell r="G3778"/>
          <cell r="H3778"/>
          <cell r="I3778">
            <v>36000</v>
          </cell>
          <cell r="J3778"/>
          <cell r="K3778"/>
          <cell r="L3778">
            <v>2308448</v>
          </cell>
          <cell r="M3778"/>
          <cell r="N3778"/>
          <cell r="O3778"/>
          <cell r="P3778"/>
          <cell r="Q3778"/>
          <cell r="R3778">
            <v>582278</v>
          </cell>
          <cell r="S3778"/>
          <cell r="T3778"/>
          <cell r="U3778"/>
          <cell r="V3778"/>
          <cell r="W3778"/>
          <cell r="X3778">
            <v>5718</v>
          </cell>
          <cell r="Y3778"/>
          <cell r="Z3778"/>
          <cell r="AA3778"/>
          <cell r="AB3778"/>
          <cell r="AC3778">
            <v>25000</v>
          </cell>
          <cell r="AD3778"/>
        </row>
        <row r="3779">
          <cell r="E3779">
            <v>3778</v>
          </cell>
          <cell r="F3779"/>
          <cell r="G3779"/>
          <cell r="H3779"/>
          <cell r="I3779"/>
          <cell r="J3779"/>
          <cell r="K3779"/>
          <cell r="L3779"/>
          <cell r="M3779"/>
          <cell r="N3779"/>
          <cell r="O3779"/>
          <cell r="P3779"/>
          <cell r="Q3779"/>
          <cell r="R3779"/>
          <cell r="S3779"/>
          <cell r="T3779"/>
          <cell r="U3779"/>
          <cell r="V3779"/>
          <cell r="W3779"/>
          <cell r="X3779"/>
          <cell r="Y3779"/>
          <cell r="Z3779"/>
          <cell r="AA3779"/>
          <cell r="AB3779"/>
          <cell r="AC3779"/>
          <cell r="AD3779"/>
        </row>
        <row r="3780">
          <cell r="E3780">
            <v>3779</v>
          </cell>
          <cell r="F3780"/>
          <cell r="G3780"/>
          <cell r="H3780"/>
          <cell r="I3780"/>
          <cell r="J3780"/>
          <cell r="K3780"/>
          <cell r="L3780"/>
          <cell r="M3780"/>
          <cell r="N3780"/>
          <cell r="O3780"/>
          <cell r="P3780"/>
          <cell r="Q3780"/>
          <cell r="R3780"/>
          <cell r="S3780"/>
          <cell r="T3780"/>
          <cell r="U3780"/>
          <cell r="V3780"/>
          <cell r="W3780"/>
          <cell r="X3780"/>
          <cell r="Y3780"/>
          <cell r="Z3780"/>
          <cell r="AA3780"/>
          <cell r="AB3780"/>
          <cell r="AC3780"/>
          <cell r="AD3780"/>
        </row>
        <row r="3781">
          <cell r="E3781">
            <v>3780</v>
          </cell>
          <cell r="F3781"/>
          <cell r="G3781"/>
          <cell r="H3781"/>
          <cell r="I3781">
            <v>87500</v>
          </cell>
          <cell r="J3781"/>
          <cell r="K3781"/>
          <cell r="L3781">
            <v>-34851</v>
          </cell>
          <cell r="M3781"/>
          <cell r="N3781"/>
          <cell r="O3781"/>
          <cell r="P3781"/>
          <cell r="Q3781"/>
          <cell r="R3781">
            <v>100000</v>
          </cell>
          <cell r="S3781"/>
          <cell r="T3781"/>
          <cell r="U3781"/>
          <cell r="V3781"/>
          <cell r="W3781"/>
          <cell r="X3781">
            <v>3238</v>
          </cell>
          <cell r="Y3781"/>
          <cell r="Z3781"/>
          <cell r="AA3781"/>
          <cell r="AB3781"/>
          <cell r="AC3781">
            <v>22619</v>
          </cell>
          <cell r="AD3781">
            <v>67810</v>
          </cell>
        </row>
        <row r="3782">
          <cell r="E3782">
            <v>3781</v>
          </cell>
          <cell r="F3782"/>
          <cell r="G3782"/>
          <cell r="H3782"/>
          <cell r="I3782"/>
          <cell r="J3782"/>
          <cell r="K3782"/>
          <cell r="L3782"/>
          <cell r="M3782"/>
          <cell r="N3782"/>
          <cell r="O3782"/>
          <cell r="P3782"/>
          <cell r="Q3782"/>
          <cell r="R3782">
            <v>100000</v>
          </cell>
          <cell r="S3782"/>
          <cell r="T3782"/>
          <cell r="U3782"/>
          <cell r="V3782"/>
          <cell r="W3782"/>
          <cell r="X3782">
            <v>40</v>
          </cell>
          <cell r="Y3782"/>
          <cell r="Z3782"/>
          <cell r="AA3782"/>
          <cell r="AB3782"/>
          <cell r="AC3782"/>
          <cell r="AD3782"/>
        </row>
        <row r="3783">
          <cell r="E3783">
            <v>3782</v>
          </cell>
          <cell r="F3783"/>
          <cell r="G3783"/>
          <cell r="H3783"/>
          <cell r="I3783">
            <v>87500</v>
          </cell>
          <cell r="J3783"/>
          <cell r="K3783"/>
          <cell r="L3783">
            <v>-34851</v>
          </cell>
          <cell r="M3783"/>
          <cell r="N3783"/>
          <cell r="O3783"/>
          <cell r="P3783"/>
          <cell r="Q3783"/>
          <cell r="R3783"/>
          <cell r="S3783"/>
          <cell r="T3783"/>
          <cell r="U3783"/>
          <cell r="V3783"/>
          <cell r="W3783"/>
          <cell r="X3783">
            <v>3198</v>
          </cell>
          <cell r="Y3783"/>
          <cell r="Z3783"/>
          <cell r="AA3783"/>
          <cell r="AB3783"/>
          <cell r="AC3783">
            <v>22619</v>
          </cell>
          <cell r="AD3783">
            <v>67810</v>
          </cell>
        </row>
        <row r="3784">
          <cell r="E3784">
            <v>3783</v>
          </cell>
          <cell r="F3784"/>
          <cell r="G3784"/>
          <cell r="H3784"/>
          <cell r="I3784"/>
          <cell r="J3784"/>
          <cell r="K3784"/>
          <cell r="L3784"/>
          <cell r="M3784"/>
          <cell r="N3784"/>
          <cell r="O3784"/>
          <cell r="P3784"/>
          <cell r="Q3784"/>
          <cell r="R3784"/>
          <cell r="S3784"/>
          <cell r="T3784"/>
          <cell r="U3784"/>
          <cell r="V3784"/>
          <cell r="W3784"/>
          <cell r="X3784">
            <v>25000</v>
          </cell>
          <cell r="Y3784"/>
          <cell r="Z3784"/>
          <cell r="AA3784"/>
          <cell r="AB3784"/>
          <cell r="AC3784"/>
          <cell r="AD3784">
            <v>58542</v>
          </cell>
        </row>
        <row r="3785">
          <cell r="E3785">
            <v>3784</v>
          </cell>
          <cell r="F3785"/>
          <cell r="G3785"/>
          <cell r="H3785"/>
          <cell r="I3785"/>
          <cell r="J3785"/>
          <cell r="K3785"/>
          <cell r="L3785"/>
          <cell r="M3785"/>
          <cell r="N3785"/>
          <cell r="O3785"/>
          <cell r="P3785"/>
          <cell r="Q3785"/>
          <cell r="R3785"/>
          <cell r="S3785"/>
          <cell r="T3785"/>
          <cell r="U3785"/>
          <cell r="V3785"/>
          <cell r="W3785"/>
          <cell r="X3785"/>
          <cell r="Y3785"/>
          <cell r="Z3785"/>
          <cell r="AA3785"/>
          <cell r="AB3785"/>
          <cell r="AC3785"/>
          <cell r="AD3785"/>
        </row>
        <row r="3786">
          <cell r="E3786">
            <v>3785</v>
          </cell>
          <cell r="F3786"/>
          <cell r="G3786"/>
          <cell r="H3786"/>
          <cell r="I3786">
            <v>18127</v>
          </cell>
          <cell r="J3786"/>
          <cell r="K3786"/>
          <cell r="L3786">
            <v>-729700</v>
          </cell>
          <cell r="M3786"/>
          <cell r="N3786"/>
          <cell r="O3786"/>
          <cell r="P3786"/>
          <cell r="Q3786"/>
          <cell r="R3786"/>
          <cell r="S3786"/>
          <cell r="T3786"/>
          <cell r="U3786"/>
          <cell r="V3786"/>
          <cell r="W3786"/>
          <cell r="X3786">
            <v>-19676</v>
          </cell>
          <cell r="Y3786"/>
          <cell r="Z3786"/>
          <cell r="AA3786"/>
          <cell r="AB3786"/>
          <cell r="AC3786">
            <v>32000</v>
          </cell>
          <cell r="AD3786">
            <v>5446</v>
          </cell>
        </row>
        <row r="3787">
          <cell r="E3787">
            <v>3786</v>
          </cell>
          <cell r="F3787"/>
          <cell r="G3787"/>
          <cell r="H3787"/>
          <cell r="I3787"/>
          <cell r="J3787"/>
          <cell r="K3787"/>
          <cell r="L3787"/>
          <cell r="M3787"/>
          <cell r="N3787"/>
          <cell r="O3787"/>
          <cell r="P3787"/>
          <cell r="Q3787"/>
          <cell r="R3787"/>
          <cell r="S3787"/>
          <cell r="T3787"/>
          <cell r="U3787"/>
          <cell r="V3787"/>
          <cell r="W3787"/>
          <cell r="X3787"/>
          <cell r="Y3787"/>
          <cell r="Z3787"/>
          <cell r="AA3787"/>
          <cell r="AB3787"/>
          <cell r="AC3787"/>
          <cell r="AD3787">
            <v>2785</v>
          </cell>
        </row>
        <row r="3788">
          <cell r="E3788">
            <v>3787</v>
          </cell>
          <cell r="F3788"/>
          <cell r="G3788"/>
          <cell r="H3788"/>
          <cell r="I3788">
            <v>18127</v>
          </cell>
          <cell r="J3788"/>
          <cell r="K3788"/>
          <cell r="L3788">
            <v>-729700</v>
          </cell>
          <cell r="M3788"/>
          <cell r="N3788"/>
          <cell r="O3788"/>
          <cell r="P3788"/>
          <cell r="Q3788"/>
          <cell r="R3788"/>
          <cell r="S3788"/>
          <cell r="T3788"/>
          <cell r="U3788"/>
          <cell r="V3788"/>
          <cell r="W3788"/>
          <cell r="X3788">
            <v>5324</v>
          </cell>
          <cell r="Y3788"/>
          <cell r="Z3788"/>
          <cell r="AA3788"/>
          <cell r="AB3788"/>
          <cell r="AC3788">
            <v>32000</v>
          </cell>
          <cell r="AD3788">
            <v>61203</v>
          </cell>
        </row>
        <row r="3789">
          <cell r="E3789">
            <v>3788</v>
          </cell>
          <cell r="F3789"/>
          <cell r="G3789"/>
          <cell r="H3789"/>
          <cell r="I3789"/>
          <cell r="J3789"/>
          <cell r="K3789"/>
          <cell r="L3789"/>
          <cell r="M3789"/>
          <cell r="N3789"/>
          <cell r="O3789"/>
          <cell r="P3789"/>
          <cell r="Q3789"/>
          <cell r="R3789"/>
          <cell r="S3789"/>
          <cell r="T3789"/>
          <cell r="U3789"/>
          <cell r="V3789"/>
          <cell r="W3789"/>
          <cell r="X3789">
            <v>-33930</v>
          </cell>
          <cell r="Y3789"/>
          <cell r="Z3789"/>
          <cell r="AA3789"/>
          <cell r="AB3789"/>
          <cell r="AC3789"/>
          <cell r="AD3789">
            <v>4817</v>
          </cell>
        </row>
        <row r="3790">
          <cell r="E3790">
            <v>3789</v>
          </cell>
          <cell r="F3790"/>
          <cell r="G3790"/>
          <cell r="H3790"/>
          <cell r="I3790"/>
          <cell r="J3790"/>
          <cell r="K3790"/>
          <cell r="L3790"/>
          <cell r="M3790"/>
          <cell r="N3790"/>
          <cell r="O3790"/>
          <cell r="P3790"/>
          <cell r="Q3790"/>
          <cell r="R3790"/>
          <cell r="S3790"/>
          <cell r="T3790"/>
          <cell r="U3790"/>
          <cell r="V3790"/>
          <cell r="W3790"/>
          <cell r="X3790"/>
          <cell r="Y3790"/>
          <cell r="Z3790"/>
          <cell r="AA3790"/>
          <cell r="AB3790"/>
          <cell r="AC3790"/>
          <cell r="AD3790"/>
        </row>
        <row r="3791">
          <cell r="E3791">
            <v>3790</v>
          </cell>
          <cell r="F3791"/>
          <cell r="G3791"/>
          <cell r="H3791"/>
          <cell r="I3791">
            <v>125688</v>
          </cell>
          <cell r="J3791"/>
          <cell r="K3791"/>
          <cell r="L3791">
            <v>273007</v>
          </cell>
          <cell r="M3791"/>
          <cell r="N3791"/>
          <cell r="O3791"/>
          <cell r="P3791"/>
          <cell r="Q3791"/>
          <cell r="R3791">
            <v>141721</v>
          </cell>
          <cell r="S3791"/>
          <cell r="T3791"/>
          <cell r="U3791"/>
          <cell r="V3791"/>
          <cell r="W3791"/>
          <cell r="X3791"/>
          <cell r="Y3791"/>
          <cell r="Z3791"/>
          <cell r="AA3791"/>
          <cell r="AB3791"/>
          <cell r="AC3791">
            <v>20000</v>
          </cell>
          <cell r="AD3791"/>
        </row>
        <row r="3792">
          <cell r="E3792">
            <v>3791</v>
          </cell>
          <cell r="F3792"/>
          <cell r="G3792"/>
          <cell r="H3792"/>
          <cell r="I3792"/>
          <cell r="J3792"/>
          <cell r="K3792"/>
          <cell r="L3792"/>
          <cell r="M3792"/>
          <cell r="N3792"/>
          <cell r="O3792"/>
          <cell r="P3792"/>
          <cell r="Q3792"/>
          <cell r="R3792">
            <v>141721</v>
          </cell>
          <cell r="S3792"/>
          <cell r="T3792"/>
          <cell r="U3792"/>
          <cell r="V3792"/>
          <cell r="W3792"/>
          <cell r="X3792"/>
          <cell r="Y3792"/>
          <cell r="Z3792"/>
          <cell r="AA3792"/>
          <cell r="AB3792"/>
          <cell r="AC3792"/>
          <cell r="AD3792"/>
        </row>
        <row r="3793">
          <cell r="E3793">
            <v>3792</v>
          </cell>
          <cell r="F3793"/>
          <cell r="G3793"/>
          <cell r="H3793"/>
          <cell r="I3793">
            <v>125688</v>
          </cell>
          <cell r="J3793"/>
          <cell r="K3793"/>
          <cell r="L3793">
            <v>273007</v>
          </cell>
          <cell r="M3793"/>
          <cell r="N3793"/>
          <cell r="O3793"/>
          <cell r="P3793"/>
          <cell r="Q3793"/>
          <cell r="R3793"/>
          <cell r="S3793"/>
          <cell r="T3793"/>
          <cell r="U3793"/>
          <cell r="V3793"/>
          <cell r="W3793"/>
          <cell r="X3793">
            <v>-33930</v>
          </cell>
          <cell r="Y3793"/>
          <cell r="Z3793"/>
          <cell r="AA3793"/>
          <cell r="AB3793"/>
          <cell r="AC3793">
            <v>20000</v>
          </cell>
          <cell r="AD3793">
            <v>4817</v>
          </cell>
        </row>
        <row r="3794">
          <cell r="E3794">
            <v>3793</v>
          </cell>
          <cell r="F3794"/>
          <cell r="G3794"/>
          <cell r="H3794"/>
          <cell r="I3794"/>
          <cell r="J3794"/>
          <cell r="K3794"/>
          <cell r="L3794"/>
          <cell r="M3794"/>
          <cell r="N3794"/>
          <cell r="O3794"/>
          <cell r="P3794"/>
          <cell r="Q3794"/>
          <cell r="R3794">
            <v>517400</v>
          </cell>
          <cell r="S3794"/>
          <cell r="T3794"/>
          <cell r="U3794"/>
          <cell r="V3794"/>
          <cell r="W3794"/>
          <cell r="X3794"/>
          <cell r="Y3794"/>
          <cell r="Z3794"/>
          <cell r="AA3794"/>
          <cell r="AB3794"/>
          <cell r="AC3794"/>
          <cell r="AD3794"/>
        </row>
        <row r="3795">
          <cell r="E3795">
            <v>3794</v>
          </cell>
          <cell r="F3795"/>
          <cell r="G3795"/>
          <cell r="H3795"/>
          <cell r="I3795"/>
          <cell r="J3795"/>
          <cell r="K3795"/>
          <cell r="L3795"/>
          <cell r="M3795"/>
          <cell r="N3795"/>
          <cell r="O3795"/>
          <cell r="P3795"/>
          <cell r="Q3795"/>
          <cell r="R3795"/>
          <cell r="S3795"/>
          <cell r="T3795"/>
          <cell r="U3795"/>
          <cell r="V3795"/>
          <cell r="W3795"/>
          <cell r="X3795"/>
          <cell r="Y3795"/>
          <cell r="Z3795"/>
          <cell r="AA3795"/>
          <cell r="AB3795"/>
          <cell r="AC3795"/>
          <cell r="AD3795"/>
        </row>
        <row r="3796">
          <cell r="E3796">
            <v>3795</v>
          </cell>
          <cell r="F3796"/>
          <cell r="G3796"/>
          <cell r="H3796"/>
          <cell r="I3796">
            <v>30370</v>
          </cell>
          <cell r="J3796"/>
          <cell r="K3796"/>
          <cell r="L3796">
            <v>25000</v>
          </cell>
          <cell r="M3796"/>
          <cell r="N3796"/>
          <cell r="O3796"/>
          <cell r="P3796"/>
          <cell r="Q3796"/>
          <cell r="R3796">
            <v>405974</v>
          </cell>
          <cell r="S3796"/>
          <cell r="T3796"/>
          <cell r="U3796"/>
          <cell r="V3796"/>
          <cell r="W3796"/>
          <cell r="X3796"/>
          <cell r="Y3796"/>
          <cell r="Z3796"/>
          <cell r="AA3796"/>
          <cell r="AB3796"/>
          <cell r="AC3796">
            <v>19000</v>
          </cell>
          <cell r="AD3796">
            <v>30809</v>
          </cell>
        </row>
        <row r="3797">
          <cell r="E3797">
            <v>3796</v>
          </cell>
          <cell r="F3797"/>
          <cell r="G3797"/>
          <cell r="H3797"/>
          <cell r="I3797"/>
          <cell r="J3797"/>
          <cell r="K3797"/>
          <cell r="L3797"/>
          <cell r="M3797"/>
          <cell r="N3797"/>
          <cell r="O3797"/>
          <cell r="P3797"/>
          <cell r="Q3797"/>
          <cell r="R3797">
            <v>466700</v>
          </cell>
          <cell r="S3797"/>
          <cell r="T3797"/>
          <cell r="U3797"/>
          <cell r="V3797"/>
          <cell r="W3797"/>
          <cell r="X3797"/>
          <cell r="Y3797"/>
          <cell r="Z3797"/>
          <cell r="AA3797"/>
          <cell r="AB3797"/>
          <cell r="AC3797"/>
          <cell r="AD3797"/>
        </row>
        <row r="3798">
          <cell r="E3798">
            <v>3797</v>
          </cell>
          <cell r="F3798"/>
          <cell r="G3798"/>
          <cell r="H3798"/>
          <cell r="I3798">
            <v>30370</v>
          </cell>
          <cell r="J3798"/>
          <cell r="K3798"/>
          <cell r="L3798">
            <v>25000</v>
          </cell>
          <cell r="M3798"/>
          <cell r="N3798"/>
          <cell r="O3798"/>
          <cell r="P3798"/>
          <cell r="Q3798"/>
          <cell r="R3798">
            <v>456674</v>
          </cell>
          <cell r="S3798"/>
          <cell r="T3798"/>
          <cell r="U3798"/>
          <cell r="V3798"/>
          <cell r="W3798"/>
          <cell r="X3798"/>
          <cell r="Y3798"/>
          <cell r="Z3798"/>
          <cell r="AA3798"/>
          <cell r="AB3798"/>
          <cell r="AC3798">
            <v>19000</v>
          </cell>
          <cell r="AD3798">
            <v>30809</v>
          </cell>
        </row>
        <row r="3799">
          <cell r="E3799">
            <v>3798</v>
          </cell>
          <cell r="F3799"/>
          <cell r="G3799"/>
          <cell r="H3799"/>
          <cell r="I3799"/>
          <cell r="J3799"/>
          <cell r="K3799"/>
          <cell r="L3799"/>
          <cell r="M3799"/>
          <cell r="N3799"/>
          <cell r="O3799"/>
          <cell r="P3799"/>
          <cell r="Q3799"/>
          <cell r="R3799">
            <v>2264242</v>
          </cell>
          <cell r="S3799"/>
          <cell r="T3799">
            <v>720000</v>
          </cell>
          <cell r="U3799"/>
          <cell r="V3799"/>
          <cell r="W3799"/>
          <cell r="X3799"/>
          <cell r="Y3799"/>
          <cell r="Z3799"/>
          <cell r="AA3799"/>
          <cell r="AB3799"/>
          <cell r="AC3799"/>
          <cell r="AD3799"/>
        </row>
        <row r="3800">
          <cell r="E3800">
            <v>3799</v>
          </cell>
          <cell r="F3800"/>
          <cell r="G3800"/>
          <cell r="H3800"/>
          <cell r="I3800"/>
          <cell r="J3800"/>
          <cell r="K3800"/>
          <cell r="L3800"/>
          <cell r="M3800"/>
          <cell r="N3800"/>
          <cell r="O3800"/>
          <cell r="P3800"/>
          <cell r="Q3800"/>
          <cell r="R3800"/>
          <cell r="S3800"/>
          <cell r="T3800"/>
          <cell r="U3800"/>
          <cell r="V3800"/>
          <cell r="W3800"/>
          <cell r="X3800"/>
          <cell r="Y3800"/>
          <cell r="Z3800"/>
          <cell r="AA3800"/>
          <cell r="AB3800"/>
          <cell r="AC3800"/>
          <cell r="AD3800"/>
        </row>
        <row r="3801">
          <cell r="E3801">
            <v>3800</v>
          </cell>
          <cell r="F3801"/>
          <cell r="G3801"/>
          <cell r="H3801"/>
          <cell r="I3801">
            <v>317015</v>
          </cell>
          <cell r="J3801"/>
          <cell r="K3801"/>
          <cell r="L3801">
            <v>100000</v>
          </cell>
          <cell r="M3801"/>
          <cell r="N3801"/>
          <cell r="O3801"/>
          <cell r="P3801"/>
          <cell r="Q3801"/>
          <cell r="R3801">
            <v>1132121</v>
          </cell>
          <cell r="S3801"/>
          <cell r="T3801">
            <v>240000</v>
          </cell>
          <cell r="U3801"/>
          <cell r="V3801"/>
          <cell r="W3801"/>
          <cell r="X3801"/>
          <cell r="Y3801"/>
          <cell r="Z3801"/>
          <cell r="AA3801"/>
          <cell r="AB3801"/>
          <cell r="AC3801">
            <v>10800</v>
          </cell>
          <cell r="AD3801">
            <v>-545500</v>
          </cell>
        </row>
        <row r="3802">
          <cell r="E3802">
            <v>3801</v>
          </cell>
          <cell r="F3802"/>
          <cell r="G3802"/>
          <cell r="H3802"/>
          <cell r="I3802"/>
          <cell r="J3802"/>
          <cell r="K3802"/>
          <cell r="L3802"/>
          <cell r="M3802"/>
          <cell r="N3802"/>
          <cell r="O3802"/>
          <cell r="P3802"/>
          <cell r="Q3802"/>
          <cell r="R3802"/>
          <cell r="S3802"/>
          <cell r="T3802"/>
          <cell r="U3802"/>
          <cell r="V3802"/>
          <cell r="W3802"/>
          <cell r="X3802"/>
          <cell r="Y3802"/>
          <cell r="Z3802"/>
          <cell r="AA3802"/>
          <cell r="AB3802"/>
          <cell r="AC3802"/>
          <cell r="AD3802"/>
        </row>
        <row r="3803">
          <cell r="E3803">
            <v>3802</v>
          </cell>
          <cell r="F3803"/>
          <cell r="G3803"/>
          <cell r="H3803"/>
          <cell r="I3803">
            <v>317015</v>
          </cell>
          <cell r="J3803"/>
          <cell r="K3803"/>
          <cell r="L3803">
            <v>100000</v>
          </cell>
          <cell r="M3803"/>
          <cell r="N3803"/>
          <cell r="O3803"/>
          <cell r="P3803"/>
          <cell r="Q3803"/>
          <cell r="R3803">
            <v>3396363</v>
          </cell>
          <cell r="S3803"/>
          <cell r="T3803">
            <v>960000</v>
          </cell>
          <cell r="U3803"/>
          <cell r="V3803"/>
          <cell r="W3803"/>
          <cell r="X3803"/>
          <cell r="Y3803"/>
          <cell r="Z3803"/>
          <cell r="AA3803"/>
          <cell r="AB3803"/>
          <cell r="AC3803">
            <v>10800</v>
          </cell>
          <cell r="AD3803">
            <v>-545500</v>
          </cell>
        </row>
        <row r="3804">
          <cell r="E3804">
            <v>3803</v>
          </cell>
          <cell r="F3804"/>
          <cell r="G3804"/>
          <cell r="H3804"/>
          <cell r="I3804"/>
          <cell r="J3804"/>
          <cell r="K3804"/>
          <cell r="L3804"/>
          <cell r="M3804"/>
          <cell r="N3804"/>
          <cell r="O3804"/>
          <cell r="P3804"/>
          <cell r="Q3804"/>
          <cell r="R3804">
            <v>100000</v>
          </cell>
          <cell r="S3804"/>
          <cell r="T3804"/>
          <cell r="U3804"/>
          <cell r="V3804"/>
          <cell r="W3804"/>
          <cell r="X3804"/>
          <cell r="Y3804"/>
          <cell r="Z3804"/>
          <cell r="AA3804"/>
          <cell r="AB3804"/>
          <cell r="AC3804"/>
          <cell r="AD3804">
            <v>93569</v>
          </cell>
        </row>
        <row r="3805">
          <cell r="E3805">
            <v>3804</v>
          </cell>
          <cell r="F3805"/>
          <cell r="G3805"/>
          <cell r="H3805"/>
          <cell r="I3805"/>
          <cell r="J3805"/>
          <cell r="K3805"/>
          <cell r="L3805"/>
          <cell r="M3805"/>
          <cell r="N3805"/>
          <cell r="O3805"/>
          <cell r="P3805"/>
          <cell r="Q3805"/>
          <cell r="R3805"/>
          <cell r="S3805"/>
          <cell r="T3805"/>
          <cell r="U3805"/>
          <cell r="V3805"/>
          <cell r="W3805"/>
          <cell r="X3805"/>
          <cell r="Y3805"/>
          <cell r="Z3805"/>
          <cell r="AA3805"/>
          <cell r="AB3805"/>
          <cell r="AC3805"/>
          <cell r="AD3805"/>
        </row>
        <row r="3806">
          <cell r="E3806">
            <v>3805</v>
          </cell>
          <cell r="F3806"/>
          <cell r="G3806"/>
          <cell r="H3806"/>
          <cell r="I3806">
            <v>257300</v>
          </cell>
          <cell r="J3806"/>
          <cell r="K3806"/>
          <cell r="L3806">
            <v>336147</v>
          </cell>
          <cell r="M3806"/>
          <cell r="N3806"/>
          <cell r="O3806"/>
          <cell r="P3806"/>
          <cell r="Q3806"/>
          <cell r="R3806"/>
          <cell r="S3806"/>
          <cell r="T3806"/>
          <cell r="U3806"/>
          <cell r="V3806"/>
          <cell r="W3806"/>
          <cell r="X3806"/>
          <cell r="Y3806"/>
          <cell r="Z3806"/>
          <cell r="AA3806"/>
          <cell r="AB3806"/>
          <cell r="AC3806">
            <v>4658</v>
          </cell>
          <cell r="AD3806">
            <v>-93569</v>
          </cell>
        </row>
        <row r="3807">
          <cell r="E3807">
            <v>3806</v>
          </cell>
          <cell r="F3807"/>
          <cell r="G3807"/>
          <cell r="H3807"/>
          <cell r="I3807"/>
          <cell r="J3807"/>
          <cell r="K3807"/>
          <cell r="L3807"/>
          <cell r="M3807"/>
          <cell r="N3807"/>
          <cell r="O3807"/>
          <cell r="P3807"/>
          <cell r="Q3807"/>
          <cell r="R3807">
            <v>100000</v>
          </cell>
          <cell r="S3807"/>
          <cell r="T3807"/>
          <cell r="U3807"/>
          <cell r="V3807"/>
          <cell r="W3807"/>
          <cell r="X3807"/>
          <cell r="Y3807"/>
          <cell r="Z3807"/>
          <cell r="AA3807"/>
          <cell r="AB3807"/>
          <cell r="AC3807"/>
          <cell r="AD3807"/>
        </row>
        <row r="3808">
          <cell r="E3808">
            <v>3807</v>
          </cell>
          <cell r="F3808"/>
          <cell r="G3808"/>
          <cell r="H3808"/>
          <cell r="I3808">
            <v>257300</v>
          </cell>
          <cell r="J3808"/>
          <cell r="K3808"/>
          <cell r="L3808">
            <v>336147</v>
          </cell>
          <cell r="M3808"/>
          <cell r="N3808"/>
          <cell r="O3808"/>
          <cell r="P3808"/>
          <cell r="Q3808"/>
          <cell r="R3808"/>
          <cell r="S3808"/>
          <cell r="T3808"/>
          <cell r="U3808"/>
          <cell r="V3808"/>
          <cell r="W3808"/>
          <cell r="X3808"/>
          <cell r="Y3808"/>
          <cell r="Z3808"/>
          <cell r="AA3808"/>
          <cell r="AB3808"/>
          <cell r="AC3808">
            <v>4658</v>
          </cell>
          <cell r="AD3808"/>
        </row>
        <row r="3809">
          <cell r="E3809">
            <v>3808</v>
          </cell>
          <cell r="F3809"/>
          <cell r="G3809"/>
          <cell r="H3809"/>
          <cell r="I3809"/>
          <cell r="J3809"/>
          <cell r="K3809"/>
          <cell r="L3809"/>
          <cell r="M3809">
            <v>121838</v>
          </cell>
          <cell r="N3809"/>
          <cell r="O3809"/>
          <cell r="P3809"/>
          <cell r="Q3809"/>
          <cell r="R3809">
            <v>44400</v>
          </cell>
          <cell r="S3809"/>
          <cell r="T3809"/>
          <cell r="U3809"/>
          <cell r="V3809"/>
          <cell r="W3809"/>
          <cell r="X3809"/>
          <cell r="Y3809"/>
          <cell r="Z3809"/>
          <cell r="AA3809"/>
          <cell r="AB3809"/>
          <cell r="AC3809"/>
          <cell r="AD3809">
            <v>43850</v>
          </cell>
        </row>
        <row r="3810">
          <cell r="E3810">
            <v>3809</v>
          </cell>
          <cell r="F3810"/>
          <cell r="G3810"/>
          <cell r="H3810"/>
          <cell r="I3810"/>
          <cell r="J3810"/>
          <cell r="K3810"/>
          <cell r="L3810"/>
          <cell r="M3810"/>
          <cell r="N3810"/>
          <cell r="O3810"/>
          <cell r="P3810"/>
          <cell r="Q3810"/>
          <cell r="R3810"/>
          <cell r="S3810"/>
          <cell r="T3810"/>
          <cell r="U3810"/>
          <cell r="V3810"/>
          <cell r="W3810"/>
          <cell r="X3810"/>
          <cell r="Y3810"/>
          <cell r="Z3810"/>
          <cell r="AA3810"/>
          <cell r="AB3810"/>
          <cell r="AC3810"/>
          <cell r="AD3810"/>
        </row>
        <row r="3811">
          <cell r="E3811">
            <v>3810</v>
          </cell>
          <cell r="F3811"/>
          <cell r="G3811"/>
          <cell r="H3811"/>
          <cell r="I3811">
            <v>18300</v>
          </cell>
          <cell r="J3811"/>
          <cell r="K3811"/>
          <cell r="L3811">
            <v>5000</v>
          </cell>
          <cell r="M3811"/>
          <cell r="N3811"/>
          <cell r="O3811"/>
          <cell r="P3811"/>
          <cell r="Q3811"/>
          <cell r="R3811"/>
          <cell r="S3811"/>
          <cell r="T3811">
            <v>585525</v>
          </cell>
          <cell r="U3811"/>
          <cell r="V3811"/>
          <cell r="W3811"/>
          <cell r="X3811"/>
          <cell r="Y3811"/>
          <cell r="Z3811"/>
          <cell r="AA3811"/>
          <cell r="AB3811"/>
          <cell r="AC3811">
            <v>1474000</v>
          </cell>
          <cell r="AD3811"/>
        </row>
        <row r="3812">
          <cell r="E3812">
            <v>3811</v>
          </cell>
          <cell r="F3812"/>
          <cell r="G3812"/>
          <cell r="H3812"/>
          <cell r="I3812"/>
          <cell r="J3812"/>
          <cell r="K3812"/>
          <cell r="L3812"/>
          <cell r="M3812">
            <v>121838</v>
          </cell>
          <cell r="N3812"/>
          <cell r="O3812"/>
          <cell r="P3812"/>
          <cell r="Q3812"/>
          <cell r="R3812">
            <v>44400</v>
          </cell>
          <cell r="S3812"/>
          <cell r="T3812">
            <v>225000</v>
          </cell>
          <cell r="U3812"/>
          <cell r="V3812"/>
          <cell r="W3812"/>
          <cell r="X3812"/>
          <cell r="Y3812"/>
          <cell r="Z3812"/>
          <cell r="AA3812"/>
          <cell r="AB3812"/>
          <cell r="AC3812"/>
          <cell r="AD3812"/>
        </row>
        <row r="3813">
          <cell r="E3813">
            <v>3812</v>
          </cell>
          <cell r="F3813"/>
          <cell r="G3813"/>
          <cell r="H3813"/>
          <cell r="I3813">
            <v>18300</v>
          </cell>
          <cell r="J3813"/>
          <cell r="K3813"/>
          <cell r="L3813">
            <v>5000</v>
          </cell>
          <cell r="M3813"/>
          <cell r="N3813"/>
          <cell r="O3813"/>
          <cell r="P3813"/>
          <cell r="Q3813"/>
          <cell r="R3813"/>
          <cell r="S3813"/>
          <cell r="T3813">
            <v>360525</v>
          </cell>
          <cell r="U3813"/>
          <cell r="V3813"/>
          <cell r="W3813"/>
          <cell r="X3813"/>
          <cell r="Y3813"/>
          <cell r="Z3813"/>
          <cell r="AA3813"/>
          <cell r="AB3813"/>
          <cell r="AC3813">
            <v>1474000</v>
          </cell>
          <cell r="AD3813">
            <v>43850</v>
          </cell>
        </row>
        <row r="3814">
          <cell r="E3814">
            <v>3813</v>
          </cell>
          <cell r="F3814"/>
          <cell r="G3814"/>
          <cell r="H3814"/>
          <cell r="I3814"/>
          <cell r="J3814"/>
          <cell r="K3814"/>
          <cell r="L3814"/>
          <cell r="M3814">
            <v>155000</v>
          </cell>
          <cell r="N3814"/>
          <cell r="O3814"/>
          <cell r="P3814"/>
          <cell r="Q3814"/>
          <cell r="R3814">
            <v>273497</v>
          </cell>
          <cell r="S3814"/>
          <cell r="T3814"/>
          <cell r="U3814"/>
          <cell r="V3814"/>
          <cell r="W3814"/>
          <cell r="X3814"/>
          <cell r="Y3814"/>
          <cell r="Z3814"/>
          <cell r="AA3814"/>
          <cell r="AB3814"/>
          <cell r="AC3814"/>
          <cell r="AD3814">
            <v>310905</v>
          </cell>
        </row>
        <row r="3815">
          <cell r="E3815">
            <v>3814</v>
          </cell>
          <cell r="F3815"/>
          <cell r="G3815"/>
          <cell r="H3815"/>
          <cell r="I3815"/>
          <cell r="J3815"/>
          <cell r="K3815"/>
          <cell r="L3815"/>
          <cell r="M3815"/>
          <cell r="N3815"/>
          <cell r="O3815"/>
          <cell r="P3815"/>
          <cell r="Q3815"/>
          <cell r="R3815"/>
          <cell r="S3815"/>
          <cell r="T3815"/>
          <cell r="U3815"/>
          <cell r="V3815"/>
          <cell r="W3815"/>
          <cell r="X3815"/>
          <cell r="Y3815"/>
          <cell r="Z3815"/>
          <cell r="AA3815"/>
          <cell r="AB3815"/>
          <cell r="AC3815"/>
          <cell r="AD3815"/>
        </row>
        <row r="3816">
          <cell r="E3816">
            <v>3815</v>
          </cell>
          <cell r="F3816"/>
          <cell r="G3816"/>
          <cell r="H3816"/>
          <cell r="I3816">
            <v>4000</v>
          </cell>
          <cell r="J3816"/>
          <cell r="K3816"/>
          <cell r="L3816">
            <v>500000</v>
          </cell>
          <cell r="M3816">
            <v>-136854</v>
          </cell>
          <cell r="N3816"/>
          <cell r="O3816"/>
          <cell r="P3816"/>
          <cell r="Q3816"/>
          <cell r="R3816"/>
          <cell r="S3816"/>
          <cell r="T3816"/>
          <cell r="U3816"/>
          <cell r="V3816"/>
          <cell r="W3816"/>
          <cell r="X3816"/>
          <cell r="Y3816"/>
          <cell r="Z3816"/>
          <cell r="AA3816"/>
          <cell r="AB3816"/>
          <cell r="AC3816">
            <v>697023</v>
          </cell>
          <cell r="AD3816">
            <v>-170200</v>
          </cell>
        </row>
        <row r="3817">
          <cell r="E3817">
            <v>3816</v>
          </cell>
          <cell r="F3817"/>
          <cell r="G3817"/>
          <cell r="H3817"/>
          <cell r="I3817"/>
          <cell r="J3817"/>
          <cell r="K3817"/>
          <cell r="L3817"/>
          <cell r="M3817">
            <v>97280</v>
          </cell>
          <cell r="N3817"/>
          <cell r="O3817"/>
          <cell r="P3817"/>
          <cell r="Q3817"/>
          <cell r="R3817"/>
          <cell r="S3817"/>
          <cell r="T3817"/>
          <cell r="U3817"/>
          <cell r="V3817"/>
          <cell r="W3817"/>
          <cell r="X3817"/>
          <cell r="Y3817"/>
          <cell r="Z3817"/>
          <cell r="AA3817"/>
          <cell r="AB3817"/>
          <cell r="AC3817"/>
          <cell r="AD3817"/>
        </row>
        <row r="3818">
          <cell r="E3818">
            <v>3817</v>
          </cell>
          <cell r="F3818"/>
          <cell r="G3818"/>
          <cell r="H3818"/>
          <cell r="I3818">
            <v>4000</v>
          </cell>
          <cell r="J3818"/>
          <cell r="K3818"/>
          <cell r="L3818">
            <v>500000</v>
          </cell>
          <cell r="M3818">
            <v>-79134</v>
          </cell>
          <cell r="N3818"/>
          <cell r="O3818"/>
          <cell r="P3818"/>
          <cell r="Q3818"/>
          <cell r="R3818">
            <v>273497</v>
          </cell>
          <cell r="S3818"/>
          <cell r="T3818"/>
          <cell r="U3818"/>
          <cell r="V3818"/>
          <cell r="W3818"/>
          <cell r="X3818"/>
          <cell r="Y3818"/>
          <cell r="Z3818"/>
          <cell r="AA3818"/>
          <cell r="AB3818"/>
          <cell r="AC3818">
            <v>697023</v>
          </cell>
          <cell r="AD3818">
            <v>140705</v>
          </cell>
        </row>
        <row r="3819">
          <cell r="E3819">
            <v>3818</v>
          </cell>
          <cell r="F3819"/>
          <cell r="G3819"/>
          <cell r="H3819"/>
          <cell r="I3819"/>
          <cell r="J3819"/>
          <cell r="K3819"/>
          <cell r="L3819"/>
          <cell r="M3819"/>
          <cell r="N3819"/>
          <cell r="O3819"/>
          <cell r="P3819"/>
          <cell r="Q3819"/>
          <cell r="R3819">
            <v>95018</v>
          </cell>
          <cell r="S3819"/>
          <cell r="T3819"/>
          <cell r="U3819"/>
          <cell r="V3819"/>
          <cell r="W3819"/>
          <cell r="X3819"/>
          <cell r="Y3819"/>
          <cell r="Z3819"/>
          <cell r="AA3819"/>
          <cell r="AB3819"/>
          <cell r="AC3819"/>
          <cell r="AD3819">
            <v>80690</v>
          </cell>
        </row>
        <row r="3820">
          <cell r="E3820">
            <v>3819</v>
          </cell>
          <cell r="F3820"/>
          <cell r="G3820"/>
          <cell r="H3820"/>
          <cell r="I3820"/>
          <cell r="J3820"/>
          <cell r="K3820"/>
          <cell r="L3820"/>
          <cell r="M3820"/>
          <cell r="N3820"/>
          <cell r="O3820"/>
          <cell r="P3820"/>
          <cell r="Q3820"/>
          <cell r="R3820"/>
          <cell r="S3820"/>
          <cell r="T3820"/>
          <cell r="U3820"/>
          <cell r="V3820"/>
          <cell r="W3820"/>
          <cell r="X3820"/>
          <cell r="Y3820"/>
          <cell r="Z3820"/>
          <cell r="AA3820"/>
          <cell r="AB3820"/>
          <cell r="AC3820"/>
          <cell r="AD3820"/>
        </row>
        <row r="3821">
          <cell r="E3821">
            <v>3820</v>
          </cell>
          <cell r="F3821"/>
          <cell r="G3821"/>
          <cell r="H3821"/>
          <cell r="I3821">
            <v>188000</v>
          </cell>
          <cell r="J3821"/>
          <cell r="K3821"/>
          <cell r="L3821">
            <v>171500</v>
          </cell>
          <cell r="M3821"/>
          <cell r="N3821"/>
          <cell r="O3821"/>
          <cell r="P3821"/>
          <cell r="Q3821"/>
          <cell r="R3821"/>
          <cell r="S3821"/>
          <cell r="T3821"/>
          <cell r="U3821"/>
          <cell r="V3821"/>
          <cell r="W3821"/>
          <cell r="X3821"/>
          <cell r="Y3821"/>
          <cell r="Z3821"/>
          <cell r="AA3821"/>
          <cell r="AB3821"/>
          <cell r="AC3821">
            <v>-115100</v>
          </cell>
          <cell r="AD3821">
            <v>43898</v>
          </cell>
        </row>
        <row r="3822">
          <cell r="E3822">
            <v>3821</v>
          </cell>
          <cell r="F3822"/>
          <cell r="G3822"/>
          <cell r="H3822"/>
          <cell r="I3822"/>
          <cell r="J3822"/>
          <cell r="K3822"/>
          <cell r="L3822"/>
          <cell r="M3822">
            <v>-36776</v>
          </cell>
          <cell r="N3822"/>
          <cell r="O3822"/>
          <cell r="P3822"/>
          <cell r="Q3822"/>
          <cell r="R3822"/>
          <cell r="S3822"/>
          <cell r="T3822"/>
          <cell r="U3822"/>
          <cell r="V3822"/>
          <cell r="W3822"/>
          <cell r="X3822"/>
          <cell r="Y3822"/>
          <cell r="Z3822"/>
          <cell r="AA3822"/>
          <cell r="AB3822"/>
          <cell r="AC3822"/>
          <cell r="AD3822">
            <v>80690</v>
          </cell>
        </row>
        <row r="3823">
          <cell r="E3823">
            <v>3822</v>
          </cell>
          <cell r="F3823"/>
          <cell r="G3823"/>
          <cell r="H3823"/>
          <cell r="I3823">
            <v>188000</v>
          </cell>
          <cell r="J3823"/>
          <cell r="K3823"/>
          <cell r="L3823">
            <v>171500</v>
          </cell>
          <cell r="M3823">
            <v>36776</v>
          </cell>
          <cell r="N3823"/>
          <cell r="O3823"/>
          <cell r="P3823"/>
          <cell r="Q3823"/>
          <cell r="R3823">
            <v>95018</v>
          </cell>
          <cell r="S3823"/>
          <cell r="T3823"/>
          <cell r="U3823"/>
          <cell r="V3823"/>
          <cell r="W3823"/>
          <cell r="X3823"/>
          <cell r="Y3823"/>
          <cell r="Z3823"/>
          <cell r="AA3823"/>
          <cell r="AB3823"/>
          <cell r="AC3823">
            <v>-115100</v>
          </cell>
          <cell r="AD3823">
            <v>43898</v>
          </cell>
        </row>
        <row r="3824">
          <cell r="E3824">
            <v>3823</v>
          </cell>
          <cell r="F3824"/>
          <cell r="G3824"/>
          <cell r="H3824"/>
          <cell r="I3824"/>
          <cell r="J3824"/>
          <cell r="K3824"/>
          <cell r="L3824"/>
          <cell r="M3824"/>
          <cell r="N3824"/>
          <cell r="O3824"/>
          <cell r="P3824"/>
          <cell r="Q3824"/>
          <cell r="R3824">
            <v>38158</v>
          </cell>
          <cell r="S3824"/>
          <cell r="T3824"/>
          <cell r="U3824"/>
          <cell r="V3824"/>
          <cell r="W3824"/>
          <cell r="X3824"/>
          <cell r="Y3824"/>
          <cell r="Z3824"/>
          <cell r="AA3824"/>
          <cell r="AB3824"/>
          <cell r="AC3824"/>
          <cell r="AD3824">
            <v>18000</v>
          </cell>
        </row>
        <row r="3825">
          <cell r="E3825">
            <v>3824</v>
          </cell>
          <cell r="F3825"/>
          <cell r="G3825"/>
          <cell r="H3825"/>
          <cell r="I3825"/>
          <cell r="J3825"/>
          <cell r="K3825"/>
          <cell r="L3825"/>
          <cell r="M3825"/>
          <cell r="N3825"/>
          <cell r="O3825"/>
          <cell r="P3825"/>
          <cell r="Q3825"/>
          <cell r="R3825"/>
          <cell r="S3825"/>
          <cell r="T3825"/>
          <cell r="U3825"/>
          <cell r="V3825"/>
          <cell r="W3825"/>
          <cell r="X3825"/>
          <cell r="Y3825"/>
          <cell r="Z3825"/>
          <cell r="AA3825"/>
          <cell r="AB3825"/>
          <cell r="AC3825"/>
          <cell r="AD3825"/>
        </row>
        <row r="3826">
          <cell r="E3826">
            <v>3825</v>
          </cell>
          <cell r="F3826"/>
          <cell r="G3826"/>
          <cell r="H3826"/>
          <cell r="I3826">
            <v>100000</v>
          </cell>
          <cell r="J3826"/>
          <cell r="K3826"/>
          <cell r="L3826">
            <v>40197</v>
          </cell>
          <cell r="M3826">
            <v>-239523</v>
          </cell>
          <cell r="N3826"/>
          <cell r="O3826"/>
          <cell r="P3826"/>
          <cell r="Q3826"/>
          <cell r="R3826"/>
          <cell r="S3826"/>
          <cell r="T3826"/>
          <cell r="U3826"/>
          <cell r="V3826"/>
          <cell r="W3826"/>
          <cell r="X3826"/>
          <cell r="Y3826"/>
          <cell r="Z3826"/>
          <cell r="AA3826"/>
          <cell r="AB3826"/>
          <cell r="AC3826">
            <v>45000</v>
          </cell>
          <cell r="AD3826"/>
        </row>
        <row r="3827">
          <cell r="E3827">
            <v>3826</v>
          </cell>
          <cell r="F3827"/>
          <cell r="G3827"/>
          <cell r="H3827"/>
          <cell r="I3827"/>
          <cell r="J3827"/>
          <cell r="K3827"/>
          <cell r="L3827"/>
          <cell r="M3827">
            <v>-239523</v>
          </cell>
          <cell r="N3827"/>
          <cell r="O3827"/>
          <cell r="P3827"/>
          <cell r="Q3827"/>
          <cell r="R3827"/>
          <cell r="S3827"/>
          <cell r="T3827"/>
          <cell r="U3827"/>
          <cell r="V3827"/>
          <cell r="W3827"/>
          <cell r="X3827"/>
          <cell r="Y3827"/>
          <cell r="Z3827"/>
          <cell r="AA3827"/>
          <cell r="AB3827"/>
          <cell r="AC3827">
            <v>45000</v>
          </cell>
          <cell r="AD3827">
            <v>18000</v>
          </cell>
        </row>
        <row r="3828">
          <cell r="E3828">
            <v>3827</v>
          </cell>
          <cell r="F3828"/>
          <cell r="G3828"/>
          <cell r="H3828"/>
          <cell r="I3828">
            <v>100000</v>
          </cell>
          <cell r="J3828"/>
          <cell r="K3828"/>
          <cell r="L3828">
            <v>40197</v>
          </cell>
          <cell r="M3828"/>
          <cell r="N3828"/>
          <cell r="O3828"/>
          <cell r="P3828"/>
          <cell r="Q3828"/>
          <cell r="R3828">
            <v>38158</v>
          </cell>
          <cell r="S3828"/>
          <cell r="T3828"/>
          <cell r="U3828"/>
          <cell r="V3828"/>
          <cell r="W3828"/>
          <cell r="X3828"/>
          <cell r="Y3828"/>
          <cell r="Z3828"/>
          <cell r="AA3828"/>
          <cell r="AB3828"/>
          <cell r="AC3828"/>
          <cell r="AD3828"/>
        </row>
        <row r="3829">
          <cell r="E3829">
            <v>3828</v>
          </cell>
          <cell r="F3829"/>
          <cell r="G3829"/>
          <cell r="H3829"/>
          <cell r="I3829"/>
          <cell r="J3829"/>
          <cell r="K3829"/>
          <cell r="L3829"/>
          <cell r="M3829">
            <v>56335</v>
          </cell>
          <cell r="N3829"/>
          <cell r="O3829"/>
          <cell r="P3829"/>
          <cell r="Q3829"/>
          <cell r="R3829"/>
          <cell r="S3829"/>
          <cell r="T3829">
            <v>-50000</v>
          </cell>
          <cell r="U3829"/>
          <cell r="V3829"/>
          <cell r="W3829"/>
          <cell r="X3829"/>
          <cell r="Y3829"/>
          <cell r="Z3829"/>
          <cell r="AA3829"/>
          <cell r="AB3829"/>
          <cell r="AC3829"/>
          <cell r="AD3829">
            <v>7850</v>
          </cell>
        </row>
        <row r="3830">
          <cell r="E3830">
            <v>3829</v>
          </cell>
          <cell r="F3830"/>
          <cell r="G3830"/>
          <cell r="H3830"/>
          <cell r="I3830"/>
          <cell r="J3830"/>
          <cell r="K3830"/>
          <cell r="L3830"/>
          <cell r="M3830"/>
          <cell r="N3830"/>
          <cell r="O3830"/>
          <cell r="P3830"/>
          <cell r="Q3830"/>
          <cell r="R3830"/>
          <cell r="S3830"/>
          <cell r="T3830"/>
          <cell r="U3830"/>
          <cell r="V3830"/>
          <cell r="W3830"/>
          <cell r="X3830"/>
          <cell r="Y3830"/>
          <cell r="Z3830"/>
          <cell r="AA3830"/>
          <cell r="AB3830"/>
          <cell r="AC3830"/>
          <cell r="AD3830"/>
        </row>
        <row r="3831">
          <cell r="E3831">
            <v>3830</v>
          </cell>
          <cell r="F3831"/>
          <cell r="G3831"/>
          <cell r="H3831"/>
          <cell r="I3831">
            <v>5000</v>
          </cell>
          <cell r="J3831"/>
          <cell r="K3831"/>
          <cell r="L3831">
            <v>100000</v>
          </cell>
          <cell r="M3831">
            <v>6569</v>
          </cell>
          <cell r="N3831"/>
          <cell r="O3831"/>
          <cell r="P3831"/>
          <cell r="Q3831"/>
          <cell r="R3831">
            <v>287339</v>
          </cell>
          <cell r="S3831"/>
          <cell r="T3831"/>
          <cell r="U3831"/>
          <cell r="V3831"/>
          <cell r="W3831"/>
          <cell r="X3831"/>
          <cell r="Y3831"/>
          <cell r="Z3831"/>
          <cell r="AA3831"/>
          <cell r="AB3831"/>
          <cell r="AC3831">
            <v>307000</v>
          </cell>
          <cell r="AD3831"/>
        </row>
        <row r="3832">
          <cell r="E3832">
            <v>3831</v>
          </cell>
          <cell r="F3832"/>
          <cell r="G3832"/>
          <cell r="H3832"/>
          <cell r="I3832"/>
          <cell r="J3832"/>
          <cell r="K3832"/>
          <cell r="L3832"/>
          <cell r="M3832">
            <v>62904</v>
          </cell>
          <cell r="N3832"/>
          <cell r="O3832"/>
          <cell r="P3832"/>
          <cell r="Q3832"/>
          <cell r="R3832"/>
          <cell r="S3832"/>
          <cell r="T3832"/>
          <cell r="U3832"/>
          <cell r="V3832"/>
          <cell r="W3832"/>
          <cell r="X3832"/>
          <cell r="Y3832"/>
          <cell r="Z3832"/>
          <cell r="AA3832"/>
          <cell r="AB3832"/>
          <cell r="AC3832"/>
          <cell r="AD3832">
            <v>7850</v>
          </cell>
        </row>
        <row r="3833">
          <cell r="E3833">
            <v>3832</v>
          </cell>
          <cell r="F3833"/>
          <cell r="G3833"/>
          <cell r="H3833"/>
          <cell r="I3833">
            <v>5000</v>
          </cell>
          <cell r="J3833"/>
          <cell r="K3833"/>
          <cell r="L3833">
            <v>100000</v>
          </cell>
          <cell r="M3833"/>
          <cell r="N3833"/>
          <cell r="O3833"/>
          <cell r="P3833"/>
          <cell r="Q3833"/>
          <cell r="R3833">
            <v>287339</v>
          </cell>
          <cell r="S3833"/>
          <cell r="T3833">
            <v>-50000</v>
          </cell>
          <cell r="U3833"/>
          <cell r="V3833"/>
          <cell r="W3833"/>
          <cell r="X3833"/>
          <cell r="Y3833"/>
          <cell r="Z3833"/>
          <cell r="AA3833"/>
          <cell r="AB3833"/>
          <cell r="AC3833">
            <v>307000</v>
          </cell>
          <cell r="AD3833"/>
        </row>
        <row r="3834">
          <cell r="E3834">
            <v>3833</v>
          </cell>
          <cell r="F3834"/>
          <cell r="G3834"/>
          <cell r="H3834"/>
          <cell r="I3834"/>
          <cell r="J3834"/>
          <cell r="K3834"/>
          <cell r="L3834"/>
          <cell r="M3834">
            <v>23500</v>
          </cell>
          <cell r="N3834"/>
          <cell r="O3834"/>
          <cell r="P3834"/>
          <cell r="Q3834"/>
          <cell r="R3834">
            <v>16065</v>
          </cell>
          <cell r="S3834"/>
          <cell r="T3834">
            <v>579417</v>
          </cell>
          <cell r="U3834"/>
          <cell r="V3834"/>
          <cell r="W3834"/>
          <cell r="X3834"/>
          <cell r="Y3834"/>
          <cell r="Z3834"/>
          <cell r="AA3834"/>
          <cell r="AB3834"/>
          <cell r="AC3834"/>
          <cell r="AD3834">
            <v>250000</v>
          </cell>
        </row>
        <row r="3835">
          <cell r="E3835">
            <v>3834</v>
          </cell>
          <cell r="F3835"/>
          <cell r="G3835"/>
          <cell r="H3835"/>
          <cell r="I3835"/>
          <cell r="J3835"/>
          <cell r="K3835"/>
          <cell r="L3835"/>
          <cell r="M3835"/>
          <cell r="N3835"/>
          <cell r="O3835"/>
          <cell r="P3835"/>
          <cell r="Q3835"/>
          <cell r="R3835"/>
          <cell r="S3835"/>
          <cell r="T3835"/>
          <cell r="U3835"/>
          <cell r="V3835"/>
          <cell r="W3835"/>
          <cell r="X3835"/>
          <cell r="Y3835"/>
          <cell r="Z3835"/>
          <cell r="AA3835"/>
          <cell r="AB3835"/>
          <cell r="AC3835"/>
          <cell r="AD3835"/>
        </row>
        <row r="3836">
          <cell r="E3836">
            <v>3835</v>
          </cell>
          <cell r="F3836"/>
          <cell r="G3836"/>
          <cell r="H3836"/>
          <cell r="I3836">
            <v>277454</v>
          </cell>
          <cell r="J3836"/>
          <cell r="K3836"/>
          <cell r="L3836">
            <v>70000</v>
          </cell>
          <cell r="M3836">
            <v>23500</v>
          </cell>
          <cell r="N3836"/>
          <cell r="O3836"/>
          <cell r="P3836"/>
          <cell r="Q3836"/>
          <cell r="R3836">
            <v>-14625</v>
          </cell>
          <cell r="S3836"/>
          <cell r="T3836">
            <v>-492589</v>
          </cell>
          <cell r="U3836"/>
          <cell r="V3836"/>
          <cell r="W3836"/>
          <cell r="X3836"/>
          <cell r="Y3836"/>
          <cell r="Z3836"/>
          <cell r="AA3836"/>
          <cell r="AB3836"/>
          <cell r="AC3836">
            <v>16111</v>
          </cell>
          <cell r="AD3836"/>
        </row>
        <row r="3837">
          <cell r="E3837">
            <v>3836</v>
          </cell>
          <cell r="F3837"/>
          <cell r="G3837"/>
          <cell r="H3837"/>
          <cell r="I3837"/>
          <cell r="J3837"/>
          <cell r="K3837"/>
          <cell r="L3837"/>
          <cell r="M3837"/>
          <cell r="N3837"/>
          <cell r="O3837"/>
          <cell r="P3837"/>
          <cell r="Q3837"/>
          <cell r="R3837"/>
          <cell r="S3837"/>
          <cell r="T3837">
            <v>53795</v>
          </cell>
          <cell r="U3837"/>
          <cell r="V3837"/>
          <cell r="W3837"/>
          <cell r="X3837"/>
          <cell r="Y3837"/>
          <cell r="Z3837"/>
          <cell r="AA3837"/>
          <cell r="AB3837"/>
          <cell r="AC3837"/>
          <cell r="AD3837"/>
        </row>
        <row r="3838">
          <cell r="E3838">
            <v>3837</v>
          </cell>
          <cell r="F3838"/>
          <cell r="G3838"/>
          <cell r="H3838"/>
          <cell r="I3838">
            <v>277454</v>
          </cell>
          <cell r="J3838"/>
          <cell r="K3838"/>
          <cell r="L3838">
            <v>70000</v>
          </cell>
          <cell r="M3838">
            <v>47000</v>
          </cell>
          <cell r="N3838"/>
          <cell r="O3838"/>
          <cell r="P3838"/>
          <cell r="Q3838"/>
          <cell r="R3838">
            <v>1440</v>
          </cell>
          <cell r="S3838"/>
          <cell r="T3838">
            <v>33033</v>
          </cell>
          <cell r="U3838"/>
          <cell r="V3838"/>
          <cell r="W3838"/>
          <cell r="X3838"/>
          <cell r="Y3838"/>
          <cell r="Z3838"/>
          <cell r="AA3838"/>
          <cell r="AB3838"/>
          <cell r="AC3838">
            <v>16111</v>
          </cell>
          <cell r="AD3838">
            <v>250000</v>
          </cell>
        </row>
        <row r="3839">
          <cell r="E3839">
            <v>3838</v>
          </cell>
          <cell r="F3839"/>
          <cell r="G3839"/>
          <cell r="H3839"/>
          <cell r="I3839"/>
          <cell r="J3839"/>
          <cell r="K3839"/>
          <cell r="L3839"/>
          <cell r="M3839"/>
          <cell r="N3839"/>
          <cell r="O3839"/>
          <cell r="P3839"/>
          <cell r="Q3839"/>
          <cell r="R3839"/>
          <cell r="S3839"/>
          <cell r="T3839"/>
          <cell r="U3839"/>
          <cell r="V3839"/>
          <cell r="W3839"/>
          <cell r="X3839"/>
          <cell r="Y3839"/>
          <cell r="Z3839"/>
          <cell r="AA3839"/>
          <cell r="AB3839"/>
          <cell r="AC3839"/>
          <cell r="AD3839">
            <v>354000</v>
          </cell>
        </row>
        <row r="3840">
          <cell r="E3840">
            <v>3839</v>
          </cell>
          <cell r="F3840"/>
          <cell r="G3840"/>
          <cell r="H3840"/>
          <cell r="I3840"/>
          <cell r="J3840"/>
          <cell r="K3840"/>
          <cell r="L3840"/>
          <cell r="M3840"/>
          <cell r="N3840"/>
          <cell r="O3840"/>
          <cell r="P3840"/>
          <cell r="Q3840"/>
          <cell r="R3840"/>
          <cell r="S3840"/>
          <cell r="T3840"/>
          <cell r="U3840"/>
          <cell r="V3840"/>
          <cell r="W3840"/>
          <cell r="X3840"/>
          <cell r="Y3840"/>
          <cell r="Z3840"/>
          <cell r="AA3840"/>
          <cell r="AB3840"/>
          <cell r="AC3840"/>
          <cell r="AD3840"/>
        </row>
        <row r="3841">
          <cell r="E3841">
            <v>3840</v>
          </cell>
          <cell r="F3841"/>
          <cell r="G3841"/>
          <cell r="H3841"/>
          <cell r="I3841">
            <v>75000</v>
          </cell>
          <cell r="J3841"/>
          <cell r="K3841"/>
          <cell r="L3841">
            <v>32262</v>
          </cell>
          <cell r="M3841">
            <v>4903</v>
          </cell>
          <cell r="N3841"/>
          <cell r="O3841"/>
          <cell r="P3841"/>
          <cell r="Q3841"/>
          <cell r="R3841"/>
          <cell r="S3841"/>
          <cell r="T3841"/>
          <cell r="U3841"/>
          <cell r="V3841"/>
          <cell r="W3841"/>
          <cell r="X3841"/>
          <cell r="Y3841"/>
          <cell r="Z3841"/>
          <cell r="AA3841"/>
          <cell r="AB3841"/>
          <cell r="AC3841">
            <v>2000</v>
          </cell>
          <cell r="AD3841"/>
        </row>
        <row r="3842">
          <cell r="E3842">
            <v>3841</v>
          </cell>
          <cell r="F3842"/>
          <cell r="G3842"/>
          <cell r="H3842"/>
          <cell r="I3842"/>
          <cell r="J3842"/>
          <cell r="K3842"/>
          <cell r="L3842"/>
          <cell r="M3842"/>
          <cell r="N3842"/>
          <cell r="O3842"/>
          <cell r="P3842"/>
          <cell r="Q3842"/>
          <cell r="R3842"/>
          <cell r="S3842"/>
          <cell r="T3842"/>
          <cell r="U3842"/>
          <cell r="V3842"/>
          <cell r="W3842"/>
          <cell r="X3842"/>
          <cell r="Y3842"/>
          <cell r="Z3842"/>
          <cell r="AA3842"/>
          <cell r="AB3842"/>
          <cell r="AC3842"/>
          <cell r="AD3842"/>
        </row>
        <row r="3843">
          <cell r="E3843">
            <v>3842</v>
          </cell>
          <cell r="F3843"/>
          <cell r="G3843"/>
          <cell r="H3843"/>
          <cell r="I3843">
            <v>75000</v>
          </cell>
          <cell r="J3843"/>
          <cell r="K3843"/>
          <cell r="L3843">
            <v>32262</v>
          </cell>
          <cell r="M3843">
            <v>4903</v>
          </cell>
          <cell r="N3843"/>
          <cell r="O3843"/>
          <cell r="P3843"/>
          <cell r="Q3843"/>
          <cell r="R3843"/>
          <cell r="S3843"/>
          <cell r="T3843"/>
          <cell r="U3843"/>
          <cell r="V3843"/>
          <cell r="W3843"/>
          <cell r="X3843"/>
          <cell r="Y3843"/>
          <cell r="Z3843"/>
          <cell r="AA3843"/>
          <cell r="AB3843"/>
          <cell r="AC3843">
            <v>2000</v>
          </cell>
          <cell r="AD3843">
            <v>354000</v>
          </cell>
        </row>
        <row r="3844">
          <cell r="E3844">
            <v>3843</v>
          </cell>
          <cell r="F3844"/>
          <cell r="G3844"/>
          <cell r="H3844"/>
          <cell r="I3844"/>
          <cell r="J3844"/>
          <cell r="K3844"/>
          <cell r="L3844"/>
          <cell r="M3844">
            <v>170000</v>
          </cell>
          <cell r="N3844"/>
          <cell r="O3844"/>
          <cell r="P3844"/>
          <cell r="Q3844"/>
          <cell r="R3844"/>
          <cell r="S3844"/>
          <cell r="T3844">
            <v>618000</v>
          </cell>
          <cell r="U3844"/>
          <cell r="V3844"/>
          <cell r="W3844"/>
          <cell r="X3844"/>
          <cell r="Y3844"/>
          <cell r="Z3844"/>
          <cell r="AA3844"/>
          <cell r="AB3844"/>
          <cell r="AC3844"/>
          <cell r="AD3844">
            <v>31600</v>
          </cell>
        </row>
        <row r="3845">
          <cell r="E3845">
            <v>3844</v>
          </cell>
          <cell r="F3845"/>
          <cell r="G3845"/>
          <cell r="H3845"/>
          <cell r="I3845"/>
          <cell r="J3845"/>
          <cell r="K3845"/>
          <cell r="L3845"/>
          <cell r="M3845"/>
          <cell r="N3845"/>
          <cell r="O3845"/>
          <cell r="P3845"/>
          <cell r="Q3845"/>
          <cell r="R3845"/>
          <cell r="S3845"/>
          <cell r="T3845"/>
          <cell r="U3845"/>
          <cell r="V3845"/>
          <cell r="W3845"/>
          <cell r="X3845"/>
          <cell r="Y3845"/>
          <cell r="Z3845"/>
          <cell r="AA3845"/>
          <cell r="AB3845"/>
          <cell r="AC3845"/>
          <cell r="AD3845"/>
        </row>
        <row r="3846">
          <cell r="E3846">
            <v>3845</v>
          </cell>
          <cell r="F3846"/>
          <cell r="G3846"/>
          <cell r="H3846"/>
          <cell r="I3846"/>
          <cell r="J3846"/>
          <cell r="K3846"/>
          <cell r="L3846">
            <v>44152</v>
          </cell>
          <cell r="M3846"/>
          <cell r="N3846"/>
          <cell r="O3846"/>
          <cell r="P3846"/>
          <cell r="Q3846"/>
          <cell r="R3846">
            <v>10000</v>
          </cell>
          <cell r="S3846"/>
          <cell r="T3846">
            <v>1240000</v>
          </cell>
          <cell r="U3846"/>
          <cell r="V3846"/>
          <cell r="W3846"/>
          <cell r="X3846"/>
          <cell r="Y3846"/>
          <cell r="Z3846"/>
          <cell r="AA3846"/>
          <cell r="AB3846"/>
          <cell r="AC3846">
            <v>50000</v>
          </cell>
          <cell r="AD3846"/>
        </row>
        <row r="3847">
          <cell r="E3847">
            <v>3846</v>
          </cell>
          <cell r="F3847"/>
          <cell r="G3847"/>
          <cell r="H3847"/>
          <cell r="I3847"/>
          <cell r="J3847"/>
          <cell r="K3847"/>
          <cell r="L3847"/>
          <cell r="M3847">
            <v>170000</v>
          </cell>
          <cell r="N3847"/>
          <cell r="O3847"/>
          <cell r="P3847"/>
          <cell r="Q3847"/>
          <cell r="R3847">
            <v>10000</v>
          </cell>
          <cell r="S3847"/>
          <cell r="T3847">
            <v>400000</v>
          </cell>
          <cell r="U3847"/>
          <cell r="V3847"/>
          <cell r="W3847"/>
          <cell r="X3847"/>
          <cell r="Y3847"/>
          <cell r="Z3847"/>
          <cell r="AA3847"/>
          <cell r="AB3847"/>
          <cell r="AC3847"/>
          <cell r="AD3847">
            <v>31600</v>
          </cell>
        </row>
        <row r="3848">
          <cell r="E3848">
            <v>3847</v>
          </cell>
          <cell r="F3848"/>
          <cell r="G3848"/>
          <cell r="H3848"/>
          <cell r="I3848"/>
          <cell r="J3848"/>
          <cell r="K3848"/>
          <cell r="L3848">
            <v>44152</v>
          </cell>
          <cell r="M3848"/>
          <cell r="N3848"/>
          <cell r="O3848"/>
          <cell r="P3848"/>
          <cell r="Q3848"/>
          <cell r="R3848"/>
          <cell r="S3848"/>
          <cell r="T3848">
            <v>1458000</v>
          </cell>
          <cell r="U3848"/>
          <cell r="V3848"/>
          <cell r="W3848"/>
          <cell r="X3848"/>
          <cell r="Y3848"/>
          <cell r="Z3848"/>
          <cell r="AA3848"/>
          <cell r="AB3848"/>
          <cell r="AC3848">
            <v>50000</v>
          </cell>
          <cell r="AD3848"/>
        </row>
        <row r="3849">
          <cell r="E3849">
            <v>3848</v>
          </cell>
          <cell r="F3849"/>
          <cell r="G3849"/>
          <cell r="H3849"/>
          <cell r="I3849"/>
          <cell r="J3849"/>
          <cell r="K3849"/>
          <cell r="L3849"/>
          <cell r="M3849">
            <v>6534</v>
          </cell>
          <cell r="N3849"/>
          <cell r="O3849"/>
          <cell r="P3849"/>
          <cell r="Q3849"/>
          <cell r="R3849"/>
          <cell r="S3849"/>
          <cell r="T3849"/>
          <cell r="U3849"/>
          <cell r="V3849"/>
          <cell r="W3849"/>
          <cell r="X3849"/>
          <cell r="Y3849"/>
          <cell r="Z3849"/>
          <cell r="AA3849"/>
          <cell r="AB3849"/>
          <cell r="AC3849"/>
          <cell r="AD3849">
            <v>2580</v>
          </cell>
        </row>
        <row r="3850">
          <cell r="E3850">
            <v>3849</v>
          </cell>
          <cell r="F3850"/>
          <cell r="G3850"/>
          <cell r="H3850"/>
          <cell r="I3850"/>
          <cell r="J3850"/>
          <cell r="K3850"/>
          <cell r="L3850"/>
          <cell r="M3850"/>
          <cell r="N3850"/>
          <cell r="O3850"/>
          <cell r="P3850"/>
          <cell r="Q3850"/>
          <cell r="R3850"/>
          <cell r="S3850"/>
          <cell r="T3850"/>
          <cell r="U3850"/>
          <cell r="V3850"/>
          <cell r="W3850"/>
          <cell r="X3850"/>
          <cell r="Y3850"/>
          <cell r="Z3850"/>
          <cell r="AA3850"/>
          <cell r="AB3850"/>
          <cell r="AC3850"/>
          <cell r="AD3850"/>
        </row>
        <row r="3851">
          <cell r="E3851">
            <v>3850</v>
          </cell>
          <cell r="F3851"/>
          <cell r="G3851"/>
          <cell r="H3851"/>
          <cell r="I3851"/>
          <cell r="J3851"/>
          <cell r="K3851"/>
          <cell r="L3851">
            <v>13551</v>
          </cell>
          <cell r="M3851"/>
          <cell r="N3851"/>
          <cell r="O3851"/>
          <cell r="P3851"/>
          <cell r="Q3851"/>
          <cell r="R3851">
            <v>150000</v>
          </cell>
          <cell r="S3851"/>
          <cell r="T3851"/>
          <cell r="U3851"/>
          <cell r="V3851"/>
          <cell r="W3851"/>
          <cell r="X3851"/>
          <cell r="Y3851"/>
          <cell r="Z3851"/>
          <cell r="AA3851"/>
          <cell r="AB3851"/>
          <cell r="AC3851">
            <v>-85000</v>
          </cell>
          <cell r="AD3851"/>
        </row>
        <row r="3852">
          <cell r="E3852">
            <v>3851</v>
          </cell>
          <cell r="F3852"/>
          <cell r="G3852"/>
          <cell r="H3852"/>
          <cell r="I3852"/>
          <cell r="J3852"/>
          <cell r="K3852"/>
          <cell r="L3852"/>
          <cell r="M3852"/>
          <cell r="N3852"/>
          <cell r="O3852"/>
          <cell r="P3852"/>
          <cell r="Q3852"/>
          <cell r="R3852">
            <v>150000</v>
          </cell>
          <cell r="S3852"/>
          <cell r="T3852"/>
          <cell r="U3852"/>
          <cell r="V3852"/>
          <cell r="W3852"/>
          <cell r="X3852"/>
          <cell r="Y3852"/>
          <cell r="Z3852"/>
          <cell r="AA3852"/>
          <cell r="AB3852"/>
          <cell r="AC3852"/>
          <cell r="AD3852"/>
        </row>
        <row r="3853">
          <cell r="E3853">
            <v>3852</v>
          </cell>
          <cell r="F3853"/>
          <cell r="G3853"/>
          <cell r="H3853"/>
          <cell r="I3853"/>
          <cell r="J3853"/>
          <cell r="K3853"/>
          <cell r="L3853">
            <v>13551</v>
          </cell>
          <cell r="M3853">
            <v>6534</v>
          </cell>
          <cell r="N3853"/>
          <cell r="O3853"/>
          <cell r="P3853"/>
          <cell r="Q3853"/>
          <cell r="R3853"/>
          <cell r="S3853"/>
          <cell r="T3853"/>
          <cell r="U3853"/>
          <cell r="V3853"/>
          <cell r="W3853"/>
          <cell r="X3853"/>
          <cell r="Y3853"/>
          <cell r="Z3853"/>
          <cell r="AA3853"/>
          <cell r="AB3853"/>
          <cell r="AC3853">
            <v>-85000</v>
          </cell>
          <cell r="AD3853">
            <v>2580</v>
          </cell>
        </row>
        <row r="3854">
          <cell r="E3854">
            <v>3853</v>
          </cell>
          <cell r="F3854"/>
          <cell r="G3854"/>
          <cell r="H3854"/>
          <cell r="I3854"/>
          <cell r="J3854"/>
          <cell r="K3854"/>
          <cell r="L3854"/>
          <cell r="M3854"/>
          <cell r="N3854"/>
          <cell r="O3854"/>
          <cell r="P3854"/>
          <cell r="Q3854"/>
          <cell r="R3854"/>
          <cell r="S3854"/>
          <cell r="T3854"/>
          <cell r="U3854"/>
          <cell r="V3854"/>
          <cell r="W3854"/>
          <cell r="X3854"/>
          <cell r="Y3854"/>
          <cell r="Z3854"/>
          <cell r="AA3854"/>
          <cell r="AB3854"/>
          <cell r="AC3854"/>
          <cell r="AD3854"/>
        </row>
        <row r="3855">
          <cell r="E3855">
            <v>3854</v>
          </cell>
          <cell r="F3855"/>
          <cell r="G3855"/>
          <cell r="H3855"/>
          <cell r="I3855"/>
          <cell r="J3855"/>
          <cell r="K3855"/>
          <cell r="L3855"/>
          <cell r="M3855"/>
          <cell r="N3855"/>
          <cell r="O3855"/>
          <cell r="P3855"/>
          <cell r="Q3855"/>
          <cell r="R3855"/>
          <cell r="S3855"/>
          <cell r="T3855"/>
          <cell r="U3855"/>
          <cell r="V3855"/>
          <cell r="W3855"/>
          <cell r="X3855"/>
          <cell r="Y3855"/>
          <cell r="Z3855"/>
          <cell r="AA3855"/>
          <cell r="AB3855"/>
          <cell r="AC3855"/>
          <cell r="AD3855"/>
        </row>
        <row r="3856">
          <cell r="E3856">
            <v>3855</v>
          </cell>
          <cell r="F3856"/>
          <cell r="G3856"/>
          <cell r="H3856"/>
          <cell r="I3856"/>
          <cell r="J3856"/>
          <cell r="K3856"/>
          <cell r="L3856">
            <v>16111</v>
          </cell>
          <cell r="M3856"/>
          <cell r="N3856"/>
          <cell r="O3856"/>
          <cell r="P3856"/>
          <cell r="Q3856"/>
          <cell r="R3856">
            <v>200000</v>
          </cell>
          <cell r="S3856"/>
          <cell r="T3856"/>
          <cell r="U3856"/>
          <cell r="V3856"/>
          <cell r="W3856"/>
          <cell r="X3856"/>
          <cell r="Y3856"/>
          <cell r="Z3856"/>
          <cell r="AA3856"/>
          <cell r="AB3856"/>
          <cell r="AC3856"/>
          <cell r="AD3856">
            <v>-2000</v>
          </cell>
        </row>
        <row r="3857">
          <cell r="E3857">
            <v>3856</v>
          </cell>
          <cell r="F3857"/>
          <cell r="G3857"/>
          <cell r="H3857"/>
          <cell r="I3857"/>
          <cell r="J3857"/>
          <cell r="K3857"/>
          <cell r="L3857"/>
          <cell r="M3857"/>
          <cell r="N3857"/>
          <cell r="O3857"/>
          <cell r="P3857"/>
          <cell r="Q3857"/>
          <cell r="R3857"/>
          <cell r="S3857"/>
          <cell r="T3857"/>
          <cell r="U3857"/>
          <cell r="V3857"/>
          <cell r="W3857"/>
          <cell r="X3857"/>
          <cell r="Y3857"/>
          <cell r="Z3857"/>
          <cell r="AA3857"/>
          <cell r="AB3857"/>
          <cell r="AC3857"/>
          <cell r="AD3857"/>
        </row>
        <row r="3858">
          <cell r="E3858">
            <v>3857</v>
          </cell>
          <cell r="F3858"/>
          <cell r="G3858"/>
          <cell r="H3858"/>
          <cell r="I3858"/>
          <cell r="J3858"/>
          <cell r="K3858"/>
          <cell r="L3858">
            <v>16111</v>
          </cell>
          <cell r="M3858"/>
          <cell r="N3858"/>
          <cell r="O3858"/>
          <cell r="P3858"/>
          <cell r="Q3858"/>
          <cell r="R3858">
            <v>200000</v>
          </cell>
          <cell r="S3858"/>
          <cell r="T3858"/>
          <cell r="U3858"/>
          <cell r="V3858"/>
          <cell r="W3858"/>
          <cell r="X3858"/>
          <cell r="Y3858"/>
          <cell r="Z3858"/>
          <cell r="AA3858"/>
          <cell r="AB3858"/>
          <cell r="AC3858"/>
          <cell r="AD3858">
            <v>-2000</v>
          </cell>
        </row>
        <row r="3859">
          <cell r="E3859">
            <v>3858</v>
          </cell>
          <cell r="F3859"/>
          <cell r="G3859"/>
          <cell r="H3859"/>
          <cell r="I3859"/>
          <cell r="J3859"/>
          <cell r="K3859"/>
          <cell r="L3859"/>
          <cell r="M3859"/>
          <cell r="N3859"/>
          <cell r="O3859"/>
          <cell r="P3859"/>
          <cell r="Q3859"/>
          <cell r="R3859"/>
          <cell r="S3859"/>
          <cell r="T3859">
            <v>5394</v>
          </cell>
          <cell r="U3859"/>
          <cell r="V3859"/>
          <cell r="W3859"/>
          <cell r="X3859"/>
          <cell r="Y3859"/>
          <cell r="Z3859"/>
          <cell r="AA3859"/>
          <cell r="AB3859"/>
          <cell r="AC3859"/>
          <cell r="AD3859"/>
        </row>
        <row r="3860">
          <cell r="E3860">
            <v>3859</v>
          </cell>
          <cell r="F3860"/>
          <cell r="G3860"/>
          <cell r="H3860"/>
          <cell r="I3860"/>
          <cell r="J3860"/>
          <cell r="K3860"/>
          <cell r="L3860"/>
          <cell r="M3860"/>
          <cell r="N3860"/>
          <cell r="O3860"/>
          <cell r="P3860"/>
          <cell r="Q3860"/>
          <cell r="R3860"/>
          <cell r="S3860"/>
          <cell r="T3860">
            <v>-5394</v>
          </cell>
          <cell r="U3860"/>
          <cell r="V3860"/>
          <cell r="W3860"/>
          <cell r="X3860"/>
          <cell r="Y3860"/>
          <cell r="Z3860"/>
          <cell r="AA3860"/>
          <cell r="AB3860"/>
          <cell r="AC3860"/>
          <cell r="AD3860"/>
        </row>
        <row r="3861">
          <cell r="E3861">
            <v>3860</v>
          </cell>
          <cell r="F3861"/>
          <cell r="G3861"/>
          <cell r="H3861"/>
          <cell r="I3861"/>
          <cell r="J3861"/>
          <cell r="K3861"/>
          <cell r="L3861">
            <v>32051</v>
          </cell>
          <cell r="M3861">
            <v>150000</v>
          </cell>
          <cell r="N3861"/>
          <cell r="O3861"/>
          <cell r="P3861"/>
          <cell r="Q3861"/>
          <cell r="R3861">
            <v>341250</v>
          </cell>
          <cell r="S3861"/>
          <cell r="T3861"/>
          <cell r="U3861"/>
          <cell r="V3861"/>
          <cell r="W3861"/>
          <cell r="X3861"/>
          <cell r="Y3861"/>
          <cell r="Z3861"/>
          <cell r="AA3861"/>
          <cell r="AB3861"/>
          <cell r="AC3861"/>
          <cell r="AD3861">
            <v>-1120327</v>
          </cell>
        </row>
        <row r="3862">
          <cell r="E3862">
            <v>3861</v>
          </cell>
          <cell r="F3862"/>
          <cell r="G3862"/>
          <cell r="H3862"/>
          <cell r="I3862"/>
          <cell r="J3862"/>
          <cell r="K3862"/>
          <cell r="L3862"/>
          <cell r="M3862">
            <v>150000</v>
          </cell>
          <cell r="N3862"/>
          <cell r="O3862"/>
          <cell r="P3862"/>
          <cell r="Q3862"/>
          <cell r="R3862"/>
          <cell r="S3862"/>
          <cell r="T3862"/>
          <cell r="U3862"/>
          <cell r="V3862"/>
          <cell r="W3862"/>
          <cell r="X3862"/>
          <cell r="Y3862"/>
          <cell r="Z3862"/>
          <cell r="AA3862"/>
          <cell r="AB3862"/>
          <cell r="AC3862"/>
          <cell r="AD3862"/>
        </row>
        <row r="3863">
          <cell r="E3863">
            <v>3862</v>
          </cell>
          <cell r="F3863"/>
          <cell r="G3863"/>
          <cell r="H3863"/>
          <cell r="I3863"/>
          <cell r="J3863"/>
          <cell r="K3863"/>
          <cell r="L3863">
            <v>32051</v>
          </cell>
          <cell r="M3863"/>
          <cell r="N3863"/>
          <cell r="O3863"/>
          <cell r="P3863"/>
          <cell r="Q3863"/>
          <cell r="R3863">
            <v>341250</v>
          </cell>
          <cell r="S3863"/>
          <cell r="T3863"/>
          <cell r="U3863"/>
          <cell r="V3863"/>
          <cell r="W3863"/>
          <cell r="X3863"/>
          <cell r="Y3863"/>
          <cell r="Z3863"/>
          <cell r="AA3863"/>
          <cell r="AB3863"/>
          <cell r="AC3863"/>
          <cell r="AD3863">
            <v>-1120327</v>
          </cell>
        </row>
        <row r="3864">
          <cell r="E3864">
            <v>3863</v>
          </cell>
          <cell r="F3864"/>
          <cell r="G3864"/>
          <cell r="H3864"/>
          <cell r="I3864"/>
          <cell r="J3864"/>
          <cell r="K3864"/>
          <cell r="L3864"/>
          <cell r="M3864">
            <v>35000</v>
          </cell>
          <cell r="N3864"/>
          <cell r="O3864"/>
          <cell r="P3864"/>
          <cell r="Q3864"/>
          <cell r="R3864">
            <v>584755</v>
          </cell>
          <cell r="S3864"/>
          <cell r="T3864"/>
          <cell r="U3864"/>
          <cell r="V3864"/>
          <cell r="W3864"/>
          <cell r="X3864"/>
          <cell r="Y3864"/>
          <cell r="Z3864"/>
          <cell r="AA3864"/>
          <cell r="AB3864"/>
          <cell r="AC3864"/>
          <cell r="AD3864"/>
        </row>
        <row r="3865">
          <cell r="E3865">
            <v>3864</v>
          </cell>
          <cell r="F3865"/>
          <cell r="G3865"/>
          <cell r="H3865"/>
          <cell r="I3865"/>
          <cell r="J3865"/>
          <cell r="K3865"/>
          <cell r="L3865"/>
          <cell r="M3865"/>
          <cell r="N3865"/>
          <cell r="O3865"/>
          <cell r="P3865"/>
          <cell r="Q3865"/>
          <cell r="R3865"/>
          <cell r="S3865"/>
          <cell r="T3865"/>
          <cell r="U3865"/>
          <cell r="V3865"/>
          <cell r="W3865"/>
          <cell r="X3865"/>
          <cell r="Y3865"/>
          <cell r="Z3865"/>
          <cell r="AA3865"/>
          <cell r="AB3865"/>
          <cell r="AC3865"/>
          <cell r="AD3865"/>
        </row>
        <row r="3866">
          <cell r="E3866">
            <v>3865</v>
          </cell>
          <cell r="F3866"/>
          <cell r="G3866"/>
          <cell r="H3866"/>
          <cell r="I3866"/>
          <cell r="J3866"/>
          <cell r="K3866"/>
          <cell r="L3866">
            <v>5500</v>
          </cell>
          <cell r="M3866"/>
          <cell r="N3866"/>
          <cell r="O3866"/>
          <cell r="P3866"/>
          <cell r="Q3866"/>
          <cell r="R3866"/>
          <cell r="S3866"/>
          <cell r="T3866"/>
          <cell r="U3866"/>
          <cell r="V3866"/>
          <cell r="W3866"/>
          <cell r="X3866"/>
          <cell r="Y3866"/>
          <cell r="Z3866"/>
          <cell r="AA3866"/>
          <cell r="AB3866"/>
          <cell r="AC3866"/>
          <cell r="AD3866">
            <v>-418776</v>
          </cell>
        </row>
        <row r="3867">
          <cell r="E3867">
            <v>3866</v>
          </cell>
          <cell r="F3867"/>
          <cell r="G3867"/>
          <cell r="H3867"/>
          <cell r="I3867"/>
          <cell r="J3867"/>
          <cell r="K3867"/>
          <cell r="L3867"/>
          <cell r="M3867">
            <v>35000</v>
          </cell>
          <cell r="N3867"/>
          <cell r="O3867"/>
          <cell r="P3867"/>
          <cell r="Q3867"/>
          <cell r="R3867"/>
          <cell r="S3867"/>
          <cell r="T3867"/>
          <cell r="U3867"/>
          <cell r="V3867"/>
          <cell r="W3867"/>
          <cell r="X3867"/>
          <cell r="Y3867"/>
          <cell r="Z3867"/>
          <cell r="AA3867"/>
          <cell r="AB3867"/>
          <cell r="AC3867"/>
          <cell r="AD3867"/>
        </row>
        <row r="3868">
          <cell r="E3868">
            <v>3867</v>
          </cell>
          <cell r="F3868"/>
          <cell r="G3868"/>
          <cell r="H3868"/>
          <cell r="I3868"/>
          <cell r="J3868"/>
          <cell r="K3868"/>
          <cell r="L3868">
            <v>5500</v>
          </cell>
          <cell r="M3868"/>
          <cell r="N3868"/>
          <cell r="O3868"/>
          <cell r="P3868"/>
          <cell r="Q3868"/>
          <cell r="R3868">
            <v>584755</v>
          </cell>
          <cell r="S3868"/>
          <cell r="T3868"/>
          <cell r="U3868"/>
          <cell r="V3868"/>
          <cell r="W3868"/>
          <cell r="X3868"/>
          <cell r="Y3868"/>
          <cell r="Z3868"/>
          <cell r="AA3868"/>
          <cell r="AB3868"/>
          <cell r="AC3868"/>
          <cell r="AD3868">
            <v>-418776</v>
          </cell>
        </row>
        <row r="3869">
          <cell r="E3869">
            <v>3868</v>
          </cell>
          <cell r="F3869"/>
          <cell r="G3869"/>
          <cell r="H3869"/>
          <cell r="I3869"/>
          <cell r="J3869"/>
          <cell r="K3869"/>
          <cell r="L3869"/>
          <cell r="M3869"/>
          <cell r="N3869"/>
          <cell r="O3869"/>
          <cell r="P3869"/>
          <cell r="Q3869"/>
          <cell r="R3869"/>
          <cell r="S3869"/>
          <cell r="T3869"/>
          <cell r="U3869"/>
          <cell r="V3869"/>
          <cell r="W3869"/>
          <cell r="X3869"/>
          <cell r="Y3869"/>
          <cell r="Z3869"/>
          <cell r="AA3869"/>
          <cell r="AB3869"/>
          <cell r="AC3869"/>
          <cell r="AD3869"/>
        </row>
        <row r="3870">
          <cell r="E3870">
            <v>3869</v>
          </cell>
          <cell r="F3870"/>
          <cell r="G3870"/>
          <cell r="H3870"/>
          <cell r="I3870"/>
          <cell r="J3870"/>
          <cell r="K3870"/>
          <cell r="L3870"/>
          <cell r="M3870"/>
          <cell r="N3870"/>
          <cell r="O3870"/>
          <cell r="P3870"/>
          <cell r="Q3870"/>
          <cell r="R3870"/>
          <cell r="S3870"/>
          <cell r="T3870"/>
          <cell r="U3870"/>
          <cell r="V3870"/>
          <cell r="W3870"/>
          <cell r="X3870"/>
          <cell r="Y3870"/>
          <cell r="Z3870"/>
          <cell r="AA3870"/>
          <cell r="AB3870"/>
          <cell r="AC3870"/>
          <cell r="AD3870"/>
        </row>
        <row r="3871">
          <cell r="E3871">
            <v>3870</v>
          </cell>
          <cell r="F3871"/>
          <cell r="G3871"/>
          <cell r="H3871"/>
          <cell r="I3871"/>
          <cell r="J3871"/>
          <cell r="K3871"/>
          <cell r="L3871">
            <v>44900</v>
          </cell>
          <cell r="M3871">
            <v>-30628</v>
          </cell>
          <cell r="N3871"/>
          <cell r="O3871"/>
          <cell r="P3871"/>
          <cell r="Q3871"/>
          <cell r="R3871"/>
          <cell r="S3871"/>
          <cell r="T3871"/>
          <cell r="U3871"/>
          <cell r="V3871"/>
          <cell r="W3871"/>
          <cell r="X3871"/>
          <cell r="Y3871"/>
          <cell r="Z3871"/>
          <cell r="AA3871"/>
          <cell r="AB3871"/>
          <cell r="AC3871"/>
          <cell r="AD3871">
            <v>6000</v>
          </cell>
        </row>
        <row r="3872">
          <cell r="E3872">
            <v>3871</v>
          </cell>
          <cell r="F3872"/>
          <cell r="G3872"/>
          <cell r="H3872"/>
          <cell r="I3872"/>
          <cell r="J3872"/>
          <cell r="K3872"/>
          <cell r="L3872"/>
          <cell r="M3872">
            <v>-30628</v>
          </cell>
          <cell r="N3872"/>
          <cell r="O3872"/>
          <cell r="P3872"/>
          <cell r="Q3872"/>
          <cell r="R3872"/>
          <cell r="S3872"/>
          <cell r="T3872"/>
          <cell r="U3872"/>
          <cell r="V3872"/>
          <cell r="W3872"/>
          <cell r="X3872"/>
          <cell r="Y3872"/>
          <cell r="Z3872"/>
          <cell r="AA3872"/>
          <cell r="AB3872"/>
          <cell r="AC3872"/>
          <cell r="AD3872"/>
        </row>
        <row r="3873">
          <cell r="E3873">
            <v>3872</v>
          </cell>
          <cell r="F3873"/>
          <cell r="G3873"/>
          <cell r="H3873"/>
          <cell r="I3873"/>
          <cell r="J3873"/>
          <cell r="K3873"/>
          <cell r="L3873">
            <v>44900</v>
          </cell>
          <cell r="M3873"/>
          <cell r="N3873"/>
          <cell r="O3873"/>
          <cell r="P3873"/>
          <cell r="Q3873"/>
          <cell r="R3873"/>
          <cell r="S3873"/>
          <cell r="T3873"/>
          <cell r="U3873"/>
          <cell r="V3873"/>
          <cell r="W3873"/>
          <cell r="X3873"/>
          <cell r="Y3873"/>
          <cell r="Z3873"/>
          <cell r="AA3873"/>
          <cell r="AB3873"/>
          <cell r="AC3873"/>
          <cell r="AD3873">
            <v>6000</v>
          </cell>
        </row>
        <row r="3874">
          <cell r="E3874">
            <v>3873</v>
          </cell>
          <cell r="F3874"/>
          <cell r="G3874"/>
          <cell r="H3874"/>
          <cell r="I3874"/>
          <cell r="J3874"/>
          <cell r="K3874"/>
          <cell r="L3874"/>
          <cell r="M3874">
            <v>21000</v>
          </cell>
          <cell r="N3874"/>
          <cell r="O3874"/>
          <cell r="P3874"/>
          <cell r="Q3874"/>
          <cell r="R3874">
            <v>191911</v>
          </cell>
          <cell r="S3874"/>
          <cell r="T3874">
            <v>50000</v>
          </cell>
          <cell r="U3874"/>
          <cell r="V3874"/>
          <cell r="W3874"/>
          <cell r="X3874"/>
          <cell r="Y3874"/>
          <cell r="Z3874"/>
          <cell r="AA3874"/>
          <cell r="AB3874"/>
          <cell r="AC3874"/>
          <cell r="AD3874"/>
        </row>
        <row r="3875">
          <cell r="E3875">
            <v>3874</v>
          </cell>
          <cell r="F3875"/>
          <cell r="G3875"/>
          <cell r="H3875"/>
          <cell r="I3875"/>
          <cell r="J3875"/>
          <cell r="K3875"/>
          <cell r="L3875"/>
          <cell r="M3875"/>
          <cell r="N3875"/>
          <cell r="O3875"/>
          <cell r="P3875"/>
          <cell r="Q3875"/>
          <cell r="R3875"/>
          <cell r="S3875"/>
          <cell r="T3875"/>
          <cell r="U3875"/>
          <cell r="V3875"/>
          <cell r="W3875"/>
          <cell r="X3875"/>
          <cell r="Y3875"/>
          <cell r="Z3875"/>
          <cell r="AA3875"/>
          <cell r="AB3875"/>
          <cell r="AC3875"/>
          <cell r="AD3875"/>
        </row>
        <row r="3876">
          <cell r="E3876">
            <v>3875</v>
          </cell>
          <cell r="F3876"/>
          <cell r="G3876"/>
          <cell r="H3876"/>
          <cell r="I3876"/>
          <cell r="J3876"/>
          <cell r="K3876"/>
          <cell r="L3876">
            <v>7581703</v>
          </cell>
          <cell r="M3876"/>
          <cell r="N3876"/>
          <cell r="O3876"/>
          <cell r="P3876"/>
          <cell r="Q3876"/>
          <cell r="R3876"/>
          <cell r="S3876"/>
          <cell r="T3876"/>
          <cell r="U3876"/>
          <cell r="V3876"/>
          <cell r="W3876"/>
          <cell r="X3876"/>
          <cell r="Y3876"/>
          <cell r="Z3876"/>
          <cell r="AA3876"/>
          <cell r="AB3876"/>
          <cell r="AC3876"/>
          <cell r="AD3876">
            <v>34389</v>
          </cell>
        </row>
        <row r="3877">
          <cell r="E3877">
            <v>3876</v>
          </cell>
          <cell r="F3877"/>
          <cell r="G3877"/>
          <cell r="H3877"/>
          <cell r="I3877"/>
          <cell r="J3877"/>
          <cell r="K3877"/>
          <cell r="L3877"/>
          <cell r="M3877">
            <v>21000</v>
          </cell>
          <cell r="N3877"/>
          <cell r="O3877"/>
          <cell r="P3877"/>
          <cell r="Q3877"/>
          <cell r="R3877">
            <v>191911</v>
          </cell>
          <cell r="S3877"/>
          <cell r="T3877"/>
          <cell r="U3877"/>
          <cell r="V3877"/>
          <cell r="W3877"/>
          <cell r="X3877"/>
          <cell r="Y3877"/>
          <cell r="Z3877"/>
          <cell r="AA3877"/>
          <cell r="AB3877"/>
          <cell r="AC3877"/>
          <cell r="AD3877"/>
        </row>
        <row r="3878">
          <cell r="E3878">
            <v>3877</v>
          </cell>
          <cell r="F3878"/>
          <cell r="G3878"/>
          <cell r="H3878"/>
          <cell r="I3878"/>
          <cell r="J3878"/>
          <cell r="K3878"/>
          <cell r="L3878">
            <v>7581703</v>
          </cell>
          <cell r="M3878"/>
          <cell r="N3878"/>
          <cell r="O3878"/>
          <cell r="P3878"/>
          <cell r="Q3878"/>
          <cell r="R3878"/>
          <cell r="S3878"/>
          <cell r="T3878">
            <v>50000</v>
          </cell>
          <cell r="U3878"/>
          <cell r="V3878"/>
          <cell r="W3878"/>
          <cell r="X3878"/>
          <cell r="Y3878"/>
          <cell r="Z3878"/>
          <cell r="AA3878"/>
          <cell r="AB3878"/>
          <cell r="AC3878"/>
          <cell r="AD3878">
            <v>34389</v>
          </cell>
        </row>
        <row r="3879">
          <cell r="E3879">
            <v>3878</v>
          </cell>
          <cell r="F3879"/>
          <cell r="G3879"/>
          <cell r="H3879"/>
          <cell r="I3879"/>
          <cell r="J3879"/>
          <cell r="K3879"/>
          <cell r="L3879"/>
          <cell r="M3879"/>
          <cell r="N3879"/>
          <cell r="O3879"/>
          <cell r="P3879"/>
          <cell r="Q3879"/>
          <cell r="R3879"/>
          <cell r="S3879"/>
          <cell r="T3879"/>
          <cell r="U3879"/>
          <cell r="V3879"/>
          <cell r="W3879"/>
          <cell r="X3879"/>
          <cell r="Y3879"/>
          <cell r="Z3879"/>
          <cell r="AA3879"/>
          <cell r="AB3879"/>
          <cell r="AC3879"/>
          <cell r="AD3879"/>
        </row>
        <row r="3880">
          <cell r="E3880">
            <v>3879</v>
          </cell>
          <cell r="F3880"/>
          <cell r="G3880"/>
          <cell r="H3880"/>
          <cell r="I3880"/>
          <cell r="J3880"/>
          <cell r="K3880"/>
          <cell r="L3880"/>
          <cell r="M3880"/>
          <cell r="N3880"/>
          <cell r="O3880"/>
          <cell r="P3880"/>
          <cell r="Q3880"/>
          <cell r="R3880"/>
          <cell r="S3880"/>
          <cell r="T3880"/>
          <cell r="U3880"/>
          <cell r="V3880"/>
          <cell r="W3880"/>
          <cell r="X3880"/>
          <cell r="Y3880"/>
          <cell r="Z3880"/>
          <cell r="AA3880"/>
          <cell r="AB3880"/>
          <cell r="AC3880"/>
          <cell r="AD3880"/>
        </row>
        <row r="3881">
          <cell r="E3881">
            <v>3880</v>
          </cell>
          <cell r="F3881"/>
          <cell r="G3881"/>
          <cell r="H3881"/>
          <cell r="I3881"/>
          <cell r="J3881"/>
          <cell r="K3881"/>
          <cell r="L3881">
            <v>143000</v>
          </cell>
          <cell r="M3881">
            <v>-35000</v>
          </cell>
          <cell r="N3881"/>
          <cell r="O3881"/>
          <cell r="P3881"/>
          <cell r="Q3881"/>
          <cell r="R3881"/>
          <cell r="S3881"/>
          <cell r="T3881"/>
          <cell r="U3881"/>
          <cell r="V3881"/>
          <cell r="W3881"/>
          <cell r="X3881"/>
          <cell r="Y3881"/>
          <cell r="Z3881"/>
          <cell r="AA3881"/>
          <cell r="AB3881"/>
          <cell r="AC3881"/>
          <cell r="AD3881">
            <v>16111</v>
          </cell>
        </row>
        <row r="3882">
          <cell r="E3882">
            <v>3881</v>
          </cell>
          <cell r="F3882"/>
          <cell r="G3882"/>
          <cell r="H3882"/>
          <cell r="I3882"/>
          <cell r="J3882"/>
          <cell r="K3882"/>
          <cell r="L3882"/>
          <cell r="M3882">
            <v>-35000</v>
          </cell>
          <cell r="N3882"/>
          <cell r="O3882"/>
          <cell r="P3882"/>
          <cell r="Q3882"/>
          <cell r="R3882"/>
          <cell r="S3882"/>
          <cell r="T3882"/>
          <cell r="U3882"/>
          <cell r="V3882"/>
          <cell r="W3882"/>
          <cell r="X3882"/>
          <cell r="Y3882"/>
          <cell r="Z3882"/>
          <cell r="AA3882"/>
          <cell r="AB3882"/>
          <cell r="AC3882"/>
          <cell r="AD3882"/>
        </row>
        <row r="3883">
          <cell r="E3883">
            <v>3882</v>
          </cell>
          <cell r="F3883"/>
          <cell r="G3883"/>
          <cell r="H3883"/>
          <cell r="I3883"/>
          <cell r="J3883"/>
          <cell r="K3883"/>
          <cell r="L3883">
            <v>143000</v>
          </cell>
          <cell r="M3883"/>
          <cell r="N3883"/>
          <cell r="O3883"/>
          <cell r="P3883"/>
          <cell r="Q3883"/>
          <cell r="R3883"/>
          <cell r="S3883"/>
          <cell r="T3883"/>
          <cell r="U3883"/>
          <cell r="V3883"/>
          <cell r="W3883"/>
          <cell r="X3883"/>
          <cell r="Y3883"/>
          <cell r="Z3883"/>
          <cell r="AA3883"/>
          <cell r="AB3883"/>
          <cell r="AC3883"/>
          <cell r="AD3883">
            <v>16111</v>
          </cell>
        </row>
        <row r="3884">
          <cell r="E3884">
            <v>3883</v>
          </cell>
          <cell r="F3884"/>
          <cell r="G3884"/>
          <cell r="H3884"/>
          <cell r="I3884"/>
          <cell r="J3884"/>
          <cell r="K3884"/>
          <cell r="L3884"/>
          <cell r="M3884">
            <v>550000</v>
          </cell>
          <cell r="N3884"/>
          <cell r="O3884"/>
          <cell r="P3884"/>
          <cell r="Q3884"/>
          <cell r="R3884"/>
          <cell r="S3884"/>
          <cell r="T3884">
            <v>2646679</v>
          </cell>
          <cell r="U3884"/>
          <cell r="V3884"/>
          <cell r="W3884"/>
          <cell r="X3884"/>
          <cell r="Y3884"/>
          <cell r="Z3884"/>
          <cell r="AA3884"/>
          <cell r="AB3884"/>
          <cell r="AC3884"/>
          <cell r="AD3884"/>
        </row>
        <row r="3885">
          <cell r="E3885">
            <v>3884</v>
          </cell>
          <cell r="F3885"/>
          <cell r="G3885"/>
          <cell r="H3885"/>
          <cell r="I3885"/>
          <cell r="J3885"/>
          <cell r="K3885"/>
          <cell r="L3885"/>
          <cell r="M3885"/>
          <cell r="N3885"/>
          <cell r="O3885"/>
          <cell r="P3885"/>
          <cell r="Q3885"/>
          <cell r="R3885"/>
          <cell r="S3885"/>
          <cell r="T3885"/>
          <cell r="U3885"/>
          <cell r="V3885"/>
          <cell r="W3885"/>
          <cell r="X3885"/>
          <cell r="Y3885"/>
          <cell r="Z3885"/>
          <cell r="AA3885"/>
          <cell r="AB3885"/>
          <cell r="AC3885"/>
          <cell r="AD3885"/>
        </row>
        <row r="3886">
          <cell r="E3886">
            <v>3885</v>
          </cell>
          <cell r="F3886"/>
          <cell r="G3886"/>
          <cell r="H3886"/>
          <cell r="I3886"/>
          <cell r="J3886"/>
          <cell r="K3886"/>
          <cell r="L3886">
            <v>70005</v>
          </cell>
          <cell r="M3886"/>
          <cell r="N3886"/>
          <cell r="O3886"/>
          <cell r="P3886"/>
          <cell r="Q3886"/>
          <cell r="R3886"/>
          <cell r="S3886"/>
          <cell r="T3886">
            <v>141661</v>
          </cell>
          <cell r="U3886"/>
          <cell r="V3886"/>
          <cell r="W3886"/>
          <cell r="X3886"/>
          <cell r="Y3886"/>
          <cell r="Z3886"/>
          <cell r="AA3886"/>
          <cell r="AB3886"/>
          <cell r="AC3886"/>
          <cell r="AD3886">
            <v>70115</v>
          </cell>
        </row>
        <row r="3887">
          <cell r="E3887">
            <v>3886</v>
          </cell>
          <cell r="F3887"/>
          <cell r="G3887"/>
          <cell r="H3887"/>
          <cell r="I3887"/>
          <cell r="J3887"/>
          <cell r="K3887"/>
          <cell r="L3887">
            <v>70005</v>
          </cell>
          <cell r="M3887">
            <v>550000</v>
          </cell>
          <cell r="N3887"/>
          <cell r="O3887"/>
          <cell r="P3887"/>
          <cell r="Q3887"/>
          <cell r="R3887"/>
          <cell r="S3887"/>
          <cell r="T3887">
            <v>2788340</v>
          </cell>
          <cell r="U3887"/>
          <cell r="V3887"/>
          <cell r="W3887"/>
          <cell r="X3887"/>
          <cell r="Y3887"/>
          <cell r="Z3887"/>
          <cell r="AA3887"/>
          <cell r="AB3887"/>
          <cell r="AC3887"/>
          <cell r="AD3887"/>
        </row>
        <row r="3888">
          <cell r="E3888">
            <v>3887</v>
          </cell>
          <cell r="F3888"/>
          <cell r="G3888"/>
          <cell r="H3888"/>
          <cell r="I3888"/>
          <cell r="J3888"/>
          <cell r="K3888"/>
          <cell r="L3888"/>
          <cell r="M3888"/>
          <cell r="N3888"/>
          <cell r="O3888"/>
          <cell r="P3888"/>
          <cell r="Q3888"/>
          <cell r="R3888"/>
          <cell r="S3888"/>
          <cell r="T3888"/>
          <cell r="U3888"/>
          <cell r="V3888"/>
          <cell r="W3888"/>
          <cell r="X3888"/>
          <cell r="Y3888"/>
          <cell r="Z3888"/>
          <cell r="AA3888"/>
          <cell r="AB3888"/>
          <cell r="AC3888"/>
          <cell r="AD3888">
            <v>70115</v>
          </cell>
        </row>
        <row r="3889">
          <cell r="E3889">
            <v>3888</v>
          </cell>
          <cell r="F3889"/>
          <cell r="G3889"/>
          <cell r="H3889"/>
          <cell r="I3889"/>
          <cell r="J3889"/>
          <cell r="K3889"/>
          <cell r="L3889"/>
          <cell r="M3889">
            <v>25654</v>
          </cell>
          <cell r="N3889"/>
          <cell r="O3889"/>
          <cell r="P3889"/>
          <cell r="Q3889"/>
          <cell r="R3889"/>
          <cell r="S3889"/>
          <cell r="T3889"/>
          <cell r="U3889"/>
          <cell r="V3889"/>
          <cell r="W3889"/>
          <cell r="X3889"/>
          <cell r="Y3889"/>
          <cell r="Z3889"/>
          <cell r="AA3889"/>
          <cell r="AB3889"/>
          <cell r="AC3889"/>
          <cell r="AD3889"/>
        </row>
        <row r="3890">
          <cell r="E3890">
            <v>3889</v>
          </cell>
          <cell r="F3890"/>
          <cell r="G3890"/>
          <cell r="H3890"/>
          <cell r="I3890"/>
          <cell r="J3890"/>
          <cell r="K3890"/>
          <cell r="L3890"/>
          <cell r="M3890"/>
          <cell r="N3890"/>
          <cell r="O3890"/>
          <cell r="P3890"/>
          <cell r="Q3890"/>
          <cell r="R3890"/>
          <cell r="S3890"/>
          <cell r="T3890"/>
          <cell r="U3890"/>
          <cell r="V3890"/>
          <cell r="W3890"/>
          <cell r="X3890"/>
          <cell r="Y3890"/>
          <cell r="Z3890"/>
          <cell r="AA3890"/>
          <cell r="AB3890"/>
          <cell r="AC3890"/>
          <cell r="AD3890"/>
        </row>
        <row r="3891">
          <cell r="E3891">
            <v>3890</v>
          </cell>
          <cell r="F3891"/>
          <cell r="G3891"/>
          <cell r="H3891"/>
          <cell r="I3891"/>
          <cell r="J3891"/>
          <cell r="K3891"/>
          <cell r="L3891">
            <v>67561</v>
          </cell>
          <cell r="M3891"/>
          <cell r="N3891"/>
          <cell r="O3891"/>
          <cell r="P3891"/>
          <cell r="Q3891"/>
          <cell r="R3891"/>
          <cell r="S3891"/>
          <cell r="T3891"/>
          <cell r="U3891"/>
          <cell r="V3891"/>
          <cell r="W3891"/>
          <cell r="X3891"/>
          <cell r="Y3891"/>
          <cell r="Z3891"/>
          <cell r="AA3891"/>
          <cell r="AB3891"/>
          <cell r="AC3891"/>
          <cell r="AD3891">
            <v>65387</v>
          </cell>
        </row>
        <row r="3892">
          <cell r="E3892">
            <v>3891</v>
          </cell>
          <cell r="F3892"/>
          <cell r="G3892"/>
          <cell r="H3892"/>
          <cell r="I3892"/>
          <cell r="J3892"/>
          <cell r="K3892"/>
          <cell r="L3892"/>
          <cell r="M3892">
            <v>25654</v>
          </cell>
          <cell r="N3892"/>
          <cell r="O3892"/>
          <cell r="P3892"/>
          <cell r="Q3892"/>
          <cell r="R3892"/>
          <cell r="S3892"/>
          <cell r="T3892"/>
          <cell r="U3892"/>
          <cell r="V3892"/>
          <cell r="W3892"/>
          <cell r="X3892"/>
          <cell r="Y3892"/>
          <cell r="Z3892"/>
          <cell r="AA3892"/>
          <cell r="AB3892"/>
          <cell r="AC3892"/>
          <cell r="AD3892"/>
        </row>
        <row r="3893">
          <cell r="E3893">
            <v>3892</v>
          </cell>
          <cell r="F3893"/>
          <cell r="G3893"/>
          <cell r="H3893"/>
          <cell r="I3893"/>
          <cell r="J3893"/>
          <cell r="K3893"/>
          <cell r="L3893">
            <v>67561</v>
          </cell>
          <cell r="M3893"/>
          <cell r="N3893"/>
          <cell r="O3893"/>
          <cell r="P3893"/>
          <cell r="Q3893"/>
          <cell r="R3893"/>
          <cell r="S3893"/>
          <cell r="T3893"/>
          <cell r="U3893"/>
          <cell r="V3893"/>
          <cell r="W3893"/>
          <cell r="X3893"/>
          <cell r="Y3893"/>
          <cell r="Z3893"/>
          <cell r="AA3893"/>
          <cell r="AB3893"/>
          <cell r="AC3893"/>
          <cell r="AD3893">
            <v>65387</v>
          </cell>
        </row>
        <row r="3894">
          <cell r="E3894">
            <v>3893</v>
          </cell>
          <cell r="F3894"/>
          <cell r="G3894"/>
          <cell r="H3894"/>
          <cell r="I3894"/>
          <cell r="J3894"/>
          <cell r="K3894"/>
          <cell r="L3894"/>
          <cell r="M3894">
            <v>46323</v>
          </cell>
          <cell r="N3894"/>
          <cell r="O3894"/>
          <cell r="P3894"/>
          <cell r="Q3894"/>
          <cell r="R3894"/>
          <cell r="S3894"/>
          <cell r="T3894"/>
          <cell r="U3894"/>
          <cell r="V3894"/>
          <cell r="W3894"/>
          <cell r="X3894"/>
          <cell r="Y3894"/>
          <cell r="Z3894"/>
          <cell r="AA3894"/>
          <cell r="AB3894"/>
          <cell r="AC3894"/>
          <cell r="AD3894"/>
        </row>
        <row r="3895">
          <cell r="E3895">
            <v>3894</v>
          </cell>
          <cell r="F3895"/>
          <cell r="G3895"/>
          <cell r="H3895"/>
          <cell r="I3895"/>
          <cell r="J3895"/>
          <cell r="K3895"/>
          <cell r="L3895"/>
          <cell r="M3895"/>
          <cell r="N3895"/>
          <cell r="O3895"/>
          <cell r="P3895"/>
          <cell r="Q3895"/>
          <cell r="R3895"/>
          <cell r="S3895"/>
          <cell r="T3895"/>
          <cell r="U3895"/>
          <cell r="V3895"/>
          <cell r="W3895"/>
          <cell r="X3895"/>
          <cell r="Y3895"/>
          <cell r="Z3895"/>
          <cell r="AA3895"/>
          <cell r="AB3895"/>
          <cell r="AC3895"/>
          <cell r="AD3895"/>
        </row>
        <row r="3896">
          <cell r="E3896">
            <v>3895</v>
          </cell>
          <cell r="F3896"/>
          <cell r="G3896"/>
          <cell r="H3896"/>
          <cell r="I3896"/>
          <cell r="J3896"/>
          <cell r="K3896"/>
          <cell r="L3896">
            <v>2077301</v>
          </cell>
          <cell r="M3896"/>
          <cell r="N3896"/>
          <cell r="O3896"/>
          <cell r="P3896"/>
          <cell r="Q3896"/>
          <cell r="R3896"/>
          <cell r="S3896"/>
          <cell r="T3896"/>
          <cell r="U3896"/>
          <cell r="V3896"/>
          <cell r="W3896"/>
          <cell r="X3896"/>
          <cell r="Y3896"/>
          <cell r="Z3896"/>
          <cell r="AA3896"/>
          <cell r="AB3896"/>
          <cell r="AC3896"/>
          <cell r="AD3896">
            <v>-54000</v>
          </cell>
        </row>
        <row r="3897">
          <cell r="E3897">
            <v>3896</v>
          </cell>
          <cell r="F3897"/>
          <cell r="G3897"/>
          <cell r="H3897"/>
          <cell r="I3897"/>
          <cell r="J3897"/>
          <cell r="K3897"/>
          <cell r="L3897"/>
          <cell r="M3897">
            <v>46323</v>
          </cell>
          <cell r="N3897"/>
          <cell r="O3897"/>
          <cell r="P3897"/>
          <cell r="Q3897"/>
          <cell r="R3897"/>
          <cell r="S3897"/>
          <cell r="T3897"/>
          <cell r="U3897"/>
          <cell r="V3897"/>
          <cell r="W3897"/>
          <cell r="X3897"/>
          <cell r="Y3897"/>
          <cell r="Z3897"/>
          <cell r="AA3897"/>
          <cell r="AB3897"/>
          <cell r="AC3897"/>
          <cell r="AD3897">
            <v>-54000</v>
          </cell>
        </row>
        <row r="3898">
          <cell r="E3898">
            <v>3897</v>
          </cell>
          <cell r="F3898"/>
          <cell r="G3898"/>
          <cell r="H3898"/>
          <cell r="I3898"/>
          <cell r="J3898"/>
          <cell r="K3898"/>
          <cell r="L3898">
            <v>2077301</v>
          </cell>
          <cell r="M3898"/>
          <cell r="N3898"/>
          <cell r="O3898"/>
          <cell r="P3898"/>
          <cell r="Q3898"/>
          <cell r="R3898"/>
          <cell r="S3898"/>
          <cell r="T3898"/>
          <cell r="U3898"/>
          <cell r="V3898"/>
          <cell r="W3898"/>
          <cell r="X3898"/>
          <cell r="Y3898"/>
          <cell r="Z3898"/>
          <cell r="AA3898"/>
          <cell r="AB3898"/>
          <cell r="AC3898"/>
          <cell r="AD3898"/>
        </row>
        <row r="3899">
          <cell r="E3899">
            <v>3898</v>
          </cell>
          <cell r="F3899"/>
          <cell r="G3899"/>
          <cell r="H3899"/>
          <cell r="I3899"/>
          <cell r="J3899"/>
          <cell r="K3899"/>
          <cell r="L3899"/>
          <cell r="M3899"/>
          <cell r="N3899"/>
          <cell r="O3899"/>
          <cell r="P3899"/>
          <cell r="Q3899"/>
          <cell r="R3899"/>
          <cell r="S3899"/>
          <cell r="T3899"/>
          <cell r="U3899"/>
          <cell r="V3899"/>
          <cell r="W3899"/>
          <cell r="X3899"/>
          <cell r="Y3899"/>
          <cell r="Z3899"/>
          <cell r="AA3899"/>
          <cell r="AB3899"/>
          <cell r="AC3899"/>
          <cell r="AD3899"/>
        </row>
        <row r="3900">
          <cell r="E3900">
            <v>3899</v>
          </cell>
          <cell r="F3900"/>
          <cell r="G3900"/>
          <cell r="H3900"/>
          <cell r="I3900"/>
          <cell r="J3900"/>
          <cell r="K3900"/>
          <cell r="L3900"/>
          <cell r="M3900"/>
          <cell r="N3900"/>
          <cell r="O3900"/>
          <cell r="P3900"/>
          <cell r="Q3900"/>
          <cell r="R3900"/>
          <cell r="S3900"/>
          <cell r="T3900"/>
          <cell r="U3900"/>
          <cell r="V3900"/>
          <cell r="W3900"/>
          <cell r="X3900"/>
          <cell r="Y3900"/>
          <cell r="Z3900"/>
          <cell r="AA3900"/>
          <cell r="AB3900"/>
          <cell r="AC3900"/>
          <cell r="AD3900"/>
        </row>
        <row r="3901">
          <cell r="E3901">
            <v>3900</v>
          </cell>
          <cell r="F3901"/>
          <cell r="G3901"/>
          <cell r="H3901"/>
          <cell r="I3901"/>
          <cell r="J3901"/>
          <cell r="K3901"/>
          <cell r="L3901">
            <v>-8250</v>
          </cell>
          <cell r="M3901"/>
          <cell r="N3901"/>
          <cell r="O3901"/>
          <cell r="P3901"/>
          <cell r="Q3901"/>
          <cell r="R3901"/>
          <cell r="S3901"/>
          <cell r="T3901">
            <v>493350</v>
          </cell>
          <cell r="U3901"/>
          <cell r="V3901"/>
          <cell r="W3901"/>
          <cell r="X3901"/>
          <cell r="Y3901"/>
          <cell r="Z3901"/>
          <cell r="AA3901"/>
          <cell r="AB3901"/>
          <cell r="AC3901"/>
          <cell r="AD3901">
            <v>-10000</v>
          </cell>
        </row>
        <row r="3902">
          <cell r="E3902">
            <v>3901</v>
          </cell>
          <cell r="F3902"/>
          <cell r="G3902"/>
          <cell r="H3902"/>
          <cell r="I3902"/>
          <cell r="J3902"/>
          <cell r="K3902"/>
          <cell r="L3902">
            <v>-8250</v>
          </cell>
          <cell r="M3902"/>
          <cell r="N3902"/>
          <cell r="O3902"/>
          <cell r="P3902"/>
          <cell r="Q3902"/>
          <cell r="R3902"/>
          <cell r="S3902"/>
          <cell r="T3902"/>
          <cell r="U3902"/>
          <cell r="V3902"/>
          <cell r="W3902"/>
          <cell r="X3902"/>
          <cell r="Y3902"/>
          <cell r="Z3902"/>
          <cell r="AA3902"/>
          <cell r="AB3902"/>
          <cell r="AC3902"/>
          <cell r="AD3902">
            <v>-10000</v>
          </cell>
        </row>
        <row r="3903">
          <cell r="E3903">
            <v>3902</v>
          </cell>
          <cell r="F3903"/>
          <cell r="G3903"/>
          <cell r="H3903"/>
          <cell r="I3903"/>
          <cell r="J3903"/>
          <cell r="K3903"/>
          <cell r="L3903"/>
          <cell r="M3903"/>
          <cell r="N3903"/>
          <cell r="O3903"/>
          <cell r="P3903"/>
          <cell r="Q3903"/>
          <cell r="R3903"/>
          <cell r="S3903"/>
          <cell r="T3903">
            <v>493350</v>
          </cell>
          <cell r="U3903"/>
          <cell r="V3903"/>
          <cell r="W3903"/>
          <cell r="X3903"/>
          <cell r="Y3903"/>
          <cell r="Z3903"/>
          <cell r="AA3903"/>
          <cell r="AB3903"/>
          <cell r="AC3903"/>
          <cell r="AD3903"/>
        </row>
        <row r="3904">
          <cell r="E3904">
            <v>3903</v>
          </cell>
          <cell r="F3904"/>
          <cell r="G3904"/>
          <cell r="H3904"/>
          <cell r="I3904"/>
          <cell r="J3904"/>
          <cell r="K3904"/>
          <cell r="L3904"/>
          <cell r="M3904"/>
          <cell r="N3904"/>
          <cell r="O3904"/>
          <cell r="P3904"/>
          <cell r="Q3904"/>
          <cell r="R3904"/>
          <cell r="S3904"/>
          <cell r="T3904">
            <v>225000</v>
          </cell>
          <cell r="U3904"/>
          <cell r="V3904"/>
          <cell r="W3904"/>
          <cell r="X3904"/>
          <cell r="Y3904"/>
          <cell r="Z3904"/>
          <cell r="AA3904"/>
          <cell r="AB3904"/>
          <cell r="AC3904"/>
          <cell r="AD3904"/>
        </row>
        <row r="3905">
          <cell r="E3905">
            <v>3904</v>
          </cell>
          <cell r="F3905"/>
          <cell r="G3905"/>
          <cell r="H3905"/>
          <cell r="I3905"/>
          <cell r="J3905"/>
          <cell r="K3905"/>
          <cell r="L3905"/>
          <cell r="M3905"/>
          <cell r="N3905"/>
          <cell r="O3905"/>
          <cell r="P3905"/>
          <cell r="Q3905"/>
          <cell r="R3905"/>
          <cell r="S3905"/>
          <cell r="T3905"/>
          <cell r="U3905"/>
          <cell r="V3905"/>
          <cell r="W3905"/>
          <cell r="X3905"/>
          <cell r="Y3905"/>
          <cell r="Z3905"/>
          <cell r="AA3905"/>
          <cell r="AB3905"/>
          <cell r="AC3905"/>
          <cell r="AD3905"/>
        </row>
        <row r="3906">
          <cell r="E3906">
            <v>3905</v>
          </cell>
          <cell r="F3906"/>
          <cell r="G3906"/>
          <cell r="H3906"/>
          <cell r="I3906"/>
          <cell r="J3906"/>
          <cell r="K3906"/>
          <cell r="L3906">
            <v>-23311</v>
          </cell>
          <cell r="M3906">
            <v>-56338</v>
          </cell>
          <cell r="N3906"/>
          <cell r="O3906"/>
          <cell r="P3906"/>
          <cell r="Q3906"/>
          <cell r="R3906"/>
          <cell r="S3906"/>
          <cell r="T3906">
            <v>224298</v>
          </cell>
          <cell r="U3906"/>
          <cell r="V3906"/>
          <cell r="W3906"/>
          <cell r="X3906"/>
          <cell r="Y3906"/>
          <cell r="Z3906"/>
          <cell r="AA3906"/>
          <cell r="AB3906"/>
          <cell r="AC3906"/>
          <cell r="AD3906">
            <v>-52580</v>
          </cell>
        </row>
        <row r="3907">
          <cell r="E3907">
            <v>3906</v>
          </cell>
          <cell r="F3907"/>
          <cell r="G3907"/>
          <cell r="H3907"/>
          <cell r="I3907"/>
          <cell r="J3907"/>
          <cell r="K3907"/>
          <cell r="L3907">
            <v>-23311</v>
          </cell>
          <cell r="M3907">
            <v>-56338</v>
          </cell>
          <cell r="N3907"/>
          <cell r="O3907"/>
          <cell r="P3907"/>
          <cell r="Q3907"/>
          <cell r="R3907"/>
          <cell r="S3907"/>
          <cell r="T3907"/>
          <cell r="U3907"/>
          <cell r="V3907"/>
          <cell r="W3907"/>
          <cell r="X3907"/>
          <cell r="Y3907"/>
          <cell r="Z3907"/>
          <cell r="AA3907"/>
          <cell r="AB3907"/>
          <cell r="AC3907"/>
          <cell r="AD3907">
            <v>-52580</v>
          </cell>
        </row>
        <row r="3908">
          <cell r="E3908">
            <v>3907</v>
          </cell>
          <cell r="F3908"/>
          <cell r="G3908"/>
          <cell r="H3908"/>
          <cell r="I3908"/>
          <cell r="J3908"/>
          <cell r="K3908"/>
          <cell r="L3908"/>
          <cell r="M3908"/>
          <cell r="N3908"/>
          <cell r="O3908"/>
          <cell r="P3908"/>
          <cell r="Q3908"/>
          <cell r="R3908"/>
          <cell r="S3908"/>
          <cell r="T3908">
            <v>449298</v>
          </cell>
          <cell r="U3908"/>
          <cell r="V3908"/>
          <cell r="W3908"/>
          <cell r="X3908"/>
          <cell r="Y3908"/>
          <cell r="Z3908"/>
          <cell r="AA3908"/>
          <cell r="AB3908"/>
          <cell r="AC3908"/>
          <cell r="AD3908"/>
        </row>
        <row r="3909">
          <cell r="E3909">
            <v>3908</v>
          </cell>
          <cell r="F3909"/>
          <cell r="G3909"/>
          <cell r="H3909"/>
          <cell r="I3909"/>
          <cell r="J3909"/>
          <cell r="K3909"/>
          <cell r="L3909"/>
          <cell r="M3909"/>
          <cell r="N3909"/>
          <cell r="O3909"/>
          <cell r="P3909"/>
          <cell r="Q3909"/>
          <cell r="R3909"/>
          <cell r="S3909"/>
          <cell r="T3909">
            <v>181490</v>
          </cell>
          <cell r="U3909"/>
          <cell r="V3909"/>
          <cell r="W3909"/>
          <cell r="X3909"/>
          <cell r="Y3909"/>
          <cell r="Z3909"/>
          <cell r="AA3909"/>
          <cell r="AB3909"/>
          <cell r="AC3909"/>
          <cell r="AD3909"/>
        </row>
        <row r="3910">
          <cell r="E3910">
            <v>3909</v>
          </cell>
          <cell r="F3910"/>
          <cell r="G3910"/>
          <cell r="H3910"/>
          <cell r="I3910"/>
          <cell r="J3910"/>
          <cell r="K3910"/>
          <cell r="L3910"/>
          <cell r="M3910"/>
          <cell r="N3910"/>
          <cell r="O3910"/>
          <cell r="P3910"/>
          <cell r="Q3910"/>
          <cell r="R3910"/>
          <cell r="S3910"/>
          <cell r="T3910"/>
          <cell r="U3910"/>
          <cell r="V3910"/>
          <cell r="W3910"/>
          <cell r="X3910"/>
          <cell r="Y3910"/>
          <cell r="Z3910"/>
          <cell r="AA3910"/>
          <cell r="AB3910"/>
          <cell r="AC3910"/>
          <cell r="AD3910"/>
        </row>
        <row r="3911">
          <cell r="E3911">
            <v>3910</v>
          </cell>
          <cell r="F3911"/>
          <cell r="G3911"/>
          <cell r="H3911"/>
          <cell r="I3911"/>
          <cell r="J3911"/>
          <cell r="K3911"/>
          <cell r="L3911">
            <v>-214985</v>
          </cell>
          <cell r="M3911">
            <v>-29123</v>
          </cell>
          <cell r="N3911"/>
          <cell r="O3911"/>
          <cell r="P3911"/>
          <cell r="Q3911"/>
          <cell r="R3911"/>
          <cell r="S3911"/>
          <cell r="T3911"/>
          <cell r="U3911"/>
          <cell r="V3911"/>
          <cell r="W3911"/>
          <cell r="X3911"/>
          <cell r="Y3911"/>
          <cell r="Z3911"/>
          <cell r="AA3911"/>
          <cell r="AB3911"/>
          <cell r="AC3911"/>
          <cell r="AD3911">
            <v>-34904</v>
          </cell>
        </row>
        <row r="3912">
          <cell r="E3912">
            <v>3911</v>
          </cell>
          <cell r="F3912"/>
          <cell r="G3912"/>
          <cell r="H3912"/>
          <cell r="I3912"/>
          <cell r="J3912"/>
          <cell r="K3912"/>
          <cell r="L3912">
            <v>-214985</v>
          </cell>
          <cell r="M3912">
            <v>-29123</v>
          </cell>
          <cell r="N3912"/>
          <cell r="O3912"/>
          <cell r="P3912"/>
          <cell r="Q3912"/>
          <cell r="R3912"/>
          <cell r="S3912"/>
          <cell r="T3912">
            <v>181490</v>
          </cell>
          <cell r="U3912"/>
          <cell r="V3912"/>
          <cell r="W3912"/>
          <cell r="X3912"/>
          <cell r="Y3912"/>
          <cell r="Z3912"/>
          <cell r="AA3912"/>
          <cell r="AB3912"/>
          <cell r="AC3912"/>
          <cell r="AD3912">
            <v>-34904</v>
          </cell>
        </row>
        <row r="3913">
          <cell r="E3913">
            <v>3912</v>
          </cell>
          <cell r="F3913"/>
          <cell r="G3913"/>
          <cell r="H3913"/>
          <cell r="I3913"/>
          <cell r="J3913"/>
          <cell r="K3913"/>
          <cell r="L3913"/>
          <cell r="M3913"/>
          <cell r="N3913"/>
          <cell r="O3913"/>
          <cell r="P3913"/>
          <cell r="Q3913"/>
          <cell r="R3913"/>
          <cell r="S3913"/>
          <cell r="T3913"/>
          <cell r="U3913"/>
          <cell r="V3913"/>
          <cell r="W3913"/>
          <cell r="X3913"/>
          <cell r="Y3913"/>
          <cell r="Z3913"/>
          <cell r="AA3913"/>
          <cell r="AB3913"/>
          <cell r="AC3913"/>
          <cell r="AD3913"/>
        </row>
        <row r="3914">
          <cell r="E3914">
            <v>3913</v>
          </cell>
          <cell r="F3914"/>
          <cell r="G3914"/>
          <cell r="H3914"/>
          <cell r="I3914"/>
          <cell r="J3914"/>
          <cell r="K3914"/>
          <cell r="L3914"/>
          <cell r="M3914"/>
          <cell r="N3914"/>
          <cell r="O3914"/>
          <cell r="P3914"/>
          <cell r="Q3914"/>
          <cell r="R3914"/>
          <cell r="S3914"/>
          <cell r="T3914"/>
          <cell r="U3914"/>
          <cell r="V3914"/>
          <cell r="W3914"/>
          <cell r="X3914"/>
          <cell r="Y3914"/>
          <cell r="Z3914"/>
          <cell r="AA3914"/>
          <cell r="AB3914"/>
          <cell r="AC3914"/>
          <cell r="AD3914"/>
        </row>
        <row r="3915">
          <cell r="E3915">
            <v>3914</v>
          </cell>
          <cell r="F3915"/>
          <cell r="G3915"/>
          <cell r="H3915"/>
          <cell r="I3915"/>
          <cell r="J3915"/>
          <cell r="K3915"/>
          <cell r="L3915"/>
          <cell r="M3915"/>
          <cell r="N3915"/>
          <cell r="O3915"/>
          <cell r="P3915"/>
          <cell r="Q3915"/>
          <cell r="R3915"/>
          <cell r="S3915"/>
          <cell r="T3915"/>
          <cell r="U3915"/>
          <cell r="V3915"/>
          <cell r="W3915"/>
          <cell r="X3915"/>
          <cell r="Y3915"/>
          <cell r="Z3915"/>
          <cell r="AA3915"/>
          <cell r="AB3915"/>
          <cell r="AC3915"/>
          <cell r="AD3915"/>
        </row>
        <row r="3916">
          <cell r="E3916">
            <v>3915</v>
          </cell>
          <cell r="F3916"/>
          <cell r="G3916"/>
          <cell r="H3916"/>
          <cell r="I3916"/>
          <cell r="J3916"/>
          <cell r="K3916"/>
          <cell r="L3916">
            <v>-64355</v>
          </cell>
          <cell r="M3916">
            <v>-53860</v>
          </cell>
          <cell r="N3916"/>
          <cell r="O3916"/>
          <cell r="P3916"/>
          <cell r="Q3916"/>
          <cell r="R3916"/>
          <cell r="S3916"/>
          <cell r="T3916">
            <v>948775</v>
          </cell>
          <cell r="U3916"/>
          <cell r="V3916"/>
          <cell r="W3916"/>
          <cell r="X3916"/>
          <cell r="Y3916"/>
          <cell r="Z3916"/>
          <cell r="AA3916"/>
          <cell r="AB3916"/>
          <cell r="AC3916"/>
          <cell r="AD3916">
            <v>96800</v>
          </cell>
        </row>
        <row r="3917">
          <cell r="E3917">
            <v>3916</v>
          </cell>
          <cell r="F3917"/>
          <cell r="G3917"/>
          <cell r="H3917"/>
          <cell r="I3917"/>
          <cell r="J3917"/>
          <cell r="K3917"/>
          <cell r="L3917">
            <v>-64355</v>
          </cell>
          <cell r="M3917">
            <v>-53860</v>
          </cell>
          <cell r="N3917"/>
          <cell r="O3917"/>
          <cell r="P3917"/>
          <cell r="Q3917"/>
          <cell r="R3917"/>
          <cell r="S3917"/>
          <cell r="T3917"/>
          <cell r="U3917"/>
          <cell r="V3917"/>
          <cell r="W3917"/>
          <cell r="X3917"/>
          <cell r="Y3917"/>
          <cell r="Z3917"/>
          <cell r="AA3917"/>
          <cell r="AB3917"/>
          <cell r="AC3917"/>
          <cell r="AD3917"/>
        </row>
        <row r="3918">
          <cell r="E3918">
            <v>3917</v>
          </cell>
          <cell r="F3918"/>
          <cell r="G3918"/>
          <cell r="H3918"/>
          <cell r="I3918"/>
          <cell r="J3918"/>
          <cell r="K3918"/>
          <cell r="L3918"/>
          <cell r="M3918"/>
          <cell r="N3918"/>
          <cell r="O3918"/>
          <cell r="P3918"/>
          <cell r="Q3918"/>
          <cell r="R3918"/>
          <cell r="S3918"/>
          <cell r="T3918">
            <v>948775</v>
          </cell>
          <cell r="U3918"/>
          <cell r="V3918"/>
          <cell r="W3918"/>
          <cell r="X3918"/>
          <cell r="Y3918"/>
          <cell r="Z3918"/>
          <cell r="AA3918"/>
          <cell r="AB3918"/>
          <cell r="AC3918"/>
          <cell r="AD3918">
            <v>96800</v>
          </cell>
        </row>
        <row r="3919">
          <cell r="E3919">
            <v>3918</v>
          </cell>
          <cell r="F3919"/>
          <cell r="G3919"/>
          <cell r="H3919"/>
          <cell r="I3919"/>
          <cell r="J3919"/>
          <cell r="K3919"/>
          <cell r="L3919"/>
          <cell r="M3919"/>
          <cell r="N3919"/>
          <cell r="O3919"/>
          <cell r="P3919"/>
          <cell r="Q3919"/>
          <cell r="R3919"/>
          <cell r="S3919"/>
          <cell r="T3919"/>
          <cell r="U3919"/>
          <cell r="V3919"/>
          <cell r="W3919"/>
          <cell r="X3919"/>
          <cell r="Y3919"/>
          <cell r="Z3919"/>
          <cell r="AA3919"/>
          <cell r="AB3919"/>
          <cell r="AC3919"/>
          <cell r="AD3919"/>
        </row>
        <row r="3920">
          <cell r="E3920">
            <v>3919</v>
          </cell>
          <cell r="F3920"/>
          <cell r="G3920"/>
          <cell r="H3920"/>
          <cell r="I3920"/>
          <cell r="J3920"/>
          <cell r="K3920"/>
          <cell r="L3920"/>
          <cell r="M3920"/>
          <cell r="N3920"/>
          <cell r="O3920"/>
          <cell r="P3920"/>
          <cell r="Q3920"/>
          <cell r="R3920"/>
          <cell r="S3920"/>
          <cell r="T3920"/>
          <cell r="U3920"/>
          <cell r="V3920"/>
          <cell r="W3920"/>
          <cell r="X3920"/>
          <cell r="Y3920"/>
          <cell r="Z3920"/>
          <cell r="AA3920"/>
          <cell r="AB3920"/>
          <cell r="AC3920"/>
          <cell r="AD3920"/>
        </row>
        <row r="3921">
          <cell r="E3921">
            <v>3920</v>
          </cell>
          <cell r="F3921"/>
          <cell r="G3921"/>
          <cell r="H3921"/>
          <cell r="I3921"/>
          <cell r="J3921"/>
          <cell r="K3921"/>
          <cell r="L3921">
            <v>150000</v>
          </cell>
          <cell r="M3921">
            <v>-24188</v>
          </cell>
          <cell r="N3921"/>
          <cell r="O3921"/>
          <cell r="P3921"/>
          <cell r="Q3921"/>
          <cell r="R3921"/>
          <cell r="S3921"/>
          <cell r="T3921">
            <v>4800000</v>
          </cell>
          <cell r="U3921"/>
          <cell r="V3921"/>
          <cell r="W3921"/>
          <cell r="X3921"/>
          <cell r="Y3921"/>
          <cell r="Z3921"/>
          <cell r="AA3921"/>
          <cell r="AB3921"/>
          <cell r="AC3921"/>
          <cell r="AD3921">
            <v>4183303</v>
          </cell>
          <cell r="AE3921"/>
          <cell r="AF3921"/>
          <cell r="AG3921"/>
        </row>
        <row r="3922">
          <cell r="E3922">
            <v>3921</v>
          </cell>
          <cell r="F3922"/>
          <cell r="G3922"/>
          <cell r="H3922"/>
          <cell r="I3922"/>
          <cell r="J3922"/>
          <cell r="K3922"/>
          <cell r="L3922">
            <v>150000</v>
          </cell>
          <cell r="M3922">
            <v>-24188</v>
          </cell>
          <cell r="N3922"/>
          <cell r="O3922"/>
          <cell r="P3922"/>
          <cell r="Q3922"/>
          <cell r="R3922"/>
          <cell r="S3922"/>
          <cell r="T3922"/>
          <cell r="U3922"/>
          <cell r="V3922"/>
          <cell r="W3922"/>
          <cell r="X3922"/>
          <cell r="Y3922"/>
          <cell r="Z3922"/>
          <cell r="AA3922"/>
          <cell r="AB3922"/>
          <cell r="AC3922"/>
          <cell r="AD3922"/>
          <cell r="AE3922"/>
          <cell r="AF3922"/>
          <cell r="AG3922"/>
        </row>
        <row r="3923">
          <cell r="E3923">
            <v>3922</v>
          </cell>
          <cell r="F3923"/>
          <cell r="G3923"/>
          <cell r="H3923"/>
          <cell r="I3923"/>
          <cell r="J3923"/>
          <cell r="K3923"/>
          <cell r="L3923"/>
          <cell r="M3923"/>
          <cell r="N3923"/>
          <cell r="O3923"/>
          <cell r="P3923"/>
          <cell r="Q3923"/>
          <cell r="R3923"/>
          <cell r="S3923"/>
          <cell r="T3923">
            <v>4800000</v>
          </cell>
          <cell r="U3923"/>
          <cell r="V3923"/>
          <cell r="W3923"/>
          <cell r="X3923"/>
          <cell r="Y3923"/>
          <cell r="Z3923"/>
          <cell r="AA3923"/>
          <cell r="AB3923"/>
          <cell r="AC3923"/>
          <cell r="AD3923">
            <v>4183303</v>
          </cell>
          <cell r="AE3923"/>
          <cell r="AF3923"/>
          <cell r="AG3923"/>
        </row>
        <row r="3924">
          <cell r="E3924">
            <v>3923</v>
          </cell>
          <cell r="F3924"/>
          <cell r="G3924"/>
          <cell r="H3924"/>
          <cell r="I3924">
            <v>1072365</v>
          </cell>
          <cell r="J3924"/>
          <cell r="K3924"/>
          <cell r="L3924">
            <v>1307705</v>
          </cell>
          <cell r="M3924">
            <v>2055594</v>
          </cell>
          <cell r="N3924"/>
          <cell r="O3924">
            <v>30033006</v>
          </cell>
          <cell r="P3924"/>
          <cell r="Q3924"/>
          <cell r="R3924">
            <v>20225015</v>
          </cell>
          <cell r="S3924">
            <v>1250000</v>
          </cell>
          <cell r="T3924">
            <v>12374714</v>
          </cell>
          <cell r="U3924"/>
          <cell r="V3924"/>
          <cell r="W3924"/>
          <cell r="X3924">
            <v>2652398</v>
          </cell>
          <cell r="Y3924"/>
          <cell r="Z3924"/>
          <cell r="AA3924"/>
          <cell r="AB3924"/>
          <cell r="AC3924">
            <v>-189120</v>
          </cell>
          <cell r="AD3924">
            <v>5749951</v>
          </cell>
          <cell r="AE3924">
            <v>1285571</v>
          </cell>
          <cell r="AF3924"/>
          <cell r="AG3924">
            <v>2568835</v>
          </cell>
        </row>
        <row r="3925">
          <cell r="E3925">
            <v>3924</v>
          </cell>
          <cell r="F3925"/>
          <cell r="G3925"/>
          <cell r="H3925"/>
          <cell r="I3925">
            <v>-500</v>
          </cell>
          <cell r="J3925"/>
          <cell r="K3925"/>
          <cell r="L3925"/>
          <cell r="M3925">
            <v>-384850</v>
          </cell>
          <cell r="N3925"/>
          <cell r="O3925">
            <v>-1431000</v>
          </cell>
          <cell r="P3925"/>
          <cell r="Q3925"/>
          <cell r="R3925"/>
          <cell r="S3925"/>
          <cell r="T3925">
            <v>-5394</v>
          </cell>
          <cell r="U3925"/>
          <cell r="V3925"/>
          <cell r="W3925"/>
          <cell r="X3925"/>
          <cell r="Y3925"/>
          <cell r="Z3925"/>
          <cell r="AA3925"/>
          <cell r="AB3925"/>
          <cell r="AC3925"/>
          <cell r="AD3925"/>
          <cell r="AE3925"/>
          <cell r="AF3925"/>
          <cell r="AG3925">
            <v>-2495117</v>
          </cell>
        </row>
        <row r="3926">
          <cell r="E3926">
            <v>3925</v>
          </cell>
          <cell r="F3926">
            <v>757405</v>
          </cell>
          <cell r="G3926"/>
          <cell r="H3926"/>
          <cell r="I3926">
            <v>3972654</v>
          </cell>
          <cell r="J3926"/>
          <cell r="K3926">
            <v>11184844</v>
          </cell>
          <cell r="L3926">
            <v>23375326</v>
          </cell>
          <cell r="M3926">
            <v>-1540418</v>
          </cell>
          <cell r="N3926"/>
          <cell r="O3926">
            <v>26502874</v>
          </cell>
          <cell r="P3926"/>
          <cell r="Q3926"/>
          <cell r="R3926">
            <v>16809313</v>
          </cell>
          <cell r="S3926"/>
          <cell r="T3926">
            <v>14481571</v>
          </cell>
          <cell r="U3926"/>
          <cell r="V3926"/>
          <cell r="W3926"/>
          <cell r="X3926">
            <v>3629546</v>
          </cell>
          <cell r="Y3926"/>
          <cell r="Z3926"/>
          <cell r="AA3926"/>
          <cell r="AB3926"/>
          <cell r="AC3926">
            <v>3772437</v>
          </cell>
          <cell r="AD3926">
            <v>7103312</v>
          </cell>
          <cell r="AE3926">
            <v>1882012</v>
          </cell>
          <cell r="AF3926"/>
          <cell r="AG3926">
            <v>263389</v>
          </cell>
        </row>
        <row r="3927">
          <cell r="E3927">
            <v>3926</v>
          </cell>
          <cell r="F3927"/>
          <cell r="G3927"/>
          <cell r="H3927"/>
          <cell r="I3927">
            <v>868415</v>
          </cell>
          <cell r="J3927"/>
          <cell r="K3927">
            <v>167718</v>
          </cell>
          <cell r="L3927">
            <v>-31349</v>
          </cell>
          <cell r="M3927">
            <v>-611093</v>
          </cell>
          <cell r="N3927"/>
          <cell r="O3927">
            <v>26873521</v>
          </cell>
          <cell r="P3927"/>
          <cell r="Q3927"/>
          <cell r="R3927">
            <v>16506631</v>
          </cell>
          <cell r="S3927">
            <v>1150000</v>
          </cell>
          <cell r="T3927">
            <v>11034903</v>
          </cell>
          <cell r="U3927"/>
          <cell r="V3927"/>
          <cell r="W3927"/>
          <cell r="X3927">
            <v>2077215</v>
          </cell>
          <cell r="Y3927"/>
          <cell r="Z3927"/>
          <cell r="AA3927"/>
          <cell r="AB3927"/>
          <cell r="AC3927">
            <v>202899</v>
          </cell>
          <cell r="AD3927">
            <v>7972373</v>
          </cell>
          <cell r="AE3927">
            <v>1257000</v>
          </cell>
          <cell r="AF3927"/>
          <cell r="AG3927">
            <v>403999</v>
          </cell>
        </row>
        <row r="3928">
          <cell r="E3928">
            <v>3927</v>
          </cell>
          <cell r="F3928">
            <v>757405</v>
          </cell>
          <cell r="G3928"/>
          <cell r="H3928"/>
          <cell r="I3928">
            <v>4176104</v>
          </cell>
          <cell r="J3928"/>
          <cell r="K3928">
            <v>11017126</v>
          </cell>
          <cell r="L3928">
            <v>24714380</v>
          </cell>
          <cell r="M3928">
            <v>741419</v>
          </cell>
          <cell r="N3928"/>
          <cell r="O3928">
            <v>28231359</v>
          </cell>
          <cell r="P3928"/>
          <cell r="Q3928"/>
          <cell r="R3928">
            <v>20527697</v>
          </cell>
          <cell r="S3928">
            <v>100000</v>
          </cell>
          <cell r="T3928">
            <v>15815988</v>
          </cell>
          <cell r="U3928"/>
          <cell r="V3928"/>
          <cell r="W3928"/>
          <cell r="X3928">
            <v>4204729</v>
          </cell>
          <cell r="Y3928"/>
          <cell r="Z3928"/>
          <cell r="AA3928"/>
          <cell r="AB3928"/>
          <cell r="AC3928">
            <v>3380418</v>
          </cell>
          <cell r="AD3928">
            <v>4880890</v>
          </cell>
          <cell r="AE3928">
            <v>1910583</v>
          </cell>
          <cell r="AF3928"/>
          <cell r="AG3928">
            <v>-66892</v>
          </cell>
        </row>
        <row r="3929">
          <cell r="E3929">
            <v>3928</v>
          </cell>
          <cell r="F3929"/>
          <cell r="G3929"/>
          <cell r="H3929"/>
          <cell r="I3929"/>
          <cell r="J3929"/>
          <cell r="K3929"/>
          <cell r="L3929"/>
          <cell r="M3929"/>
          <cell r="N3929"/>
          <cell r="O3929"/>
          <cell r="P3929"/>
          <cell r="Q3929"/>
          <cell r="R3929"/>
          <cell r="S3929"/>
          <cell r="T3929"/>
          <cell r="U3929"/>
          <cell r="V3929"/>
          <cell r="W3929"/>
          <cell r="X3929"/>
          <cell r="Y3929"/>
          <cell r="Z3929"/>
          <cell r="AA3929"/>
          <cell r="AB3929"/>
          <cell r="AC3929"/>
          <cell r="AD3929"/>
          <cell r="AE3929"/>
          <cell r="AF3929"/>
          <cell r="AG3929"/>
        </row>
        <row r="3930">
          <cell r="E3930">
            <v>3929</v>
          </cell>
          <cell r="F3930"/>
          <cell r="G3930"/>
          <cell r="H3930"/>
          <cell r="I3930"/>
          <cell r="J3930"/>
          <cell r="K3930"/>
          <cell r="L3930"/>
          <cell r="M3930"/>
          <cell r="N3930"/>
          <cell r="O3930"/>
          <cell r="P3930"/>
          <cell r="Q3930"/>
          <cell r="R3930"/>
          <cell r="S3930"/>
          <cell r="T3930"/>
          <cell r="U3930"/>
          <cell r="V3930"/>
          <cell r="W3930"/>
          <cell r="X3930"/>
          <cell r="Y3930"/>
          <cell r="Z3930"/>
          <cell r="AA3930"/>
          <cell r="AB3930"/>
          <cell r="AC3930"/>
          <cell r="AD3930"/>
          <cell r="AE3930"/>
          <cell r="AF3930"/>
          <cell r="AG3930"/>
        </row>
        <row r="3931">
          <cell r="E3931">
            <v>3930</v>
          </cell>
          <cell r="F3931"/>
          <cell r="G3931"/>
          <cell r="H3931"/>
          <cell r="I3931"/>
          <cell r="J3931"/>
          <cell r="K3931"/>
          <cell r="L3931"/>
          <cell r="M3931"/>
          <cell r="N3931"/>
          <cell r="O3931"/>
          <cell r="P3931"/>
          <cell r="Q3931"/>
          <cell r="R3931"/>
          <cell r="S3931"/>
          <cell r="T3931"/>
          <cell r="U3931"/>
          <cell r="V3931"/>
          <cell r="W3931"/>
          <cell r="X3931"/>
          <cell r="Y3931"/>
          <cell r="Z3931"/>
          <cell r="AA3931"/>
          <cell r="AB3931"/>
          <cell r="AC3931"/>
          <cell r="AD3931"/>
          <cell r="AE3931"/>
          <cell r="AF3931"/>
          <cell r="AG3931"/>
        </row>
        <row r="3932">
          <cell r="E3932">
            <v>3931</v>
          </cell>
          <cell r="F3932"/>
          <cell r="G3932"/>
          <cell r="H3932"/>
          <cell r="I3932"/>
          <cell r="J3932"/>
          <cell r="K3932"/>
          <cell r="L3932"/>
          <cell r="M3932"/>
          <cell r="N3932"/>
          <cell r="O3932"/>
          <cell r="P3932"/>
          <cell r="Q3932"/>
          <cell r="R3932"/>
          <cell r="S3932"/>
          <cell r="T3932"/>
          <cell r="U3932"/>
          <cell r="V3932"/>
          <cell r="W3932"/>
          <cell r="X3932"/>
          <cell r="Y3932"/>
          <cell r="Z3932"/>
          <cell r="AA3932"/>
          <cell r="AB3932"/>
          <cell r="AC3932"/>
          <cell r="AD3932"/>
          <cell r="AE3932"/>
          <cell r="AF3932"/>
          <cell r="AG3932"/>
        </row>
        <row r="3933">
          <cell r="E3933">
            <v>3932</v>
          </cell>
          <cell r="F3933"/>
          <cell r="G3933"/>
          <cell r="H3933"/>
          <cell r="I3933"/>
          <cell r="J3933"/>
          <cell r="K3933"/>
          <cell r="L3933"/>
          <cell r="M3933"/>
          <cell r="N3933"/>
          <cell r="O3933"/>
          <cell r="P3933"/>
          <cell r="Q3933"/>
          <cell r="R3933"/>
          <cell r="S3933"/>
          <cell r="T3933"/>
          <cell r="U3933"/>
          <cell r="V3933"/>
          <cell r="W3933"/>
          <cell r="X3933"/>
          <cell r="Y3933"/>
          <cell r="Z3933"/>
          <cell r="AA3933"/>
          <cell r="AB3933"/>
          <cell r="AC3933"/>
          <cell r="AD3933"/>
          <cell r="AE3933"/>
          <cell r="AF3933"/>
          <cell r="AG3933"/>
        </row>
        <row r="3934">
          <cell r="E3934">
            <v>3933</v>
          </cell>
          <cell r="F3934"/>
          <cell r="G3934"/>
          <cell r="H3934"/>
          <cell r="I3934"/>
          <cell r="J3934"/>
          <cell r="K3934"/>
          <cell r="L3934"/>
          <cell r="M3934"/>
          <cell r="N3934"/>
          <cell r="O3934"/>
          <cell r="P3934"/>
          <cell r="Q3934"/>
          <cell r="R3934"/>
          <cell r="S3934"/>
          <cell r="T3934"/>
          <cell r="U3934"/>
          <cell r="V3934"/>
          <cell r="W3934"/>
          <cell r="X3934"/>
          <cell r="Y3934"/>
          <cell r="Z3934"/>
          <cell r="AA3934"/>
          <cell r="AB3934"/>
          <cell r="AC3934"/>
          <cell r="AD3934"/>
          <cell r="AE3934"/>
          <cell r="AF3934"/>
          <cell r="AG3934"/>
        </row>
        <row r="3935">
          <cell r="E3935">
            <v>3934</v>
          </cell>
          <cell r="F3935"/>
          <cell r="G3935"/>
          <cell r="H3935"/>
          <cell r="I3935"/>
          <cell r="J3935"/>
          <cell r="K3935"/>
          <cell r="L3935"/>
          <cell r="M3935"/>
          <cell r="N3935"/>
          <cell r="O3935"/>
          <cell r="P3935"/>
          <cell r="Q3935"/>
          <cell r="R3935"/>
          <cell r="S3935"/>
          <cell r="T3935"/>
          <cell r="U3935"/>
          <cell r="V3935"/>
          <cell r="W3935"/>
          <cell r="X3935"/>
          <cell r="Y3935"/>
          <cell r="Z3935"/>
          <cell r="AA3935"/>
          <cell r="AB3935"/>
          <cell r="AC3935"/>
          <cell r="AD3935"/>
          <cell r="AE3935"/>
          <cell r="AF3935"/>
          <cell r="AG3935"/>
        </row>
        <row r="3936">
          <cell r="E3936">
            <v>3935</v>
          </cell>
          <cell r="F3936"/>
          <cell r="G3936"/>
          <cell r="H3936"/>
          <cell r="I3936"/>
          <cell r="J3936"/>
          <cell r="K3936"/>
          <cell r="L3936"/>
          <cell r="M3936"/>
          <cell r="N3936"/>
          <cell r="O3936"/>
          <cell r="P3936"/>
          <cell r="Q3936"/>
          <cell r="R3936"/>
          <cell r="S3936"/>
          <cell r="T3936"/>
          <cell r="U3936"/>
          <cell r="V3936"/>
          <cell r="W3936"/>
          <cell r="X3936"/>
          <cell r="Y3936"/>
          <cell r="Z3936"/>
          <cell r="AA3936"/>
          <cell r="AB3936"/>
          <cell r="AC3936"/>
          <cell r="AD3936"/>
          <cell r="AE3936"/>
          <cell r="AF3936"/>
          <cell r="AG3936"/>
        </row>
        <row r="3937">
          <cell r="E3937">
            <v>3936</v>
          </cell>
        </row>
        <row r="3938">
          <cell r="E3938">
            <v>3937</v>
          </cell>
        </row>
        <row r="3939">
          <cell r="E3939">
            <v>3938</v>
          </cell>
        </row>
        <row r="3940">
          <cell r="E3940">
            <v>3939</v>
          </cell>
        </row>
        <row r="3941">
          <cell r="E3941">
            <v>3940</v>
          </cell>
        </row>
        <row r="3942">
          <cell r="E3942">
            <v>3941</v>
          </cell>
        </row>
        <row r="3943">
          <cell r="E3943">
            <v>3942</v>
          </cell>
        </row>
        <row r="3944">
          <cell r="E3944">
            <v>3943</v>
          </cell>
        </row>
        <row r="3945">
          <cell r="E3945">
            <v>3944</v>
          </cell>
        </row>
        <row r="3946">
          <cell r="E3946">
            <v>3945</v>
          </cell>
        </row>
        <row r="3947">
          <cell r="E3947">
            <v>3946</v>
          </cell>
        </row>
        <row r="3948">
          <cell r="E3948">
            <v>3947</v>
          </cell>
        </row>
        <row r="3949">
          <cell r="E3949">
            <v>3948</v>
          </cell>
        </row>
        <row r="3950">
          <cell r="E3950">
            <v>3949</v>
          </cell>
        </row>
        <row r="3951">
          <cell r="E3951">
            <v>3950</v>
          </cell>
        </row>
        <row r="3952">
          <cell r="E3952">
            <v>3951</v>
          </cell>
        </row>
        <row r="3953">
          <cell r="E3953">
            <v>3952</v>
          </cell>
          <cell r="F3953"/>
          <cell r="G3953"/>
          <cell r="H3953"/>
          <cell r="I3953"/>
          <cell r="J3953"/>
          <cell r="K3953"/>
          <cell r="L3953"/>
          <cell r="M3953"/>
          <cell r="N3953"/>
          <cell r="O3953"/>
          <cell r="P3953"/>
          <cell r="Q3953"/>
          <cell r="R3953"/>
          <cell r="S3953"/>
          <cell r="T3953"/>
          <cell r="U3953"/>
          <cell r="V3953"/>
          <cell r="W3953"/>
          <cell r="X3953"/>
          <cell r="Y3953"/>
          <cell r="Z3953"/>
        </row>
        <row r="3954">
          <cell r="E3954">
            <v>3953</v>
          </cell>
          <cell r="F3954"/>
          <cell r="G3954"/>
          <cell r="H3954"/>
          <cell r="I3954"/>
          <cell r="J3954"/>
          <cell r="K3954"/>
          <cell r="L3954"/>
          <cell r="M3954"/>
          <cell r="N3954"/>
          <cell r="O3954"/>
          <cell r="P3954"/>
          <cell r="Q3954"/>
          <cell r="R3954"/>
          <cell r="S3954"/>
          <cell r="T3954"/>
          <cell r="U3954"/>
          <cell r="V3954"/>
          <cell r="W3954"/>
          <cell r="X3954"/>
          <cell r="Y3954"/>
          <cell r="Z3954"/>
        </row>
        <row r="3955">
          <cell r="E3955">
            <v>3954</v>
          </cell>
          <cell r="F3955"/>
          <cell r="G3955"/>
          <cell r="H3955"/>
          <cell r="I3955"/>
          <cell r="J3955"/>
          <cell r="K3955"/>
          <cell r="L3955"/>
          <cell r="M3955"/>
          <cell r="N3955"/>
          <cell r="O3955"/>
          <cell r="P3955"/>
          <cell r="Q3955"/>
          <cell r="R3955"/>
          <cell r="S3955"/>
          <cell r="T3955"/>
          <cell r="U3955"/>
          <cell r="V3955"/>
          <cell r="W3955"/>
          <cell r="X3955"/>
          <cell r="Y3955"/>
          <cell r="Z3955"/>
        </row>
        <row r="3956">
          <cell r="E3956">
            <v>3955</v>
          </cell>
          <cell r="F3956"/>
          <cell r="G3956"/>
          <cell r="H3956"/>
          <cell r="I3956"/>
          <cell r="J3956"/>
          <cell r="K3956"/>
          <cell r="L3956"/>
          <cell r="M3956"/>
          <cell r="N3956"/>
          <cell r="O3956"/>
          <cell r="P3956"/>
          <cell r="Q3956"/>
          <cell r="R3956"/>
          <cell r="S3956"/>
          <cell r="T3956"/>
          <cell r="U3956"/>
          <cell r="V3956"/>
          <cell r="W3956"/>
          <cell r="X3956"/>
          <cell r="Y3956"/>
          <cell r="Z3956"/>
        </row>
        <row r="3957">
          <cell r="E3957">
            <v>3956</v>
          </cell>
          <cell r="F3957"/>
          <cell r="G3957"/>
          <cell r="H3957"/>
          <cell r="I3957"/>
          <cell r="J3957"/>
          <cell r="K3957"/>
          <cell r="L3957"/>
          <cell r="M3957"/>
          <cell r="N3957"/>
          <cell r="O3957"/>
          <cell r="P3957"/>
          <cell r="Q3957"/>
          <cell r="R3957"/>
          <cell r="S3957"/>
          <cell r="T3957"/>
          <cell r="U3957"/>
          <cell r="V3957"/>
          <cell r="W3957"/>
          <cell r="X3957"/>
          <cell r="Y3957"/>
          <cell r="Z3957"/>
        </row>
        <row r="3958">
          <cell r="E3958">
            <v>3957</v>
          </cell>
          <cell r="F3958"/>
          <cell r="G3958"/>
          <cell r="H3958"/>
          <cell r="I3958"/>
          <cell r="J3958"/>
          <cell r="K3958"/>
          <cell r="L3958"/>
          <cell r="M3958"/>
          <cell r="N3958"/>
          <cell r="O3958"/>
          <cell r="P3958"/>
          <cell r="Q3958"/>
          <cell r="R3958"/>
          <cell r="S3958"/>
          <cell r="T3958"/>
          <cell r="U3958"/>
          <cell r="V3958"/>
          <cell r="W3958"/>
          <cell r="X3958"/>
          <cell r="Y3958"/>
          <cell r="Z3958"/>
        </row>
        <row r="3959">
          <cell r="E3959">
            <v>3958</v>
          </cell>
          <cell r="F3959"/>
          <cell r="G3959"/>
          <cell r="H3959"/>
          <cell r="I3959"/>
          <cell r="J3959"/>
          <cell r="K3959"/>
          <cell r="L3959"/>
          <cell r="M3959"/>
          <cell r="N3959"/>
          <cell r="O3959"/>
          <cell r="P3959"/>
          <cell r="Q3959"/>
          <cell r="R3959"/>
          <cell r="S3959"/>
          <cell r="T3959"/>
          <cell r="U3959"/>
          <cell r="V3959"/>
          <cell r="W3959"/>
          <cell r="X3959"/>
          <cell r="Y3959"/>
          <cell r="Z3959"/>
        </row>
        <row r="3960">
          <cell r="E3960">
            <v>3959</v>
          </cell>
          <cell r="F3960"/>
          <cell r="G3960"/>
          <cell r="H3960"/>
          <cell r="I3960"/>
          <cell r="J3960"/>
          <cell r="K3960"/>
          <cell r="L3960"/>
          <cell r="M3960"/>
          <cell r="N3960"/>
          <cell r="O3960"/>
          <cell r="P3960"/>
          <cell r="Q3960"/>
          <cell r="R3960"/>
          <cell r="S3960"/>
          <cell r="T3960"/>
          <cell r="U3960"/>
          <cell r="V3960"/>
          <cell r="W3960"/>
          <cell r="X3960"/>
          <cell r="Y3960"/>
          <cell r="Z3960">
            <v>25000</v>
          </cell>
        </row>
        <row r="3961">
          <cell r="E3961">
            <v>3960</v>
          </cell>
          <cell r="F3961"/>
          <cell r="G3961"/>
          <cell r="H3961"/>
          <cell r="I3961"/>
          <cell r="J3961"/>
          <cell r="K3961"/>
          <cell r="L3961"/>
          <cell r="M3961"/>
          <cell r="N3961"/>
          <cell r="O3961"/>
          <cell r="P3961"/>
          <cell r="Q3961"/>
          <cell r="R3961"/>
          <cell r="S3961"/>
          <cell r="T3961"/>
          <cell r="U3961"/>
          <cell r="V3961"/>
          <cell r="W3961"/>
          <cell r="X3961"/>
          <cell r="Y3961"/>
          <cell r="Z3961">
            <v>152</v>
          </cell>
        </row>
        <row r="3962">
          <cell r="E3962">
            <v>3961</v>
          </cell>
          <cell r="F3962"/>
          <cell r="G3962"/>
          <cell r="H3962"/>
          <cell r="I3962"/>
          <cell r="J3962"/>
          <cell r="K3962"/>
          <cell r="L3962"/>
          <cell r="M3962"/>
          <cell r="N3962"/>
          <cell r="O3962"/>
          <cell r="P3962"/>
          <cell r="Q3962"/>
          <cell r="R3962"/>
          <cell r="S3962"/>
          <cell r="T3962"/>
          <cell r="U3962"/>
          <cell r="V3962"/>
          <cell r="W3962"/>
          <cell r="X3962"/>
          <cell r="Y3962"/>
          <cell r="Z3962"/>
        </row>
        <row r="3963">
          <cell r="E3963">
            <v>3962</v>
          </cell>
          <cell r="F3963"/>
          <cell r="G3963"/>
          <cell r="H3963"/>
          <cell r="I3963"/>
          <cell r="J3963"/>
          <cell r="K3963"/>
          <cell r="L3963"/>
          <cell r="M3963"/>
          <cell r="N3963"/>
          <cell r="O3963"/>
          <cell r="P3963"/>
          <cell r="Q3963"/>
          <cell r="R3963"/>
          <cell r="S3963"/>
          <cell r="T3963"/>
          <cell r="U3963"/>
          <cell r="V3963"/>
          <cell r="W3963"/>
          <cell r="X3963"/>
          <cell r="Y3963"/>
          <cell r="Z3963">
            <v>25152</v>
          </cell>
        </row>
        <row r="3964">
          <cell r="E3964">
            <v>3963</v>
          </cell>
          <cell r="F3964"/>
          <cell r="G3964"/>
          <cell r="H3964"/>
          <cell r="I3964"/>
          <cell r="J3964"/>
          <cell r="K3964"/>
          <cell r="L3964"/>
          <cell r="M3964"/>
          <cell r="N3964"/>
          <cell r="O3964"/>
          <cell r="P3964"/>
          <cell r="Q3964"/>
          <cell r="R3964"/>
          <cell r="S3964"/>
          <cell r="T3964"/>
          <cell r="U3964"/>
          <cell r="V3964"/>
          <cell r="W3964"/>
          <cell r="X3964"/>
          <cell r="Y3964"/>
          <cell r="Z3964"/>
        </row>
        <row r="3965">
          <cell r="E3965">
            <v>3964</v>
          </cell>
          <cell r="F3965"/>
          <cell r="G3965"/>
          <cell r="H3965"/>
          <cell r="I3965"/>
          <cell r="J3965"/>
          <cell r="K3965"/>
          <cell r="L3965"/>
          <cell r="M3965"/>
          <cell r="N3965"/>
          <cell r="O3965"/>
          <cell r="P3965"/>
          <cell r="Q3965"/>
          <cell r="R3965"/>
          <cell r="S3965"/>
          <cell r="T3965"/>
          <cell r="U3965"/>
          <cell r="V3965"/>
          <cell r="W3965"/>
          <cell r="X3965"/>
          <cell r="Y3965"/>
          <cell r="Z3965"/>
        </row>
        <row r="3966">
          <cell r="E3966">
            <v>3965</v>
          </cell>
          <cell r="F3966"/>
          <cell r="G3966"/>
          <cell r="H3966"/>
          <cell r="I3966"/>
          <cell r="J3966"/>
          <cell r="K3966"/>
          <cell r="L3966"/>
          <cell r="M3966"/>
          <cell r="N3966"/>
          <cell r="O3966"/>
          <cell r="P3966"/>
          <cell r="Q3966"/>
          <cell r="R3966"/>
          <cell r="S3966"/>
          <cell r="T3966"/>
          <cell r="U3966"/>
          <cell r="V3966"/>
          <cell r="W3966"/>
          <cell r="X3966"/>
          <cell r="Y3966"/>
          <cell r="Z3966"/>
        </row>
        <row r="3967">
          <cell r="E3967">
            <v>3966</v>
          </cell>
          <cell r="F3967"/>
          <cell r="G3967"/>
          <cell r="H3967"/>
          <cell r="I3967"/>
          <cell r="J3967"/>
          <cell r="K3967"/>
          <cell r="L3967"/>
          <cell r="M3967"/>
          <cell r="N3967"/>
          <cell r="O3967"/>
          <cell r="P3967"/>
          <cell r="Q3967"/>
          <cell r="R3967"/>
          <cell r="S3967"/>
          <cell r="T3967"/>
          <cell r="U3967"/>
          <cell r="V3967"/>
          <cell r="W3967"/>
          <cell r="X3967"/>
          <cell r="Y3967"/>
          <cell r="Z3967"/>
        </row>
        <row r="3968">
          <cell r="E3968">
            <v>3967</v>
          </cell>
          <cell r="F3968"/>
          <cell r="G3968"/>
          <cell r="H3968"/>
          <cell r="I3968"/>
          <cell r="J3968"/>
          <cell r="K3968"/>
          <cell r="L3968"/>
          <cell r="M3968"/>
          <cell r="N3968"/>
          <cell r="O3968"/>
          <cell r="P3968"/>
          <cell r="Q3968"/>
          <cell r="R3968"/>
          <cell r="S3968"/>
          <cell r="T3968"/>
          <cell r="U3968"/>
          <cell r="V3968"/>
          <cell r="W3968"/>
          <cell r="X3968"/>
          <cell r="Y3968"/>
          <cell r="Z3968"/>
        </row>
        <row r="3969">
          <cell r="E3969">
            <v>3968</v>
          </cell>
          <cell r="F3969"/>
          <cell r="G3969"/>
          <cell r="H3969"/>
          <cell r="I3969"/>
          <cell r="J3969"/>
          <cell r="K3969"/>
          <cell r="L3969"/>
          <cell r="M3969"/>
          <cell r="N3969">
            <v>3246862</v>
          </cell>
          <cell r="O3969"/>
          <cell r="P3969"/>
          <cell r="Q3969"/>
          <cell r="R3969"/>
          <cell r="S3969"/>
          <cell r="T3969"/>
          <cell r="U3969"/>
          <cell r="V3969"/>
          <cell r="W3969"/>
          <cell r="X3969"/>
          <cell r="Y3969"/>
          <cell r="Z3969"/>
          <cell r="AA3969"/>
          <cell r="AB3969"/>
          <cell r="AC3969"/>
          <cell r="AD3969"/>
          <cell r="AE3969"/>
          <cell r="AF3969"/>
          <cell r="AG3969"/>
          <cell r="AH3969"/>
          <cell r="AI3969"/>
          <cell r="AJ3969"/>
          <cell r="AK3969">
            <v>75330601</v>
          </cell>
          <cell r="AL3969"/>
          <cell r="AM3969"/>
        </row>
        <row r="3970">
          <cell r="E3970">
            <v>3969</v>
          </cell>
          <cell r="F3970"/>
          <cell r="G3970"/>
          <cell r="H3970"/>
          <cell r="I3970"/>
          <cell r="J3970"/>
          <cell r="K3970"/>
          <cell r="L3970"/>
          <cell r="M3970"/>
          <cell r="N3970"/>
          <cell r="O3970"/>
          <cell r="P3970"/>
          <cell r="Q3970"/>
          <cell r="R3970"/>
          <cell r="S3970"/>
          <cell r="T3970"/>
          <cell r="U3970"/>
          <cell r="V3970"/>
          <cell r="W3970"/>
          <cell r="X3970"/>
          <cell r="Y3970"/>
          <cell r="Z3970"/>
          <cell r="AA3970"/>
          <cell r="AB3970"/>
          <cell r="AC3970"/>
          <cell r="AD3970"/>
          <cell r="AE3970"/>
          <cell r="AF3970"/>
          <cell r="AG3970"/>
          <cell r="AH3970"/>
          <cell r="AI3970"/>
          <cell r="AJ3970"/>
          <cell r="AK3970"/>
          <cell r="AL3970"/>
          <cell r="AM3970"/>
        </row>
        <row r="3971">
          <cell r="E3971">
            <v>3970</v>
          </cell>
          <cell r="F3971"/>
          <cell r="G3971"/>
          <cell r="H3971"/>
          <cell r="I3971"/>
          <cell r="J3971"/>
          <cell r="K3971"/>
          <cell r="L3971"/>
          <cell r="M3971"/>
          <cell r="N3971">
            <v>3827212</v>
          </cell>
          <cell r="O3971"/>
          <cell r="P3971"/>
          <cell r="Q3971"/>
          <cell r="R3971"/>
          <cell r="S3971"/>
          <cell r="T3971"/>
          <cell r="U3971"/>
          <cell r="V3971"/>
          <cell r="W3971"/>
          <cell r="X3971"/>
          <cell r="Y3971"/>
          <cell r="Z3971"/>
          <cell r="AA3971"/>
          <cell r="AB3971"/>
          <cell r="AC3971"/>
          <cell r="AD3971">
            <v>37525</v>
          </cell>
          <cell r="AE3971"/>
          <cell r="AF3971"/>
          <cell r="AG3971"/>
          <cell r="AH3971"/>
          <cell r="AI3971"/>
          <cell r="AJ3971"/>
          <cell r="AK3971">
            <v>27210054</v>
          </cell>
          <cell r="AL3971"/>
          <cell r="AM3971"/>
        </row>
        <row r="3972">
          <cell r="E3972">
            <v>3971</v>
          </cell>
          <cell r="F3972"/>
          <cell r="G3972"/>
          <cell r="H3972"/>
          <cell r="I3972"/>
          <cell r="J3972"/>
          <cell r="K3972"/>
          <cell r="L3972"/>
          <cell r="M3972"/>
          <cell r="N3972">
            <v>3644076</v>
          </cell>
          <cell r="O3972"/>
          <cell r="P3972"/>
          <cell r="Q3972"/>
          <cell r="R3972"/>
          <cell r="S3972"/>
          <cell r="T3972"/>
          <cell r="U3972"/>
          <cell r="V3972"/>
          <cell r="W3972"/>
          <cell r="X3972"/>
          <cell r="Y3972"/>
          <cell r="Z3972"/>
          <cell r="AA3972"/>
          <cell r="AB3972"/>
          <cell r="AC3972"/>
          <cell r="AD3972"/>
          <cell r="AE3972"/>
          <cell r="AF3972"/>
          <cell r="AG3972"/>
          <cell r="AH3972"/>
          <cell r="AI3972"/>
          <cell r="AJ3972"/>
          <cell r="AK3972">
            <v>26173811</v>
          </cell>
          <cell r="AL3972"/>
          <cell r="AM3972"/>
        </row>
        <row r="3973">
          <cell r="E3973">
            <v>3972</v>
          </cell>
          <cell r="F3973"/>
          <cell r="G3973"/>
          <cell r="H3973"/>
          <cell r="I3973"/>
          <cell r="J3973"/>
          <cell r="K3973"/>
          <cell r="L3973"/>
          <cell r="M3973"/>
          <cell r="N3973">
            <v>3429998</v>
          </cell>
          <cell r="O3973"/>
          <cell r="P3973"/>
          <cell r="Q3973"/>
          <cell r="R3973"/>
          <cell r="S3973"/>
          <cell r="T3973"/>
          <cell r="U3973"/>
          <cell r="V3973"/>
          <cell r="W3973"/>
          <cell r="X3973"/>
          <cell r="Y3973"/>
          <cell r="Z3973"/>
          <cell r="AA3973"/>
          <cell r="AB3973"/>
          <cell r="AC3973"/>
          <cell r="AD3973">
            <v>37525</v>
          </cell>
          <cell r="AE3973"/>
          <cell r="AF3973"/>
          <cell r="AG3973"/>
          <cell r="AH3973"/>
          <cell r="AI3973"/>
          <cell r="AJ3973"/>
          <cell r="AK3973">
            <v>76366844</v>
          </cell>
          <cell r="AL3973"/>
          <cell r="AM3973"/>
        </row>
        <row r="3974">
          <cell r="E3974">
            <v>3973</v>
          </cell>
          <cell r="F3974"/>
          <cell r="G3974"/>
          <cell r="H3974"/>
          <cell r="I3974"/>
          <cell r="J3974"/>
          <cell r="K3974"/>
          <cell r="L3974"/>
          <cell r="M3974"/>
          <cell r="N3974"/>
          <cell r="O3974"/>
          <cell r="P3974"/>
          <cell r="Q3974"/>
          <cell r="R3974"/>
          <cell r="S3974"/>
          <cell r="T3974"/>
          <cell r="U3974"/>
          <cell r="V3974"/>
          <cell r="W3974"/>
          <cell r="X3974"/>
          <cell r="Y3974"/>
          <cell r="Z3974"/>
          <cell r="AA3974"/>
          <cell r="AB3974"/>
          <cell r="AC3974"/>
          <cell r="AD3974"/>
          <cell r="AE3974"/>
          <cell r="AF3974"/>
          <cell r="AG3974"/>
          <cell r="AH3974"/>
          <cell r="AI3974"/>
          <cell r="AJ3974"/>
          <cell r="AK3974">
            <v>3879188</v>
          </cell>
          <cell r="AL3974"/>
          <cell r="AM3974">
            <v>99624991</v>
          </cell>
        </row>
        <row r="3975">
          <cell r="E3975">
            <v>3974</v>
          </cell>
          <cell r="F3975"/>
          <cell r="G3975"/>
          <cell r="H3975"/>
          <cell r="I3975"/>
          <cell r="J3975"/>
          <cell r="K3975"/>
          <cell r="L3975"/>
          <cell r="M3975"/>
          <cell r="N3975"/>
          <cell r="O3975"/>
          <cell r="P3975"/>
          <cell r="Q3975"/>
          <cell r="R3975"/>
          <cell r="S3975"/>
          <cell r="T3975"/>
          <cell r="U3975"/>
          <cell r="V3975"/>
          <cell r="W3975"/>
          <cell r="X3975"/>
          <cell r="Y3975"/>
          <cell r="Z3975"/>
          <cell r="AA3975"/>
          <cell r="AB3975"/>
          <cell r="AC3975"/>
          <cell r="AD3975"/>
          <cell r="AE3975"/>
          <cell r="AF3975"/>
          <cell r="AG3975"/>
          <cell r="AH3975"/>
          <cell r="AI3975"/>
          <cell r="AJ3975"/>
          <cell r="AK3975">
            <v>-3879188</v>
          </cell>
          <cell r="AL3975"/>
          <cell r="AM3975"/>
        </row>
        <row r="3976">
          <cell r="E3976">
            <v>3975</v>
          </cell>
          <cell r="F3976"/>
          <cell r="G3976"/>
          <cell r="H3976"/>
          <cell r="I3976"/>
          <cell r="J3976"/>
          <cell r="K3976"/>
          <cell r="L3976"/>
          <cell r="M3976"/>
          <cell r="N3976"/>
          <cell r="O3976"/>
          <cell r="P3976"/>
          <cell r="Q3976"/>
          <cell r="R3976"/>
          <cell r="S3976"/>
          <cell r="T3976"/>
          <cell r="U3976"/>
          <cell r="V3976"/>
          <cell r="W3976"/>
          <cell r="X3976"/>
          <cell r="Y3976"/>
          <cell r="Z3976"/>
          <cell r="AA3976"/>
          <cell r="AB3976"/>
          <cell r="AC3976"/>
          <cell r="AD3976">
            <v>-37525</v>
          </cell>
          <cell r="AE3976"/>
          <cell r="AF3976"/>
          <cell r="AG3976"/>
          <cell r="AH3976"/>
          <cell r="AI3976"/>
          <cell r="AJ3976"/>
          <cell r="AK3976"/>
          <cell r="AL3976"/>
          <cell r="AM3976">
            <v>41300085</v>
          </cell>
        </row>
        <row r="3977">
          <cell r="E3977">
            <v>3976</v>
          </cell>
          <cell r="F3977"/>
          <cell r="G3977"/>
          <cell r="H3977"/>
          <cell r="I3977"/>
          <cell r="J3977"/>
          <cell r="K3977"/>
          <cell r="L3977"/>
          <cell r="M3977"/>
          <cell r="N3977"/>
          <cell r="O3977"/>
          <cell r="P3977"/>
          <cell r="Q3977"/>
          <cell r="R3977"/>
          <cell r="S3977"/>
          <cell r="T3977"/>
          <cell r="U3977"/>
          <cell r="V3977"/>
          <cell r="W3977"/>
          <cell r="X3977"/>
          <cell r="Y3977"/>
          <cell r="Z3977"/>
          <cell r="AA3977"/>
          <cell r="AB3977"/>
          <cell r="AC3977"/>
          <cell r="AD3977">
            <v>-37525</v>
          </cell>
          <cell r="AE3977"/>
          <cell r="AF3977"/>
          <cell r="AG3977"/>
          <cell r="AH3977"/>
          <cell r="AI3977"/>
          <cell r="AJ3977"/>
          <cell r="AK3977"/>
          <cell r="AL3977"/>
          <cell r="AM3977">
            <v>38031907</v>
          </cell>
        </row>
        <row r="3978">
          <cell r="E3978">
            <v>3977</v>
          </cell>
          <cell r="F3978"/>
          <cell r="G3978"/>
          <cell r="H3978"/>
          <cell r="I3978"/>
          <cell r="J3978"/>
          <cell r="K3978"/>
          <cell r="L3978"/>
          <cell r="M3978"/>
          <cell r="N3978"/>
          <cell r="O3978"/>
          <cell r="P3978"/>
          <cell r="Q3978"/>
          <cell r="R3978"/>
          <cell r="S3978"/>
          <cell r="T3978"/>
          <cell r="U3978"/>
          <cell r="V3978"/>
          <cell r="W3978"/>
          <cell r="X3978"/>
          <cell r="Y3978"/>
          <cell r="Z3978"/>
          <cell r="AA3978"/>
          <cell r="AB3978"/>
          <cell r="AC3978"/>
          <cell r="AD3978"/>
          <cell r="AE3978"/>
          <cell r="AF3978"/>
          <cell r="AG3978"/>
          <cell r="AH3978"/>
          <cell r="AI3978"/>
          <cell r="AJ3978"/>
          <cell r="AK3978"/>
          <cell r="AL3978"/>
          <cell r="AM3978">
            <v>102893169</v>
          </cell>
        </row>
        <row r="3979">
          <cell r="E3979">
            <v>3978</v>
          </cell>
          <cell r="F3979"/>
          <cell r="G3979"/>
          <cell r="H3979"/>
          <cell r="I3979"/>
          <cell r="J3979"/>
          <cell r="K3979"/>
          <cell r="L3979"/>
          <cell r="M3979"/>
          <cell r="N3979"/>
          <cell r="O3979"/>
          <cell r="P3979"/>
          <cell r="Q3979"/>
          <cell r="R3979"/>
          <cell r="S3979"/>
          <cell r="T3979"/>
          <cell r="U3979"/>
          <cell r="V3979"/>
          <cell r="W3979"/>
          <cell r="X3979"/>
          <cell r="Y3979"/>
          <cell r="Z3979"/>
          <cell r="AA3979"/>
          <cell r="AB3979"/>
          <cell r="AC3979"/>
          <cell r="AD3979"/>
          <cell r="AE3979"/>
          <cell r="AF3979"/>
          <cell r="AG3979"/>
          <cell r="AH3979"/>
          <cell r="AI3979"/>
          <cell r="AJ3979"/>
          <cell r="AK3979">
            <v>1762462</v>
          </cell>
          <cell r="AL3979"/>
          <cell r="AM3979">
            <v>1230586</v>
          </cell>
        </row>
        <row r="3980">
          <cell r="E3980">
            <v>3979</v>
          </cell>
          <cell r="F3980"/>
          <cell r="G3980"/>
          <cell r="H3980"/>
          <cell r="I3980"/>
          <cell r="J3980"/>
          <cell r="K3980"/>
          <cell r="L3980"/>
          <cell r="M3980"/>
          <cell r="N3980"/>
          <cell r="O3980"/>
          <cell r="P3980"/>
          <cell r="Q3980"/>
          <cell r="R3980"/>
          <cell r="S3980"/>
          <cell r="T3980"/>
          <cell r="U3980"/>
          <cell r="V3980"/>
          <cell r="W3980"/>
          <cell r="X3980"/>
          <cell r="Y3980"/>
          <cell r="Z3980"/>
          <cell r="AA3980"/>
          <cell r="AB3980"/>
          <cell r="AC3980"/>
          <cell r="AD3980"/>
          <cell r="AE3980"/>
          <cell r="AF3980"/>
          <cell r="AG3980"/>
          <cell r="AH3980"/>
          <cell r="AI3980"/>
          <cell r="AJ3980"/>
          <cell r="AK3980">
            <v>-1762462</v>
          </cell>
          <cell r="AL3980"/>
          <cell r="AM3980"/>
        </row>
        <row r="3981">
          <cell r="E3981">
            <v>3980</v>
          </cell>
          <cell r="F3981"/>
          <cell r="G3981"/>
          <cell r="H3981"/>
          <cell r="I3981"/>
          <cell r="J3981"/>
          <cell r="K3981"/>
          <cell r="L3981"/>
          <cell r="M3981"/>
          <cell r="N3981"/>
          <cell r="O3981"/>
          <cell r="P3981"/>
          <cell r="Q3981"/>
          <cell r="R3981"/>
          <cell r="S3981"/>
          <cell r="T3981"/>
          <cell r="U3981"/>
          <cell r="V3981"/>
          <cell r="W3981"/>
          <cell r="X3981"/>
          <cell r="Y3981"/>
          <cell r="Z3981"/>
          <cell r="AA3981"/>
          <cell r="AB3981"/>
          <cell r="AC3981"/>
          <cell r="AD3981"/>
          <cell r="AE3981"/>
          <cell r="AF3981"/>
          <cell r="AG3981"/>
          <cell r="AH3981"/>
          <cell r="AI3981"/>
          <cell r="AJ3981"/>
          <cell r="AK3981"/>
          <cell r="AL3981"/>
          <cell r="AM3981">
            <v>1260981</v>
          </cell>
        </row>
        <row r="3982">
          <cell r="E3982">
            <v>3981</v>
          </cell>
          <cell r="F3982"/>
          <cell r="G3982"/>
          <cell r="H3982"/>
          <cell r="I3982"/>
          <cell r="J3982"/>
          <cell r="K3982"/>
          <cell r="L3982"/>
          <cell r="M3982"/>
          <cell r="N3982"/>
          <cell r="O3982"/>
          <cell r="P3982"/>
          <cell r="Q3982"/>
          <cell r="R3982"/>
          <cell r="S3982"/>
          <cell r="T3982"/>
          <cell r="U3982"/>
          <cell r="V3982"/>
          <cell r="W3982"/>
          <cell r="X3982"/>
          <cell r="Y3982"/>
          <cell r="Z3982"/>
          <cell r="AA3982"/>
          <cell r="AB3982"/>
          <cell r="AC3982"/>
          <cell r="AD3982"/>
          <cell r="AE3982"/>
          <cell r="AF3982"/>
          <cell r="AG3982"/>
          <cell r="AH3982"/>
          <cell r="AI3982"/>
          <cell r="AJ3982"/>
          <cell r="AK3982"/>
          <cell r="AL3982"/>
          <cell r="AM3982">
            <v>1230586</v>
          </cell>
        </row>
        <row r="3983">
          <cell r="E3983">
            <v>3982</v>
          </cell>
          <cell r="F3983"/>
          <cell r="G3983"/>
          <cell r="H3983"/>
          <cell r="I3983"/>
          <cell r="J3983"/>
          <cell r="K3983"/>
          <cell r="L3983"/>
          <cell r="M3983"/>
          <cell r="N3983"/>
          <cell r="O3983"/>
          <cell r="P3983"/>
          <cell r="Q3983"/>
          <cell r="R3983"/>
          <cell r="S3983"/>
          <cell r="T3983"/>
          <cell r="U3983"/>
          <cell r="V3983"/>
          <cell r="W3983"/>
          <cell r="X3983"/>
          <cell r="Y3983"/>
          <cell r="Z3983"/>
          <cell r="AA3983"/>
          <cell r="AB3983"/>
          <cell r="AC3983"/>
          <cell r="AD3983"/>
          <cell r="AE3983"/>
          <cell r="AF3983"/>
          <cell r="AG3983"/>
          <cell r="AH3983"/>
          <cell r="AI3983"/>
          <cell r="AJ3983"/>
          <cell r="AK3983"/>
          <cell r="AL3983"/>
          <cell r="AM3983">
            <v>1260981</v>
          </cell>
        </row>
        <row r="3984">
          <cell r="E3984">
            <v>3983</v>
          </cell>
          <cell r="F3984"/>
          <cell r="G3984"/>
          <cell r="H3984"/>
          <cell r="I3984"/>
          <cell r="J3984"/>
          <cell r="K3984"/>
          <cell r="L3984"/>
          <cell r="M3984"/>
          <cell r="N3984"/>
          <cell r="O3984"/>
          <cell r="P3984"/>
          <cell r="Q3984"/>
          <cell r="R3984"/>
          <cell r="S3984"/>
          <cell r="T3984"/>
          <cell r="U3984"/>
          <cell r="V3984"/>
          <cell r="W3984"/>
          <cell r="X3984"/>
          <cell r="Y3984"/>
          <cell r="Z3984"/>
          <cell r="AA3984"/>
          <cell r="AB3984"/>
          <cell r="AC3984"/>
          <cell r="AD3984"/>
          <cell r="AE3984"/>
          <cell r="AF3984"/>
          <cell r="AG3984"/>
          <cell r="AH3984"/>
          <cell r="AI3984"/>
          <cell r="AJ3984"/>
          <cell r="AK3984">
            <v>1750001</v>
          </cell>
          <cell r="AL3984"/>
          <cell r="AM3984">
            <v>135951</v>
          </cell>
        </row>
        <row r="3985">
          <cell r="E3985">
            <v>3984</v>
          </cell>
          <cell r="F3985"/>
          <cell r="G3985"/>
          <cell r="H3985"/>
          <cell r="I3985"/>
          <cell r="J3985"/>
          <cell r="K3985"/>
          <cell r="L3985"/>
          <cell r="M3985"/>
          <cell r="N3985"/>
          <cell r="O3985"/>
          <cell r="P3985"/>
          <cell r="Q3985"/>
          <cell r="R3985"/>
          <cell r="S3985"/>
          <cell r="T3985"/>
          <cell r="U3985"/>
          <cell r="V3985"/>
          <cell r="W3985"/>
          <cell r="X3985"/>
          <cell r="Y3985"/>
          <cell r="Z3985"/>
          <cell r="AA3985"/>
          <cell r="AB3985"/>
          <cell r="AC3985"/>
          <cell r="AD3985"/>
          <cell r="AE3985"/>
          <cell r="AF3985"/>
          <cell r="AG3985"/>
          <cell r="AH3985"/>
          <cell r="AI3985"/>
          <cell r="AJ3985"/>
          <cell r="AK3985">
            <v>-1750001</v>
          </cell>
          <cell r="AL3985"/>
          <cell r="AM3985"/>
        </row>
        <row r="3986">
          <cell r="E3986">
            <v>3985</v>
          </cell>
          <cell r="F3986"/>
          <cell r="G3986"/>
          <cell r="H3986"/>
          <cell r="I3986"/>
          <cell r="J3986"/>
          <cell r="K3986"/>
          <cell r="L3986"/>
          <cell r="M3986"/>
          <cell r="N3986"/>
          <cell r="O3986"/>
          <cell r="P3986"/>
          <cell r="Q3986"/>
          <cell r="R3986"/>
          <cell r="S3986"/>
          <cell r="T3986"/>
          <cell r="U3986"/>
          <cell r="V3986"/>
          <cell r="W3986"/>
          <cell r="X3986"/>
          <cell r="Y3986"/>
          <cell r="Z3986"/>
          <cell r="AA3986"/>
          <cell r="AB3986"/>
          <cell r="AC3986"/>
          <cell r="AD3986"/>
          <cell r="AE3986"/>
          <cell r="AF3986"/>
          <cell r="AG3986"/>
          <cell r="AH3986"/>
          <cell r="AI3986"/>
          <cell r="AJ3986"/>
          <cell r="AK3986"/>
          <cell r="AL3986"/>
          <cell r="AM3986">
            <v>135951</v>
          </cell>
        </row>
        <row r="3987">
          <cell r="E3987">
            <v>3986</v>
          </cell>
          <cell r="F3987"/>
          <cell r="G3987"/>
          <cell r="H3987"/>
          <cell r="I3987"/>
          <cell r="J3987"/>
          <cell r="K3987"/>
          <cell r="L3987"/>
          <cell r="M3987"/>
          <cell r="N3987"/>
          <cell r="O3987"/>
          <cell r="P3987"/>
          <cell r="Q3987"/>
          <cell r="R3987"/>
          <cell r="S3987"/>
          <cell r="T3987"/>
          <cell r="U3987"/>
          <cell r="V3987"/>
          <cell r="W3987"/>
          <cell r="X3987"/>
          <cell r="Y3987"/>
          <cell r="Z3987"/>
          <cell r="AA3987"/>
          <cell r="AB3987"/>
          <cell r="AC3987"/>
          <cell r="AD3987"/>
          <cell r="AE3987"/>
          <cell r="AF3987"/>
          <cell r="AG3987"/>
          <cell r="AH3987"/>
          <cell r="AI3987"/>
          <cell r="AJ3987"/>
          <cell r="AK3987"/>
          <cell r="AL3987"/>
          <cell r="AM3987">
            <v>135951</v>
          </cell>
        </row>
        <row r="3988">
          <cell r="E3988">
            <v>3987</v>
          </cell>
          <cell r="F3988"/>
          <cell r="G3988"/>
          <cell r="H3988"/>
          <cell r="I3988"/>
          <cell r="J3988"/>
          <cell r="K3988"/>
          <cell r="L3988"/>
          <cell r="M3988"/>
          <cell r="N3988"/>
          <cell r="O3988"/>
          <cell r="P3988"/>
          <cell r="Q3988"/>
          <cell r="R3988"/>
          <cell r="S3988"/>
          <cell r="T3988"/>
          <cell r="U3988"/>
          <cell r="V3988"/>
          <cell r="W3988"/>
          <cell r="X3988"/>
          <cell r="Y3988"/>
          <cell r="Z3988"/>
          <cell r="AA3988"/>
          <cell r="AB3988"/>
          <cell r="AC3988"/>
          <cell r="AD3988"/>
          <cell r="AE3988"/>
          <cell r="AF3988"/>
          <cell r="AG3988"/>
          <cell r="AH3988"/>
          <cell r="AI3988"/>
          <cell r="AJ3988"/>
          <cell r="AK3988"/>
          <cell r="AL3988"/>
          <cell r="AM3988">
            <v>135951</v>
          </cell>
        </row>
        <row r="3989">
          <cell r="E3989">
            <v>3988</v>
          </cell>
          <cell r="F3989"/>
          <cell r="G3989"/>
          <cell r="H3989"/>
          <cell r="I3989"/>
          <cell r="J3989"/>
          <cell r="K3989"/>
          <cell r="L3989"/>
          <cell r="M3989"/>
          <cell r="N3989"/>
          <cell r="O3989"/>
          <cell r="P3989"/>
          <cell r="Q3989"/>
          <cell r="R3989"/>
          <cell r="S3989"/>
          <cell r="T3989"/>
          <cell r="U3989"/>
          <cell r="V3989"/>
          <cell r="W3989"/>
          <cell r="X3989"/>
          <cell r="Y3989"/>
          <cell r="Z3989"/>
          <cell r="AA3989"/>
          <cell r="AB3989"/>
          <cell r="AC3989"/>
          <cell r="AD3989"/>
          <cell r="AE3989"/>
          <cell r="AF3989"/>
          <cell r="AG3989"/>
          <cell r="AH3989"/>
          <cell r="AI3989"/>
          <cell r="AJ3989"/>
          <cell r="AK3989">
            <v>1093208</v>
          </cell>
          <cell r="AL3989"/>
          <cell r="AM3989">
            <v>40000</v>
          </cell>
        </row>
        <row r="3990">
          <cell r="E3990">
            <v>3989</v>
          </cell>
          <cell r="F3990"/>
          <cell r="G3990"/>
          <cell r="H3990"/>
          <cell r="I3990"/>
          <cell r="J3990"/>
          <cell r="K3990"/>
          <cell r="L3990"/>
          <cell r="M3990"/>
          <cell r="N3990"/>
          <cell r="O3990"/>
          <cell r="P3990"/>
          <cell r="Q3990"/>
          <cell r="R3990"/>
          <cell r="S3990"/>
          <cell r="T3990"/>
          <cell r="U3990"/>
          <cell r="V3990"/>
          <cell r="W3990"/>
          <cell r="X3990"/>
          <cell r="Y3990"/>
          <cell r="Z3990"/>
          <cell r="AA3990"/>
          <cell r="AB3990"/>
          <cell r="AC3990"/>
          <cell r="AD3990"/>
          <cell r="AE3990"/>
          <cell r="AF3990"/>
          <cell r="AG3990"/>
          <cell r="AH3990"/>
          <cell r="AI3990"/>
          <cell r="AJ3990"/>
          <cell r="AK3990"/>
          <cell r="AL3990"/>
          <cell r="AM3990"/>
        </row>
        <row r="3991">
          <cell r="E3991">
            <v>3990</v>
          </cell>
          <cell r="F3991"/>
          <cell r="G3991"/>
          <cell r="H3991"/>
          <cell r="I3991"/>
          <cell r="J3991"/>
          <cell r="K3991"/>
          <cell r="L3991"/>
          <cell r="M3991"/>
          <cell r="N3991"/>
          <cell r="O3991"/>
          <cell r="P3991"/>
          <cell r="Q3991"/>
          <cell r="R3991"/>
          <cell r="S3991"/>
          <cell r="T3991"/>
          <cell r="U3991"/>
          <cell r="V3991"/>
          <cell r="W3991"/>
          <cell r="X3991"/>
          <cell r="Y3991"/>
          <cell r="Z3991"/>
          <cell r="AA3991"/>
          <cell r="AB3991"/>
          <cell r="AC3991"/>
          <cell r="AD3991"/>
          <cell r="AE3991"/>
          <cell r="AF3991"/>
          <cell r="AG3991"/>
          <cell r="AH3991"/>
          <cell r="AI3991"/>
          <cell r="AJ3991"/>
          <cell r="AK3991">
            <v>1224152</v>
          </cell>
          <cell r="AL3991"/>
          <cell r="AM3991">
            <v>228000</v>
          </cell>
        </row>
        <row r="3992">
          <cell r="E3992">
            <v>3991</v>
          </cell>
          <cell r="F3992"/>
          <cell r="G3992"/>
          <cell r="H3992"/>
          <cell r="I3992"/>
          <cell r="J3992"/>
          <cell r="K3992"/>
          <cell r="L3992"/>
          <cell r="M3992"/>
          <cell r="N3992"/>
          <cell r="O3992"/>
          <cell r="P3992"/>
          <cell r="Q3992"/>
          <cell r="R3992"/>
          <cell r="S3992"/>
          <cell r="T3992"/>
          <cell r="U3992"/>
          <cell r="V3992"/>
          <cell r="W3992"/>
          <cell r="X3992"/>
          <cell r="Y3992"/>
          <cell r="Z3992"/>
          <cell r="AA3992"/>
          <cell r="AB3992"/>
          <cell r="AC3992"/>
          <cell r="AD3992"/>
          <cell r="AE3992"/>
          <cell r="AF3992"/>
          <cell r="AG3992"/>
          <cell r="AH3992"/>
          <cell r="AI3992"/>
          <cell r="AJ3992"/>
          <cell r="AK3992">
            <v>1093208</v>
          </cell>
          <cell r="AL3992"/>
          <cell r="AM3992">
            <v>40000</v>
          </cell>
        </row>
        <row r="3993">
          <cell r="E3993">
            <v>3992</v>
          </cell>
          <cell r="F3993"/>
          <cell r="G3993"/>
          <cell r="H3993"/>
          <cell r="I3993"/>
          <cell r="J3993"/>
          <cell r="K3993"/>
          <cell r="L3993"/>
          <cell r="M3993"/>
          <cell r="N3993"/>
          <cell r="O3993"/>
          <cell r="P3993"/>
          <cell r="Q3993"/>
          <cell r="R3993"/>
          <cell r="S3993"/>
          <cell r="T3993"/>
          <cell r="U3993"/>
          <cell r="V3993"/>
          <cell r="W3993"/>
          <cell r="X3993"/>
          <cell r="Y3993"/>
          <cell r="Z3993"/>
          <cell r="AA3993"/>
          <cell r="AB3993"/>
          <cell r="AC3993"/>
          <cell r="AD3993"/>
          <cell r="AE3993"/>
          <cell r="AF3993"/>
          <cell r="AG3993"/>
          <cell r="AH3993"/>
          <cell r="AI3993"/>
          <cell r="AJ3993"/>
          <cell r="AK3993">
            <v>1224152</v>
          </cell>
          <cell r="AL3993"/>
          <cell r="AM3993">
            <v>228000</v>
          </cell>
        </row>
        <row r="3994">
          <cell r="E3994">
            <v>3993</v>
          </cell>
          <cell r="F3994"/>
          <cell r="G3994"/>
          <cell r="H3994"/>
          <cell r="I3994"/>
          <cell r="J3994"/>
          <cell r="K3994"/>
          <cell r="L3994"/>
          <cell r="M3994"/>
          <cell r="N3994"/>
          <cell r="O3994"/>
          <cell r="P3994"/>
          <cell r="Q3994"/>
          <cell r="R3994"/>
          <cell r="S3994"/>
          <cell r="T3994"/>
          <cell r="U3994"/>
          <cell r="V3994"/>
          <cell r="W3994"/>
          <cell r="X3994"/>
          <cell r="Y3994"/>
          <cell r="Z3994"/>
          <cell r="AA3994"/>
          <cell r="AB3994"/>
          <cell r="AC3994"/>
          <cell r="AD3994"/>
          <cell r="AE3994"/>
          <cell r="AF3994"/>
          <cell r="AG3994"/>
          <cell r="AH3994"/>
          <cell r="AI3994"/>
          <cell r="AJ3994"/>
          <cell r="AK3994">
            <v>1000000</v>
          </cell>
          <cell r="AL3994"/>
          <cell r="AM3994">
            <v>429089</v>
          </cell>
        </row>
        <row r="3995">
          <cell r="E3995">
            <v>3994</v>
          </cell>
          <cell r="F3995"/>
          <cell r="G3995"/>
          <cell r="H3995"/>
          <cell r="I3995"/>
          <cell r="J3995"/>
          <cell r="K3995"/>
          <cell r="L3995"/>
          <cell r="M3995"/>
          <cell r="N3995"/>
          <cell r="O3995"/>
          <cell r="P3995"/>
          <cell r="Q3995"/>
          <cell r="R3995"/>
          <cell r="S3995"/>
          <cell r="T3995"/>
          <cell r="U3995"/>
          <cell r="V3995"/>
          <cell r="W3995"/>
          <cell r="X3995"/>
          <cell r="Y3995"/>
          <cell r="Z3995"/>
          <cell r="AA3995"/>
          <cell r="AB3995"/>
          <cell r="AC3995"/>
          <cell r="AD3995"/>
          <cell r="AE3995"/>
          <cell r="AF3995"/>
          <cell r="AG3995"/>
          <cell r="AH3995"/>
          <cell r="AI3995"/>
          <cell r="AJ3995"/>
          <cell r="AK3995"/>
          <cell r="AL3995"/>
          <cell r="AM3995"/>
        </row>
        <row r="3996">
          <cell r="E3996">
            <v>3995</v>
          </cell>
          <cell r="F3996"/>
          <cell r="G3996"/>
          <cell r="H3996"/>
          <cell r="I3996"/>
          <cell r="J3996"/>
          <cell r="K3996"/>
          <cell r="L3996"/>
          <cell r="M3996"/>
          <cell r="N3996"/>
          <cell r="O3996"/>
          <cell r="P3996"/>
          <cell r="Q3996"/>
          <cell r="R3996"/>
          <cell r="S3996"/>
          <cell r="T3996"/>
          <cell r="U3996"/>
          <cell r="V3996"/>
          <cell r="W3996"/>
          <cell r="X3996"/>
          <cell r="Y3996"/>
          <cell r="Z3996"/>
          <cell r="AA3996"/>
          <cell r="AB3996"/>
          <cell r="AC3996"/>
          <cell r="AD3996"/>
          <cell r="AE3996"/>
          <cell r="AF3996"/>
          <cell r="AG3996"/>
          <cell r="AH3996"/>
          <cell r="AI3996"/>
          <cell r="AJ3996"/>
          <cell r="AK3996"/>
          <cell r="AL3996"/>
          <cell r="AM3996">
            <v>545729</v>
          </cell>
        </row>
        <row r="3997">
          <cell r="E3997">
            <v>3996</v>
          </cell>
          <cell r="F3997"/>
          <cell r="G3997"/>
          <cell r="H3997"/>
          <cell r="I3997"/>
          <cell r="J3997"/>
          <cell r="K3997"/>
          <cell r="L3997"/>
          <cell r="M3997"/>
          <cell r="N3997"/>
          <cell r="O3997"/>
          <cell r="P3997"/>
          <cell r="Q3997"/>
          <cell r="R3997"/>
          <cell r="S3997"/>
          <cell r="T3997"/>
          <cell r="U3997"/>
          <cell r="V3997"/>
          <cell r="W3997"/>
          <cell r="X3997"/>
          <cell r="Y3997"/>
          <cell r="Z3997"/>
          <cell r="AA3997"/>
          <cell r="AB3997"/>
          <cell r="AC3997"/>
          <cell r="AD3997"/>
          <cell r="AE3997"/>
          <cell r="AF3997"/>
          <cell r="AG3997"/>
          <cell r="AH3997"/>
          <cell r="AI3997"/>
          <cell r="AJ3997"/>
          <cell r="AK3997"/>
          <cell r="AL3997"/>
          <cell r="AM3997">
            <v>429089</v>
          </cell>
        </row>
        <row r="3998">
          <cell r="E3998">
            <v>3997</v>
          </cell>
          <cell r="F3998"/>
          <cell r="G3998"/>
          <cell r="H3998"/>
          <cell r="I3998"/>
          <cell r="J3998"/>
          <cell r="K3998"/>
          <cell r="L3998"/>
          <cell r="M3998"/>
          <cell r="N3998"/>
          <cell r="O3998"/>
          <cell r="P3998"/>
          <cell r="Q3998"/>
          <cell r="R3998"/>
          <cell r="S3998"/>
          <cell r="T3998"/>
          <cell r="U3998"/>
          <cell r="V3998"/>
          <cell r="W3998"/>
          <cell r="X3998"/>
          <cell r="Y3998"/>
          <cell r="Z3998"/>
          <cell r="AA3998"/>
          <cell r="AB3998"/>
          <cell r="AC3998"/>
          <cell r="AD3998"/>
          <cell r="AE3998"/>
          <cell r="AF3998"/>
          <cell r="AG3998"/>
          <cell r="AH3998"/>
          <cell r="AI3998"/>
          <cell r="AJ3998"/>
          <cell r="AK3998">
            <v>1000000</v>
          </cell>
          <cell r="AL3998"/>
          <cell r="AM3998">
            <v>545729</v>
          </cell>
        </row>
        <row r="3999">
          <cell r="E3999">
            <v>3998</v>
          </cell>
          <cell r="F3999"/>
          <cell r="G3999"/>
          <cell r="H3999"/>
          <cell r="I3999"/>
          <cell r="J3999"/>
          <cell r="K3999"/>
          <cell r="L3999"/>
          <cell r="M3999"/>
          <cell r="N3999"/>
          <cell r="O3999"/>
          <cell r="P3999"/>
          <cell r="Q3999"/>
          <cell r="R3999"/>
          <cell r="S3999"/>
          <cell r="T3999"/>
          <cell r="U3999"/>
          <cell r="V3999"/>
          <cell r="W3999"/>
          <cell r="X3999"/>
          <cell r="Y3999"/>
          <cell r="Z3999"/>
          <cell r="AA3999"/>
          <cell r="AB3999"/>
          <cell r="AC3999"/>
          <cell r="AD3999"/>
          <cell r="AE3999"/>
          <cell r="AF3999"/>
          <cell r="AG3999"/>
          <cell r="AH3999"/>
          <cell r="AI3999"/>
          <cell r="AJ3999"/>
          <cell r="AK3999">
            <v>466492</v>
          </cell>
          <cell r="AL3999"/>
          <cell r="AM3999">
            <v>161897</v>
          </cell>
        </row>
        <row r="4000">
          <cell r="E4000">
            <v>3999</v>
          </cell>
          <cell r="F4000"/>
          <cell r="G4000"/>
          <cell r="H4000"/>
          <cell r="I4000"/>
          <cell r="J4000"/>
          <cell r="K4000"/>
          <cell r="L4000"/>
          <cell r="M4000"/>
          <cell r="N4000"/>
          <cell r="O4000"/>
          <cell r="P4000"/>
          <cell r="Q4000"/>
          <cell r="R4000"/>
          <cell r="S4000"/>
          <cell r="T4000"/>
          <cell r="U4000"/>
          <cell r="V4000"/>
          <cell r="W4000"/>
          <cell r="X4000"/>
          <cell r="Y4000"/>
          <cell r="Z4000"/>
          <cell r="AA4000"/>
          <cell r="AB4000"/>
          <cell r="AC4000"/>
          <cell r="AD4000"/>
          <cell r="AE4000"/>
          <cell r="AF4000"/>
          <cell r="AG4000"/>
          <cell r="AH4000"/>
          <cell r="AI4000"/>
          <cell r="AJ4000"/>
          <cell r="AK4000"/>
          <cell r="AL4000"/>
          <cell r="AM4000"/>
        </row>
        <row r="4001">
          <cell r="E4001">
            <v>4000</v>
          </cell>
          <cell r="F4001"/>
          <cell r="G4001"/>
          <cell r="H4001"/>
          <cell r="I4001"/>
          <cell r="J4001"/>
          <cell r="K4001"/>
          <cell r="L4001"/>
          <cell r="M4001"/>
          <cell r="N4001"/>
          <cell r="O4001"/>
          <cell r="P4001"/>
          <cell r="Q4001"/>
          <cell r="R4001"/>
          <cell r="S4001"/>
          <cell r="T4001"/>
          <cell r="U4001"/>
          <cell r="V4001"/>
          <cell r="W4001"/>
          <cell r="X4001"/>
          <cell r="Y4001"/>
          <cell r="Z4001"/>
          <cell r="AA4001"/>
          <cell r="AB4001"/>
          <cell r="AC4001"/>
          <cell r="AD4001"/>
          <cell r="AE4001"/>
          <cell r="AF4001"/>
          <cell r="AG4001"/>
          <cell r="AH4001"/>
          <cell r="AI4001"/>
          <cell r="AJ4001"/>
          <cell r="AK4001">
            <v>545729</v>
          </cell>
          <cell r="AL4001"/>
          <cell r="AM4001">
            <v>168794</v>
          </cell>
        </row>
        <row r="4002">
          <cell r="E4002">
            <v>4001</v>
          </cell>
          <cell r="F4002"/>
          <cell r="G4002"/>
          <cell r="H4002"/>
          <cell r="I4002"/>
          <cell r="J4002"/>
          <cell r="K4002"/>
          <cell r="L4002"/>
          <cell r="M4002"/>
          <cell r="N4002"/>
          <cell r="O4002"/>
          <cell r="P4002"/>
          <cell r="Q4002"/>
          <cell r="R4002"/>
          <cell r="S4002"/>
          <cell r="T4002"/>
          <cell r="U4002"/>
          <cell r="V4002"/>
          <cell r="W4002"/>
          <cell r="X4002"/>
          <cell r="Y4002"/>
          <cell r="Z4002"/>
          <cell r="AA4002"/>
          <cell r="AB4002"/>
          <cell r="AC4002"/>
          <cell r="AD4002"/>
          <cell r="AE4002"/>
          <cell r="AF4002"/>
          <cell r="AG4002"/>
          <cell r="AH4002"/>
          <cell r="AI4002"/>
          <cell r="AJ4002"/>
          <cell r="AK4002"/>
          <cell r="AL4002"/>
          <cell r="AM4002">
            <v>161897</v>
          </cell>
        </row>
        <row r="4003">
          <cell r="E4003">
            <v>4002</v>
          </cell>
          <cell r="F4003"/>
          <cell r="G4003"/>
          <cell r="H4003"/>
          <cell r="I4003"/>
          <cell r="J4003"/>
          <cell r="K4003"/>
          <cell r="L4003"/>
          <cell r="M4003"/>
          <cell r="N4003"/>
          <cell r="O4003"/>
          <cell r="P4003"/>
          <cell r="Q4003"/>
          <cell r="R4003"/>
          <cell r="S4003"/>
          <cell r="T4003"/>
          <cell r="U4003"/>
          <cell r="V4003"/>
          <cell r="W4003"/>
          <cell r="X4003"/>
          <cell r="Y4003"/>
          <cell r="Z4003"/>
          <cell r="AA4003"/>
          <cell r="AB4003"/>
          <cell r="AC4003"/>
          <cell r="AD4003"/>
          <cell r="AE4003"/>
          <cell r="AF4003"/>
          <cell r="AG4003"/>
          <cell r="AH4003"/>
          <cell r="AI4003"/>
          <cell r="AJ4003"/>
          <cell r="AK4003">
            <v>1012221</v>
          </cell>
          <cell r="AL4003"/>
          <cell r="AM4003">
            <v>168794</v>
          </cell>
        </row>
        <row r="4004">
          <cell r="E4004">
            <v>4003</v>
          </cell>
          <cell r="F4004"/>
          <cell r="G4004"/>
          <cell r="H4004"/>
          <cell r="I4004"/>
          <cell r="J4004"/>
          <cell r="K4004"/>
          <cell r="L4004"/>
          <cell r="M4004"/>
          <cell r="N4004"/>
          <cell r="O4004"/>
          <cell r="P4004"/>
          <cell r="Q4004"/>
          <cell r="R4004"/>
          <cell r="S4004"/>
          <cell r="T4004"/>
          <cell r="U4004"/>
          <cell r="V4004"/>
          <cell r="W4004"/>
          <cell r="X4004"/>
          <cell r="Y4004"/>
          <cell r="Z4004"/>
          <cell r="AA4004"/>
          <cell r="AB4004"/>
          <cell r="AC4004"/>
          <cell r="AD4004"/>
          <cell r="AE4004"/>
          <cell r="AF4004"/>
          <cell r="AG4004"/>
          <cell r="AH4004"/>
          <cell r="AI4004"/>
          <cell r="AJ4004"/>
          <cell r="AK4004">
            <v>257772</v>
          </cell>
          <cell r="AL4004"/>
          <cell r="AM4004">
            <v>2233473</v>
          </cell>
        </row>
        <row r="4005">
          <cell r="E4005">
            <v>4004</v>
          </cell>
          <cell r="F4005"/>
          <cell r="G4005"/>
          <cell r="H4005"/>
          <cell r="I4005"/>
          <cell r="J4005"/>
          <cell r="K4005"/>
          <cell r="L4005"/>
          <cell r="M4005"/>
          <cell r="N4005"/>
          <cell r="O4005"/>
          <cell r="P4005"/>
          <cell r="Q4005"/>
          <cell r="R4005"/>
          <cell r="S4005"/>
          <cell r="T4005"/>
          <cell r="U4005"/>
          <cell r="V4005"/>
          <cell r="W4005"/>
          <cell r="X4005"/>
          <cell r="Y4005"/>
          <cell r="Z4005"/>
          <cell r="AA4005"/>
          <cell r="AB4005"/>
          <cell r="AC4005"/>
          <cell r="AD4005"/>
          <cell r="AE4005"/>
          <cell r="AF4005"/>
          <cell r="AG4005"/>
          <cell r="AH4005"/>
          <cell r="AI4005"/>
          <cell r="AJ4005"/>
          <cell r="AK4005"/>
          <cell r="AL4005"/>
          <cell r="AM4005">
            <v>-2233473</v>
          </cell>
        </row>
        <row r="4006">
          <cell r="E4006">
            <v>4005</v>
          </cell>
          <cell r="F4006"/>
          <cell r="G4006"/>
          <cell r="H4006"/>
          <cell r="I4006"/>
          <cell r="J4006"/>
          <cell r="K4006"/>
          <cell r="L4006"/>
          <cell r="M4006"/>
          <cell r="N4006"/>
          <cell r="O4006"/>
          <cell r="P4006"/>
          <cell r="Q4006"/>
          <cell r="R4006"/>
          <cell r="S4006"/>
          <cell r="T4006"/>
          <cell r="U4006"/>
          <cell r="V4006"/>
          <cell r="W4006"/>
          <cell r="X4006"/>
          <cell r="Y4006"/>
          <cell r="Z4006"/>
          <cell r="AA4006"/>
          <cell r="AB4006"/>
          <cell r="AC4006"/>
          <cell r="AD4006"/>
          <cell r="AE4006"/>
          <cell r="AF4006"/>
          <cell r="AG4006"/>
          <cell r="AH4006"/>
          <cell r="AI4006"/>
          <cell r="AJ4006"/>
          <cell r="AK4006"/>
          <cell r="AL4006"/>
          <cell r="AM4006"/>
        </row>
        <row r="4007">
          <cell r="E4007">
            <v>4006</v>
          </cell>
          <cell r="F4007"/>
          <cell r="G4007"/>
          <cell r="H4007"/>
          <cell r="I4007"/>
          <cell r="J4007"/>
          <cell r="K4007"/>
          <cell r="L4007"/>
          <cell r="M4007"/>
          <cell r="N4007"/>
          <cell r="O4007"/>
          <cell r="P4007"/>
          <cell r="Q4007"/>
          <cell r="R4007"/>
          <cell r="S4007"/>
          <cell r="T4007"/>
          <cell r="U4007"/>
          <cell r="V4007"/>
          <cell r="W4007"/>
          <cell r="X4007"/>
          <cell r="Y4007"/>
          <cell r="Z4007"/>
          <cell r="AA4007"/>
          <cell r="AB4007"/>
          <cell r="AC4007"/>
          <cell r="AD4007"/>
          <cell r="AE4007"/>
          <cell r="AF4007"/>
          <cell r="AG4007"/>
          <cell r="AH4007"/>
          <cell r="AI4007"/>
          <cell r="AJ4007"/>
          <cell r="AK4007">
            <v>257772</v>
          </cell>
          <cell r="AL4007"/>
          <cell r="AM4007"/>
        </row>
        <row r="4008">
          <cell r="E4008">
            <v>4007</v>
          </cell>
          <cell r="F4008"/>
          <cell r="G4008"/>
          <cell r="H4008"/>
          <cell r="I4008"/>
          <cell r="J4008"/>
          <cell r="K4008"/>
          <cell r="L4008"/>
          <cell r="M4008"/>
          <cell r="N4008"/>
          <cell r="O4008"/>
          <cell r="P4008"/>
          <cell r="Q4008"/>
          <cell r="R4008"/>
          <cell r="S4008"/>
          <cell r="T4008"/>
          <cell r="U4008"/>
          <cell r="V4008"/>
          <cell r="W4008"/>
          <cell r="X4008"/>
          <cell r="Y4008"/>
          <cell r="Z4008"/>
          <cell r="AA4008"/>
          <cell r="AB4008"/>
          <cell r="AC4008"/>
          <cell r="AD4008"/>
          <cell r="AE4008"/>
          <cell r="AF4008"/>
          <cell r="AG4008"/>
          <cell r="AH4008"/>
          <cell r="AI4008"/>
          <cell r="AJ4008"/>
          <cell r="AK4008"/>
          <cell r="AL4008"/>
          <cell r="AM4008"/>
        </row>
        <row r="4009">
          <cell r="E4009">
            <v>4008</v>
          </cell>
          <cell r="F4009"/>
          <cell r="G4009"/>
          <cell r="H4009"/>
          <cell r="I4009"/>
          <cell r="J4009"/>
          <cell r="K4009"/>
          <cell r="L4009"/>
          <cell r="M4009"/>
          <cell r="N4009"/>
          <cell r="O4009"/>
          <cell r="P4009"/>
          <cell r="Q4009"/>
          <cell r="R4009"/>
          <cell r="S4009"/>
          <cell r="T4009"/>
          <cell r="U4009"/>
          <cell r="V4009"/>
          <cell r="W4009"/>
          <cell r="X4009"/>
          <cell r="Y4009"/>
          <cell r="Z4009"/>
          <cell r="AA4009"/>
          <cell r="AB4009"/>
          <cell r="AC4009"/>
          <cell r="AD4009"/>
          <cell r="AE4009"/>
          <cell r="AF4009"/>
          <cell r="AG4009"/>
          <cell r="AH4009"/>
          <cell r="AI4009"/>
          <cell r="AJ4009"/>
          <cell r="AK4009">
            <v>126791</v>
          </cell>
          <cell r="AL4009"/>
          <cell r="AM4009">
            <v>350979</v>
          </cell>
        </row>
        <row r="4010">
          <cell r="E4010">
            <v>4009</v>
          </cell>
          <cell r="F4010"/>
          <cell r="G4010"/>
          <cell r="H4010"/>
          <cell r="I4010"/>
          <cell r="J4010"/>
          <cell r="K4010"/>
          <cell r="L4010"/>
          <cell r="M4010"/>
          <cell r="N4010"/>
          <cell r="O4010"/>
          <cell r="P4010"/>
          <cell r="Q4010"/>
          <cell r="R4010"/>
          <cell r="S4010"/>
          <cell r="T4010"/>
          <cell r="U4010"/>
          <cell r="V4010"/>
          <cell r="W4010"/>
          <cell r="X4010"/>
          <cell r="Y4010"/>
          <cell r="Z4010"/>
          <cell r="AA4010"/>
          <cell r="AB4010"/>
          <cell r="AC4010"/>
          <cell r="AD4010"/>
          <cell r="AE4010"/>
          <cell r="AF4010"/>
          <cell r="AG4010"/>
          <cell r="AH4010"/>
          <cell r="AI4010"/>
          <cell r="AJ4010"/>
          <cell r="AK4010"/>
          <cell r="AL4010"/>
          <cell r="AM4010"/>
        </row>
        <row r="4011">
          <cell r="E4011">
            <v>4010</v>
          </cell>
          <cell r="F4011"/>
          <cell r="G4011"/>
          <cell r="H4011"/>
          <cell r="I4011"/>
          <cell r="J4011"/>
          <cell r="K4011"/>
          <cell r="L4011"/>
          <cell r="M4011"/>
          <cell r="N4011"/>
          <cell r="O4011"/>
          <cell r="P4011"/>
          <cell r="Q4011"/>
          <cell r="R4011"/>
          <cell r="S4011"/>
          <cell r="T4011"/>
          <cell r="U4011"/>
          <cell r="V4011"/>
          <cell r="W4011"/>
          <cell r="X4011"/>
          <cell r="Y4011"/>
          <cell r="Z4011"/>
          <cell r="AA4011"/>
          <cell r="AB4011"/>
          <cell r="AC4011"/>
          <cell r="AD4011"/>
          <cell r="AE4011"/>
          <cell r="AF4011"/>
          <cell r="AG4011"/>
          <cell r="AH4011"/>
          <cell r="AI4011"/>
          <cell r="AJ4011"/>
          <cell r="AK4011">
            <v>72481</v>
          </cell>
          <cell r="AL4011"/>
          <cell r="AM4011">
            <v>1081411</v>
          </cell>
        </row>
        <row r="4012">
          <cell r="E4012">
            <v>4011</v>
          </cell>
          <cell r="F4012"/>
          <cell r="G4012"/>
          <cell r="H4012"/>
          <cell r="I4012"/>
          <cell r="J4012"/>
          <cell r="K4012"/>
          <cell r="L4012"/>
          <cell r="M4012"/>
          <cell r="N4012"/>
          <cell r="O4012"/>
          <cell r="P4012"/>
          <cell r="Q4012"/>
          <cell r="R4012"/>
          <cell r="S4012"/>
          <cell r="T4012"/>
          <cell r="U4012"/>
          <cell r="V4012"/>
          <cell r="W4012"/>
          <cell r="X4012"/>
          <cell r="Y4012"/>
          <cell r="Z4012"/>
          <cell r="AA4012"/>
          <cell r="AB4012"/>
          <cell r="AC4012"/>
          <cell r="AD4012"/>
          <cell r="AE4012"/>
          <cell r="AF4012"/>
          <cell r="AG4012"/>
          <cell r="AH4012"/>
          <cell r="AI4012"/>
          <cell r="AJ4012"/>
          <cell r="AK4012">
            <v>126791</v>
          </cell>
          <cell r="AL4012"/>
          <cell r="AM4012">
            <v>46523</v>
          </cell>
        </row>
        <row r="4013">
          <cell r="E4013">
            <v>4012</v>
          </cell>
          <cell r="F4013"/>
          <cell r="G4013"/>
          <cell r="H4013"/>
          <cell r="I4013"/>
          <cell r="J4013"/>
          <cell r="K4013"/>
          <cell r="L4013"/>
          <cell r="M4013"/>
          <cell r="N4013"/>
          <cell r="O4013"/>
          <cell r="P4013"/>
          <cell r="Q4013"/>
          <cell r="R4013"/>
          <cell r="S4013"/>
          <cell r="T4013"/>
          <cell r="U4013"/>
          <cell r="V4013"/>
          <cell r="W4013"/>
          <cell r="X4013"/>
          <cell r="Y4013"/>
          <cell r="Z4013"/>
          <cell r="AA4013"/>
          <cell r="AB4013"/>
          <cell r="AC4013"/>
          <cell r="AD4013"/>
          <cell r="AE4013"/>
          <cell r="AF4013"/>
          <cell r="AG4013"/>
          <cell r="AH4013"/>
          <cell r="AI4013"/>
          <cell r="AJ4013"/>
          <cell r="AK4013">
            <v>72481</v>
          </cell>
          <cell r="AL4013"/>
          <cell r="AM4013">
            <v>1385867</v>
          </cell>
        </row>
        <row r="4014">
          <cell r="E4014">
            <v>4013</v>
          </cell>
          <cell r="F4014"/>
          <cell r="G4014"/>
          <cell r="H4014"/>
          <cell r="I4014"/>
          <cell r="J4014"/>
          <cell r="K4014"/>
          <cell r="L4014"/>
          <cell r="M4014"/>
          <cell r="N4014"/>
          <cell r="O4014"/>
          <cell r="P4014"/>
          <cell r="Q4014"/>
          <cell r="R4014"/>
          <cell r="S4014"/>
          <cell r="T4014"/>
          <cell r="U4014"/>
          <cell r="V4014"/>
          <cell r="W4014"/>
          <cell r="X4014"/>
          <cell r="Y4014"/>
          <cell r="Z4014"/>
          <cell r="AA4014"/>
          <cell r="AB4014"/>
          <cell r="AC4014"/>
          <cell r="AD4014"/>
          <cell r="AE4014"/>
          <cell r="AF4014"/>
          <cell r="AG4014"/>
          <cell r="AH4014"/>
          <cell r="AI4014"/>
          <cell r="AJ4014"/>
          <cell r="AK4014">
            <v>100848</v>
          </cell>
          <cell r="AL4014"/>
          <cell r="AM4014">
            <v>500000</v>
          </cell>
        </row>
        <row r="4015">
          <cell r="E4015">
            <v>4014</v>
          </cell>
          <cell r="F4015"/>
          <cell r="G4015"/>
          <cell r="H4015"/>
          <cell r="I4015"/>
          <cell r="J4015"/>
          <cell r="K4015"/>
          <cell r="L4015"/>
          <cell r="M4015"/>
          <cell r="N4015"/>
          <cell r="O4015"/>
          <cell r="P4015"/>
          <cell r="Q4015"/>
          <cell r="R4015"/>
          <cell r="S4015"/>
          <cell r="T4015"/>
          <cell r="U4015"/>
          <cell r="V4015"/>
          <cell r="W4015"/>
          <cell r="X4015"/>
          <cell r="Y4015"/>
          <cell r="Z4015"/>
          <cell r="AA4015"/>
          <cell r="AB4015"/>
          <cell r="AC4015"/>
          <cell r="AD4015"/>
          <cell r="AE4015"/>
          <cell r="AF4015"/>
          <cell r="AG4015"/>
          <cell r="AH4015"/>
          <cell r="AI4015"/>
          <cell r="AJ4015"/>
          <cell r="AK4015"/>
          <cell r="AL4015"/>
          <cell r="AM4015"/>
        </row>
        <row r="4016">
          <cell r="E4016">
            <v>4015</v>
          </cell>
          <cell r="F4016"/>
          <cell r="G4016"/>
          <cell r="H4016"/>
          <cell r="I4016"/>
          <cell r="J4016"/>
          <cell r="K4016"/>
          <cell r="L4016"/>
          <cell r="M4016"/>
          <cell r="N4016"/>
          <cell r="O4016"/>
          <cell r="P4016"/>
          <cell r="Q4016"/>
          <cell r="R4016"/>
          <cell r="S4016"/>
          <cell r="T4016"/>
          <cell r="U4016"/>
          <cell r="V4016"/>
          <cell r="W4016"/>
          <cell r="X4016"/>
          <cell r="Y4016"/>
          <cell r="Z4016"/>
          <cell r="AA4016"/>
          <cell r="AB4016"/>
          <cell r="AC4016"/>
          <cell r="AD4016"/>
          <cell r="AE4016"/>
          <cell r="AF4016"/>
          <cell r="AG4016"/>
          <cell r="AH4016"/>
          <cell r="AI4016"/>
          <cell r="AJ4016"/>
          <cell r="AK4016"/>
          <cell r="AL4016"/>
          <cell r="AM4016"/>
        </row>
        <row r="4017">
          <cell r="E4017">
            <v>4016</v>
          </cell>
          <cell r="F4017"/>
          <cell r="G4017"/>
          <cell r="H4017"/>
          <cell r="I4017"/>
          <cell r="J4017"/>
          <cell r="K4017"/>
          <cell r="L4017"/>
          <cell r="M4017"/>
          <cell r="N4017"/>
          <cell r="O4017"/>
          <cell r="P4017"/>
          <cell r="Q4017"/>
          <cell r="R4017"/>
          <cell r="S4017"/>
          <cell r="T4017"/>
          <cell r="U4017"/>
          <cell r="V4017"/>
          <cell r="W4017"/>
          <cell r="X4017"/>
          <cell r="Y4017"/>
          <cell r="Z4017"/>
          <cell r="AA4017"/>
          <cell r="AB4017"/>
          <cell r="AC4017"/>
          <cell r="AD4017"/>
          <cell r="AE4017"/>
          <cell r="AF4017"/>
          <cell r="AG4017"/>
          <cell r="AH4017"/>
          <cell r="AI4017"/>
          <cell r="AJ4017"/>
          <cell r="AK4017">
            <v>147660</v>
          </cell>
          <cell r="AL4017"/>
          <cell r="AM4017">
            <v>500000</v>
          </cell>
        </row>
        <row r="4018">
          <cell r="E4018">
            <v>4017</v>
          </cell>
          <cell r="F4018"/>
          <cell r="G4018"/>
          <cell r="H4018"/>
          <cell r="I4018"/>
          <cell r="J4018"/>
          <cell r="K4018"/>
          <cell r="L4018"/>
          <cell r="M4018"/>
          <cell r="N4018"/>
          <cell r="O4018"/>
          <cell r="P4018"/>
          <cell r="Q4018"/>
          <cell r="R4018"/>
          <cell r="S4018"/>
          <cell r="T4018"/>
          <cell r="U4018"/>
          <cell r="V4018"/>
          <cell r="W4018"/>
          <cell r="X4018"/>
          <cell r="Y4018"/>
          <cell r="Z4018"/>
          <cell r="AA4018"/>
          <cell r="AB4018"/>
          <cell r="AC4018"/>
          <cell r="AD4018"/>
          <cell r="AE4018"/>
          <cell r="AF4018"/>
          <cell r="AG4018"/>
          <cell r="AH4018"/>
          <cell r="AI4018"/>
          <cell r="AJ4018"/>
          <cell r="AK4018">
            <v>-46812</v>
          </cell>
          <cell r="AL4018"/>
          <cell r="AM4018"/>
        </row>
        <row r="4019">
          <cell r="E4019">
            <v>4018</v>
          </cell>
          <cell r="F4019"/>
          <cell r="G4019"/>
          <cell r="H4019"/>
          <cell r="I4019"/>
          <cell r="J4019"/>
          <cell r="K4019"/>
          <cell r="L4019"/>
          <cell r="M4019"/>
          <cell r="N4019"/>
          <cell r="O4019"/>
          <cell r="P4019"/>
          <cell r="Q4019"/>
          <cell r="R4019"/>
          <cell r="S4019"/>
          <cell r="T4019"/>
          <cell r="U4019"/>
          <cell r="V4019"/>
          <cell r="W4019"/>
          <cell r="X4019"/>
          <cell r="Y4019"/>
          <cell r="Z4019"/>
          <cell r="AA4019"/>
          <cell r="AB4019"/>
          <cell r="AC4019"/>
          <cell r="AD4019"/>
          <cell r="AE4019"/>
          <cell r="AF4019"/>
          <cell r="AG4019"/>
          <cell r="AH4019"/>
          <cell r="AI4019"/>
          <cell r="AJ4019"/>
          <cell r="AK4019">
            <v>100000</v>
          </cell>
          <cell r="AL4019"/>
          <cell r="AM4019">
            <v>996476</v>
          </cell>
        </row>
        <row r="4020">
          <cell r="E4020">
            <v>4019</v>
          </cell>
          <cell r="F4020"/>
          <cell r="G4020"/>
          <cell r="H4020"/>
          <cell r="I4020"/>
          <cell r="J4020"/>
          <cell r="K4020"/>
          <cell r="L4020"/>
          <cell r="M4020"/>
          <cell r="N4020"/>
          <cell r="O4020"/>
          <cell r="P4020"/>
          <cell r="Q4020"/>
          <cell r="R4020"/>
          <cell r="S4020"/>
          <cell r="T4020"/>
          <cell r="U4020"/>
          <cell r="V4020"/>
          <cell r="W4020"/>
          <cell r="X4020"/>
          <cell r="Y4020"/>
          <cell r="Z4020"/>
          <cell r="AA4020"/>
          <cell r="AB4020"/>
          <cell r="AC4020"/>
          <cell r="AD4020"/>
          <cell r="AE4020"/>
          <cell r="AF4020"/>
          <cell r="AG4020"/>
          <cell r="AH4020"/>
          <cell r="AI4020"/>
          <cell r="AJ4020"/>
          <cell r="AK4020"/>
          <cell r="AL4020"/>
          <cell r="AM4020"/>
        </row>
        <row r="4021">
          <cell r="E4021">
            <v>4020</v>
          </cell>
          <cell r="F4021"/>
          <cell r="G4021"/>
          <cell r="H4021"/>
          <cell r="I4021"/>
          <cell r="J4021"/>
          <cell r="K4021"/>
          <cell r="L4021"/>
          <cell r="M4021"/>
          <cell r="N4021"/>
          <cell r="O4021"/>
          <cell r="P4021"/>
          <cell r="Q4021"/>
          <cell r="R4021"/>
          <cell r="S4021"/>
          <cell r="T4021"/>
          <cell r="U4021"/>
          <cell r="V4021"/>
          <cell r="W4021"/>
          <cell r="X4021"/>
          <cell r="Y4021"/>
          <cell r="Z4021"/>
          <cell r="AA4021"/>
          <cell r="AB4021"/>
          <cell r="AC4021"/>
          <cell r="AD4021"/>
          <cell r="AE4021"/>
          <cell r="AF4021"/>
          <cell r="AG4021"/>
          <cell r="AH4021"/>
          <cell r="AI4021"/>
          <cell r="AJ4021"/>
          <cell r="AK4021">
            <v>1118</v>
          </cell>
          <cell r="AL4021"/>
          <cell r="AM4021"/>
        </row>
        <row r="4022">
          <cell r="E4022">
            <v>4021</v>
          </cell>
          <cell r="F4022"/>
          <cell r="G4022"/>
          <cell r="H4022"/>
          <cell r="I4022"/>
          <cell r="J4022"/>
          <cell r="K4022"/>
          <cell r="L4022"/>
          <cell r="M4022"/>
          <cell r="N4022"/>
          <cell r="O4022"/>
          <cell r="P4022"/>
          <cell r="Q4022"/>
          <cell r="R4022"/>
          <cell r="S4022"/>
          <cell r="T4022"/>
          <cell r="U4022"/>
          <cell r="V4022"/>
          <cell r="W4022"/>
          <cell r="X4022"/>
          <cell r="Y4022"/>
          <cell r="Z4022"/>
          <cell r="AA4022"/>
          <cell r="AB4022"/>
          <cell r="AC4022"/>
          <cell r="AD4022"/>
          <cell r="AE4022"/>
          <cell r="AF4022"/>
          <cell r="AG4022"/>
          <cell r="AH4022"/>
          <cell r="AI4022"/>
          <cell r="AJ4022"/>
          <cell r="AK4022">
            <v>100000</v>
          </cell>
          <cell r="AL4022"/>
          <cell r="AM4022"/>
        </row>
        <row r="4023">
          <cell r="E4023">
            <v>4022</v>
          </cell>
          <cell r="F4023"/>
          <cell r="G4023"/>
          <cell r="H4023"/>
          <cell r="I4023"/>
          <cell r="J4023"/>
          <cell r="K4023"/>
          <cell r="L4023"/>
          <cell r="M4023"/>
          <cell r="N4023"/>
          <cell r="O4023"/>
          <cell r="P4023"/>
          <cell r="Q4023"/>
          <cell r="R4023"/>
          <cell r="S4023"/>
          <cell r="T4023"/>
          <cell r="U4023"/>
          <cell r="V4023"/>
          <cell r="W4023"/>
          <cell r="X4023"/>
          <cell r="Y4023"/>
          <cell r="Z4023"/>
          <cell r="AA4023"/>
          <cell r="AB4023"/>
          <cell r="AC4023"/>
          <cell r="AD4023"/>
          <cell r="AE4023"/>
          <cell r="AF4023"/>
          <cell r="AG4023"/>
          <cell r="AH4023"/>
          <cell r="AI4023"/>
          <cell r="AJ4023"/>
          <cell r="AK4023">
            <v>1118</v>
          </cell>
          <cell r="AL4023"/>
          <cell r="AM4023">
            <v>996476</v>
          </cell>
        </row>
        <row r="4024">
          <cell r="E4024">
            <v>4023</v>
          </cell>
          <cell r="F4024"/>
          <cell r="G4024"/>
          <cell r="H4024"/>
          <cell r="I4024"/>
          <cell r="J4024"/>
          <cell r="K4024"/>
          <cell r="L4024"/>
          <cell r="M4024"/>
          <cell r="N4024"/>
          <cell r="O4024"/>
          <cell r="P4024"/>
          <cell r="Q4024"/>
          <cell r="R4024"/>
          <cell r="S4024"/>
          <cell r="T4024"/>
          <cell r="U4024"/>
          <cell r="V4024"/>
          <cell r="W4024"/>
          <cell r="X4024"/>
          <cell r="Y4024"/>
          <cell r="Z4024"/>
          <cell r="AA4024"/>
          <cell r="AB4024"/>
          <cell r="AC4024"/>
          <cell r="AD4024"/>
          <cell r="AE4024"/>
          <cell r="AF4024"/>
          <cell r="AG4024"/>
          <cell r="AH4024"/>
          <cell r="AI4024"/>
          <cell r="AJ4024"/>
          <cell r="AK4024">
            <v>70000</v>
          </cell>
          <cell r="AL4024"/>
          <cell r="AM4024"/>
        </row>
        <row r="4025">
          <cell r="E4025">
            <v>4024</v>
          </cell>
          <cell r="F4025"/>
          <cell r="G4025"/>
          <cell r="H4025"/>
          <cell r="I4025"/>
          <cell r="J4025"/>
          <cell r="K4025"/>
          <cell r="L4025"/>
          <cell r="M4025"/>
          <cell r="N4025"/>
          <cell r="O4025"/>
          <cell r="P4025"/>
          <cell r="Q4025"/>
          <cell r="R4025"/>
          <cell r="S4025"/>
          <cell r="T4025"/>
          <cell r="U4025"/>
          <cell r="V4025"/>
          <cell r="W4025"/>
          <cell r="X4025"/>
          <cell r="Y4025"/>
          <cell r="Z4025"/>
          <cell r="AA4025"/>
          <cell r="AB4025"/>
          <cell r="AC4025"/>
          <cell r="AD4025"/>
          <cell r="AE4025"/>
          <cell r="AF4025"/>
          <cell r="AG4025"/>
          <cell r="AH4025"/>
          <cell r="AI4025"/>
          <cell r="AJ4025"/>
          <cell r="AK4025"/>
          <cell r="AL4025"/>
          <cell r="AM4025"/>
        </row>
        <row r="4026">
          <cell r="E4026">
            <v>4025</v>
          </cell>
          <cell r="F4026"/>
          <cell r="G4026"/>
          <cell r="H4026"/>
          <cell r="I4026"/>
          <cell r="J4026"/>
          <cell r="K4026"/>
          <cell r="L4026"/>
          <cell r="M4026"/>
          <cell r="N4026"/>
          <cell r="O4026"/>
          <cell r="P4026"/>
          <cell r="Q4026"/>
          <cell r="R4026"/>
          <cell r="S4026"/>
          <cell r="T4026"/>
          <cell r="U4026"/>
          <cell r="V4026"/>
          <cell r="W4026"/>
          <cell r="X4026"/>
          <cell r="Y4026"/>
          <cell r="Z4026"/>
          <cell r="AA4026"/>
          <cell r="AB4026"/>
          <cell r="AC4026"/>
          <cell r="AD4026"/>
          <cell r="AE4026"/>
          <cell r="AF4026"/>
          <cell r="AG4026"/>
          <cell r="AH4026"/>
          <cell r="AI4026"/>
          <cell r="AJ4026"/>
          <cell r="AK4026"/>
          <cell r="AL4026"/>
          <cell r="AM4026"/>
        </row>
        <row r="4027">
          <cell r="E4027">
            <v>4026</v>
          </cell>
          <cell r="F4027"/>
          <cell r="G4027"/>
          <cell r="H4027"/>
          <cell r="I4027"/>
          <cell r="J4027"/>
          <cell r="K4027"/>
          <cell r="L4027"/>
          <cell r="M4027"/>
          <cell r="N4027"/>
          <cell r="O4027"/>
          <cell r="P4027"/>
          <cell r="Q4027"/>
          <cell r="R4027"/>
          <cell r="S4027"/>
          <cell r="T4027"/>
          <cell r="U4027"/>
          <cell r="V4027"/>
          <cell r="W4027"/>
          <cell r="X4027"/>
          <cell r="Y4027"/>
          <cell r="Z4027"/>
          <cell r="AA4027"/>
          <cell r="AB4027"/>
          <cell r="AC4027"/>
          <cell r="AD4027"/>
          <cell r="AE4027"/>
          <cell r="AF4027"/>
          <cell r="AG4027"/>
          <cell r="AH4027"/>
          <cell r="AI4027"/>
          <cell r="AJ4027"/>
          <cell r="AK4027">
            <v>70000</v>
          </cell>
          <cell r="AL4027"/>
          <cell r="AM4027"/>
        </row>
        <row r="4028">
          <cell r="E4028">
            <v>4027</v>
          </cell>
          <cell r="F4028"/>
          <cell r="G4028"/>
          <cell r="H4028"/>
          <cell r="I4028"/>
          <cell r="J4028"/>
          <cell r="K4028"/>
          <cell r="L4028"/>
          <cell r="M4028"/>
          <cell r="N4028"/>
          <cell r="O4028"/>
          <cell r="P4028"/>
          <cell r="Q4028"/>
          <cell r="R4028"/>
          <cell r="S4028"/>
          <cell r="T4028"/>
          <cell r="U4028"/>
          <cell r="V4028"/>
          <cell r="W4028"/>
          <cell r="X4028"/>
          <cell r="Y4028"/>
          <cell r="Z4028"/>
          <cell r="AA4028"/>
          <cell r="AB4028"/>
          <cell r="AC4028"/>
          <cell r="AD4028"/>
          <cell r="AE4028"/>
          <cell r="AF4028"/>
          <cell r="AG4028"/>
          <cell r="AH4028"/>
          <cell r="AI4028"/>
          <cell r="AJ4028"/>
          <cell r="AK4028"/>
          <cell r="AL4028"/>
          <cell r="AM4028"/>
        </row>
        <row r="4029">
          <cell r="E4029">
            <v>4028</v>
          </cell>
          <cell r="F4029"/>
          <cell r="G4029"/>
          <cell r="H4029"/>
          <cell r="I4029"/>
          <cell r="J4029"/>
          <cell r="K4029"/>
          <cell r="L4029"/>
          <cell r="M4029"/>
          <cell r="N4029"/>
          <cell r="O4029"/>
          <cell r="P4029"/>
          <cell r="Q4029"/>
          <cell r="R4029"/>
          <cell r="S4029"/>
          <cell r="T4029"/>
          <cell r="U4029"/>
          <cell r="V4029"/>
          <cell r="W4029"/>
          <cell r="X4029"/>
          <cell r="Y4029"/>
          <cell r="Z4029"/>
          <cell r="AA4029"/>
          <cell r="AB4029"/>
          <cell r="AC4029"/>
          <cell r="AD4029"/>
          <cell r="AE4029"/>
          <cell r="AF4029"/>
          <cell r="AG4029"/>
          <cell r="AH4029"/>
          <cell r="AI4029"/>
          <cell r="AJ4029"/>
          <cell r="AK4029">
            <v>67001</v>
          </cell>
          <cell r="AL4029"/>
          <cell r="AM4029"/>
        </row>
        <row r="4030">
          <cell r="E4030">
            <v>4029</v>
          </cell>
          <cell r="F4030"/>
          <cell r="G4030"/>
          <cell r="H4030"/>
          <cell r="I4030"/>
          <cell r="J4030"/>
          <cell r="K4030"/>
          <cell r="L4030"/>
          <cell r="M4030"/>
          <cell r="N4030"/>
          <cell r="O4030"/>
          <cell r="P4030"/>
          <cell r="Q4030"/>
          <cell r="R4030"/>
          <cell r="S4030"/>
          <cell r="T4030"/>
          <cell r="U4030"/>
          <cell r="V4030"/>
          <cell r="W4030"/>
          <cell r="X4030"/>
          <cell r="Y4030"/>
          <cell r="Z4030"/>
          <cell r="AA4030"/>
          <cell r="AB4030"/>
          <cell r="AC4030"/>
          <cell r="AD4030"/>
          <cell r="AE4030"/>
          <cell r="AF4030"/>
          <cell r="AG4030"/>
          <cell r="AH4030"/>
          <cell r="AI4030"/>
          <cell r="AJ4030"/>
          <cell r="AK4030"/>
          <cell r="AL4030"/>
          <cell r="AM4030"/>
        </row>
        <row r="4031">
          <cell r="E4031">
            <v>4030</v>
          </cell>
          <cell r="F4031"/>
          <cell r="G4031"/>
          <cell r="H4031"/>
          <cell r="I4031"/>
          <cell r="J4031"/>
          <cell r="K4031"/>
          <cell r="L4031"/>
          <cell r="M4031"/>
          <cell r="N4031"/>
          <cell r="O4031"/>
          <cell r="P4031"/>
          <cell r="Q4031"/>
          <cell r="R4031"/>
          <cell r="S4031"/>
          <cell r="T4031"/>
          <cell r="U4031"/>
          <cell r="V4031"/>
          <cell r="W4031"/>
          <cell r="X4031"/>
          <cell r="Y4031"/>
          <cell r="Z4031"/>
          <cell r="AA4031"/>
          <cell r="AB4031"/>
          <cell r="AC4031"/>
          <cell r="AD4031"/>
          <cell r="AE4031"/>
          <cell r="AF4031"/>
          <cell r="AG4031"/>
          <cell r="AH4031"/>
          <cell r="AI4031"/>
          <cell r="AJ4031"/>
          <cell r="AK4031">
            <v>16780</v>
          </cell>
          <cell r="AL4031"/>
          <cell r="AM4031"/>
        </row>
        <row r="4032">
          <cell r="E4032">
            <v>4031</v>
          </cell>
          <cell r="F4032"/>
          <cell r="G4032"/>
          <cell r="H4032"/>
          <cell r="I4032"/>
          <cell r="J4032"/>
          <cell r="K4032"/>
          <cell r="L4032"/>
          <cell r="M4032"/>
          <cell r="N4032"/>
          <cell r="O4032"/>
          <cell r="P4032"/>
          <cell r="Q4032"/>
          <cell r="R4032"/>
          <cell r="S4032"/>
          <cell r="T4032"/>
          <cell r="U4032"/>
          <cell r="V4032"/>
          <cell r="W4032"/>
          <cell r="X4032"/>
          <cell r="Y4032"/>
          <cell r="Z4032"/>
          <cell r="AA4032"/>
          <cell r="AB4032"/>
          <cell r="AC4032"/>
          <cell r="AD4032"/>
          <cell r="AE4032"/>
          <cell r="AF4032"/>
          <cell r="AG4032"/>
          <cell r="AH4032"/>
          <cell r="AI4032"/>
          <cell r="AJ4032"/>
          <cell r="AK4032">
            <v>67001</v>
          </cell>
          <cell r="AL4032"/>
          <cell r="AM4032"/>
        </row>
        <row r="4033">
          <cell r="E4033">
            <v>4032</v>
          </cell>
          <cell r="F4033"/>
          <cell r="G4033"/>
          <cell r="H4033"/>
          <cell r="I4033"/>
          <cell r="J4033"/>
          <cell r="K4033"/>
          <cell r="L4033"/>
          <cell r="M4033"/>
          <cell r="N4033"/>
          <cell r="O4033"/>
          <cell r="P4033"/>
          <cell r="Q4033"/>
          <cell r="R4033"/>
          <cell r="S4033"/>
          <cell r="T4033"/>
          <cell r="U4033"/>
          <cell r="V4033"/>
          <cell r="W4033"/>
          <cell r="X4033"/>
          <cell r="Y4033"/>
          <cell r="Z4033"/>
          <cell r="AA4033"/>
          <cell r="AB4033"/>
          <cell r="AC4033"/>
          <cell r="AD4033"/>
          <cell r="AE4033"/>
          <cell r="AF4033"/>
          <cell r="AG4033"/>
          <cell r="AH4033"/>
          <cell r="AI4033"/>
          <cell r="AJ4033"/>
          <cell r="AK4033">
            <v>16780</v>
          </cell>
        </row>
        <row r="4034">
          <cell r="E4034">
            <v>4033</v>
          </cell>
          <cell r="F4034"/>
          <cell r="G4034"/>
          <cell r="H4034"/>
          <cell r="I4034"/>
          <cell r="J4034"/>
          <cell r="K4034"/>
          <cell r="L4034"/>
          <cell r="M4034"/>
          <cell r="N4034"/>
          <cell r="O4034"/>
          <cell r="P4034"/>
          <cell r="Q4034"/>
          <cell r="R4034"/>
          <cell r="S4034"/>
          <cell r="T4034"/>
          <cell r="U4034"/>
          <cell r="V4034"/>
          <cell r="W4034"/>
          <cell r="X4034"/>
          <cell r="Y4034"/>
          <cell r="Z4034"/>
          <cell r="AA4034"/>
          <cell r="AB4034"/>
          <cell r="AC4034"/>
          <cell r="AD4034"/>
          <cell r="AE4034"/>
          <cell r="AF4034"/>
          <cell r="AG4034"/>
          <cell r="AH4034"/>
          <cell r="AI4034"/>
          <cell r="AJ4034"/>
          <cell r="AK4034">
            <v>62216</v>
          </cell>
        </row>
        <row r="4035">
          <cell r="E4035">
            <v>4034</v>
          </cell>
          <cell r="F4035"/>
          <cell r="G4035"/>
          <cell r="H4035"/>
          <cell r="I4035"/>
          <cell r="J4035"/>
          <cell r="K4035"/>
          <cell r="L4035"/>
          <cell r="M4035"/>
          <cell r="N4035"/>
          <cell r="O4035"/>
          <cell r="P4035"/>
          <cell r="Q4035"/>
          <cell r="R4035"/>
          <cell r="S4035"/>
          <cell r="T4035"/>
          <cell r="U4035"/>
          <cell r="V4035"/>
          <cell r="W4035"/>
          <cell r="X4035"/>
          <cell r="Y4035"/>
          <cell r="Z4035"/>
          <cell r="AA4035"/>
          <cell r="AB4035"/>
          <cell r="AC4035"/>
          <cell r="AD4035"/>
          <cell r="AE4035"/>
          <cell r="AF4035"/>
          <cell r="AG4035"/>
          <cell r="AH4035"/>
          <cell r="AI4035"/>
          <cell r="AJ4035"/>
          <cell r="AK4035"/>
        </row>
        <row r="4036">
          <cell r="E4036">
            <v>4035</v>
          </cell>
          <cell r="F4036"/>
          <cell r="G4036"/>
          <cell r="H4036"/>
          <cell r="I4036"/>
          <cell r="J4036"/>
          <cell r="K4036"/>
          <cell r="L4036"/>
          <cell r="M4036"/>
          <cell r="N4036"/>
          <cell r="O4036"/>
          <cell r="P4036"/>
          <cell r="Q4036"/>
          <cell r="R4036"/>
          <cell r="S4036"/>
          <cell r="T4036"/>
          <cell r="U4036"/>
          <cell r="V4036"/>
          <cell r="W4036"/>
          <cell r="X4036"/>
          <cell r="Y4036"/>
          <cell r="Z4036"/>
          <cell r="AA4036"/>
          <cell r="AB4036"/>
          <cell r="AC4036"/>
          <cell r="AD4036"/>
          <cell r="AE4036"/>
          <cell r="AF4036"/>
          <cell r="AG4036"/>
          <cell r="AH4036"/>
          <cell r="AI4036"/>
          <cell r="AJ4036"/>
          <cell r="AK4036">
            <v>62033</v>
          </cell>
        </row>
        <row r="4037">
          <cell r="E4037">
            <v>4036</v>
          </cell>
          <cell r="F4037"/>
          <cell r="G4037"/>
          <cell r="H4037"/>
          <cell r="I4037"/>
          <cell r="J4037"/>
          <cell r="K4037"/>
          <cell r="L4037"/>
          <cell r="M4037"/>
          <cell r="N4037"/>
          <cell r="O4037"/>
          <cell r="P4037"/>
          <cell r="Q4037"/>
          <cell r="R4037"/>
          <cell r="S4037"/>
          <cell r="T4037"/>
          <cell r="U4037"/>
          <cell r="V4037"/>
          <cell r="W4037"/>
          <cell r="X4037"/>
          <cell r="Y4037"/>
          <cell r="Z4037"/>
          <cell r="AA4037"/>
          <cell r="AB4037"/>
          <cell r="AC4037"/>
          <cell r="AD4037"/>
          <cell r="AE4037"/>
          <cell r="AF4037"/>
          <cell r="AG4037"/>
          <cell r="AH4037"/>
          <cell r="AI4037"/>
          <cell r="AJ4037"/>
          <cell r="AK4037">
            <v>62216</v>
          </cell>
        </row>
        <row r="4038">
          <cell r="E4038">
            <v>4037</v>
          </cell>
          <cell r="F4038"/>
          <cell r="G4038"/>
          <cell r="H4038"/>
          <cell r="I4038"/>
          <cell r="J4038"/>
          <cell r="K4038"/>
          <cell r="L4038"/>
          <cell r="M4038"/>
          <cell r="N4038"/>
          <cell r="O4038"/>
          <cell r="P4038"/>
          <cell r="Q4038"/>
          <cell r="R4038"/>
          <cell r="S4038"/>
          <cell r="T4038"/>
          <cell r="U4038"/>
          <cell r="V4038"/>
          <cell r="W4038"/>
          <cell r="X4038"/>
          <cell r="Y4038"/>
          <cell r="Z4038"/>
          <cell r="AA4038"/>
          <cell r="AB4038"/>
          <cell r="AC4038"/>
          <cell r="AD4038"/>
          <cell r="AE4038"/>
          <cell r="AF4038"/>
          <cell r="AG4038"/>
          <cell r="AH4038"/>
          <cell r="AI4038"/>
          <cell r="AJ4038"/>
          <cell r="AK4038">
            <v>62033</v>
          </cell>
        </row>
        <row r="4039">
          <cell r="E4039">
            <v>4038</v>
          </cell>
          <cell r="F4039"/>
          <cell r="G4039"/>
          <cell r="H4039"/>
          <cell r="I4039"/>
          <cell r="J4039"/>
          <cell r="K4039"/>
          <cell r="L4039"/>
          <cell r="M4039"/>
          <cell r="N4039"/>
          <cell r="O4039"/>
          <cell r="P4039"/>
          <cell r="Q4039"/>
          <cell r="R4039"/>
          <cell r="S4039"/>
          <cell r="T4039"/>
          <cell r="U4039"/>
          <cell r="V4039"/>
          <cell r="W4039"/>
          <cell r="X4039"/>
          <cell r="Y4039"/>
          <cell r="Z4039"/>
          <cell r="AA4039"/>
          <cell r="AB4039"/>
          <cell r="AC4039"/>
          <cell r="AD4039"/>
          <cell r="AE4039"/>
          <cell r="AF4039"/>
          <cell r="AG4039"/>
          <cell r="AH4039"/>
          <cell r="AI4039"/>
          <cell r="AJ4039"/>
          <cell r="AK4039">
            <v>60080</v>
          </cell>
        </row>
        <row r="4040">
          <cell r="E4040">
            <v>4039</v>
          </cell>
          <cell r="F4040"/>
          <cell r="G4040"/>
          <cell r="H4040"/>
          <cell r="I4040"/>
          <cell r="J4040"/>
          <cell r="K4040"/>
          <cell r="L4040"/>
          <cell r="M4040"/>
          <cell r="N4040"/>
          <cell r="O4040"/>
          <cell r="P4040"/>
          <cell r="Q4040"/>
          <cell r="R4040"/>
          <cell r="S4040"/>
          <cell r="T4040"/>
          <cell r="U4040"/>
          <cell r="V4040"/>
          <cell r="W4040"/>
          <cell r="X4040"/>
          <cell r="Y4040"/>
          <cell r="Z4040"/>
          <cell r="AA4040"/>
          <cell r="AB4040"/>
          <cell r="AC4040"/>
          <cell r="AD4040"/>
          <cell r="AE4040"/>
          <cell r="AF4040"/>
          <cell r="AG4040"/>
          <cell r="AH4040"/>
          <cell r="AI4040"/>
          <cell r="AJ4040"/>
          <cell r="AK4040"/>
        </row>
        <row r="4041">
          <cell r="E4041">
            <v>4040</v>
          </cell>
          <cell r="F4041"/>
          <cell r="G4041"/>
          <cell r="H4041"/>
          <cell r="I4041"/>
          <cell r="J4041"/>
          <cell r="K4041"/>
          <cell r="L4041"/>
          <cell r="M4041"/>
          <cell r="N4041"/>
          <cell r="O4041"/>
          <cell r="P4041"/>
          <cell r="Q4041"/>
          <cell r="R4041"/>
          <cell r="S4041"/>
          <cell r="T4041"/>
          <cell r="U4041"/>
          <cell r="V4041"/>
          <cell r="W4041"/>
          <cell r="X4041"/>
          <cell r="Y4041"/>
          <cell r="Z4041"/>
          <cell r="AA4041"/>
          <cell r="AB4041"/>
          <cell r="AC4041"/>
          <cell r="AD4041"/>
          <cell r="AE4041"/>
          <cell r="AF4041"/>
          <cell r="AG4041"/>
          <cell r="AH4041"/>
          <cell r="AI4041"/>
          <cell r="AJ4041"/>
          <cell r="AK4041">
            <v>58408</v>
          </cell>
        </row>
        <row r="4042">
          <cell r="E4042">
            <v>4041</v>
          </cell>
          <cell r="F4042"/>
          <cell r="G4042"/>
          <cell r="H4042"/>
          <cell r="I4042"/>
          <cell r="J4042"/>
          <cell r="K4042"/>
          <cell r="L4042"/>
          <cell r="M4042"/>
          <cell r="N4042"/>
          <cell r="O4042"/>
          <cell r="P4042"/>
          <cell r="Q4042"/>
          <cell r="R4042"/>
          <cell r="S4042"/>
          <cell r="T4042"/>
          <cell r="U4042"/>
          <cell r="V4042"/>
          <cell r="W4042"/>
          <cell r="X4042"/>
          <cell r="Y4042"/>
          <cell r="Z4042"/>
          <cell r="AA4042"/>
          <cell r="AB4042"/>
          <cell r="AC4042"/>
          <cell r="AD4042"/>
          <cell r="AE4042"/>
          <cell r="AF4042"/>
          <cell r="AG4042"/>
          <cell r="AH4042"/>
          <cell r="AI4042"/>
          <cell r="AJ4042"/>
          <cell r="AK4042">
            <v>60080</v>
          </cell>
        </row>
        <row r="4043">
          <cell r="E4043">
            <v>4042</v>
          </cell>
          <cell r="F4043"/>
          <cell r="G4043"/>
          <cell r="H4043"/>
          <cell r="I4043"/>
          <cell r="J4043"/>
          <cell r="K4043"/>
          <cell r="L4043"/>
          <cell r="M4043"/>
          <cell r="N4043"/>
          <cell r="O4043"/>
          <cell r="P4043"/>
          <cell r="Q4043"/>
          <cell r="R4043"/>
          <cell r="S4043"/>
          <cell r="T4043"/>
          <cell r="U4043"/>
          <cell r="V4043"/>
          <cell r="W4043"/>
          <cell r="X4043"/>
          <cell r="Y4043"/>
          <cell r="Z4043"/>
          <cell r="AA4043"/>
          <cell r="AB4043"/>
          <cell r="AC4043"/>
          <cell r="AD4043"/>
          <cell r="AE4043"/>
          <cell r="AF4043"/>
          <cell r="AG4043"/>
          <cell r="AH4043"/>
          <cell r="AI4043"/>
          <cell r="AJ4043"/>
          <cell r="AK4043">
            <v>58408</v>
          </cell>
        </row>
        <row r="4044">
          <cell r="E4044">
            <v>4043</v>
          </cell>
          <cell r="F4044"/>
          <cell r="G4044"/>
          <cell r="H4044"/>
          <cell r="I4044"/>
          <cell r="J4044"/>
          <cell r="K4044"/>
          <cell r="L4044"/>
          <cell r="M4044"/>
          <cell r="N4044"/>
          <cell r="O4044"/>
          <cell r="P4044"/>
          <cell r="Q4044"/>
          <cell r="R4044"/>
          <cell r="S4044"/>
          <cell r="T4044"/>
          <cell r="U4044"/>
          <cell r="V4044"/>
          <cell r="W4044"/>
          <cell r="X4044"/>
          <cell r="Y4044"/>
          <cell r="Z4044"/>
          <cell r="AA4044"/>
          <cell r="AB4044"/>
          <cell r="AC4044"/>
          <cell r="AD4044"/>
          <cell r="AE4044"/>
          <cell r="AF4044"/>
          <cell r="AG4044"/>
          <cell r="AH4044"/>
          <cell r="AI4044"/>
          <cell r="AJ4044"/>
          <cell r="AK4044">
            <v>50027</v>
          </cell>
        </row>
        <row r="4045">
          <cell r="E4045">
            <v>4044</v>
          </cell>
          <cell r="F4045"/>
          <cell r="G4045"/>
          <cell r="H4045"/>
          <cell r="I4045"/>
          <cell r="J4045"/>
          <cell r="K4045"/>
          <cell r="L4045"/>
          <cell r="M4045"/>
          <cell r="N4045"/>
          <cell r="O4045"/>
          <cell r="P4045"/>
          <cell r="Q4045"/>
          <cell r="R4045"/>
          <cell r="S4045"/>
          <cell r="T4045"/>
          <cell r="U4045"/>
          <cell r="V4045"/>
          <cell r="W4045"/>
          <cell r="X4045"/>
          <cell r="Y4045"/>
          <cell r="Z4045"/>
          <cell r="AA4045"/>
          <cell r="AB4045"/>
          <cell r="AC4045"/>
          <cell r="AD4045"/>
          <cell r="AE4045"/>
          <cell r="AF4045"/>
          <cell r="AG4045"/>
          <cell r="AH4045"/>
          <cell r="AI4045"/>
          <cell r="AJ4045"/>
          <cell r="AK4045"/>
        </row>
        <row r="4046">
          <cell r="E4046">
            <v>4045</v>
          </cell>
          <cell r="F4046"/>
          <cell r="G4046"/>
          <cell r="H4046"/>
          <cell r="I4046"/>
          <cell r="J4046"/>
          <cell r="K4046"/>
          <cell r="L4046"/>
          <cell r="M4046"/>
          <cell r="N4046"/>
          <cell r="O4046"/>
          <cell r="P4046"/>
          <cell r="Q4046"/>
          <cell r="R4046"/>
          <cell r="S4046"/>
          <cell r="T4046"/>
          <cell r="U4046"/>
          <cell r="V4046"/>
          <cell r="W4046"/>
          <cell r="X4046"/>
          <cell r="Y4046"/>
          <cell r="Z4046"/>
          <cell r="AA4046"/>
          <cell r="AB4046"/>
          <cell r="AC4046"/>
          <cell r="AD4046"/>
          <cell r="AE4046"/>
          <cell r="AF4046"/>
          <cell r="AG4046"/>
          <cell r="AH4046"/>
          <cell r="AI4046"/>
          <cell r="AJ4046"/>
          <cell r="AK4046"/>
        </row>
        <row r="4047">
          <cell r="E4047">
            <v>4046</v>
          </cell>
          <cell r="F4047"/>
          <cell r="G4047"/>
          <cell r="H4047"/>
          <cell r="I4047"/>
          <cell r="J4047"/>
          <cell r="K4047"/>
          <cell r="L4047"/>
          <cell r="M4047"/>
          <cell r="N4047"/>
          <cell r="O4047"/>
          <cell r="P4047"/>
          <cell r="Q4047"/>
          <cell r="R4047"/>
          <cell r="S4047"/>
          <cell r="T4047"/>
          <cell r="U4047"/>
          <cell r="V4047"/>
          <cell r="W4047"/>
          <cell r="X4047"/>
          <cell r="Y4047"/>
          <cell r="Z4047"/>
          <cell r="AA4047"/>
          <cell r="AB4047"/>
          <cell r="AC4047"/>
          <cell r="AD4047"/>
          <cell r="AE4047"/>
          <cell r="AF4047"/>
          <cell r="AG4047"/>
          <cell r="AH4047"/>
          <cell r="AI4047"/>
          <cell r="AJ4047"/>
          <cell r="AK4047">
            <v>50027</v>
          </cell>
        </row>
        <row r="4048">
          <cell r="E4048">
            <v>4047</v>
          </cell>
          <cell r="F4048"/>
          <cell r="G4048"/>
          <cell r="H4048"/>
          <cell r="I4048"/>
          <cell r="J4048"/>
          <cell r="K4048"/>
          <cell r="L4048"/>
          <cell r="M4048"/>
          <cell r="N4048"/>
          <cell r="O4048"/>
          <cell r="P4048"/>
          <cell r="Q4048"/>
          <cell r="R4048"/>
          <cell r="S4048"/>
          <cell r="T4048"/>
          <cell r="U4048"/>
          <cell r="V4048"/>
          <cell r="W4048"/>
          <cell r="X4048"/>
          <cell r="Y4048"/>
          <cell r="Z4048"/>
          <cell r="AA4048"/>
          <cell r="AB4048"/>
          <cell r="AC4048"/>
          <cell r="AD4048"/>
          <cell r="AE4048"/>
          <cell r="AF4048"/>
          <cell r="AG4048"/>
          <cell r="AH4048"/>
          <cell r="AI4048"/>
          <cell r="AJ4048"/>
          <cell r="AK4048"/>
        </row>
        <row r="4049">
          <cell r="E4049">
            <v>4048</v>
          </cell>
          <cell r="F4049"/>
          <cell r="G4049"/>
          <cell r="H4049"/>
          <cell r="I4049"/>
          <cell r="J4049"/>
          <cell r="K4049"/>
          <cell r="L4049"/>
          <cell r="M4049"/>
          <cell r="N4049"/>
          <cell r="O4049"/>
          <cell r="P4049"/>
          <cell r="Q4049"/>
          <cell r="R4049"/>
          <cell r="S4049"/>
          <cell r="T4049"/>
          <cell r="U4049"/>
          <cell r="V4049"/>
          <cell r="W4049"/>
          <cell r="X4049"/>
          <cell r="Y4049"/>
          <cell r="Z4049"/>
          <cell r="AA4049"/>
          <cell r="AB4049"/>
          <cell r="AC4049"/>
          <cell r="AD4049"/>
          <cell r="AE4049"/>
          <cell r="AF4049"/>
          <cell r="AG4049"/>
          <cell r="AH4049"/>
          <cell r="AI4049"/>
          <cell r="AJ4049"/>
          <cell r="AK4049">
            <v>50000</v>
          </cell>
        </row>
        <row r="4050">
          <cell r="E4050">
            <v>4049</v>
          </cell>
          <cell r="F4050"/>
          <cell r="G4050"/>
          <cell r="H4050"/>
          <cell r="I4050"/>
          <cell r="J4050"/>
          <cell r="K4050"/>
          <cell r="L4050"/>
          <cell r="M4050"/>
          <cell r="N4050"/>
          <cell r="O4050"/>
          <cell r="P4050"/>
          <cell r="Q4050"/>
          <cell r="R4050"/>
          <cell r="S4050"/>
          <cell r="T4050"/>
          <cell r="U4050"/>
          <cell r="V4050"/>
          <cell r="W4050"/>
          <cell r="X4050"/>
          <cell r="Y4050"/>
          <cell r="Z4050"/>
          <cell r="AA4050"/>
          <cell r="AB4050"/>
          <cell r="AC4050"/>
          <cell r="AD4050"/>
          <cell r="AE4050"/>
          <cell r="AF4050"/>
          <cell r="AG4050"/>
          <cell r="AH4050"/>
          <cell r="AI4050"/>
          <cell r="AJ4050"/>
          <cell r="AK4050"/>
        </row>
        <row r="4051">
          <cell r="E4051">
            <v>4050</v>
          </cell>
          <cell r="F4051"/>
          <cell r="G4051"/>
          <cell r="H4051"/>
          <cell r="I4051"/>
          <cell r="J4051"/>
          <cell r="K4051"/>
          <cell r="L4051"/>
          <cell r="M4051"/>
          <cell r="N4051"/>
          <cell r="O4051"/>
          <cell r="P4051"/>
          <cell r="Q4051"/>
          <cell r="R4051"/>
          <cell r="S4051"/>
          <cell r="T4051"/>
          <cell r="U4051"/>
          <cell r="V4051"/>
          <cell r="W4051"/>
          <cell r="X4051"/>
          <cell r="Y4051"/>
          <cell r="Z4051"/>
          <cell r="AA4051"/>
          <cell r="AB4051"/>
          <cell r="AC4051"/>
          <cell r="AD4051"/>
          <cell r="AE4051"/>
          <cell r="AF4051"/>
          <cell r="AG4051"/>
          <cell r="AH4051"/>
          <cell r="AI4051"/>
          <cell r="AJ4051"/>
          <cell r="AK4051"/>
        </row>
        <row r="4052">
          <cell r="E4052">
            <v>4051</v>
          </cell>
          <cell r="F4052"/>
          <cell r="G4052"/>
          <cell r="H4052"/>
          <cell r="I4052"/>
          <cell r="J4052"/>
          <cell r="K4052"/>
          <cell r="L4052"/>
          <cell r="M4052"/>
          <cell r="N4052"/>
          <cell r="O4052"/>
          <cell r="P4052"/>
          <cell r="Q4052"/>
          <cell r="R4052"/>
          <cell r="S4052"/>
          <cell r="T4052"/>
          <cell r="U4052"/>
          <cell r="V4052"/>
          <cell r="W4052"/>
          <cell r="X4052"/>
          <cell r="Y4052"/>
          <cell r="Z4052"/>
          <cell r="AA4052"/>
          <cell r="AB4052"/>
          <cell r="AC4052"/>
          <cell r="AD4052"/>
          <cell r="AE4052"/>
          <cell r="AF4052"/>
          <cell r="AG4052"/>
          <cell r="AH4052"/>
          <cell r="AI4052"/>
          <cell r="AJ4052"/>
          <cell r="AK4052">
            <v>50000</v>
          </cell>
        </row>
        <row r="4053">
          <cell r="E4053">
            <v>4052</v>
          </cell>
          <cell r="F4053"/>
          <cell r="G4053"/>
          <cell r="H4053"/>
          <cell r="I4053"/>
          <cell r="J4053"/>
          <cell r="K4053"/>
          <cell r="L4053"/>
          <cell r="M4053"/>
          <cell r="N4053"/>
          <cell r="O4053"/>
          <cell r="P4053"/>
          <cell r="Q4053"/>
          <cell r="R4053"/>
          <cell r="S4053"/>
          <cell r="T4053"/>
          <cell r="U4053"/>
          <cell r="V4053"/>
          <cell r="W4053"/>
          <cell r="X4053"/>
          <cell r="Y4053"/>
          <cell r="Z4053"/>
          <cell r="AA4053"/>
          <cell r="AB4053"/>
          <cell r="AC4053"/>
          <cell r="AD4053"/>
          <cell r="AE4053"/>
          <cell r="AF4053"/>
          <cell r="AG4053"/>
          <cell r="AH4053"/>
          <cell r="AI4053"/>
          <cell r="AJ4053"/>
          <cell r="AK4053"/>
        </row>
        <row r="4054">
          <cell r="E4054">
            <v>4053</v>
          </cell>
          <cell r="F4054"/>
          <cell r="G4054"/>
          <cell r="H4054"/>
          <cell r="I4054"/>
          <cell r="J4054"/>
          <cell r="K4054"/>
          <cell r="L4054"/>
          <cell r="M4054"/>
          <cell r="N4054"/>
          <cell r="O4054"/>
          <cell r="P4054"/>
          <cell r="Q4054"/>
          <cell r="R4054"/>
          <cell r="S4054"/>
          <cell r="T4054"/>
          <cell r="U4054"/>
          <cell r="V4054"/>
          <cell r="W4054"/>
          <cell r="X4054"/>
          <cell r="Y4054"/>
          <cell r="Z4054"/>
          <cell r="AA4054"/>
          <cell r="AB4054"/>
          <cell r="AC4054"/>
          <cell r="AD4054"/>
          <cell r="AE4054"/>
          <cell r="AF4054"/>
          <cell r="AG4054"/>
          <cell r="AH4054"/>
          <cell r="AI4054"/>
          <cell r="AJ4054"/>
          <cell r="AK4054">
            <v>38231</v>
          </cell>
        </row>
        <row r="4055">
          <cell r="E4055">
            <v>4054</v>
          </cell>
          <cell r="F4055"/>
          <cell r="G4055"/>
          <cell r="H4055"/>
          <cell r="I4055"/>
          <cell r="J4055"/>
          <cell r="K4055"/>
          <cell r="L4055"/>
          <cell r="M4055"/>
          <cell r="N4055"/>
          <cell r="O4055"/>
          <cell r="P4055"/>
          <cell r="Q4055"/>
          <cell r="R4055"/>
          <cell r="S4055"/>
          <cell r="T4055"/>
          <cell r="U4055"/>
          <cell r="V4055"/>
          <cell r="W4055"/>
          <cell r="X4055"/>
          <cell r="Y4055"/>
          <cell r="Z4055"/>
          <cell r="AA4055"/>
          <cell r="AB4055"/>
          <cell r="AC4055"/>
          <cell r="AD4055"/>
          <cell r="AE4055"/>
          <cell r="AF4055"/>
          <cell r="AG4055"/>
          <cell r="AH4055"/>
          <cell r="AI4055"/>
          <cell r="AJ4055"/>
          <cell r="AK4055"/>
        </row>
        <row r="4056">
          <cell r="E4056">
            <v>4055</v>
          </cell>
          <cell r="F4056"/>
          <cell r="G4056"/>
          <cell r="H4056"/>
          <cell r="I4056"/>
          <cell r="J4056"/>
          <cell r="K4056"/>
          <cell r="L4056"/>
          <cell r="M4056"/>
          <cell r="N4056"/>
          <cell r="O4056"/>
          <cell r="P4056"/>
          <cell r="Q4056"/>
          <cell r="R4056"/>
          <cell r="S4056"/>
          <cell r="T4056"/>
          <cell r="U4056"/>
          <cell r="V4056"/>
          <cell r="W4056"/>
          <cell r="X4056"/>
          <cell r="Y4056"/>
          <cell r="Z4056"/>
          <cell r="AA4056"/>
          <cell r="AB4056"/>
          <cell r="AC4056"/>
          <cell r="AD4056"/>
          <cell r="AE4056"/>
          <cell r="AF4056"/>
          <cell r="AG4056"/>
          <cell r="AH4056"/>
          <cell r="AI4056"/>
          <cell r="AJ4056"/>
          <cell r="AK4056"/>
        </row>
        <row r="4057">
          <cell r="E4057">
            <v>4056</v>
          </cell>
          <cell r="F4057"/>
          <cell r="G4057"/>
          <cell r="H4057"/>
          <cell r="I4057"/>
          <cell r="J4057"/>
          <cell r="K4057"/>
          <cell r="L4057"/>
          <cell r="M4057"/>
          <cell r="N4057"/>
          <cell r="O4057"/>
          <cell r="P4057"/>
          <cell r="Q4057"/>
          <cell r="R4057"/>
          <cell r="S4057"/>
          <cell r="T4057"/>
          <cell r="U4057"/>
          <cell r="V4057"/>
          <cell r="W4057"/>
          <cell r="X4057"/>
          <cell r="Y4057"/>
          <cell r="Z4057"/>
          <cell r="AA4057"/>
          <cell r="AB4057"/>
          <cell r="AC4057"/>
          <cell r="AD4057"/>
          <cell r="AE4057"/>
          <cell r="AF4057"/>
          <cell r="AG4057"/>
          <cell r="AH4057"/>
          <cell r="AI4057"/>
          <cell r="AJ4057"/>
          <cell r="AK4057">
            <v>38231</v>
          </cell>
        </row>
        <row r="4058">
          <cell r="E4058">
            <v>4057</v>
          </cell>
          <cell r="F4058"/>
          <cell r="G4058"/>
          <cell r="H4058"/>
          <cell r="I4058"/>
          <cell r="J4058"/>
          <cell r="K4058"/>
          <cell r="L4058"/>
          <cell r="M4058"/>
          <cell r="N4058"/>
          <cell r="O4058"/>
          <cell r="P4058"/>
          <cell r="Q4058"/>
          <cell r="R4058"/>
          <cell r="S4058"/>
          <cell r="T4058"/>
          <cell r="U4058"/>
          <cell r="V4058"/>
          <cell r="W4058"/>
          <cell r="X4058"/>
          <cell r="Y4058"/>
          <cell r="Z4058"/>
          <cell r="AA4058"/>
          <cell r="AB4058"/>
          <cell r="AC4058"/>
          <cell r="AD4058"/>
          <cell r="AE4058"/>
          <cell r="AF4058"/>
          <cell r="AG4058"/>
          <cell r="AH4058"/>
          <cell r="AI4058"/>
          <cell r="AJ4058"/>
          <cell r="AK4058"/>
        </row>
        <row r="4059">
          <cell r="E4059">
            <v>4058</v>
          </cell>
          <cell r="F4059"/>
          <cell r="G4059"/>
          <cell r="H4059"/>
          <cell r="I4059"/>
          <cell r="J4059"/>
          <cell r="K4059"/>
          <cell r="L4059"/>
          <cell r="M4059"/>
          <cell r="N4059"/>
          <cell r="O4059"/>
          <cell r="P4059"/>
          <cell r="Q4059"/>
          <cell r="R4059"/>
          <cell r="S4059"/>
          <cell r="T4059"/>
          <cell r="U4059"/>
          <cell r="V4059"/>
          <cell r="W4059"/>
          <cell r="X4059"/>
          <cell r="Y4059"/>
          <cell r="Z4059"/>
          <cell r="AA4059"/>
          <cell r="AB4059"/>
          <cell r="AC4059"/>
          <cell r="AD4059"/>
          <cell r="AE4059"/>
          <cell r="AF4059"/>
          <cell r="AG4059"/>
          <cell r="AH4059"/>
          <cell r="AI4059"/>
          <cell r="AJ4059"/>
          <cell r="AK4059">
            <v>39973</v>
          </cell>
        </row>
        <row r="4060">
          <cell r="E4060">
            <v>4059</v>
          </cell>
          <cell r="F4060"/>
          <cell r="G4060"/>
          <cell r="H4060"/>
          <cell r="I4060"/>
          <cell r="J4060"/>
          <cell r="K4060"/>
          <cell r="L4060"/>
          <cell r="M4060"/>
          <cell r="N4060"/>
          <cell r="O4060"/>
          <cell r="P4060"/>
          <cell r="Q4060"/>
          <cell r="R4060"/>
          <cell r="S4060"/>
          <cell r="T4060"/>
          <cell r="U4060"/>
          <cell r="V4060"/>
          <cell r="W4060"/>
          <cell r="X4060"/>
          <cell r="Y4060"/>
          <cell r="Z4060"/>
          <cell r="AA4060"/>
          <cell r="AB4060"/>
          <cell r="AC4060"/>
          <cell r="AD4060"/>
          <cell r="AE4060"/>
          <cell r="AF4060"/>
          <cell r="AG4060"/>
          <cell r="AH4060"/>
          <cell r="AI4060"/>
          <cell r="AJ4060"/>
          <cell r="AK4060"/>
        </row>
        <row r="4061">
          <cell r="E4061">
            <v>4060</v>
          </cell>
          <cell r="F4061"/>
          <cell r="G4061"/>
          <cell r="H4061"/>
          <cell r="I4061"/>
          <cell r="J4061"/>
          <cell r="K4061"/>
          <cell r="L4061"/>
          <cell r="M4061"/>
          <cell r="N4061"/>
          <cell r="O4061"/>
          <cell r="P4061"/>
          <cell r="Q4061"/>
          <cell r="R4061"/>
          <cell r="S4061"/>
          <cell r="T4061"/>
          <cell r="U4061"/>
          <cell r="V4061"/>
          <cell r="W4061"/>
          <cell r="X4061"/>
          <cell r="Y4061"/>
          <cell r="Z4061"/>
          <cell r="AA4061"/>
          <cell r="AB4061"/>
          <cell r="AC4061"/>
          <cell r="AD4061"/>
          <cell r="AE4061"/>
          <cell r="AF4061"/>
          <cell r="AG4061"/>
          <cell r="AH4061"/>
          <cell r="AI4061"/>
          <cell r="AJ4061"/>
          <cell r="AK4061"/>
        </row>
        <row r="4062">
          <cell r="E4062">
            <v>4061</v>
          </cell>
          <cell r="F4062"/>
          <cell r="G4062"/>
          <cell r="H4062"/>
          <cell r="I4062"/>
          <cell r="J4062"/>
          <cell r="K4062"/>
          <cell r="L4062"/>
          <cell r="M4062"/>
          <cell r="N4062"/>
          <cell r="O4062"/>
          <cell r="P4062"/>
          <cell r="Q4062"/>
          <cell r="R4062"/>
          <cell r="S4062"/>
          <cell r="T4062"/>
          <cell r="U4062"/>
          <cell r="V4062"/>
          <cell r="W4062"/>
          <cell r="X4062"/>
          <cell r="Y4062"/>
          <cell r="Z4062"/>
          <cell r="AA4062"/>
          <cell r="AB4062"/>
          <cell r="AC4062"/>
          <cell r="AD4062"/>
          <cell r="AE4062"/>
          <cell r="AF4062"/>
          <cell r="AG4062"/>
          <cell r="AH4062"/>
          <cell r="AI4062"/>
          <cell r="AJ4062"/>
          <cell r="AK4062">
            <v>39973</v>
          </cell>
        </row>
        <row r="4063">
          <cell r="E4063">
            <v>4062</v>
          </cell>
          <cell r="F4063"/>
          <cell r="G4063"/>
          <cell r="H4063"/>
          <cell r="I4063"/>
          <cell r="J4063"/>
          <cell r="K4063"/>
          <cell r="L4063"/>
          <cell r="M4063"/>
          <cell r="N4063"/>
          <cell r="O4063"/>
          <cell r="P4063"/>
          <cell r="Q4063"/>
          <cell r="R4063"/>
          <cell r="S4063"/>
          <cell r="T4063"/>
          <cell r="U4063"/>
          <cell r="V4063"/>
          <cell r="W4063"/>
          <cell r="X4063"/>
          <cell r="Y4063"/>
          <cell r="Z4063"/>
          <cell r="AA4063"/>
          <cell r="AB4063"/>
          <cell r="AC4063"/>
          <cell r="AD4063"/>
          <cell r="AE4063"/>
          <cell r="AF4063"/>
          <cell r="AG4063"/>
          <cell r="AH4063"/>
          <cell r="AI4063"/>
          <cell r="AJ4063"/>
          <cell r="AK4063"/>
        </row>
        <row r="4064">
          <cell r="E4064">
            <v>4063</v>
          </cell>
          <cell r="F4064"/>
          <cell r="G4064"/>
          <cell r="H4064"/>
          <cell r="I4064"/>
          <cell r="J4064"/>
          <cell r="K4064"/>
          <cell r="L4064"/>
          <cell r="M4064"/>
          <cell r="N4064"/>
          <cell r="O4064"/>
          <cell r="P4064"/>
          <cell r="Q4064"/>
          <cell r="R4064"/>
          <cell r="S4064"/>
          <cell r="T4064"/>
          <cell r="U4064"/>
          <cell r="V4064"/>
          <cell r="W4064"/>
          <cell r="X4064"/>
          <cell r="Y4064"/>
          <cell r="Z4064"/>
          <cell r="AA4064"/>
          <cell r="AB4064"/>
          <cell r="AC4064"/>
          <cell r="AD4064"/>
          <cell r="AE4064"/>
          <cell r="AF4064"/>
          <cell r="AG4064"/>
          <cell r="AH4064"/>
          <cell r="AI4064"/>
          <cell r="AJ4064"/>
          <cell r="AK4064">
            <v>35956</v>
          </cell>
        </row>
        <row r="4065">
          <cell r="E4065">
            <v>4064</v>
          </cell>
          <cell r="F4065"/>
          <cell r="G4065"/>
          <cell r="H4065"/>
          <cell r="I4065"/>
          <cell r="J4065"/>
          <cell r="K4065"/>
          <cell r="L4065"/>
          <cell r="M4065"/>
          <cell r="N4065"/>
          <cell r="O4065"/>
          <cell r="P4065"/>
          <cell r="Q4065"/>
          <cell r="R4065"/>
          <cell r="S4065"/>
          <cell r="T4065"/>
          <cell r="U4065"/>
          <cell r="V4065"/>
          <cell r="W4065"/>
          <cell r="X4065"/>
          <cell r="Y4065"/>
          <cell r="Z4065"/>
          <cell r="AA4065"/>
          <cell r="AB4065"/>
          <cell r="AC4065"/>
          <cell r="AD4065"/>
          <cell r="AE4065"/>
          <cell r="AF4065"/>
          <cell r="AG4065"/>
          <cell r="AH4065"/>
          <cell r="AI4065"/>
          <cell r="AJ4065"/>
          <cell r="AK4065"/>
        </row>
        <row r="4066">
          <cell r="E4066">
            <v>4065</v>
          </cell>
          <cell r="F4066"/>
          <cell r="G4066"/>
          <cell r="H4066"/>
          <cell r="I4066"/>
          <cell r="J4066"/>
          <cell r="K4066"/>
          <cell r="L4066"/>
          <cell r="M4066"/>
          <cell r="N4066"/>
          <cell r="O4066"/>
          <cell r="P4066"/>
          <cell r="Q4066"/>
          <cell r="R4066"/>
          <cell r="S4066"/>
          <cell r="T4066"/>
          <cell r="U4066"/>
          <cell r="V4066"/>
          <cell r="W4066"/>
          <cell r="X4066"/>
          <cell r="Y4066"/>
          <cell r="Z4066"/>
          <cell r="AA4066"/>
          <cell r="AB4066"/>
          <cell r="AC4066"/>
          <cell r="AD4066"/>
          <cell r="AE4066"/>
          <cell r="AF4066"/>
          <cell r="AG4066"/>
          <cell r="AH4066"/>
          <cell r="AI4066"/>
          <cell r="AJ4066"/>
          <cell r="AK4066">
            <v>86823</v>
          </cell>
        </row>
        <row r="4067">
          <cell r="E4067">
            <v>4066</v>
          </cell>
          <cell r="F4067"/>
          <cell r="G4067"/>
          <cell r="H4067"/>
          <cell r="I4067"/>
          <cell r="J4067"/>
          <cell r="K4067"/>
          <cell r="L4067"/>
          <cell r="M4067"/>
          <cell r="N4067"/>
          <cell r="O4067"/>
          <cell r="P4067"/>
          <cell r="Q4067"/>
          <cell r="R4067"/>
          <cell r="S4067"/>
          <cell r="T4067"/>
          <cell r="U4067"/>
          <cell r="V4067"/>
          <cell r="W4067"/>
          <cell r="X4067"/>
          <cell r="Y4067"/>
          <cell r="Z4067"/>
          <cell r="AA4067"/>
          <cell r="AB4067"/>
          <cell r="AC4067"/>
          <cell r="AD4067"/>
          <cell r="AE4067"/>
          <cell r="AF4067"/>
          <cell r="AG4067"/>
          <cell r="AH4067"/>
          <cell r="AI4067"/>
          <cell r="AJ4067"/>
          <cell r="AK4067">
            <v>35956</v>
          </cell>
        </row>
        <row r="4068">
          <cell r="E4068">
            <v>4067</v>
          </cell>
          <cell r="F4068"/>
          <cell r="G4068"/>
          <cell r="H4068"/>
          <cell r="I4068"/>
          <cell r="J4068"/>
          <cell r="K4068"/>
          <cell r="L4068"/>
          <cell r="M4068"/>
          <cell r="N4068"/>
          <cell r="O4068"/>
          <cell r="P4068"/>
          <cell r="Q4068"/>
          <cell r="R4068"/>
          <cell r="S4068"/>
          <cell r="T4068"/>
          <cell r="U4068"/>
          <cell r="V4068"/>
          <cell r="W4068"/>
          <cell r="X4068"/>
          <cell r="Y4068"/>
          <cell r="Z4068"/>
          <cell r="AA4068"/>
          <cell r="AB4068"/>
          <cell r="AC4068"/>
          <cell r="AD4068"/>
          <cell r="AE4068"/>
          <cell r="AF4068"/>
          <cell r="AG4068"/>
          <cell r="AH4068"/>
          <cell r="AI4068"/>
          <cell r="AJ4068"/>
          <cell r="AK4068">
            <v>86823</v>
          </cell>
        </row>
        <row r="4069">
          <cell r="E4069">
            <v>4068</v>
          </cell>
          <cell r="F4069"/>
          <cell r="G4069"/>
          <cell r="H4069"/>
          <cell r="I4069"/>
          <cell r="J4069"/>
          <cell r="K4069"/>
          <cell r="L4069"/>
          <cell r="M4069"/>
          <cell r="N4069"/>
          <cell r="O4069"/>
          <cell r="P4069"/>
          <cell r="Q4069"/>
          <cell r="R4069"/>
          <cell r="S4069"/>
          <cell r="T4069"/>
          <cell r="U4069"/>
          <cell r="V4069"/>
          <cell r="W4069"/>
          <cell r="X4069"/>
          <cell r="Y4069"/>
          <cell r="Z4069"/>
          <cell r="AA4069"/>
          <cell r="AB4069"/>
          <cell r="AC4069"/>
          <cell r="AD4069"/>
          <cell r="AE4069"/>
          <cell r="AF4069"/>
          <cell r="AG4069"/>
          <cell r="AH4069"/>
          <cell r="AI4069"/>
          <cell r="AJ4069"/>
          <cell r="AK4069"/>
        </row>
        <row r="4070">
          <cell r="E4070">
            <v>4069</v>
          </cell>
          <cell r="F4070"/>
          <cell r="G4070"/>
          <cell r="H4070"/>
          <cell r="I4070"/>
          <cell r="J4070"/>
          <cell r="K4070"/>
          <cell r="L4070"/>
          <cell r="M4070"/>
          <cell r="N4070"/>
          <cell r="O4070"/>
          <cell r="P4070"/>
          <cell r="Q4070"/>
          <cell r="R4070"/>
          <cell r="S4070"/>
          <cell r="T4070"/>
          <cell r="U4070"/>
          <cell r="V4070"/>
          <cell r="W4070"/>
          <cell r="X4070"/>
          <cell r="Y4070"/>
          <cell r="Z4070"/>
          <cell r="AA4070"/>
          <cell r="AB4070"/>
          <cell r="AC4070"/>
          <cell r="AD4070"/>
          <cell r="AE4070"/>
          <cell r="AF4070"/>
          <cell r="AG4070"/>
          <cell r="AH4070"/>
          <cell r="AI4070"/>
          <cell r="AJ4070"/>
          <cell r="AK4070"/>
        </row>
        <row r="4071">
          <cell r="E4071">
            <v>4070</v>
          </cell>
          <cell r="F4071"/>
          <cell r="G4071"/>
          <cell r="H4071"/>
          <cell r="I4071"/>
          <cell r="J4071"/>
          <cell r="K4071"/>
          <cell r="L4071"/>
          <cell r="M4071"/>
          <cell r="N4071"/>
          <cell r="O4071"/>
          <cell r="P4071"/>
          <cell r="Q4071"/>
          <cell r="R4071"/>
          <cell r="S4071"/>
          <cell r="T4071"/>
          <cell r="U4071"/>
          <cell r="V4071"/>
          <cell r="W4071"/>
          <cell r="X4071"/>
          <cell r="Y4071"/>
          <cell r="Z4071"/>
          <cell r="AA4071"/>
          <cell r="AB4071"/>
          <cell r="AC4071"/>
          <cell r="AD4071"/>
          <cell r="AE4071"/>
          <cell r="AF4071"/>
          <cell r="AG4071"/>
          <cell r="AH4071"/>
          <cell r="AI4071"/>
          <cell r="AJ4071"/>
          <cell r="AK4071">
            <v>20000</v>
          </cell>
        </row>
        <row r="4072">
          <cell r="E4072">
            <v>4071</v>
          </cell>
          <cell r="F4072"/>
          <cell r="G4072"/>
          <cell r="H4072"/>
          <cell r="I4072"/>
          <cell r="J4072"/>
          <cell r="K4072"/>
          <cell r="L4072"/>
          <cell r="M4072"/>
          <cell r="N4072"/>
          <cell r="O4072"/>
          <cell r="P4072"/>
          <cell r="Q4072"/>
          <cell r="R4072"/>
          <cell r="S4072"/>
          <cell r="T4072"/>
          <cell r="U4072"/>
          <cell r="V4072"/>
          <cell r="W4072"/>
          <cell r="X4072"/>
          <cell r="Y4072"/>
          <cell r="Z4072"/>
          <cell r="AA4072"/>
          <cell r="AB4072"/>
          <cell r="AC4072"/>
          <cell r="AD4072"/>
          <cell r="AE4072"/>
          <cell r="AF4072"/>
          <cell r="AG4072"/>
          <cell r="AH4072"/>
          <cell r="AI4072"/>
          <cell r="AJ4072"/>
          <cell r="AK4072"/>
        </row>
        <row r="4073">
          <cell r="E4073">
            <v>4072</v>
          </cell>
          <cell r="F4073"/>
          <cell r="G4073"/>
          <cell r="H4073"/>
          <cell r="I4073"/>
          <cell r="J4073"/>
          <cell r="K4073"/>
          <cell r="L4073"/>
          <cell r="M4073"/>
          <cell r="N4073"/>
          <cell r="O4073"/>
          <cell r="P4073"/>
          <cell r="Q4073"/>
          <cell r="R4073"/>
          <cell r="S4073"/>
          <cell r="T4073"/>
          <cell r="U4073"/>
          <cell r="V4073"/>
          <cell r="W4073"/>
          <cell r="X4073"/>
          <cell r="Y4073"/>
          <cell r="Z4073"/>
          <cell r="AA4073"/>
          <cell r="AB4073"/>
          <cell r="AC4073"/>
          <cell r="AD4073"/>
          <cell r="AE4073"/>
          <cell r="AF4073"/>
          <cell r="AG4073"/>
          <cell r="AH4073"/>
          <cell r="AI4073"/>
          <cell r="AJ4073"/>
          <cell r="AK4073">
            <v>20000</v>
          </cell>
        </row>
        <row r="4074">
          <cell r="E4074">
            <v>4073</v>
          </cell>
          <cell r="F4074"/>
          <cell r="G4074"/>
          <cell r="H4074"/>
          <cell r="I4074"/>
          <cell r="J4074"/>
          <cell r="K4074"/>
          <cell r="L4074"/>
          <cell r="M4074"/>
          <cell r="N4074"/>
          <cell r="O4074"/>
          <cell r="P4074"/>
          <cell r="Q4074"/>
          <cell r="R4074"/>
          <cell r="S4074"/>
          <cell r="T4074"/>
          <cell r="U4074"/>
          <cell r="V4074"/>
          <cell r="W4074"/>
          <cell r="X4074"/>
          <cell r="Y4074"/>
          <cell r="Z4074"/>
          <cell r="AA4074"/>
          <cell r="AB4074"/>
          <cell r="AC4074"/>
          <cell r="AD4074"/>
          <cell r="AE4074"/>
          <cell r="AF4074"/>
          <cell r="AG4074"/>
          <cell r="AH4074"/>
          <cell r="AI4074"/>
          <cell r="AJ4074"/>
          <cell r="AK4074">
            <v>28582</v>
          </cell>
        </row>
        <row r="4075">
          <cell r="E4075">
            <v>4074</v>
          </cell>
          <cell r="F4075"/>
          <cell r="G4075"/>
          <cell r="H4075"/>
          <cell r="I4075"/>
          <cell r="J4075"/>
          <cell r="K4075"/>
          <cell r="L4075"/>
          <cell r="M4075"/>
          <cell r="N4075"/>
          <cell r="O4075"/>
          <cell r="P4075"/>
          <cell r="Q4075"/>
          <cell r="R4075"/>
          <cell r="S4075"/>
          <cell r="T4075"/>
          <cell r="U4075"/>
          <cell r="V4075"/>
          <cell r="W4075"/>
          <cell r="X4075"/>
          <cell r="Y4075"/>
          <cell r="Z4075"/>
          <cell r="AA4075"/>
          <cell r="AB4075"/>
          <cell r="AC4075"/>
          <cell r="AD4075"/>
          <cell r="AE4075"/>
          <cell r="AF4075"/>
          <cell r="AG4075"/>
          <cell r="AH4075"/>
          <cell r="AI4075"/>
          <cell r="AJ4075"/>
          <cell r="AK4075"/>
        </row>
        <row r="4076">
          <cell r="E4076">
            <v>4075</v>
          </cell>
          <cell r="F4076"/>
          <cell r="G4076"/>
          <cell r="H4076"/>
          <cell r="I4076"/>
          <cell r="J4076"/>
          <cell r="K4076"/>
          <cell r="L4076"/>
          <cell r="M4076"/>
          <cell r="N4076"/>
          <cell r="O4076"/>
          <cell r="P4076"/>
          <cell r="Q4076"/>
          <cell r="R4076"/>
          <cell r="S4076"/>
          <cell r="T4076"/>
          <cell r="U4076"/>
          <cell r="V4076"/>
          <cell r="W4076"/>
          <cell r="X4076"/>
          <cell r="Y4076"/>
          <cell r="Z4076"/>
          <cell r="AA4076"/>
          <cell r="AB4076"/>
          <cell r="AC4076"/>
          <cell r="AD4076"/>
          <cell r="AE4076"/>
          <cell r="AF4076"/>
          <cell r="AG4076"/>
          <cell r="AH4076"/>
          <cell r="AI4076"/>
          <cell r="AJ4076"/>
          <cell r="AK4076">
            <v>3578</v>
          </cell>
        </row>
        <row r="4077">
          <cell r="E4077">
            <v>4076</v>
          </cell>
          <cell r="F4077"/>
          <cell r="G4077"/>
          <cell r="H4077"/>
          <cell r="I4077"/>
          <cell r="J4077"/>
          <cell r="K4077"/>
          <cell r="L4077"/>
          <cell r="M4077"/>
          <cell r="N4077"/>
          <cell r="O4077"/>
          <cell r="P4077"/>
          <cell r="Q4077"/>
          <cell r="R4077"/>
          <cell r="S4077"/>
          <cell r="T4077"/>
          <cell r="U4077"/>
          <cell r="V4077"/>
          <cell r="W4077"/>
          <cell r="X4077"/>
          <cell r="Y4077"/>
          <cell r="Z4077"/>
          <cell r="AA4077"/>
          <cell r="AB4077"/>
          <cell r="AC4077"/>
          <cell r="AD4077"/>
          <cell r="AE4077"/>
          <cell r="AF4077"/>
          <cell r="AG4077"/>
          <cell r="AH4077"/>
          <cell r="AI4077"/>
          <cell r="AJ4077"/>
          <cell r="AK4077">
            <v>28582</v>
          </cell>
        </row>
        <row r="4078">
          <cell r="E4078">
            <v>4077</v>
          </cell>
          <cell r="F4078"/>
          <cell r="G4078"/>
          <cell r="H4078"/>
          <cell r="I4078"/>
          <cell r="J4078"/>
          <cell r="K4078"/>
          <cell r="L4078"/>
          <cell r="M4078"/>
          <cell r="N4078"/>
          <cell r="O4078"/>
          <cell r="P4078"/>
          <cell r="Q4078"/>
          <cell r="R4078"/>
          <cell r="S4078"/>
          <cell r="T4078"/>
          <cell r="U4078"/>
          <cell r="V4078"/>
          <cell r="W4078"/>
          <cell r="X4078"/>
          <cell r="Y4078"/>
          <cell r="Z4078"/>
          <cell r="AA4078"/>
          <cell r="AB4078"/>
          <cell r="AC4078"/>
          <cell r="AD4078"/>
          <cell r="AE4078"/>
          <cell r="AF4078"/>
          <cell r="AG4078"/>
          <cell r="AH4078"/>
          <cell r="AI4078"/>
          <cell r="AJ4078"/>
          <cell r="AK4078">
            <v>3578</v>
          </cell>
        </row>
        <row r="4079">
          <cell r="E4079">
            <v>4078</v>
          </cell>
          <cell r="F4079"/>
          <cell r="G4079"/>
          <cell r="H4079"/>
          <cell r="I4079"/>
          <cell r="J4079"/>
          <cell r="K4079"/>
          <cell r="L4079"/>
          <cell r="M4079"/>
          <cell r="N4079"/>
          <cell r="O4079"/>
          <cell r="P4079"/>
          <cell r="Q4079"/>
          <cell r="R4079"/>
          <cell r="S4079"/>
          <cell r="T4079"/>
          <cell r="U4079"/>
          <cell r="V4079"/>
          <cell r="W4079"/>
          <cell r="X4079"/>
          <cell r="Y4079"/>
          <cell r="Z4079"/>
          <cell r="AA4079"/>
          <cell r="AB4079"/>
          <cell r="AC4079"/>
          <cell r="AD4079"/>
          <cell r="AE4079"/>
          <cell r="AF4079"/>
          <cell r="AG4079"/>
          <cell r="AH4079"/>
          <cell r="AI4079"/>
          <cell r="AJ4079"/>
          <cell r="AK4079"/>
        </row>
        <row r="4080">
          <cell r="E4080">
            <v>4079</v>
          </cell>
          <cell r="F4080"/>
          <cell r="G4080"/>
          <cell r="H4080"/>
          <cell r="I4080"/>
          <cell r="J4080"/>
          <cell r="K4080"/>
          <cell r="L4080"/>
          <cell r="M4080"/>
          <cell r="N4080"/>
          <cell r="O4080"/>
          <cell r="P4080"/>
          <cell r="Q4080"/>
          <cell r="R4080"/>
          <cell r="S4080"/>
          <cell r="T4080"/>
          <cell r="U4080"/>
          <cell r="V4080"/>
          <cell r="W4080"/>
          <cell r="X4080"/>
          <cell r="Y4080"/>
          <cell r="Z4080"/>
          <cell r="AA4080"/>
          <cell r="AB4080"/>
          <cell r="AC4080"/>
          <cell r="AD4080"/>
          <cell r="AE4080"/>
          <cell r="AF4080"/>
          <cell r="AG4080"/>
          <cell r="AH4080"/>
          <cell r="AI4080"/>
          <cell r="AJ4080"/>
          <cell r="AK4080"/>
        </row>
        <row r="4081">
          <cell r="E4081">
            <v>4080</v>
          </cell>
          <cell r="F4081"/>
          <cell r="G4081"/>
          <cell r="H4081"/>
          <cell r="I4081"/>
          <cell r="J4081"/>
          <cell r="K4081"/>
          <cell r="L4081"/>
          <cell r="M4081"/>
          <cell r="N4081"/>
          <cell r="O4081"/>
          <cell r="P4081"/>
          <cell r="Q4081"/>
          <cell r="R4081"/>
          <cell r="S4081"/>
          <cell r="T4081"/>
          <cell r="U4081"/>
          <cell r="V4081"/>
          <cell r="W4081"/>
          <cell r="X4081"/>
          <cell r="Y4081"/>
          <cell r="Z4081"/>
          <cell r="AA4081"/>
          <cell r="AB4081"/>
          <cell r="AC4081"/>
          <cell r="AD4081"/>
          <cell r="AE4081"/>
          <cell r="AF4081"/>
          <cell r="AG4081"/>
          <cell r="AH4081"/>
          <cell r="AI4081"/>
          <cell r="AJ4081"/>
          <cell r="AK4081">
            <v>60000</v>
          </cell>
        </row>
        <row r="4082">
          <cell r="E4082">
            <v>4081</v>
          </cell>
          <cell r="F4082"/>
          <cell r="G4082"/>
          <cell r="H4082"/>
          <cell r="I4082"/>
          <cell r="J4082"/>
          <cell r="K4082"/>
          <cell r="L4082"/>
          <cell r="M4082"/>
          <cell r="N4082"/>
          <cell r="O4082"/>
          <cell r="P4082"/>
          <cell r="Q4082"/>
          <cell r="R4082"/>
          <cell r="S4082"/>
          <cell r="T4082"/>
          <cell r="U4082"/>
          <cell r="V4082"/>
          <cell r="W4082"/>
          <cell r="X4082"/>
          <cell r="Y4082"/>
          <cell r="Z4082"/>
          <cell r="AA4082"/>
          <cell r="AB4082"/>
          <cell r="AC4082"/>
          <cell r="AD4082"/>
          <cell r="AE4082"/>
          <cell r="AF4082"/>
          <cell r="AG4082"/>
          <cell r="AH4082"/>
          <cell r="AI4082"/>
          <cell r="AJ4082"/>
          <cell r="AK4082"/>
        </row>
        <row r="4083">
          <cell r="E4083">
            <v>4082</v>
          </cell>
          <cell r="F4083"/>
          <cell r="G4083"/>
          <cell r="H4083"/>
          <cell r="I4083"/>
          <cell r="J4083"/>
          <cell r="K4083"/>
          <cell r="L4083"/>
          <cell r="M4083"/>
          <cell r="N4083"/>
          <cell r="O4083"/>
          <cell r="P4083"/>
          <cell r="Q4083"/>
          <cell r="R4083"/>
          <cell r="S4083"/>
          <cell r="T4083"/>
          <cell r="U4083"/>
          <cell r="V4083"/>
          <cell r="W4083"/>
          <cell r="X4083"/>
          <cell r="Y4083"/>
          <cell r="Z4083"/>
          <cell r="AA4083"/>
          <cell r="AB4083"/>
          <cell r="AC4083"/>
          <cell r="AD4083"/>
          <cell r="AE4083"/>
          <cell r="AF4083"/>
          <cell r="AG4083"/>
          <cell r="AH4083"/>
          <cell r="AI4083"/>
          <cell r="AJ4083"/>
          <cell r="AK4083">
            <v>60000</v>
          </cell>
        </row>
        <row r="4084">
          <cell r="E4084">
            <v>4083</v>
          </cell>
          <cell r="F4084"/>
          <cell r="G4084"/>
          <cell r="H4084"/>
          <cell r="I4084"/>
          <cell r="J4084"/>
          <cell r="K4084"/>
          <cell r="L4084"/>
          <cell r="M4084"/>
          <cell r="N4084"/>
          <cell r="O4084"/>
          <cell r="P4084"/>
          <cell r="Q4084"/>
          <cell r="R4084"/>
          <cell r="S4084"/>
          <cell r="T4084"/>
          <cell r="U4084"/>
          <cell r="V4084"/>
          <cell r="W4084"/>
          <cell r="X4084"/>
          <cell r="Y4084"/>
          <cell r="Z4084"/>
          <cell r="AA4084"/>
          <cell r="AB4084"/>
          <cell r="AC4084"/>
          <cell r="AD4084"/>
          <cell r="AE4084"/>
          <cell r="AF4084"/>
          <cell r="AG4084"/>
          <cell r="AH4084"/>
          <cell r="AI4084"/>
          <cell r="AJ4084"/>
          <cell r="AK4084">
            <v>18700</v>
          </cell>
        </row>
        <row r="4085">
          <cell r="E4085">
            <v>4084</v>
          </cell>
          <cell r="F4085"/>
          <cell r="G4085"/>
          <cell r="H4085"/>
          <cell r="I4085"/>
          <cell r="J4085"/>
          <cell r="K4085"/>
          <cell r="L4085"/>
          <cell r="M4085"/>
          <cell r="N4085"/>
          <cell r="O4085"/>
          <cell r="P4085"/>
          <cell r="Q4085"/>
          <cell r="R4085"/>
          <cell r="S4085"/>
          <cell r="T4085"/>
          <cell r="U4085"/>
          <cell r="V4085"/>
          <cell r="W4085"/>
          <cell r="X4085"/>
          <cell r="Y4085"/>
          <cell r="Z4085"/>
          <cell r="AA4085"/>
          <cell r="AB4085"/>
          <cell r="AC4085"/>
          <cell r="AD4085"/>
          <cell r="AE4085"/>
          <cell r="AF4085"/>
          <cell r="AG4085"/>
          <cell r="AH4085"/>
          <cell r="AI4085"/>
          <cell r="AJ4085"/>
          <cell r="AK4085"/>
        </row>
        <row r="4086">
          <cell r="E4086">
            <v>4085</v>
          </cell>
          <cell r="F4086"/>
          <cell r="G4086"/>
          <cell r="H4086"/>
          <cell r="I4086"/>
          <cell r="J4086"/>
          <cell r="K4086"/>
          <cell r="L4086"/>
          <cell r="M4086"/>
          <cell r="N4086"/>
          <cell r="O4086"/>
          <cell r="P4086"/>
          <cell r="Q4086"/>
          <cell r="R4086"/>
          <cell r="S4086"/>
          <cell r="T4086"/>
          <cell r="U4086"/>
          <cell r="V4086"/>
          <cell r="W4086"/>
          <cell r="X4086"/>
          <cell r="Y4086"/>
          <cell r="Z4086"/>
          <cell r="AA4086"/>
          <cell r="AB4086"/>
          <cell r="AC4086"/>
          <cell r="AD4086"/>
          <cell r="AE4086"/>
          <cell r="AF4086"/>
          <cell r="AG4086"/>
          <cell r="AH4086"/>
          <cell r="AI4086"/>
          <cell r="AJ4086"/>
          <cell r="AK4086">
            <v>30213</v>
          </cell>
        </row>
        <row r="4087">
          <cell r="E4087">
            <v>4086</v>
          </cell>
          <cell r="F4087"/>
          <cell r="G4087"/>
          <cell r="H4087"/>
          <cell r="I4087"/>
          <cell r="J4087"/>
          <cell r="K4087"/>
          <cell r="L4087"/>
          <cell r="M4087"/>
          <cell r="N4087"/>
          <cell r="O4087"/>
          <cell r="P4087"/>
          <cell r="Q4087"/>
          <cell r="R4087"/>
          <cell r="S4087"/>
          <cell r="T4087"/>
          <cell r="U4087"/>
          <cell r="V4087"/>
          <cell r="W4087"/>
          <cell r="X4087"/>
          <cell r="Y4087"/>
          <cell r="Z4087"/>
          <cell r="AA4087"/>
          <cell r="AB4087"/>
          <cell r="AC4087"/>
          <cell r="AD4087"/>
          <cell r="AE4087"/>
          <cell r="AF4087"/>
          <cell r="AG4087"/>
          <cell r="AH4087"/>
          <cell r="AI4087"/>
          <cell r="AJ4087"/>
          <cell r="AK4087">
            <v>5377</v>
          </cell>
        </row>
        <row r="4088">
          <cell r="E4088">
            <v>4087</v>
          </cell>
          <cell r="F4088"/>
          <cell r="G4088"/>
          <cell r="H4088"/>
          <cell r="I4088"/>
          <cell r="J4088"/>
          <cell r="K4088"/>
          <cell r="L4088"/>
          <cell r="M4088"/>
          <cell r="N4088"/>
          <cell r="O4088"/>
          <cell r="P4088"/>
          <cell r="Q4088"/>
          <cell r="R4088"/>
          <cell r="S4088"/>
          <cell r="T4088"/>
          <cell r="U4088"/>
          <cell r="V4088"/>
          <cell r="W4088"/>
          <cell r="X4088"/>
          <cell r="Y4088"/>
          <cell r="Z4088"/>
          <cell r="AA4088"/>
          <cell r="AB4088"/>
          <cell r="AC4088"/>
          <cell r="AD4088"/>
          <cell r="AE4088"/>
          <cell r="AF4088"/>
          <cell r="AG4088"/>
          <cell r="AH4088"/>
          <cell r="AI4088"/>
          <cell r="AJ4088"/>
          <cell r="AK4088">
            <v>43536</v>
          </cell>
        </row>
        <row r="4089">
          <cell r="E4089">
            <v>4088</v>
          </cell>
          <cell r="F4089"/>
          <cell r="G4089"/>
          <cell r="H4089"/>
          <cell r="I4089"/>
          <cell r="J4089"/>
          <cell r="K4089"/>
          <cell r="L4089"/>
          <cell r="M4089"/>
          <cell r="N4089"/>
          <cell r="O4089"/>
          <cell r="P4089"/>
          <cell r="Q4089"/>
          <cell r="R4089"/>
          <cell r="S4089"/>
          <cell r="T4089"/>
          <cell r="U4089"/>
          <cell r="V4089"/>
          <cell r="W4089"/>
          <cell r="X4089"/>
          <cell r="Y4089"/>
          <cell r="Z4089"/>
          <cell r="AA4089"/>
          <cell r="AB4089"/>
          <cell r="AC4089"/>
          <cell r="AD4089"/>
          <cell r="AE4089"/>
          <cell r="AF4089"/>
          <cell r="AG4089"/>
          <cell r="AH4089"/>
          <cell r="AI4089"/>
          <cell r="AJ4089"/>
          <cell r="AK4089">
            <v>15000</v>
          </cell>
        </row>
        <row r="4090">
          <cell r="E4090">
            <v>4089</v>
          </cell>
          <cell r="F4090"/>
          <cell r="G4090"/>
          <cell r="H4090"/>
          <cell r="I4090"/>
          <cell r="J4090"/>
          <cell r="K4090"/>
          <cell r="L4090"/>
          <cell r="M4090"/>
          <cell r="N4090"/>
          <cell r="O4090"/>
          <cell r="P4090"/>
          <cell r="Q4090"/>
          <cell r="R4090"/>
          <cell r="S4090"/>
          <cell r="T4090"/>
          <cell r="U4090"/>
          <cell r="V4090"/>
          <cell r="W4090"/>
          <cell r="X4090"/>
          <cell r="Y4090"/>
          <cell r="Z4090"/>
          <cell r="AA4090"/>
          <cell r="AB4090"/>
          <cell r="AC4090"/>
          <cell r="AD4090"/>
          <cell r="AE4090"/>
          <cell r="AF4090"/>
          <cell r="AG4090"/>
          <cell r="AH4090"/>
          <cell r="AI4090"/>
          <cell r="AJ4090"/>
          <cell r="AK4090"/>
        </row>
        <row r="4091">
          <cell r="E4091">
            <v>4090</v>
          </cell>
          <cell r="F4091"/>
          <cell r="G4091"/>
          <cell r="H4091"/>
          <cell r="I4091"/>
          <cell r="J4091"/>
          <cell r="K4091"/>
          <cell r="L4091"/>
          <cell r="M4091"/>
          <cell r="N4091"/>
          <cell r="O4091"/>
          <cell r="P4091"/>
          <cell r="Q4091"/>
          <cell r="R4091"/>
          <cell r="S4091"/>
          <cell r="T4091"/>
          <cell r="U4091"/>
          <cell r="V4091"/>
          <cell r="W4091"/>
          <cell r="X4091"/>
          <cell r="Y4091"/>
          <cell r="Z4091"/>
          <cell r="AA4091"/>
          <cell r="AB4091"/>
          <cell r="AC4091"/>
          <cell r="AD4091"/>
          <cell r="AE4091"/>
          <cell r="AF4091"/>
          <cell r="AG4091"/>
          <cell r="AH4091"/>
          <cell r="AI4091"/>
          <cell r="AJ4091"/>
          <cell r="AK4091"/>
        </row>
        <row r="4092">
          <cell r="E4092">
            <v>4091</v>
          </cell>
          <cell r="F4092"/>
          <cell r="G4092"/>
          <cell r="H4092"/>
          <cell r="I4092"/>
          <cell r="J4092"/>
          <cell r="K4092"/>
          <cell r="L4092"/>
          <cell r="M4092"/>
          <cell r="N4092"/>
          <cell r="O4092"/>
          <cell r="P4092"/>
          <cell r="Q4092"/>
          <cell r="R4092"/>
          <cell r="S4092"/>
          <cell r="T4092"/>
          <cell r="U4092"/>
          <cell r="V4092"/>
          <cell r="W4092"/>
          <cell r="X4092"/>
          <cell r="Y4092"/>
          <cell r="Z4092"/>
          <cell r="AA4092"/>
          <cell r="AB4092"/>
          <cell r="AC4092"/>
          <cell r="AD4092"/>
          <cell r="AE4092"/>
          <cell r="AF4092"/>
          <cell r="AG4092"/>
          <cell r="AH4092"/>
          <cell r="AI4092"/>
          <cell r="AJ4092"/>
          <cell r="AK4092"/>
        </row>
        <row r="4093">
          <cell r="E4093">
            <v>4092</v>
          </cell>
          <cell r="F4093"/>
          <cell r="G4093"/>
          <cell r="H4093"/>
          <cell r="I4093"/>
          <cell r="J4093"/>
          <cell r="K4093"/>
          <cell r="L4093"/>
          <cell r="M4093"/>
          <cell r="N4093"/>
          <cell r="O4093"/>
          <cell r="P4093"/>
          <cell r="Q4093"/>
          <cell r="R4093"/>
          <cell r="S4093"/>
          <cell r="T4093"/>
          <cell r="U4093"/>
          <cell r="V4093"/>
          <cell r="W4093"/>
          <cell r="X4093"/>
          <cell r="Y4093"/>
          <cell r="Z4093"/>
          <cell r="AA4093"/>
          <cell r="AB4093"/>
          <cell r="AC4093"/>
          <cell r="AD4093"/>
          <cell r="AE4093"/>
          <cell r="AF4093"/>
          <cell r="AG4093"/>
          <cell r="AH4093"/>
          <cell r="AI4093"/>
          <cell r="AJ4093"/>
          <cell r="AK4093">
            <v>15000</v>
          </cell>
        </row>
        <row r="4094">
          <cell r="E4094">
            <v>4093</v>
          </cell>
          <cell r="F4094"/>
          <cell r="G4094"/>
          <cell r="H4094"/>
          <cell r="I4094"/>
          <cell r="J4094"/>
          <cell r="K4094"/>
          <cell r="L4094"/>
          <cell r="M4094"/>
          <cell r="N4094"/>
          <cell r="O4094"/>
          <cell r="P4094"/>
          <cell r="Q4094"/>
          <cell r="R4094"/>
          <cell r="S4094"/>
          <cell r="T4094"/>
          <cell r="U4094"/>
          <cell r="V4094"/>
          <cell r="W4094"/>
          <cell r="X4094"/>
          <cell r="Y4094"/>
          <cell r="Z4094"/>
          <cell r="AA4094"/>
          <cell r="AB4094"/>
          <cell r="AC4094"/>
          <cell r="AD4094"/>
          <cell r="AE4094"/>
          <cell r="AF4094"/>
          <cell r="AG4094"/>
          <cell r="AH4094"/>
          <cell r="AI4094"/>
          <cell r="AJ4094"/>
          <cell r="AK4094">
            <v>12124</v>
          </cell>
        </row>
        <row r="4095">
          <cell r="E4095">
            <v>4094</v>
          </cell>
          <cell r="F4095"/>
          <cell r="G4095"/>
          <cell r="H4095"/>
          <cell r="I4095"/>
          <cell r="J4095"/>
          <cell r="K4095"/>
          <cell r="L4095"/>
          <cell r="M4095"/>
          <cell r="N4095"/>
          <cell r="O4095"/>
          <cell r="P4095"/>
          <cell r="Q4095"/>
          <cell r="R4095"/>
          <cell r="S4095"/>
          <cell r="T4095"/>
          <cell r="U4095"/>
          <cell r="V4095"/>
          <cell r="W4095"/>
          <cell r="X4095"/>
          <cell r="Y4095"/>
          <cell r="Z4095"/>
          <cell r="AA4095"/>
          <cell r="AB4095"/>
          <cell r="AC4095"/>
          <cell r="AD4095"/>
          <cell r="AE4095"/>
          <cell r="AF4095"/>
          <cell r="AG4095"/>
          <cell r="AH4095"/>
          <cell r="AI4095"/>
          <cell r="AJ4095"/>
          <cell r="AK4095"/>
        </row>
        <row r="4096">
          <cell r="E4096">
            <v>4095</v>
          </cell>
          <cell r="F4096"/>
          <cell r="G4096"/>
          <cell r="H4096"/>
          <cell r="I4096"/>
          <cell r="J4096"/>
          <cell r="K4096"/>
          <cell r="L4096"/>
          <cell r="M4096"/>
          <cell r="N4096"/>
          <cell r="O4096"/>
          <cell r="P4096"/>
          <cell r="Q4096"/>
          <cell r="R4096"/>
          <cell r="S4096"/>
          <cell r="T4096"/>
          <cell r="U4096"/>
          <cell r="V4096"/>
          <cell r="W4096"/>
          <cell r="X4096"/>
          <cell r="Y4096"/>
          <cell r="Z4096"/>
          <cell r="AA4096"/>
          <cell r="AB4096"/>
          <cell r="AC4096"/>
          <cell r="AD4096"/>
          <cell r="AE4096"/>
          <cell r="AF4096"/>
          <cell r="AG4096"/>
          <cell r="AH4096"/>
          <cell r="AI4096"/>
          <cell r="AJ4096"/>
          <cell r="AK4096"/>
        </row>
        <row r="4097">
          <cell r="E4097">
            <v>4096</v>
          </cell>
          <cell r="F4097"/>
          <cell r="G4097"/>
          <cell r="H4097"/>
          <cell r="I4097"/>
          <cell r="J4097"/>
          <cell r="K4097"/>
          <cell r="L4097"/>
          <cell r="M4097"/>
          <cell r="N4097"/>
          <cell r="O4097"/>
          <cell r="P4097"/>
          <cell r="Q4097"/>
          <cell r="R4097"/>
          <cell r="S4097"/>
          <cell r="T4097"/>
          <cell r="U4097"/>
          <cell r="V4097"/>
          <cell r="W4097"/>
          <cell r="X4097"/>
          <cell r="Y4097"/>
          <cell r="Z4097"/>
          <cell r="AA4097"/>
          <cell r="AB4097"/>
          <cell r="AC4097"/>
          <cell r="AD4097"/>
          <cell r="AE4097"/>
          <cell r="AF4097"/>
          <cell r="AG4097"/>
          <cell r="AH4097"/>
          <cell r="AI4097"/>
          <cell r="AJ4097"/>
          <cell r="AK4097">
            <v>12124</v>
          </cell>
        </row>
        <row r="4098">
          <cell r="E4098">
            <v>4097</v>
          </cell>
          <cell r="F4098"/>
          <cell r="G4098"/>
          <cell r="H4098"/>
          <cell r="I4098"/>
          <cell r="J4098"/>
          <cell r="K4098"/>
          <cell r="L4098"/>
          <cell r="M4098"/>
          <cell r="N4098"/>
          <cell r="O4098"/>
          <cell r="P4098"/>
          <cell r="Q4098"/>
          <cell r="R4098"/>
          <cell r="S4098"/>
          <cell r="T4098"/>
          <cell r="U4098"/>
          <cell r="V4098"/>
          <cell r="W4098"/>
          <cell r="X4098"/>
          <cell r="Y4098"/>
          <cell r="Z4098"/>
          <cell r="AA4098"/>
          <cell r="AB4098"/>
          <cell r="AC4098"/>
          <cell r="AD4098"/>
          <cell r="AE4098"/>
          <cell r="AF4098"/>
          <cell r="AG4098"/>
          <cell r="AH4098"/>
          <cell r="AI4098"/>
          <cell r="AJ4098"/>
          <cell r="AK4098"/>
        </row>
        <row r="4099">
          <cell r="E4099">
            <v>4098</v>
          </cell>
          <cell r="F4099"/>
          <cell r="G4099"/>
          <cell r="H4099"/>
          <cell r="I4099"/>
          <cell r="J4099"/>
          <cell r="K4099"/>
          <cell r="L4099"/>
          <cell r="M4099"/>
          <cell r="N4099"/>
          <cell r="O4099"/>
          <cell r="P4099"/>
          <cell r="Q4099"/>
          <cell r="R4099"/>
          <cell r="S4099"/>
          <cell r="T4099"/>
          <cell r="U4099"/>
          <cell r="V4099"/>
          <cell r="W4099"/>
          <cell r="X4099"/>
          <cell r="Y4099"/>
          <cell r="Z4099"/>
          <cell r="AA4099"/>
          <cell r="AB4099"/>
          <cell r="AC4099"/>
          <cell r="AD4099"/>
          <cell r="AE4099"/>
          <cell r="AF4099"/>
          <cell r="AG4099"/>
          <cell r="AH4099"/>
          <cell r="AI4099"/>
          <cell r="AJ4099"/>
          <cell r="AK4099">
            <v>11543</v>
          </cell>
        </row>
        <row r="4100">
          <cell r="E4100">
            <v>4099</v>
          </cell>
          <cell r="F4100"/>
          <cell r="G4100"/>
          <cell r="H4100"/>
          <cell r="I4100"/>
          <cell r="J4100"/>
          <cell r="K4100"/>
          <cell r="L4100"/>
          <cell r="M4100"/>
          <cell r="N4100"/>
          <cell r="O4100"/>
          <cell r="P4100"/>
          <cell r="Q4100"/>
          <cell r="R4100"/>
          <cell r="S4100"/>
          <cell r="T4100"/>
          <cell r="U4100"/>
          <cell r="V4100"/>
          <cell r="W4100"/>
          <cell r="X4100"/>
          <cell r="Y4100"/>
          <cell r="Z4100"/>
          <cell r="AA4100"/>
          <cell r="AB4100"/>
          <cell r="AC4100"/>
          <cell r="AD4100"/>
          <cell r="AE4100"/>
          <cell r="AF4100"/>
          <cell r="AG4100"/>
          <cell r="AH4100"/>
          <cell r="AI4100"/>
          <cell r="AJ4100"/>
          <cell r="AK4100"/>
        </row>
        <row r="4101">
          <cell r="E4101">
            <v>4100</v>
          </cell>
          <cell r="F4101"/>
          <cell r="G4101"/>
          <cell r="H4101"/>
          <cell r="I4101"/>
          <cell r="J4101"/>
          <cell r="K4101"/>
          <cell r="L4101"/>
          <cell r="M4101"/>
          <cell r="N4101"/>
          <cell r="O4101"/>
          <cell r="P4101"/>
          <cell r="Q4101"/>
          <cell r="R4101"/>
          <cell r="S4101"/>
          <cell r="T4101"/>
          <cell r="U4101"/>
          <cell r="V4101"/>
          <cell r="W4101"/>
          <cell r="X4101"/>
          <cell r="Y4101"/>
          <cell r="Z4101"/>
          <cell r="AA4101"/>
          <cell r="AB4101"/>
          <cell r="AC4101"/>
          <cell r="AD4101"/>
          <cell r="AE4101"/>
          <cell r="AF4101"/>
          <cell r="AG4101"/>
          <cell r="AH4101"/>
          <cell r="AI4101"/>
          <cell r="AJ4101"/>
          <cell r="AK4101"/>
        </row>
        <row r="4102">
          <cell r="E4102">
            <v>4101</v>
          </cell>
          <cell r="F4102"/>
          <cell r="G4102"/>
          <cell r="H4102"/>
          <cell r="I4102"/>
          <cell r="J4102"/>
          <cell r="K4102"/>
          <cell r="L4102"/>
          <cell r="M4102"/>
          <cell r="N4102"/>
          <cell r="O4102"/>
          <cell r="P4102"/>
          <cell r="Q4102"/>
          <cell r="R4102"/>
          <cell r="S4102"/>
          <cell r="T4102"/>
          <cell r="U4102"/>
          <cell r="V4102"/>
          <cell r="W4102"/>
          <cell r="X4102"/>
          <cell r="Y4102"/>
          <cell r="Z4102"/>
          <cell r="AA4102"/>
          <cell r="AB4102"/>
          <cell r="AC4102"/>
          <cell r="AD4102"/>
          <cell r="AE4102"/>
          <cell r="AF4102"/>
          <cell r="AG4102"/>
          <cell r="AH4102"/>
          <cell r="AI4102"/>
          <cell r="AJ4102"/>
          <cell r="AK4102">
            <v>11543</v>
          </cell>
        </row>
        <row r="4103">
          <cell r="E4103">
            <v>4102</v>
          </cell>
          <cell r="F4103"/>
          <cell r="G4103"/>
          <cell r="H4103"/>
          <cell r="I4103"/>
          <cell r="J4103"/>
          <cell r="K4103"/>
          <cell r="L4103"/>
          <cell r="M4103"/>
          <cell r="N4103"/>
          <cell r="O4103"/>
          <cell r="P4103"/>
          <cell r="Q4103"/>
          <cell r="R4103"/>
          <cell r="S4103"/>
          <cell r="T4103"/>
          <cell r="U4103"/>
          <cell r="V4103"/>
          <cell r="W4103"/>
          <cell r="X4103"/>
          <cell r="Y4103"/>
          <cell r="Z4103"/>
          <cell r="AA4103"/>
          <cell r="AB4103"/>
          <cell r="AC4103"/>
          <cell r="AD4103"/>
          <cell r="AE4103"/>
          <cell r="AF4103"/>
          <cell r="AG4103"/>
          <cell r="AH4103"/>
          <cell r="AI4103"/>
          <cell r="AJ4103"/>
          <cell r="AK4103"/>
        </row>
        <row r="4104">
          <cell r="E4104">
            <v>4103</v>
          </cell>
          <cell r="F4104"/>
          <cell r="G4104"/>
          <cell r="H4104"/>
          <cell r="I4104"/>
          <cell r="J4104"/>
          <cell r="K4104"/>
          <cell r="L4104"/>
          <cell r="M4104"/>
          <cell r="N4104"/>
          <cell r="O4104"/>
          <cell r="P4104"/>
          <cell r="Q4104"/>
          <cell r="R4104"/>
          <cell r="S4104"/>
          <cell r="T4104"/>
          <cell r="U4104"/>
          <cell r="V4104"/>
          <cell r="W4104"/>
          <cell r="X4104"/>
          <cell r="Y4104"/>
          <cell r="Z4104"/>
          <cell r="AA4104"/>
          <cell r="AB4104"/>
          <cell r="AC4104"/>
          <cell r="AD4104"/>
          <cell r="AE4104"/>
          <cell r="AF4104"/>
          <cell r="AG4104"/>
          <cell r="AH4104"/>
          <cell r="AI4104"/>
          <cell r="AJ4104"/>
          <cell r="AK4104">
            <v>10168</v>
          </cell>
        </row>
        <row r="4105">
          <cell r="E4105">
            <v>4104</v>
          </cell>
          <cell r="F4105"/>
          <cell r="G4105"/>
          <cell r="H4105"/>
          <cell r="I4105"/>
          <cell r="J4105"/>
          <cell r="K4105"/>
          <cell r="L4105"/>
          <cell r="M4105"/>
          <cell r="N4105"/>
          <cell r="O4105"/>
          <cell r="P4105"/>
          <cell r="Q4105"/>
          <cell r="R4105"/>
          <cell r="S4105"/>
          <cell r="T4105"/>
          <cell r="U4105"/>
          <cell r="V4105"/>
          <cell r="W4105"/>
          <cell r="X4105"/>
          <cell r="Y4105"/>
          <cell r="Z4105"/>
          <cell r="AA4105"/>
          <cell r="AB4105"/>
          <cell r="AC4105"/>
          <cell r="AD4105"/>
          <cell r="AE4105"/>
          <cell r="AF4105"/>
          <cell r="AG4105"/>
          <cell r="AH4105"/>
          <cell r="AI4105"/>
          <cell r="AJ4105"/>
          <cell r="AK4105"/>
        </row>
        <row r="4106">
          <cell r="E4106">
            <v>4105</v>
          </cell>
          <cell r="F4106"/>
          <cell r="G4106"/>
          <cell r="H4106"/>
          <cell r="I4106"/>
          <cell r="J4106"/>
          <cell r="K4106"/>
          <cell r="L4106"/>
          <cell r="M4106"/>
          <cell r="N4106"/>
          <cell r="O4106"/>
          <cell r="P4106"/>
          <cell r="Q4106"/>
          <cell r="R4106"/>
          <cell r="S4106"/>
          <cell r="T4106"/>
          <cell r="U4106"/>
          <cell r="V4106"/>
          <cell r="W4106"/>
          <cell r="X4106"/>
          <cell r="Y4106"/>
          <cell r="Z4106"/>
          <cell r="AA4106"/>
          <cell r="AB4106"/>
          <cell r="AC4106"/>
          <cell r="AD4106"/>
          <cell r="AE4106"/>
          <cell r="AF4106"/>
          <cell r="AG4106"/>
          <cell r="AH4106"/>
          <cell r="AI4106"/>
          <cell r="AJ4106"/>
          <cell r="AK4106">
            <v>1416</v>
          </cell>
        </row>
        <row r="4107">
          <cell r="E4107">
            <v>4106</v>
          </cell>
          <cell r="F4107"/>
          <cell r="G4107"/>
          <cell r="H4107"/>
          <cell r="I4107"/>
          <cell r="J4107"/>
          <cell r="K4107"/>
          <cell r="L4107"/>
          <cell r="M4107"/>
          <cell r="N4107"/>
          <cell r="O4107"/>
          <cell r="P4107"/>
          <cell r="Q4107"/>
          <cell r="R4107"/>
          <cell r="S4107"/>
          <cell r="T4107"/>
          <cell r="U4107"/>
          <cell r="V4107"/>
          <cell r="W4107"/>
          <cell r="X4107"/>
          <cell r="Y4107"/>
          <cell r="Z4107"/>
          <cell r="AA4107"/>
          <cell r="AB4107"/>
          <cell r="AC4107"/>
          <cell r="AD4107"/>
          <cell r="AE4107"/>
          <cell r="AF4107"/>
          <cell r="AG4107"/>
          <cell r="AH4107"/>
          <cell r="AI4107"/>
          <cell r="AJ4107"/>
          <cell r="AK4107">
            <v>10168</v>
          </cell>
        </row>
        <row r="4108">
          <cell r="E4108">
            <v>4107</v>
          </cell>
          <cell r="F4108"/>
          <cell r="G4108"/>
          <cell r="H4108"/>
          <cell r="I4108"/>
          <cell r="J4108"/>
          <cell r="K4108"/>
          <cell r="L4108"/>
          <cell r="M4108"/>
          <cell r="N4108"/>
          <cell r="O4108"/>
          <cell r="P4108"/>
          <cell r="Q4108"/>
          <cell r="R4108"/>
          <cell r="S4108"/>
          <cell r="T4108"/>
          <cell r="U4108"/>
          <cell r="V4108"/>
          <cell r="W4108"/>
          <cell r="X4108"/>
          <cell r="Y4108"/>
          <cell r="Z4108"/>
          <cell r="AA4108"/>
          <cell r="AB4108"/>
          <cell r="AC4108"/>
          <cell r="AD4108"/>
          <cell r="AE4108"/>
          <cell r="AF4108"/>
          <cell r="AG4108"/>
          <cell r="AH4108"/>
          <cell r="AI4108"/>
          <cell r="AJ4108"/>
          <cell r="AK4108">
            <v>1416</v>
          </cell>
        </row>
        <row r="4109">
          <cell r="E4109">
            <v>4108</v>
          </cell>
          <cell r="F4109"/>
          <cell r="G4109"/>
          <cell r="H4109"/>
          <cell r="I4109"/>
          <cell r="J4109"/>
          <cell r="K4109"/>
          <cell r="L4109"/>
          <cell r="M4109"/>
          <cell r="N4109"/>
          <cell r="O4109"/>
          <cell r="P4109"/>
          <cell r="Q4109"/>
          <cell r="R4109"/>
          <cell r="S4109"/>
          <cell r="T4109"/>
          <cell r="U4109"/>
          <cell r="V4109"/>
          <cell r="W4109"/>
          <cell r="X4109"/>
          <cell r="Y4109"/>
          <cell r="Z4109"/>
          <cell r="AA4109"/>
          <cell r="AB4109"/>
          <cell r="AC4109"/>
          <cell r="AD4109"/>
          <cell r="AE4109"/>
          <cell r="AF4109"/>
          <cell r="AG4109"/>
          <cell r="AH4109"/>
          <cell r="AI4109"/>
          <cell r="AJ4109"/>
          <cell r="AK4109">
            <v>9950</v>
          </cell>
        </row>
        <row r="4110">
          <cell r="E4110">
            <v>4109</v>
          </cell>
          <cell r="F4110"/>
          <cell r="G4110"/>
          <cell r="H4110"/>
          <cell r="I4110"/>
          <cell r="J4110"/>
          <cell r="K4110"/>
          <cell r="L4110"/>
          <cell r="M4110"/>
          <cell r="N4110"/>
          <cell r="O4110"/>
          <cell r="P4110"/>
          <cell r="Q4110"/>
          <cell r="R4110"/>
          <cell r="S4110"/>
          <cell r="T4110"/>
          <cell r="U4110"/>
          <cell r="V4110"/>
          <cell r="W4110"/>
          <cell r="X4110"/>
          <cell r="Y4110"/>
          <cell r="Z4110"/>
          <cell r="AA4110"/>
          <cell r="AB4110"/>
          <cell r="AC4110"/>
          <cell r="AD4110"/>
          <cell r="AE4110"/>
          <cell r="AF4110"/>
          <cell r="AG4110"/>
          <cell r="AH4110"/>
          <cell r="AI4110"/>
          <cell r="AJ4110"/>
          <cell r="AK4110"/>
        </row>
        <row r="4111">
          <cell r="E4111">
            <v>4110</v>
          </cell>
          <cell r="F4111"/>
          <cell r="G4111"/>
          <cell r="H4111"/>
          <cell r="I4111"/>
          <cell r="J4111"/>
          <cell r="K4111"/>
          <cell r="L4111"/>
          <cell r="M4111"/>
          <cell r="N4111"/>
          <cell r="O4111"/>
          <cell r="P4111"/>
          <cell r="Q4111"/>
          <cell r="R4111"/>
          <cell r="S4111"/>
          <cell r="T4111"/>
          <cell r="U4111"/>
          <cell r="V4111"/>
          <cell r="W4111"/>
          <cell r="X4111"/>
          <cell r="Y4111"/>
          <cell r="Z4111"/>
          <cell r="AA4111"/>
          <cell r="AB4111"/>
          <cell r="AC4111"/>
          <cell r="AD4111"/>
          <cell r="AE4111"/>
          <cell r="AF4111"/>
          <cell r="AG4111"/>
          <cell r="AH4111"/>
          <cell r="AI4111"/>
          <cell r="AJ4111"/>
          <cell r="AK4111"/>
        </row>
        <row r="4112">
          <cell r="E4112">
            <v>4111</v>
          </cell>
          <cell r="F4112"/>
          <cell r="G4112"/>
          <cell r="H4112"/>
          <cell r="I4112"/>
          <cell r="J4112"/>
          <cell r="K4112"/>
          <cell r="L4112"/>
          <cell r="M4112"/>
          <cell r="N4112"/>
          <cell r="O4112"/>
          <cell r="P4112"/>
          <cell r="Q4112"/>
          <cell r="R4112"/>
          <cell r="S4112"/>
          <cell r="T4112"/>
          <cell r="U4112"/>
          <cell r="V4112"/>
          <cell r="W4112"/>
          <cell r="X4112"/>
          <cell r="Y4112"/>
          <cell r="Z4112"/>
          <cell r="AA4112"/>
          <cell r="AB4112"/>
          <cell r="AC4112"/>
          <cell r="AD4112"/>
          <cell r="AE4112"/>
          <cell r="AF4112"/>
          <cell r="AG4112"/>
          <cell r="AH4112"/>
          <cell r="AI4112"/>
          <cell r="AJ4112"/>
          <cell r="AK4112"/>
        </row>
        <row r="4113">
          <cell r="E4113">
            <v>4112</v>
          </cell>
          <cell r="F4113"/>
          <cell r="G4113"/>
          <cell r="H4113"/>
          <cell r="I4113"/>
          <cell r="J4113"/>
          <cell r="K4113"/>
          <cell r="L4113"/>
          <cell r="M4113"/>
          <cell r="N4113"/>
          <cell r="O4113"/>
          <cell r="P4113"/>
          <cell r="Q4113"/>
          <cell r="R4113"/>
          <cell r="S4113"/>
          <cell r="T4113"/>
          <cell r="U4113"/>
          <cell r="V4113"/>
          <cell r="W4113"/>
          <cell r="X4113"/>
          <cell r="Y4113"/>
          <cell r="Z4113"/>
          <cell r="AA4113"/>
          <cell r="AB4113"/>
          <cell r="AC4113"/>
          <cell r="AD4113"/>
          <cell r="AE4113"/>
          <cell r="AF4113"/>
          <cell r="AG4113"/>
          <cell r="AH4113"/>
          <cell r="AI4113"/>
          <cell r="AJ4113"/>
          <cell r="AK4113">
            <v>9950</v>
          </cell>
        </row>
        <row r="4114">
          <cell r="E4114">
            <v>4113</v>
          </cell>
          <cell r="F4114"/>
          <cell r="G4114"/>
          <cell r="H4114"/>
          <cell r="I4114"/>
          <cell r="J4114"/>
          <cell r="K4114"/>
          <cell r="L4114"/>
          <cell r="M4114"/>
          <cell r="N4114"/>
          <cell r="O4114"/>
          <cell r="P4114"/>
          <cell r="Q4114"/>
          <cell r="R4114"/>
          <cell r="S4114"/>
          <cell r="T4114"/>
          <cell r="U4114"/>
          <cell r="V4114"/>
          <cell r="W4114"/>
          <cell r="X4114"/>
          <cell r="Y4114"/>
          <cell r="Z4114"/>
          <cell r="AA4114"/>
          <cell r="AB4114"/>
          <cell r="AC4114"/>
          <cell r="AD4114"/>
          <cell r="AE4114"/>
          <cell r="AF4114"/>
          <cell r="AG4114"/>
          <cell r="AH4114"/>
          <cell r="AI4114"/>
          <cell r="AJ4114"/>
          <cell r="AK4114">
            <v>9809</v>
          </cell>
        </row>
        <row r="4115">
          <cell r="E4115">
            <v>4114</v>
          </cell>
          <cell r="F4115"/>
          <cell r="G4115"/>
          <cell r="H4115"/>
          <cell r="I4115"/>
          <cell r="J4115"/>
          <cell r="K4115"/>
          <cell r="L4115"/>
          <cell r="M4115"/>
          <cell r="N4115"/>
          <cell r="O4115"/>
          <cell r="P4115"/>
          <cell r="Q4115"/>
          <cell r="R4115"/>
          <cell r="S4115"/>
          <cell r="T4115"/>
          <cell r="U4115"/>
          <cell r="V4115"/>
          <cell r="W4115"/>
          <cell r="X4115"/>
          <cell r="Y4115"/>
          <cell r="Z4115"/>
          <cell r="AA4115"/>
          <cell r="AB4115"/>
          <cell r="AC4115"/>
          <cell r="AD4115"/>
          <cell r="AE4115"/>
          <cell r="AF4115"/>
          <cell r="AG4115"/>
          <cell r="AH4115"/>
          <cell r="AI4115"/>
          <cell r="AJ4115"/>
          <cell r="AK4115"/>
        </row>
        <row r="4116">
          <cell r="E4116">
            <v>4115</v>
          </cell>
          <cell r="F4116"/>
          <cell r="G4116"/>
          <cell r="H4116"/>
          <cell r="I4116"/>
          <cell r="J4116"/>
          <cell r="K4116"/>
          <cell r="L4116"/>
          <cell r="M4116"/>
          <cell r="N4116"/>
          <cell r="O4116"/>
          <cell r="P4116"/>
          <cell r="Q4116"/>
          <cell r="R4116"/>
          <cell r="S4116"/>
          <cell r="T4116"/>
          <cell r="U4116"/>
          <cell r="V4116"/>
          <cell r="W4116"/>
          <cell r="X4116"/>
          <cell r="Y4116"/>
          <cell r="Z4116"/>
          <cell r="AA4116"/>
          <cell r="AB4116"/>
          <cell r="AC4116"/>
          <cell r="AD4116"/>
          <cell r="AE4116"/>
          <cell r="AF4116"/>
          <cell r="AG4116"/>
          <cell r="AH4116"/>
          <cell r="AI4116"/>
          <cell r="AJ4116"/>
          <cell r="AK4116"/>
        </row>
        <row r="4117">
          <cell r="E4117">
            <v>4116</v>
          </cell>
          <cell r="F4117"/>
          <cell r="G4117"/>
          <cell r="H4117"/>
          <cell r="I4117"/>
          <cell r="J4117"/>
          <cell r="K4117"/>
          <cell r="L4117"/>
          <cell r="M4117"/>
          <cell r="N4117"/>
          <cell r="O4117"/>
          <cell r="P4117"/>
          <cell r="Q4117"/>
          <cell r="R4117"/>
          <cell r="S4117"/>
          <cell r="T4117"/>
          <cell r="U4117"/>
          <cell r="V4117"/>
          <cell r="W4117"/>
          <cell r="X4117"/>
          <cell r="Y4117"/>
          <cell r="Z4117"/>
          <cell r="AA4117"/>
          <cell r="AB4117"/>
          <cell r="AC4117"/>
          <cell r="AD4117"/>
          <cell r="AE4117"/>
          <cell r="AF4117"/>
          <cell r="AG4117"/>
          <cell r="AH4117"/>
          <cell r="AI4117"/>
          <cell r="AJ4117"/>
          <cell r="AK4117">
            <v>9809</v>
          </cell>
        </row>
        <row r="4118">
          <cell r="E4118">
            <v>4117</v>
          </cell>
          <cell r="F4118"/>
          <cell r="G4118"/>
          <cell r="H4118"/>
          <cell r="I4118"/>
          <cell r="J4118"/>
          <cell r="K4118"/>
          <cell r="L4118"/>
          <cell r="M4118"/>
          <cell r="N4118"/>
          <cell r="O4118"/>
          <cell r="P4118"/>
          <cell r="Q4118"/>
          <cell r="R4118"/>
          <cell r="S4118"/>
          <cell r="T4118"/>
          <cell r="U4118"/>
          <cell r="V4118"/>
          <cell r="W4118"/>
          <cell r="X4118"/>
          <cell r="Y4118"/>
          <cell r="Z4118"/>
          <cell r="AA4118"/>
          <cell r="AB4118"/>
          <cell r="AC4118"/>
          <cell r="AD4118"/>
          <cell r="AE4118"/>
          <cell r="AF4118"/>
          <cell r="AG4118"/>
          <cell r="AH4118"/>
          <cell r="AI4118"/>
          <cell r="AJ4118"/>
          <cell r="AK4118"/>
        </row>
        <row r="4119">
          <cell r="E4119">
            <v>4118</v>
          </cell>
          <cell r="F4119"/>
          <cell r="G4119"/>
          <cell r="H4119"/>
          <cell r="I4119"/>
          <cell r="J4119"/>
          <cell r="K4119"/>
          <cell r="L4119"/>
          <cell r="M4119"/>
          <cell r="N4119"/>
          <cell r="O4119"/>
          <cell r="P4119"/>
          <cell r="Q4119"/>
          <cell r="R4119"/>
          <cell r="S4119"/>
          <cell r="T4119"/>
          <cell r="U4119"/>
          <cell r="V4119"/>
          <cell r="W4119"/>
          <cell r="X4119"/>
          <cell r="Y4119"/>
          <cell r="Z4119"/>
          <cell r="AA4119"/>
          <cell r="AB4119"/>
          <cell r="AC4119"/>
          <cell r="AD4119"/>
          <cell r="AE4119"/>
          <cell r="AF4119"/>
          <cell r="AG4119"/>
          <cell r="AH4119"/>
          <cell r="AI4119"/>
          <cell r="AJ4119"/>
          <cell r="AK4119">
            <v>9327</v>
          </cell>
        </row>
        <row r="4120">
          <cell r="E4120">
            <v>4119</v>
          </cell>
          <cell r="F4120"/>
          <cell r="G4120"/>
          <cell r="H4120"/>
          <cell r="I4120"/>
          <cell r="J4120"/>
          <cell r="K4120"/>
          <cell r="L4120"/>
          <cell r="M4120"/>
          <cell r="N4120"/>
          <cell r="O4120"/>
          <cell r="P4120"/>
          <cell r="Q4120"/>
          <cell r="R4120"/>
          <cell r="S4120"/>
          <cell r="T4120"/>
          <cell r="U4120"/>
          <cell r="V4120"/>
          <cell r="W4120"/>
          <cell r="X4120"/>
          <cell r="Y4120"/>
          <cell r="Z4120"/>
          <cell r="AA4120"/>
          <cell r="AB4120"/>
          <cell r="AC4120"/>
          <cell r="AD4120"/>
          <cell r="AE4120"/>
          <cell r="AF4120"/>
          <cell r="AG4120"/>
          <cell r="AH4120"/>
          <cell r="AI4120"/>
          <cell r="AJ4120"/>
          <cell r="AK4120"/>
        </row>
        <row r="4121">
          <cell r="E4121">
            <v>4120</v>
          </cell>
          <cell r="F4121"/>
          <cell r="G4121"/>
          <cell r="H4121"/>
          <cell r="I4121"/>
          <cell r="J4121"/>
          <cell r="K4121"/>
          <cell r="L4121"/>
          <cell r="M4121"/>
          <cell r="N4121"/>
          <cell r="O4121"/>
          <cell r="P4121"/>
          <cell r="Q4121"/>
          <cell r="R4121"/>
          <cell r="S4121"/>
          <cell r="T4121"/>
          <cell r="U4121"/>
          <cell r="V4121"/>
          <cell r="W4121"/>
          <cell r="X4121"/>
          <cell r="Y4121"/>
          <cell r="Z4121"/>
          <cell r="AA4121"/>
          <cell r="AB4121"/>
          <cell r="AC4121"/>
          <cell r="AD4121"/>
          <cell r="AE4121"/>
          <cell r="AF4121"/>
          <cell r="AG4121"/>
          <cell r="AH4121"/>
          <cell r="AI4121"/>
          <cell r="AJ4121"/>
          <cell r="AK4121"/>
        </row>
        <row r="4122">
          <cell r="E4122">
            <v>4121</v>
          </cell>
          <cell r="F4122"/>
          <cell r="G4122"/>
          <cell r="H4122"/>
          <cell r="I4122"/>
          <cell r="J4122"/>
          <cell r="K4122"/>
          <cell r="L4122"/>
          <cell r="M4122"/>
          <cell r="N4122"/>
          <cell r="O4122"/>
          <cell r="P4122"/>
          <cell r="Q4122"/>
          <cell r="R4122"/>
          <cell r="S4122"/>
          <cell r="T4122"/>
          <cell r="U4122"/>
          <cell r="V4122"/>
          <cell r="W4122"/>
          <cell r="X4122"/>
          <cell r="Y4122"/>
          <cell r="Z4122"/>
          <cell r="AA4122"/>
          <cell r="AB4122"/>
          <cell r="AC4122"/>
          <cell r="AD4122"/>
          <cell r="AE4122"/>
          <cell r="AF4122"/>
          <cell r="AG4122"/>
          <cell r="AH4122"/>
          <cell r="AI4122"/>
          <cell r="AJ4122"/>
          <cell r="AK4122">
            <v>9327</v>
          </cell>
        </row>
        <row r="4123">
          <cell r="E4123">
            <v>4122</v>
          </cell>
          <cell r="F4123"/>
          <cell r="G4123"/>
          <cell r="H4123"/>
          <cell r="I4123"/>
          <cell r="J4123"/>
          <cell r="K4123"/>
          <cell r="L4123"/>
          <cell r="M4123"/>
          <cell r="N4123"/>
          <cell r="O4123"/>
          <cell r="P4123"/>
          <cell r="Q4123"/>
          <cell r="R4123"/>
          <cell r="S4123"/>
          <cell r="T4123"/>
          <cell r="U4123"/>
          <cell r="V4123"/>
          <cell r="W4123"/>
          <cell r="X4123"/>
          <cell r="Y4123"/>
          <cell r="Z4123"/>
          <cell r="AA4123"/>
          <cell r="AB4123"/>
          <cell r="AC4123"/>
          <cell r="AD4123"/>
          <cell r="AE4123"/>
          <cell r="AF4123"/>
          <cell r="AG4123"/>
          <cell r="AH4123"/>
          <cell r="AI4123"/>
          <cell r="AJ4123"/>
          <cell r="AK4123"/>
        </row>
        <row r="4124">
          <cell r="E4124">
            <v>4123</v>
          </cell>
          <cell r="F4124"/>
          <cell r="G4124"/>
          <cell r="H4124"/>
          <cell r="I4124"/>
          <cell r="J4124"/>
          <cell r="K4124"/>
          <cell r="L4124"/>
          <cell r="M4124"/>
          <cell r="N4124"/>
          <cell r="O4124"/>
          <cell r="P4124"/>
          <cell r="Q4124"/>
          <cell r="R4124"/>
          <cell r="S4124"/>
          <cell r="T4124"/>
          <cell r="U4124"/>
          <cell r="V4124"/>
          <cell r="W4124"/>
          <cell r="X4124"/>
          <cell r="Y4124"/>
          <cell r="Z4124"/>
          <cell r="AA4124"/>
          <cell r="AB4124"/>
          <cell r="AC4124"/>
          <cell r="AD4124"/>
          <cell r="AE4124"/>
          <cell r="AF4124"/>
          <cell r="AG4124"/>
          <cell r="AH4124"/>
          <cell r="AI4124"/>
          <cell r="AJ4124"/>
          <cell r="AK4124">
            <v>622757</v>
          </cell>
        </row>
        <row r="4125">
          <cell r="E4125">
            <v>4124</v>
          </cell>
          <cell r="F4125"/>
          <cell r="G4125"/>
          <cell r="H4125"/>
          <cell r="I4125"/>
          <cell r="J4125"/>
          <cell r="K4125"/>
          <cell r="L4125"/>
          <cell r="M4125"/>
          <cell r="N4125"/>
          <cell r="O4125"/>
          <cell r="P4125"/>
          <cell r="Q4125"/>
          <cell r="R4125"/>
          <cell r="S4125"/>
          <cell r="T4125"/>
          <cell r="U4125"/>
          <cell r="V4125"/>
          <cell r="W4125"/>
          <cell r="X4125"/>
          <cell r="Y4125"/>
          <cell r="Z4125"/>
          <cell r="AA4125"/>
          <cell r="AB4125"/>
          <cell r="AC4125"/>
          <cell r="AD4125"/>
          <cell r="AE4125"/>
          <cell r="AF4125"/>
          <cell r="AG4125"/>
          <cell r="AH4125"/>
          <cell r="AI4125"/>
          <cell r="AJ4125"/>
          <cell r="AK4125"/>
        </row>
        <row r="4126">
          <cell r="E4126">
            <v>4125</v>
          </cell>
          <cell r="F4126"/>
          <cell r="G4126"/>
          <cell r="H4126"/>
          <cell r="I4126"/>
          <cell r="J4126"/>
          <cell r="K4126"/>
          <cell r="L4126"/>
          <cell r="M4126"/>
          <cell r="N4126"/>
          <cell r="O4126"/>
          <cell r="P4126"/>
          <cell r="Q4126"/>
          <cell r="R4126"/>
          <cell r="S4126"/>
          <cell r="T4126"/>
          <cell r="U4126"/>
          <cell r="V4126"/>
          <cell r="W4126"/>
          <cell r="X4126"/>
          <cell r="Y4126"/>
          <cell r="Z4126"/>
          <cell r="AA4126"/>
          <cell r="AB4126"/>
          <cell r="AC4126"/>
          <cell r="AD4126"/>
          <cell r="AE4126"/>
          <cell r="AF4126"/>
          <cell r="AG4126"/>
          <cell r="AH4126"/>
          <cell r="AI4126"/>
          <cell r="AJ4126"/>
          <cell r="AK4126"/>
        </row>
        <row r="4127">
          <cell r="E4127">
            <v>4126</v>
          </cell>
          <cell r="F4127"/>
          <cell r="G4127"/>
          <cell r="H4127"/>
          <cell r="I4127"/>
          <cell r="J4127"/>
          <cell r="K4127"/>
          <cell r="L4127"/>
          <cell r="M4127"/>
          <cell r="N4127"/>
          <cell r="O4127"/>
          <cell r="P4127"/>
          <cell r="Q4127"/>
          <cell r="R4127"/>
          <cell r="S4127"/>
          <cell r="T4127"/>
          <cell r="U4127"/>
          <cell r="V4127"/>
          <cell r="W4127"/>
          <cell r="X4127"/>
          <cell r="Y4127"/>
          <cell r="Z4127"/>
          <cell r="AA4127"/>
          <cell r="AB4127"/>
          <cell r="AC4127"/>
          <cell r="AD4127"/>
          <cell r="AE4127"/>
          <cell r="AF4127"/>
          <cell r="AG4127"/>
          <cell r="AH4127"/>
          <cell r="AI4127"/>
          <cell r="AJ4127"/>
          <cell r="AK4127">
            <v>622757</v>
          </cell>
        </row>
        <row r="4128">
          <cell r="E4128">
            <v>4127</v>
          </cell>
          <cell r="F4128"/>
          <cell r="G4128"/>
          <cell r="H4128"/>
          <cell r="I4128"/>
          <cell r="J4128"/>
          <cell r="K4128"/>
          <cell r="L4128"/>
          <cell r="M4128"/>
          <cell r="N4128"/>
          <cell r="O4128"/>
          <cell r="P4128"/>
          <cell r="Q4128"/>
          <cell r="R4128"/>
          <cell r="S4128"/>
          <cell r="T4128"/>
          <cell r="U4128"/>
          <cell r="V4128"/>
          <cell r="W4128"/>
          <cell r="X4128"/>
          <cell r="Y4128"/>
          <cell r="Z4128"/>
          <cell r="AA4128"/>
          <cell r="AB4128"/>
          <cell r="AC4128"/>
          <cell r="AD4128"/>
          <cell r="AE4128"/>
          <cell r="AF4128"/>
          <cell r="AG4128"/>
          <cell r="AH4128"/>
          <cell r="AI4128"/>
          <cell r="AJ4128"/>
          <cell r="AK4128"/>
        </row>
        <row r="4129">
          <cell r="E4129">
            <v>4128</v>
          </cell>
          <cell r="F4129"/>
          <cell r="G4129"/>
          <cell r="H4129"/>
          <cell r="I4129"/>
          <cell r="J4129"/>
          <cell r="K4129"/>
          <cell r="L4129"/>
          <cell r="M4129"/>
          <cell r="N4129"/>
          <cell r="O4129"/>
          <cell r="P4129"/>
          <cell r="Q4129"/>
          <cell r="R4129"/>
          <cell r="S4129"/>
          <cell r="T4129"/>
          <cell r="U4129"/>
          <cell r="V4129"/>
          <cell r="W4129"/>
          <cell r="X4129"/>
          <cell r="Y4129"/>
          <cell r="Z4129"/>
          <cell r="AA4129"/>
          <cell r="AB4129"/>
          <cell r="AC4129"/>
          <cell r="AD4129"/>
          <cell r="AE4129"/>
          <cell r="AF4129"/>
          <cell r="AG4129"/>
          <cell r="AH4129"/>
          <cell r="AI4129"/>
          <cell r="AJ4129"/>
          <cell r="AK4129"/>
          <cell r="AL4129"/>
          <cell r="AM4129"/>
        </row>
        <row r="4130">
          <cell r="E4130">
            <v>4129</v>
          </cell>
          <cell r="F4130"/>
          <cell r="G4130"/>
          <cell r="H4130"/>
          <cell r="I4130"/>
          <cell r="J4130"/>
          <cell r="K4130"/>
          <cell r="L4130"/>
          <cell r="M4130"/>
          <cell r="N4130"/>
          <cell r="O4130"/>
          <cell r="P4130"/>
          <cell r="Q4130"/>
          <cell r="R4130"/>
          <cell r="S4130"/>
          <cell r="T4130"/>
          <cell r="U4130"/>
          <cell r="V4130"/>
          <cell r="W4130"/>
          <cell r="X4130"/>
          <cell r="Y4130"/>
          <cell r="Z4130"/>
          <cell r="AA4130"/>
          <cell r="AB4130"/>
          <cell r="AC4130"/>
          <cell r="AD4130"/>
          <cell r="AE4130"/>
          <cell r="AF4130"/>
          <cell r="AG4130"/>
          <cell r="AH4130"/>
          <cell r="AI4130"/>
          <cell r="AJ4130"/>
          <cell r="AK4130"/>
          <cell r="AL4130"/>
          <cell r="AM4130"/>
        </row>
        <row r="4131">
          <cell r="E4131">
            <v>4130</v>
          </cell>
          <cell r="F4131"/>
          <cell r="G4131"/>
          <cell r="H4131"/>
          <cell r="I4131"/>
          <cell r="J4131"/>
          <cell r="K4131"/>
          <cell r="L4131"/>
          <cell r="M4131"/>
          <cell r="N4131"/>
          <cell r="O4131"/>
          <cell r="P4131"/>
          <cell r="Q4131"/>
          <cell r="R4131"/>
          <cell r="S4131"/>
          <cell r="T4131"/>
          <cell r="U4131"/>
          <cell r="V4131"/>
          <cell r="W4131"/>
          <cell r="X4131"/>
          <cell r="Y4131"/>
          <cell r="Z4131"/>
          <cell r="AA4131"/>
          <cell r="AB4131"/>
          <cell r="AC4131"/>
          <cell r="AD4131"/>
          <cell r="AE4131"/>
          <cell r="AF4131"/>
          <cell r="AG4131"/>
          <cell r="AH4131"/>
          <cell r="AI4131"/>
          <cell r="AJ4131"/>
          <cell r="AK4131">
            <v>170476</v>
          </cell>
          <cell r="AL4131"/>
          <cell r="AM4131"/>
        </row>
        <row r="4132">
          <cell r="E4132">
            <v>4131</v>
          </cell>
          <cell r="F4132"/>
          <cell r="G4132"/>
          <cell r="H4132"/>
          <cell r="I4132"/>
          <cell r="J4132"/>
          <cell r="K4132"/>
          <cell r="L4132"/>
          <cell r="M4132"/>
          <cell r="N4132"/>
          <cell r="O4132"/>
          <cell r="P4132"/>
          <cell r="Q4132"/>
          <cell r="R4132"/>
          <cell r="S4132"/>
          <cell r="T4132"/>
          <cell r="U4132"/>
          <cell r="V4132"/>
          <cell r="W4132"/>
          <cell r="X4132"/>
          <cell r="Y4132"/>
          <cell r="Z4132"/>
          <cell r="AA4132"/>
          <cell r="AB4132"/>
          <cell r="AC4132"/>
          <cell r="AD4132"/>
          <cell r="AE4132"/>
          <cell r="AF4132"/>
          <cell r="AG4132"/>
          <cell r="AH4132"/>
          <cell r="AI4132"/>
          <cell r="AJ4132"/>
          <cell r="AK4132"/>
          <cell r="AL4132"/>
          <cell r="AM4132"/>
        </row>
        <row r="4133">
          <cell r="E4133">
            <v>4132</v>
          </cell>
          <cell r="F4133"/>
          <cell r="G4133"/>
          <cell r="H4133"/>
          <cell r="I4133"/>
          <cell r="J4133"/>
          <cell r="K4133"/>
          <cell r="L4133"/>
          <cell r="M4133"/>
          <cell r="N4133"/>
          <cell r="O4133"/>
          <cell r="P4133"/>
          <cell r="Q4133"/>
          <cell r="R4133"/>
          <cell r="S4133"/>
          <cell r="T4133"/>
          <cell r="U4133"/>
          <cell r="V4133"/>
          <cell r="W4133"/>
          <cell r="X4133"/>
          <cell r="Y4133"/>
          <cell r="Z4133"/>
          <cell r="AA4133"/>
          <cell r="AB4133"/>
          <cell r="AC4133"/>
          <cell r="AD4133"/>
          <cell r="AE4133"/>
          <cell r="AF4133"/>
          <cell r="AG4133"/>
          <cell r="AH4133"/>
          <cell r="AI4133"/>
          <cell r="AJ4133"/>
          <cell r="AK4133">
            <v>170476</v>
          </cell>
          <cell r="AL4133"/>
          <cell r="AM4133"/>
        </row>
        <row r="4134">
          <cell r="E4134">
            <v>4133</v>
          </cell>
          <cell r="F4134"/>
          <cell r="G4134"/>
          <cell r="H4134"/>
          <cell r="I4134"/>
          <cell r="J4134"/>
          <cell r="K4134"/>
          <cell r="L4134"/>
          <cell r="M4134"/>
          <cell r="N4134"/>
          <cell r="O4134"/>
          <cell r="P4134"/>
          <cell r="Q4134"/>
          <cell r="R4134"/>
          <cell r="S4134"/>
          <cell r="T4134"/>
          <cell r="U4134"/>
          <cell r="V4134"/>
          <cell r="W4134"/>
          <cell r="X4134"/>
          <cell r="Y4134"/>
          <cell r="Z4134"/>
          <cell r="AA4134"/>
          <cell r="AB4134"/>
          <cell r="AC4134"/>
          <cell r="AD4134"/>
          <cell r="AE4134"/>
          <cell r="AF4134"/>
          <cell r="AG4134"/>
          <cell r="AH4134"/>
          <cell r="AI4134"/>
          <cell r="AJ4134"/>
          <cell r="AK4134"/>
          <cell r="AL4134"/>
          <cell r="AM4134"/>
        </row>
        <row r="4135">
          <cell r="E4135">
            <v>4134</v>
          </cell>
          <cell r="F4135"/>
          <cell r="G4135"/>
          <cell r="H4135"/>
          <cell r="I4135"/>
          <cell r="J4135"/>
          <cell r="K4135"/>
          <cell r="L4135"/>
          <cell r="M4135"/>
          <cell r="N4135"/>
          <cell r="O4135"/>
          <cell r="P4135"/>
          <cell r="Q4135"/>
          <cell r="R4135"/>
          <cell r="S4135"/>
          <cell r="T4135"/>
          <cell r="U4135"/>
          <cell r="V4135"/>
          <cell r="W4135"/>
          <cell r="X4135"/>
          <cell r="Y4135"/>
          <cell r="Z4135"/>
          <cell r="AA4135"/>
          <cell r="AB4135"/>
          <cell r="AC4135"/>
          <cell r="AD4135"/>
          <cell r="AE4135"/>
          <cell r="AF4135"/>
          <cell r="AG4135"/>
          <cell r="AH4135"/>
          <cell r="AI4135"/>
          <cell r="AJ4135"/>
          <cell r="AK4135"/>
          <cell r="AL4135"/>
          <cell r="AM4135"/>
        </row>
        <row r="4136">
          <cell r="E4136">
            <v>4135</v>
          </cell>
          <cell r="F4136"/>
          <cell r="G4136"/>
          <cell r="H4136"/>
          <cell r="I4136"/>
          <cell r="J4136"/>
          <cell r="K4136"/>
          <cell r="L4136"/>
          <cell r="M4136"/>
          <cell r="N4136"/>
          <cell r="O4136"/>
          <cell r="P4136"/>
          <cell r="Q4136"/>
          <cell r="R4136"/>
          <cell r="S4136"/>
          <cell r="T4136"/>
          <cell r="U4136"/>
          <cell r="V4136"/>
          <cell r="W4136"/>
          <cell r="X4136"/>
          <cell r="Y4136"/>
          <cell r="Z4136"/>
          <cell r="AA4136"/>
          <cell r="AB4136"/>
          <cell r="AC4136"/>
          <cell r="AD4136"/>
          <cell r="AE4136"/>
          <cell r="AF4136"/>
          <cell r="AG4136"/>
          <cell r="AH4136"/>
          <cell r="AI4136"/>
          <cell r="AJ4136"/>
          <cell r="AK4136">
            <v>64367</v>
          </cell>
          <cell r="AL4136"/>
          <cell r="AM4136"/>
        </row>
        <row r="4137">
          <cell r="E4137">
            <v>4136</v>
          </cell>
          <cell r="F4137"/>
          <cell r="G4137"/>
          <cell r="H4137"/>
          <cell r="I4137"/>
          <cell r="J4137"/>
          <cell r="K4137"/>
          <cell r="L4137"/>
          <cell r="M4137"/>
          <cell r="N4137"/>
          <cell r="O4137"/>
          <cell r="P4137"/>
          <cell r="Q4137"/>
          <cell r="R4137"/>
          <cell r="S4137"/>
          <cell r="T4137"/>
          <cell r="U4137"/>
          <cell r="V4137"/>
          <cell r="W4137"/>
          <cell r="X4137"/>
          <cell r="Y4137"/>
          <cell r="Z4137"/>
          <cell r="AA4137"/>
          <cell r="AB4137"/>
          <cell r="AC4137"/>
          <cell r="AD4137"/>
          <cell r="AE4137"/>
          <cell r="AF4137"/>
          <cell r="AG4137"/>
          <cell r="AH4137"/>
          <cell r="AI4137"/>
          <cell r="AJ4137"/>
          <cell r="AK4137"/>
          <cell r="AL4137"/>
          <cell r="AM4137"/>
        </row>
        <row r="4138">
          <cell r="E4138">
            <v>4137</v>
          </cell>
          <cell r="F4138"/>
          <cell r="G4138"/>
          <cell r="H4138"/>
          <cell r="I4138"/>
          <cell r="J4138"/>
          <cell r="K4138"/>
          <cell r="L4138"/>
          <cell r="M4138"/>
          <cell r="N4138"/>
          <cell r="O4138"/>
          <cell r="P4138"/>
          <cell r="Q4138"/>
          <cell r="R4138"/>
          <cell r="S4138"/>
          <cell r="T4138"/>
          <cell r="U4138"/>
          <cell r="V4138"/>
          <cell r="W4138"/>
          <cell r="X4138"/>
          <cell r="Y4138"/>
          <cell r="Z4138"/>
          <cell r="AA4138"/>
          <cell r="AB4138"/>
          <cell r="AC4138"/>
          <cell r="AD4138"/>
          <cell r="AE4138"/>
          <cell r="AF4138"/>
          <cell r="AG4138"/>
          <cell r="AH4138"/>
          <cell r="AI4138"/>
          <cell r="AJ4138"/>
          <cell r="AK4138">
            <v>64367</v>
          </cell>
          <cell r="AL4138"/>
          <cell r="AM4138"/>
        </row>
        <row r="4139">
          <cell r="E4139">
            <v>4138</v>
          </cell>
          <cell r="F4139"/>
          <cell r="G4139"/>
          <cell r="H4139"/>
          <cell r="I4139"/>
          <cell r="J4139"/>
          <cell r="K4139"/>
          <cell r="L4139"/>
          <cell r="M4139"/>
          <cell r="N4139"/>
          <cell r="O4139"/>
          <cell r="P4139"/>
          <cell r="Q4139"/>
          <cell r="R4139"/>
          <cell r="S4139"/>
          <cell r="T4139"/>
          <cell r="U4139"/>
          <cell r="V4139"/>
          <cell r="W4139"/>
          <cell r="X4139"/>
          <cell r="Y4139"/>
          <cell r="Z4139"/>
          <cell r="AA4139"/>
          <cell r="AB4139"/>
          <cell r="AC4139"/>
          <cell r="AD4139"/>
          <cell r="AE4139"/>
          <cell r="AF4139"/>
          <cell r="AG4139"/>
          <cell r="AH4139"/>
          <cell r="AI4139"/>
          <cell r="AJ4139"/>
          <cell r="AK4139"/>
          <cell r="AL4139"/>
          <cell r="AM4139"/>
        </row>
        <row r="4140">
          <cell r="E4140">
            <v>4139</v>
          </cell>
          <cell r="F4140"/>
          <cell r="G4140"/>
          <cell r="H4140"/>
          <cell r="I4140"/>
          <cell r="J4140"/>
          <cell r="K4140"/>
          <cell r="L4140"/>
          <cell r="M4140"/>
          <cell r="N4140"/>
          <cell r="O4140"/>
          <cell r="P4140"/>
          <cell r="Q4140"/>
          <cell r="R4140"/>
          <cell r="S4140"/>
          <cell r="T4140"/>
          <cell r="U4140"/>
          <cell r="V4140"/>
          <cell r="W4140"/>
          <cell r="X4140"/>
          <cell r="Y4140"/>
          <cell r="Z4140"/>
          <cell r="AA4140"/>
          <cell r="AB4140"/>
          <cell r="AC4140"/>
          <cell r="AD4140"/>
          <cell r="AE4140"/>
          <cell r="AF4140"/>
          <cell r="AG4140"/>
          <cell r="AH4140"/>
          <cell r="AI4140"/>
          <cell r="AJ4140"/>
          <cell r="AK4140"/>
          <cell r="AL4140"/>
          <cell r="AM4140"/>
        </row>
        <row r="4141">
          <cell r="E4141">
            <v>4140</v>
          </cell>
          <cell r="F4141"/>
          <cell r="G4141"/>
          <cell r="H4141"/>
          <cell r="I4141"/>
          <cell r="J4141"/>
          <cell r="K4141"/>
          <cell r="L4141"/>
          <cell r="M4141"/>
          <cell r="N4141"/>
          <cell r="O4141"/>
          <cell r="P4141"/>
          <cell r="Q4141"/>
          <cell r="R4141"/>
          <cell r="S4141"/>
          <cell r="T4141"/>
          <cell r="U4141"/>
          <cell r="V4141"/>
          <cell r="W4141"/>
          <cell r="X4141"/>
          <cell r="Y4141"/>
          <cell r="Z4141"/>
          <cell r="AA4141"/>
          <cell r="AB4141"/>
          <cell r="AC4141"/>
          <cell r="AD4141"/>
          <cell r="AE4141"/>
          <cell r="AF4141"/>
          <cell r="AG4141"/>
          <cell r="AH4141"/>
          <cell r="AI4141"/>
          <cell r="AJ4141"/>
          <cell r="AK4141">
            <v>43085</v>
          </cell>
          <cell r="AL4141"/>
          <cell r="AM4141"/>
        </row>
        <row r="4142">
          <cell r="E4142">
            <v>4141</v>
          </cell>
          <cell r="F4142"/>
          <cell r="G4142"/>
          <cell r="H4142"/>
          <cell r="I4142"/>
          <cell r="J4142"/>
          <cell r="K4142"/>
          <cell r="L4142"/>
          <cell r="M4142"/>
          <cell r="N4142"/>
          <cell r="O4142"/>
          <cell r="P4142"/>
          <cell r="Q4142"/>
          <cell r="R4142"/>
          <cell r="S4142"/>
          <cell r="T4142"/>
          <cell r="U4142"/>
          <cell r="V4142"/>
          <cell r="W4142"/>
          <cell r="X4142"/>
          <cell r="Y4142"/>
          <cell r="Z4142"/>
          <cell r="AA4142"/>
          <cell r="AB4142"/>
          <cell r="AC4142"/>
          <cell r="AD4142"/>
          <cell r="AE4142"/>
          <cell r="AF4142"/>
          <cell r="AG4142"/>
          <cell r="AH4142"/>
          <cell r="AI4142"/>
          <cell r="AJ4142"/>
          <cell r="AK4142"/>
          <cell r="AL4142"/>
          <cell r="AM4142"/>
        </row>
        <row r="4143">
          <cell r="E4143">
            <v>4142</v>
          </cell>
          <cell r="F4143"/>
          <cell r="G4143"/>
          <cell r="H4143"/>
          <cell r="I4143"/>
          <cell r="J4143"/>
          <cell r="K4143"/>
          <cell r="L4143"/>
          <cell r="M4143"/>
          <cell r="N4143"/>
          <cell r="O4143"/>
          <cell r="P4143"/>
          <cell r="Q4143"/>
          <cell r="R4143"/>
          <cell r="S4143"/>
          <cell r="T4143"/>
          <cell r="U4143"/>
          <cell r="V4143"/>
          <cell r="W4143"/>
          <cell r="X4143"/>
          <cell r="Y4143"/>
          <cell r="Z4143"/>
          <cell r="AA4143"/>
          <cell r="AB4143"/>
          <cell r="AC4143"/>
          <cell r="AD4143"/>
          <cell r="AE4143"/>
          <cell r="AF4143"/>
          <cell r="AG4143"/>
          <cell r="AH4143"/>
          <cell r="AI4143"/>
          <cell r="AJ4143"/>
          <cell r="AK4143">
            <v>43085</v>
          </cell>
          <cell r="AL4143"/>
          <cell r="AM4143"/>
        </row>
        <row r="4144">
          <cell r="E4144">
            <v>4143</v>
          </cell>
          <cell r="F4144"/>
          <cell r="G4144"/>
          <cell r="H4144"/>
          <cell r="I4144"/>
          <cell r="J4144"/>
          <cell r="K4144"/>
          <cell r="L4144"/>
          <cell r="M4144"/>
          <cell r="N4144"/>
          <cell r="O4144"/>
          <cell r="P4144"/>
          <cell r="Q4144"/>
          <cell r="R4144"/>
          <cell r="S4144"/>
          <cell r="T4144"/>
          <cell r="U4144"/>
          <cell r="V4144"/>
          <cell r="W4144"/>
          <cell r="X4144"/>
          <cell r="Y4144"/>
          <cell r="Z4144"/>
          <cell r="AA4144"/>
          <cell r="AB4144"/>
          <cell r="AC4144"/>
          <cell r="AD4144"/>
          <cell r="AE4144"/>
          <cell r="AF4144"/>
          <cell r="AG4144"/>
          <cell r="AH4144"/>
          <cell r="AI4144"/>
          <cell r="AJ4144"/>
          <cell r="AK4144">
            <v>52630</v>
          </cell>
          <cell r="AL4144"/>
          <cell r="AM4144">
            <v>965881</v>
          </cell>
        </row>
        <row r="4145">
          <cell r="E4145">
            <v>4144</v>
          </cell>
          <cell r="F4145"/>
          <cell r="G4145"/>
          <cell r="H4145"/>
          <cell r="I4145"/>
          <cell r="J4145"/>
          <cell r="K4145"/>
          <cell r="L4145"/>
          <cell r="M4145"/>
          <cell r="N4145"/>
          <cell r="O4145"/>
          <cell r="P4145"/>
          <cell r="Q4145"/>
          <cell r="R4145"/>
          <cell r="S4145"/>
          <cell r="T4145"/>
          <cell r="U4145"/>
          <cell r="V4145"/>
          <cell r="W4145"/>
          <cell r="X4145"/>
          <cell r="Y4145"/>
          <cell r="Z4145"/>
          <cell r="AA4145"/>
          <cell r="AB4145"/>
          <cell r="AC4145"/>
          <cell r="AD4145"/>
          <cell r="AE4145"/>
          <cell r="AF4145"/>
          <cell r="AG4145"/>
          <cell r="AH4145"/>
          <cell r="AI4145"/>
          <cell r="AJ4145"/>
          <cell r="AK4145"/>
          <cell r="AL4145"/>
          <cell r="AM4145"/>
        </row>
        <row r="4146">
          <cell r="E4146">
            <v>4145</v>
          </cell>
          <cell r="F4146"/>
          <cell r="G4146"/>
          <cell r="H4146"/>
          <cell r="I4146"/>
          <cell r="J4146"/>
          <cell r="K4146"/>
          <cell r="L4146"/>
          <cell r="M4146"/>
          <cell r="N4146"/>
          <cell r="O4146"/>
          <cell r="P4146"/>
          <cell r="Q4146"/>
          <cell r="R4146"/>
          <cell r="S4146"/>
          <cell r="T4146"/>
          <cell r="U4146"/>
          <cell r="V4146"/>
          <cell r="W4146"/>
          <cell r="X4146"/>
          <cell r="Y4146"/>
          <cell r="Z4146"/>
          <cell r="AA4146"/>
          <cell r="AB4146"/>
          <cell r="AC4146"/>
          <cell r="AD4146"/>
          <cell r="AE4146"/>
          <cell r="AF4146"/>
          <cell r="AG4146"/>
          <cell r="AH4146"/>
          <cell r="AI4146"/>
          <cell r="AJ4146"/>
          <cell r="AK4146">
            <v>305821</v>
          </cell>
          <cell r="AL4146"/>
          <cell r="AM4146">
            <v>1475563</v>
          </cell>
        </row>
        <row r="4147">
          <cell r="E4147">
            <v>4146</v>
          </cell>
          <cell r="F4147"/>
          <cell r="G4147"/>
          <cell r="H4147"/>
          <cell r="I4147"/>
          <cell r="J4147"/>
          <cell r="K4147"/>
          <cell r="L4147"/>
          <cell r="M4147"/>
          <cell r="N4147"/>
          <cell r="O4147"/>
          <cell r="P4147"/>
          <cell r="Q4147"/>
          <cell r="R4147"/>
          <cell r="S4147"/>
          <cell r="T4147"/>
          <cell r="U4147"/>
          <cell r="V4147"/>
          <cell r="W4147"/>
          <cell r="X4147"/>
          <cell r="Y4147"/>
          <cell r="Z4147"/>
          <cell r="AA4147"/>
          <cell r="AB4147"/>
          <cell r="AC4147"/>
          <cell r="AD4147"/>
          <cell r="AE4147"/>
          <cell r="AF4147"/>
          <cell r="AG4147"/>
          <cell r="AH4147"/>
          <cell r="AI4147"/>
          <cell r="AJ4147"/>
          <cell r="AK4147">
            <v>30475</v>
          </cell>
          <cell r="AL4147"/>
          <cell r="AM4147">
            <v>922994</v>
          </cell>
        </row>
        <row r="4148">
          <cell r="E4148">
            <v>4147</v>
          </cell>
          <cell r="F4148"/>
          <cell r="G4148"/>
          <cell r="H4148"/>
          <cell r="I4148"/>
          <cell r="J4148"/>
          <cell r="K4148"/>
          <cell r="L4148"/>
          <cell r="M4148"/>
          <cell r="N4148"/>
          <cell r="O4148"/>
          <cell r="P4148"/>
          <cell r="Q4148"/>
          <cell r="R4148"/>
          <cell r="S4148"/>
          <cell r="T4148"/>
          <cell r="U4148"/>
          <cell r="V4148"/>
          <cell r="W4148"/>
          <cell r="X4148"/>
          <cell r="Y4148"/>
          <cell r="Z4148"/>
          <cell r="AA4148"/>
          <cell r="AB4148"/>
          <cell r="AC4148"/>
          <cell r="AD4148"/>
          <cell r="AE4148"/>
          <cell r="AF4148"/>
          <cell r="AG4148"/>
          <cell r="AH4148"/>
          <cell r="AI4148"/>
          <cell r="AJ4148"/>
          <cell r="AK4148">
            <v>327976</v>
          </cell>
          <cell r="AL4148"/>
          <cell r="AM4148">
            <v>1518450</v>
          </cell>
        </row>
        <row r="4149">
          <cell r="E4149">
            <v>4148</v>
          </cell>
          <cell r="F4149"/>
          <cell r="G4149"/>
          <cell r="H4149"/>
          <cell r="I4149"/>
          <cell r="J4149"/>
          <cell r="K4149"/>
          <cell r="L4149"/>
          <cell r="M4149"/>
          <cell r="N4149">
            <v>3246862</v>
          </cell>
          <cell r="O4149"/>
          <cell r="P4149"/>
          <cell r="Q4149"/>
          <cell r="R4149"/>
          <cell r="S4149"/>
          <cell r="T4149"/>
          <cell r="U4149"/>
          <cell r="V4149"/>
          <cell r="W4149"/>
          <cell r="X4149"/>
          <cell r="Y4149"/>
          <cell r="Z4149"/>
          <cell r="AA4149"/>
          <cell r="AB4149"/>
          <cell r="AC4149"/>
          <cell r="AD4149"/>
          <cell r="AE4149"/>
          <cell r="AF4149"/>
          <cell r="AG4149"/>
          <cell r="AH4149"/>
          <cell r="AI4149"/>
          <cell r="AJ4149"/>
          <cell r="AK4149">
            <v>87141437</v>
          </cell>
          <cell r="AL4149"/>
          <cell r="AM4149">
            <v>106669323</v>
          </cell>
        </row>
        <row r="4150">
          <cell r="E4150">
            <v>4149</v>
          </cell>
          <cell r="F4150"/>
          <cell r="G4150"/>
          <cell r="H4150"/>
          <cell r="I4150"/>
          <cell r="J4150"/>
          <cell r="K4150"/>
          <cell r="L4150"/>
          <cell r="M4150"/>
          <cell r="N4150"/>
          <cell r="O4150"/>
          <cell r="P4150"/>
          <cell r="Q4150"/>
          <cell r="R4150"/>
          <cell r="S4150"/>
          <cell r="T4150"/>
          <cell r="U4150"/>
          <cell r="V4150"/>
          <cell r="W4150"/>
          <cell r="X4150"/>
          <cell r="Y4150"/>
          <cell r="Z4150">
            <v>25000</v>
          </cell>
          <cell r="AA4150"/>
          <cell r="AB4150"/>
          <cell r="AC4150"/>
          <cell r="AD4150"/>
          <cell r="AE4150"/>
          <cell r="AF4150"/>
          <cell r="AG4150"/>
          <cell r="AH4150"/>
          <cell r="AI4150"/>
          <cell r="AJ4150"/>
          <cell r="AK4150">
            <v>-7391651</v>
          </cell>
          <cell r="AL4150"/>
          <cell r="AM4150">
            <v>-2233473</v>
          </cell>
        </row>
        <row r="4151">
          <cell r="E4151">
            <v>4150</v>
          </cell>
          <cell r="F4151"/>
          <cell r="G4151"/>
          <cell r="H4151"/>
          <cell r="I4151"/>
          <cell r="J4151"/>
          <cell r="K4151"/>
          <cell r="L4151"/>
          <cell r="M4151"/>
          <cell r="N4151">
            <v>3827212</v>
          </cell>
          <cell r="O4151"/>
          <cell r="P4151"/>
          <cell r="Q4151"/>
          <cell r="R4151"/>
          <cell r="S4151"/>
          <cell r="T4151"/>
          <cell r="U4151"/>
          <cell r="V4151"/>
          <cell r="W4151"/>
          <cell r="X4151"/>
          <cell r="Y4151"/>
          <cell r="Z4151">
            <v>152</v>
          </cell>
          <cell r="AA4151"/>
          <cell r="AB4151"/>
          <cell r="AC4151"/>
          <cell r="AD4151"/>
          <cell r="AE4151"/>
          <cell r="AF4151"/>
          <cell r="AG4151"/>
          <cell r="AH4151"/>
          <cell r="AI4151"/>
          <cell r="AJ4151"/>
          <cell r="AK4151">
            <v>29976534</v>
          </cell>
          <cell r="AL4151"/>
          <cell r="AM4151">
            <v>46196514</v>
          </cell>
        </row>
        <row r="4152">
          <cell r="E4152">
            <v>4151</v>
          </cell>
          <cell r="F4152"/>
          <cell r="G4152"/>
          <cell r="H4152"/>
          <cell r="I4152"/>
          <cell r="J4152"/>
          <cell r="K4152"/>
          <cell r="L4152"/>
          <cell r="M4152"/>
          <cell r="N4152">
            <v>3644076</v>
          </cell>
          <cell r="O4152"/>
          <cell r="P4152"/>
          <cell r="Q4152"/>
          <cell r="R4152"/>
          <cell r="S4152"/>
          <cell r="T4152"/>
          <cell r="U4152"/>
          <cell r="V4152"/>
          <cell r="W4152"/>
          <cell r="X4152"/>
          <cell r="Y4152"/>
          <cell r="Z4152"/>
          <cell r="AA4152"/>
          <cell r="AB4152"/>
          <cell r="AC4152"/>
          <cell r="AD4152">
            <v>-37525</v>
          </cell>
          <cell r="AE4152"/>
          <cell r="AF4152"/>
          <cell r="AG4152"/>
          <cell r="AH4152"/>
          <cell r="AI4152"/>
          <cell r="AJ4152"/>
          <cell r="AK4152">
            <v>29112888</v>
          </cell>
          <cell r="AL4152"/>
          <cell r="AM4152">
            <v>41498947</v>
          </cell>
        </row>
        <row r="4153">
          <cell r="E4153">
            <v>4152</v>
          </cell>
          <cell r="F4153"/>
          <cell r="G4153"/>
          <cell r="H4153"/>
          <cell r="I4153"/>
          <cell r="J4153"/>
          <cell r="K4153"/>
          <cell r="L4153"/>
          <cell r="M4153"/>
          <cell r="N4153">
            <v>3429998</v>
          </cell>
          <cell r="O4153"/>
          <cell r="P4153"/>
          <cell r="Q4153"/>
          <cell r="R4153"/>
          <cell r="S4153"/>
          <cell r="T4153"/>
          <cell r="U4153"/>
          <cell r="V4153"/>
          <cell r="W4153"/>
          <cell r="X4153"/>
          <cell r="Y4153"/>
          <cell r="Z4153">
            <v>25152</v>
          </cell>
          <cell r="AA4153"/>
          <cell r="AB4153"/>
          <cell r="AC4153"/>
          <cell r="AD4153">
            <v>37525</v>
          </cell>
          <cell r="AE4153"/>
          <cell r="AF4153"/>
          <cell r="AG4153"/>
          <cell r="AH4153"/>
          <cell r="AI4153"/>
          <cell r="AJ4153"/>
          <cell r="AK4153">
            <v>80613432</v>
          </cell>
          <cell r="AL4153"/>
          <cell r="AM4153">
            <v>109133417</v>
          </cell>
        </row>
        <row r="4154">
          <cell r="E4154">
            <v>4153</v>
          </cell>
          <cell r="F4154"/>
          <cell r="G4154"/>
          <cell r="H4154"/>
          <cell r="I4154"/>
          <cell r="J4154"/>
          <cell r="K4154"/>
          <cell r="L4154"/>
          <cell r="M4154"/>
          <cell r="N4154"/>
          <cell r="O4154"/>
          <cell r="P4154"/>
          <cell r="Q4154"/>
          <cell r="R4154">
            <v>78120</v>
          </cell>
          <cell r="S4154"/>
          <cell r="T4154"/>
          <cell r="U4154"/>
          <cell r="V4154"/>
          <cell r="W4154"/>
          <cell r="X4154"/>
          <cell r="Y4154"/>
          <cell r="Z4154"/>
          <cell r="AA4154"/>
          <cell r="AB4154"/>
          <cell r="AC4154"/>
          <cell r="AD4154"/>
          <cell r="AE4154"/>
          <cell r="AF4154"/>
          <cell r="AG4154"/>
          <cell r="AH4154"/>
          <cell r="AI4154"/>
          <cell r="AJ4154"/>
          <cell r="AK4154"/>
          <cell r="AL4154"/>
          <cell r="AM4154"/>
        </row>
        <row r="4155">
          <cell r="E4155">
            <v>4154</v>
          </cell>
          <cell r="F4155"/>
          <cell r="G4155"/>
          <cell r="H4155"/>
          <cell r="I4155"/>
          <cell r="J4155"/>
          <cell r="K4155"/>
          <cell r="L4155"/>
          <cell r="M4155"/>
          <cell r="N4155"/>
          <cell r="O4155"/>
          <cell r="P4155"/>
          <cell r="Q4155"/>
          <cell r="R4155"/>
          <cell r="S4155"/>
          <cell r="T4155"/>
          <cell r="U4155"/>
          <cell r="V4155"/>
          <cell r="W4155"/>
          <cell r="X4155"/>
          <cell r="Y4155"/>
          <cell r="Z4155"/>
          <cell r="AA4155"/>
          <cell r="AB4155"/>
          <cell r="AC4155"/>
          <cell r="AD4155"/>
          <cell r="AE4155"/>
          <cell r="AF4155"/>
          <cell r="AG4155"/>
          <cell r="AH4155"/>
          <cell r="AI4155"/>
          <cell r="AJ4155"/>
          <cell r="AK4155"/>
          <cell r="AL4155"/>
          <cell r="AM4155"/>
        </row>
        <row r="4156">
          <cell r="E4156">
            <v>4155</v>
          </cell>
          <cell r="F4156"/>
          <cell r="G4156"/>
          <cell r="H4156"/>
          <cell r="I4156"/>
          <cell r="J4156"/>
          <cell r="K4156"/>
          <cell r="L4156">
            <v>20000</v>
          </cell>
          <cell r="M4156"/>
          <cell r="N4156"/>
          <cell r="O4156"/>
          <cell r="P4156">
            <v>60000</v>
          </cell>
          <cell r="Q4156"/>
          <cell r="R4156"/>
          <cell r="S4156"/>
          <cell r="T4156"/>
          <cell r="U4156"/>
          <cell r="V4156"/>
          <cell r="W4156"/>
          <cell r="X4156"/>
          <cell r="Y4156"/>
          <cell r="Z4156"/>
          <cell r="AA4156"/>
          <cell r="AB4156"/>
          <cell r="AC4156"/>
          <cell r="AD4156"/>
          <cell r="AE4156"/>
          <cell r="AF4156"/>
          <cell r="AG4156"/>
          <cell r="AH4156"/>
          <cell r="AI4156"/>
          <cell r="AJ4156"/>
          <cell r="AK4156"/>
          <cell r="AL4156"/>
          <cell r="AM4156"/>
        </row>
        <row r="4157">
          <cell r="E4157">
            <v>4156</v>
          </cell>
          <cell r="F4157"/>
          <cell r="G4157"/>
          <cell r="H4157"/>
          <cell r="I4157"/>
          <cell r="J4157"/>
          <cell r="K4157"/>
          <cell r="L4157">
            <v>20000</v>
          </cell>
          <cell r="M4157"/>
          <cell r="N4157"/>
          <cell r="O4157"/>
          <cell r="P4157">
            <v>60000</v>
          </cell>
          <cell r="Q4157"/>
          <cell r="R4157">
            <v>78120</v>
          </cell>
          <cell r="S4157"/>
          <cell r="T4157"/>
          <cell r="U4157"/>
          <cell r="V4157"/>
          <cell r="W4157"/>
          <cell r="X4157"/>
          <cell r="Y4157"/>
          <cell r="Z4157"/>
          <cell r="AA4157"/>
          <cell r="AB4157"/>
          <cell r="AC4157"/>
          <cell r="AD4157"/>
          <cell r="AE4157"/>
          <cell r="AF4157"/>
          <cell r="AG4157"/>
          <cell r="AH4157"/>
          <cell r="AI4157"/>
          <cell r="AJ4157"/>
          <cell r="AK4157"/>
          <cell r="AL4157"/>
          <cell r="AM4157"/>
        </row>
        <row r="4158">
          <cell r="E4158">
            <v>4157</v>
          </cell>
          <cell r="F4158"/>
          <cell r="G4158"/>
          <cell r="H4158"/>
          <cell r="I4158"/>
          <cell r="J4158"/>
          <cell r="K4158"/>
          <cell r="L4158"/>
          <cell r="M4158"/>
          <cell r="N4158"/>
          <cell r="O4158"/>
          <cell r="P4158"/>
          <cell r="Q4158"/>
          <cell r="R4158"/>
          <cell r="S4158"/>
          <cell r="T4158"/>
          <cell r="U4158"/>
          <cell r="V4158"/>
          <cell r="W4158"/>
          <cell r="X4158"/>
          <cell r="Y4158"/>
          <cell r="Z4158"/>
          <cell r="AA4158"/>
          <cell r="AB4158"/>
          <cell r="AC4158"/>
          <cell r="AD4158"/>
          <cell r="AE4158"/>
          <cell r="AF4158"/>
          <cell r="AG4158"/>
          <cell r="AH4158"/>
          <cell r="AI4158"/>
          <cell r="AJ4158"/>
          <cell r="AK4158"/>
          <cell r="AL4158"/>
          <cell r="AM4158"/>
        </row>
        <row r="4159">
          <cell r="E4159">
            <v>4158</v>
          </cell>
          <cell r="F4159"/>
          <cell r="G4159"/>
          <cell r="H4159"/>
          <cell r="I4159"/>
          <cell r="J4159"/>
          <cell r="K4159"/>
          <cell r="L4159"/>
          <cell r="M4159"/>
          <cell r="N4159"/>
          <cell r="O4159"/>
          <cell r="P4159">
            <v>2111550</v>
          </cell>
          <cell r="Q4159"/>
          <cell r="R4159">
            <v>125983</v>
          </cell>
          <cell r="S4159"/>
          <cell r="T4159"/>
          <cell r="U4159"/>
          <cell r="V4159"/>
          <cell r="W4159"/>
          <cell r="X4159"/>
          <cell r="Y4159"/>
          <cell r="Z4159"/>
          <cell r="AA4159"/>
          <cell r="AB4159"/>
          <cell r="AC4159"/>
          <cell r="AD4159"/>
          <cell r="AE4159"/>
          <cell r="AF4159"/>
          <cell r="AG4159"/>
          <cell r="AH4159"/>
          <cell r="AI4159"/>
          <cell r="AJ4159"/>
          <cell r="AK4159"/>
          <cell r="AL4159"/>
          <cell r="AM4159"/>
        </row>
        <row r="4160">
          <cell r="E4160">
            <v>4159</v>
          </cell>
          <cell r="F4160"/>
          <cell r="G4160"/>
          <cell r="H4160"/>
          <cell r="I4160"/>
          <cell r="J4160"/>
          <cell r="K4160"/>
          <cell r="L4160"/>
          <cell r="M4160"/>
          <cell r="N4160"/>
          <cell r="O4160"/>
          <cell r="P4160"/>
          <cell r="Q4160"/>
          <cell r="R4160"/>
          <cell r="S4160"/>
          <cell r="T4160"/>
          <cell r="U4160"/>
          <cell r="V4160"/>
          <cell r="W4160"/>
          <cell r="X4160"/>
          <cell r="Y4160"/>
          <cell r="Z4160"/>
          <cell r="AA4160"/>
          <cell r="AB4160"/>
          <cell r="AC4160"/>
          <cell r="AD4160"/>
          <cell r="AE4160"/>
          <cell r="AF4160"/>
          <cell r="AG4160"/>
          <cell r="AH4160"/>
          <cell r="AI4160"/>
          <cell r="AJ4160"/>
          <cell r="AK4160"/>
          <cell r="AL4160"/>
          <cell r="AM4160"/>
        </row>
        <row r="4161">
          <cell r="E4161">
            <v>4160</v>
          </cell>
          <cell r="F4161"/>
          <cell r="G4161"/>
          <cell r="H4161"/>
          <cell r="I4161"/>
          <cell r="J4161"/>
          <cell r="K4161"/>
          <cell r="L4161">
            <v>-199000</v>
          </cell>
          <cell r="M4161"/>
          <cell r="N4161"/>
          <cell r="O4161"/>
          <cell r="P4161">
            <v>2682750</v>
          </cell>
          <cell r="Q4161"/>
          <cell r="R4161"/>
        </row>
        <row r="4162">
          <cell r="E4162">
            <v>4161</v>
          </cell>
          <cell r="F4162"/>
          <cell r="G4162"/>
          <cell r="H4162"/>
          <cell r="I4162"/>
          <cell r="J4162"/>
          <cell r="K4162"/>
          <cell r="L4162">
            <v>-199000</v>
          </cell>
          <cell r="M4162"/>
          <cell r="N4162"/>
          <cell r="O4162"/>
          <cell r="P4162"/>
          <cell r="Q4162"/>
          <cell r="R4162">
            <v>125983</v>
          </cell>
        </row>
        <row r="4163">
          <cell r="E4163">
            <v>4162</v>
          </cell>
          <cell r="F4163"/>
          <cell r="G4163"/>
          <cell r="H4163"/>
          <cell r="I4163"/>
          <cell r="J4163"/>
          <cell r="K4163"/>
          <cell r="L4163"/>
          <cell r="M4163"/>
          <cell r="N4163"/>
          <cell r="O4163"/>
          <cell r="P4163">
            <v>4794300</v>
          </cell>
          <cell r="Q4163"/>
          <cell r="R4163"/>
        </row>
        <row r="4164">
          <cell r="E4164">
            <v>4163</v>
          </cell>
          <cell r="F4164"/>
          <cell r="G4164"/>
          <cell r="H4164"/>
          <cell r="I4164"/>
          <cell r="J4164"/>
          <cell r="K4164"/>
          <cell r="L4164"/>
          <cell r="M4164"/>
          <cell r="N4164"/>
          <cell r="O4164"/>
          <cell r="P4164">
            <v>200000</v>
          </cell>
          <cell r="Q4164"/>
          <cell r="R4164">
            <v>761537</v>
          </cell>
        </row>
        <row r="4165">
          <cell r="E4165">
            <v>4164</v>
          </cell>
          <cell r="F4165"/>
          <cell r="G4165"/>
          <cell r="H4165"/>
          <cell r="I4165"/>
          <cell r="J4165"/>
          <cell r="K4165"/>
          <cell r="L4165"/>
          <cell r="M4165"/>
          <cell r="N4165"/>
          <cell r="O4165"/>
          <cell r="P4165"/>
          <cell r="Q4165"/>
          <cell r="R4165"/>
        </row>
        <row r="4166">
          <cell r="E4166">
            <v>4165</v>
          </cell>
          <cell r="F4166"/>
          <cell r="G4166"/>
          <cell r="H4166"/>
          <cell r="I4166"/>
          <cell r="J4166"/>
          <cell r="K4166"/>
          <cell r="L4166">
            <v>-85179</v>
          </cell>
          <cell r="M4166"/>
          <cell r="N4166"/>
          <cell r="O4166"/>
          <cell r="P4166"/>
          <cell r="Q4166"/>
          <cell r="R4166">
            <v>720009</v>
          </cell>
        </row>
        <row r="4167">
          <cell r="E4167">
            <v>4166</v>
          </cell>
          <cell r="F4167"/>
          <cell r="G4167"/>
          <cell r="H4167"/>
          <cell r="I4167"/>
          <cell r="J4167"/>
          <cell r="K4167"/>
          <cell r="L4167">
            <v>-85179</v>
          </cell>
          <cell r="M4167"/>
          <cell r="N4167"/>
          <cell r="O4167"/>
          <cell r="P4167">
            <v>200000</v>
          </cell>
          <cell r="Q4167"/>
          <cell r="R4167"/>
        </row>
        <row r="4168">
          <cell r="E4168">
            <v>4167</v>
          </cell>
          <cell r="F4168"/>
          <cell r="G4168"/>
          <cell r="H4168"/>
          <cell r="I4168"/>
          <cell r="J4168"/>
          <cell r="K4168"/>
          <cell r="L4168"/>
          <cell r="M4168"/>
          <cell r="N4168"/>
          <cell r="O4168"/>
          <cell r="P4168"/>
          <cell r="Q4168"/>
          <cell r="R4168">
            <v>1481546</v>
          </cell>
        </row>
        <row r="4169">
          <cell r="E4169">
            <v>4168</v>
          </cell>
          <cell r="F4169"/>
          <cell r="G4169"/>
          <cell r="H4169"/>
          <cell r="I4169"/>
          <cell r="J4169"/>
          <cell r="K4169"/>
          <cell r="L4169"/>
          <cell r="M4169"/>
          <cell r="N4169"/>
          <cell r="O4169"/>
          <cell r="P4169">
            <v>12000</v>
          </cell>
          <cell r="Q4169"/>
          <cell r="R4169">
            <v>549273</v>
          </cell>
        </row>
        <row r="4170">
          <cell r="E4170">
            <v>4169</v>
          </cell>
          <cell r="F4170"/>
          <cell r="G4170"/>
          <cell r="H4170"/>
          <cell r="I4170"/>
          <cell r="J4170"/>
          <cell r="K4170"/>
          <cell r="L4170"/>
          <cell r="M4170"/>
          <cell r="N4170"/>
          <cell r="O4170"/>
          <cell r="P4170"/>
          <cell r="Q4170"/>
          <cell r="R4170">
            <v>-103319</v>
          </cell>
        </row>
        <row r="4171">
          <cell r="E4171">
            <v>4170</v>
          </cell>
          <cell r="F4171"/>
          <cell r="G4171"/>
          <cell r="H4171"/>
          <cell r="I4171"/>
          <cell r="J4171"/>
          <cell r="K4171"/>
          <cell r="L4171">
            <v>-15000</v>
          </cell>
          <cell r="M4171"/>
          <cell r="N4171"/>
          <cell r="O4171"/>
          <cell r="P4171"/>
          <cell r="Q4171"/>
          <cell r="R4171"/>
        </row>
        <row r="4172">
          <cell r="E4172">
            <v>4171</v>
          </cell>
          <cell r="F4172"/>
          <cell r="G4172"/>
          <cell r="H4172"/>
          <cell r="I4172"/>
          <cell r="J4172"/>
          <cell r="K4172"/>
          <cell r="L4172">
            <v>-15000</v>
          </cell>
          <cell r="M4172"/>
          <cell r="N4172"/>
          <cell r="O4172"/>
          <cell r="P4172">
            <v>12000</v>
          </cell>
          <cell r="Q4172"/>
          <cell r="R4172">
            <v>445954</v>
          </cell>
        </row>
        <row r="4173">
          <cell r="E4173">
            <v>4172</v>
          </cell>
          <cell r="F4173"/>
          <cell r="G4173"/>
          <cell r="H4173"/>
          <cell r="I4173"/>
          <cell r="J4173"/>
          <cell r="K4173"/>
          <cell r="L4173"/>
          <cell r="M4173"/>
          <cell r="N4173"/>
          <cell r="O4173"/>
          <cell r="P4173"/>
          <cell r="Q4173"/>
          <cell r="R4173"/>
        </row>
        <row r="4174">
          <cell r="E4174">
            <v>4173</v>
          </cell>
          <cell r="F4174"/>
          <cell r="G4174"/>
          <cell r="H4174"/>
          <cell r="I4174"/>
          <cell r="J4174"/>
          <cell r="K4174"/>
          <cell r="L4174"/>
          <cell r="M4174"/>
          <cell r="N4174"/>
          <cell r="O4174"/>
          <cell r="P4174">
            <v>75600</v>
          </cell>
          <cell r="Q4174"/>
          <cell r="R4174"/>
        </row>
        <row r="4175">
          <cell r="E4175">
            <v>4174</v>
          </cell>
          <cell r="F4175"/>
          <cell r="G4175"/>
          <cell r="H4175"/>
          <cell r="I4175"/>
          <cell r="J4175"/>
          <cell r="K4175"/>
          <cell r="L4175"/>
          <cell r="M4175"/>
          <cell r="N4175"/>
          <cell r="O4175"/>
          <cell r="P4175"/>
          <cell r="Q4175"/>
          <cell r="R4175"/>
        </row>
        <row r="4176">
          <cell r="E4176">
            <v>4175</v>
          </cell>
          <cell r="F4176"/>
          <cell r="G4176"/>
          <cell r="H4176"/>
          <cell r="I4176"/>
          <cell r="J4176"/>
          <cell r="K4176"/>
          <cell r="L4176"/>
          <cell r="M4176"/>
          <cell r="N4176"/>
          <cell r="O4176"/>
          <cell r="P4176"/>
          <cell r="Q4176"/>
          <cell r="R4176"/>
        </row>
        <row r="4177">
          <cell r="E4177">
            <v>4176</v>
          </cell>
          <cell r="F4177"/>
          <cell r="G4177"/>
          <cell r="H4177"/>
          <cell r="I4177"/>
          <cell r="J4177"/>
          <cell r="K4177"/>
          <cell r="L4177"/>
          <cell r="M4177"/>
          <cell r="N4177"/>
          <cell r="O4177"/>
          <cell r="P4177">
            <v>75600</v>
          </cell>
          <cell r="Q4177"/>
          <cell r="R4177"/>
        </row>
        <row r="4178">
          <cell r="E4178">
            <v>4177</v>
          </cell>
          <cell r="F4178"/>
          <cell r="G4178"/>
          <cell r="H4178"/>
          <cell r="I4178"/>
          <cell r="J4178"/>
          <cell r="K4178"/>
          <cell r="L4178"/>
          <cell r="M4178"/>
          <cell r="N4178"/>
          <cell r="O4178"/>
          <cell r="P4178"/>
          <cell r="Q4178"/>
          <cell r="R4178"/>
        </row>
        <row r="4179">
          <cell r="E4179">
            <v>4178</v>
          </cell>
          <cell r="F4179"/>
          <cell r="G4179"/>
          <cell r="H4179"/>
          <cell r="I4179"/>
          <cell r="J4179"/>
          <cell r="K4179"/>
          <cell r="L4179"/>
          <cell r="M4179"/>
          <cell r="N4179"/>
          <cell r="O4179"/>
          <cell r="P4179">
            <v>2652509</v>
          </cell>
          <cell r="Q4179"/>
          <cell r="R4179"/>
        </row>
        <row r="4180">
          <cell r="E4180">
            <v>4179</v>
          </cell>
          <cell r="F4180"/>
          <cell r="G4180"/>
          <cell r="H4180"/>
          <cell r="I4180"/>
          <cell r="J4180"/>
          <cell r="K4180"/>
          <cell r="L4180"/>
          <cell r="M4180"/>
          <cell r="N4180"/>
          <cell r="O4180"/>
          <cell r="P4180"/>
          <cell r="Q4180"/>
          <cell r="R4180"/>
        </row>
        <row r="4181">
          <cell r="E4181">
            <v>4180</v>
          </cell>
          <cell r="F4181"/>
          <cell r="G4181"/>
          <cell r="H4181"/>
          <cell r="I4181"/>
          <cell r="J4181"/>
          <cell r="K4181"/>
          <cell r="L4181"/>
          <cell r="M4181"/>
          <cell r="N4181"/>
          <cell r="O4181"/>
          <cell r="P4181">
            <v>-1306279</v>
          </cell>
          <cell r="Q4181"/>
          <cell r="R4181">
            <v>6942152</v>
          </cell>
        </row>
        <row r="4182">
          <cell r="E4182">
            <v>4181</v>
          </cell>
          <cell r="F4182"/>
          <cell r="G4182"/>
          <cell r="H4182"/>
          <cell r="I4182"/>
          <cell r="J4182"/>
          <cell r="K4182"/>
          <cell r="L4182"/>
          <cell r="M4182"/>
          <cell r="N4182"/>
          <cell r="O4182"/>
          <cell r="P4182">
            <v>470000</v>
          </cell>
          <cell r="Q4182"/>
          <cell r="R4182"/>
        </row>
        <row r="4183">
          <cell r="E4183">
            <v>4182</v>
          </cell>
          <cell r="F4183"/>
          <cell r="G4183"/>
          <cell r="H4183"/>
          <cell r="I4183"/>
          <cell r="J4183"/>
          <cell r="K4183"/>
          <cell r="L4183"/>
          <cell r="M4183"/>
          <cell r="N4183"/>
          <cell r="O4183"/>
          <cell r="P4183">
            <v>876230</v>
          </cell>
          <cell r="Q4183"/>
          <cell r="R4183">
            <v>6942152</v>
          </cell>
        </row>
        <row r="4184">
          <cell r="E4184">
            <v>4183</v>
          </cell>
          <cell r="F4184"/>
          <cell r="G4184"/>
          <cell r="H4184"/>
          <cell r="I4184"/>
          <cell r="J4184"/>
          <cell r="K4184"/>
          <cell r="L4184"/>
          <cell r="M4184"/>
          <cell r="N4184"/>
          <cell r="O4184"/>
          <cell r="P4184">
            <v>2506600</v>
          </cell>
          <cell r="Q4184"/>
          <cell r="R4184"/>
        </row>
        <row r="4185">
          <cell r="E4185">
            <v>4184</v>
          </cell>
          <cell r="F4185"/>
          <cell r="G4185"/>
          <cell r="H4185"/>
          <cell r="I4185"/>
          <cell r="J4185"/>
          <cell r="K4185"/>
          <cell r="L4185"/>
          <cell r="M4185"/>
          <cell r="N4185"/>
          <cell r="O4185"/>
          <cell r="P4185"/>
          <cell r="Q4185"/>
          <cell r="R4185"/>
        </row>
        <row r="4186">
          <cell r="E4186">
            <v>4185</v>
          </cell>
          <cell r="F4186"/>
          <cell r="G4186"/>
          <cell r="H4186"/>
          <cell r="I4186"/>
          <cell r="J4186"/>
          <cell r="K4186"/>
          <cell r="L4186"/>
          <cell r="M4186"/>
          <cell r="N4186"/>
          <cell r="O4186"/>
          <cell r="P4186"/>
          <cell r="Q4186"/>
          <cell r="R4186"/>
        </row>
        <row r="4187">
          <cell r="E4187">
            <v>4186</v>
          </cell>
          <cell r="F4187"/>
          <cell r="G4187"/>
          <cell r="H4187"/>
          <cell r="I4187"/>
          <cell r="J4187"/>
          <cell r="K4187"/>
          <cell r="L4187"/>
          <cell r="M4187"/>
          <cell r="N4187"/>
          <cell r="O4187"/>
          <cell r="P4187"/>
          <cell r="Q4187"/>
          <cell r="R4187"/>
        </row>
        <row r="4188">
          <cell r="E4188">
            <v>4187</v>
          </cell>
          <cell r="F4188"/>
          <cell r="G4188"/>
          <cell r="H4188"/>
          <cell r="I4188"/>
          <cell r="J4188"/>
          <cell r="K4188"/>
          <cell r="L4188"/>
          <cell r="M4188"/>
          <cell r="N4188"/>
          <cell r="O4188"/>
          <cell r="P4188">
            <v>2506600</v>
          </cell>
          <cell r="Q4188"/>
          <cell r="R4188"/>
        </row>
        <row r="4189">
          <cell r="E4189">
            <v>4188</v>
          </cell>
          <cell r="F4189"/>
          <cell r="G4189"/>
          <cell r="H4189"/>
          <cell r="I4189"/>
          <cell r="J4189"/>
          <cell r="K4189"/>
          <cell r="L4189"/>
          <cell r="M4189"/>
          <cell r="N4189"/>
          <cell r="O4189"/>
          <cell r="P4189">
            <v>7000</v>
          </cell>
          <cell r="Q4189"/>
          <cell r="R4189"/>
        </row>
        <row r="4190">
          <cell r="E4190">
            <v>4189</v>
          </cell>
          <cell r="F4190"/>
          <cell r="G4190"/>
          <cell r="H4190"/>
          <cell r="I4190"/>
          <cell r="J4190"/>
          <cell r="K4190"/>
          <cell r="L4190"/>
          <cell r="M4190"/>
          <cell r="N4190"/>
          <cell r="O4190"/>
          <cell r="P4190"/>
          <cell r="Q4190"/>
          <cell r="R4190"/>
        </row>
        <row r="4191">
          <cell r="E4191">
            <v>4190</v>
          </cell>
          <cell r="F4191"/>
          <cell r="G4191"/>
          <cell r="H4191"/>
          <cell r="I4191"/>
          <cell r="J4191"/>
          <cell r="K4191"/>
          <cell r="L4191"/>
          <cell r="M4191"/>
          <cell r="N4191"/>
          <cell r="O4191"/>
          <cell r="P4191">
            <v>-7000</v>
          </cell>
          <cell r="Q4191"/>
          <cell r="R4191"/>
        </row>
        <row r="4192">
          <cell r="E4192">
            <v>4191</v>
          </cell>
          <cell r="F4192"/>
          <cell r="G4192"/>
          <cell r="H4192"/>
          <cell r="I4192"/>
          <cell r="J4192"/>
          <cell r="K4192"/>
          <cell r="L4192"/>
          <cell r="M4192"/>
          <cell r="N4192"/>
          <cell r="O4192"/>
          <cell r="P4192"/>
          <cell r="Q4192"/>
          <cell r="R4192"/>
        </row>
        <row r="4193">
          <cell r="E4193">
            <v>4192</v>
          </cell>
          <cell r="F4193"/>
          <cell r="G4193"/>
          <cell r="H4193"/>
          <cell r="I4193"/>
          <cell r="J4193"/>
          <cell r="K4193"/>
          <cell r="L4193"/>
          <cell r="M4193"/>
          <cell r="N4193"/>
          <cell r="O4193"/>
          <cell r="P4193"/>
        </row>
        <row r="4194">
          <cell r="E4194">
            <v>4193</v>
          </cell>
          <cell r="F4194"/>
          <cell r="G4194"/>
          <cell r="H4194"/>
          <cell r="I4194"/>
          <cell r="J4194"/>
          <cell r="K4194"/>
          <cell r="L4194"/>
          <cell r="M4194"/>
          <cell r="N4194"/>
          <cell r="O4194"/>
          <cell r="P4194">
            <v>73020</v>
          </cell>
        </row>
        <row r="4195">
          <cell r="E4195">
            <v>4194</v>
          </cell>
          <cell r="F4195"/>
          <cell r="G4195"/>
          <cell r="H4195"/>
          <cell r="I4195"/>
          <cell r="J4195"/>
          <cell r="K4195"/>
          <cell r="L4195"/>
          <cell r="M4195"/>
          <cell r="N4195"/>
          <cell r="O4195"/>
          <cell r="P4195"/>
        </row>
        <row r="4196">
          <cell r="E4196">
            <v>4195</v>
          </cell>
          <cell r="F4196"/>
          <cell r="G4196"/>
          <cell r="H4196"/>
          <cell r="I4196"/>
          <cell r="J4196"/>
          <cell r="K4196"/>
          <cell r="L4196"/>
          <cell r="M4196"/>
          <cell r="N4196"/>
          <cell r="O4196"/>
          <cell r="P4196"/>
        </row>
        <row r="4197">
          <cell r="E4197">
            <v>4196</v>
          </cell>
          <cell r="F4197"/>
          <cell r="G4197"/>
          <cell r="H4197"/>
          <cell r="I4197"/>
          <cell r="J4197"/>
          <cell r="K4197"/>
          <cell r="L4197"/>
          <cell r="M4197"/>
          <cell r="N4197"/>
          <cell r="O4197"/>
          <cell r="P4197">
            <v>73020</v>
          </cell>
        </row>
        <row r="4198">
          <cell r="E4198">
            <v>4197</v>
          </cell>
          <cell r="F4198"/>
          <cell r="G4198"/>
          <cell r="H4198"/>
          <cell r="I4198"/>
          <cell r="J4198"/>
          <cell r="K4198"/>
          <cell r="L4198"/>
          <cell r="M4198"/>
          <cell r="N4198"/>
          <cell r="O4198"/>
          <cell r="P4198"/>
        </row>
        <row r="4199">
          <cell r="E4199">
            <v>4198</v>
          </cell>
          <cell r="F4199"/>
          <cell r="G4199"/>
          <cell r="H4199"/>
          <cell r="I4199"/>
          <cell r="J4199"/>
          <cell r="K4199"/>
          <cell r="L4199"/>
          <cell r="M4199"/>
          <cell r="N4199"/>
          <cell r="O4199"/>
          <cell r="P4199"/>
        </row>
        <row r="4200">
          <cell r="E4200">
            <v>4199</v>
          </cell>
          <cell r="F4200"/>
          <cell r="G4200"/>
          <cell r="H4200"/>
          <cell r="I4200"/>
          <cell r="J4200"/>
          <cell r="K4200"/>
          <cell r="L4200"/>
          <cell r="M4200"/>
          <cell r="N4200"/>
          <cell r="O4200"/>
          <cell r="P4200"/>
        </row>
        <row r="4201">
          <cell r="E4201">
            <v>4200</v>
          </cell>
          <cell r="F4201"/>
          <cell r="G4201"/>
          <cell r="H4201"/>
          <cell r="I4201"/>
          <cell r="J4201"/>
          <cell r="K4201"/>
          <cell r="L4201"/>
          <cell r="M4201"/>
          <cell r="N4201"/>
          <cell r="O4201"/>
          <cell r="P4201">
            <v>3958387</v>
          </cell>
        </row>
        <row r="4202">
          <cell r="E4202">
            <v>4201</v>
          </cell>
          <cell r="F4202"/>
          <cell r="G4202"/>
          <cell r="H4202"/>
          <cell r="I4202"/>
          <cell r="J4202"/>
          <cell r="K4202"/>
          <cell r="L4202"/>
          <cell r="M4202"/>
          <cell r="N4202"/>
          <cell r="O4202"/>
          <cell r="P4202"/>
        </row>
        <row r="4203">
          <cell r="E4203">
            <v>4202</v>
          </cell>
          <cell r="F4203"/>
          <cell r="G4203"/>
          <cell r="H4203"/>
          <cell r="I4203"/>
          <cell r="J4203"/>
          <cell r="K4203"/>
          <cell r="L4203"/>
          <cell r="M4203"/>
          <cell r="N4203"/>
          <cell r="O4203"/>
          <cell r="P4203">
            <v>3958387</v>
          </cell>
        </row>
        <row r="4204">
          <cell r="E4204">
            <v>4203</v>
          </cell>
          <cell r="F4204"/>
          <cell r="G4204"/>
          <cell r="H4204"/>
          <cell r="I4204"/>
          <cell r="J4204"/>
          <cell r="K4204"/>
          <cell r="L4204"/>
          <cell r="M4204"/>
          <cell r="N4204"/>
          <cell r="O4204"/>
          <cell r="P4204">
            <v>55000</v>
          </cell>
        </row>
        <row r="4205">
          <cell r="E4205">
            <v>4204</v>
          </cell>
          <cell r="F4205"/>
          <cell r="G4205"/>
          <cell r="H4205"/>
          <cell r="I4205"/>
          <cell r="J4205"/>
          <cell r="K4205"/>
          <cell r="L4205"/>
          <cell r="M4205"/>
          <cell r="N4205"/>
          <cell r="O4205"/>
          <cell r="P4205"/>
        </row>
        <row r="4206">
          <cell r="E4206">
            <v>4205</v>
          </cell>
          <cell r="F4206"/>
          <cell r="G4206"/>
          <cell r="H4206"/>
          <cell r="I4206"/>
          <cell r="J4206"/>
          <cell r="K4206"/>
          <cell r="L4206"/>
          <cell r="M4206"/>
          <cell r="N4206"/>
          <cell r="O4206"/>
          <cell r="P4206"/>
        </row>
        <row r="4207">
          <cell r="E4207">
            <v>4206</v>
          </cell>
          <cell r="F4207"/>
          <cell r="G4207"/>
          <cell r="H4207"/>
          <cell r="I4207"/>
          <cell r="J4207"/>
          <cell r="K4207"/>
          <cell r="L4207"/>
          <cell r="M4207"/>
          <cell r="N4207"/>
          <cell r="O4207"/>
          <cell r="P4207"/>
        </row>
        <row r="4208">
          <cell r="E4208">
            <v>4207</v>
          </cell>
          <cell r="F4208"/>
          <cell r="G4208"/>
          <cell r="H4208"/>
          <cell r="I4208"/>
          <cell r="J4208"/>
          <cell r="K4208"/>
          <cell r="L4208"/>
          <cell r="M4208"/>
          <cell r="N4208"/>
          <cell r="O4208"/>
          <cell r="P4208">
            <v>55000</v>
          </cell>
        </row>
        <row r="4209">
          <cell r="E4209">
            <v>4208</v>
          </cell>
          <cell r="F4209"/>
          <cell r="G4209"/>
          <cell r="H4209"/>
          <cell r="I4209"/>
          <cell r="J4209"/>
          <cell r="K4209"/>
          <cell r="L4209"/>
          <cell r="M4209"/>
          <cell r="N4209"/>
          <cell r="O4209"/>
          <cell r="P4209">
            <v>4700000</v>
          </cell>
          <cell r="Q4209"/>
          <cell r="R4209"/>
          <cell r="S4209"/>
          <cell r="T4209"/>
        </row>
        <row r="4210">
          <cell r="E4210">
            <v>4209</v>
          </cell>
          <cell r="F4210"/>
          <cell r="G4210"/>
          <cell r="H4210"/>
          <cell r="I4210"/>
          <cell r="J4210"/>
          <cell r="K4210"/>
          <cell r="L4210"/>
          <cell r="M4210"/>
          <cell r="N4210"/>
          <cell r="O4210"/>
          <cell r="P4210"/>
          <cell r="Q4210"/>
          <cell r="R4210"/>
          <cell r="S4210"/>
          <cell r="T4210"/>
        </row>
        <row r="4211">
          <cell r="E4211">
            <v>4210</v>
          </cell>
          <cell r="F4211"/>
          <cell r="G4211"/>
          <cell r="H4211"/>
          <cell r="I4211"/>
          <cell r="J4211"/>
          <cell r="K4211"/>
          <cell r="L4211"/>
          <cell r="M4211"/>
          <cell r="N4211"/>
          <cell r="O4211"/>
          <cell r="P4211"/>
          <cell r="Q4211"/>
          <cell r="R4211"/>
          <cell r="S4211"/>
          <cell r="T4211"/>
        </row>
        <row r="4212">
          <cell r="E4212">
            <v>4211</v>
          </cell>
          <cell r="F4212"/>
          <cell r="G4212"/>
          <cell r="H4212"/>
          <cell r="I4212"/>
          <cell r="J4212"/>
          <cell r="K4212"/>
          <cell r="L4212"/>
          <cell r="M4212"/>
          <cell r="N4212"/>
          <cell r="O4212"/>
          <cell r="P4212"/>
          <cell r="Q4212"/>
          <cell r="R4212"/>
          <cell r="S4212"/>
          <cell r="T4212"/>
        </row>
        <row r="4213">
          <cell r="E4213">
            <v>4212</v>
          </cell>
          <cell r="F4213"/>
          <cell r="G4213"/>
          <cell r="H4213"/>
          <cell r="I4213"/>
          <cell r="J4213"/>
          <cell r="K4213"/>
          <cell r="L4213"/>
          <cell r="M4213"/>
          <cell r="N4213"/>
          <cell r="O4213"/>
          <cell r="P4213">
            <v>4700000</v>
          </cell>
          <cell r="Q4213"/>
          <cell r="R4213"/>
          <cell r="S4213"/>
          <cell r="T4213"/>
        </row>
        <row r="4214">
          <cell r="E4214">
            <v>4213</v>
          </cell>
          <cell r="F4214"/>
          <cell r="G4214"/>
          <cell r="H4214"/>
          <cell r="I4214"/>
          <cell r="J4214"/>
          <cell r="K4214"/>
          <cell r="L4214"/>
          <cell r="M4214"/>
          <cell r="N4214"/>
          <cell r="O4214"/>
          <cell r="P4214">
            <v>767110</v>
          </cell>
          <cell r="Q4214"/>
          <cell r="R4214"/>
          <cell r="S4214"/>
          <cell r="T4214">
            <v>-47300</v>
          </cell>
        </row>
        <row r="4215">
          <cell r="E4215">
            <v>4214</v>
          </cell>
          <cell r="F4215"/>
          <cell r="G4215"/>
          <cell r="H4215"/>
          <cell r="I4215"/>
          <cell r="J4215"/>
          <cell r="K4215"/>
          <cell r="L4215"/>
          <cell r="M4215"/>
          <cell r="N4215"/>
          <cell r="O4215"/>
          <cell r="P4215"/>
          <cell r="Q4215"/>
          <cell r="R4215"/>
          <cell r="S4215"/>
          <cell r="T4215"/>
        </row>
        <row r="4216">
          <cell r="E4216">
            <v>4215</v>
          </cell>
          <cell r="F4216"/>
          <cell r="G4216"/>
          <cell r="H4216"/>
          <cell r="I4216"/>
          <cell r="J4216"/>
          <cell r="K4216"/>
          <cell r="L4216"/>
          <cell r="M4216"/>
          <cell r="N4216"/>
          <cell r="O4216"/>
          <cell r="P4216"/>
          <cell r="Q4216"/>
          <cell r="R4216"/>
          <cell r="S4216"/>
          <cell r="T4216"/>
        </row>
        <row r="4217">
          <cell r="E4217">
            <v>4216</v>
          </cell>
          <cell r="F4217"/>
          <cell r="G4217"/>
          <cell r="H4217"/>
          <cell r="I4217"/>
          <cell r="J4217"/>
          <cell r="K4217"/>
          <cell r="L4217"/>
          <cell r="M4217"/>
          <cell r="N4217"/>
          <cell r="O4217"/>
          <cell r="P4217"/>
          <cell r="Q4217"/>
          <cell r="R4217"/>
          <cell r="S4217"/>
          <cell r="T4217"/>
        </row>
        <row r="4218">
          <cell r="E4218">
            <v>4217</v>
          </cell>
          <cell r="F4218"/>
          <cell r="G4218"/>
          <cell r="H4218"/>
          <cell r="I4218"/>
          <cell r="J4218"/>
          <cell r="K4218"/>
          <cell r="L4218"/>
          <cell r="M4218"/>
          <cell r="N4218"/>
          <cell r="O4218"/>
          <cell r="P4218">
            <v>767110</v>
          </cell>
          <cell r="Q4218"/>
          <cell r="R4218"/>
          <cell r="S4218"/>
          <cell r="T4218">
            <v>-47300</v>
          </cell>
        </row>
        <row r="4219">
          <cell r="E4219">
            <v>4218</v>
          </cell>
          <cell r="F4219"/>
          <cell r="G4219"/>
          <cell r="H4219"/>
          <cell r="I4219"/>
          <cell r="J4219"/>
          <cell r="K4219"/>
          <cell r="L4219"/>
          <cell r="M4219"/>
          <cell r="N4219"/>
          <cell r="O4219"/>
          <cell r="P4219">
            <v>10000</v>
          </cell>
          <cell r="Q4219"/>
          <cell r="R4219"/>
          <cell r="S4219"/>
          <cell r="T4219"/>
        </row>
        <row r="4220">
          <cell r="E4220">
            <v>4219</v>
          </cell>
          <cell r="F4220"/>
          <cell r="G4220"/>
          <cell r="H4220"/>
          <cell r="I4220"/>
          <cell r="J4220"/>
          <cell r="K4220"/>
          <cell r="L4220"/>
          <cell r="M4220"/>
          <cell r="N4220"/>
          <cell r="O4220"/>
          <cell r="P4220"/>
          <cell r="Q4220"/>
          <cell r="R4220"/>
          <cell r="S4220"/>
          <cell r="T4220"/>
        </row>
        <row r="4221">
          <cell r="E4221">
            <v>4220</v>
          </cell>
          <cell r="F4221"/>
          <cell r="G4221"/>
          <cell r="H4221"/>
          <cell r="I4221"/>
          <cell r="J4221"/>
          <cell r="K4221"/>
          <cell r="L4221"/>
          <cell r="M4221"/>
          <cell r="N4221"/>
          <cell r="O4221"/>
          <cell r="P4221"/>
          <cell r="Q4221"/>
          <cell r="R4221"/>
          <cell r="S4221"/>
          <cell r="T4221"/>
        </row>
        <row r="4222">
          <cell r="E4222">
            <v>4221</v>
          </cell>
          <cell r="F4222"/>
          <cell r="G4222"/>
          <cell r="H4222"/>
          <cell r="I4222"/>
          <cell r="J4222"/>
          <cell r="K4222"/>
          <cell r="L4222"/>
          <cell r="M4222"/>
          <cell r="N4222"/>
          <cell r="O4222"/>
          <cell r="P4222"/>
          <cell r="Q4222"/>
          <cell r="R4222"/>
          <cell r="S4222"/>
          <cell r="T4222"/>
        </row>
        <row r="4223">
          <cell r="E4223">
            <v>4222</v>
          </cell>
          <cell r="F4223"/>
          <cell r="G4223"/>
          <cell r="H4223"/>
          <cell r="I4223"/>
          <cell r="J4223"/>
          <cell r="K4223"/>
          <cell r="L4223"/>
          <cell r="M4223"/>
          <cell r="N4223"/>
          <cell r="O4223"/>
          <cell r="P4223">
            <v>10000</v>
          </cell>
          <cell r="Q4223"/>
          <cell r="R4223"/>
          <cell r="S4223"/>
          <cell r="T4223"/>
        </row>
        <row r="4224">
          <cell r="E4224">
            <v>4223</v>
          </cell>
          <cell r="F4224"/>
          <cell r="G4224"/>
          <cell r="H4224"/>
          <cell r="I4224"/>
          <cell r="J4224"/>
          <cell r="K4224"/>
          <cell r="L4224"/>
          <cell r="M4224"/>
          <cell r="N4224"/>
          <cell r="O4224"/>
          <cell r="P4224">
            <v>10000</v>
          </cell>
          <cell r="Q4224"/>
          <cell r="R4224"/>
          <cell r="S4224"/>
          <cell r="T4224"/>
        </row>
        <row r="4225">
          <cell r="E4225">
            <v>4224</v>
          </cell>
          <cell r="F4225"/>
          <cell r="G4225"/>
          <cell r="H4225"/>
          <cell r="I4225"/>
          <cell r="J4225"/>
          <cell r="K4225"/>
          <cell r="L4225"/>
          <cell r="M4225"/>
          <cell r="N4225"/>
          <cell r="O4225"/>
          <cell r="P4225"/>
          <cell r="Q4225"/>
          <cell r="R4225"/>
          <cell r="S4225"/>
          <cell r="T4225"/>
        </row>
        <row r="4226">
          <cell r="E4226">
            <v>4225</v>
          </cell>
          <cell r="F4226"/>
          <cell r="G4226"/>
          <cell r="H4226"/>
          <cell r="I4226"/>
          <cell r="J4226"/>
          <cell r="K4226"/>
          <cell r="L4226"/>
          <cell r="M4226"/>
          <cell r="N4226"/>
          <cell r="O4226"/>
          <cell r="P4226"/>
          <cell r="Q4226"/>
          <cell r="R4226"/>
          <cell r="S4226"/>
          <cell r="T4226"/>
        </row>
        <row r="4227">
          <cell r="E4227">
            <v>4226</v>
          </cell>
          <cell r="F4227"/>
          <cell r="G4227"/>
          <cell r="H4227"/>
          <cell r="I4227"/>
          <cell r="J4227"/>
          <cell r="K4227"/>
          <cell r="L4227"/>
          <cell r="M4227"/>
          <cell r="N4227"/>
          <cell r="O4227"/>
          <cell r="P4227"/>
          <cell r="Q4227"/>
          <cell r="R4227"/>
          <cell r="S4227"/>
          <cell r="T4227"/>
        </row>
        <row r="4228">
          <cell r="E4228">
            <v>4227</v>
          </cell>
          <cell r="F4228"/>
          <cell r="G4228"/>
          <cell r="H4228"/>
          <cell r="I4228"/>
          <cell r="J4228"/>
          <cell r="K4228"/>
          <cell r="L4228"/>
          <cell r="M4228"/>
          <cell r="N4228"/>
          <cell r="O4228"/>
          <cell r="P4228">
            <v>10000</v>
          </cell>
          <cell r="Q4228"/>
          <cell r="R4228"/>
          <cell r="S4228"/>
          <cell r="T4228"/>
        </row>
        <row r="4229">
          <cell r="E4229">
            <v>4228</v>
          </cell>
          <cell r="F4229"/>
          <cell r="G4229"/>
          <cell r="H4229"/>
          <cell r="I4229"/>
          <cell r="J4229"/>
          <cell r="K4229"/>
          <cell r="L4229"/>
          <cell r="M4229"/>
          <cell r="N4229"/>
          <cell r="O4229"/>
          <cell r="P4229"/>
          <cell r="Q4229"/>
          <cell r="R4229"/>
          <cell r="S4229"/>
          <cell r="T4229"/>
        </row>
        <row r="4230">
          <cell r="E4230">
            <v>4229</v>
          </cell>
          <cell r="F4230"/>
          <cell r="G4230"/>
          <cell r="H4230"/>
          <cell r="I4230"/>
          <cell r="J4230"/>
          <cell r="K4230"/>
          <cell r="L4230"/>
          <cell r="M4230"/>
          <cell r="N4230"/>
          <cell r="O4230"/>
          <cell r="P4230"/>
          <cell r="Q4230"/>
          <cell r="R4230"/>
          <cell r="S4230"/>
          <cell r="T4230"/>
        </row>
        <row r="4231">
          <cell r="E4231">
            <v>4230</v>
          </cell>
          <cell r="F4231"/>
          <cell r="G4231"/>
          <cell r="H4231"/>
          <cell r="I4231"/>
          <cell r="J4231"/>
          <cell r="K4231"/>
          <cell r="L4231"/>
          <cell r="M4231"/>
          <cell r="N4231"/>
          <cell r="O4231"/>
          <cell r="P4231"/>
          <cell r="Q4231"/>
          <cell r="R4231"/>
          <cell r="S4231"/>
          <cell r="T4231">
            <v>760000</v>
          </cell>
        </row>
        <row r="4232">
          <cell r="E4232">
            <v>4231</v>
          </cell>
          <cell r="F4232"/>
          <cell r="G4232"/>
          <cell r="H4232"/>
          <cell r="I4232"/>
          <cell r="J4232"/>
          <cell r="K4232"/>
          <cell r="L4232"/>
          <cell r="M4232"/>
          <cell r="N4232"/>
          <cell r="O4232"/>
          <cell r="P4232"/>
          <cell r="Q4232"/>
          <cell r="R4232"/>
          <cell r="S4232"/>
          <cell r="T4232"/>
        </row>
        <row r="4233">
          <cell r="E4233">
            <v>4232</v>
          </cell>
          <cell r="F4233"/>
          <cell r="G4233"/>
          <cell r="H4233"/>
          <cell r="I4233"/>
          <cell r="J4233"/>
          <cell r="K4233"/>
          <cell r="L4233"/>
          <cell r="M4233"/>
          <cell r="N4233"/>
          <cell r="O4233"/>
          <cell r="P4233"/>
          <cell r="Q4233"/>
          <cell r="R4233"/>
          <cell r="S4233"/>
          <cell r="T4233">
            <v>760000</v>
          </cell>
        </row>
        <row r="4234">
          <cell r="E4234">
            <v>4233</v>
          </cell>
          <cell r="F4234"/>
          <cell r="G4234"/>
          <cell r="H4234"/>
          <cell r="I4234"/>
          <cell r="J4234"/>
          <cell r="K4234"/>
          <cell r="L4234"/>
          <cell r="M4234"/>
          <cell r="N4234"/>
          <cell r="O4234"/>
          <cell r="P4234">
            <v>4255387</v>
          </cell>
          <cell r="Q4234"/>
          <cell r="R4234"/>
          <cell r="S4234"/>
          <cell r="T4234">
            <v>1400000</v>
          </cell>
        </row>
        <row r="4235">
          <cell r="E4235">
            <v>4234</v>
          </cell>
          <cell r="F4235"/>
          <cell r="G4235"/>
          <cell r="H4235"/>
          <cell r="I4235"/>
          <cell r="J4235"/>
          <cell r="K4235"/>
          <cell r="L4235"/>
          <cell r="M4235"/>
          <cell r="N4235"/>
          <cell r="O4235"/>
          <cell r="P4235"/>
          <cell r="Q4235"/>
          <cell r="R4235"/>
          <cell r="S4235"/>
          <cell r="T4235"/>
        </row>
        <row r="4236">
          <cell r="E4236">
            <v>4235</v>
          </cell>
          <cell r="F4236"/>
          <cell r="G4236"/>
          <cell r="H4236"/>
          <cell r="I4236"/>
          <cell r="J4236"/>
          <cell r="K4236"/>
          <cell r="L4236"/>
          <cell r="M4236"/>
          <cell r="N4236"/>
          <cell r="O4236"/>
          <cell r="P4236">
            <v>4534272</v>
          </cell>
          <cell r="Q4236"/>
          <cell r="R4236"/>
          <cell r="S4236"/>
          <cell r="T4236"/>
        </row>
        <row r="4237">
          <cell r="E4237">
            <v>4236</v>
          </cell>
          <cell r="F4237"/>
          <cell r="G4237"/>
          <cell r="H4237"/>
          <cell r="I4237"/>
          <cell r="J4237"/>
          <cell r="K4237"/>
          <cell r="L4237"/>
          <cell r="M4237"/>
          <cell r="N4237"/>
          <cell r="O4237"/>
          <cell r="P4237">
            <v>4255387</v>
          </cell>
          <cell r="Q4237"/>
          <cell r="R4237"/>
          <cell r="S4237"/>
          <cell r="T4237">
            <v>1400000</v>
          </cell>
        </row>
        <row r="4238">
          <cell r="E4238">
            <v>4237</v>
          </cell>
          <cell r="F4238"/>
          <cell r="G4238"/>
          <cell r="H4238"/>
          <cell r="I4238"/>
          <cell r="J4238"/>
          <cell r="K4238"/>
          <cell r="L4238"/>
          <cell r="M4238"/>
          <cell r="N4238"/>
          <cell r="O4238"/>
          <cell r="P4238">
            <v>4534272</v>
          </cell>
          <cell r="Q4238"/>
          <cell r="R4238"/>
          <cell r="S4238"/>
          <cell r="T4238"/>
        </row>
        <row r="4239">
          <cell r="E4239">
            <v>4238</v>
          </cell>
          <cell r="F4239"/>
          <cell r="G4239"/>
          <cell r="H4239"/>
          <cell r="I4239"/>
          <cell r="J4239"/>
          <cell r="K4239"/>
          <cell r="L4239"/>
          <cell r="M4239"/>
          <cell r="N4239"/>
          <cell r="O4239"/>
          <cell r="P4239">
            <v>750000</v>
          </cell>
          <cell r="Q4239"/>
          <cell r="R4239"/>
          <cell r="S4239"/>
          <cell r="T4239"/>
        </row>
        <row r="4240">
          <cell r="E4240">
            <v>4239</v>
          </cell>
          <cell r="F4240"/>
          <cell r="G4240"/>
          <cell r="H4240"/>
          <cell r="I4240"/>
          <cell r="J4240"/>
          <cell r="K4240"/>
          <cell r="L4240"/>
          <cell r="M4240"/>
          <cell r="N4240"/>
          <cell r="O4240"/>
          <cell r="P4240"/>
          <cell r="Q4240"/>
          <cell r="R4240"/>
          <cell r="S4240"/>
          <cell r="T4240"/>
        </row>
        <row r="4241">
          <cell r="E4241">
            <v>4240</v>
          </cell>
          <cell r="F4241"/>
          <cell r="G4241"/>
          <cell r="H4241"/>
          <cell r="I4241"/>
          <cell r="J4241"/>
          <cell r="K4241"/>
          <cell r="L4241"/>
          <cell r="M4241"/>
          <cell r="N4241"/>
          <cell r="O4241"/>
          <cell r="P4241"/>
          <cell r="Q4241"/>
          <cell r="R4241"/>
          <cell r="S4241"/>
          <cell r="T4241">
            <v>1000000</v>
          </cell>
        </row>
        <row r="4242">
          <cell r="E4242">
            <v>4241</v>
          </cell>
          <cell r="F4242"/>
          <cell r="G4242"/>
          <cell r="H4242"/>
          <cell r="I4242"/>
          <cell r="J4242"/>
          <cell r="K4242"/>
          <cell r="L4242"/>
          <cell r="M4242"/>
          <cell r="N4242"/>
          <cell r="O4242"/>
          <cell r="P4242">
            <v>750000</v>
          </cell>
          <cell r="Q4242"/>
          <cell r="R4242"/>
          <cell r="S4242"/>
          <cell r="T4242"/>
        </row>
        <row r="4243">
          <cell r="E4243">
            <v>4242</v>
          </cell>
          <cell r="F4243"/>
          <cell r="G4243"/>
          <cell r="H4243"/>
          <cell r="I4243"/>
          <cell r="J4243"/>
          <cell r="K4243"/>
          <cell r="L4243"/>
          <cell r="M4243"/>
          <cell r="N4243"/>
          <cell r="O4243"/>
          <cell r="P4243"/>
          <cell r="Q4243"/>
          <cell r="R4243"/>
          <cell r="S4243"/>
          <cell r="T4243">
            <v>1000000</v>
          </cell>
        </row>
        <row r="4244">
          <cell r="E4244">
            <v>4243</v>
          </cell>
          <cell r="F4244"/>
          <cell r="G4244"/>
          <cell r="H4244"/>
          <cell r="I4244"/>
          <cell r="J4244"/>
          <cell r="K4244"/>
          <cell r="L4244"/>
          <cell r="M4244"/>
          <cell r="N4244"/>
          <cell r="O4244"/>
          <cell r="P4244">
            <v>2642820</v>
          </cell>
          <cell r="Q4244"/>
          <cell r="R4244"/>
          <cell r="S4244"/>
          <cell r="T4244">
            <v>21000</v>
          </cell>
        </row>
        <row r="4245">
          <cell r="E4245">
            <v>4244</v>
          </cell>
          <cell r="F4245"/>
          <cell r="G4245"/>
          <cell r="H4245"/>
          <cell r="I4245"/>
          <cell r="J4245"/>
          <cell r="K4245"/>
          <cell r="L4245"/>
          <cell r="M4245"/>
          <cell r="N4245"/>
          <cell r="O4245"/>
          <cell r="P4245"/>
          <cell r="Q4245"/>
          <cell r="R4245"/>
          <cell r="S4245"/>
          <cell r="T4245"/>
        </row>
        <row r="4246">
          <cell r="E4246">
            <v>4245</v>
          </cell>
          <cell r="F4246"/>
          <cell r="G4246"/>
          <cell r="H4246"/>
          <cell r="I4246">
            <v>-120000</v>
          </cell>
          <cell r="J4246"/>
          <cell r="K4246"/>
          <cell r="L4246"/>
          <cell r="M4246"/>
          <cell r="N4246"/>
          <cell r="O4246"/>
          <cell r="P4246"/>
          <cell r="Q4246"/>
          <cell r="R4246"/>
          <cell r="S4246"/>
          <cell r="T4246"/>
        </row>
        <row r="4247">
          <cell r="E4247">
            <v>4246</v>
          </cell>
          <cell r="F4247"/>
          <cell r="G4247"/>
          <cell r="H4247"/>
          <cell r="I4247">
            <v>-120000</v>
          </cell>
          <cell r="J4247"/>
          <cell r="K4247"/>
          <cell r="L4247"/>
          <cell r="M4247"/>
          <cell r="N4247"/>
          <cell r="O4247"/>
          <cell r="P4247">
            <v>945000</v>
          </cell>
          <cell r="Q4247"/>
          <cell r="R4247"/>
          <cell r="S4247"/>
          <cell r="T4247">
            <v>21000</v>
          </cell>
        </row>
        <row r="4248">
          <cell r="E4248">
            <v>4247</v>
          </cell>
          <cell r="F4248"/>
          <cell r="G4248"/>
          <cell r="H4248"/>
          <cell r="I4248"/>
          <cell r="J4248"/>
          <cell r="K4248"/>
          <cell r="L4248"/>
          <cell r="M4248"/>
          <cell r="N4248"/>
          <cell r="O4248"/>
          <cell r="P4248">
            <v>1697820</v>
          </cell>
          <cell r="Q4248"/>
          <cell r="R4248"/>
          <cell r="S4248"/>
          <cell r="T4248"/>
        </row>
        <row r="4249">
          <cell r="E4249">
            <v>4248</v>
          </cell>
          <cell r="F4249"/>
          <cell r="G4249"/>
          <cell r="H4249"/>
          <cell r="I4249"/>
          <cell r="J4249"/>
          <cell r="K4249"/>
          <cell r="L4249"/>
          <cell r="M4249"/>
          <cell r="N4249"/>
          <cell r="O4249"/>
          <cell r="P4249">
            <v>97272</v>
          </cell>
          <cell r="Q4249"/>
          <cell r="R4249"/>
          <cell r="S4249"/>
          <cell r="T4249"/>
        </row>
        <row r="4250">
          <cell r="E4250">
            <v>4249</v>
          </cell>
          <cell r="F4250"/>
          <cell r="G4250"/>
          <cell r="H4250"/>
          <cell r="I4250"/>
          <cell r="J4250"/>
          <cell r="K4250"/>
          <cell r="L4250"/>
          <cell r="M4250"/>
          <cell r="N4250"/>
          <cell r="O4250"/>
          <cell r="P4250"/>
          <cell r="Q4250"/>
          <cell r="R4250"/>
          <cell r="S4250"/>
          <cell r="T4250"/>
        </row>
        <row r="4251">
          <cell r="E4251">
            <v>4250</v>
          </cell>
          <cell r="F4251"/>
          <cell r="G4251"/>
          <cell r="H4251"/>
          <cell r="I4251"/>
          <cell r="J4251"/>
          <cell r="K4251"/>
          <cell r="L4251"/>
          <cell r="M4251"/>
          <cell r="N4251"/>
          <cell r="O4251"/>
          <cell r="P4251"/>
          <cell r="Q4251"/>
          <cell r="R4251"/>
          <cell r="S4251"/>
          <cell r="T4251"/>
        </row>
        <row r="4252">
          <cell r="E4252">
            <v>4251</v>
          </cell>
          <cell r="F4252"/>
          <cell r="G4252"/>
          <cell r="H4252"/>
          <cell r="I4252"/>
          <cell r="J4252"/>
          <cell r="K4252"/>
          <cell r="L4252"/>
          <cell r="M4252"/>
          <cell r="N4252"/>
          <cell r="O4252"/>
          <cell r="P4252">
            <v>97272</v>
          </cell>
          <cell r="Q4252"/>
          <cell r="R4252"/>
          <cell r="S4252"/>
          <cell r="T4252"/>
        </row>
        <row r="4253">
          <cell r="E4253">
            <v>4252</v>
          </cell>
          <cell r="F4253"/>
          <cell r="G4253"/>
          <cell r="H4253"/>
          <cell r="I4253"/>
          <cell r="J4253"/>
          <cell r="K4253"/>
          <cell r="L4253"/>
          <cell r="M4253"/>
          <cell r="N4253"/>
          <cell r="O4253"/>
          <cell r="P4253"/>
          <cell r="Q4253"/>
          <cell r="R4253"/>
          <cell r="S4253"/>
          <cell r="T4253"/>
        </row>
        <row r="4254">
          <cell r="E4254">
            <v>4253</v>
          </cell>
          <cell r="F4254"/>
          <cell r="G4254"/>
          <cell r="H4254"/>
          <cell r="I4254"/>
          <cell r="J4254"/>
          <cell r="K4254"/>
          <cell r="L4254"/>
          <cell r="M4254"/>
          <cell r="N4254"/>
          <cell r="O4254"/>
          <cell r="P4254">
            <v>250000</v>
          </cell>
          <cell r="Q4254"/>
          <cell r="R4254"/>
          <cell r="S4254"/>
          <cell r="T4254">
            <v>3141700</v>
          </cell>
        </row>
        <row r="4255">
          <cell r="E4255">
            <v>4254</v>
          </cell>
          <cell r="F4255"/>
          <cell r="G4255"/>
          <cell r="H4255"/>
          <cell r="I4255"/>
          <cell r="J4255"/>
          <cell r="K4255"/>
          <cell r="L4255"/>
          <cell r="M4255"/>
          <cell r="N4255"/>
          <cell r="O4255"/>
          <cell r="P4255"/>
          <cell r="Q4255"/>
          <cell r="R4255"/>
          <cell r="S4255"/>
          <cell r="T4255"/>
        </row>
        <row r="4256">
          <cell r="E4256">
            <v>4255</v>
          </cell>
          <cell r="F4256"/>
          <cell r="G4256"/>
          <cell r="H4256"/>
          <cell r="I4256"/>
          <cell r="J4256"/>
          <cell r="K4256"/>
          <cell r="L4256"/>
          <cell r="M4256"/>
          <cell r="N4256"/>
          <cell r="O4256"/>
          <cell r="P4256"/>
          <cell r="Q4256"/>
          <cell r="R4256"/>
          <cell r="S4256"/>
          <cell r="T4256"/>
        </row>
        <row r="4257">
          <cell r="E4257">
            <v>4256</v>
          </cell>
          <cell r="F4257"/>
          <cell r="G4257"/>
          <cell r="H4257"/>
          <cell r="I4257"/>
          <cell r="J4257"/>
          <cell r="K4257"/>
          <cell r="L4257"/>
          <cell r="M4257"/>
          <cell r="N4257"/>
          <cell r="O4257"/>
          <cell r="P4257">
            <v>250000</v>
          </cell>
          <cell r="Q4257"/>
          <cell r="R4257"/>
          <cell r="S4257"/>
          <cell r="T4257">
            <v>3141700</v>
          </cell>
        </row>
        <row r="4258">
          <cell r="E4258">
            <v>4257</v>
          </cell>
          <cell r="F4258"/>
          <cell r="G4258"/>
          <cell r="H4258"/>
          <cell r="I4258"/>
          <cell r="J4258"/>
          <cell r="K4258"/>
          <cell r="L4258"/>
          <cell r="M4258"/>
          <cell r="N4258"/>
          <cell r="O4258"/>
          <cell r="P4258"/>
          <cell r="Q4258"/>
          <cell r="R4258"/>
          <cell r="S4258"/>
          <cell r="T4258"/>
        </row>
        <row r="4259">
          <cell r="E4259">
            <v>4258</v>
          </cell>
          <cell r="F4259"/>
          <cell r="G4259"/>
          <cell r="H4259"/>
          <cell r="I4259"/>
          <cell r="J4259"/>
          <cell r="K4259"/>
          <cell r="L4259"/>
          <cell r="M4259"/>
          <cell r="N4259"/>
          <cell r="O4259"/>
          <cell r="P4259">
            <v>72120</v>
          </cell>
          <cell r="Q4259"/>
          <cell r="R4259"/>
          <cell r="S4259"/>
          <cell r="T4259">
            <v>1250000</v>
          </cell>
        </row>
        <row r="4260">
          <cell r="E4260">
            <v>4259</v>
          </cell>
          <cell r="F4260"/>
          <cell r="G4260"/>
          <cell r="H4260"/>
          <cell r="I4260"/>
          <cell r="J4260"/>
          <cell r="K4260"/>
          <cell r="L4260"/>
          <cell r="M4260"/>
          <cell r="N4260"/>
          <cell r="O4260"/>
          <cell r="P4260"/>
          <cell r="Q4260"/>
          <cell r="R4260"/>
          <cell r="S4260"/>
          <cell r="T4260"/>
        </row>
        <row r="4261">
          <cell r="E4261">
            <v>4260</v>
          </cell>
          <cell r="F4261"/>
          <cell r="G4261"/>
          <cell r="H4261"/>
          <cell r="I4261"/>
          <cell r="J4261"/>
          <cell r="K4261"/>
          <cell r="L4261"/>
          <cell r="M4261"/>
          <cell r="N4261"/>
          <cell r="O4261"/>
          <cell r="P4261"/>
          <cell r="Q4261"/>
          <cell r="R4261"/>
          <cell r="S4261"/>
          <cell r="T4261"/>
        </row>
        <row r="4262">
          <cell r="E4262">
            <v>4261</v>
          </cell>
          <cell r="F4262"/>
          <cell r="G4262"/>
          <cell r="H4262"/>
          <cell r="I4262"/>
          <cell r="J4262"/>
          <cell r="K4262"/>
          <cell r="L4262"/>
          <cell r="M4262"/>
          <cell r="N4262"/>
          <cell r="O4262"/>
          <cell r="P4262"/>
          <cell r="Q4262"/>
          <cell r="R4262"/>
          <cell r="S4262"/>
          <cell r="T4262">
            <v>1250000</v>
          </cell>
        </row>
        <row r="4263">
          <cell r="E4263">
            <v>4262</v>
          </cell>
          <cell r="F4263"/>
          <cell r="G4263"/>
          <cell r="H4263"/>
          <cell r="I4263"/>
          <cell r="J4263"/>
          <cell r="K4263"/>
          <cell r="L4263"/>
          <cell r="M4263"/>
          <cell r="N4263"/>
          <cell r="O4263"/>
          <cell r="P4263">
            <v>72120</v>
          </cell>
          <cell r="Q4263"/>
          <cell r="R4263"/>
          <cell r="S4263"/>
          <cell r="T4263"/>
        </row>
        <row r="4264">
          <cell r="E4264">
            <v>4263</v>
          </cell>
          <cell r="F4264"/>
          <cell r="G4264"/>
          <cell r="H4264"/>
          <cell r="I4264"/>
          <cell r="J4264"/>
          <cell r="K4264"/>
          <cell r="L4264"/>
          <cell r="M4264"/>
          <cell r="N4264"/>
          <cell r="O4264"/>
          <cell r="P4264">
            <v>250000</v>
          </cell>
          <cell r="Q4264"/>
          <cell r="R4264"/>
          <cell r="S4264"/>
          <cell r="T4264">
            <v>250000</v>
          </cell>
        </row>
        <row r="4265">
          <cell r="E4265">
            <v>4264</v>
          </cell>
          <cell r="F4265"/>
          <cell r="G4265"/>
          <cell r="H4265"/>
          <cell r="I4265"/>
          <cell r="J4265"/>
          <cell r="K4265"/>
          <cell r="L4265"/>
          <cell r="M4265"/>
          <cell r="N4265"/>
          <cell r="O4265"/>
          <cell r="P4265"/>
          <cell r="Q4265"/>
          <cell r="R4265"/>
          <cell r="S4265"/>
          <cell r="T4265"/>
        </row>
        <row r="4266">
          <cell r="E4266">
            <v>4265</v>
          </cell>
          <cell r="F4266"/>
          <cell r="G4266"/>
          <cell r="H4266"/>
          <cell r="I4266"/>
          <cell r="J4266"/>
          <cell r="K4266"/>
          <cell r="L4266"/>
          <cell r="M4266"/>
          <cell r="N4266"/>
          <cell r="O4266"/>
          <cell r="P4266">
            <v>-78341</v>
          </cell>
          <cell r="Q4266"/>
          <cell r="R4266"/>
          <cell r="S4266"/>
          <cell r="T4266"/>
        </row>
        <row r="4267">
          <cell r="E4267">
            <v>4266</v>
          </cell>
          <cell r="F4267"/>
          <cell r="G4267"/>
          <cell r="H4267"/>
          <cell r="I4267"/>
          <cell r="J4267"/>
          <cell r="K4267"/>
          <cell r="L4267"/>
          <cell r="M4267"/>
          <cell r="N4267"/>
          <cell r="O4267"/>
          <cell r="P4267"/>
          <cell r="Q4267"/>
          <cell r="R4267"/>
          <cell r="S4267"/>
          <cell r="T4267"/>
        </row>
        <row r="4268">
          <cell r="E4268">
            <v>4267</v>
          </cell>
          <cell r="F4268"/>
          <cell r="G4268"/>
          <cell r="H4268"/>
          <cell r="I4268"/>
          <cell r="J4268"/>
          <cell r="K4268"/>
          <cell r="L4268"/>
          <cell r="M4268"/>
          <cell r="N4268"/>
          <cell r="O4268"/>
          <cell r="P4268">
            <v>171659</v>
          </cell>
          <cell r="Q4268"/>
          <cell r="R4268"/>
          <cell r="S4268"/>
          <cell r="T4268">
            <v>250000</v>
          </cell>
        </row>
        <row r="4269">
          <cell r="E4269">
            <v>4268</v>
          </cell>
          <cell r="F4269"/>
          <cell r="G4269"/>
          <cell r="H4269"/>
          <cell r="I4269"/>
          <cell r="J4269"/>
          <cell r="K4269"/>
          <cell r="L4269"/>
          <cell r="M4269"/>
          <cell r="N4269"/>
          <cell r="O4269"/>
          <cell r="P4269"/>
          <cell r="Q4269"/>
          <cell r="R4269"/>
          <cell r="S4269"/>
          <cell r="T4269"/>
        </row>
        <row r="4270">
          <cell r="E4270">
            <v>4269</v>
          </cell>
          <cell r="F4270"/>
          <cell r="G4270"/>
          <cell r="H4270"/>
          <cell r="I4270"/>
          <cell r="J4270"/>
          <cell r="K4270"/>
          <cell r="L4270"/>
          <cell r="M4270"/>
          <cell r="N4270"/>
          <cell r="O4270"/>
          <cell r="P4270"/>
          <cell r="Q4270"/>
          <cell r="R4270"/>
          <cell r="S4270"/>
          <cell r="T4270"/>
        </row>
        <row r="4271">
          <cell r="E4271">
            <v>4270</v>
          </cell>
          <cell r="F4271"/>
          <cell r="G4271"/>
          <cell r="H4271"/>
          <cell r="I4271"/>
          <cell r="J4271"/>
          <cell r="K4271"/>
          <cell r="L4271"/>
          <cell r="M4271"/>
          <cell r="N4271"/>
          <cell r="O4271"/>
          <cell r="P4271"/>
          <cell r="Q4271"/>
          <cell r="R4271"/>
          <cell r="S4271"/>
          <cell r="T4271"/>
        </row>
        <row r="4272">
          <cell r="E4272">
            <v>4271</v>
          </cell>
          <cell r="F4272"/>
          <cell r="G4272"/>
          <cell r="H4272"/>
          <cell r="I4272"/>
          <cell r="J4272"/>
          <cell r="K4272"/>
          <cell r="L4272"/>
          <cell r="M4272"/>
          <cell r="N4272"/>
          <cell r="O4272"/>
          <cell r="P4272"/>
          <cell r="Q4272"/>
          <cell r="R4272"/>
          <cell r="S4272"/>
          <cell r="T4272"/>
        </row>
        <row r="4273">
          <cell r="E4273">
            <v>4272</v>
          </cell>
          <cell r="F4273"/>
          <cell r="G4273"/>
          <cell r="H4273"/>
          <cell r="I4273"/>
          <cell r="J4273"/>
          <cell r="K4273"/>
          <cell r="L4273"/>
          <cell r="M4273"/>
          <cell r="N4273"/>
          <cell r="O4273"/>
          <cell r="P4273"/>
          <cell r="Q4273"/>
          <cell r="R4273"/>
          <cell r="S4273"/>
          <cell r="T4273"/>
        </row>
        <row r="4274">
          <cell r="E4274">
            <v>4273</v>
          </cell>
          <cell r="F4274"/>
          <cell r="G4274"/>
          <cell r="H4274"/>
          <cell r="I4274"/>
          <cell r="J4274"/>
          <cell r="K4274"/>
          <cell r="L4274"/>
          <cell r="M4274"/>
          <cell r="N4274"/>
          <cell r="O4274"/>
          <cell r="P4274"/>
          <cell r="Q4274"/>
          <cell r="R4274"/>
          <cell r="S4274"/>
          <cell r="T4274"/>
        </row>
        <row r="4275">
          <cell r="E4275">
            <v>4274</v>
          </cell>
          <cell r="F4275"/>
          <cell r="G4275"/>
          <cell r="H4275"/>
          <cell r="I4275"/>
          <cell r="J4275"/>
          <cell r="K4275"/>
          <cell r="L4275"/>
          <cell r="M4275"/>
          <cell r="N4275"/>
          <cell r="O4275"/>
          <cell r="P4275"/>
          <cell r="Q4275"/>
          <cell r="R4275"/>
          <cell r="S4275"/>
          <cell r="T4275"/>
        </row>
        <row r="4276">
          <cell r="E4276">
            <v>4275</v>
          </cell>
          <cell r="F4276"/>
          <cell r="G4276"/>
          <cell r="H4276"/>
          <cell r="I4276"/>
          <cell r="J4276"/>
          <cell r="K4276"/>
          <cell r="L4276"/>
          <cell r="M4276"/>
          <cell r="N4276"/>
          <cell r="O4276"/>
          <cell r="P4276"/>
          <cell r="Q4276"/>
          <cell r="R4276"/>
          <cell r="S4276"/>
          <cell r="T4276">
            <v>19800</v>
          </cell>
        </row>
        <row r="4277">
          <cell r="E4277">
            <v>4276</v>
          </cell>
          <cell r="F4277"/>
          <cell r="G4277"/>
          <cell r="H4277"/>
          <cell r="I4277"/>
          <cell r="J4277"/>
          <cell r="K4277"/>
          <cell r="L4277"/>
          <cell r="M4277"/>
          <cell r="N4277"/>
          <cell r="O4277"/>
          <cell r="P4277"/>
          <cell r="Q4277"/>
          <cell r="R4277"/>
          <cell r="S4277"/>
          <cell r="T4277"/>
        </row>
        <row r="4278">
          <cell r="E4278">
            <v>4277</v>
          </cell>
          <cell r="F4278"/>
          <cell r="G4278"/>
          <cell r="H4278"/>
          <cell r="I4278"/>
          <cell r="J4278"/>
          <cell r="K4278"/>
          <cell r="L4278"/>
          <cell r="M4278"/>
          <cell r="N4278"/>
          <cell r="O4278"/>
          <cell r="P4278"/>
          <cell r="Q4278"/>
          <cell r="R4278"/>
          <cell r="S4278"/>
          <cell r="T4278">
            <v>19800</v>
          </cell>
        </row>
        <row r="4279">
          <cell r="E4279">
            <v>4278</v>
          </cell>
          <cell r="F4279"/>
          <cell r="G4279"/>
          <cell r="H4279"/>
          <cell r="I4279"/>
          <cell r="J4279"/>
          <cell r="K4279"/>
          <cell r="L4279"/>
          <cell r="M4279"/>
          <cell r="N4279"/>
          <cell r="O4279"/>
          <cell r="P4279">
            <v>-944423</v>
          </cell>
          <cell r="Q4279"/>
          <cell r="R4279"/>
          <cell r="S4279"/>
          <cell r="T4279"/>
        </row>
        <row r="4280">
          <cell r="E4280">
            <v>4279</v>
          </cell>
          <cell r="F4280"/>
          <cell r="G4280"/>
          <cell r="H4280"/>
          <cell r="I4280"/>
          <cell r="J4280"/>
          <cell r="K4280"/>
          <cell r="L4280"/>
          <cell r="M4280"/>
          <cell r="N4280"/>
          <cell r="O4280"/>
          <cell r="P4280"/>
          <cell r="Q4280"/>
          <cell r="R4280"/>
          <cell r="S4280"/>
          <cell r="T4280"/>
        </row>
        <row r="4281">
          <cell r="E4281">
            <v>4280</v>
          </cell>
          <cell r="F4281"/>
          <cell r="G4281"/>
          <cell r="H4281"/>
          <cell r="I4281"/>
          <cell r="J4281"/>
          <cell r="K4281"/>
          <cell r="L4281"/>
          <cell r="M4281"/>
          <cell r="N4281"/>
          <cell r="O4281"/>
          <cell r="P4281"/>
          <cell r="Q4281"/>
          <cell r="R4281"/>
          <cell r="S4281"/>
          <cell r="T4281"/>
        </row>
        <row r="4282">
          <cell r="E4282">
            <v>4281</v>
          </cell>
          <cell r="F4282"/>
          <cell r="G4282"/>
          <cell r="H4282"/>
          <cell r="I4282"/>
          <cell r="J4282"/>
          <cell r="K4282"/>
          <cell r="L4282"/>
          <cell r="M4282"/>
          <cell r="N4282"/>
          <cell r="O4282"/>
          <cell r="P4282">
            <v>-944423</v>
          </cell>
          <cell r="Q4282"/>
          <cell r="R4282"/>
          <cell r="S4282"/>
          <cell r="T4282"/>
        </row>
        <row r="4283">
          <cell r="E4283">
            <v>4282</v>
          </cell>
          <cell r="F4283"/>
          <cell r="G4283"/>
          <cell r="H4283"/>
          <cell r="I4283"/>
          <cell r="J4283"/>
          <cell r="K4283"/>
          <cell r="L4283"/>
          <cell r="M4283"/>
          <cell r="N4283"/>
          <cell r="O4283"/>
          <cell r="P4283"/>
          <cell r="Q4283"/>
          <cell r="R4283"/>
          <cell r="S4283"/>
          <cell r="T4283"/>
        </row>
        <row r="4284">
          <cell r="E4284">
            <v>4283</v>
          </cell>
          <cell r="F4284"/>
          <cell r="G4284"/>
          <cell r="H4284"/>
          <cell r="I4284"/>
          <cell r="J4284"/>
          <cell r="K4284"/>
          <cell r="L4284"/>
          <cell r="M4284"/>
          <cell r="N4284"/>
          <cell r="O4284"/>
          <cell r="P4284"/>
          <cell r="Q4284"/>
          <cell r="R4284"/>
          <cell r="S4284"/>
          <cell r="T4284"/>
        </row>
        <row r="4285">
          <cell r="E4285">
            <v>4284</v>
          </cell>
          <cell r="F4285"/>
          <cell r="G4285"/>
          <cell r="H4285"/>
          <cell r="I4285"/>
          <cell r="J4285"/>
          <cell r="K4285"/>
          <cell r="L4285"/>
          <cell r="M4285"/>
          <cell r="N4285"/>
          <cell r="O4285"/>
          <cell r="P4285"/>
          <cell r="Q4285"/>
          <cell r="R4285"/>
          <cell r="S4285"/>
          <cell r="T4285"/>
        </row>
        <row r="4286">
          <cell r="E4286">
            <v>4285</v>
          </cell>
          <cell r="F4286"/>
          <cell r="G4286"/>
          <cell r="H4286"/>
          <cell r="I4286"/>
          <cell r="J4286"/>
          <cell r="K4286"/>
          <cell r="L4286"/>
          <cell r="M4286"/>
          <cell r="N4286"/>
          <cell r="O4286"/>
          <cell r="P4286">
            <v>736627</v>
          </cell>
          <cell r="Q4286"/>
          <cell r="R4286"/>
          <cell r="S4286"/>
          <cell r="T4286"/>
        </row>
        <row r="4287">
          <cell r="E4287">
            <v>4286</v>
          </cell>
          <cell r="F4287"/>
          <cell r="G4287"/>
          <cell r="H4287"/>
          <cell r="I4287"/>
          <cell r="J4287"/>
          <cell r="K4287"/>
          <cell r="L4287"/>
          <cell r="M4287"/>
          <cell r="N4287"/>
          <cell r="O4287"/>
          <cell r="P4287">
            <v>736627</v>
          </cell>
          <cell r="Q4287"/>
          <cell r="R4287"/>
          <cell r="S4287"/>
          <cell r="T4287"/>
        </row>
        <row r="4288">
          <cell r="E4288">
            <v>4287</v>
          </cell>
          <cell r="F4288"/>
          <cell r="G4288"/>
          <cell r="H4288"/>
          <cell r="I4288"/>
          <cell r="J4288"/>
          <cell r="K4288"/>
          <cell r="L4288"/>
          <cell r="M4288"/>
          <cell r="N4288"/>
          <cell r="O4288"/>
          <cell r="P4288"/>
          <cell r="Q4288"/>
          <cell r="R4288"/>
          <cell r="S4288"/>
          <cell r="T4288"/>
        </row>
        <row r="4289">
          <cell r="E4289">
            <v>4288</v>
          </cell>
          <cell r="F4289"/>
          <cell r="G4289"/>
          <cell r="H4289"/>
          <cell r="I4289"/>
          <cell r="J4289"/>
          <cell r="K4289"/>
          <cell r="L4289"/>
          <cell r="M4289"/>
          <cell r="N4289"/>
          <cell r="O4289"/>
          <cell r="P4289"/>
          <cell r="Q4289"/>
          <cell r="R4289"/>
          <cell r="S4289"/>
          <cell r="T4289"/>
        </row>
        <row r="4290">
          <cell r="E4290">
            <v>4289</v>
          </cell>
          <cell r="F4290"/>
          <cell r="G4290"/>
          <cell r="H4290"/>
          <cell r="I4290"/>
          <cell r="J4290"/>
          <cell r="K4290"/>
          <cell r="L4290"/>
          <cell r="M4290"/>
          <cell r="N4290"/>
          <cell r="O4290"/>
          <cell r="P4290"/>
          <cell r="Q4290"/>
          <cell r="R4290"/>
          <cell r="S4290"/>
          <cell r="T4290"/>
        </row>
        <row r="4291">
          <cell r="E4291">
            <v>4290</v>
          </cell>
          <cell r="F4291"/>
          <cell r="G4291"/>
          <cell r="H4291"/>
          <cell r="I4291"/>
          <cell r="J4291"/>
          <cell r="K4291"/>
          <cell r="L4291"/>
          <cell r="M4291"/>
          <cell r="N4291"/>
          <cell r="O4291"/>
          <cell r="P4291">
            <v>1610000</v>
          </cell>
          <cell r="Q4291"/>
          <cell r="R4291"/>
          <cell r="S4291"/>
          <cell r="T4291"/>
        </row>
        <row r="4292">
          <cell r="E4292">
            <v>4291</v>
          </cell>
          <cell r="F4292"/>
          <cell r="G4292"/>
          <cell r="H4292"/>
          <cell r="I4292"/>
          <cell r="J4292"/>
          <cell r="K4292"/>
          <cell r="L4292"/>
          <cell r="M4292"/>
          <cell r="N4292"/>
          <cell r="O4292"/>
          <cell r="P4292"/>
          <cell r="Q4292"/>
          <cell r="R4292"/>
          <cell r="S4292"/>
          <cell r="T4292"/>
        </row>
        <row r="4293">
          <cell r="E4293">
            <v>4292</v>
          </cell>
          <cell r="F4293"/>
          <cell r="G4293"/>
          <cell r="H4293"/>
          <cell r="I4293"/>
          <cell r="J4293"/>
          <cell r="K4293"/>
          <cell r="L4293"/>
          <cell r="M4293"/>
          <cell r="N4293"/>
          <cell r="O4293"/>
          <cell r="P4293">
            <v>1610000</v>
          </cell>
          <cell r="Q4293"/>
          <cell r="R4293"/>
          <cell r="S4293"/>
          <cell r="T4293"/>
        </row>
        <row r="4294">
          <cell r="E4294">
            <v>4293</v>
          </cell>
          <cell r="F4294"/>
          <cell r="G4294"/>
          <cell r="H4294"/>
          <cell r="I4294"/>
          <cell r="J4294"/>
          <cell r="K4294"/>
          <cell r="L4294"/>
          <cell r="M4294"/>
          <cell r="N4294"/>
          <cell r="O4294"/>
          <cell r="P4294"/>
          <cell r="Q4294"/>
          <cell r="R4294"/>
          <cell r="S4294"/>
          <cell r="T4294"/>
        </row>
        <row r="4295">
          <cell r="E4295">
            <v>4294</v>
          </cell>
          <cell r="F4295"/>
          <cell r="G4295"/>
          <cell r="H4295"/>
          <cell r="I4295"/>
          <cell r="J4295"/>
          <cell r="K4295"/>
          <cell r="L4295"/>
          <cell r="M4295"/>
          <cell r="N4295"/>
          <cell r="O4295"/>
          <cell r="P4295"/>
          <cell r="Q4295"/>
          <cell r="R4295"/>
          <cell r="S4295"/>
          <cell r="T4295"/>
        </row>
        <row r="4296">
          <cell r="E4296">
            <v>4295</v>
          </cell>
          <cell r="F4296"/>
          <cell r="G4296"/>
          <cell r="H4296"/>
          <cell r="I4296"/>
          <cell r="J4296"/>
          <cell r="K4296"/>
          <cell r="L4296"/>
          <cell r="M4296"/>
          <cell r="N4296"/>
          <cell r="O4296"/>
          <cell r="P4296">
            <v>1187324</v>
          </cell>
          <cell r="Q4296"/>
          <cell r="R4296"/>
          <cell r="S4296"/>
          <cell r="T4296">
            <v>26389</v>
          </cell>
        </row>
        <row r="4297">
          <cell r="E4297">
            <v>4296</v>
          </cell>
          <cell r="F4297"/>
          <cell r="G4297"/>
          <cell r="H4297"/>
          <cell r="I4297"/>
          <cell r="J4297"/>
          <cell r="K4297"/>
          <cell r="L4297"/>
          <cell r="M4297"/>
          <cell r="N4297"/>
          <cell r="O4297"/>
          <cell r="P4297"/>
          <cell r="Q4297"/>
          <cell r="R4297"/>
          <cell r="S4297"/>
          <cell r="T4297"/>
        </row>
        <row r="4298">
          <cell r="E4298">
            <v>4297</v>
          </cell>
          <cell r="F4298"/>
          <cell r="G4298"/>
          <cell r="H4298"/>
          <cell r="I4298"/>
          <cell r="J4298"/>
          <cell r="K4298"/>
          <cell r="L4298"/>
          <cell r="M4298"/>
          <cell r="N4298"/>
          <cell r="O4298"/>
          <cell r="P4298">
            <v>1187324</v>
          </cell>
          <cell r="Q4298"/>
          <cell r="R4298"/>
          <cell r="S4298"/>
          <cell r="T4298">
            <v>26389</v>
          </cell>
        </row>
        <row r="4299">
          <cell r="E4299">
            <v>4298</v>
          </cell>
          <cell r="F4299"/>
          <cell r="G4299"/>
          <cell r="H4299"/>
          <cell r="I4299"/>
          <cell r="J4299"/>
          <cell r="K4299"/>
          <cell r="L4299"/>
          <cell r="M4299"/>
          <cell r="N4299"/>
          <cell r="O4299"/>
          <cell r="P4299"/>
          <cell r="Q4299"/>
          <cell r="R4299"/>
          <cell r="S4299"/>
          <cell r="T4299"/>
        </row>
        <row r="4300">
          <cell r="E4300">
            <v>4299</v>
          </cell>
          <cell r="F4300"/>
          <cell r="G4300"/>
          <cell r="H4300"/>
          <cell r="I4300"/>
          <cell r="J4300"/>
          <cell r="K4300"/>
          <cell r="L4300"/>
          <cell r="M4300"/>
          <cell r="N4300"/>
          <cell r="O4300"/>
          <cell r="P4300"/>
          <cell r="Q4300"/>
          <cell r="R4300"/>
          <cell r="S4300"/>
          <cell r="T4300"/>
        </row>
        <row r="4301">
          <cell r="E4301">
            <v>4300</v>
          </cell>
          <cell r="F4301"/>
          <cell r="G4301"/>
          <cell r="H4301"/>
          <cell r="I4301"/>
          <cell r="J4301"/>
          <cell r="K4301"/>
          <cell r="L4301"/>
          <cell r="M4301"/>
          <cell r="N4301"/>
          <cell r="O4301"/>
          <cell r="P4301">
            <v>14000</v>
          </cell>
          <cell r="Q4301"/>
          <cell r="R4301"/>
          <cell r="S4301"/>
          <cell r="T4301"/>
        </row>
        <row r="4302">
          <cell r="E4302">
            <v>4301</v>
          </cell>
          <cell r="F4302"/>
          <cell r="G4302"/>
          <cell r="H4302"/>
          <cell r="I4302"/>
          <cell r="J4302"/>
          <cell r="K4302"/>
          <cell r="L4302"/>
          <cell r="M4302"/>
          <cell r="N4302"/>
          <cell r="O4302"/>
          <cell r="P4302"/>
          <cell r="Q4302"/>
          <cell r="R4302"/>
          <cell r="S4302"/>
          <cell r="T4302"/>
        </row>
        <row r="4303">
          <cell r="E4303">
            <v>4302</v>
          </cell>
          <cell r="F4303"/>
          <cell r="G4303"/>
          <cell r="H4303"/>
          <cell r="I4303"/>
          <cell r="J4303"/>
          <cell r="K4303"/>
          <cell r="L4303"/>
          <cell r="M4303"/>
          <cell r="N4303"/>
          <cell r="O4303"/>
          <cell r="P4303">
            <v>14000</v>
          </cell>
          <cell r="Q4303"/>
          <cell r="R4303"/>
          <cell r="S4303"/>
          <cell r="T4303"/>
        </row>
        <row r="4304">
          <cell r="E4304">
            <v>4303</v>
          </cell>
          <cell r="F4304"/>
          <cell r="G4304"/>
          <cell r="H4304"/>
          <cell r="I4304"/>
          <cell r="J4304"/>
          <cell r="K4304"/>
          <cell r="L4304"/>
          <cell r="M4304"/>
          <cell r="N4304"/>
          <cell r="O4304"/>
          <cell r="P4304"/>
          <cell r="Q4304"/>
          <cell r="R4304"/>
          <cell r="S4304"/>
          <cell r="T4304"/>
        </row>
        <row r="4305">
          <cell r="E4305">
            <v>4304</v>
          </cell>
          <cell r="F4305"/>
          <cell r="G4305"/>
          <cell r="H4305"/>
          <cell r="I4305"/>
          <cell r="J4305"/>
          <cell r="K4305"/>
          <cell r="L4305"/>
          <cell r="M4305"/>
          <cell r="N4305"/>
          <cell r="O4305"/>
          <cell r="P4305"/>
        </row>
        <row r="4306">
          <cell r="E4306">
            <v>4305</v>
          </cell>
          <cell r="F4306"/>
          <cell r="G4306"/>
          <cell r="H4306"/>
          <cell r="I4306"/>
          <cell r="J4306"/>
          <cell r="K4306"/>
          <cell r="L4306"/>
          <cell r="M4306"/>
          <cell r="N4306"/>
          <cell r="O4306"/>
          <cell r="P4306">
            <v>16113</v>
          </cell>
        </row>
        <row r="4307">
          <cell r="E4307">
            <v>4306</v>
          </cell>
          <cell r="F4307"/>
          <cell r="G4307"/>
          <cell r="H4307"/>
          <cell r="I4307"/>
          <cell r="J4307"/>
          <cell r="K4307"/>
          <cell r="L4307"/>
          <cell r="M4307"/>
          <cell r="N4307"/>
          <cell r="O4307"/>
          <cell r="P4307"/>
        </row>
        <row r="4308">
          <cell r="E4308">
            <v>4307</v>
          </cell>
          <cell r="F4308"/>
          <cell r="G4308"/>
          <cell r="H4308"/>
          <cell r="I4308"/>
          <cell r="J4308"/>
          <cell r="K4308"/>
          <cell r="L4308"/>
          <cell r="M4308"/>
          <cell r="N4308"/>
          <cell r="O4308"/>
          <cell r="P4308">
            <v>16113</v>
          </cell>
        </row>
        <row r="4309">
          <cell r="E4309">
            <v>4308</v>
          </cell>
          <cell r="F4309"/>
          <cell r="G4309"/>
          <cell r="H4309"/>
          <cell r="I4309"/>
          <cell r="J4309"/>
          <cell r="K4309"/>
          <cell r="L4309"/>
          <cell r="M4309"/>
          <cell r="N4309"/>
          <cell r="O4309"/>
          <cell r="P4309"/>
        </row>
        <row r="4310">
          <cell r="E4310">
            <v>4309</v>
          </cell>
          <cell r="F4310"/>
          <cell r="G4310"/>
          <cell r="H4310"/>
          <cell r="I4310"/>
          <cell r="J4310"/>
          <cell r="K4310"/>
          <cell r="L4310"/>
          <cell r="M4310"/>
          <cell r="N4310"/>
          <cell r="O4310"/>
          <cell r="P4310"/>
        </row>
        <row r="4311">
          <cell r="E4311">
            <v>4310</v>
          </cell>
          <cell r="F4311"/>
          <cell r="G4311"/>
          <cell r="H4311"/>
          <cell r="I4311"/>
          <cell r="J4311"/>
          <cell r="K4311"/>
          <cell r="L4311"/>
          <cell r="M4311"/>
          <cell r="N4311"/>
          <cell r="O4311"/>
          <cell r="P4311">
            <v>2803294</v>
          </cell>
        </row>
        <row r="4312">
          <cell r="E4312">
            <v>4311</v>
          </cell>
          <cell r="F4312"/>
          <cell r="G4312"/>
          <cell r="H4312"/>
          <cell r="I4312"/>
          <cell r="J4312"/>
          <cell r="K4312"/>
          <cell r="L4312"/>
          <cell r="M4312"/>
          <cell r="N4312"/>
          <cell r="O4312"/>
          <cell r="P4312"/>
        </row>
        <row r="4313">
          <cell r="E4313">
            <v>4312</v>
          </cell>
          <cell r="F4313"/>
          <cell r="G4313"/>
          <cell r="H4313"/>
          <cell r="I4313"/>
          <cell r="J4313"/>
          <cell r="K4313"/>
          <cell r="L4313"/>
          <cell r="M4313"/>
          <cell r="N4313"/>
          <cell r="O4313"/>
          <cell r="P4313">
            <v>2803294</v>
          </cell>
        </row>
        <row r="4314">
          <cell r="E4314">
            <v>4313</v>
          </cell>
          <cell r="F4314"/>
          <cell r="G4314"/>
          <cell r="H4314"/>
          <cell r="I4314">
            <v>73020</v>
          </cell>
          <cell r="J4314"/>
          <cell r="K4314"/>
          <cell r="L4314"/>
          <cell r="M4314"/>
          <cell r="N4314"/>
          <cell r="O4314"/>
          <cell r="P4314"/>
        </row>
        <row r="4315">
          <cell r="E4315">
            <v>4314</v>
          </cell>
          <cell r="F4315"/>
          <cell r="G4315"/>
          <cell r="H4315"/>
          <cell r="I4315"/>
          <cell r="J4315"/>
          <cell r="K4315"/>
          <cell r="L4315"/>
          <cell r="M4315"/>
          <cell r="N4315"/>
          <cell r="O4315"/>
          <cell r="P4315"/>
        </row>
        <row r="4316">
          <cell r="E4316">
            <v>4315</v>
          </cell>
          <cell r="F4316"/>
          <cell r="G4316"/>
          <cell r="H4316"/>
          <cell r="I4316">
            <v>-120</v>
          </cell>
          <cell r="J4316"/>
          <cell r="K4316"/>
          <cell r="L4316"/>
          <cell r="M4316"/>
          <cell r="N4316"/>
          <cell r="O4316"/>
          <cell r="P4316"/>
        </row>
        <row r="4317">
          <cell r="E4317">
            <v>4316</v>
          </cell>
          <cell r="F4317"/>
          <cell r="G4317"/>
          <cell r="H4317"/>
          <cell r="I4317">
            <v>72900</v>
          </cell>
          <cell r="J4317"/>
          <cell r="K4317"/>
          <cell r="L4317"/>
          <cell r="M4317"/>
          <cell r="N4317"/>
          <cell r="O4317"/>
          <cell r="P4317"/>
        </row>
        <row r="4318">
          <cell r="E4318">
            <v>4317</v>
          </cell>
          <cell r="F4318"/>
          <cell r="G4318"/>
          <cell r="H4318"/>
          <cell r="I4318"/>
          <cell r="J4318"/>
          <cell r="K4318"/>
          <cell r="L4318"/>
          <cell r="M4318"/>
          <cell r="N4318"/>
          <cell r="O4318"/>
          <cell r="P4318"/>
        </row>
        <row r="4319">
          <cell r="E4319">
            <v>4318</v>
          </cell>
          <cell r="F4319"/>
          <cell r="G4319"/>
          <cell r="H4319"/>
          <cell r="I4319"/>
          <cell r="J4319"/>
          <cell r="K4319"/>
          <cell r="L4319"/>
          <cell r="M4319"/>
          <cell r="N4319"/>
          <cell r="O4319"/>
          <cell r="P4319"/>
        </row>
        <row r="4320">
          <cell r="E4320">
            <v>4319</v>
          </cell>
          <cell r="F4320"/>
          <cell r="G4320"/>
          <cell r="H4320"/>
          <cell r="I4320"/>
          <cell r="J4320"/>
          <cell r="K4320"/>
          <cell r="L4320"/>
          <cell r="M4320"/>
          <cell r="N4320"/>
          <cell r="O4320"/>
          <cell r="P4320"/>
        </row>
        <row r="4321">
          <cell r="E4321">
            <v>4320</v>
          </cell>
          <cell r="F4321"/>
          <cell r="G4321"/>
          <cell r="H4321"/>
          <cell r="I4321">
            <v>-108206</v>
          </cell>
          <cell r="J4321"/>
          <cell r="K4321"/>
          <cell r="L4321"/>
          <cell r="M4321"/>
          <cell r="N4321"/>
          <cell r="O4321"/>
          <cell r="P4321">
            <v>8518248</v>
          </cell>
          <cell r="Q4321"/>
          <cell r="R4321"/>
          <cell r="S4321"/>
          <cell r="T4321"/>
        </row>
        <row r="4322">
          <cell r="E4322">
            <v>4321</v>
          </cell>
          <cell r="F4322"/>
          <cell r="G4322"/>
          <cell r="H4322"/>
          <cell r="I4322">
            <v>-108206</v>
          </cell>
          <cell r="J4322"/>
          <cell r="K4322"/>
          <cell r="L4322"/>
          <cell r="M4322"/>
          <cell r="N4322"/>
          <cell r="O4322"/>
          <cell r="P4322"/>
          <cell r="Q4322"/>
          <cell r="R4322"/>
          <cell r="S4322"/>
          <cell r="T4322"/>
        </row>
        <row r="4323">
          <cell r="E4323">
            <v>4322</v>
          </cell>
          <cell r="F4323"/>
          <cell r="G4323"/>
          <cell r="H4323"/>
          <cell r="I4323"/>
          <cell r="J4323"/>
          <cell r="K4323"/>
          <cell r="L4323"/>
          <cell r="M4323"/>
          <cell r="N4323"/>
          <cell r="O4323"/>
          <cell r="P4323">
            <v>8518248</v>
          </cell>
          <cell r="Q4323"/>
          <cell r="R4323"/>
          <cell r="S4323"/>
          <cell r="T4323"/>
        </row>
        <row r="4324">
          <cell r="E4324">
            <v>4323</v>
          </cell>
          <cell r="F4324"/>
          <cell r="G4324"/>
          <cell r="H4324"/>
          <cell r="I4324"/>
          <cell r="J4324"/>
          <cell r="K4324"/>
          <cell r="L4324"/>
          <cell r="M4324"/>
          <cell r="N4324"/>
          <cell r="O4324"/>
          <cell r="P4324"/>
          <cell r="Q4324"/>
          <cell r="R4324"/>
          <cell r="S4324"/>
          <cell r="T4324"/>
        </row>
        <row r="4325">
          <cell r="E4325">
            <v>4324</v>
          </cell>
          <cell r="F4325"/>
          <cell r="G4325"/>
          <cell r="H4325"/>
          <cell r="I4325"/>
          <cell r="J4325"/>
          <cell r="K4325"/>
          <cell r="L4325"/>
          <cell r="M4325"/>
          <cell r="N4325"/>
          <cell r="O4325"/>
          <cell r="P4325"/>
          <cell r="Q4325"/>
          <cell r="R4325"/>
          <cell r="S4325"/>
          <cell r="T4325"/>
        </row>
        <row r="4326">
          <cell r="E4326">
            <v>4325</v>
          </cell>
          <cell r="F4326"/>
          <cell r="G4326"/>
          <cell r="H4326"/>
          <cell r="I4326"/>
          <cell r="J4326"/>
          <cell r="K4326"/>
          <cell r="L4326"/>
          <cell r="M4326"/>
          <cell r="N4326"/>
          <cell r="O4326"/>
          <cell r="P4326">
            <v>-376575</v>
          </cell>
          <cell r="Q4326"/>
          <cell r="R4326"/>
          <cell r="S4326"/>
          <cell r="T4326">
            <v>150000</v>
          </cell>
        </row>
        <row r="4327">
          <cell r="E4327">
            <v>4326</v>
          </cell>
          <cell r="F4327"/>
          <cell r="G4327"/>
          <cell r="H4327"/>
          <cell r="I4327"/>
          <cell r="J4327"/>
          <cell r="K4327"/>
          <cell r="L4327"/>
          <cell r="M4327"/>
          <cell r="N4327"/>
          <cell r="O4327"/>
          <cell r="P4327"/>
          <cell r="Q4327"/>
          <cell r="R4327"/>
          <cell r="S4327"/>
          <cell r="T4327">
            <v>150000</v>
          </cell>
        </row>
        <row r="4328">
          <cell r="E4328">
            <v>4327</v>
          </cell>
          <cell r="F4328"/>
          <cell r="G4328"/>
          <cell r="H4328"/>
          <cell r="I4328"/>
          <cell r="J4328"/>
          <cell r="K4328"/>
          <cell r="L4328"/>
          <cell r="M4328"/>
          <cell r="N4328"/>
          <cell r="O4328"/>
          <cell r="P4328">
            <v>-376575</v>
          </cell>
          <cell r="Q4328"/>
          <cell r="R4328"/>
          <cell r="S4328"/>
          <cell r="T4328"/>
        </row>
        <row r="4329">
          <cell r="E4329">
            <v>4328</v>
          </cell>
          <cell r="F4329"/>
          <cell r="G4329"/>
          <cell r="H4329"/>
          <cell r="I4329"/>
          <cell r="J4329"/>
          <cell r="K4329"/>
          <cell r="L4329"/>
          <cell r="M4329"/>
          <cell r="N4329"/>
          <cell r="O4329"/>
          <cell r="P4329"/>
          <cell r="Q4329"/>
          <cell r="R4329"/>
          <cell r="S4329"/>
          <cell r="T4329"/>
        </row>
        <row r="4330">
          <cell r="E4330">
            <v>4329</v>
          </cell>
          <cell r="F4330"/>
          <cell r="G4330"/>
          <cell r="H4330"/>
          <cell r="I4330"/>
          <cell r="J4330"/>
          <cell r="K4330"/>
          <cell r="L4330"/>
          <cell r="M4330"/>
          <cell r="N4330"/>
          <cell r="O4330"/>
          <cell r="P4330"/>
          <cell r="Q4330"/>
          <cell r="R4330"/>
          <cell r="S4330"/>
          <cell r="T4330"/>
        </row>
        <row r="4331">
          <cell r="E4331">
            <v>4330</v>
          </cell>
          <cell r="F4331"/>
          <cell r="G4331"/>
          <cell r="H4331"/>
          <cell r="I4331">
            <v>-557608</v>
          </cell>
          <cell r="J4331"/>
          <cell r="K4331"/>
          <cell r="L4331"/>
          <cell r="M4331"/>
          <cell r="N4331"/>
          <cell r="O4331"/>
          <cell r="P4331">
            <v>-200000</v>
          </cell>
          <cell r="Q4331"/>
          <cell r="R4331"/>
          <cell r="S4331"/>
          <cell r="T4331"/>
        </row>
        <row r="4332">
          <cell r="E4332">
            <v>4331</v>
          </cell>
          <cell r="F4332"/>
          <cell r="G4332"/>
          <cell r="H4332"/>
          <cell r="I4332">
            <v>-557608</v>
          </cell>
          <cell r="J4332"/>
          <cell r="K4332"/>
          <cell r="L4332"/>
          <cell r="M4332"/>
          <cell r="N4332"/>
          <cell r="O4332"/>
          <cell r="P4332"/>
          <cell r="Q4332"/>
          <cell r="R4332"/>
          <cell r="S4332"/>
          <cell r="T4332"/>
        </row>
        <row r="4333">
          <cell r="E4333">
            <v>4332</v>
          </cell>
          <cell r="F4333"/>
          <cell r="G4333"/>
          <cell r="H4333"/>
          <cell r="I4333"/>
          <cell r="J4333"/>
          <cell r="K4333"/>
          <cell r="L4333"/>
          <cell r="M4333"/>
          <cell r="N4333"/>
          <cell r="O4333"/>
          <cell r="P4333">
            <v>-200000</v>
          </cell>
          <cell r="Q4333"/>
          <cell r="R4333"/>
          <cell r="S4333"/>
          <cell r="T4333"/>
        </row>
        <row r="4334">
          <cell r="E4334">
            <v>4333</v>
          </cell>
          <cell r="F4334"/>
          <cell r="G4334"/>
          <cell r="H4334"/>
          <cell r="I4334"/>
          <cell r="J4334"/>
          <cell r="K4334"/>
          <cell r="L4334"/>
          <cell r="M4334"/>
          <cell r="N4334"/>
          <cell r="O4334"/>
          <cell r="P4334"/>
          <cell r="Q4334"/>
          <cell r="R4334"/>
          <cell r="S4334"/>
          <cell r="T4334"/>
        </row>
        <row r="4335">
          <cell r="E4335">
            <v>4334</v>
          </cell>
          <cell r="F4335"/>
          <cell r="G4335"/>
          <cell r="H4335"/>
          <cell r="I4335"/>
          <cell r="J4335"/>
          <cell r="K4335"/>
          <cell r="L4335"/>
          <cell r="M4335"/>
          <cell r="N4335"/>
          <cell r="O4335"/>
          <cell r="P4335"/>
          <cell r="Q4335"/>
          <cell r="R4335"/>
          <cell r="S4335"/>
          <cell r="T4335"/>
        </row>
        <row r="4336">
          <cell r="E4336">
            <v>4335</v>
          </cell>
          <cell r="F4336"/>
          <cell r="G4336"/>
          <cell r="H4336"/>
          <cell r="I4336">
            <v>-2709128</v>
          </cell>
          <cell r="J4336"/>
          <cell r="K4336"/>
          <cell r="L4336"/>
          <cell r="M4336"/>
          <cell r="N4336"/>
          <cell r="O4336"/>
          <cell r="P4336">
            <v>80000</v>
          </cell>
          <cell r="Q4336"/>
          <cell r="R4336"/>
          <cell r="S4336"/>
          <cell r="T4336"/>
        </row>
        <row r="4337">
          <cell r="E4337">
            <v>4336</v>
          </cell>
          <cell r="F4337"/>
          <cell r="G4337"/>
          <cell r="H4337"/>
          <cell r="I4337">
            <v>-2709128</v>
          </cell>
          <cell r="J4337"/>
          <cell r="K4337"/>
          <cell r="L4337"/>
          <cell r="M4337"/>
          <cell r="N4337"/>
          <cell r="O4337"/>
          <cell r="P4337"/>
          <cell r="Q4337"/>
          <cell r="R4337"/>
          <cell r="S4337"/>
          <cell r="T4337"/>
        </row>
        <row r="4338">
          <cell r="E4338">
            <v>4337</v>
          </cell>
          <cell r="F4338"/>
          <cell r="G4338"/>
          <cell r="H4338"/>
          <cell r="I4338"/>
          <cell r="J4338"/>
          <cell r="K4338"/>
          <cell r="L4338"/>
          <cell r="M4338"/>
          <cell r="N4338"/>
          <cell r="O4338"/>
          <cell r="P4338">
            <v>80000</v>
          </cell>
          <cell r="Q4338"/>
          <cell r="R4338"/>
          <cell r="S4338"/>
          <cell r="T4338"/>
        </row>
        <row r="4339">
          <cell r="E4339">
            <v>4338</v>
          </cell>
          <cell r="F4339"/>
          <cell r="G4339"/>
          <cell r="H4339"/>
          <cell r="I4339"/>
          <cell r="J4339"/>
          <cell r="K4339"/>
          <cell r="L4339"/>
          <cell r="M4339"/>
          <cell r="N4339"/>
          <cell r="O4339"/>
          <cell r="P4339"/>
          <cell r="Q4339"/>
          <cell r="R4339"/>
          <cell r="S4339"/>
          <cell r="T4339"/>
        </row>
        <row r="4340">
          <cell r="E4340">
            <v>4339</v>
          </cell>
          <cell r="F4340"/>
          <cell r="G4340"/>
          <cell r="H4340"/>
          <cell r="I4340"/>
          <cell r="J4340"/>
          <cell r="K4340"/>
          <cell r="L4340"/>
          <cell r="M4340"/>
          <cell r="N4340"/>
          <cell r="O4340"/>
          <cell r="P4340"/>
          <cell r="Q4340"/>
          <cell r="R4340"/>
          <cell r="S4340"/>
          <cell r="T4340"/>
        </row>
        <row r="4341">
          <cell r="E4341">
            <v>4340</v>
          </cell>
          <cell r="F4341"/>
          <cell r="G4341"/>
          <cell r="H4341"/>
          <cell r="I4341"/>
          <cell r="J4341"/>
          <cell r="K4341"/>
          <cell r="L4341"/>
          <cell r="M4341"/>
          <cell r="N4341"/>
          <cell r="O4341"/>
          <cell r="P4341">
            <v>1115571</v>
          </cell>
          <cell r="Q4341"/>
          <cell r="R4341"/>
          <cell r="S4341"/>
          <cell r="T4341"/>
        </row>
        <row r="4342">
          <cell r="E4342">
            <v>4341</v>
          </cell>
          <cell r="F4342"/>
          <cell r="G4342"/>
          <cell r="H4342"/>
          <cell r="I4342"/>
          <cell r="J4342"/>
          <cell r="K4342"/>
          <cell r="L4342"/>
          <cell r="M4342"/>
          <cell r="N4342"/>
          <cell r="O4342"/>
          <cell r="P4342"/>
          <cell r="Q4342"/>
          <cell r="R4342"/>
          <cell r="S4342"/>
          <cell r="T4342"/>
        </row>
        <row r="4343">
          <cell r="E4343">
            <v>4342</v>
          </cell>
          <cell r="F4343"/>
          <cell r="G4343"/>
          <cell r="H4343"/>
          <cell r="I4343"/>
          <cell r="J4343"/>
          <cell r="K4343"/>
          <cell r="L4343"/>
          <cell r="M4343"/>
          <cell r="N4343"/>
          <cell r="O4343"/>
          <cell r="P4343">
            <v>1115571</v>
          </cell>
          <cell r="Q4343"/>
          <cell r="R4343"/>
          <cell r="S4343"/>
          <cell r="T4343"/>
        </row>
        <row r="4344">
          <cell r="E4344">
            <v>4343</v>
          </cell>
          <cell r="F4344"/>
          <cell r="G4344"/>
          <cell r="H4344"/>
          <cell r="I4344"/>
          <cell r="J4344"/>
          <cell r="K4344"/>
          <cell r="L4344"/>
          <cell r="M4344"/>
          <cell r="N4344"/>
          <cell r="O4344"/>
          <cell r="P4344"/>
          <cell r="Q4344"/>
          <cell r="R4344"/>
          <cell r="S4344"/>
          <cell r="T4344"/>
        </row>
        <row r="4345">
          <cell r="E4345">
            <v>4344</v>
          </cell>
          <cell r="F4345"/>
          <cell r="G4345"/>
          <cell r="H4345"/>
          <cell r="I4345"/>
          <cell r="J4345"/>
          <cell r="K4345"/>
          <cell r="L4345"/>
          <cell r="M4345"/>
          <cell r="N4345"/>
          <cell r="O4345"/>
          <cell r="P4345"/>
          <cell r="Q4345"/>
          <cell r="R4345"/>
          <cell r="S4345"/>
          <cell r="T4345"/>
        </row>
        <row r="4346">
          <cell r="E4346">
            <v>4345</v>
          </cell>
          <cell r="F4346"/>
          <cell r="G4346"/>
          <cell r="H4346"/>
          <cell r="I4346"/>
          <cell r="J4346"/>
          <cell r="K4346"/>
          <cell r="L4346"/>
          <cell r="M4346"/>
          <cell r="N4346"/>
          <cell r="O4346"/>
          <cell r="P4346"/>
          <cell r="Q4346"/>
          <cell r="R4346"/>
          <cell r="S4346"/>
          <cell r="T4346"/>
        </row>
        <row r="4347">
          <cell r="E4347">
            <v>4346</v>
          </cell>
          <cell r="F4347"/>
          <cell r="G4347"/>
          <cell r="H4347"/>
          <cell r="I4347"/>
          <cell r="J4347"/>
          <cell r="K4347"/>
          <cell r="L4347"/>
          <cell r="M4347"/>
          <cell r="N4347"/>
          <cell r="O4347"/>
          <cell r="P4347"/>
          <cell r="Q4347"/>
          <cell r="R4347"/>
          <cell r="S4347"/>
          <cell r="T4347"/>
        </row>
        <row r="4348">
          <cell r="E4348">
            <v>4347</v>
          </cell>
          <cell r="F4348"/>
          <cell r="G4348"/>
          <cell r="H4348"/>
          <cell r="I4348"/>
          <cell r="J4348"/>
          <cell r="K4348"/>
          <cell r="L4348"/>
          <cell r="M4348"/>
          <cell r="N4348"/>
          <cell r="O4348"/>
          <cell r="P4348"/>
          <cell r="Q4348"/>
          <cell r="R4348"/>
          <cell r="S4348"/>
          <cell r="T4348"/>
        </row>
        <row r="4349">
          <cell r="E4349">
            <v>4348</v>
          </cell>
          <cell r="F4349"/>
          <cell r="G4349"/>
          <cell r="H4349"/>
          <cell r="I4349"/>
          <cell r="J4349"/>
          <cell r="K4349"/>
          <cell r="L4349"/>
          <cell r="M4349"/>
          <cell r="N4349"/>
          <cell r="O4349"/>
          <cell r="P4349"/>
          <cell r="Q4349"/>
          <cell r="R4349"/>
          <cell r="S4349"/>
          <cell r="T4349"/>
        </row>
        <row r="4350">
          <cell r="E4350">
            <v>4349</v>
          </cell>
          <cell r="F4350"/>
          <cell r="G4350"/>
          <cell r="H4350"/>
          <cell r="I4350"/>
          <cell r="J4350"/>
          <cell r="K4350"/>
          <cell r="L4350"/>
          <cell r="M4350"/>
          <cell r="N4350"/>
          <cell r="O4350"/>
          <cell r="P4350"/>
          <cell r="Q4350"/>
          <cell r="R4350"/>
          <cell r="S4350"/>
          <cell r="T4350"/>
        </row>
        <row r="4351">
          <cell r="E4351">
            <v>4350</v>
          </cell>
          <cell r="F4351"/>
          <cell r="G4351"/>
          <cell r="H4351"/>
          <cell r="I4351">
            <v>-65708</v>
          </cell>
          <cell r="J4351"/>
          <cell r="K4351"/>
          <cell r="L4351"/>
          <cell r="M4351"/>
          <cell r="N4351"/>
          <cell r="O4351"/>
          <cell r="P4351"/>
          <cell r="Q4351"/>
          <cell r="R4351"/>
          <cell r="S4351"/>
          <cell r="T4351">
            <v>80000</v>
          </cell>
        </row>
        <row r="4352">
          <cell r="E4352">
            <v>4351</v>
          </cell>
          <cell r="F4352"/>
          <cell r="G4352"/>
          <cell r="H4352"/>
          <cell r="I4352">
            <v>-65708</v>
          </cell>
          <cell r="J4352"/>
          <cell r="K4352"/>
          <cell r="L4352"/>
          <cell r="M4352"/>
          <cell r="N4352"/>
          <cell r="O4352"/>
          <cell r="P4352"/>
          <cell r="Q4352"/>
          <cell r="R4352"/>
          <cell r="S4352"/>
          <cell r="T4352"/>
        </row>
        <row r="4353">
          <cell r="E4353">
            <v>4352</v>
          </cell>
          <cell r="F4353"/>
          <cell r="G4353"/>
          <cell r="H4353"/>
          <cell r="I4353"/>
          <cell r="J4353"/>
          <cell r="K4353"/>
          <cell r="L4353"/>
          <cell r="M4353"/>
          <cell r="N4353"/>
          <cell r="O4353"/>
          <cell r="P4353"/>
          <cell r="Q4353"/>
          <cell r="R4353"/>
          <cell r="S4353"/>
          <cell r="T4353">
            <v>80000</v>
          </cell>
        </row>
        <row r="4354">
          <cell r="E4354">
            <v>4353</v>
          </cell>
          <cell r="F4354"/>
          <cell r="G4354"/>
          <cell r="H4354"/>
          <cell r="I4354"/>
          <cell r="J4354"/>
          <cell r="K4354"/>
          <cell r="L4354"/>
          <cell r="M4354"/>
          <cell r="N4354"/>
          <cell r="O4354"/>
          <cell r="P4354"/>
          <cell r="Q4354"/>
          <cell r="R4354"/>
          <cell r="S4354"/>
          <cell r="T4354"/>
        </row>
        <row r="4355">
          <cell r="E4355">
            <v>4354</v>
          </cell>
          <cell r="F4355"/>
          <cell r="G4355"/>
          <cell r="H4355"/>
          <cell r="I4355"/>
          <cell r="J4355"/>
          <cell r="K4355"/>
          <cell r="L4355"/>
          <cell r="M4355"/>
          <cell r="N4355"/>
          <cell r="O4355"/>
          <cell r="P4355"/>
          <cell r="Q4355"/>
          <cell r="R4355"/>
          <cell r="S4355"/>
          <cell r="T4355"/>
        </row>
        <row r="4356">
          <cell r="E4356">
            <v>4355</v>
          </cell>
          <cell r="F4356"/>
          <cell r="G4356"/>
          <cell r="H4356"/>
          <cell r="I4356"/>
          <cell r="J4356"/>
          <cell r="K4356"/>
          <cell r="L4356"/>
          <cell r="M4356"/>
          <cell r="N4356"/>
          <cell r="O4356"/>
          <cell r="P4356"/>
          <cell r="Q4356"/>
          <cell r="R4356"/>
          <cell r="S4356"/>
          <cell r="T4356"/>
        </row>
        <row r="4357">
          <cell r="E4357">
            <v>4356</v>
          </cell>
          <cell r="F4357"/>
          <cell r="G4357"/>
          <cell r="H4357"/>
          <cell r="I4357"/>
          <cell r="J4357"/>
          <cell r="K4357"/>
          <cell r="L4357"/>
          <cell r="M4357"/>
          <cell r="N4357"/>
          <cell r="O4357"/>
          <cell r="P4357"/>
          <cell r="Q4357"/>
          <cell r="R4357"/>
          <cell r="S4357"/>
          <cell r="T4357"/>
        </row>
        <row r="4358">
          <cell r="E4358">
            <v>4357</v>
          </cell>
          <cell r="F4358"/>
          <cell r="G4358"/>
          <cell r="H4358"/>
          <cell r="I4358"/>
          <cell r="J4358"/>
          <cell r="K4358"/>
          <cell r="L4358"/>
          <cell r="M4358"/>
          <cell r="N4358"/>
          <cell r="O4358"/>
          <cell r="P4358"/>
          <cell r="Q4358"/>
          <cell r="R4358"/>
          <cell r="S4358"/>
          <cell r="T4358"/>
        </row>
        <row r="4359">
          <cell r="E4359">
            <v>4358</v>
          </cell>
          <cell r="F4359"/>
          <cell r="G4359"/>
          <cell r="H4359"/>
          <cell r="I4359"/>
          <cell r="J4359"/>
          <cell r="K4359"/>
          <cell r="L4359"/>
          <cell r="M4359"/>
          <cell r="N4359"/>
          <cell r="O4359"/>
          <cell r="P4359"/>
          <cell r="Q4359"/>
          <cell r="R4359"/>
          <cell r="S4359"/>
          <cell r="T4359"/>
        </row>
        <row r="4360">
          <cell r="E4360">
            <v>4359</v>
          </cell>
          <cell r="F4360"/>
          <cell r="G4360"/>
          <cell r="H4360"/>
          <cell r="I4360"/>
          <cell r="J4360"/>
          <cell r="K4360"/>
          <cell r="L4360"/>
          <cell r="M4360"/>
          <cell r="N4360"/>
          <cell r="O4360"/>
          <cell r="P4360"/>
          <cell r="Q4360"/>
          <cell r="R4360"/>
          <cell r="S4360"/>
          <cell r="T4360"/>
        </row>
        <row r="4361">
          <cell r="E4361">
            <v>4360</v>
          </cell>
          <cell r="F4361"/>
          <cell r="G4361"/>
          <cell r="H4361"/>
          <cell r="I4361"/>
          <cell r="J4361"/>
          <cell r="K4361"/>
          <cell r="L4361"/>
          <cell r="M4361"/>
          <cell r="N4361"/>
          <cell r="O4361"/>
          <cell r="P4361"/>
          <cell r="Q4361"/>
          <cell r="R4361"/>
          <cell r="S4361"/>
          <cell r="T4361"/>
        </row>
        <row r="4362">
          <cell r="E4362">
            <v>4361</v>
          </cell>
          <cell r="F4362"/>
          <cell r="G4362"/>
          <cell r="H4362"/>
          <cell r="I4362"/>
          <cell r="J4362"/>
          <cell r="K4362"/>
          <cell r="L4362"/>
          <cell r="M4362"/>
          <cell r="N4362"/>
          <cell r="O4362"/>
          <cell r="P4362"/>
          <cell r="Q4362"/>
          <cell r="R4362"/>
          <cell r="S4362"/>
          <cell r="T4362"/>
        </row>
        <row r="4363">
          <cell r="E4363">
            <v>4362</v>
          </cell>
          <cell r="F4363"/>
          <cell r="G4363"/>
          <cell r="H4363"/>
          <cell r="I4363"/>
          <cell r="J4363"/>
          <cell r="K4363"/>
          <cell r="L4363"/>
          <cell r="M4363"/>
          <cell r="N4363"/>
          <cell r="O4363"/>
          <cell r="P4363"/>
          <cell r="Q4363"/>
          <cell r="R4363"/>
          <cell r="S4363"/>
          <cell r="T4363"/>
        </row>
        <row r="4364">
          <cell r="E4364">
            <v>4363</v>
          </cell>
          <cell r="F4364"/>
          <cell r="G4364"/>
          <cell r="H4364"/>
          <cell r="I4364"/>
          <cell r="J4364"/>
          <cell r="K4364"/>
          <cell r="L4364"/>
          <cell r="M4364"/>
          <cell r="N4364"/>
          <cell r="O4364"/>
          <cell r="P4364"/>
          <cell r="Q4364"/>
          <cell r="R4364"/>
          <cell r="S4364"/>
          <cell r="T4364"/>
        </row>
        <row r="4365">
          <cell r="E4365">
            <v>4364</v>
          </cell>
          <cell r="F4365"/>
          <cell r="G4365"/>
          <cell r="H4365"/>
          <cell r="I4365"/>
          <cell r="J4365"/>
          <cell r="K4365"/>
          <cell r="L4365"/>
          <cell r="M4365"/>
          <cell r="N4365"/>
          <cell r="O4365"/>
          <cell r="P4365"/>
          <cell r="Q4365"/>
          <cell r="R4365"/>
          <cell r="S4365"/>
          <cell r="T4365"/>
        </row>
        <row r="4366">
          <cell r="E4366">
            <v>4365</v>
          </cell>
          <cell r="F4366"/>
          <cell r="G4366"/>
          <cell r="H4366"/>
          <cell r="I4366">
            <v>-3245</v>
          </cell>
          <cell r="J4366"/>
          <cell r="K4366"/>
          <cell r="L4366"/>
          <cell r="M4366"/>
          <cell r="N4366"/>
          <cell r="O4366"/>
          <cell r="P4366"/>
          <cell r="Q4366"/>
          <cell r="R4366"/>
          <cell r="S4366"/>
          <cell r="T4366"/>
        </row>
        <row r="4367">
          <cell r="E4367">
            <v>4366</v>
          </cell>
          <cell r="F4367"/>
          <cell r="G4367"/>
          <cell r="H4367"/>
          <cell r="I4367">
            <v>-3245</v>
          </cell>
          <cell r="J4367"/>
          <cell r="K4367"/>
          <cell r="L4367"/>
          <cell r="M4367"/>
          <cell r="N4367"/>
          <cell r="O4367"/>
          <cell r="P4367"/>
          <cell r="Q4367"/>
          <cell r="R4367"/>
          <cell r="S4367"/>
          <cell r="T4367"/>
        </row>
        <row r="4368">
          <cell r="E4368">
            <v>4367</v>
          </cell>
          <cell r="F4368"/>
          <cell r="G4368"/>
          <cell r="H4368"/>
          <cell r="I4368"/>
          <cell r="J4368"/>
          <cell r="K4368"/>
          <cell r="L4368"/>
          <cell r="M4368"/>
          <cell r="N4368"/>
          <cell r="O4368"/>
          <cell r="P4368"/>
          <cell r="Q4368"/>
          <cell r="R4368"/>
          <cell r="S4368"/>
          <cell r="T4368"/>
        </row>
        <row r="4369">
          <cell r="E4369">
            <v>4368</v>
          </cell>
          <cell r="F4369"/>
          <cell r="G4369"/>
          <cell r="H4369"/>
          <cell r="I4369"/>
          <cell r="J4369"/>
          <cell r="K4369"/>
          <cell r="L4369"/>
          <cell r="M4369"/>
          <cell r="N4369"/>
          <cell r="O4369"/>
          <cell r="P4369"/>
          <cell r="Q4369"/>
          <cell r="R4369"/>
          <cell r="S4369"/>
          <cell r="T4369"/>
        </row>
        <row r="4370">
          <cell r="E4370">
            <v>4369</v>
          </cell>
          <cell r="F4370"/>
          <cell r="G4370"/>
          <cell r="H4370"/>
          <cell r="I4370"/>
          <cell r="J4370"/>
          <cell r="K4370"/>
          <cell r="L4370"/>
          <cell r="M4370"/>
          <cell r="N4370"/>
          <cell r="O4370"/>
          <cell r="P4370"/>
          <cell r="Q4370"/>
          <cell r="R4370"/>
          <cell r="S4370"/>
          <cell r="T4370"/>
        </row>
        <row r="4371">
          <cell r="E4371">
            <v>4370</v>
          </cell>
          <cell r="F4371"/>
          <cell r="G4371"/>
          <cell r="H4371"/>
          <cell r="I4371">
            <v>-65500</v>
          </cell>
          <cell r="J4371"/>
          <cell r="K4371"/>
          <cell r="L4371"/>
          <cell r="M4371"/>
          <cell r="N4371"/>
          <cell r="O4371"/>
          <cell r="P4371"/>
          <cell r="Q4371"/>
          <cell r="R4371"/>
          <cell r="S4371"/>
          <cell r="T4371"/>
        </row>
        <row r="4372">
          <cell r="E4372">
            <v>4371</v>
          </cell>
          <cell r="F4372"/>
          <cell r="G4372"/>
          <cell r="H4372"/>
          <cell r="I4372">
            <v>-65500</v>
          </cell>
          <cell r="J4372"/>
          <cell r="K4372"/>
          <cell r="L4372"/>
          <cell r="M4372"/>
          <cell r="N4372"/>
          <cell r="O4372"/>
          <cell r="P4372"/>
          <cell r="Q4372"/>
          <cell r="R4372"/>
          <cell r="S4372"/>
          <cell r="T4372"/>
        </row>
        <row r="4373">
          <cell r="E4373">
            <v>4372</v>
          </cell>
          <cell r="F4373"/>
          <cell r="G4373"/>
          <cell r="H4373"/>
          <cell r="I4373"/>
          <cell r="J4373"/>
          <cell r="K4373"/>
          <cell r="L4373"/>
          <cell r="M4373"/>
          <cell r="N4373"/>
          <cell r="O4373"/>
          <cell r="P4373"/>
          <cell r="Q4373"/>
          <cell r="R4373"/>
          <cell r="S4373"/>
          <cell r="T4373"/>
        </row>
        <row r="4374">
          <cell r="E4374">
            <v>4373</v>
          </cell>
          <cell r="F4374"/>
          <cell r="G4374"/>
          <cell r="H4374"/>
          <cell r="I4374"/>
          <cell r="J4374"/>
          <cell r="K4374"/>
          <cell r="L4374"/>
          <cell r="M4374"/>
          <cell r="N4374"/>
          <cell r="O4374"/>
          <cell r="P4374"/>
          <cell r="Q4374"/>
          <cell r="R4374"/>
          <cell r="S4374"/>
          <cell r="T4374"/>
        </row>
        <row r="4375">
          <cell r="E4375">
            <v>4374</v>
          </cell>
          <cell r="F4375"/>
          <cell r="G4375"/>
          <cell r="H4375"/>
          <cell r="I4375"/>
          <cell r="J4375"/>
          <cell r="K4375"/>
          <cell r="L4375"/>
          <cell r="M4375"/>
          <cell r="N4375"/>
          <cell r="O4375"/>
          <cell r="P4375"/>
          <cell r="Q4375"/>
          <cell r="R4375"/>
          <cell r="S4375"/>
          <cell r="T4375"/>
        </row>
        <row r="4376">
          <cell r="E4376">
            <v>4375</v>
          </cell>
          <cell r="F4376"/>
          <cell r="G4376"/>
          <cell r="H4376"/>
          <cell r="I4376"/>
          <cell r="J4376"/>
          <cell r="K4376"/>
          <cell r="L4376"/>
          <cell r="M4376"/>
          <cell r="N4376"/>
          <cell r="O4376"/>
          <cell r="P4376"/>
          <cell r="Q4376"/>
          <cell r="R4376"/>
          <cell r="S4376"/>
          <cell r="T4376"/>
        </row>
        <row r="4377">
          <cell r="E4377">
            <v>4376</v>
          </cell>
          <cell r="F4377"/>
          <cell r="G4377"/>
          <cell r="H4377"/>
          <cell r="I4377"/>
          <cell r="J4377"/>
          <cell r="K4377"/>
          <cell r="L4377"/>
          <cell r="M4377"/>
          <cell r="N4377"/>
          <cell r="O4377"/>
          <cell r="P4377"/>
          <cell r="Q4377"/>
          <cell r="R4377"/>
          <cell r="S4377"/>
          <cell r="T4377"/>
        </row>
        <row r="4378">
          <cell r="E4378">
            <v>4377</v>
          </cell>
          <cell r="F4378"/>
          <cell r="G4378"/>
          <cell r="H4378"/>
          <cell r="I4378"/>
          <cell r="J4378"/>
          <cell r="K4378"/>
          <cell r="L4378"/>
          <cell r="M4378"/>
          <cell r="N4378"/>
          <cell r="O4378"/>
          <cell r="P4378"/>
          <cell r="Q4378"/>
          <cell r="R4378"/>
          <cell r="S4378"/>
          <cell r="T4378"/>
        </row>
        <row r="4379">
          <cell r="E4379">
            <v>4378</v>
          </cell>
          <cell r="F4379"/>
          <cell r="G4379"/>
          <cell r="H4379"/>
          <cell r="I4379">
            <v>73020</v>
          </cell>
          <cell r="J4379"/>
          <cell r="K4379"/>
          <cell r="L4379"/>
          <cell r="M4379"/>
          <cell r="N4379"/>
          <cell r="O4379"/>
          <cell r="P4379">
            <v>20553565</v>
          </cell>
          <cell r="Q4379"/>
          <cell r="R4379">
            <v>1514913</v>
          </cell>
          <cell r="S4379"/>
          <cell r="T4379">
            <v>6015400</v>
          </cell>
        </row>
        <row r="4380">
          <cell r="E4380">
            <v>4379</v>
          </cell>
          <cell r="F4380"/>
          <cell r="G4380"/>
          <cell r="H4380"/>
          <cell r="I4380"/>
          <cell r="J4380"/>
          <cell r="K4380"/>
          <cell r="L4380"/>
          <cell r="M4380"/>
          <cell r="N4380"/>
          <cell r="O4380"/>
          <cell r="P4380"/>
          <cell r="Q4380"/>
          <cell r="R4380">
            <v>-103319</v>
          </cell>
          <cell r="S4380"/>
          <cell r="T4380"/>
        </row>
        <row r="4381">
          <cell r="E4381">
            <v>4380</v>
          </cell>
          <cell r="F4381"/>
          <cell r="G4381"/>
          <cell r="H4381"/>
          <cell r="I4381">
            <v>-3629515</v>
          </cell>
          <cell r="J4381"/>
          <cell r="K4381"/>
          <cell r="L4381">
            <v>-279179</v>
          </cell>
          <cell r="M4381"/>
          <cell r="N4381"/>
          <cell r="O4381"/>
          <cell r="P4381">
            <v>25348391</v>
          </cell>
          <cell r="Q4381"/>
          <cell r="R4381">
            <v>7662161</v>
          </cell>
          <cell r="S4381"/>
          <cell r="T4381">
            <v>2036189</v>
          </cell>
        </row>
        <row r="4382">
          <cell r="E4382">
            <v>4381</v>
          </cell>
          <cell r="F4382"/>
          <cell r="G4382"/>
          <cell r="H4382"/>
          <cell r="I4382">
            <v>-3556495</v>
          </cell>
          <cell r="J4382"/>
          <cell r="K4382"/>
          <cell r="L4382">
            <v>-279179</v>
          </cell>
          <cell r="M4382"/>
          <cell r="N4382"/>
          <cell r="O4382"/>
          <cell r="P4382">
            <v>6980483</v>
          </cell>
          <cell r="Q4382"/>
          <cell r="R4382">
            <v>650057</v>
          </cell>
          <cell r="S4382"/>
          <cell r="T4382">
            <v>5962700</v>
          </cell>
        </row>
        <row r="4383">
          <cell r="E4383">
            <v>4382</v>
          </cell>
          <cell r="F4383"/>
          <cell r="G4383"/>
          <cell r="H4383"/>
          <cell r="I4383"/>
          <cell r="J4383"/>
          <cell r="K4383"/>
          <cell r="L4383"/>
          <cell r="M4383"/>
          <cell r="N4383"/>
          <cell r="O4383"/>
          <cell r="P4383">
            <v>38921473</v>
          </cell>
          <cell r="Q4383"/>
          <cell r="R4383">
            <v>8423698</v>
          </cell>
          <cell r="S4383"/>
          <cell r="T4383">
            <v>2088889</v>
          </cell>
        </row>
        <row r="4384">
          <cell r="E4384">
            <v>4383</v>
          </cell>
          <cell r="F4384"/>
          <cell r="G4384">
            <v>14063</v>
          </cell>
          <cell r="H4384"/>
          <cell r="I4384"/>
          <cell r="J4384"/>
          <cell r="K4384"/>
          <cell r="L4384"/>
          <cell r="M4384"/>
          <cell r="N4384"/>
          <cell r="O4384"/>
          <cell r="P4384"/>
          <cell r="Q4384"/>
          <cell r="R4384"/>
          <cell r="S4384"/>
          <cell r="T4384"/>
        </row>
        <row r="4385">
          <cell r="E4385">
            <v>4384</v>
          </cell>
          <cell r="F4385"/>
          <cell r="G4385"/>
          <cell r="H4385"/>
          <cell r="I4385"/>
          <cell r="J4385"/>
          <cell r="K4385"/>
          <cell r="L4385"/>
          <cell r="M4385"/>
          <cell r="N4385"/>
          <cell r="O4385"/>
          <cell r="P4385"/>
          <cell r="Q4385"/>
          <cell r="R4385"/>
          <cell r="S4385"/>
          <cell r="T4385"/>
        </row>
        <row r="4386">
          <cell r="E4386">
            <v>4385</v>
          </cell>
          <cell r="F4386"/>
          <cell r="G4386"/>
          <cell r="H4386"/>
          <cell r="I4386"/>
          <cell r="J4386"/>
          <cell r="K4386"/>
          <cell r="L4386"/>
          <cell r="M4386"/>
          <cell r="N4386"/>
          <cell r="O4386"/>
          <cell r="P4386"/>
          <cell r="Q4386"/>
          <cell r="R4386"/>
          <cell r="S4386"/>
          <cell r="T4386"/>
        </row>
        <row r="4387">
          <cell r="E4387">
            <v>4386</v>
          </cell>
          <cell r="F4387"/>
          <cell r="G4387">
            <v>14063</v>
          </cell>
          <cell r="H4387"/>
          <cell r="I4387"/>
          <cell r="J4387"/>
          <cell r="K4387"/>
          <cell r="L4387"/>
          <cell r="M4387"/>
          <cell r="N4387"/>
          <cell r="O4387"/>
          <cell r="P4387"/>
          <cell r="Q4387"/>
          <cell r="R4387"/>
          <cell r="S4387"/>
          <cell r="T4387"/>
        </row>
        <row r="4388">
          <cell r="E4388">
            <v>4387</v>
          </cell>
          <cell r="F4388"/>
          <cell r="G4388"/>
          <cell r="H4388"/>
          <cell r="I4388"/>
          <cell r="J4388"/>
          <cell r="K4388"/>
          <cell r="L4388"/>
          <cell r="M4388"/>
          <cell r="N4388"/>
          <cell r="O4388"/>
          <cell r="P4388"/>
          <cell r="Q4388"/>
          <cell r="R4388"/>
          <cell r="S4388"/>
          <cell r="T4388"/>
        </row>
        <row r="4389">
          <cell r="E4389">
            <v>4388</v>
          </cell>
          <cell r="F4389"/>
          <cell r="G4389">
            <v>11616</v>
          </cell>
          <cell r="H4389"/>
          <cell r="I4389"/>
          <cell r="J4389"/>
          <cell r="K4389"/>
          <cell r="L4389"/>
          <cell r="M4389"/>
          <cell r="N4389"/>
          <cell r="O4389"/>
          <cell r="P4389"/>
          <cell r="Q4389"/>
          <cell r="R4389"/>
          <cell r="S4389"/>
          <cell r="T4389"/>
        </row>
        <row r="4390">
          <cell r="E4390">
            <v>4389</v>
          </cell>
          <cell r="F4390"/>
          <cell r="G4390"/>
          <cell r="H4390"/>
          <cell r="I4390"/>
          <cell r="J4390"/>
          <cell r="K4390"/>
          <cell r="L4390"/>
          <cell r="M4390"/>
          <cell r="N4390"/>
          <cell r="O4390"/>
          <cell r="P4390"/>
          <cell r="Q4390"/>
          <cell r="R4390"/>
          <cell r="S4390"/>
          <cell r="T4390"/>
        </row>
        <row r="4391">
          <cell r="E4391">
            <v>4390</v>
          </cell>
          <cell r="F4391"/>
          <cell r="G4391"/>
          <cell r="H4391"/>
          <cell r="I4391"/>
          <cell r="J4391"/>
          <cell r="K4391"/>
          <cell r="L4391"/>
          <cell r="M4391"/>
          <cell r="N4391"/>
          <cell r="O4391"/>
          <cell r="P4391"/>
          <cell r="Q4391"/>
          <cell r="R4391"/>
          <cell r="S4391"/>
          <cell r="T4391"/>
        </row>
        <row r="4392">
          <cell r="E4392">
            <v>4391</v>
          </cell>
          <cell r="F4392"/>
          <cell r="G4392">
            <v>11616</v>
          </cell>
          <cell r="H4392"/>
          <cell r="I4392"/>
          <cell r="J4392"/>
          <cell r="K4392"/>
          <cell r="L4392"/>
          <cell r="M4392"/>
          <cell r="N4392"/>
          <cell r="O4392"/>
          <cell r="P4392"/>
          <cell r="Q4392"/>
          <cell r="R4392"/>
          <cell r="S4392"/>
          <cell r="T4392"/>
        </row>
        <row r="4393">
          <cell r="E4393">
            <v>4392</v>
          </cell>
          <cell r="F4393"/>
          <cell r="G4393"/>
          <cell r="H4393"/>
          <cell r="I4393"/>
          <cell r="J4393"/>
          <cell r="K4393"/>
          <cell r="L4393"/>
          <cell r="M4393"/>
          <cell r="N4393"/>
          <cell r="O4393"/>
          <cell r="P4393"/>
          <cell r="Q4393"/>
          <cell r="R4393"/>
          <cell r="S4393"/>
          <cell r="T4393"/>
        </row>
        <row r="4394">
          <cell r="E4394">
            <v>4393</v>
          </cell>
          <cell r="F4394"/>
          <cell r="G4394"/>
          <cell r="H4394"/>
          <cell r="I4394"/>
          <cell r="J4394"/>
          <cell r="K4394"/>
          <cell r="L4394"/>
          <cell r="M4394"/>
          <cell r="N4394"/>
          <cell r="O4394"/>
          <cell r="P4394"/>
          <cell r="Q4394"/>
          <cell r="R4394"/>
          <cell r="S4394"/>
          <cell r="T4394"/>
        </row>
        <row r="4395">
          <cell r="E4395">
            <v>4394</v>
          </cell>
          <cell r="F4395"/>
          <cell r="G4395">
            <v>120000</v>
          </cell>
          <cell r="H4395"/>
          <cell r="I4395"/>
          <cell r="J4395"/>
          <cell r="K4395"/>
          <cell r="L4395"/>
          <cell r="M4395"/>
          <cell r="N4395"/>
          <cell r="O4395"/>
          <cell r="P4395"/>
          <cell r="Q4395"/>
          <cell r="R4395"/>
          <cell r="S4395"/>
          <cell r="T4395"/>
        </row>
        <row r="4396">
          <cell r="E4396">
            <v>4395</v>
          </cell>
          <cell r="F4396"/>
          <cell r="G4396">
            <v>120000</v>
          </cell>
          <cell r="H4396"/>
          <cell r="I4396"/>
          <cell r="J4396"/>
          <cell r="K4396"/>
          <cell r="L4396"/>
          <cell r="M4396"/>
          <cell r="N4396"/>
          <cell r="O4396"/>
          <cell r="P4396"/>
          <cell r="Q4396"/>
          <cell r="R4396"/>
          <cell r="S4396"/>
          <cell r="T4396">
            <v>941000</v>
          </cell>
        </row>
        <row r="4397">
          <cell r="E4397">
            <v>4396</v>
          </cell>
          <cell r="F4397"/>
          <cell r="G4397">
            <v>120000</v>
          </cell>
          <cell r="H4397"/>
          <cell r="I4397"/>
          <cell r="J4397"/>
          <cell r="K4397"/>
          <cell r="L4397"/>
          <cell r="M4397"/>
          <cell r="N4397"/>
          <cell r="O4397"/>
          <cell r="P4397"/>
          <cell r="Q4397"/>
          <cell r="R4397"/>
          <cell r="S4397"/>
          <cell r="T4397"/>
        </row>
        <row r="4398">
          <cell r="E4398">
            <v>4397</v>
          </cell>
          <cell r="F4398"/>
          <cell r="G4398">
            <v>120000</v>
          </cell>
          <cell r="H4398"/>
          <cell r="I4398"/>
          <cell r="J4398"/>
          <cell r="K4398"/>
          <cell r="L4398"/>
          <cell r="M4398"/>
          <cell r="N4398"/>
          <cell r="O4398"/>
          <cell r="P4398"/>
          <cell r="Q4398"/>
          <cell r="R4398"/>
          <cell r="S4398"/>
          <cell r="T4398">
            <v>941000</v>
          </cell>
        </row>
        <row r="4399">
          <cell r="E4399">
            <v>4398</v>
          </cell>
          <cell r="F4399"/>
          <cell r="G4399"/>
          <cell r="H4399"/>
          <cell r="I4399"/>
          <cell r="J4399"/>
          <cell r="K4399"/>
          <cell r="L4399"/>
          <cell r="M4399"/>
          <cell r="N4399"/>
          <cell r="O4399"/>
          <cell r="P4399"/>
          <cell r="Q4399"/>
          <cell r="R4399"/>
          <cell r="S4399"/>
          <cell r="T4399"/>
        </row>
        <row r="4400">
          <cell r="E4400">
            <v>4399</v>
          </cell>
          <cell r="F4400"/>
          <cell r="G4400">
            <v>54587</v>
          </cell>
          <cell r="H4400"/>
          <cell r="I4400"/>
          <cell r="J4400"/>
          <cell r="K4400"/>
          <cell r="L4400"/>
          <cell r="M4400"/>
          <cell r="N4400"/>
          <cell r="O4400"/>
          <cell r="P4400"/>
          <cell r="Q4400"/>
          <cell r="R4400"/>
          <cell r="S4400"/>
          <cell r="T4400"/>
        </row>
        <row r="4401">
          <cell r="E4401">
            <v>4400</v>
          </cell>
          <cell r="F4401"/>
          <cell r="G4401"/>
          <cell r="H4401"/>
          <cell r="I4401"/>
          <cell r="J4401"/>
          <cell r="K4401"/>
          <cell r="L4401"/>
          <cell r="M4401"/>
          <cell r="N4401"/>
          <cell r="O4401"/>
          <cell r="P4401"/>
          <cell r="Q4401"/>
          <cell r="R4401"/>
          <cell r="S4401"/>
          <cell r="T4401"/>
        </row>
        <row r="4402">
          <cell r="E4402">
            <v>4401</v>
          </cell>
          <cell r="F4402"/>
          <cell r="G4402">
            <v>54587</v>
          </cell>
          <cell r="H4402"/>
          <cell r="I4402"/>
          <cell r="J4402"/>
          <cell r="K4402"/>
          <cell r="L4402"/>
          <cell r="M4402"/>
          <cell r="N4402"/>
          <cell r="O4402"/>
          <cell r="P4402"/>
          <cell r="Q4402"/>
          <cell r="R4402"/>
          <cell r="S4402"/>
          <cell r="T4402"/>
        </row>
        <row r="4403">
          <cell r="E4403">
            <v>4402</v>
          </cell>
          <cell r="F4403"/>
          <cell r="G4403"/>
          <cell r="H4403"/>
          <cell r="I4403"/>
          <cell r="J4403"/>
          <cell r="K4403"/>
          <cell r="L4403"/>
          <cell r="M4403"/>
          <cell r="N4403"/>
          <cell r="O4403"/>
          <cell r="P4403"/>
          <cell r="Q4403"/>
          <cell r="R4403"/>
          <cell r="S4403"/>
          <cell r="T4403"/>
        </row>
        <row r="4404">
          <cell r="E4404">
            <v>4403</v>
          </cell>
          <cell r="F4404"/>
          <cell r="G4404"/>
          <cell r="H4404"/>
          <cell r="I4404">
            <v>26074</v>
          </cell>
          <cell r="J4404"/>
          <cell r="K4404"/>
          <cell r="L4404"/>
          <cell r="M4404"/>
          <cell r="N4404"/>
          <cell r="O4404"/>
          <cell r="P4404"/>
          <cell r="Q4404"/>
          <cell r="R4404"/>
          <cell r="S4404"/>
          <cell r="T4404"/>
        </row>
        <row r="4405">
          <cell r="E4405">
            <v>4404</v>
          </cell>
          <cell r="F4405"/>
          <cell r="G4405">
            <v>150000</v>
          </cell>
          <cell r="H4405"/>
          <cell r="I4405"/>
          <cell r="J4405"/>
          <cell r="K4405"/>
          <cell r="L4405"/>
          <cell r="M4405"/>
          <cell r="N4405"/>
          <cell r="O4405"/>
          <cell r="P4405"/>
          <cell r="Q4405"/>
          <cell r="R4405"/>
          <cell r="S4405"/>
          <cell r="T4405"/>
        </row>
        <row r="4406">
          <cell r="E4406">
            <v>4405</v>
          </cell>
          <cell r="F4406"/>
          <cell r="G4406"/>
          <cell r="H4406"/>
          <cell r="I4406">
            <v>23644</v>
          </cell>
          <cell r="J4406"/>
          <cell r="K4406"/>
          <cell r="L4406"/>
          <cell r="M4406"/>
          <cell r="N4406"/>
          <cell r="O4406"/>
          <cell r="P4406"/>
          <cell r="Q4406"/>
          <cell r="R4406"/>
          <cell r="S4406"/>
          <cell r="T4406"/>
        </row>
        <row r="4407">
          <cell r="E4407">
            <v>4406</v>
          </cell>
          <cell r="F4407"/>
          <cell r="G4407">
            <v>150000</v>
          </cell>
          <cell r="H4407"/>
          <cell r="I4407">
            <v>20383</v>
          </cell>
          <cell r="J4407"/>
          <cell r="K4407"/>
          <cell r="L4407"/>
          <cell r="M4407"/>
          <cell r="N4407"/>
          <cell r="O4407"/>
          <cell r="P4407"/>
          <cell r="Q4407"/>
          <cell r="R4407"/>
          <cell r="S4407"/>
          <cell r="T4407"/>
        </row>
        <row r="4408">
          <cell r="E4408">
            <v>4407</v>
          </cell>
          <cell r="F4408"/>
          <cell r="G4408"/>
          <cell r="H4408"/>
          <cell r="I4408">
            <v>29335</v>
          </cell>
          <cell r="J4408"/>
          <cell r="K4408"/>
          <cell r="L4408"/>
          <cell r="M4408"/>
          <cell r="N4408"/>
          <cell r="O4408"/>
          <cell r="P4408"/>
          <cell r="Q4408"/>
          <cell r="R4408"/>
          <cell r="S4408"/>
          <cell r="T4408"/>
        </row>
        <row r="4409">
          <cell r="E4409">
            <v>4408</v>
          </cell>
          <cell r="F4409"/>
          <cell r="G4409">
            <v>118153</v>
          </cell>
          <cell r="H4409"/>
          <cell r="I4409"/>
          <cell r="J4409"/>
          <cell r="K4409"/>
          <cell r="L4409"/>
          <cell r="M4409"/>
          <cell r="N4409"/>
          <cell r="O4409"/>
          <cell r="P4409"/>
          <cell r="Q4409"/>
          <cell r="R4409"/>
          <cell r="S4409"/>
          <cell r="T4409"/>
        </row>
        <row r="4410">
          <cell r="E4410">
            <v>4409</v>
          </cell>
          <cell r="F4410"/>
          <cell r="G4410"/>
          <cell r="H4410"/>
          <cell r="I4410"/>
          <cell r="J4410"/>
          <cell r="K4410"/>
          <cell r="L4410"/>
          <cell r="M4410"/>
          <cell r="N4410"/>
          <cell r="O4410"/>
          <cell r="P4410"/>
          <cell r="Q4410"/>
          <cell r="R4410"/>
          <cell r="S4410"/>
          <cell r="T4410"/>
        </row>
        <row r="4411">
          <cell r="E4411">
            <v>4410</v>
          </cell>
          <cell r="F4411"/>
          <cell r="G4411"/>
          <cell r="H4411"/>
          <cell r="I4411"/>
          <cell r="J4411"/>
          <cell r="K4411"/>
          <cell r="L4411"/>
          <cell r="M4411"/>
          <cell r="N4411"/>
          <cell r="O4411"/>
          <cell r="P4411"/>
          <cell r="Q4411"/>
          <cell r="R4411"/>
          <cell r="S4411"/>
          <cell r="T4411">
            <v>108000</v>
          </cell>
        </row>
        <row r="4412">
          <cell r="E4412">
            <v>4411</v>
          </cell>
          <cell r="F4412"/>
          <cell r="G4412">
            <v>118153</v>
          </cell>
          <cell r="H4412"/>
          <cell r="I4412"/>
          <cell r="J4412"/>
          <cell r="K4412"/>
          <cell r="L4412"/>
          <cell r="M4412"/>
          <cell r="N4412"/>
          <cell r="O4412"/>
          <cell r="P4412"/>
          <cell r="Q4412"/>
          <cell r="R4412"/>
          <cell r="S4412"/>
          <cell r="T4412"/>
        </row>
        <row r="4413">
          <cell r="E4413">
            <v>4412</v>
          </cell>
          <cell r="F4413"/>
          <cell r="G4413"/>
          <cell r="H4413"/>
          <cell r="I4413"/>
          <cell r="J4413"/>
          <cell r="K4413"/>
          <cell r="L4413"/>
          <cell r="M4413"/>
          <cell r="N4413"/>
          <cell r="O4413"/>
          <cell r="P4413"/>
          <cell r="Q4413"/>
          <cell r="R4413"/>
          <cell r="S4413"/>
          <cell r="T4413">
            <v>108000</v>
          </cell>
        </row>
        <row r="4414">
          <cell r="E4414">
            <v>4413</v>
          </cell>
          <cell r="F4414"/>
          <cell r="G4414">
            <v>2030000</v>
          </cell>
          <cell r="H4414"/>
          <cell r="I4414"/>
          <cell r="J4414"/>
          <cell r="K4414"/>
          <cell r="L4414"/>
          <cell r="M4414"/>
          <cell r="N4414"/>
          <cell r="O4414"/>
          <cell r="P4414"/>
          <cell r="Q4414"/>
          <cell r="R4414"/>
          <cell r="S4414"/>
          <cell r="T4414"/>
        </row>
        <row r="4415">
          <cell r="E4415">
            <v>4414</v>
          </cell>
          <cell r="F4415"/>
          <cell r="G4415"/>
          <cell r="H4415"/>
          <cell r="I4415"/>
          <cell r="J4415"/>
          <cell r="K4415"/>
          <cell r="L4415"/>
          <cell r="M4415"/>
          <cell r="N4415"/>
          <cell r="O4415"/>
          <cell r="P4415"/>
          <cell r="Q4415"/>
          <cell r="R4415"/>
          <cell r="S4415"/>
          <cell r="T4415"/>
        </row>
        <row r="4416">
          <cell r="E4416">
            <v>4415</v>
          </cell>
          <cell r="F4416"/>
          <cell r="G4416"/>
          <cell r="H4416"/>
          <cell r="I4416"/>
          <cell r="J4416"/>
          <cell r="K4416"/>
          <cell r="L4416"/>
          <cell r="M4416"/>
          <cell r="N4416"/>
          <cell r="O4416"/>
          <cell r="P4416"/>
          <cell r="Q4416"/>
          <cell r="R4416"/>
          <cell r="S4416"/>
          <cell r="T4416"/>
        </row>
        <row r="4417">
          <cell r="E4417">
            <v>4416</v>
          </cell>
          <cell r="F4417"/>
          <cell r="G4417"/>
          <cell r="H4417"/>
          <cell r="I4417"/>
          <cell r="J4417"/>
          <cell r="K4417"/>
          <cell r="L4417"/>
          <cell r="M4417"/>
          <cell r="N4417"/>
          <cell r="O4417"/>
          <cell r="P4417"/>
          <cell r="Q4417"/>
          <cell r="R4417"/>
          <cell r="S4417"/>
          <cell r="T4417"/>
        </row>
        <row r="4418">
          <cell r="E4418">
            <v>4417</v>
          </cell>
          <cell r="F4418"/>
          <cell r="G4418">
            <v>2030000</v>
          </cell>
          <cell r="H4418"/>
          <cell r="I4418"/>
          <cell r="J4418"/>
          <cell r="K4418"/>
          <cell r="L4418"/>
          <cell r="M4418"/>
          <cell r="N4418"/>
          <cell r="O4418"/>
          <cell r="P4418"/>
          <cell r="Q4418"/>
          <cell r="R4418"/>
          <cell r="S4418"/>
          <cell r="T4418"/>
        </row>
        <row r="4419">
          <cell r="E4419">
            <v>4418</v>
          </cell>
          <cell r="F4419"/>
          <cell r="G4419"/>
          <cell r="H4419"/>
          <cell r="I4419"/>
          <cell r="J4419"/>
          <cell r="K4419"/>
          <cell r="L4419"/>
          <cell r="M4419"/>
          <cell r="N4419"/>
          <cell r="O4419"/>
          <cell r="P4419"/>
          <cell r="Q4419"/>
          <cell r="R4419"/>
          <cell r="S4419"/>
          <cell r="T4419"/>
        </row>
        <row r="4420">
          <cell r="E4420">
            <v>4419</v>
          </cell>
          <cell r="F4420"/>
          <cell r="G4420">
            <v>150</v>
          </cell>
          <cell r="H4420"/>
          <cell r="I4420"/>
          <cell r="J4420"/>
          <cell r="K4420"/>
          <cell r="L4420"/>
          <cell r="M4420"/>
          <cell r="N4420"/>
          <cell r="O4420"/>
          <cell r="P4420"/>
          <cell r="Q4420"/>
          <cell r="R4420"/>
          <cell r="S4420"/>
          <cell r="T4420"/>
        </row>
        <row r="4421">
          <cell r="E4421">
            <v>4420</v>
          </cell>
          <cell r="F4421"/>
          <cell r="G4421">
            <v>-150</v>
          </cell>
          <cell r="H4421"/>
          <cell r="I4421"/>
          <cell r="J4421"/>
          <cell r="K4421"/>
          <cell r="L4421"/>
          <cell r="M4421"/>
          <cell r="N4421"/>
          <cell r="O4421"/>
          <cell r="P4421"/>
          <cell r="Q4421"/>
          <cell r="R4421"/>
          <cell r="S4421"/>
          <cell r="T4421"/>
        </row>
        <row r="4422">
          <cell r="E4422">
            <v>4421</v>
          </cell>
          <cell r="F4422"/>
          <cell r="G4422"/>
          <cell r="H4422"/>
          <cell r="I4422"/>
          <cell r="J4422"/>
          <cell r="K4422"/>
          <cell r="L4422"/>
          <cell r="M4422"/>
          <cell r="N4422"/>
          <cell r="O4422"/>
          <cell r="P4422"/>
          <cell r="Q4422"/>
          <cell r="R4422"/>
          <cell r="S4422"/>
          <cell r="T4422"/>
        </row>
        <row r="4423">
          <cell r="E4423">
            <v>4422</v>
          </cell>
          <cell r="F4423"/>
          <cell r="G4423"/>
          <cell r="H4423"/>
          <cell r="I4423"/>
          <cell r="J4423"/>
          <cell r="K4423"/>
          <cell r="L4423"/>
          <cell r="M4423"/>
          <cell r="N4423"/>
          <cell r="O4423"/>
          <cell r="P4423"/>
          <cell r="Q4423"/>
          <cell r="R4423"/>
          <cell r="S4423"/>
          <cell r="T4423"/>
        </row>
        <row r="4424">
          <cell r="E4424">
            <v>4423</v>
          </cell>
          <cell r="F4424"/>
          <cell r="G4424"/>
          <cell r="H4424"/>
          <cell r="I4424"/>
          <cell r="J4424"/>
          <cell r="K4424"/>
          <cell r="L4424"/>
          <cell r="M4424"/>
          <cell r="N4424"/>
          <cell r="O4424"/>
          <cell r="P4424"/>
          <cell r="Q4424"/>
          <cell r="R4424"/>
          <cell r="S4424"/>
          <cell r="T4424"/>
        </row>
        <row r="4425">
          <cell r="E4425">
            <v>4424</v>
          </cell>
          <cell r="F4425"/>
          <cell r="G4425">
            <v>29223</v>
          </cell>
          <cell r="H4425"/>
          <cell r="I4425"/>
          <cell r="J4425"/>
          <cell r="K4425"/>
          <cell r="L4425"/>
          <cell r="M4425"/>
          <cell r="N4425"/>
          <cell r="O4425"/>
          <cell r="P4425"/>
          <cell r="Q4425"/>
          <cell r="R4425"/>
          <cell r="S4425"/>
          <cell r="T4425"/>
        </row>
        <row r="4426">
          <cell r="E4426">
            <v>4425</v>
          </cell>
          <cell r="F4426"/>
          <cell r="G4426">
            <v>-29223</v>
          </cell>
          <cell r="H4426"/>
          <cell r="I4426"/>
          <cell r="J4426"/>
          <cell r="K4426"/>
          <cell r="L4426"/>
          <cell r="M4426"/>
          <cell r="N4426"/>
          <cell r="O4426"/>
          <cell r="P4426"/>
          <cell r="Q4426"/>
          <cell r="R4426"/>
          <cell r="S4426"/>
          <cell r="T4426">
            <v>110000</v>
          </cell>
        </row>
        <row r="4427">
          <cell r="E4427">
            <v>4426</v>
          </cell>
          <cell r="F4427"/>
          <cell r="G4427"/>
          <cell r="H4427"/>
          <cell r="I4427"/>
          <cell r="J4427"/>
          <cell r="K4427"/>
          <cell r="L4427"/>
          <cell r="M4427"/>
          <cell r="N4427"/>
          <cell r="O4427"/>
          <cell r="P4427"/>
          <cell r="Q4427"/>
          <cell r="R4427"/>
          <cell r="S4427"/>
          <cell r="T4427"/>
        </row>
        <row r="4428">
          <cell r="E4428">
            <v>4427</v>
          </cell>
          <cell r="F4428"/>
          <cell r="G4428"/>
          <cell r="H4428"/>
          <cell r="I4428"/>
          <cell r="J4428"/>
          <cell r="K4428"/>
          <cell r="L4428"/>
          <cell r="M4428"/>
          <cell r="N4428"/>
          <cell r="O4428"/>
          <cell r="P4428"/>
          <cell r="Q4428"/>
          <cell r="R4428"/>
          <cell r="S4428"/>
          <cell r="T4428">
            <v>110000</v>
          </cell>
        </row>
        <row r="4429">
          <cell r="E4429">
            <v>4428</v>
          </cell>
          <cell r="F4429"/>
          <cell r="G4429"/>
          <cell r="H4429"/>
          <cell r="I4429"/>
          <cell r="J4429"/>
          <cell r="K4429"/>
          <cell r="L4429"/>
          <cell r="M4429"/>
          <cell r="N4429"/>
          <cell r="O4429"/>
          <cell r="P4429"/>
          <cell r="Q4429"/>
          <cell r="R4429"/>
          <cell r="S4429"/>
          <cell r="T4429"/>
        </row>
        <row r="4430">
          <cell r="E4430">
            <v>4429</v>
          </cell>
          <cell r="F4430"/>
          <cell r="G4430">
            <v>23216</v>
          </cell>
          <cell r="H4430"/>
          <cell r="I4430"/>
          <cell r="J4430"/>
          <cell r="K4430"/>
          <cell r="L4430"/>
          <cell r="M4430"/>
          <cell r="N4430"/>
          <cell r="O4430"/>
          <cell r="P4430"/>
          <cell r="Q4430"/>
          <cell r="R4430"/>
          <cell r="S4430"/>
          <cell r="T4430"/>
        </row>
        <row r="4431">
          <cell r="E4431">
            <v>4430</v>
          </cell>
          <cell r="F4431"/>
          <cell r="G4431">
            <v>-23216</v>
          </cell>
          <cell r="H4431"/>
          <cell r="I4431"/>
          <cell r="J4431"/>
          <cell r="K4431"/>
          <cell r="L4431"/>
          <cell r="M4431"/>
          <cell r="N4431"/>
          <cell r="O4431"/>
          <cell r="P4431"/>
          <cell r="Q4431"/>
          <cell r="R4431"/>
          <cell r="S4431"/>
          <cell r="T4431"/>
        </row>
        <row r="4432">
          <cell r="E4432">
            <v>4431</v>
          </cell>
          <cell r="F4432"/>
          <cell r="G4432"/>
          <cell r="H4432"/>
          <cell r="I4432"/>
          <cell r="J4432"/>
          <cell r="K4432"/>
          <cell r="L4432"/>
          <cell r="M4432"/>
          <cell r="N4432"/>
          <cell r="O4432"/>
          <cell r="P4432"/>
          <cell r="Q4432"/>
          <cell r="R4432"/>
          <cell r="S4432"/>
          <cell r="T4432"/>
        </row>
        <row r="4433">
          <cell r="E4433">
            <v>4432</v>
          </cell>
          <cell r="F4433"/>
          <cell r="G4433"/>
        </row>
        <row r="4434">
          <cell r="E4434">
            <v>4433</v>
          </cell>
          <cell r="F4434"/>
          <cell r="G4434"/>
        </row>
        <row r="4435">
          <cell r="E4435">
            <v>4434</v>
          </cell>
          <cell r="F4435"/>
          <cell r="G4435">
            <v>22223</v>
          </cell>
        </row>
        <row r="4436">
          <cell r="E4436">
            <v>4435</v>
          </cell>
          <cell r="F4436"/>
          <cell r="G4436">
            <v>-22223</v>
          </cell>
        </row>
        <row r="4437">
          <cell r="E4437">
            <v>4436</v>
          </cell>
          <cell r="F4437"/>
          <cell r="G4437"/>
        </row>
        <row r="4438">
          <cell r="E4438">
            <v>4437</v>
          </cell>
          <cell r="F4438"/>
          <cell r="G4438"/>
        </row>
        <row r="4439">
          <cell r="E4439">
            <v>4438</v>
          </cell>
          <cell r="F4439"/>
          <cell r="G4439"/>
        </row>
        <row r="4440">
          <cell r="E4440">
            <v>4439</v>
          </cell>
          <cell r="F4440"/>
          <cell r="G4440">
            <v>528108</v>
          </cell>
        </row>
        <row r="4441">
          <cell r="E4441">
            <v>4440</v>
          </cell>
          <cell r="F4441"/>
          <cell r="G4441">
            <v>730391</v>
          </cell>
        </row>
        <row r="4442">
          <cell r="E4442">
            <v>4441</v>
          </cell>
          <cell r="F4442"/>
          <cell r="G4442">
            <v>528108</v>
          </cell>
        </row>
        <row r="4443">
          <cell r="E4443">
            <v>4442</v>
          </cell>
          <cell r="F4443"/>
          <cell r="G4443">
            <v>730391</v>
          </cell>
        </row>
        <row r="4444">
          <cell r="E4444">
            <v>4443</v>
          </cell>
          <cell r="F4444"/>
          <cell r="G4444"/>
        </row>
        <row r="4445">
          <cell r="E4445">
            <v>4444</v>
          </cell>
          <cell r="F4445"/>
          <cell r="G4445">
            <v>10000</v>
          </cell>
        </row>
        <row r="4446">
          <cell r="E4446">
            <v>4445</v>
          </cell>
          <cell r="F4446"/>
          <cell r="G4446"/>
        </row>
        <row r="4447">
          <cell r="E4447">
            <v>4446</v>
          </cell>
          <cell r="F4447"/>
          <cell r="G4447">
            <v>10000</v>
          </cell>
        </row>
        <row r="4448">
          <cell r="E4448">
            <v>4447</v>
          </cell>
          <cell r="F4448"/>
          <cell r="G4448"/>
        </row>
        <row r="4449">
          <cell r="E4449">
            <v>4448</v>
          </cell>
          <cell r="F4449"/>
          <cell r="G4449"/>
          <cell r="H4449"/>
          <cell r="I4449"/>
          <cell r="J4449"/>
          <cell r="K4449"/>
          <cell r="L4449"/>
          <cell r="M4449"/>
          <cell r="N4449"/>
          <cell r="O4449"/>
          <cell r="P4449"/>
          <cell r="Q4449"/>
          <cell r="R4449"/>
          <cell r="S4449"/>
          <cell r="T4449"/>
        </row>
        <row r="4450">
          <cell r="E4450">
            <v>4449</v>
          </cell>
          <cell r="F4450"/>
          <cell r="G4450"/>
          <cell r="H4450"/>
          <cell r="I4450"/>
          <cell r="J4450"/>
          <cell r="K4450"/>
          <cell r="L4450"/>
          <cell r="M4450"/>
          <cell r="N4450"/>
          <cell r="O4450"/>
          <cell r="P4450"/>
          <cell r="Q4450"/>
          <cell r="R4450"/>
          <cell r="S4450"/>
          <cell r="T4450"/>
        </row>
        <row r="4451">
          <cell r="E4451">
            <v>4450</v>
          </cell>
          <cell r="F4451"/>
          <cell r="G4451"/>
          <cell r="H4451"/>
          <cell r="I4451"/>
          <cell r="J4451"/>
          <cell r="K4451"/>
          <cell r="L4451"/>
          <cell r="M4451"/>
          <cell r="N4451"/>
          <cell r="O4451"/>
          <cell r="P4451"/>
          <cell r="Q4451"/>
          <cell r="R4451"/>
          <cell r="S4451"/>
          <cell r="T4451"/>
        </row>
        <row r="4452">
          <cell r="E4452">
            <v>4451</v>
          </cell>
          <cell r="F4452"/>
          <cell r="G4452"/>
          <cell r="H4452"/>
          <cell r="I4452"/>
          <cell r="J4452"/>
          <cell r="K4452"/>
          <cell r="L4452"/>
          <cell r="M4452"/>
          <cell r="N4452"/>
          <cell r="O4452"/>
          <cell r="P4452"/>
          <cell r="Q4452"/>
          <cell r="R4452"/>
          <cell r="S4452"/>
          <cell r="T4452"/>
        </row>
        <row r="4453">
          <cell r="E4453">
            <v>4452</v>
          </cell>
          <cell r="F4453"/>
          <cell r="G4453"/>
          <cell r="H4453"/>
          <cell r="I4453"/>
          <cell r="J4453"/>
          <cell r="K4453"/>
          <cell r="L4453"/>
          <cell r="M4453"/>
          <cell r="N4453"/>
          <cell r="O4453"/>
          <cell r="P4453"/>
          <cell r="Q4453"/>
          <cell r="R4453"/>
          <cell r="S4453"/>
          <cell r="T4453"/>
        </row>
        <row r="4454">
          <cell r="E4454">
            <v>4453</v>
          </cell>
          <cell r="F4454"/>
          <cell r="G4454"/>
          <cell r="H4454"/>
          <cell r="I4454"/>
          <cell r="J4454"/>
          <cell r="K4454"/>
          <cell r="L4454"/>
          <cell r="M4454"/>
          <cell r="N4454"/>
          <cell r="O4454"/>
          <cell r="P4454"/>
          <cell r="Q4454"/>
          <cell r="R4454"/>
          <cell r="S4454"/>
          <cell r="T4454"/>
        </row>
        <row r="4455">
          <cell r="E4455">
            <v>4454</v>
          </cell>
          <cell r="F4455"/>
          <cell r="G4455"/>
          <cell r="H4455"/>
          <cell r="I4455"/>
          <cell r="J4455"/>
          <cell r="K4455"/>
          <cell r="L4455"/>
          <cell r="M4455"/>
          <cell r="N4455"/>
          <cell r="O4455"/>
          <cell r="P4455"/>
          <cell r="Q4455"/>
          <cell r="R4455"/>
          <cell r="S4455"/>
          <cell r="T4455"/>
        </row>
        <row r="4456">
          <cell r="E4456">
            <v>4455</v>
          </cell>
          <cell r="F4456"/>
          <cell r="G4456">
            <v>216179</v>
          </cell>
          <cell r="H4456"/>
          <cell r="I4456"/>
          <cell r="J4456"/>
          <cell r="K4456"/>
          <cell r="L4456"/>
          <cell r="M4456"/>
          <cell r="N4456"/>
          <cell r="O4456"/>
          <cell r="P4456"/>
          <cell r="Q4456"/>
          <cell r="R4456"/>
          <cell r="S4456"/>
          <cell r="T4456">
            <v>1563000</v>
          </cell>
        </row>
        <row r="4457">
          <cell r="E4457">
            <v>4456</v>
          </cell>
          <cell r="F4457"/>
          <cell r="G4457">
            <v>216179</v>
          </cell>
          <cell r="H4457"/>
          <cell r="I4457"/>
          <cell r="J4457"/>
          <cell r="K4457"/>
          <cell r="L4457"/>
          <cell r="M4457"/>
          <cell r="N4457"/>
          <cell r="O4457"/>
          <cell r="P4457"/>
          <cell r="Q4457"/>
          <cell r="R4457"/>
          <cell r="S4457"/>
          <cell r="T4457"/>
        </row>
        <row r="4458">
          <cell r="E4458">
            <v>4457</v>
          </cell>
          <cell r="F4458"/>
          <cell r="G4458"/>
          <cell r="H4458"/>
          <cell r="I4458"/>
          <cell r="J4458"/>
          <cell r="K4458"/>
          <cell r="L4458"/>
          <cell r="M4458"/>
          <cell r="N4458"/>
          <cell r="O4458"/>
          <cell r="P4458"/>
          <cell r="Q4458"/>
          <cell r="R4458"/>
          <cell r="S4458"/>
          <cell r="T4458">
            <v>1563000</v>
          </cell>
        </row>
        <row r="4459">
          <cell r="E4459">
            <v>4458</v>
          </cell>
          <cell r="F4459"/>
          <cell r="G4459"/>
          <cell r="H4459"/>
          <cell r="I4459"/>
          <cell r="J4459"/>
          <cell r="K4459"/>
          <cell r="L4459"/>
          <cell r="M4459"/>
          <cell r="N4459"/>
          <cell r="O4459"/>
          <cell r="P4459"/>
          <cell r="Q4459"/>
          <cell r="R4459"/>
          <cell r="S4459"/>
          <cell r="T4459"/>
        </row>
        <row r="4460">
          <cell r="E4460">
            <v>4459</v>
          </cell>
          <cell r="F4460"/>
          <cell r="G4460"/>
          <cell r="H4460"/>
          <cell r="I4460"/>
          <cell r="J4460"/>
          <cell r="K4460"/>
          <cell r="L4460"/>
          <cell r="M4460"/>
          <cell r="N4460"/>
          <cell r="O4460"/>
          <cell r="P4460"/>
          <cell r="Q4460"/>
          <cell r="R4460"/>
          <cell r="S4460"/>
          <cell r="T4460"/>
        </row>
        <row r="4461">
          <cell r="E4461">
            <v>4460</v>
          </cell>
          <cell r="F4461"/>
          <cell r="G4461">
            <v>25615</v>
          </cell>
          <cell r="H4461"/>
          <cell r="I4461"/>
          <cell r="J4461"/>
          <cell r="K4461"/>
          <cell r="L4461"/>
          <cell r="M4461"/>
          <cell r="N4461"/>
          <cell r="O4461"/>
          <cell r="P4461"/>
          <cell r="Q4461"/>
          <cell r="R4461"/>
          <cell r="S4461"/>
          <cell r="T4461">
            <v>850000</v>
          </cell>
        </row>
        <row r="4462">
          <cell r="E4462">
            <v>4461</v>
          </cell>
          <cell r="F4462"/>
          <cell r="G4462">
            <v>25615</v>
          </cell>
          <cell r="H4462"/>
          <cell r="I4462"/>
          <cell r="J4462"/>
          <cell r="K4462"/>
          <cell r="L4462"/>
          <cell r="M4462"/>
          <cell r="N4462"/>
          <cell r="O4462"/>
          <cell r="P4462"/>
          <cell r="Q4462"/>
          <cell r="R4462"/>
          <cell r="S4462"/>
          <cell r="T4462"/>
        </row>
        <row r="4463">
          <cell r="E4463">
            <v>4462</v>
          </cell>
          <cell r="F4463"/>
          <cell r="G4463"/>
          <cell r="H4463"/>
          <cell r="I4463"/>
          <cell r="J4463"/>
          <cell r="K4463"/>
          <cell r="L4463"/>
          <cell r="M4463"/>
          <cell r="N4463"/>
          <cell r="O4463"/>
          <cell r="P4463"/>
          <cell r="Q4463"/>
          <cell r="R4463"/>
          <cell r="S4463"/>
          <cell r="T4463">
            <v>850000</v>
          </cell>
        </row>
        <row r="4464">
          <cell r="E4464">
            <v>4463</v>
          </cell>
          <cell r="F4464"/>
          <cell r="G4464"/>
          <cell r="H4464"/>
          <cell r="I4464"/>
          <cell r="J4464"/>
          <cell r="K4464"/>
          <cell r="L4464"/>
          <cell r="M4464"/>
          <cell r="N4464"/>
          <cell r="O4464"/>
          <cell r="P4464"/>
          <cell r="Q4464"/>
          <cell r="R4464"/>
          <cell r="S4464"/>
          <cell r="T4464"/>
        </row>
        <row r="4465">
          <cell r="E4465">
            <v>4464</v>
          </cell>
          <cell r="F4465"/>
          <cell r="G4465"/>
          <cell r="H4465"/>
          <cell r="I4465"/>
          <cell r="J4465"/>
          <cell r="K4465"/>
          <cell r="L4465"/>
          <cell r="M4465"/>
          <cell r="N4465"/>
          <cell r="O4465"/>
          <cell r="P4465"/>
          <cell r="Q4465"/>
          <cell r="R4465"/>
          <cell r="S4465"/>
          <cell r="T4465"/>
        </row>
        <row r="4466">
          <cell r="E4466">
            <v>4465</v>
          </cell>
          <cell r="F4466"/>
          <cell r="G4466">
            <v>8700</v>
          </cell>
          <cell r="H4466"/>
          <cell r="I4466"/>
          <cell r="J4466"/>
          <cell r="K4466"/>
          <cell r="L4466"/>
          <cell r="M4466"/>
          <cell r="N4466"/>
          <cell r="O4466"/>
          <cell r="P4466"/>
          <cell r="Q4466"/>
          <cell r="R4466"/>
          <cell r="S4466"/>
          <cell r="T4466"/>
        </row>
        <row r="4467">
          <cell r="E4467">
            <v>4466</v>
          </cell>
          <cell r="F4467"/>
          <cell r="G4467">
            <v>8700</v>
          </cell>
          <cell r="H4467"/>
          <cell r="I4467"/>
          <cell r="J4467"/>
          <cell r="K4467"/>
          <cell r="L4467"/>
          <cell r="M4467"/>
          <cell r="N4467"/>
          <cell r="O4467"/>
          <cell r="P4467"/>
          <cell r="Q4467"/>
          <cell r="R4467"/>
          <cell r="S4467"/>
          <cell r="T4467"/>
        </row>
        <row r="4468">
          <cell r="E4468">
            <v>4467</v>
          </cell>
          <cell r="F4468"/>
          <cell r="G4468"/>
          <cell r="H4468"/>
          <cell r="I4468"/>
          <cell r="J4468"/>
          <cell r="K4468"/>
          <cell r="L4468"/>
          <cell r="M4468"/>
          <cell r="N4468"/>
          <cell r="O4468"/>
          <cell r="P4468"/>
          <cell r="Q4468"/>
          <cell r="R4468"/>
          <cell r="S4468"/>
          <cell r="T4468"/>
        </row>
        <row r="4469">
          <cell r="E4469">
            <v>4468</v>
          </cell>
          <cell r="F4469"/>
          <cell r="G4469"/>
          <cell r="H4469"/>
          <cell r="I4469"/>
          <cell r="J4469"/>
          <cell r="K4469"/>
          <cell r="L4469"/>
          <cell r="M4469"/>
          <cell r="N4469"/>
          <cell r="O4469"/>
          <cell r="P4469"/>
          <cell r="Q4469"/>
          <cell r="R4469"/>
          <cell r="S4469"/>
          <cell r="T4469"/>
        </row>
        <row r="4470">
          <cell r="E4470">
            <v>4469</v>
          </cell>
          <cell r="F4470"/>
          <cell r="G4470"/>
          <cell r="H4470"/>
          <cell r="I4470"/>
          <cell r="J4470"/>
          <cell r="K4470"/>
          <cell r="L4470"/>
          <cell r="M4470"/>
          <cell r="N4470"/>
          <cell r="O4470"/>
          <cell r="P4470"/>
          <cell r="Q4470"/>
          <cell r="R4470"/>
          <cell r="S4470"/>
          <cell r="T4470"/>
        </row>
        <row r="4471">
          <cell r="E4471">
            <v>4470</v>
          </cell>
          <cell r="F4471"/>
          <cell r="G4471">
            <v>7917</v>
          </cell>
          <cell r="H4471"/>
          <cell r="I4471"/>
          <cell r="J4471"/>
          <cell r="K4471"/>
          <cell r="L4471"/>
          <cell r="M4471"/>
          <cell r="N4471"/>
          <cell r="O4471"/>
          <cell r="P4471"/>
          <cell r="Q4471"/>
          <cell r="R4471"/>
          <cell r="S4471"/>
          <cell r="T4471">
            <v>7600</v>
          </cell>
        </row>
        <row r="4472">
          <cell r="E4472">
            <v>4471</v>
          </cell>
          <cell r="F4472"/>
          <cell r="G4472"/>
          <cell r="H4472"/>
          <cell r="I4472"/>
          <cell r="J4472"/>
          <cell r="K4472"/>
          <cell r="L4472"/>
          <cell r="M4472"/>
          <cell r="N4472"/>
          <cell r="O4472"/>
          <cell r="P4472"/>
          <cell r="Q4472"/>
          <cell r="R4472"/>
          <cell r="S4472"/>
          <cell r="T4472"/>
        </row>
        <row r="4473">
          <cell r="E4473">
            <v>4472</v>
          </cell>
          <cell r="F4473"/>
          <cell r="G4473">
            <v>7917</v>
          </cell>
          <cell r="H4473"/>
          <cell r="I4473"/>
          <cell r="J4473"/>
          <cell r="K4473"/>
          <cell r="L4473"/>
          <cell r="M4473"/>
          <cell r="N4473"/>
          <cell r="O4473"/>
          <cell r="P4473"/>
          <cell r="Q4473"/>
          <cell r="R4473"/>
          <cell r="S4473"/>
          <cell r="T4473">
            <v>7600</v>
          </cell>
        </row>
        <row r="4474">
          <cell r="E4474">
            <v>4473</v>
          </cell>
          <cell r="F4474"/>
          <cell r="G4474"/>
          <cell r="H4474"/>
          <cell r="I4474"/>
          <cell r="J4474"/>
          <cell r="K4474"/>
          <cell r="L4474"/>
          <cell r="M4474"/>
          <cell r="N4474"/>
          <cell r="O4474"/>
          <cell r="P4474"/>
          <cell r="Q4474"/>
          <cell r="R4474"/>
          <cell r="S4474"/>
          <cell r="T4474"/>
        </row>
        <row r="4475">
          <cell r="E4475">
            <v>4474</v>
          </cell>
          <cell r="F4475"/>
          <cell r="G4475"/>
          <cell r="H4475"/>
          <cell r="I4475"/>
          <cell r="J4475"/>
          <cell r="K4475"/>
          <cell r="L4475"/>
          <cell r="M4475"/>
          <cell r="N4475"/>
          <cell r="O4475"/>
          <cell r="P4475"/>
          <cell r="Q4475"/>
          <cell r="R4475"/>
          <cell r="S4475"/>
          <cell r="T4475"/>
        </row>
        <row r="4476">
          <cell r="E4476">
            <v>4475</v>
          </cell>
          <cell r="F4476"/>
          <cell r="G4476">
            <v>32364</v>
          </cell>
          <cell r="H4476"/>
          <cell r="I4476"/>
          <cell r="J4476"/>
          <cell r="K4476"/>
          <cell r="L4476"/>
          <cell r="M4476"/>
          <cell r="N4476"/>
          <cell r="O4476"/>
          <cell r="P4476"/>
          <cell r="Q4476"/>
          <cell r="R4476"/>
          <cell r="S4476"/>
          <cell r="T4476">
            <v>5311</v>
          </cell>
        </row>
        <row r="4477">
          <cell r="E4477">
            <v>4476</v>
          </cell>
          <cell r="F4477"/>
          <cell r="G4477">
            <v>32364</v>
          </cell>
          <cell r="H4477"/>
          <cell r="I4477"/>
          <cell r="J4477"/>
          <cell r="K4477"/>
          <cell r="L4477"/>
          <cell r="M4477"/>
          <cell r="N4477"/>
          <cell r="O4477"/>
          <cell r="P4477"/>
          <cell r="Q4477"/>
          <cell r="R4477"/>
          <cell r="S4477"/>
          <cell r="T4477"/>
        </row>
        <row r="4478">
          <cell r="E4478">
            <v>4477</v>
          </cell>
          <cell r="F4478"/>
          <cell r="G4478"/>
          <cell r="H4478"/>
          <cell r="I4478"/>
          <cell r="J4478"/>
          <cell r="K4478"/>
          <cell r="L4478"/>
          <cell r="M4478"/>
          <cell r="N4478"/>
          <cell r="O4478"/>
          <cell r="P4478"/>
          <cell r="Q4478"/>
          <cell r="R4478"/>
          <cell r="S4478"/>
          <cell r="T4478">
            <v>5311</v>
          </cell>
        </row>
        <row r="4479">
          <cell r="E4479">
            <v>4478</v>
          </cell>
          <cell r="F4479"/>
          <cell r="G4479"/>
          <cell r="H4479"/>
          <cell r="I4479"/>
          <cell r="J4479"/>
          <cell r="K4479"/>
          <cell r="L4479"/>
          <cell r="M4479"/>
          <cell r="N4479"/>
          <cell r="O4479"/>
          <cell r="P4479"/>
          <cell r="Q4479"/>
          <cell r="R4479"/>
          <cell r="S4479"/>
          <cell r="T4479"/>
        </row>
        <row r="4480">
          <cell r="E4480">
            <v>4479</v>
          </cell>
          <cell r="F4480"/>
          <cell r="G4480"/>
          <cell r="H4480"/>
          <cell r="I4480"/>
          <cell r="J4480"/>
          <cell r="K4480"/>
          <cell r="L4480"/>
          <cell r="M4480"/>
          <cell r="N4480"/>
          <cell r="O4480"/>
          <cell r="P4480"/>
          <cell r="Q4480"/>
          <cell r="R4480"/>
          <cell r="S4480"/>
          <cell r="T4480"/>
        </row>
        <row r="4481">
          <cell r="E4481">
            <v>4480</v>
          </cell>
          <cell r="F4481"/>
          <cell r="G4481">
            <v>81907</v>
          </cell>
          <cell r="H4481"/>
          <cell r="I4481"/>
          <cell r="J4481"/>
          <cell r="K4481"/>
          <cell r="L4481"/>
          <cell r="M4481"/>
          <cell r="N4481"/>
          <cell r="O4481"/>
          <cell r="P4481"/>
          <cell r="Q4481"/>
          <cell r="R4481"/>
          <cell r="S4481"/>
          <cell r="T4481">
            <v>135420</v>
          </cell>
        </row>
        <row r="4482">
          <cell r="E4482">
            <v>4481</v>
          </cell>
          <cell r="F4482"/>
          <cell r="G4482">
            <v>81907</v>
          </cell>
          <cell r="H4482"/>
          <cell r="I4482"/>
          <cell r="J4482"/>
          <cell r="K4482"/>
          <cell r="L4482"/>
          <cell r="M4482"/>
          <cell r="N4482"/>
          <cell r="O4482"/>
          <cell r="P4482"/>
          <cell r="Q4482"/>
          <cell r="R4482"/>
          <cell r="S4482"/>
          <cell r="T4482"/>
        </row>
        <row r="4483">
          <cell r="E4483">
            <v>4482</v>
          </cell>
          <cell r="F4483"/>
          <cell r="G4483"/>
          <cell r="H4483"/>
          <cell r="I4483"/>
          <cell r="J4483"/>
          <cell r="K4483"/>
          <cell r="L4483"/>
          <cell r="M4483"/>
          <cell r="N4483"/>
          <cell r="O4483"/>
          <cell r="P4483"/>
          <cell r="Q4483"/>
          <cell r="R4483"/>
          <cell r="S4483"/>
          <cell r="T4483">
            <v>135420</v>
          </cell>
        </row>
        <row r="4484">
          <cell r="E4484">
            <v>4483</v>
          </cell>
          <cell r="F4484"/>
          <cell r="G4484"/>
          <cell r="H4484"/>
          <cell r="I4484"/>
          <cell r="J4484"/>
          <cell r="K4484"/>
          <cell r="L4484"/>
          <cell r="M4484"/>
          <cell r="N4484"/>
          <cell r="O4484"/>
          <cell r="P4484"/>
          <cell r="Q4484"/>
          <cell r="R4484"/>
          <cell r="S4484"/>
          <cell r="T4484"/>
        </row>
        <row r="4485">
          <cell r="E4485">
            <v>4484</v>
          </cell>
          <cell r="F4485"/>
          <cell r="G4485"/>
          <cell r="H4485"/>
          <cell r="I4485"/>
          <cell r="J4485"/>
          <cell r="K4485"/>
          <cell r="L4485"/>
          <cell r="M4485"/>
          <cell r="N4485"/>
          <cell r="O4485"/>
          <cell r="P4485"/>
          <cell r="Q4485"/>
          <cell r="R4485"/>
          <cell r="S4485"/>
          <cell r="T4485"/>
        </row>
        <row r="4486">
          <cell r="E4486">
            <v>4485</v>
          </cell>
          <cell r="F4486"/>
          <cell r="G4486">
            <v>6314</v>
          </cell>
          <cell r="H4486"/>
          <cell r="I4486"/>
          <cell r="J4486"/>
          <cell r="K4486"/>
          <cell r="L4486"/>
          <cell r="M4486"/>
          <cell r="N4486"/>
          <cell r="O4486"/>
          <cell r="P4486"/>
          <cell r="Q4486"/>
          <cell r="R4486"/>
          <cell r="S4486"/>
          <cell r="T4486"/>
        </row>
        <row r="4487">
          <cell r="E4487">
            <v>4486</v>
          </cell>
          <cell r="F4487"/>
          <cell r="G4487">
            <v>6314</v>
          </cell>
          <cell r="H4487"/>
          <cell r="I4487"/>
          <cell r="J4487"/>
          <cell r="K4487"/>
          <cell r="L4487"/>
          <cell r="M4487"/>
          <cell r="N4487"/>
          <cell r="O4487"/>
          <cell r="P4487"/>
          <cell r="Q4487"/>
          <cell r="R4487"/>
          <cell r="S4487"/>
          <cell r="T4487"/>
        </row>
        <row r="4488">
          <cell r="E4488">
            <v>4487</v>
          </cell>
          <cell r="F4488"/>
          <cell r="G4488"/>
          <cell r="H4488"/>
          <cell r="I4488"/>
          <cell r="J4488"/>
          <cell r="K4488"/>
          <cell r="L4488"/>
          <cell r="M4488"/>
          <cell r="N4488"/>
          <cell r="O4488"/>
          <cell r="P4488"/>
          <cell r="Q4488"/>
          <cell r="R4488"/>
          <cell r="S4488"/>
          <cell r="T4488"/>
        </row>
        <row r="4489">
          <cell r="E4489">
            <v>4488</v>
          </cell>
          <cell r="F4489"/>
          <cell r="G4489"/>
          <cell r="H4489"/>
          <cell r="I4489"/>
          <cell r="J4489"/>
          <cell r="K4489"/>
          <cell r="L4489"/>
          <cell r="M4489"/>
          <cell r="N4489"/>
          <cell r="O4489"/>
          <cell r="P4489"/>
          <cell r="Q4489"/>
          <cell r="R4489"/>
          <cell r="S4489"/>
          <cell r="T4489"/>
        </row>
        <row r="4490">
          <cell r="E4490">
            <v>4489</v>
          </cell>
          <cell r="F4490"/>
          <cell r="G4490"/>
          <cell r="H4490"/>
          <cell r="I4490"/>
          <cell r="J4490"/>
          <cell r="K4490"/>
          <cell r="L4490"/>
          <cell r="M4490"/>
          <cell r="N4490"/>
          <cell r="O4490"/>
          <cell r="P4490"/>
          <cell r="Q4490"/>
          <cell r="R4490"/>
          <cell r="S4490"/>
          <cell r="T4490"/>
        </row>
        <row r="4491">
          <cell r="E4491">
            <v>4490</v>
          </cell>
          <cell r="F4491"/>
          <cell r="G4491"/>
          <cell r="H4491"/>
          <cell r="I4491"/>
          <cell r="J4491"/>
          <cell r="K4491"/>
          <cell r="L4491"/>
          <cell r="M4491"/>
          <cell r="N4491"/>
          <cell r="O4491"/>
          <cell r="P4491"/>
          <cell r="Q4491"/>
          <cell r="R4491"/>
          <cell r="S4491"/>
          <cell r="T4491"/>
        </row>
        <row r="4492">
          <cell r="E4492">
            <v>4491</v>
          </cell>
          <cell r="F4492"/>
          <cell r="G4492"/>
          <cell r="H4492"/>
          <cell r="I4492"/>
          <cell r="J4492"/>
          <cell r="K4492"/>
          <cell r="L4492"/>
          <cell r="M4492"/>
          <cell r="N4492"/>
          <cell r="O4492"/>
          <cell r="P4492"/>
          <cell r="Q4492"/>
          <cell r="R4492"/>
          <cell r="S4492"/>
          <cell r="T4492"/>
        </row>
        <row r="4493">
          <cell r="E4493">
            <v>4492</v>
          </cell>
          <cell r="F4493"/>
          <cell r="G4493"/>
          <cell r="H4493"/>
          <cell r="I4493"/>
          <cell r="J4493"/>
          <cell r="K4493"/>
          <cell r="L4493"/>
          <cell r="M4493"/>
          <cell r="N4493"/>
          <cell r="O4493"/>
          <cell r="P4493"/>
          <cell r="Q4493"/>
          <cell r="R4493"/>
          <cell r="S4493"/>
          <cell r="T4493"/>
        </row>
        <row r="4494">
          <cell r="E4494">
            <v>4493</v>
          </cell>
          <cell r="F4494"/>
          <cell r="G4494"/>
          <cell r="H4494"/>
          <cell r="I4494"/>
          <cell r="J4494"/>
          <cell r="K4494"/>
          <cell r="L4494"/>
          <cell r="M4494"/>
          <cell r="N4494"/>
          <cell r="O4494"/>
          <cell r="P4494"/>
          <cell r="Q4494"/>
          <cell r="R4494"/>
          <cell r="S4494"/>
          <cell r="T4494"/>
        </row>
        <row r="4495">
          <cell r="E4495">
            <v>4494</v>
          </cell>
          <cell r="F4495"/>
          <cell r="G4495"/>
          <cell r="H4495"/>
          <cell r="I4495"/>
          <cell r="J4495"/>
          <cell r="K4495"/>
          <cell r="L4495"/>
          <cell r="M4495"/>
          <cell r="N4495"/>
          <cell r="O4495"/>
          <cell r="P4495"/>
          <cell r="Q4495"/>
          <cell r="R4495"/>
          <cell r="S4495"/>
          <cell r="T4495"/>
        </row>
        <row r="4496">
          <cell r="E4496">
            <v>4495</v>
          </cell>
          <cell r="F4496"/>
          <cell r="G4496"/>
          <cell r="H4496"/>
          <cell r="I4496"/>
          <cell r="J4496"/>
          <cell r="K4496"/>
          <cell r="L4496"/>
          <cell r="M4496"/>
          <cell r="N4496"/>
          <cell r="O4496"/>
          <cell r="P4496"/>
          <cell r="Q4496"/>
          <cell r="R4496"/>
          <cell r="S4496"/>
          <cell r="T4496">
            <v>200000</v>
          </cell>
        </row>
        <row r="4497">
          <cell r="E4497">
            <v>4496</v>
          </cell>
          <cell r="F4497"/>
          <cell r="G4497"/>
          <cell r="H4497"/>
          <cell r="I4497"/>
          <cell r="J4497"/>
          <cell r="K4497"/>
          <cell r="L4497"/>
          <cell r="M4497"/>
          <cell r="N4497"/>
          <cell r="O4497"/>
          <cell r="P4497"/>
          <cell r="Q4497"/>
          <cell r="R4497"/>
          <cell r="S4497"/>
          <cell r="T4497"/>
        </row>
        <row r="4498">
          <cell r="E4498">
            <v>4497</v>
          </cell>
          <cell r="F4498"/>
          <cell r="G4498"/>
          <cell r="H4498"/>
          <cell r="I4498"/>
          <cell r="J4498"/>
          <cell r="K4498"/>
          <cell r="L4498"/>
          <cell r="M4498"/>
          <cell r="N4498"/>
          <cell r="O4498"/>
          <cell r="P4498"/>
          <cell r="Q4498"/>
          <cell r="R4498"/>
          <cell r="S4498"/>
          <cell r="T4498">
            <v>200000</v>
          </cell>
        </row>
        <row r="4499">
          <cell r="E4499">
            <v>4498</v>
          </cell>
          <cell r="F4499"/>
          <cell r="G4499"/>
          <cell r="H4499"/>
          <cell r="I4499"/>
          <cell r="J4499"/>
          <cell r="K4499"/>
          <cell r="L4499"/>
          <cell r="M4499"/>
          <cell r="N4499"/>
          <cell r="O4499"/>
          <cell r="P4499"/>
          <cell r="Q4499"/>
          <cell r="R4499"/>
          <cell r="S4499"/>
          <cell r="T4499"/>
        </row>
        <row r="4500">
          <cell r="E4500">
            <v>4499</v>
          </cell>
          <cell r="F4500"/>
          <cell r="G4500"/>
          <cell r="H4500"/>
          <cell r="I4500"/>
          <cell r="J4500"/>
          <cell r="K4500"/>
          <cell r="L4500"/>
          <cell r="M4500"/>
          <cell r="N4500"/>
          <cell r="O4500"/>
          <cell r="P4500"/>
          <cell r="Q4500"/>
          <cell r="R4500"/>
          <cell r="S4500"/>
          <cell r="T4500"/>
        </row>
        <row r="4501">
          <cell r="E4501">
            <v>4500</v>
          </cell>
          <cell r="F4501"/>
          <cell r="G4501"/>
          <cell r="H4501"/>
          <cell r="I4501"/>
          <cell r="J4501"/>
          <cell r="K4501"/>
          <cell r="L4501"/>
          <cell r="M4501"/>
          <cell r="N4501"/>
          <cell r="O4501"/>
          <cell r="P4501"/>
          <cell r="Q4501"/>
          <cell r="R4501"/>
          <cell r="S4501"/>
          <cell r="T4501"/>
        </row>
        <row r="4502">
          <cell r="E4502">
            <v>4501</v>
          </cell>
          <cell r="F4502"/>
          <cell r="G4502"/>
          <cell r="H4502"/>
          <cell r="I4502"/>
          <cell r="J4502"/>
          <cell r="K4502"/>
          <cell r="L4502"/>
          <cell r="M4502"/>
          <cell r="N4502"/>
          <cell r="O4502"/>
          <cell r="P4502"/>
          <cell r="Q4502"/>
          <cell r="R4502"/>
          <cell r="S4502"/>
          <cell r="T4502"/>
        </row>
        <row r="4503">
          <cell r="E4503">
            <v>4502</v>
          </cell>
          <cell r="F4503"/>
          <cell r="G4503"/>
          <cell r="H4503"/>
          <cell r="I4503"/>
          <cell r="J4503"/>
          <cell r="K4503"/>
          <cell r="L4503"/>
          <cell r="M4503"/>
          <cell r="N4503"/>
          <cell r="O4503"/>
          <cell r="P4503"/>
          <cell r="Q4503"/>
          <cell r="R4503"/>
          <cell r="S4503"/>
          <cell r="T4503"/>
        </row>
        <row r="4504">
          <cell r="E4504">
            <v>4503</v>
          </cell>
          <cell r="F4504"/>
          <cell r="G4504"/>
          <cell r="H4504"/>
          <cell r="I4504"/>
          <cell r="J4504"/>
          <cell r="K4504"/>
          <cell r="L4504"/>
          <cell r="M4504"/>
          <cell r="N4504"/>
          <cell r="O4504"/>
          <cell r="P4504"/>
          <cell r="Q4504"/>
          <cell r="R4504"/>
          <cell r="S4504"/>
          <cell r="T4504"/>
        </row>
        <row r="4505">
          <cell r="E4505">
            <v>4504</v>
          </cell>
          <cell r="F4505"/>
          <cell r="G4505"/>
          <cell r="H4505"/>
          <cell r="I4505"/>
          <cell r="J4505"/>
          <cell r="K4505"/>
          <cell r="L4505"/>
          <cell r="M4505"/>
          <cell r="N4505"/>
          <cell r="O4505"/>
          <cell r="P4505"/>
          <cell r="Q4505"/>
          <cell r="R4505"/>
          <cell r="S4505"/>
          <cell r="T4505"/>
        </row>
        <row r="4506">
          <cell r="E4506">
            <v>4505</v>
          </cell>
          <cell r="F4506"/>
          <cell r="G4506"/>
          <cell r="H4506"/>
          <cell r="I4506"/>
          <cell r="J4506"/>
          <cell r="K4506"/>
          <cell r="L4506"/>
          <cell r="M4506"/>
          <cell r="N4506"/>
          <cell r="O4506"/>
          <cell r="P4506"/>
          <cell r="Q4506"/>
          <cell r="R4506"/>
          <cell r="S4506"/>
          <cell r="T4506"/>
        </row>
        <row r="4507">
          <cell r="E4507">
            <v>4506</v>
          </cell>
          <cell r="F4507"/>
          <cell r="G4507"/>
          <cell r="H4507"/>
          <cell r="I4507"/>
          <cell r="J4507"/>
          <cell r="K4507"/>
          <cell r="L4507"/>
          <cell r="M4507"/>
          <cell r="N4507"/>
          <cell r="O4507"/>
          <cell r="P4507"/>
          <cell r="Q4507"/>
          <cell r="R4507"/>
          <cell r="S4507"/>
          <cell r="T4507"/>
        </row>
        <row r="4508">
          <cell r="E4508">
            <v>4507</v>
          </cell>
          <cell r="F4508"/>
          <cell r="G4508"/>
          <cell r="H4508"/>
          <cell r="I4508"/>
          <cell r="J4508"/>
          <cell r="K4508"/>
          <cell r="L4508"/>
          <cell r="M4508"/>
          <cell r="N4508"/>
          <cell r="O4508"/>
          <cell r="P4508"/>
          <cell r="Q4508"/>
          <cell r="R4508"/>
          <cell r="S4508"/>
          <cell r="T4508"/>
        </row>
        <row r="4509">
          <cell r="E4509">
            <v>4508</v>
          </cell>
          <cell r="F4509"/>
          <cell r="G4509"/>
          <cell r="H4509"/>
          <cell r="I4509"/>
          <cell r="J4509"/>
          <cell r="K4509"/>
          <cell r="L4509"/>
          <cell r="M4509"/>
          <cell r="N4509"/>
          <cell r="O4509"/>
          <cell r="P4509"/>
          <cell r="Q4509"/>
          <cell r="R4509"/>
          <cell r="S4509"/>
          <cell r="T4509"/>
        </row>
        <row r="4510">
          <cell r="E4510">
            <v>4509</v>
          </cell>
          <cell r="F4510"/>
          <cell r="G4510"/>
          <cell r="H4510"/>
          <cell r="I4510"/>
          <cell r="J4510"/>
          <cell r="K4510"/>
          <cell r="L4510"/>
          <cell r="M4510"/>
          <cell r="N4510"/>
          <cell r="O4510"/>
          <cell r="P4510"/>
          <cell r="Q4510"/>
          <cell r="R4510"/>
          <cell r="S4510"/>
          <cell r="T4510"/>
        </row>
        <row r="4511">
          <cell r="E4511">
            <v>4510</v>
          </cell>
          <cell r="F4511"/>
          <cell r="G4511"/>
          <cell r="H4511"/>
          <cell r="I4511"/>
          <cell r="J4511"/>
          <cell r="K4511"/>
          <cell r="L4511"/>
          <cell r="M4511"/>
          <cell r="N4511"/>
          <cell r="O4511"/>
          <cell r="P4511"/>
          <cell r="Q4511"/>
          <cell r="R4511"/>
          <cell r="S4511"/>
          <cell r="T4511"/>
        </row>
        <row r="4512">
          <cell r="E4512">
            <v>4511</v>
          </cell>
          <cell r="F4512"/>
          <cell r="G4512"/>
          <cell r="H4512"/>
          <cell r="I4512"/>
          <cell r="J4512"/>
          <cell r="K4512"/>
          <cell r="L4512"/>
          <cell r="M4512"/>
          <cell r="N4512"/>
          <cell r="O4512"/>
          <cell r="P4512"/>
          <cell r="Q4512"/>
          <cell r="R4512"/>
          <cell r="S4512"/>
          <cell r="T4512"/>
        </row>
        <row r="4513">
          <cell r="E4513">
            <v>4512</v>
          </cell>
        </row>
        <row r="4514">
          <cell r="E4514">
            <v>4513</v>
          </cell>
        </row>
        <row r="4515">
          <cell r="E4515">
            <v>4514</v>
          </cell>
        </row>
        <row r="4516">
          <cell r="E4516">
            <v>4515</v>
          </cell>
        </row>
        <row r="4517">
          <cell r="E4517">
            <v>4516</v>
          </cell>
        </row>
        <row r="4518">
          <cell r="E4518">
            <v>4517</v>
          </cell>
        </row>
        <row r="4519">
          <cell r="E4519">
            <v>4518</v>
          </cell>
        </row>
        <row r="4520">
          <cell r="E4520">
            <v>4519</v>
          </cell>
        </row>
        <row r="4521">
          <cell r="E4521">
            <v>4520</v>
          </cell>
        </row>
        <row r="4522">
          <cell r="E4522">
            <v>4521</v>
          </cell>
        </row>
        <row r="4523">
          <cell r="E4523">
            <v>4522</v>
          </cell>
        </row>
        <row r="4524">
          <cell r="E4524">
            <v>4523</v>
          </cell>
        </row>
        <row r="4525">
          <cell r="E4525">
            <v>4524</v>
          </cell>
        </row>
        <row r="4526">
          <cell r="E4526">
            <v>4525</v>
          </cell>
        </row>
        <row r="4527">
          <cell r="E4527">
            <v>4526</v>
          </cell>
        </row>
        <row r="4528">
          <cell r="E4528">
            <v>4527</v>
          </cell>
        </row>
        <row r="4529">
          <cell r="E4529">
            <v>4528</v>
          </cell>
          <cell r="F4529"/>
          <cell r="G4529"/>
          <cell r="H4529"/>
          <cell r="I4529"/>
          <cell r="J4529"/>
          <cell r="K4529"/>
          <cell r="L4529"/>
          <cell r="M4529"/>
          <cell r="N4529"/>
          <cell r="O4529"/>
          <cell r="P4529"/>
          <cell r="Q4529"/>
          <cell r="R4529"/>
          <cell r="S4529"/>
          <cell r="T4529"/>
        </row>
        <row r="4530">
          <cell r="E4530">
            <v>4529</v>
          </cell>
          <cell r="F4530"/>
          <cell r="G4530"/>
          <cell r="H4530"/>
          <cell r="I4530"/>
          <cell r="J4530"/>
          <cell r="K4530"/>
          <cell r="L4530"/>
          <cell r="M4530"/>
          <cell r="N4530"/>
          <cell r="O4530"/>
          <cell r="P4530"/>
          <cell r="Q4530"/>
          <cell r="R4530"/>
          <cell r="S4530"/>
          <cell r="T4530"/>
        </row>
        <row r="4531">
          <cell r="E4531">
            <v>4530</v>
          </cell>
          <cell r="F4531"/>
          <cell r="G4531"/>
          <cell r="H4531"/>
          <cell r="I4531"/>
          <cell r="J4531"/>
          <cell r="K4531"/>
          <cell r="L4531"/>
          <cell r="M4531"/>
          <cell r="N4531"/>
          <cell r="O4531"/>
          <cell r="P4531"/>
          <cell r="Q4531"/>
          <cell r="R4531"/>
          <cell r="S4531"/>
          <cell r="T4531"/>
        </row>
        <row r="4532">
          <cell r="E4532">
            <v>4531</v>
          </cell>
          <cell r="F4532"/>
          <cell r="G4532"/>
          <cell r="H4532"/>
          <cell r="I4532"/>
          <cell r="J4532"/>
          <cell r="K4532"/>
          <cell r="L4532"/>
          <cell r="M4532"/>
          <cell r="N4532"/>
          <cell r="O4532"/>
          <cell r="P4532"/>
          <cell r="Q4532"/>
          <cell r="R4532"/>
          <cell r="S4532"/>
          <cell r="T4532"/>
        </row>
        <row r="4533">
          <cell r="E4533">
            <v>4532</v>
          </cell>
          <cell r="F4533"/>
          <cell r="G4533"/>
          <cell r="H4533"/>
          <cell r="I4533"/>
          <cell r="J4533"/>
          <cell r="K4533"/>
          <cell r="L4533"/>
          <cell r="M4533"/>
          <cell r="N4533"/>
          <cell r="O4533"/>
          <cell r="P4533"/>
          <cell r="Q4533"/>
          <cell r="R4533"/>
          <cell r="S4533"/>
          <cell r="T4533"/>
        </row>
        <row r="4534">
          <cell r="E4534">
            <v>4533</v>
          </cell>
          <cell r="F4534"/>
          <cell r="G4534"/>
          <cell r="H4534"/>
          <cell r="I4534"/>
          <cell r="J4534"/>
          <cell r="K4534"/>
          <cell r="L4534"/>
          <cell r="M4534"/>
          <cell r="N4534"/>
          <cell r="O4534"/>
          <cell r="P4534"/>
          <cell r="Q4534"/>
          <cell r="R4534"/>
          <cell r="S4534"/>
          <cell r="T4534"/>
        </row>
        <row r="4535">
          <cell r="E4535">
            <v>4534</v>
          </cell>
          <cell r="F4535"/>
          <cell r="G4535"/>
          <cell r="H4535"/>
          <cell r="I4535"/>
          <cell r="J4535"/>
          <cell r="K4535"/>
          <cell r="L4535"/>
          <cell r="M4535"/>
          <cell r="N4535"/>
          <cell r="O4535"/>
          <cell r="P4535"/>
          <cell r="Q4535"/>
          <cell r="R4535"/>
          <cell r="S4535"/>
          <cell r="T4535"/>
        </row>
        <row r="4536">
          <cell r="E4536">
            <v>4535</v>
          </cell>
          <cell r="F4536"/>
          <cell r="G4536"/>
          <cell r="H4536"/>
          <cell r="I4536"/>
          <cell r="J4536"/>
          <cell r="K4536"/>
          <cell r="L4536"/>
          <cell r="M4536"/>
          <cell r="N4536"/>
          <cell r="O4536"/>
          <cell r="P4536"/>
          <cell r="Q4536"/>
          <cell r="R4536"/>
          <cell r="S4536"/>
          <cell r="T4536"/>
        </row>
        <row r="4537">
          <cell r="E4537">
            <v>4536</v>
          </cell>
          <cell r="F4537"/>
          <cell r="G4537"/>
          <cell r="H4537"/>
          <cell r="I4537"/>
          <cell r="J4537"/>
          <cell r="K4537"/>
          <cell r="L4537"/>
          <cell r="M4537"/>
          <cell r="N4537"/>
          <cell r="O4537"/>
          <cell r="P4537"/>
          <cell r="Q4537"/>
          <cell r="R4537"/>
          <cell r="S4537"/>
          <cell r="T4537"/>
        </row>
        <row r="4538">
          <cell r="E4538">
            <v>4537</v>
          </cell>
          <cell r="F4538"/>
          <cell r="G4538"/>
          <cell r="H4538"/>
          <cell r="I4538"/>
          <cell r="J4538"/>
          <cell r="K4538"/>
          <cell r="L4538"/>
          <cell r="M4538"/>
          <cell r="N4538"/>
          <cell r="O4538"/>
          <cell r="P4538"/>
          <cell r="Q4538"/>
          <cell r="R4538"/>
          <cell r="S4538"/>
          <cell r="T4538"/>
        </row>
        <row r="4539">
          <cell r="E4539">
            <v>4538</v>
          </cell>
          <cell r="F4539"/>
          <cell r="G4539"/>
          <cell r="H4539"/>
          <cell r="I4539"/>
          <cell r="J4539"/>
          <cell r="K4539"/>
          <cell r="L4539"/>
          <cell r="M4539"/>
          <cell r="N4539"/>
          <cell r="O4539"/>
          <cell r="P4539"/>
          <cell r="Q4539"/>
          <cell r="R4539"/>
          <cell r="S4539"/>
          <cell r="T4539"/>
        </row>
        <row r="4540">
          <cell r="E4540">
            <v>4539</v>
          </cell>
          <cell r="F4540"/>
          <cell r="G4540"/>
          <cell r="H4540"/>
          <cell r="I4540"/>
          <cell r="J4540"/>
          <cell r="K4540"/>
          <cell r="L4540"/>
          <cell r="M4540"/>
          <cell r="N4540"/>
          <cell r="O4540"/>
          <cell r="P4540"/>
          <cell r="Q4540"/>
          <cell r="R4540"/>
          <cell r="S4540"/>
          <cell r="T4540"/>
        </row>
        <row r="4541">
          <cell r="E4541">
            <v>4540</v>
          </cell>
          <cell r="F4541"/>
          <cell r="G4541"/>
          <cell r="H4541"/>
          <cell r="I4541"/>
          <cell r="J4541"/>
          <cell r="K4541"/>
          <cell r="L4541"/>
          <cell r="M4541"/>
          <cell r="N4541"/>
          <cell r="O4541"/>
          <cell r="P4541"/>
          <cell r="Q4541"/>
          <cell r="R4541"/>
          <cell r="S4541"/>
          <cell r="T4541">
            <v>4972929</v>
          </cell>
        </row>
        <row r="4542">
          <cell r="E4542">
            <v>4541</v>
          </cell>
          <cell r="F4542"/>
          <cell r="G4542"/>
          <cell r="H4542"/>
          <cell r="I4542"/>
          <cell r="J4542"/>
          <cell r="K4542"/>
          <cell r="L4542"/>
          <cell r="M4542"/>
          <cell r="N4542"/>
          <cell r="O4542"/>
          <cell r="P4542"/>
          <cell r="Q4542"/>
          <cell r="R4542"/>
          <cell r="S4542"/>
          <cell r="T4542"/>
        </row>
        <row r="4543">
          <cell r="E4543">
            <v>4542</v>
          </cell>
          <cell r="F4543"/>
          <cell r="G4543"/>
          <cell r="H4543"/>
          <cell r="I4543"/>
          <cell r="J4543"/>
          <cell r="K4543"/>
          <cell r="L4543"/>
          <cell r="M4543"/>
          <cell r="N4543"/>
          <cell r="O4543"/>
          <cell r="P4543"/>
          <cell r="Q4543"/>
          <cell r="R4543"/>
          <cell r="S4543"/>
          <cell r="T4543">
            <v>4972929</v>
          </cell>
        </row>
        <row r="4544">
          <cell r="E4544">
            <v>4543</v>
          </cell>
          <cell r="F4544"/>
          <cell r="G4544"/>
          <cell r="H4544"/>
          <cell r="I4544"/>
          <cell r="J4544"/>
          <cell r="K4544"/>
          <cell r="L4544"/>
          <cell r="M4544"/>
          <cell r="N4544"/>
          <cell r="O4544"/>
          <cell r="P4544"/>
          <cell r="Q4544"/>
          <cell r="R4544"/>
          <cell r="S4544"/>
          <cell r="T4544"/>
        </row>
        <row r="4545">
          <cell r="E4545">
            <v>4544</v>
          </cell>
        </row>
        <row r="4546">
          <cell r="E4546">
            <v>4545</v>
          </cell>
        </row>
        <row r="4547">
          <cell r="E4547">
            <v>4546</v>
          </cell>
        </row>
        <row r="4548">
          <cell r="E4548">
            <v>4547</v>
          </cell>
        </row>
        <row r="4549">
          <cell r="E4549">
            <v>4548</v>
          </cell>
        </row>
        <row r="4550">
          <cell r="E4550">
            <v>4549</v>
          </cell>
        </row>
        <row r="4551">
          <cell r="E4551">
            <v>4550</v>
          </cell>
        </row>
        <row r="4552">
          <cell r="E4552">
            <v>4551</v>
          </cell>
        </row>
        <row r="4553">
          <cell r="E4553">
            <v>4552</v>
          </cell>
        </row>
        <row r="4554">
          <cell r="E4554">
            <v>4553</v>
          </cell>
        </row>
        <row r="4555">
          <cell r="E4555">
            <v>4554</v>
          </cell>
        </row>
        <row r="4556">
          <cell r="E4556">
            <v>4555</v>
          </cell>
        </row>
        <row r="4557">
          <cell r="E4557">
            <v>4556</v>
          </cell>
        </row>
        <row r="4558">
          <cell r="E4558">
            <v>4557</v>
          </cell>
        </row>
        <row r="4559">
          <cell r="E4559">
            <v>4558</v>
          </cell>
        </row>
        <row r="4560">
          <cell r="E4560">
            <v>4559</v>
          </cell>
        </row>
        <row r="4561">
          <cell r="E4561">
            <v>4560</v>
          </cell>
        </row>
        <row r="4562">
          <cell r="E4562">
            <v>4561</v>
          </cell>
        </row>
        <row r="4563">
          <cell r="E4563">
            <v>4562</v>
          </cell>
        </row>
        <row r="4564">
          <cell r="E4564">
            <v>4563</v>
          </cell>
        </row>
        <row r="4565">
          <cell r="E4565">
            <v>4564</v>
          </cell>
        </row>
        <row r="4566">
          <cell r="E4566">
            <v>4565</v>
          </cell>
        </row>
        <row r="4567">
          <cell r="E4567">
            <v>4566</v>
          </cell>
        </row>
        <row r="4568">
          <cell r="E4568">
            <v>4567</v>
          </cell>
        </row>
        <row r="4569">
          <cell r="E4569">
            <v>4568</v>
          </cell>
        </row>
        <row r="4570">
          <cell r="E4570">
            <v>4569</v>
          </cell>
        </row>
        <row r="4571">
          <cell r="E4571">
            <v>4570</v>
          </cell>
        </row>
        <row r="4572">
          <cell r="E4572">
            <v>4571</v>
          </cell>
        </row>
        <row r="4573">
          <cell r="E4573">
            <v>4572</v>
          </cell>
        </row>
        <row r="4574">
          <cell r="E4574">
            <v>4573</v>
          </cell>
        </row>
        <row r="4575">
          <cell r="E4575">
            <v>4574</v>
          </cell>
        </row>
        <row r="4576">
          <cell r="E4576">
            <v>4575</v>
          </cell>
        </row>
        <row r="4577">
          <cell r="E4577">
            <v>4576</v>
          </cell>
        </row>
        <row r="4578">
          <cell r="E4578">
            <v>4577</v>
          </cell>
        </row>
        <row r="4579">
          <cell r="E4579">
            <v>4578</v>
          </cell>
        </row>
        <row r="4580">
          <cell r="E4580">
            <v>4579</v>
          </cell>
        </row>
        <row r="4581">
          <cell r="E4581">
            <v>4580</v>
          </cell>
        </row>
        <row r="4582">
          <cell r="E4582">
            <v>4581</v>
          </cell>
        </row>
        <row r="4583">
          <cell r="E4583">
            <v>4582</v>
          </cell>
        </row>
        <row r="4584">
          <cell r="E4584">
            <v>4583</v>
          </cell>
        </row>
        <row r="4585">
          <cell r="E4585">
            <v>4584</v>
          </cell>
        </row>
        <row r="4586">
          <cell r="E4586">
            <v>4585</v>
          </cell>
        </row>
        <row r="4587">
          <cell r="E4587">
            <v>4586</v>
          </cell>
        </row>
        <row r="4588">
          <cell r="E4588">
            <v>4587</v>
          </cell>
        </row>
        <row r="4589">
          <cell r="E4589">
            <v>4588</v>
          </cell>
        </row>
        <row r="4590">
          <cell r="E4590">
            <v>4589</v>
          </cell>
        </row>
        <row r="4591">
          <cell r="E4591">
            <v>4590</v>
          </cell>
        </row>
        <row r="4592">
          <cell r="E4592">
            <v>4591</v>
          </cell>
        </row>
        <row r="4593">
          <cell r="E4593">
            <v>4592</v>
          </cell>
          <cell r="F4593"/>
          <cell r="G4593"/>
          <cell r="H4593"/>
          <cell r="I4593"/>
          <cell r="J4593"/>
          <cell r="K4593"/>
          <cell r="L4593"/>
          <cell r="M4593"/>
          <cell r="N4593"/>
          <cell r="O4593"/>
          <cell r="P4593"/>
          <cell r="Q4593"/>
          <cell r="R4593"/>
          <cell r="S4593"/>
          <cell r="T4593"/>
          <cell r="U4593"/>
          <cell r="V4593"/>
          <cell r="W4593"/>
          <cell r="X4593"/>
          <cell r="Y4593"/>
          <cell r="Z4593"/>
          <cell r="AA4593"/>
          <cell r="AB4593"/>
          <cell r="AC4593"/>
          <cell r="AD4593"/>
          <cell r="AE4593"/>
          <cell r="AF4593"/>
          <cell r="AG4593"/>
          <cell r="AH4593"/>
          <cell r="AI4593"/>
          <cell r="AJ4593"/>
        </row>
        <row r="4594">
          <cell r="E4594">
            <v>4593</v>
          </cell>
          <cell r="F4594"/>
          <cell r="G4594"/>
          <cell r="H4594"/>
          <cell r="I4594"/>
          <cell r="J4594"/>
          <cell r="K4594"/>
          <cell r="L4594"/>
          <cell r="M4594"/>
          <cell r="N4594"/>
          <cell r="O4594"/>
          <cell r="P4594"/>
          <cell r="Q4594"/>
          <cell r="R4594"/>
          <cell r="S4594"/>
          <cell r="T4594"/>
          <cell r="U4594"/>
          <cell r="V4594"/>
          <cell r="W4594"/>
          <cell r="X4594"/>
          <cell r="Y4594"/>
          <cell r="Z4594"/>
          <cell r="AA4594"/>
          <cell r="AB4594"/>
          <cell r="AC4594"/>
          <cell r="AD4594"/>
          <cell r="AE4594"/>
          <cell r="AF4594"/>
          <cell r="AG4594"/>
          <cell r="AH4594"/>
          <cell r="AI4594"/>
          <cell r="AJ4594"/>
        </row>
        <row r="4595">
          <cell r="E4595">
            <v>4594</v>
          </cell>
          <cell r="F4595"/>
          <cell r="G4595"/>
          <cell r="H4595"/>
          <cell r="I4595"/>
          <cell r="J4595"/>
          <cell r="K4595"/>
          <cell r="L4595"/>
          <cell r="M4595"/>
          <cell r="N4595"/>
          <cell r="O4595"/>
          <cell r="P4595"/>
          <cell r="Q4595"/>
          <cell r="R4595"/>
          <cell r="S4595"/>
          <cell r="T4595"/>
          <cell r="U4595"/>
          <cell r="V4595"/>
          <cell r="W4595"/>
          <cell r="X4595"/>
          <cell r="Y4595"/>
          <cell r="Z4595"/>
          <cell r="AA4595"/>
          <cell r="AB4595"/>
          <cell r="AC4595"/>
          <cell r="AD4595"/>
          <cell r="AE4595"/>
          <cell r="AF4595"/>
          <cell r="AG4595"/>
          <cell r="AH4595"/>
          <cell r="AI4595"/>
          <cell r="AJ4595"/>
        </row>
        <row r="4596">
          <cell r="E4596">
            <v>4595</v>
          </cell>
          <cell r="F4596"/>
          <cell r="G4596"/>
          <cell r="H4596"/>
          <cell r="I4596"/>
          <cell r="J4596"/>
          <cell r="K4596"/>
          <cell r="L4596"/>
          <cell r="M4596"/>
          <cell r="N4596"/>
          <cell r="O4596"/>
          <cell r="P4596"/>
          <cell r="Q4596"/>
          <cell r="R4596"/>
          <cell r="S4596"/>
          <cell r="T4596"/>
          <cell r="U4596"/>
          <cell r="V4596"/>
          <cell r="W4596"/>
          <cell r="X4596"/>
          <cell r="Y4596"/>
          <cell r="Z4596"/>
          <cell r="AA4596"/>
          <cell r="AB4596"/>
          <cell r="AC4596"/>
          <cell r="AD4596"/>
          <cell r="AE4596"/>
          <cell r="AF4596"/>
          <cell r="AG4596"/>
          <cell r="AH4596"/>
          <cell r="AI4596"/>
          <cell r="AJ4596"/>
        </row>
        <row r="4597">
          <cell r="E4597">
            <v>4596</v>
          </cell>
          <cell r="F4597"/>
          <cell r="G4597"/>
          <cell r="H4597"/>
          <cell r="I4597"/>
          <cell r="J4597"/>
          <cell r="K4597"/>
          <cell r="L4597"/>
          <cell r="M4597"/>
          <cell r="N4597"/>
          <cell r="O4597"/>
          <cell r="P4597"/>
          <cell r="Q4597"/>
          <cell r="R4597"/>
          <cell r="S4597"/>
          <cell r="T4597"/>
          <cell r="U4597"/>
          <cell r="V4597"/>
          <cell r="W4597"/>
          <cell r="X4597"/>
          <cell r="Y4597"/>
          <cell r="Z4597"/>
          <cell r="AA4597"/>
          <cell r="AB4597"/>
          <cell r="AC4597"/>
          <cell r="AD4597"/>
          <cell r="AE4597"/>
          <cell r="AF4597"/>
          <cell r="AG4597"/>
          <cell r="AH4597"/>
          <cell r="AI4597"/>
          <cell r="AJ4597"/>
        </row>
        <row r="4598">
          <cell r="E4598">
            <v>4597</v>
          </cell>
          <cell r="F4598"/>
          <cell r="G4598"/>
          <cell r="H4598"/>
          <cell r="I4598"/>
          <cell r="J4598"/>
          <cell r="K4598"/>
          <cell r="L4598"/>
          <cell r="M4598"/>
          <cell r="N4598"/>
          <cell r="O4598"/>
          <cell r="P4598"/>
          <cell r="Q4598"/>
          <cell r="R4598"/>
          <cell r="S4598"/>
          <cell r="T4598"/>
          <cell r="U4598"/>
          <cell r="V4598"/>
          <cell r="W4598"/>
          <cell r="X4598"/>
          <cell r="Y4598"/>
          <cell r="Z4598"/>
          <cell r="AA4598"/>
          <cell r="AB4598"/>
          <cell r="AC4598"/>
          <cell r="AD4598"/>
          <cell r="AE4598"/>
          <cell r="AF4598"/>
          <cell r="AG4598"/>
          <cell r="AH4598"/>
          <cell r="AI4598"/>
          <cell r="AJ4598"/>
        </row>
        <row r="4599">
          <cell r="E4599">
            <v>4598</v>
          </cell>
          <cell r="F4599"/>
          <cell r="G4599"/>
          <cell r="H4599"/>
          <cell r="I4599"/>
          <cell r="J4599"/>
          <cell r="K4599"/>
          <cell r="L4599"/>
          <cell r="M4599"/>
          <cell r="N4599"/>
          <cell r="O4599"/>
          <cell r="P4599"/>
          <cell r="Q4599"/>
          <cell r="R4599"/>
          <cell r="S4599"/>
          <cell r="T4599"/>
          <cell r="U4599"/>
          <cell r="V4599"/>
          <cell r="W4599"/>
          <cell r="X4599"/>
          <cell r="Y4599"/>
          <cell r="Z4599"/>
          <cell r="AA4599"/>
          <cell r="AB4599"/>
          <cell r="AC4599"/>
          <cell r="AD4599"/>
          <cell r="AE4599"/>
          <cell r="AF4599"/>
          <cell r="AG4599"/>
          <cell r="AH4599"/>
          <cell r="AI4599"/>
          <cell r="AJ4599"/>
        </row>
        <row r="4600">
          <cell r="E4600">
            <v>4599</v>
          </cell>
          <cell r="F4600"/>
          <cell r="G4600"/>
          <cell r="H4600"/>
          <cell r="I4600"/>
          <cell r="J4600"/>
          <cell r="K4600"/>
          <cell r="L4600"/>
          <cell r="M4600"/>
          <cell r="N4600"/>
          <cell r="O4600"/>
          <cell r="P4600"/>
          <cell r="Q4600"/>
          <cell r="R4600"/>
          <cell r="S4600"/>
          <cell r="T4600"/>
          <cell r="U4600"/>
          <cell r="V4600"/>
          <cell r="W4600"/>
          <cell r="X4600"/>
          <cell r="Y4600"/>
          <cell r="Z4600"/>
          <cell r="AA4600"/>
          <cell r="AB4600"/>
          <cell r="AC4600"/>
          <cell r="AD4600"/>
          <cell r="AE4600"/>
          <cell r="AF4600"/>
          <cell r="AG4600"/>
          <cell r="AH4600"/>
          <cell r="AI4600"/>
          <cell r="AJ4600"/>
        </row>
        <row r="4601">
          <cell r="E4601">
            <v>4600</v>
          </cell>
          <cell r="F4601"/>
          <cell r="G4601"/>
          <cell r="H4601"/>
          <cell r="I4601"/>
          <cell r="J4601"/>
          <cell r="K4601"/>
          <cell r="L4601"/>
          <cell r="M4601"/>
          <cell r="N4601"/>
          <cell r="O4601"/>
          <cell r="P4601"/>
          <cell r="Q4601"/>
          <cell r="R4601"/>
          <cell r="S4601"/>
          <cell r="T4601"/>
          <cell r="U4601"/>
          <cell r="V4601"/>
          <cell r="W4601"/>
          <cell r="X4601"/>
          <cell r="Y4601"/>
          <cell r="Z4601"/>
          <cell r="AA4601"/>
          <cell r="AB4601"/>
          <cell r="AC4601"/>
          <cell r="AD4601"/>
          <cell r="AE4601"/>
          <cell r="AF4601"/>
          <cell r="AG4601"/>
          <cell r="AH4601"/>
          <cell r="AI4601"/>
          <cell r="AJ4601"/>
        </row>
        <row r="4602">
          <cell r="E4602">
            <v>4601</v>
          </cell>
          <cell r="F4602"/>
          <cell r="G4602"/>
          <cell r="H4602"/>
          <cell r="I4602"/>
          <cell r="J4602"/>
          <cell r="K4602"/>
          <cell r="L4602"/>
          <cell r="M4602"/>
          <cell r="N4602"/>
          <cell r="O4602"/>
          <cell r="P4602"/>
          <cell r="Q4602"/>
          <cell r="R4602"/>
          <cell r="S4602"/>
          <cell r="T4602"/>
          <cell r="U4602"/>
          <cell r="V4602"/>
          <cell r="W4602"/>
          <cell r="X4602"/>
          <cell r="Y4602"/>
          <cell r="Z4602"/>
          <cell r="AA4602"/>
          <cell r="AB4602"/>
          <cell r="AC4602"/>
          <cell r="AD4602"/>
          <cell r="AE4602"/>
          <cell r="AF4602"/>
          <cell r="AG4602"/>
          <cell r="AH4602"/>
          <cell r="AI4602"/>
          <cell r="AJ4602"/>
        </row>
        <row r="4603">
          <cell r="E4603">
            <v>4602</v>
          </cell>
          <cell r="F4603"/>
          <cell r="G4603"/>
          <cell r="H4603"/>
          <cell r="I4603"/>
          <cell r="J4603"/>
          <cell r="K4603"/>
          <cell r="L4603"/>
          <cell r="M4603"/>
          <cell r="N4603"/>
          <cell r="O4603"/>
          <cell r="P4603"/>
          <cell r="Q4603"/>
          <cell r="R4603"/>
          <cell r="S4603"/>
          <cell r="T4603"/>
          <cell r="U4603"/>
          <cell r="V4603"/>
          <cell r="W4603"/>
          <cell r="X4603"/>
          <cell r="Y4603"/>
          <cell r="Z4603"/>
          <cell r="AA4603"/>
          <cell r="AB4603"/>
          <cell r="AC4603"/>
          <cell r="AD4603"/>
          <cell r="AE4603"/>
          <cell r="AF4603"/>
          <cell r="AG4603"/>
          <cell r="AH4603"/>
          <cell r="AI4603"/>
          <cell r="AJ4603"/>
        </row>
        <row r="4604">
          <cell r="E4604">
            <v>4603</v>
          </cell>
          <cell r="F4604"/>
          <cell r="G4604">
            <v>84917</v>
          </cell>
          <cell r="H4604"/>
          <cell r="I4604">
            <v>25000</v>
          </cell>
          <cell r="J4604"/>
          <cell r="K4604">
            <v>104750</v>
          </cell>
          <cell r="L4604">
            <v>298165</v>
          </cell>
          <cell r="M4604"/>
          <cell r="N4604">
            <v>174800</v>
          </cell>
          <cell r="O4604">
            <v>440600</v>
          </cell>
          <cell r="P4604">
            <v>80280</v>
          </cell>
          <cell r="Q4604">
            <v>-14650</v>
          </cell>
          <cell r="R4604">
            <v>226990</v>
          </cell>
          <cell r="S4604"/>
          <cell r="T4604"/>
          <cell r="U4604"/>
          <cell r="V4604"/>
          <cell r="W4604"/>
          <cell r="X4604">
            <v>91650</v>
          </cell>
          <cell r="Y4604"/>
          <cell r="Z4604"/>
          <cell r="AA4604"/>
          <cell r="AB4604"/>
          <cell r="AC4604">
            <v>52178</v>
          </cell>
          <cell r="AD4604"/>
          <cell r="AE4604">
            <v>268347</v>
          </cell>
          <cell r="AF4604">
            <v>150040</v>
          </cell>
          <cell r="AG4604">
            <v>19100</v>
          </cell>
          <cell r="AH4604"/>
          <cell r="AI4604">
            <v>99100</v>
          </cell>
          <cell r="AJ4604">
            <v>212719</v>
          </cell>
        </row>
        <row r="4605">
          <cell r="E4605">
            <v>4604</v>
          </cell>
          <cell r="F4605">
            <v>67568</v>
          </cell>
          <cell r="G4605"/>
          <cell r="H4605">
            <v>535200</v>
          </cell>
          <cell r="I4605"/>
          <cell r="J4605"/>
          <cell r="K4605"/>
          <cell r="L4605"/>
          <cell r="M4605">
            <v>384850</v>
          </cell>
          <cell r="N4605"/>
          <cell r="O4605"/>
          <cell r="P4605"/>
          <cell r="Q4605"/>
          <cell r="R4605"/>
          <cell r="S4605"/>
          <cell r="T4605">
            <v>1100</v>
          </cell>
          <cell r="U4605"/>
          <cell r="V4605"/>
          <cell r="W4605">
            <v>225500</v>
          </cell>
          <cell r="X4605"/>
          <cell r="Y4605"/>
          <cell r="Z4605">
            <v>291271</v>
          </cell>
          <cell r="AA4605"/>
          <cell r="AB4605"/>
          <cell r="AC4605"/>
          <cell r="AD4605"/>
          <cell r="AE4605"/>
          <cell r="AF4605"/>
          <cell r="AG4605"/>
          <cell r="AH4605"/>
          <cell r="AI4605"/>
          <cell r="AJ4605"/>
        </row>
        <row r="4606">
          <cell r="E4606">
            <v>4605</v>
          </cell>
          <cell r="F4606">
            <v>184820</v>
          </cell>
          <cell r="G4606">
            <v>-45481</v>
          </cell>
          <cell r="H4606">
            <v>1634079</v>
          </cell>
          <cell r="I4606">
            <v>11100</v>
          </cell>
          <cell r="J4606"/>
          <cell r="K4606">
            <v>-292250</v>
          </cell>
          <cell r="L4606">
            <v>87747</v>
          </cell>
          <cell r="M4606">
            <v>-31500</v>
          </cell>
          <cell r="N4606">
            <v>364250</v>
          </cell>
          <cell r="O4606">
            <v>58400</v>
          </cell>
          <cell r="P4606">
            <v>24570</v>
          </cell>
          <cell r="Q4606">
            <v>6000</v>
          </cell>
          <cell r="R4606">
            <v>326220</v>
          </cell>
          <cell r="S4606"/>
          <cell r="T4606">
            <v>-17100</v>
          </cell>
          <cell r="U4606"/>
          <cell r="V4606"/>
          <cell r="W4606">
            <v>35300</v>
          </cell>
          <cell r="X4606">
            <v>-78150</v>
          </cell>
          <cell r="Y4606"/>
          <cell r="Z4606">
            <v>25370</v>
          </cell>
          <cell r="AA4606"/>
          <cell r="AB4606"/>
          <cell r="AC4606">
            <v>1750</v>
          </cell>
          <cell r="AD4606">
            <v>251600</v>
          </cell>
          <cell r="AE4606">
            <v>385450</v>
          </cell>
          <cell r="AF4606">
            <v>-166466</v>
          </cell>
          <cell r="AG4606">
            <v>306000</v>
          </cell>
          <cell r="AH4606"/>
          <cell r="AI4606">
            <v>7800</v>
          </cell>
          <cell r="AJ4606">
            <v>-432017</v>
          </cell>
        </row>
        <row r="4607">
          <cell r="E4607">
            <v>4606</v>
          </cell>
          <cell r="F4607">
            <v>67568</v>
          </cell>
          <cell r="G4607">
            <v>84917</v>
          </cell>
          <cell r="H4607">
            <v>335079</v>
          </cell>
          <cell r="I4607">
            <v>25000</v>
          </cell>
          <cell r="J4607"/>
          <cell r="K4607">
            <v>104750</v>
          </cell>
          <cell r="L4607">
            <v>298165</v>
          </cell>
          <cell r="M4607">
            <v>384850</v>
          </cell>
          <cell r="N4607">
            <v>174800</v>
          </cell>
          <cell r="O4607">
            <v>440600</v>
          </cell>
          <cell r="P4607">
            <v>80280</v>
          </cell>
          <cell r="Q4607">
            <v>-14650</v>
          </cell>
          <cell r="R4607">
            <v>226990</v>
          </cell>
          <cell r="S4607"/>
          <cell r="T4607">
            <v>1100</v>
          </cell>
          <cell r="U4607"/>
          <cell r="V4607"/>
          <cell r="W4607">
            <v>225500</v>
          </cell>
          <cell r="X4607">
            <v>91650</v>
          </cell>
          <cell r="Y4607"/>
          <cell r="Z4607">
            <v>291271</v>
          </cell>
          <cell r="AA4607"/>
          <cell r="AB4607"/>
          <cell r="AC4607">
            <v>52178</v>
          </cell>
          <cell r="AD4607"/>
          <cell r="AE4607">
            <v>268347</v>
          </cell>
          <cell r="AF4607">
            <v>150040</v>
          </cell>
          <cell r="AG4607">
            <v>19100</v>
          </cell>
          <cell r="AH4607"/>
          <cell r="AI4607">
            <v>99100</v>
          </cell>
          <cell r="AJ4607">
            <v>212719</v>
          </cell>
        </row>
        <row r="4608">
          <cell r="E4608">
            <v>4607</v>
          </cell>
          <cell r="F4608">
            <v>184820</v>
          </cell>
          <cell r="G4608">
            <v>-45481</v>
          </cell>
          <cell r="H4608">
            <v>1834200</v>
          </cell>
          <cell r="I4608">
            <v>11100</v>
          </cell>
          <cell r="J4608"/>
          <cell r="K4608">
            <v>-292250</v>
          </cell>
          <cell r="L4608">
            <v>87747</v>
          </cell>
          <cell r="M4608">
            <v>-31500</v>
          </cell>
          <cell r="N4608">
            <v>364250</v>
          </cell>
          <cell r="O4608">
            <v>58400</v>
          </cell>
          <cell r="P4608">
            <v>24570</v>
          </cell>
          <cell r="Q4608">
            <v>6000</v>
          </cell>
          <cell r="R4608">
            <v>326220</v>
          </cell>
          <cell r="S4608"/>
          <cell r="T4608">
            <v>-17100</v>
          </cell>
          <cell r="U4608"/>
          <cell r="V4608"/>
          <cell r="W4608">
            <v>35300</v>
          </cell>
          <cell r="X4608">
            <v>-78150</v>
          </cell>
          <cell r="Y4608"/>
          <cell r="Z4608">
            <v>25370</v>
          </cell>
          <cell r="AA4608"/>
          <cell r="AB4608"/>
          <cell r="AC4608">
            <v>1750</v>
          </cell>
          <cell r="AD4608">
            <v>251600</v>
          </cell>
          <cell r="AE4608">
            <v>385450</v>
          </cell>
          <cell r="AF4608">
            <v>-166466</v>
          </cell>
          <cell r="AG4608">
            <v>306000</v>
          </cell>
          <cell r="AH4608"/>
          <cell r="AI4608">
            <v>7800</v>
          </cell>
          <cell r="AJ4608">
            <v>-432017</v>
          </cell>
        </row>
        <row r="4609">
          <cell r="E4609">
            <v>4608</v>
          </cell>
          <cell r="F4609"/>
          <cell r="G4609">
            <v>2258749</v>
          </cell>
          <cell r="H4609"/>
          <cell r="I4609">
            <v>51074</v>
          </cell>
          <cell r="J4609"/>
          <cell r="K4609">
            <v>104750</v>
          </cell>
          <cell r="L4609">
            <v>298165</v>
          </cell>
          <cell r="M4609"/>
          <cell r="N4609">
            <v>174800</v>
          </cell>
          <cell r="O4609">
            <v>440600</v>
          </cell>
          <cell r="P4609">
            <v>80280</v>
          </cell>
          <cell r="Q4609">
            <v>-14650</v>
          </cell>
          <cell r="R4609">
            <v>226990</v>
          </cell>
          <cell r="S4609"/>
          <cell r="T4609"/>
          <cell r="U4609"/>
          <cell r="V4609"/>
          <cell r="W4609"/>
          <cell r="X4609">
            <v>91650</v>
          </cell>
          <cell r="Y4609"/>
          <cell r="Z4609"/>
          <cell r="AA4609"/>
          <cell r="AB4609"/>
          <cell r="AC4609">
            <v>52178</v>
          </cell>
          <cell r="AD4609"/>
          <cell r="AE4609">
            <v>268347</v>
          </cell>
          <cell r="AF4609">
            <v>150040</v>
          </cell>
          <cell r="AG4609">
            <v>19100</v>
          </cell>
          <cell r="AH4609"/>
          <cell r="AI4609">
            <v>99100</v>
          </cell>
          <cell r="AJ4609">
            <v>212719</v>
          </cell>
        </row>
        <row r="4610">
          <cell r="E4610">
            <v>4609</v>
          </cell>
          <cell r="F4610">
            <v>67568</v>
          </cell>
          <cell r="G4610">
            <v>937507</v>
          </cell>
          <cell r="H4610">
            <v>535200</v>
          </cell>
          <cell r="I4610"/>
          <cell r="J4610"/>
          <cell r="K4610"/>
          <cell r="L4610"/>
          <cell r="M4610">
            <v>384850</v>
          </cell>
          <cell r="N4610"/>
          <cell r="O4610"/>
          <cell r="P4610"/>
          <cell r="Q4610"/>
          <cell r="R4610"/>
          <cell r="S4610"/>
          <cell r="T4610">
            <v>1100</v>
          </cell>
          <cell r="U4610"/>
          <cell r="V4610"/>
          <cell r="W4610">
            <v>225500</v>
          </cell>
          <cell r="X4610"/>
          <cell r="Y4610"/>
          <cell r="Z4610">
            <v>291271</v>
          </cell>
          <cell r="AA4610"/>
          <cell r="AB4610"/>
          <cell r="AC4610"/>
          <cell r="AD4610"/>
          <cell r="AE4610"/>
          <cell r="AF4610"/>
          <cell r="AG4610"/>
          <cell r="AH4610"/>
          <cell r="AI4610"/>
          <cell r="AJ4610"/>
        </row>
        <row r="4611">
          <cell r="E4611">
            <v>4610</v>
          </cell>
          <cell r="F4611">
            <v>184820</v>
          </cell>
          <cell r="G4611">
            <v>1109094</v>
          </cell>
          <cell r="H4611">
            <v>1634079</v>
          </cell>
          <cell r="I4611">
            <v>34744</v>
          </cell>
          <cell r="J4611"/>
          <cell r="K4611">
            <v>-292250</v>
          </cell>
          <cell r="L4611">
            <v>87747</v>
          </cell>
          <cell r="M4611">
            <v>-31500</v>
          </cell>
          <cell r="N4611">
            <v>364250</v>
          </cell>
          <cell r="O4611">
            <v>58400</v>
          </cell>
          <cell r="P4611">
            <v>24570</v>
          </cell>
          <cell r="Q4611">
            <v>6000</v>
          </cell>
          <cell r="R4611">
            <v>326220</v>
          </cell>
          <cell r="S4611"/>
          <cell r="T4611">
            <v>8876160</v>
          </cell>
          <cell r="U4611"/>
          <cell r="V4611"/>
          <cell r="W4611">
            <v>35300</v>
          </cell>
          <cell r="X4611">
            <v>-78150</v>
          </cell>
          <cell r="Y4611"/>
          <cell r="Z4611">
            <v>25370</v>
          </cell>
          <cell r="AA4611"/>
          <cell r="AB4611"/>
          <cell r="AC4611">
            <v>1750</v>
          </cell>
          <cell r="AD4611">
            <v>251600</v>
          </cell>
          <cell r="AE4611">
            <v>385450</v>
          </cell>
          <cell r="AF4611">
            <v>-166466</v>
          </cell>
          <cell r="AG4611">
            <v>306000</v>
          </cell>
          <cell r="AH4611"/>
          <cell r="AI4611">
            <v>7800</v>
          </cell>
          <cell r="AJ4611">
            <v>-432017</v>
          </cell>
        </row>
        <row r="4612">
          <cell r="E4612">
            <v>4611</v>
          </cell>
          <cell r="F4612">
            <v>67568</v>
          </cell>
          <cell r="G4612">
            <v>1462523</v>
          </cell>
          <cell r="H4612">
            <v>335079</v>
          </cell>
          <cell r="I4612">
            <v>45383</v>
          </cell>
          <cell r="J4612"/>
          <cell r="K4612">
            <v>104750</v>
          </cell>
          <cell r="L4612">
            <v>298165</v>
          </cell>
          <cell r="M4612">
            <v>384850</v>
          </cell>
          <cell r="N4612">
            <v>174800</v>
          </cell>
          <cell r="O4612">
            <v>440600</v>
          </cell>
          <cell r="P4612">
            <v>80280</v>
          </cell>
          <cell r="Q4612">
            <v>-14650</v>
          </cell>
          <cell r="R4612">
            <v>226990</v>
          </cell>
          <cell r="S4612"/>
          <cell r="T4612">
            <v>1100</v>
          </cell>
          <cell r="U4612"/>
          <cell r="V4612"/>
          <cell r="W4612">
            <v>225500</v>
          </cell>
          <cell r="X4612">
            <v>91650</v>
          </cell>
          <cell r="Y4612"/>
          <cell r="Z4612">
            <v>291271</v>
          </cell>
          <cell r="AA4612"/>
          <cell r="AB4612"/>
          <cell r="AC4612">
            <v>52178</v>
          </cell>
          <cell r="AD4612"/>
          <cell r="AE4612">
            <v>268347</v>
          </cell>
          <cell r="AF4612">
            <v>150040</v>
          </cell>
          <cell r="AG4612">
            <v>19100</v>
          </cell>
          <cell r="AH4612"/>
          <cell r="AI4612">
            <v>99100</v>
          </cell>
          <cell r="AJ4612">
            <v>212719</v>
          </cell>
        </row>
        <row r="4613">
          <cell r="E4613">
            <v>4612</v>
          </cell>
          <cell r="F4613">
            <v>184820</v>
          </cell>
          <cell r="G4613">
            <v>2842827</v>
          </cell>
          <cell r="H4613">
            <v>1834200</v>
          </cell>
          <cell r="I4613">
            <v>40435</v>
          </cell>
          <cell r="J4613"/>
          <cell r="K4613">
            <v>-292250</v>
          </cell>
          <cell r="L4613">
            <v>87747</v>
          </cell>
          <cell r="M4613">
            <v>-31500</v>
          </cell>
          <cell r="N4613">
            <v>364250</v>
          </cell>
          <cell r="O4613">
            <v>58400</v>
          </cell>
          <cell r="P4613">
            <v>24570</v>
          </cell>
          <cell r="Q4613">
            <v>6000</v>
          </cell>
          <cell r="R4613">
            <v>326220</v>
          </cell>
          <cell r="S4613"/>
          <cell r="T4613">
            <v>8876160</v>
          </cell>
          <cell r="U4613"/>
          <cell r="V4613"/>
          <cell r="W4613">
            <v>35300</v>
          </cell>
          <cell r="X4613">
            <v>-78150</v>
          </cell>
          <cell r="Y4613"/>
          <cell r="Z4613">
            <v>25370</v>
          </cell>
          <cell r="AA4613"/>
          <cell r="AB4613"/>
          <cell r="AC4613">
            <v>1750</v>
          </cell>
          <cell r="AD4613">
            <v>251600</v>
          </cell>
          <cell r="AE4613">
            <v>385450</v>
          </cell>
          <cell r="AF4613">
            <v>-166466</v>
          </cell>
          <cell r="AG4613">
            <v>306000</v>
          </cell>
          <cell r="AH4613"/>
          <cell r="AI4613">
            <v>7800</v>
          </cell>
          <cell r="AJ4613">
            <v>-432017</v>
          </cell>
        </row>
        <row r="4614">
          <cell r="E4614">
            <v>4613</v>
          </cell>
          <cell r="F4614">
            <v>190375</v>
          </cell>
          <cell r="G4614">
            <v>213426</v>
          </cell>
          <cell r="H4614"/>
          <cell r="I4614">
            <v>590614</v>
          </cell>
          <cell r="J4614"/>
          <cell r="K4614">
            <v>905577</v>
          </cell>
          <cell r="L4614">
            <v>485577</v>
          </cell>
          <cell r="M4614"/>
          <cell r="N4614"/>
          <cell r="O4614"/>
          <cell r="P4614"/>
          <cell r="Q4614">
            <v>421778</v>
          </cell>
          <cell r="R4614">
            <v>533628</v>
          </cell>
          <cell r="S4614"/>
          <cell r="T4614"/>
          <cell r="U4614"/>
          <cell r="V4614"/>
          <cell r="W4614"/>
          <cell r="X4614">
            <v>257262</v>
          </cell>
          <cell r="Y4614"/>
          <cell r="Z4614">
            <v>60000</v>
          </cell>
          <cell r="AA4614"/>
          <cell r="AB4614"/>
          <cell r="AC4614">
            <v>40000</v>
          </cell>
          <cell r="AD4614">
            <v>305022</v>
          </cell>
          <cell r="AE4614"/>
          <cell r="AF4614"/>
          <cell r="AG4614">
            <v>577556</v>
          </cell>
          <cell r="AH4614">
            <v>318102</v>
          </cell>
          <cell r="AI4614"/>
          <cell r="AJ4614"/>
        </row>
        <row r="4615">
          <cell r="E4615">
            <v>4614</v>
          </cell>
          <cell r="F4615"/>
          <cell r="G4615"/>
          <cell r="H4615"/>
          <cell r="I4615"/>
          <cell r="J4615"/>
          <cell r="K4615"/>
          <cell r="L4615"/>
          <cell r="M4615"/>
          <cell r="N4615"/>
          <cell r="O4615"/>
          <cell r="P4615"/>
          <cell r="Q4615"/>
          <cell r="R4615"/>
          <cell r="S4615"/>
          <cell r="T4615"/>
          <cell r="U4615"/>
          <cell r="V4615"/>
          <cell r="W4615"/>
          <cell r="X4615"/>
          <cell r="Y4615"/>
          <cell r="Z4615"/>
          <cell r="AA4615">
            <v>30000</v>
          </cell>
          <cell r="AB4615">
            <v>5000</v>
          </cell>
          <cell r="AC4615"/>
          <cell r="AD4615"/>
          <cell r="AE4615"/>
          <cell r="AF4615">
            <v>828450</v>
          </cell>
          <cell r="AG4615"/>
          <cell r="AH4615"/>
          <cell r="AI4615"/>
          <cell r="AJ4615"/>
        </row>
        <row r="4616">
          <cell r="E4616">
            <v>4615</v>
          </cell>
          <cell r="F4616"/>
          <cell r="G4616">
            <v>260702</v>
          </cell>
          <cell r="H4616"/>
          <cell r="I4616">
            <v>698994</v>
          </cell>
          <cell r="J4616"/>
          <cell r="K4616">
            <v>70000</v>
          </cell>
          <cell r="L4616">
            <v>578060</v>
          </cell>
          <cell r="M4616">
            <v>35000</v>
          </cell>
          <cell r="N4616">
            <v>427216</v>
          </cell>
          <cell r="O4616"/>
          <cell r="P4616"/>
          <cell r="Q4616">
            <v>543375</v>
          </cell>
          <cell r="R4616">
            <v>522567</v>
          </cell>
          <cell r="S4616"/>
          <cell r="T4616"/>
          <cell r="U4616"/>
          <cell r="V4616">
            <v>1029</v>
          </cell>
          <cell r="W4616"/>
          <cell r="X4616">
            <v>337552</v>
          </cell>
          <cell r="Y4616"/>
          <cell r="Z4616">
            <v>60000</v>
          </cell>
          <cell r="AA4616">
            <v>35000</v>
          </cell>
          <cell r="AB4616"/>
          <cell r="AC4616"/>
          <cell r="AD4616">
            <v>343163</v>
          </cell>
          <cell r="AE4616"/>
          <cell r="AF4616">
            <v>911912</v>
          </cell>
          <cell r="AG4616">
            <v>794615</v>
          </cell>
          <cell r="AH4616">
            <v>424277</v>
          </cell>
          <cell r="AI4616"/>
          <cell r="AJ4616"/>
        </row>
        <row r="4617">
          <cell r="E4617">
            <v>4616</v>
          </cell>
          <cell r="F4617">
            <v>190375</v>
          </cell>
          <cell r="G4617">
            <v>213426</v>
          </cell>
          <cell r="H4617"/>
          <cell r="I4617">
            <v>590614</v>
          </cell>
          <cell r="J4617"/>
          <cell r="K4617">
            <v>905577</v>
          </cell>
          <cell r="L4617">
            <v>485577</v>
          </cell>
          <cell r="M4617"/>
          <cell r="N4617"/>
          <cell r="O4617"/>
          <cell r="P4617"/>
          <cell r="Q4617">
            <v>421778</v>
          </cell>
          <cell r="R4617">
            <v>390038</v>
          </cell>
          <cell r="S4617"/>
          <cell r="T4617"/>
          <cell r="U4617"/>
          <cell r="V4617"/>
          <cell r="W4617"/>
          <cell r="X4617">
            <v>257262</v>
          </cell>
          <cell r="Y4617"/>
          <cell r="Z4617">
            <v>60000</v>
          </cell>
          <cell r="AA4617">
            <v>30000</v>
          </cell>
          <cell r="AB4617">
            <v>5000</v>
          </cell>
          <cell r="AC4617">
            <v>40000</v>
          </cell>
          <cell r="AD4617">
            <v>305022</v>
          </cell>
          <cell r="AE4617"/>
          <cell r="AF4617">
            <v>846075</v>
          </cell>
          <cell r="AG4617">
            <v>577556</v>
          </cell>
          <cell r="AH4617">
            <v>318102</v>
          </cell>
          <cell r="AI4617"/>
          <cell r="AJ4617"/>
        </row>
        <row r="4618">
          <cell r="E4618">
            <v>4617</v>
          </cell>
          <cell r="F4618"/>
          <cell r="G4618">
            <v>260702</v>
          </cell>
          <cell r="H4618"/>
          <cell r="I4618">
            <v>698994</v>
          </cell>
          <cell r="J4618"/>
          <cell r="K4618">
            <v>70000</v>
          </cell>
          <cell r="L4618">
            <v>578060</v>
          </cell>
          <cell r="M4618">
            <v>35000</v>
          </cell>
          <cell r="N4618">
            <v>427216</v>
          </cell>
          <cell r="O4618"/>
          <cell r="P4618"/>
          <cell r="Q4618">
            <v>543375</v>
          </cell>
          <cell r="R4618">
            <v>666157</v>
          </cell>
          <cell r="S4618"/>
          <cell r="T4618"/>
          <cell r="U4618"/>
          <cell r="V4618">
            <v>1029</v>
          </cell>
          <cell r="W4618"/>
          <cell r="X4618">
            <v>337552</v>
          </cell>
          <cell r="Y4618"/>
          <cell r="Z4618">
            <v>60000</v>
          </cell>
          <cell r="AA4618">
            <v>35000</v>
          </cell>
          <cell r="AB4618"/>
          <cell r="AC4618"/>
          <cell r="AD4618">
            <v>343163</v>
          </cell>
          <cell r="AE4618"/>
          <cell r="AF4618">
            <v>894287</v>
          </cell>
          <cell r="AG4618">
            <v>794615</v>
          </cell>
          <cell r="AH4618">
            <v>424277</v>
          </cell>
          <cell r="AI4618"/>
          <cell r="AJ4618"/>
        </row>
        <row r="4619">
          <cell r="E4619">
            <v>4618</v>
          </cell>
          <cell r="F4619">
            <v>1058057</v>
          </cell>
          <cell r="G4619">
            <v>1155484</v>
          </cell>
          <cell r="H4619">
            <v>698065</v>
          </cell>
          <cell r="I4619">
            <v>3420681</v>
          </cell>
          <cell r="J4619">
            <v>432836</v>
          </cell>
          <cell r="K4619">
            <v>3700534</v>
          </cell>
          <cell r="L4619">
            <v>3298248</v>
          </cell>
          <cell r="M4619">
            <v>1047571</v>
          </cell>
          <cell r="N4619">
            <v>1385672</v>
          </cell>
          <cell r="O4619">
            <v>255453</v>
          </cell>
          <cell r="P4619"/>
          <cell r="Q4619">
            <v>2014255</v>
          </cell>
          <cell r="R4619">
            <v>2760623</v>
          </cell>
          <cell r="S4619"/>
          <cell r="T4619"/>
          <cell r="U4619"/>
          <cell r="V4619"/>
          <cell r="W4619"/>
          <cell r="X4619">
            <v>1701405</v>
          </cell>
          <cell r="Y4619"/>
          <cell r="Z4619">
            <v>293993</v>
          </cell>
          <cell r="AA4619"/>
          <cell r="AB4619"/>
          <cell r="AC4619">
            <v>729024</v>
          </cell>
          <cell r="AD4619">
            <v>1880851</v>
          </cell>
          <cell r="AE4619"/>
          <cell r="AF4619"/>
          <cell r="AG4619">
            <v>2570530</v>
          </cell>
          <cell r="AH4619">
            <v>2297643</v>
          </cell>
          <cell r="AI4619"/>
          <cell r="AJ4619"/>
        </row>
        <row r="4620">
          <cell r="E4620">
            <v>4619</v>
          </cell>
          <cell r="F4620"/>
          <cell r="G4620"/>
          <cell r="H4620"/>
          <cell r="I4620"/>
          <cell r="J4620"/>
          <cell r="K4620"/>
          <cell r="L4620"/>
          <cell r="M4620"/>
          <cell r="N4620"/>
          <cell r="O4620"/>
          <cell r="P4620"/>
          <cell r="Q4620"/>
          <cell r="R4620"/>
          <cell r="S4620"/>
          <cell r="T4620"/>
          <cell r="U4620"/>
          <cell r="V4620"/>
          <cell r="W4620"/>
          <cell r="X4620"/>
          <cell r="Y4620"/>
          <cell r="Z4620"/>
          <cell r="AA4620">
            <v>140243</v>
          </cell>
          <cell r="AB4620">
            <v>226268</v>
          </cell>
          <cell r="AC4620"/>
          <cell r="AD4620"/>
          <cell r="AE4620"/>
          <cell r="AF4620">
            <v>3362864</v>
          </cell>
          <cell r="AG4620"/>
          <cell r="AH4620"/>
          <cell r="AI4620"/>
          <cell r="AJ4620"/>
        </row>
        <row r="4621">
          <cell r="E4621">
            <v>4620</v>
          </cell>
          <cell r="F4621">
            <v>264944</v>
          </cell>
          <cell r="G4621">
            <v>311925</v>
          </cell>
          <cell r="H4621">
            <v>573761</v>
          </cell>
          <cell r="I4621">
            <v>1050387</v>
          </cell>
          <cell r="J4621">
            <v>141283</v>
          </cell>
          <cell r="K4621">
            <v>1695219</v>
          </cell>
          <cell r="L4621">
            <v>1190930</v>
          </cell>
          <cell r="M4621">
            <v>296967</v>
          </cell>
          <cell r="N4621">
            <v>683944</v>
          </cell>
          <cell r="O4621">
            <v>354669</v>
          </cell>
          <cell r="P4621"/>
          <cell r="Q4621">
            <v>529480</v>
          </cell>
          <cell r="R4621">
            <v>930599</v>
          </cell>
          <cell r="S4621"/>
          <cell r="T4621"/>
          <cell r="U4621"/>
          <cell r="V4621">
            <v>29069</v>
          </cell>
          <cell r="W4621"/>
          <cell r="X4621">
            <v>319496</v>
          </cell>
          <cell r="Y4621"/>
          <cell r="Z4621">
            <v>76523</v>
          </cell>
          <cell r="AA4621">
            <v>41585</v>
          </cell>
          <cell r="AB4621">
            <v>33254</v>
          </cell>
          <cell r="AC4621">
            <v>53137</v>
          </cell>
          <cell r="AD4621">
            <v>602196</v>
          </cell>
          <cell r="AE4621"/>
          <cell r="AF4621">
            <v>1194052</v>
          </cell>
          <cell r="AG4621">
            <v>1138782</v>
          </cell>
          <cell r="AH4621">
            <v>229080</v>
          </cell>
          <cell r="AI4621"/>
          <cell r="AJ4621"/>
        </row>
        <row r="4622">
          <cell r="E4622">
            <v>4621</v>
          </cell>
          <cell r="F4622">
            <v>972607</v>
          </cell>
          <cell r="G4622">
            <v>1155484</v>
          </cell>
          <cell r="H4622">
            <v>783500</v>
          </cell>
          <cell r="I4622">
            <v>3250180</v>
          </cell>
          <cell r="J4622">
            <v>491967</v>
          </cell>
          <cell r="K4622">
            <v>3523570</v>
          </cell>
          <cell r="L4622">
            <v>3280503</v>
          </cell>
          <cell r="M4622">
            <v>1047771</v>
          </cell>
          <cell r="N4622">
            <v>1631377</v>
          </cell>
          <cell r="O4622">
            <v>265896</v>
          </cell>
          <cell r="P4622"/>
          <cell r="Q4622">
            <v>1949722</v>
          </cell>
          <cell r="R4622">
            <v>2760623</v>
          </cell>
          <cell r="S4622"/>
          <cell r="T4622"/>
          <cell r="U4622"/>
          <cell r="V4622"/>
          <cell r="W4622"/>
          <cell r="X4622">
            <v>1668145</v>
          </cell>
          <cell r="Y4622"/>
          <cell r="Z4622">
            <v>311055</v>
          </cell>
          <cell r="AA4622">
            <v>131787</v>
          </cell>
          <cell r="AB4622">
            <v>226573</v>
          </cell>
          <cell r="AC4622">
            <v>697467</v>
          </cell>
          <cell r="AD4622">
            <v>2011503</v>
          </cell>
          <cell r="AE4622"/>
          <cell r="AF4622">
            <v>3727539</v>
          </cell>
          <cell r="AG4622">
            <v>2720530</v>
          </cell>
          <cell r="AH4622">
            <v>2172531</v>
          </cell>
          <cell r="AI4622"/>
          <cell r="AJ4622"/>
        </row>
        <row r="4623">
          <cell r="E4623">
            <v>4622</v>
          </cell>
          <cell r="F4623">
            <v>350394</v>
          </cell>
          <cell r="G4623">
            <v>311925</v>
          </cell>
          <cell r="H4623">
            <v>488326</v>
          </cell>
          <cell r="I4623">
            <v>1220888</v>
          </cell>
          <cell r="J4623">
            <v>82152</v>
          </cell>
          <cell r="K4623">
            <v>1872183</v>
          </cell>
          <cell r="L4623">
            <v>1208675</v>
          </cell>
          <cell r="M4623">
            <v>296767</v>
          </cell>
          <cell r="N4623">
            <v>438239</v>
          </cell>
          <cell r="O4623">
            <v>344226</v>
          </cell>
          <cell r="P4623"/>
          <cell r="Q4623">
            <v>594013</v>
          </cell>
          <cell r="R4623">
            <v>930599</v>
          </cell>
          <cell r="S4623"/>
          <cell r="T4623"/>
          <cell r="U4623"/>
          <cell r="V4623">
            <v>29069</v>
          </cell>
          <cell r="W4623"/>
          <cell r="X4623">
            <v>352756</v>
          </cell>
          <cell r="Y4623"/>
          <cell r="Z4623">
            <v>59461</v>
          </cell>
          <cell r="AA4623">
            <v>50041</v>
          </cell>
          <cell r="AB4623">
            <v>32949</v>
          </cell>
          <cell r="AC4623">
            <v>84694</v>
          </cell>
          <cell r="AD4623">
            <v>471544</v>
          </cell>
          <cell r="AE4623"/>
          <cell r="AF4623">
            <v>829377</v>
          </cell>
          <cell r="AG4623">
            <v>988782</v>
          </cell>
          <cell r="AH4623">
            <v>354192</v>
          </cell>
          <cell r="AI4623"/>
          <cell r="AJ4623"/>
        </row>
        <row r="4624">
          <cell r="E4624">
            <v>4623</v>
          </cell>
          <cell r="F4624"/>
          <cell r="G4624"/>
          <cell r="H4624"/>
          <cell r="I4624"/>
          <cell r="J4624"/>
          <cell r="K4624"/>
          <cell r="L4624"/>
          <cell r="M4624"/>
          <cell r="N4624"/>
          <cell r="O4624"/>
          <cell r="P4624"/>
          <cell r="Q4624"/>
          <cell r="R4624"/>
          <cell r="S4624"/>
          <cell r="T4624"/>
          <cell r="U4624"/>
          <cell r="V4624"/>
          <cell r="W4624"/>
          <cell r="X4624"/>
          <cell r="Y4624"/>
          <cell r="Z4624"/>
          <cell r="AA4624"/>
          <cell r="AB4624"/>
          <cell r="AC4624"/>
          <cell r="AD4624"/>
          <cell r="AE4624"/>
          <cell r="AF4624"/>
          <cell r="AG4624"/>
          <cell r="AH4624"/>
          <cell r="AI4624"/>
          <cell r="AJ4624"/>
        </row>
        <row r="4625">
          <cell r="E4625">
            <v>4624</v>
          </cell>
          <cell r="F4625"/>
          <cell r="G4625"/>
          <cell r="H4625"/>
          <cell r="I4625"/>
          <cell r="J4625"/>
          <cell r="K4625"/>
          <cell r="L4625"/>
          <cell r="M4625"/>
          <cell r="N4625"/>
          <cell r="O4625"/>
          <cell r="P4625"/>
          <cell r="Q4625"/>
          <cell r="R4625"/>
          <cell r="S4625"/>
          <cell r="T4625"/>
          <cell r="U4625"/>
          <cell r="V4625"/>
          <cell r="W4625"/>
          <cell r="X4625"/>
          <cell r="Y4625"/>
          <cell r="Z4625"/>
          <cell r="AA4625"/>
          <cell r="AB4625"/>
          <cell r="AC4625"/>
          <cell r="AD4625"/>
          <cell r="AE4625"/>
          <cell r="AF4625"/>
          <cell r="AG4625"/>
          <cell r="AH4625"/>
        </row>
        <row r="4626">
          <cell r="E4626">
            <v>4625</v>
          </cell>
          <cell r="F4626"/>
          <cell r="G4626"/>
          <cell r="H4626"/>
          <cell r="I4626"/>
          <cell r="J4626"/>
          <cell r="K4626"/>
          <cell r="L4626"/>
          <cell r="M4626"/>
          <cell r="N4626"/>
          <cell r="O4626"/>
          <cell r="P4626"/>
          <cell r="Q4626"/>
          <cell r="R4626"/>
          <cell r="S4626"/>
          <cell r="T4626"/>
          <cell r="U4626"/>
          <cell r="V4626"/>
          <cell r="W4626"/>
          <cell r="X4626"/>
          <cell r="Y4626"/>
          <cell r="Z4626"/>
          <cell r="AA4626"/>
          <cell r="AB4626"/>
          <cell r="AC4626"/>
          <cell r="AD4626"/>
          <cell r="AE4626"/>
          <cell r="AF4626"/>
          <cell r="AG4626"/>
          <cell r="AH4626"/>
        </row>
        <row r="4627">
          <cell r="E4627">
            <v>4626</v>
          </cell>
          <cell r="F4627"/>
          <cell r="G4627"/>
          <cell r="H4627"/>
          <cell r="I4627"/>
          <cell r="J4627"/>
          <cell r="K4627"/>
          <cell r="L4627"/>
          <cell r="M4627"/>
          <cell r="N4627"/>
          <cell r="O4627"/>
          <cell r="P4627"/>
          <cell r="Q4627"/>
          <cell r="R4627"/>
          <cell r="S4627"/>
          <cell r="T4627"/>
          <cell r="U4627"/>
          <cell r="V4627"/>
          <cell r="W4627"/>
          <cell r="X4627"/>
          <cell r="Y4627"/>
          <cell r="Z4627"/>
          <cell r="AA4627"/>
          <cell r="AB4627"/>
          <cell r="AC4627"/>
          <cell r="AD4627"/>
          <cell r="AE4627"/>
          <cell r="AF4627"/>
          <cell r="AG4627"/>
          <cell r="AH4627"/>
        </row>
        <row r="4628">
          <cell r="E4628">
            <v>4627</v>
          </cell>
          <cell r="F4628"/>
          <cell r="G4628"/>
          <cell r="H4628"/>
          <cell r="I4628"/>
          <cell r="J4628"/>
          <cell r="K4628"/>
          <cell r="L4628"/>
          <cell r="M4628"/>
          <cell r="N4628"/>
          <cell r="O4628"/>
          <cell r="P4628"/>
          <cell r="Q4628"/>
          <cell r="R4628"/>
          <cell r="S4628"/>
          <cell r="T4628"/>
          <cell r="U4628"/>
          <cell r="V4628"/>
          <cell r="W4628"/>
          <cell r="X4628"/>
          <cell r="Y4628"/>
          <cell r="Z4628"/>
          <cell r="AA4628"/>
          <cell r="AB4628"/>
          <cell r="AC4628"/>
          <cell r="AD4628"/>
          <cell r="AE4628"/>
          <cell r="AF4628"/>
          <cell r="AG4628"/>
          <cell r="AH4628"/>
        </row>
        <row r="4629">
          <cell r="E4629">
            <v>4628</v>
          </cell>
          <cell r="F4629"/>
          <cell r="G4629">
            <v>-48720</v>
          </cell>
          <cell r="H4629"/>
          <cell r="I4629"/>
          <cell r="J4629"/>
          <cell r="K4629"/>
          <cell r="L4629"/>
          <cell r="M4629"/>
          <cell r="N4629"/>
          <cell r="O4629"/>
          <cell r="P4629"/>
          <cell r="Q4629"/>
          <cell r="R4629"/>
          <cell r="S4629"/>
          <cell r="T4629"/>
          <cell r="U4629"/>
          <cell r="V4629"/>
          <cell r="W4629"/>
          <cell r="X4629"/>
          <cell r="Y4629"/>
          <cell r="Z4629"/>
          <cell r="AA4629"/>
          <cell r="AB4629"/>
          <cell r="AC4629"/>
          <cell r="AD4629"/>
          <cell r="AE4629"/>
          <cell r="AF4629"/>
          <cell r="AG4629"/>
          <cell r="AH4629"/>
        </row>
        <row r="4630">
          <cell r="E4630">
            <v>4629</v>
          </cell>
          <cell r="F4630"/>
          <cell r="G4630"/>
          <cell r="H4630"/>
          <cell r="I4630"/>
          <cell r="J4630"/>
          <cell r="K4630"/>
          <cell r="L4630"/>
          <cell r="M4630"/>
          <cell r="N4630"/>
          <cell r="O4630"/>
          <cell r="P4630"/>
          <cell r="Q4630"/>
          <cell r="R4630"/>
          <cell r="S4630"/>
          <cell r="T4630"/>
          <cell r="U4630"/>
          <cell r="V4630"/>
          <cell r="W4630"/>
          <cell r="X4630"/>
          <cell r="Y4630"/>
          <cell r="Z4630"/>
          <cell r="AA4630"/>
          <cell r="AB4630"/>
          <cell r="AC4630"/>
          <cell r="AD4630"/>
          <cell r="AE4630"/>
          <cell r="AF4630"/>
          <cell r="AG4630"/>
          <cell r="AH4630"/>
        </row>
        <row r="4631">
          <cell r="E4631">
            <v>4630</v>
          </cell>
          <cell r="F4631"/>
          <cell r="G4631"/>
          <cell r="H4631"/>
          <cell r="I4631"/>
          <cell r="J4631"/>
          <cell r="K4631">
            <v>1881315</v>
          </cell>
          <cell r="L4631"/>
          <cell r="M4631"/>
          <cell r="N4631"/>
          <cell r="O4631"/>
          <cell r="P4631"/>
          <cell r="Q4631"/>
          <cell r="R4631"/>
          <cell r="S4631"/>
          <cell r="T4631"/>
          <cell r="U4631"/>
          <cell r="V4631"/>
          <cell r="W4631"/>
          <cell r="X4631"/>
          <cell r="Y4631"/>
          <cell r="Z4631"/>
          <cell r="AA4631"/>
          <cell r="AB4631"/>
          <cell r="AC4631"/>
          <cell r="AD4631"/>
          <cell r="AE4631"/>
          <cell r="AF4631"/>
          <cell r="AG4631"/>
          <cell r="AH4631"/>
        </row>
        <row r="4632">
          <cell r="E4632">
            <v>4631</v>
          </cell>
          <cell r="F4632"/>
          <cell r="G4632"/>
          <cell r="H4632"/>
          <cell r="I4632"/>
          <cell r="J4632"/>
          <cell r="K4632"/>
          <cell r="L4632"/>
          <cell r="M4632"/>
          <cell r="N4632"/>
          <cell r="O4632"/>
          <cell r="P4632"/>
          <cell r="Q4632"/>
          <cell r="R4632"/>
          <cell r="S4632"/>
          <cell r="T4632"/>
          <cell r="U4632"/>
          <cell r="V4632"/>
          <cell r="W4632"/>
          <cell r="X4632"/>
          <cell r="Y4632"/>
          <cell r="Z4632"/>
          <cell r="AA4632"/>
          <cell r="AB4632"/>
          <cell r="AC4632"/>
          <cell r="AD4632"/>
          <cell r="AE4632"/>
          <cell r="AF4632"/>
          <cell r="AG4632"/>
          <cell r="AH4632"/>
        </row>
        <row r="4633">
          <cell r="E4633">
            <v>4632</v>
          </cell>
          <cell r="F4633"/>
          <cell r="G4633">
            <v>-48720</v>
          </cell>
          <cell r="H4633"/>
          <cell r="I4633"/>
          <cell r="J4633"/>
          <cell r="K4633">
            <v>1881315</v>
          </cell>
          <cell r="L4633"/>
          <cell r="M4633"/>
          <cell r="N4633"/>
          <cell r="O4633"/>
          <cell r="P4633"/>
          <cell r="Q4633"/>
          <cell r="R4633"/>
          <cell r="S4633"/>
          <cell r="T4633"/>
          <cell r="U4633"/>
          <cell r="V4633"/>
          <cell r="W4633"/>
          <cell r="X4633"/>
          <cell r="Y4633"/>
          <cell r="Z4633"/>
          <cell r="AA4633"/>
          <cell r="AB4633"/>
          <cell r="AC4633"/>
          <cell r="AD4633"/>
          <cell r="AE4633"/>
          <cell r="AF4633"/>
          <cell r="AG4633"/>
          <cell r="AH4633"/>
        </row>
        <row r="4634">
          <cell r="E4634">
            <v>4633</v>
          </cell>
          <cell r="F4634"/>
          <cell r="G4634"/>
          <cell r="H4634"/>
          <cell r="I4634">
            <v>18000000</v>
          </cell>
          <cell r="J4634"/>
          <cell r="K4634"/>
          <cell r="L4634"/>
          <cell r="M4634"/>
          <cell r="N4634"/>
          <cell r="O4634">
            <v>-401049</v>
          </cell>
          <cell r="P4634"/>
          <cell r="Q4634"/>
          <cell r="R4634"/>
          <cell r="S4634"/>
          <cell r="T4634"/>
          <cell r="U4634"/>
          <cell r="V4634"/>
          <cell r="W4634"/>
          <cell r="X4634"/>
          <cell r="Y4634"/>
          <cell r="Z4634"/>
          <cell r="AA4634"/>
          <cell r="AB4634"/>
          <cell r="AC4634">
            <v>-130207</v>
          </cell>
          <cell r="AD4634"/>
          <cell r="AE4634"/>
          <cell r="AF4634">
            <v>-259899</v>
          </cell>
          <cell r="AG4634"/>
          <cell r="AH4634"/>
        </row>
        <row r="4635">
          <cell r="E4635">
            <v>4634</v>
          </cell>
          <cell r="F4635"/>
          <cell r="G4635"/>
          <cell r="H4635"/>
          <cell r="I4635"/>
          <cell r="J4635"/>
          <cell r="K4635"/>
          <cell r="L4635"/>
          <cell r="M4635"/>
          <cell r="N4635"/>
          <cell r="O4635"/>
          <cell r="P4635"/>
          <cell r="Q4635"/>
          <cell r="R4635"/>
          <cell r="S4635"/>
          <cell r="T4635"/>
          <cell r="U4635"/>
          <cell r="V4635"/>
          <cell r="W4635"/>
          <cell r="X4635"/>
          <cell r="Y4635"/>
          <cell r="Z4635"/>
          <cell r="AA4635"/>
          <cell r="AB4635"/>
          <cell r="AC4635"/>
          <cell r="AD4635"/>
          <cell r="AE4635"/>
          <cell r="AF4635"/>
          <cell r="AG4635"/>
          <cell r="AH4635"/>
        </row>
        <row r="4636">
          <cell r="E4636">
            <v>4635</v>
          </cell>
          <cell r="F4636"/>
          <cell r="G4636"/>
          <cell r="H4636"/>
          <cell r="I4636">
            <v>6900000</v>
          </cell>
          <cell r="J4636"/>
          <cell r="K4636"/>
          <cell r="L4636"/>
          <cell r="M4636"/>
          <cell r="N4636"/>
          <cell r="O4636"/>
          <cell r="P4636"/>
          <cell r="Q4636"/>
          <cell r="R4636"/>
          <cell r="S4636"/>
          <cell r="T4636"/>
          <cell r="U4636"/>
          <cell r="V4636"/>
          <cell r="W4636"/>
          <cell r="X4636"/>
          <cell r="Y4636"/>
          <cell r="Z4636"/>
          <cell r="AA4636"/>
          <cell r="AB4636"/>
          <cell r="AC4636"/>
          <cell r="AD4636"/>
          <cell r="AE4636"/>
          <cell r="AF4636">
            <v>259899</v>
          </cell>
          <cell r="AG4636"/>
          <cell r="AH4636"/>
        </row>
        <row r="4637">
          <cell r="E4637">
            <v>4636</v>
          </cell>
          <cell r="F4637"/>
          <cell r="G4637"/>
          <cell r="H4637"/>
          <cell r="I4637">
            <v>15000000</v>
          </cell>
          <cell r="J4637"/>
          <cell r="K4637"/>
          <cell r="L4637"/>
          <cell r="M4637"/>
          <cell r="N4637"/>
          <cell r="O4637">
            <v>-401049</v>
          </cell>
          <cell r="P4637"/>
          <cell r="Q4637"/>
          <cell r="R4637"/>
          <cell r="S4637"/>
          <cell r="T4637"/>
          <cell r="U4637"/>
          <cell r="V4637"/>
          <cell r="W4637"/>
          <cell r="X4637"/>
          <cell r="Y4637"/>
          <cell r="Z4637"/>
          <cell r="AA4637"/>
          <cell r="AB4637"/>
          <cell r="AC4637"/>
          <cell r="AD4637"/>
          <cell r="AE4637"/>
          <cell r="AF4637"/>
          <cell r="AG4637"/>
          <cell r="AH4637"/>
        </row>
        <row r="4638">
          <cell r="E4638">
            <v>4637</v>
          </cell>
          <cell r="F4638"/>
          <cell r="G4638"/>
          <cell r="H4638"/>
          <cell r="I4638">
            <v>9900000</v>
          </cell>
          <cell r="J4638"/>
          <cell r="K4638"/>
          <cell r="L4638"/>
          <cell r="M4638"/>
          <cell r="N4638"/>
          <cell r="O4638"/>
          <cell r="P4638"/>
          <cell r="Q4638"/>
          <cell r="R4638"/>
          <cell r="S4638"/>
          <cell r="T4638"/>
          <cell r="U4638"/>
          <cell r="V4638"/>
          <cell r="W4638"/>
          <cell r="X4638"/>
          <cell r="Y4638"/>
          <cell r="Z4638"/>
          <cell r="AA4638"/>
          <cell r="AB4638"/>
          <cell r="AC4638">
            <v>-130207</v>
          </cell>
          <cell r="AD4638"/>
          <cell r="AE4638"/>
          <cell r="AF4638"/>
          <cell r="AG4638"/>
          <cell r="AH4638"/>
        </row>
        <row r="4639">
          <cell r="E4639">
            <v>4638</v>
          </cell>
          <cell r="F4639">
            <v>812607</v>
          </cell>
          <cell r="G4639">
            <v>826704</v>
          </cell>
          <cell r="H4639">
            <v>1358593</v>
          </cell>
          <cell r="I4639"/>
          <cell r="J4639"/>
          <cell r="K4639">
            <v>923429</v>
          </cell>
          <cell r="L4639">
            <v>1030564</v>
          </cell>
          <cell r="M4639">
            <v>2767542</v>
          </cell>
          <cell r="N4639"/>
          <cell r="O4639">
            <v>-1263958</v>
          </cell>
          <cell r="P4639"/>
          <cell r="Q4639"/>
          <cell r="R4639">
            <v>1577016</v>
          </cell>
          <cell r="S4639"/>
          <cell r="T4639">
            <v>635503</v>
          </cell>
          <cell r="U4639"/>
          <cell r="V4639"/>
          <cell r="W4639">
            <v>696358</v>
          </cell>
          <cell r="X4639">
            <v>300000</v>
          </cell>
          <cell r="Y4639"/>
          <cell r="Z4639"/>
          <cell r="AA4639"/>
          <cell r="AB4639"/>
          <cell r="AC4639"/>
          <cell r="AD4639"/>
          <cell r="AE4639">
            <v>506723</v>
          </cell>
          <cell r="AF4639"/>
          <cell r="AG4639"/>
          <cell r="AH4639">
            <v>2326649</v>
          </cell>
        </row>
        <row r="4640">
          <cell r="E4640">
            <v>4639</v>
          </cell>
          <cell r="F4640"/>
          <cell r="G4640"/>
          <cell r="H4640"/>
          <cell r="I4640"/>
          <cell r="J4640"/>
          <cell r="K4640"/>
          <cell r="L4640"/>
          <cell r="M4640"/>
          <cell r="N4640"/>
          <cell r="O4640"/>
          <cell r="P4640"/>
          <cell r="Q4640"/>
          <cell r="R4640"/>
          <cell r="S4640"/>
          <cell r="T4640"/>
          <cell r="U4640"/>
          <cell r="V4640"/>
          <cell r="W4640"/>
          <cell r="X4640">
            <v>-300000</v>
          </cell>
          <cell r="Y4640"/>
          <cell r="Z4640"/>
          <cell r="AA4640"/>
          <cell r="AB4640"/>
          <cell r="AC4640"/>
          <cell r="AD4640"/>
          <cell r="AE4640"/>
          <cell r="AF4640"/>
          <cell r="AG4640"/>
          <cell r="AH4640"/>
        </row>
        <row r="4641">
          <cell r="E4641">
            <v>4640</v>
          </cell>
          <cell r="F4641">
            <v>531599</v>
          </cell>
          <cell r="G4641">
            <v>888060</v>
          </cell>
          <cell r="H4641">
            <v>-870299</v>
          </cell>
          <cell r="I4641"/>
          <cell r="J4641"/>
          <cell r="K4641">
            <v>311458</v>
          </cell>
          <cell r="L4641">
            <v>1235878</v>
          </cell>
          <cell r="M4641">
            <v>2396805</v>
          </cell>
          <cell r="N4641"/>
          <cell r="O4641">
            <v>922838</v>
          </cell>
          <cell r="P4641"/>
          <cell r="Q4641"/>
          <cell r="R4641">
            <v>1216058</v>
          </cell>
          <cell r="S4641"/>
          <cell r="T4641">
            <v>1785366</v>
          </cell>
          <cell r="U4641"/>
          <cell r="V4641"/>
          <cell r="W4641">
            <v>472309</v>
          </cell>
          <cell r="X4641"/>
          <cell r="Y4641"/>
          <cell r="Z4641"/>
          <cell r="AA4641"/>
          <cell r="AB4641"/>
          <cell r="AC4641"/>
          <cell r="AD4641">
            <v>923227</v>
          </cell>
          <cell r="AE4641">
            <v>425811</v>
          </cell>
          <cell r="AF4641"/>
          <cell r="AG4641"/>
          <cell r="AH4641">
            <v>3257159</v>
          </cell>
        </row>
        <row r="4642">
          <cell r="E4642">
            <v>4641</v>
          </cell>
          <cell r="F4642">
            <v>812644</v>
          </cell>
          <cell r="G4642">
            <v>826794</v>
          </cell>
          <cell r="H4642">
            <v>1358492</v>
          </cell>
          <cell r="I4642"/>
          <cell r="J4642"/>
          <cell r="K4642">
            <v>923429</v>
          </cell>
          <cell r="L4642">
            <v>1094919</v>
          </cell>
          <cell r="M4642">
            <v>2767542</v>
          </cell>
          <cell r="N4642"/>
          <cell r="O4642">
            <v>-1264037</v>
          </cell>
          <cell r="P4642"/>
          <cell r="Q4642"/>
          <cell r="R4642">
            <v>1576987</v>
          </cell>
          <cell r="S4642"/>
          <cell r="T4642">
            <v>653462</v>
          </cell>
          <cell r="U4642"/>
          <cell r="V4642"/>
          <cell r="W4642">
            <v>693870</v>
          </cell>
          <cell r="X4642"/>
          <cell r="Y4642"/>
          <cell r="Z4642"/>
          <cell r="AA4642"/>
          <cell r="AB4642"/>
          <cell r="AC4642"/>
          <cell r="AD4642"/>
          <cell r="AE4642">
            <v>506685</v>
          </cell>
          <cell r="AF4642"/>
          <cell r="AG4642"/>
          <cell r="AH4642">
            <v>2326649</v>
          </cell>
        </row>
        <row r="4643">
          <cell r="E4643">
            <v>4642</v>
          </cell>
          <cell r="F4643">
            <v>531562</v>
          </cell>
          <cell r="G4643">
            <v>887970</v>
          </cell>
          <cell r="H4643">
            <v>-870198</v>
          </cell>
          <cell r="I4643"/>
          <cell r="J4643"/>
          <cell r="K4643">
            <v>311458</v>
          </cell>
          <cell r="L4643">
            <v>1171523</v>
          </cell>
          <cell r="M4643">
            <v>2396805</v>
          </cell>
          <cell r="N4643"/>
          <cell r="O4643">
            <v>922917</v>
          </cell>
          <cell r="P4643"/>
          <cell r="Q4643"/>
          <cell r="R4643">
            <v>1216087</v>
          </cell>
          <cell r="S4643"/>
          <cell r="T4643">
            <v>1767407</v>
          </cell>
          <cell r="U4643"/>
          <cell r="V4643"/>
          <cell r="W4643">
            <v>474797</v>
          </cell>
          <cell r="X4643"/>
          <cell r="Y4643"/>
          <cell r="Z4643"/>
          <cell r="AA4643"/>
          <cell r="AB4643"/>
          <cell r="AC4643"/>
          <cell r="AD4643">
            <v>923227</v>
          </cell>
          <cell r="AE4643">
            <v>425849</v>
          </cell>
          <cell r="AF4643"/>
          <cell r="AG4643"/>
          <cell r="AH4643">
            <v>3257159</v>
          </cell>
        </row>
        <row r="4644">
          <cell r="E4644">
            <v>4643</v>
          </cell>
          <cell r="F4644"/>
          <cell r="G4644"/>
          <cell r="H4644"/>
          <cell r="I4644"/>
          <cell r="J4644"/>
          <cell r="K4644">
            <v>6073673</v>
          </cell>
          <cell r="L4644"/>
          <cell r="M4644"/>
          <cell r="N4644"/>
          <cell r="O4644"/>
          <cell r="P4644"/>
          <cell r="Q4644"/>
          <cell r="R4644"/>
          <cell r="S4644"/>
          <cell r="T4644"/>
          <cell r="U4644"/>
          <cell r="V4644"/>
          <cell r="W4644"/>
          <cell r="X4644"/>
          <cell r="Y4644"/>
          <cell r="Z4644"/>
          <cell r="AA4644"/>
          <cell r="AB4644"/>
          <cell r="AC4644"/>
          <cell r="AD4644"/>
          <cell r="AE4644"/>
          <cell r="AF4644"/>
          <cell r="AG4644"/>
          <cell r="AH4644"/>
        </row>
        <row r="4645">
          <cell r="E4645">
            <v>4644</v>
          </cell>
          <cell r="F4645"/>
          <cell r="G4645"/>
          <cell r="H4645"/>
          <cell r="I4645"/>
          <cell r="J4645"/>
          <cell r="K4645">
            <v>125036</v>
          </cell>
          <cell r="L4645"/>
          <cell r="M4645"/>
          <cell r="N4645"/>
          <cell r="O4645"/>
          <cell r="P4645"/>
          <cell r="Q4645"/>
          <cell r="R4645"/>
          <cell r="S4645"/>
          <cell r="T4645"/>
          <cell r="U4645"/>
          <cell r="V4645"/>
          <cell r="W4645"/>
          <cell r="X4645"/>
          <cell r="Y4645"/>
          <cell r="Z4645"/>
          <cell r="AA4645"/>
          <cell r="AB4645"/>
          <cell r="AC4645"/>
          <cell r="AD4645"/>
          <cell r="AE4645"/>
          <cell r="AF4645"/>
          <cell r="AG4645"/>
          <cell r="AH4645"/>
        </row>
        <row r="4646">
          <cell r="E4646">
            <v>4645</v>
          </cell>
          <cell r="F4646"/>
          <cell r="G4646"/>
          <cell r="H4646"/>
          <cell r="I4646"/>
          <cell r="J4646"/>
          <cell r="K4646">
            <v>3511354</v>
          </cell>
          <cell r="L4646"/>
          <cell r="M4646"/>
          <cell r="N4646"/>
          <cell r="O4646"/>
          <cell r="P4646"/>
          <cell r="Q4646"/>
          <cell r="R4646"/>
          <cell r="S4646">
            <v>258517</v>
          </cell>
          <cell r="T4646"/>
          <cell r="U4646"/>
          <cell r="V4646"/>
          <cell r="W4646"/>
          <cell r="X4646"/>
          <cell r="Y4646"/>
          <cell r="Z4646"/>
          <cell r="AA4646"/>
          <cell r="AB4646"/>
          <cell r="AC4646"/>
          <cell r="AD4646"/>
          <cell r="AE4646"/>
          <cell r="AF4646"/>
          <cell r="AG4646"/>
          <cell r="AH4646"/>
        </row>
        <row r="4647">
          <cell r="E4647">
            <v>4646</v>
          </cell>
          <cell r="F4647"/>
          <cell r="G4647"/>
          <cell r="H4647"/>
          <cell r="I4647"/>
          <cell r="J4647"/>
          <cell r="K4647"/>
          <cell r="L4647"/>
          <cell r="M4647"/>
          <cell r="N4647"/>
          <cell r="O4647"/>
          <cell r="P4647"/>
          <cell r="Q4647"/>
          <cell r="R4647"/>
          <cell r="S4647"/>
          <cell r="T4647"/>
          <cell r="U4647"/>
          <cell r="V4647"/>
          <cell r="W4647"/>
          <cell r="X4647"/>
          <cell r="Y4647"/>
          <cell r="Z4647"/>
          <cell r="AA4647"/>
          <cell r="AB4647"/>
          <cell r="AC4647"/>
          <cell r="AD4647"/>
          <cell r="AE4647"/>
          <cell r="AF4647"/>
          <cell r="AG4647"/>
          <cell r="AH4647"/>
        </row>
        <row r="4648">
          <cell r="E4648">
            <v>4647</v>
          </cell>
          <cell r="F4648"/>
          <cell r="G4648"/>
          <cell r="H4648"/>
          <cell r="I4648"/>
          <cell r="J4648"/>
          <cell r="K4648">
            <v>9710063</v>
          </cell>
          <cell r="L4648"/>
          <cell r="M4648"/>
          <cell r="N4648"/>
          <cell r="O4648"/>
          <cell r="P4648"/>
          <cell r="Q4648"/>
          <cell r="R4648"/>
          <cell r="S4648">
            <v>258517</v>
          </cell>
          <cell r="T4648"/>
          <cell r="U4648"/>
          <cell r="V4648"/>
          <cell r="W4648"/>
          <cell r="X4648"/>
          <cell r="Y4648"/>
          <cell r="Z4648"/>
          <cell r="AA4648"/>
          <cell r="AB4648"/>
          <cell r="AC4648"/>
          <cell r="AD4648"/>
          <cell r="AE4648"/>
          <cell r="AF4648"/>
          <cell r="AG4648"/>
          <cell r="AH4648"/>
        </row>
        <row r="4649">
          <cell r="E4649">
            <v>4648</v>
          </cell>
          <cell r="F4649"/>
          <cell r="G4649"/>
          <cell r="H4649"/>
          <cell r="I4649"/>
          <cell r="J4649">
            <v>2600000</v>
          </cell>
          <cell r="K4649"/>
          <cell r="L4649"/>
          <cell r="M4649"/>
          <cell r="N4649"/>
          <cell r="O4649"/>
          <cell r="P4649"/>
          <cell r="Q4649"/>
          <cell r="R4649"/>
          <cell r="S4649">
            <v>1897942</v>
          </cell>
          <cell r="T4649"/>
          <cell r="U4649"/>
          <cell r="V4649"/>
          <cell r="W4649"/>
          <cell r="X4649"/>
          <cell r="Y4649"/>
          <cell r="Z4649"/>
          <cell r="AA4649"/>
          <cell r="AB4649"/>
          <cell r="AC4649"/>
          <cell r="AD4649"/>
          <cell r="AE4649"/>
          <cell r="AF4649"/>
          <cell r="AG4649"/>
          <cell r="AH4649"/>
        </row>
        <row r="4650">
          <cell r="E4650">
            <v>4649</v>
          </cell>
          <cell r="F4650"/>
          <cell r="G4650"/>
          <cell r="H4650"/>
          <cell r="I4650"/>
          <cell r="J4650"/>
          <cell r="K4650"/>
          <cell r="L4650"/>
          <cell r="M4650"/>
          <cell r="N4650"/>
          <cell r="O4650"/>
          <cell r="P4650"/>
          <cell r="Q4650"/>
          <cell r="R4650"/>
          <cell r="S4650"/>
          <cell r="T4650"/>
          <cell r="U4650"/>
          <cell r="V4650"/>
          <cell r="W4650"/>
          <cell r="X4650"/>
          <cell r="Y4650"/>
          <cell r="Z4650"/>
          <cell r="AA4650"/>
          <cell r="AB4650"/>
          <cell r="AC4650"/>
          <cell r="AD4650"/>
          <cell r="AE4650"/>
          <cell r="AF4650"/>
          <cell r="AG4650"/>
          <cell r="AH4650"/>
        </row>
        <row r="4651">
          <cell r="E4651">
            <v>4650</v>
          </cell>
          <cell r="F4651"/>
          <cell r="G4651"/>
          <cell r="H4651"/>
          <cell r="I4651"/>
          <cell r="J4651">
            <v>520000</v>
          </cell>
          <cell r="K4651"/>
          <cell r="L4651"/>
          <cell r="M4651"/>
          <cell r="N4651"/>
          <cell r="O4651"/>
          <cell r="P4651"/>
          <cell r="Q4651"/>
          <cell r="R4651"/>
          <cell r="S4651">
            <v>4361337</v>
          </cell>
          <cell r="T4651"/>
          <cell r="U4651"/>
          <cell r="V4651"/>
          <cell r="W4651"/>
          <cell r="X4651"/>
          <cell r="Y4651"/>
          <cell r="Z4651"/>
          <cell r="AA4651"/>
          <cell r="AB4651"/>
          <cell r="AC4651"/>
          <cell r="AD4651"/>
          <cell r="AE4651"/>
          <cell r="AF4651"/>
          <cell r="AG4651"/>
          <cell r="AH4651"/>
        </row>
        <row r="4652">
          <cell r="E4652">
            <v>4651</v>
          </cell>
          <cell r="F4652"/>
          <cell r="G4652"/>
          <cell r="H4652"/>
          <cell r="I4652"/>
          <cell r="J4652">
            <v>2600000</v>
          </cell>
          <cell r="K4652"/>
          <cell r="L4652"/>
          <cell r="M4652"/>
          <cell r="N4652"/>
          <cell r="O4652"/>
          <cell r="P4652"/>
          <cell r="Q4652"/>
          <cell r="R4652"/>
          <cell r="S4652">
            <v>2166100</v>
          </cell>
          <cell r="T4652"/>
          <cell r="U4652"/>
          <cell r="V4652"/>
          <cell r="W4652"/>
          <cell r="X4652"/>
          <cell r="Y4652"/>
          <cell r="Z4652"/>
          <cell r="AA4652"/>
          <cell r="AB4652"/>
          <cell r="AC4652"/>
          <cell r="AD4652"/>
          <cell r="AE4652"/>
          <cell r="AF4652"/>
          <cell r="AG4652"/>
          <cell r="AH4652"/>
        </row>
        <row r="4653">
          <cell r="E4653">
            <v>4652</v>
          </cell>
          <cell r="F4653"/>
          <cell r="G4653"/>
          <cell r="H4653"/>
          <cell r="I4653"/>
          <cell r="J4653">
            <v>520000</v>
          </cell>
          <cell r="K4653"/>
          <cell r="L4653"/>
          <cell r="M4653"/>
          <cell r="N4653"/>
          <cell r="O4653"/>
          <cell r="P4653"/>
          <cell r="Q4653"/>
          <cell r="R4653"/>
          <cell r="S4653">
            <v>4093179</v>
          </cell>
          <cell r="T4653"/>
          <cell r="U4653"/>
          <cell r="V4653"/>
          <cell r="W4653"/>
          <cell r="X4653"/>
          <cell r="Y4653"/>
          <cell r="Z4653"/>
          <cell r="AA4653"/>
          <cell r="AB4653"/>
          <cell r="AC4653"/>
          <cell r="AD4653"/>
          <cell r="AE4653"/>
          <cell r="AF4653"/>
          <cell r="AG4653"/>
          <cell r="AH4653"/>
        </row>
        <row r="4654">
          <cell r="E4654">
            <v>4653</v>
          </cell>
          <cell r="F4654"/>
          <cell r="G4654"/>
          <cell r="H4654"/>
          <cell r="I4654"/>
          <cell r="J4654"/>
          <cell r="K4654"/>
          <cell r="L4654"/>
          <cell r="M4654"/>
          <cell r="N4654"/>
          <cell r="O4654"/>
          <cell r="P4654"/>
          <cell r="Q4654"/>
          <cell r="R4654"/>
          <cell r="S4654"/>
          <cell r="T4654"/>
          <cell r="U4654"/>
          <cell r="V4654"/>
          <cell r="W4654"/>
          <cell r="X4654"/>
          <cell r="Y4654"/>
          <cell r="Z4654"/>
          <cell r="AA4654"/>
          <cell r="AB4654"/>
          <cell r="AC4654"/>
          <cell r="AD4654"/>
          <cell r="AE4654"/>
          <cell r="AF4654"/>
          <cell r="AG4654"/>
          <cell r="AH4654"/>
        </row>
        <row r="4655">
          <cell r="E4655">
            <v>4654</v>
          </cell>
          <cell r="F4655"/>
          <cell r="G4655"/>
          <cell r="H4655"/>
          <cell r="I4655"/>
          <cell r="J4655"/>
          <cell r="K4655"/>
          <cell r="L4655"/>
          <cell r="M4655"/>
          <cell r="N4655"/>
          <cell r="O4655"/>
          <cell r="P4655"/>
          <cell r="Q4655"/>
          <cell r="R4655"/>
          <cell r="S4655"/>
          <cell r="T4655"/>
          <cell r="U4655"/>
          <cell r="V4655"/>
          <cell r="W4655"/>
          <cell r="X4655"/>
          <cell r="Y4655"/>
          <cell r="Z4655"/>
          <cell r="AA4655"/>
          <cell r="AB4655"/>
          <cell r="AC4655"/>
          <cell r="AD4655"/>
          <cell r="AE4655"/>
          <cell r="AF4655"/>
          <cell r="AG4655"/>
          <cell r="AH4655"/>
        </row>
        <row r="4656">
          <cell r="E4656">
            <v>4655</v>
          </cell>
          <cell r="F4656"/>
          <cell r="G4656"/>
          <cell r="H4656"/>
          <cell r="I4656"/>
          <cell r="J4656"/>
          <cell r="K4656"/>
          <cell r="L4656"/>
          <cell r="M4656"/>
          <cell r="N4656"/>
          <cell r="O4656"/>
          <cell r="P4656"/>
          <cell r="Q4656"/>
          <cell r="R4656"/>
          <cell r="S4656"/>
          <cell r="T4656"/>
          <cell r="U4656"/>
          <cell r="V4656"/>
          <cell r="W4656"/>
          <cell r="X4656"/>
          <cell r="Y4656"/>
          <cell r="Z4656"/>
          <cell r="AA4656"/>
          <cell r="AB4656"/>
          <cell r="AC4656"/>
          <cell r="AD4656"/>
          <cell r="AE4656"/>
          <cell r="AF4656"/>
          <cell r="AG4656"/>
          <cell r="AH4656"/>
        </row>
        <row r="4657">
          <cell r="E4657">
            <v>4656</v>
          </cell>
          <cell r="F4657"/>
          <cell r="G4657"/>
          <cell r="H4657"/>
          <cell r="I4657"/>
          <cell r="J4657"/>
          <cell r="K4657"/>
          <cell r="L4657"/>
          <cell r="M4657"/>
          <cell r="N4657"/>
          <cell r="O4657"/>
          <cell r="P4657"/>
          <cell r="Q4657"/>
          <cell r="R4657"/>
          <cell r="S4657"/>
          <cell r="T4657"/>
          <cell r="U4657"/>
          <cell r="V4657"/>
          <cell r="W4657"/>
          <cell r="X4657"/>
          <cell r="Y4657"/>
          <cell r="Z4657"/>
          <cell r="AA4657"/>
          <cell r="AB4657"/>
          <cell r="AC4657"/>
          <cell r="AD4657"/>
          <cell r="AE4657"/>
          <cell r="AF4657"/>
          <cell r="AG4657"/>
          <cell r="AH4657"/>
          <cell r="AI4657"/>
          <cell r="AJ4657"/>
          <cell r="AK4657"/>
          <cell r="AL4657"/>
          <cell r="AM4657"/>
          <cell r="AN4657"/>
        </row>
        <row r="4658">
          <cell r="E4658">
            <v>4657</v>
          </cell>
          <cell r="F4658"/>
          <cell r="G4658"/>
          <cell r="H4658"/>
          <cell r="I4658"/>
          <cell r="J4658"/>
          <cell r="K4658"/>
          <cell r="L4658"/>
          <cell r="M4658"/>
          <cell r="N4658"/>
          <cell r="O4658"/>
          <cell r="P4658"/>
          <cell r="Q4658"/>
          <cell r="R4658"/>
          <cell r="S4658"/>
          <cell r="T4658"/>
          <cell r="U4658"/>
          <cell r="V4658"/>
          <cell r="W4658"/>
          <cell r="X4658"/>
          <cell r="Y4658"/>
          <cell r="Z4658"/>
          <cell r="AA4658"/>
          <cell r="AB4658"/>
          <cell r="AC4658"/>
          <cell r="AD4658"/>
          <cell r="AE4658"/>
          <cell r="AF4658"/>
          <cell r="AG4658"/>
          <cell r="AH4658"/>
          <cell r="AI4658"/>
          <cell r="AJ4658"/>
          <cell r="AK4658"/>
          <cell r="AL4658"/>
          <cell r="AM4658"/>
          <cell r="AN4658"/>
        </row>
        <row r="4659">
          <cell r="E4659">
            <v>4658</v>
          </cell>
          <cell r="F4659"/>
          <cell r="G4659"/>
          <cell r="H4659"/>
          <cell r="I4659"/>
          <cell r="J4659"/>
          <cell r="K4659"/>
          <cell r="L4659"/>
          <cell r="M4659"/>
          <cell r="N4659"/>
          <cell r="O4659"/>
          <cell r="P4659"/>
          <cell r="Q4659"/>
          <cell r="R4659"/>
          <cell r="S4659"/>
          <cell r="T4659"/>
          <cell r="U4659"/>
          <cell r="V4659"/>
          <cell r="W4659"/>
          <cell r="X4659"/>
          <cell r="Y4659"/>
          <cell r="Z4659"/>
          <cell r="AA4659"/>
          <cell r="AB4659"/>
          <cell r="AC4659"/>
          <cell r="AD4659"/>
          <cell r="AE4659"/>
          <cell r="AF4659"/>
          <cell r="AG4659"/>
          <cell r="AH4659"/>
          <cell r="AI4659"/>
          <cell r="AJ4659"/>
          <cell r="AK4659"/>
          <cell r="AL4659"/>
          <cell r="AM4659"/>
          <cell r="AN4659"/>
        </row>
        <row r="4660">
          <cell r="E4660">
            <v>4659</v>
          </cell>
          <cell r="F4660"/>
          <cell r="G4660"/>
          <cell r="H4660"/>
          <cell r="I4660"/>
          <cell r="J4660"/>
          <cell r="K4660"/>
          <cell r="L4660"/>
          <cell r="M4660"/>
          <cell r="N4660"/>
          <cell r="O4660"/>
          <cell r="P4660"/>
          <cell r="Q4660"/>
          <cell r="R4660"/>
          <cell r="S4660"/>
          <cell r="T4660"/>
          <cell r="U4660"/>
          <cell r="V4660"/>
          <cell r="W4660"/>
          <cell r="X4660"/>
          <cell r="Y4660"/>
          <cell r="Z4660"/>
          <cell r="AA4660"/>
          <cell r="AB4660"/>
          <cell r="AC4660"/>
          <cell r="AD4660"/>
          <cell r="AE4660"/>
          <cell r="AF4660"/>
          <cell r="AG4660"/>
          <cell r="AH4660"/>
          <cell r="AI4660"/>
          <cell r="AJ4660"/>
          <cell r="AK4660"/>
          <cell r="AL4660"/>
          <cell r="AM4660"/>
          <cell r="AN4660"/>
        </row>
        <row r="4661">
          <cell r="E4661">
            <v>4660</v>
          </cell>
          <cell r="F4661"/>
          <cell r="G4661"/>
          <cell r="H4661"/>
          <cell r="I4661"/>
          <cell r="J4661"/>
          <cell r="K4661"/>
          <cell r="L4661"/>
          <cell r="M4661"/>
          <cell r="N4661"/>
          <cell r="O4661"/>
          <cell r="P4661"/>
          <cell r="Q4661"/>
          <cell r="R4661"/>
          <cell r="S4661"/>
          <cell r="T4661"/>
          <cell r="U4661"/>
          <cell r="V4661"/>
          <cell r="W4661"/>
          <cell r="X4661"/>
          <cell r="Y4661"/>
          <cell r="Z4661"/>
          <cell r="AA4661"/>
          <cell r="AB4661"/>
          <cell r="AC4661"/>
          <cell r="AD4661"/>
          <cell r="AE4661"/>
          <cell r="AF4661"/>
          <cell r="AG4661"/>
          <cell r="AH4661"/>
          <cell r="AI4661"/>
          <cell r="AJ4661"/>
          <cell r="AK4661"/>
          <cell r="AL4661"/>
          <cell r="AM4661"/>
          <cell r="AN4661"/>
        </row>
        <row r="4662">
          <cell r="E4662">
            <v>4661</v>
          </cell>
          <cell r="F4662"/>
          <cell r="G4662"/>
          <cell r="H4662"/>
          <cell r="I4662"/>
          <cell r="J4662"/>
          <cell r="K4662"/>
          <cell r="L4662"/>
          <cell r="M4662"/>
          <cell r="N4662"/>
          <cell r="O4662"/>
          <cell r="P4662"/>
          <cell r="Q4662"/>
          <cell r="R4662"/>
          <cell r="S4662"/>
          <cell r="T4662"/>
          <cell r="U4662"/>
          <cell r="V4662"/>
          <cell r="W4662"/>
          <cell r="X4662"/>
          <cell r="Y4662"/>
          <cell r="Z4662"/>
          <cell r="AA4662"/>
          <cell r="AB4662"/>
          <cell r="AC4662"/>
          <cell r="AD4662"/>
          <cell r="AE4662"/>
          <cell r="AF4662"/>
          <cell r="AG4662"/>
          <cell r="AH4662"/>
          <cell r="AI4662"/>
          <cell r="AJ4662"/>
          <cell r="AK4662"/>
          <cell r="AL4662"/>
          <cell r="AM4662"/>
          <cell r="AN4662"/>
        </row>
        <row r="4663">
          <cell r="E4663">
            <v>4662</v>
          </cell>
          <cell r="F4663"/>
          <cell r="G4663"/>
          <cell r="H4663"/>
          <cell r="I4663"/>
          <cell r="J4663"/>
          <cell r="K4663"/>
          <cell r="L4663"/>
          <cell r="M4663"/>
          <cell r="N4663"/>
          <cell r="O4663"/>
          <cell r="P4663"/>
          <cell r="Q4663"/>
          <cell r="R4663"/>
          <cell r="S4663"/>
          <cell r="T4663"/>
          <cell r="U4663"/>
          <cell r="V4663"/>
          <cell r="W4663"/>
          <cell r="X4663"/>
          <cell r="Y4663"/>
          <cell r="Z4663"/>
          <cell r="AA4663"/>
          <cell r="AB4663"/>
          <cell r="AC4663"/>
          <cell r="AD4663"/>
          <cell r="AE4663"/>
          <cell r="AF4663"/>
          <cell r="AG4663"/>
          <cell r="AH4663"/>
          <cell r="AI4663"/>
          <cell r="AJ4663"/>
          <cell r="AK4663"/>
          <cell r="AL4663"/>
          <cell r="AM4663"/>
          <cell r="AN4663"/>
        </row>
        <row r="4664">
          <cell r="E4664">
            <v>4663</v>
          </cell>
          <cell r="F4664"/>
          <cell r="G4664"/>
          <cell r="H4664"/>
          <cell r="I4664">
            <v>299225</v>
          </cell>
          <cell r="J4664"/>
          <cell r="K4664">
            <v>181991</v>
          </cell>
          <cell r="L4664">
            <v>162438</v>
          </cell>
          <cell r="M4664"/>
          <cell r="N4664">
            <v>93435</v>
          </cell>
          <cell r="O4664">
            <v>83654</v>
          </cell>
          <cell r="P4664">
            <v>62489</v>
          </cell>
          <cell r="Q4664"/>
          <cell r="R4664">
            <v>398792</v>
          </cell>
          <cell r="S4664"/>
          <cell r="T4664">
            <v>190000</v>
          </cell>
          <cell r="U4664"/>
          <cell r="V4664"/>
          <cell r="W4664"/>
          <cell r="X4664"/>
          <cell r="Y4664"/>
          <cell r="Z4664"/>
          <cell r="AA4664">
            <v>5564</v>
          </cell>
          <cell r="AB4664">
            <v>5625</v>
          </cell>
          <cell r="AC4664">
            <v>26198</v>
          </cell>
          <cell r="AD4664">
            <v>125333</v>
          </cell>
          <cell r="AE4664">
            <v>126242</v>
          </cell>
          <cell r="AF4664">
            <v>88431</v>
          </cell>
          <cell r="AG4664">
            <v>142954</v>
          </cell>
          <cell r="AH4664">
            <v>109486</v>
          </cell>
          <cell r="AI4664">
            <v>184831</v>
          </cell>
          <cell r="AJ4664">
            <v>356551</v>
          </cell>
          <cell r="AK4664"/>
          <cell r="AL4664"/>
          <cell r="AM4664"/>
          <cell r="AN4664"/>
        </row>
        <row r="4665">
          <cell r="E4665">
            <v>4664</v>
          </cell>
          <cell r="F4665"/>
          <cell r="G4665"/>
          <cell r="H4665"/>
          <cell r="I4665"/>
          <cell r="J4665"/>
          <cell r="K4665"/>
          <cell r="L4665"/>
          <cell r="M4665"/>
          <cell r="N4665"/>
          <cell r="O4665"/>
          <cell r="P4665"/>
          <cell r="Q4665">
            <v>91273</v>
          </cell>
          <cell r="R4665"/>
          <cell r="S4665"/>
          <cell r="T4665"/>
          <cell r="U4665"/>
          <cell r="V4665"/>
          <cell r="W4665">
            <v>91526</v>
          </cell>
          <cell r="X4665"/>
          <cell r="Y4665"/>
          <cell r="Z4665"/>
          <cell r="AA4665"/>
          <cell r="AB4665"/>
          <cell r="AC4665"/>
          <cell r="AD4665"/>
          <cell r="AE4665"/>
          <cell r="AF4665"/>
          <cell r="AG4665"/>
          <cell r="AH4665"/>
          <cell r="AI4665"/>
          <cell r="AJ4665"/>
          <cell r="AK4665"/>
          <cell r="AL4665"/>
          <cell r="AM4665"/>
          <cell r="AN4665"/>
        </row>
        <row r="4666">
          <cell r="E4666">
            <v>4665</v>
          </cell>
          <cell r="F4666">
            <v>74766</v>
          </cell>
          <cell r="G4666"/>
          <cell r="H4666"/>
          <cell r="I4666">
            <v>390667</v>
          </cell>
          <cell r="J4666"/>
          <cell r="K4666">
            <v>181991</v>
          </cell>
          <cell r="L4666">
            <v>150757</v>
          </cell>
          <cell r="M4666"/>
          <cell r="N4666">
            <v>-66496</v>
          </cell>
          <cell r="O4666">
            <v>83654</v>
          </cell>
          <cell r="P4666">
            <v>62490</v>
          </cell>
          <cell r="Q4666">
            <v>108271</v>
          </cell>
          <cell r="R4666">
            <v>115377</v>
          </cell>
          <cell r="S4666"/>
          <cell r="T4666">
            <v>190000</v>
          </cell>
          <cell r="U4666"/>
          <cell r="V4666"/>
          <cell r="W4666">
            <v>91526</v>
          </cell>
          <cell r="X4666"/>
          <cell r="Y4666"/>
          <cell r="Z4666"/>
          <cell r="AA4666">
            <v>4134</v>
          </cell>
          <cell r="AB4666">
            <v>5625</v>
          </cell>
          <cell r="AC4666">
            <v>29406</v>
          </cell>
          <cell r="AD4666">
            <v>125333</v>
          </cell>
          <cell r="AE4666"/>
          <cell r="AF4666">
            <v>149413</v>
          </cell>
          <cell r="AG4666">
            <v>142954</v>
          </cell>
          <cell r="AH4666">
            <v>109486</v>
          </cell>
          <cell r="AI4666">
            <v>158273</v>
          </cell>
          <cell r="AJ4666">
            <v>202773</v>
          </cell>
          <cell r="AK4666"/>
          <cell r="AL4666"/>
          <cell r="AM4666"/>
          <cell r="AN4666"/>
        </row>
        <row r="4667">
          <cell r="E4667">
            <v>4666</v>
          </cell>
          <cell r="F4667"/>
          <cell r="G4667"/>
          <cell r="H4667"/>
          <cell r="I4667">
            <v>312549</v>
          </cell>
          <cell r="J4667"/>
          <cell r="K4667">
            <v>181991</v>
          </cell>
          <cell r="L4667">
            <v>152514</v>
          </cell>
          <cell r="M4667"/>
          <cell r="N4667"/>
          <cell r="O4667">
            <v>83654</v>
          </cell>
          <cell r="P4667">
            <v>62490</v>
          </cell>
          <cell r="Q4667">
            <v>91273</v>
          </cell>
          <cell r="R4667">
            <v>115377</v>
          </cell>
          <cell r="S4667"/>
          <cell r="T4667"/>
          <cell r="U4667"/>
          <cell r="V4667"/>
          <cell r="W4667">
            <v>91526</v>
          </cell>
          <cell r="X4667"/>
          <cell r="Y4667"/>
          <cell r="Z4667"/>
          <cell r="AA4667">
            <v>6263</v>
          </cell>
          <cell r="AB4667">
            <v>5625</v>
          </cell>
          <cell r="AC4667">
            <v>27802</v>
          </cell>
          <cell r="AD4667">
            <v>125333</v>
          </cell>
          <cell r="AE4667">
            <v>126242</v>
          </cell>
          <cell r="AF4667">
            <v>88431</v>
          </cell>
          <cell r="AG4667">
            <v>142954</v>
          </cell>
          <cell r="AH4667">
            <v>109487</v>
          </cell>
          <cell r="AI4667">
            <v>184831</v>
          </cell>
          <cell r="AJ4667">
            <v>334089</v>
          </cell>
          <cell r="AK4667"/>
          <cell r="AL4667"/>
          <cell r="AM4667"/>
          <cell r="AN4667"/>
        </row>
        <row r="4668">
          <cell r="E4668">
            <v>4667</v>
          </cell>
          <cell r="F4668">
            <v>74766</v>
          </cell>
          <cell r="G4668"/>
          <cell r="H4668"/>
          <cell r="I4668">
            <v>377343</v>
          </cell>
          <cell r="J4668"/>
          <cell r="K4668">
            <v>181991</v>
          </cell>
          <cell r="L4668">
            <v>160681</v>
          </cell>
          <cell r="M4668"/>
          <cell r="N4668">
            <v>26939</v>
          </cell>
          <cell r="O4668">
            <v>83654</v>
          </cell>
          <cell r="P4668">
            <v>62489</v>
          </cell>
          <cell r="Q4668">
            <v>108271</v>
          </cell>
          <cell r="R4668">
            <v>398792</v>
          </cell>
          <cell r="S4668"/>
          <cell r="T4668">
            <v>380000</v>
          </cell>
          <cell r="U4668"/>
          <cell r="V4668"/>
          <cell r="W4668">
            <v>91526</v>
          </cell>
          <cell r="X4668"/>
          <cell r="Y4668"/>
          <cell r="Z4668"/>
          <cell r="AA4668">
            <v>3435</v>
          </cell>
          <cell r="AB4668">
            <v>5625</v>
          </cell>
          <cell r="AC4668">
            <v>27802</v>
          </cell>
          <cell r="AD4668">
            <v>125333</v>
          </cell>
          <cell r="AE4668"/>
          <cell r="AF4668">
            <v>149413</v>
          </cell>
          <cell r="AG4668">
            <v>142954</v>
          </cell>
          <cell r="AH4668">
            <v>109485</v>
          </cell>
          <cell r="AI4668">
            <v>158273</v>
          </cell>
          <cell r="AJ4668">
            <v>225235</v>
          </cell>
          <cell r="AK4668"/>
          <cell r="AL4668"/>
          <cell r="AM4668"/>
          <cell r="AN4668"/>
        </row>
        <row r="4669">
          <cell r="E4669">
            <v>4668</v>
          </cell>
          <cell r="F4669"/>
          <cell r="G4669"/>
          <cell r="H4669"/>
          <cell r="I4669"/>
          <cell r="J4669"/>
          <cell r="K4669"/>
          <cell r="L4669"/>
          <cell r="M4669"/>
          <cell r="N4669"/>
          <cell r="O4669">
            <v>1696108</v>
          </cell>
          <cell r="P4669">
            <v>2766523</v>
          </cell>
          <cell r="Q4669">
            <v>94094</v>
          </cell>
          <cell r="R4669"/>
          <cell r="S4669">
            <v>845355</v>
          </cell>
          <cell r="T4669">
            <v>2272834</v>
          </cell>
          <cell r="U4669">
            <v>868513</v>
          </cell>
          <cell r="V4669"/>
          <cell r="W4669">
            <v>2626625</v>
          </cell>
          <cell r="X4669"/>
          <cell r="Y4669"/>
          <cell r="Z4669"/>
          <cell r="AA4669">
            <v>170243</v>
          </cell>
          <cell r="AB4669"/>
          <cell r="AC4669"/>
          <cell r="AD4669"/>
          <cell r="AE4669">
            <v>1522739</v>
          </cell>
          <cell r="AF4669">
            <v>4191314</v>
          </cell>
          <cell r="AG4669">
            <v>156665</v>
          </cell>
          <cell r="AH4669">
            <v>224311</v>
          </cell>
          <cell r="AI4669">
            <v>2565769</v>
          </cell>
          <cell r="AJ4669">
            <v>2914210</v>
          </cell>
          <cell r="AK4669"/>
          <cell r="AL4669"/>
          <cell r="AM4669"/>
          <cell r="AN4669">
            <v>41870</v>
          </cell>
        </row>
        <row r="4670">
          <cell r="E4670">
            <v>4669</v>
          </cell>
          <cell r="F4670"/>
          <cell r="G4670"/>
          <cell r="H4670"/>
          <cell r="I4670"/>
          <cell r="J4670"/>
          <cell r="K4670"/>
          <cell r="L4670"/>
          <cell r="M4670"/>
          <cell r="N4670"/>
          <cell r="O4670"/>
          <cell r="P4670"/>
          <cell r="Q4670"/>
          <cell r="R4670"/>
          <cell r="S4670"/>
          <cell r="T4670"/>
          <cell r="U4670"/>
          <cell r="V4670"/>
          <cell r="W4670"/>
          <cell r="X4670"/>
          <cell r="Y4670"/>
          <cell r="Z4670"/>
          <cell r="AA4670">
            <v>-170243</v>
          </cell>
          <cell r="AB4670"/>
          <cell r="AC4670"/>
          <cell r="AD4670"/>
          <cell r="AE4670"/>
          <cell r="AF4670">
            <v>-4191314</v>
          </cell>
          <cell r="AG4670"/>
          <cell r="AH4670"/>
          <cell r="AI4670"/>
          <cell r="AJ4670"/>
          <cell r="AK4670"/>
          <cell r="AL4670"/>
          <cell r="AM4670"/>
          <cell r="AN4670"/>
        </row>
        <row r="4671">
          <cell r="E4671">
            <v>4670</v>
          </cell>
          <cell r="F4671"/>
          <cell r="G4671"/>
          <cell r="H4671"/>
          <cell r="I4671"/>
          <cell r="J4671"/>
          <cell r="K4671"/>
          <cell r="L4671"/>
          <cell r="M4671"/>
          <cell r="N4671"/>
          <cell r="O4671">
            <v>527027</v>
          </cell>
          <cell r="P4671">
            <v>1273529</v>
          </cell>
          <cell r="Q4671">
            <v>76552</v>
          </cell>
          <cell r="R4671"/>
          <cell r="S4671">
            <v>157024</v>
          </cell>
          <cell r="T4671">
            <v>650453</v>
          </cell>
          <cell r="U4671">
            <v>303460</v>
          </cell>
          <cell r="V4671"/>
          <cell r="W4671">
            <v>1074228</v>
          </cell>
          <cell r="X4671"/>
          <cell r="Y4671"/>
          <cell r="Z4671"/>
          <cell r="AA4671"/>
          <cell r="AB4671"/>
          <cell r="AC4671">
            <v>150000</v>
          </cell>
          <cell r="AD4671"/>
          <cell r="AE4671">
            <v>866558</v>
          </cell>
          <cell r="AF4671"/>
          <cell r="AG4671"/>
          <cell r="AH4671">
            <v>387439</v>
          </cell>
          <cell r="AI4671">
            <v>982002</v>
          </cell>
          <cell r="AJ4671">
            <v>1247873</v>
          </cell>
          <cell r="AK4671"/>
          <cell r="AL4671"/>
          <cell r="AM4671"/>
          <cell r="AN4671">
            <v>19657</v>
          </cell>
        </row>
        <row r="4672">
          <cell r="E4672">
            <v>4671</v>
          </cell>
          <cell r="F4672"/>
          <cell r="G4672"/>
          <cell r="H4672"/>
          <cell r="I4672"/>
          <cell r="J4672"/>
          <cell r="K4672"/>
          <cell r="L4672"/>
          <cell r="M4672"/>
          <cell r="N4672"/>
          <cell r="O4672">
            <v>1630015</v>
          </cell>
          <cell r="P4672">
            <v>3079716</v>
          </cell>
          <cell r="Q4672">
            <v>94094</v>
          </cell>
          <cell r="R4672"/>
          <cell r="S4672">
            <v>807494</v>
          </cell>
          <cell r="T4672">
            <v>2272834</v>
          </cell>
          <cell r="U4672">
            <v>926776</v>
          </cell>
          <cell r="V4672"/>
          <cell r="W4672">
            <v>2563888</v>
          </cell>
          <cell r="X4672"/>
          <cell r="Y4672"/>
          <cell r="Z4672"/>
          <cell r="AA4672"/>
          <cell r="AB4672"/>
          <cell r="AC4672">
            <v>150000</v>
          </cell>
          <cell r="AD4672"/>
          <cell r="AE4672">
            <v>1472790</v>
          </cell>
          <cell r="AF4672"/>
          <cell r="AG4672">
            <v>156665</v>
          </cell>
          <cell r="AH4672">
            <v>224311</v>
          </cell>
          <cell r="AI4672">
            <v>2638351</v>
          </cell>
          <cell r="AJ4672">
            <v>2910054</v>
          </cell>
          <cell r="AK4672"/>
          <cell r="AL4672"/>
          <cell r="AM4672"/>
          <cell r="AN4672">
            <v>61527</v>
          </cell>
        </row>
        <row r="4673">
          <cell r="E4673">
            <v>4672</v>
          </cell>
          <cell r="F4673"/>
          <cell r="G4673"/>
          <cell r="H4673"/>
          <cell r="I4673"/>
          <cell r="J4673"/>
          <cell r="K4673"/>
          <cell r="L4673"/>
          <cell r="M4673"/>
          <cell r="N4673"/>
          <cell r="O4673">
            <v>593120</v>
          </cell>
          <cell r="P4673">
            <v>960336</v>
          </cell>
          <cell r="Q4673">
            <v>76552</v>
          </cell>
          <cell r="R4673"/>
          <cell r="S4673">
            <v>194885</v>
          </cell>
          <cell r="T4673">
            <v>650453</v>
          </cell>
          <cell r="U4673">
            <v>245197</v>
          </cell>
          <cell r="V4673"/>
          <cell r="W4673">
            <v>1136965</v>
          </cell>
          <cell r="X4673"/>
          <cell r="Y4673"/>
          <cell r="Z4673"/>
          <cell r="AA4673"/>
          <cell r="AB4673"/>
          <cell r="AC4673"/>
          <cell r="AD4673"/>
          <cell r="AE4673">
            <v>916507</v>
          </cell>
          <cell r="AF4673"/>
          <cell r="AG4673"/>
          <cell r="AH4673">
            <v>387439</v>
          </cell>
          <cell r="AI4673">
            <v>909420</v>
          </cell>
          <cell r="AJ4673">
            <v>1252029</v>
          </cell>
        </row>
        <row r="4674">
          <cell r="E4674">
            <v>4673</v>
          </cell>
          <cell r="F4674"/>
          <cell r="G4674"/>
          <cell r="H4674"/>
          <cell r="I4674"/>
          <cell r="J4674"/>
          <cell r="K4674"/>
          <cell r="L4674"/>
          <cell r="M4674"/>
          <cell r="N4674"/>
          <cell r="O4674"/>
          <cell r="P4674"/>
          <cell r="Q4674"/>
          <cell r="R4674"/>
          <cell r="S4674"/>
          <cell r="T4674"/>
          <cell r="U4674"/>
          <cell r="V4674"/>
          <cell r="W4674"/>
          <cell r="X4674"/>
          <cell r="Y4674"/>
          <cell r="Z4674"/>
          <cell r="AA4674"/>
          <cell r="AB4674"/>
          <cell r="AC4674"/>
          <cell r="AD4674"/>
          <cell r="AE4674"/>
          <cell r="AF4674"/>
          <cell r="AG4674"/>
          <cell r="AH4674"/>
          <cell r="AI4674"/>
          <cell r="AJ4674"/>
        </row>
        <row r="4675">
          <cell r="E4675">
            <v>4674</v>
          </cell>
          <cell r="F4675"/>
          <cell r="G4675"/>
          <cell r="H4675"/>
          <cell r="I4675"/>
          <cell r="J4675"/>
          <cell r="K4675"/>
          <cell r="L4675"/>
          <cell r="M4675"/>
          <cell r="N4675"/>
          <cell r="O4675"/>
          <cell r="P4675"/>
          <cell r="Q4675"/>
          <cell r="R4675"/>
          <cell r="S4675"/>
          <cell r="T4675"/>
          <cell r="U4675"/>
          <cell r="V4675"/>
          <cell r="W4675"/>
          <cell r="X4675"/>
          <cell r="Y4675"/>
          <cell r="Z4675"/>
          <cell r="AA4675"/>
          <cell r="AB4675"/>
          <cell r="AC4675"/>
          <cell r="AD4675"/>
          <cell r="AE4675"/>
          <cell r="AF4675"/>
          <cell r="AG4675"/>
          <cell r="AH4675"/>
          <cell r="AI4675"/>
          <cell r="AJ4675"/>
        </row>
        <row r="4676">
          <cell r="E4676">
            <v>4675</v>
          </cell>
          <cell r="F4676"/>
          <cell r="G4676"/>
          <cell r="H4676"/>
          <cell r="I4676"/>
          <cell r="J4676"/>
          <cell r="K4676"/>
          <cell r="L4676"/>
          <cell r="M4676"/>
          <cell r="N4676"/>
          <cell r="O4676"/>
          <cell r="P4676"/>
          <cell r="Q4676"/>
          <cell r="R4676"/>
          <cell r="S4676"/>
          <cell r="T4676"/>
          <cell r="U4676"/>
          <cell r="V4676"/>
          <cell r="W4676"/>
          <cell r="X4676"/>
          <cell r="Y4676"/>
          <cell r="Z4676"/>
          <cell r="AA4676"/>
          <cell r="AB4676"/>
          <cell r="AC4676"/>
          <cell r="AD4676"/>
          <cell r="AE4676"/>
          <cell r="AF4676"/>
          <cell r="AG4676"/>
          <cell r="AH4676"/>
          <cell r="AI4676"/>
          <cell r="AJ4676"/>
        </row>
        <row r="4677">
          <cell r="E4677">
            <v>4676</v>
          </cell>
          <cell r="F4677"/>
          <cell r="G4677"/>
          <cell r="H4677"/>
          <cell r="I4677"/>
          <cell r="J4677"/>
          <cell r="K4677"/>
          <cell r="L4677"/>
          <cell r="M4677"/>
          <cell r="N4677"/>
          <cell r="O4677"/>
          <cell r="P4677"/>
          <cell r="Q4677"/>
          <cell r="R4677"/>
          <cell r="S4677"/>
          <cell r="T4677"/>
          <cell r="U4677"/>
          <cell r="V4677"/>
          <cell r="W4677"/>
          <cell r="X4677"/>
          <cell r="Y4677"/>
          <cell r="Z4677"/>
          <cell r="AA4677"/>
          <cell r="AB4677"/>
          <cell r="AC4677"/>
          <cell r="AD4677"/>
          <cell r="AE4677"/>
          <cell r="AF4677"/>
          <cell r="AG4677"/>
          <cell r="AH4677"/>
          <cell r="AI4677"/>
          <cell r="AJ4677"/>
        </row>
        <row r="4678">
          <cell r="E4678">
            <v>4677</v>
          </cell>
          <cell r="F4678"/>
          <cell r="G4678"/>
          <cell r="H4678"/>
          <cell r="I4678"/>
          <cell r="J4678"/>
          <cell r="K4678"/>
          <cell r="L4678"/>
          <cell r="M4678"/>
          <cell r="N4678"/>
          <cell r="O4678"/>
          <cell r="P4678"/>
          <cell r="Q4678"/>
          <cell r="R4678"/>
          <cell r="S4678"/>
          <cell r="T4678"/>
          <cell r="U4678"/>
          <cell r="V4678"/>
          <cell r="W4678"/>
          <cell r="X4678"/>
          <cell r="Y4678"/>
          <cell r="Z4678"/>
          <cell r="AA4678"/>
          <cell r="AB4678"/>
          <cell r="AC4678"/>
          <cell r="AD4678"/>
          <cell r="AE4678"/>
          <cell r="AF4678"/>
          <cell r="AG4678"/>
          <cell r="AH4678"/>
          <cell r="AI4678"/>
          <cell r="AJ4678"/>
        </row>
        <row r="4679">
          <cell r="E4679">
            <v>4678</v>
          </cell>
          <cell r="F4679">
            <v>97557</v>
          </cell>
          <cell r="G4679"/>
          <cell r="H4679"/>
          <cell r="I4679"/>
          <cell r="J4679"/>
          <cell r="K4679">
            <v>115748</v>
          </cell>
          <cell r="L4679">
            <v>260854</v>
          </cell>
          <cell r="M4679"/>
          <cell r="N4679"/>
          <cell r="O4679"/>
          <cell r="P4679"/>
          <cell r="Q4679"/>
          <cell r="R4679">
            <v>264408</v>
          </cell>
          <cell r="S4679"/>
          <cell r="T4679"/>
          <cell r="U4679"/>
          <cell r="V4679"/>
          <cell r="W4679"/>
          <cell r="X4679"/>
          <cell r="Y4679"/>
          <cell r="Z4679"/>
          <cell r="AA4679"/>
          <cell r="AB4679"/>
          <cell r="AC4679"/>
          <cell r="AD4679"/>
          <cell r="AE4679"/>
          <cell r="AF4679">
            <v>24861</v>
          </cell>
          <cell r="AG4679">
            <v>89559</v>
          </cell>
          <cell r="AH4679"/>
          <cell r="AI4679"/>
          <cell r="AJ4679"/>
        </row>
        <row r="4680">
          <cell r="E4680">
            <v>4679</v>
          </cell>
          <cell r="F4680"/>
          <cell r="G4680"/>
          <cell r="H4680"/>
          <cell r="I4680"/>
          <cell r="J4680"/>
          <cell r="K4680"/>
          <cell r="L4680"/>
          <cell r="M4680"/>
          <cell r="N4680"/>
          <cell r="O4680"/>
          <cell r="P4680"/>
          <cell r="Q4680"/>
          <cell r="R4680"/>
          <cell r="S4680"/>
          <cell r="T4680"/>
          <cell r="U4680"/>
          <cell r="V4680"/>
          <cell r="W4680"/>
          <cell r="X4680"/>
          <cell r="Y4680"/>
          <cell r="Z4680"/>
          <cell r="AA4680"/>
          <cell r="AB4680">
            <v>138691</v>
          </cell>
          <cell r="AC4680"/>
          <cell r="AD4680"/>
          <cell r="AE4680"/>
          <cell r="AF4680"/>
          <cell r="AG4680"/>
          <cell r="AH4680"/>
          <cell r="AI4680"/>
          <cell r="AJ4680"/>
        </row>
        <row r="4681">
          <cell r="E4681">
            <v>4680</v>
          </cell>
          <cell r="F4681"/>
          <cell r="G4681"/>
          <cell r="H4681"/>
          <cell r="I4681"/>
          <cell r="J4681"/>
          <cell r="K4681">
            <v>-115748</v>
          </cell>
          <cell r="L4681">
            <v>85096</v>
          </cell>
          <cell r="M4681"/>
          <cell r="N4681"/>
          <cell r="O4681"/>
          <cell r="P4681">
            <v>71208</v>
          </cell>
          <cell r="Q4681">
            <v>795086</v>
          </cell>
          <cell r="R4681">
            <v>5000</v>
          </cell>
          <cell r="S4681"/>
          <cell r="T4681"/>
          <cell r="U4681"/>
          <cell r="V4681"/>
          <cell r="W4681"/>
          <cell r="X4681">
            <v>14367</v>
          </cell>
          <cell r="Y4681"/>
          <cell r="Z4681"/>
          <cell r="AA4681"/>
          <cell r="AB4681">
            <v>-138691</v>
          </cell>
          <cell r="AC4681"/>
          <cell r="AD4681"/>
          <cell r="AE4681">
            <v>188273</v>
          </cell>
          <cell r="AF4681">
            <v>43572</v>
          </cell>
          <cell r="AG4681"/>
          <cell r="AH4681">
            <v>105809</v>
          </cell>
          <cell r="AI4681"/>
          <cell r="AJ4681"/>
        </row>
        <row r="4682">
          <cell r="E4682">
            <v>4681</v>
          </cell>
          <cell r="F4682">
            <v>97557</v>
          </cell>
          <cell r="G4682"/>
          <cell r="H4682"/>
          <cell r="I4682"/>
          <cell r="J4682"/>
          <cell r="K4682"/>
          <cell r="L4682">
            <v>260854</v>
          </cell>
          <cell r="M4682"/>
          <cell r="N4682"/>
          <cell r="O4682"/>
          <cell r="P4682"/>
          <cell r="Q4682"/>
          <cell r="R4682">
            <v>264408</v>
          </cell>
          <cell r="S4682"/>
          <cell r="T4682"/>
          <cell r="U4682"/>
          <cell r="V4682"/>
          <cell r="W4682"/>
          <cell r="X4682"/>
          <cell r="Y4682"/>
          <cell r="Z4682"/>
          <cell r="AA4682"/>
          <cell r="AB4682"/>
          <cell r="AC4682"/>
          <cell r="AD4682"/>
          <cell r="AE4682"/>
          <cell r="AF4682"/>
          <cell r="AG4682">
            <v>89559</v>
          </cell>
          <cell r="AH4682"/>
          <cell r="AI4682"/>
          <cell r="AJ4682"/>
        </row>
        <row r="4683">
          <cell r="E4683">
            <v>4682</v>
          </cell>
          <cell r="F4683"/>
          <cell r="G4683"/>
          <cell r="H4683"/>
          <cell r="I4683"/>
          <cell r="J4683"/>
          <cell r="K4683"/>
          <cell r="L4683">
            <v>85096</v>
          </cell>
          <cell r="M4683"/>
          <cell r="N4683"/>
          <cell r="O4683"/>
          <cell r="P4683">
            <v>71208</v>
          </cell>
          <cell r="Q4683">
            <v>795086</v>
          </cell>
          <cell r="R4683">
            <v>5000</v>
          </cell>
          <cell r="S4683"/>
          <cell r="T4683"/>
          <cell r="U4683"/>
          <cell r="V4683"/>
          <cell r="W4683"/>
          <cell r="X4683">
            <v>14367</v>
          </cell>
          <cell r="Y4683"/>
          <cell r="Z4683"/>
          <cell r="AA4683"/>
          <cell r="AB4683"/>
          <cell r="AC4683"/>
          <cell r="AD4683"/>
          <cell r="AE4683">
            <v>188273</v>
          </cell>
          <cell r="AF4683">
            <v>68433</v>
          </cell>
          <cell r="AG4683"/>
          <cell r="AH4683">
            <v>105809</v>
          </cell>
          <cell r="AI4683"/>
          <cell r="AJ4683"/>
        </row>
        <row r="4684">
          <cell r="E4684">
            <v>4683</v>
          </cell>
          <cell r="F4684"/>
          <cell r="G4684"/>
          <cell r="H4684"/>
          <cell r="I4684"/>
          <cell r="J4684"/>
          <cell r="K4684"/>
          <cell r="L4684"/>
          <cell r="M4684"/>
          <cell r="N4684"/>
          <cell r="O4684"/>
          <cell r="P4684"/>
          <cell r="Q4684"/>
          <cell r="R4684"/>
          <cell r="S4684"/>
          <cell r="T4684"/>
          <cell r="U4684"/>
          <cell r="V4684"/>
          <cell r="W4684"/>
          <cell r="X4684"/>
          <cell r="Y4684"/>
          <cell r="Z4684"/>
          <cell r="AA4684"/>
          <cell r="AB4684"/>
          <cell r="AC4684"/>
          <cell r="AD4684"/>
          <cell r="AE4684"/>
          <cell r="AF4684"/>
          <cell r="AG4684"/>
          <cell r="AH4684">
            <v>11864</v>
          </cell>
          <cell r="AI4684"/>
          <cell r="AJ4684"/>
        </row>
        <row r="4685">
          <cell r="E4685">
            <v>4684</v>
          </cell>
          <cell r="F4685"/>
          <cell r="G4685"/>
          <cell r="H4685"/>
          <cell r="I4685"/>
          <cell r="J4685"/>
          <cell r="K4685"/>
          <cell r="L4685"/>
          <cell r="M4685"/>
          <cell r="N4685"/>
          <cell r="O4685"/>
          <cell r="P4685"/>
          <cell r="Q4685"/>
          <cell r="R4685"/>
          <cell r="S4685"/>
          <cell r="T4685"/>
          <cell r="U4685"/>
          <cell r="V4685"/>
          <cell r="W4685"/>
          <cell r="X4685"/>
          <cell r="Y4685"/>
          <cell r="Z4685"/>
          <cell r="AA4685"/>
          <cell r="AB4685"/>
          <cell r="AC4685"/>
          <cell r="AD4685"/>
          <cell r="AE4685"/>
          <cell r="AF4685"/>
          <cell r="AG4685"/>
          <cell r="AH4685"/>
          <cell r="AI4685"/>
          <cell r="AJ4685"/>
        </row>
        <row r="4686">
          <cell r="E4686">
            <v>4685</v>
          </cell>
          <cell r="F4686"/>
          <cell r="G4686"/>
          <cell r="H4686"/>
          <cell r="I4686"/>
          <cell r="J4686"/>
          <cell r="K4686"/>
          <cell r="L4686"/>
          <cell r="M4686"/>
          <cell r="N4686"/>
          <cell r="O4686"/>
          <cell r="P4686"/>
          <cell r="Q4686"/>
          <cell r="R4686"/>
          <cell r="S4686"/>
          <cell r="T4686"/>
          <cell r="U4686"/>
          <cell r="V4686"/>
          <cell r="W4686"/>
          <cell r="X4686"/>
          <cell r="Y4686"/>
          <cell r="Z4686"/>
          <cell r="AA4686"/>
          <cell r="AB4686"/>
          <cell r="AC4686"/>
          <cell r="AD4686"/>
          <cell r="AE4686"/>
          <cell r="AF4686"/>
          <cell r="AG4686"/>
          <cell r="AH4686">
            <v>2552980</v>
          </cell>
          <cell r="AI4686"/>
          <cell r="AJ4686"/>
        </row>
        <row r="4687">
          <cell r="E4687">
            <v>4686</v>
          </cell>
          <cell r="F4687"/>
          <cell r="G4687"/>
          <cell r="H4687"/>
          <cell r="I4687"/>
          <cell r="J4687"/>
          <cell r="K4687"/>
          <cell r="L4687"/>
          <cell r="M4687"/>
          <cell r="N4687"/>
          <cell r="O4687"/>
          <cell r="P4687"/>
          <cell r="Q4687"/>
          <cell r="R4687"/>
          <cell r="S4687"/>
          <cell r="T4687"/>
          <cell r="U4687"/>
          <cell r="V4687"/>
          <cell r="W4687"/>
          <cell r="X4687"/>
          <cell r="Y4687"/>
          <cell r="Z4687"/>
          <cell r="AA4687"/>
          <cell r="AB4687"/>
          <cell r="AC4687"/>
          <cell r="AD4687"/>
          <cell r="AE4687"/>
          <cell r="AF4687"/>
          <cell r="AG4687"/>
          <cell r="AH4687">
            <v>11863</v>
          </cell>
          <cell r="AI4687"/>
          <cell r="AJ4687"/>
        </row>
        <row r="4688">
          <cell r="E4688">
            <v>4687</v>
          </cell>
          <cell r="F4688"/>
          <cell r="G4688"/>
          <cell r="H4688"/>
          <cell r="I4688"/>
          <cell r="J4688"/>
          <cell r="K4688"/>
          <cell r="L4688"/>
          <cell r="M4688"/>
          <cell r="N4688"/>
          <cell r="O4688"/>
          <cell r="P4688"/>
          <cell r="Q4688"/>
          <cell r="R4688"/>
          <cell r="S4688"/>
          <cell r="T4688"/>
          <cell r="U4688"/>
          <cell r="V4688"/>
          <cell r="W4688"/>
          <cell r="X4688"/>
          <cell r="Y4688"/>
          <cell r="Z4688"/>
          <cell r="AA4688"/>
          <cell r="AB4688"/>
          <cell r="AC4688"/>
          <cell r="AD4688"/>
          <cell r="AE4688"/>
          <cell r="AF4688"/>
          <cell r="AG4688"/>
          <cell r="AH4688">
            <v>2552981</v>
          </cell>
          <cell r="AI4688"/>
          <cell r="AJ4688"/>
        </row>
        <row r="4689">
          <cell r="E4689">
            <v>4688</v>
          </cell>
          <cell r="F4689">
            <v>44545</v>
          </cell>
          <cell r="G4689">
            <v>152745</v>
          </cell>
          <cell r="H4689"/>
          <cell r="I4689">
            <v>44545</v>
          </cell>
          <cell r="J4689"/>
          <cell r="K4689">
            <v>2021624</v>
          </cell>
          <cell r="L4689">
            <v>2588375</v>
          </cell>
          <cell r="M4689"/>
          <cell r="N4689"/>
          <cell r="O4689">
            <v>1109748</v>
          </cell>
          <cell r="P4689"/>
          <cell r="Q4689"/>
          <cell r="R4689">
            <v>44545</v>
          </cell>
          <cell r="S4689"/>
          <cell r="T4689"/>
          <cell r="U4689"/>
          <cell r="V4689"/>
          <cell r="W4689">
            <v>1787616</v>
          </cell>
          <cell r="X4689">
            <v>104541</v>
          </cell>
          <cell r="Y4689"/>
          <cell r="Z4689"/>
          <cell r="AA4689">
            <v>20000</v>
          </cell>
          <cell r="AB4689"/>
          <cell r="AC4689">
            <v>171954</v>
          </cell>
          <cell r="AD4689">
            <v>955317</v>
          </cell>
          <cell r="AE4689">
            <v>44545</v>
          </cell>
          <cell r="AF4689">
            <v>2295715</v>
          </cell>
          <cell r="AG4689">
            <v>3454797</v>
          </cell>
          <cell r="AH4689">
            <v>2693972</v>
          </cell>
          <cell r="AI4689">
            <v>3028073</v>
          </cell>
          <cell r="AJ4689">
            <v>3128681</v>
          </cell>
        </row>
        <row r="4690">
          <cell r="E4690">
            <v>4689</v>
          </cell>
          <cell r="F4690"/>
          <cell r="G4690"/>
          <cell r="H4690"/>
          <cell r="I4690"/>
          <cell r="J4690"/>
          <cell r="K4690">
            <v>25500</v>
          </cell>
          <cell r="L4690"/>
          <cell r="M4690"/>
          <cell r="N4690"/>
          <cell r="O4690">
            <v>2155640</v>
          </cell>
          <cell r="P4690"/>
          <cell r="Q4690"/>
          <cell r="R4690"/>
          <cell r="S4690"/>
          <cell r="T4690"/>
          <cell r="U4690"/>
          <cell r="V4690"/>
          <cell r="W4690"/>
          <cell r="X4690"/>
          <cell r="Y4690"/>
          <cell r="Z4690"/>
          <cell r="AA4690"/>
          <cell r="AB4690"/>
          <cell r="AC4690"/>
          <cell r="AD4690"/>
          <cell r="AE4690"/>
          <cell r="AF4690"/>
          <cell r="AG4690"/>
          <cell r="AH4690"/>
          <cell r="AI4690">
            <v>-44545</v>
          </cell>
          <cell r="AJ4690"/>
        </row>
        <row r="4691">
          <cell r="E4691">
            <v>4690</v>
          </cell>
          <cell r="F4691">
            <v>44545</v>
          </cell>
          <cell r="G4691">
            <v>108200</v>
          </cell>
          <cell r="H4691"/>
          <cell r="I4691">
            <v>44545</v>
          </cell>
          <cell r="J4691"/>
          <cell r="K4691">
            <v>2066169</v>
          </cell>
          <cell r="L4691">
            <v>3669507</v>
          </cell>
          <cell r="M4691"/>
          <cell r="N4691"/>
          <cell r="O4691">
            <v>1047561</v>
          </cell>
          <cell r="P4691"/>
          <cell r="Q4691">
            <v>150000</v>
          </cell>
          <cell r="R4691">
            <v>202785</v>
          </cell>
          <cell r="S4691"/>
          <cell r="T4691"/>
          <cell r="U4691"/>
          <cell r="V4691"/>
          <cell r="W4691">
            <v>1787616</v>
          </cell>
          <cell r="X4691">
            <v>104542</v>
          </cell>
          <cell r="Y4691"/>
          <cell r="Z4691"/>
          <cell r="AA4691">
            <v>20000</v>
          </cell>
          <cell r="AB4691"/>
          <cell r="AC4691">
            <v>31000</v>
          </cell>
          <cell r="AD4691">
            <v>955317</v>
          </cell>
          <cell r="AE4691">
            <v>44545</v>
          </cell>
          <cell r="AF4691">
            <v>2453182</v>
          </cell>
          <cell r="AG4691">
            <v>4295220</v>
          </cell>
          <cell r="AH4691">
            <v>2943972</v>
          </cell>
          <cell r="AI4691">
            <v>2983528</v>
          </cell>
          <cell r="AJ4691">
            <v>3401227</v>
          </cell>
        </row>
        <row r="4692">
          <cell r="E4692">
            <v>4691</v>
          </cell>
          <cell r="F4692">
            <v>44545</v>
          </cell>
          <cell r="G4692">
            <v>152745</v>
          </cell>
          <cell r="H4692"/>
          <cell r="I4692">
            <v>44545</v>
          </cell>
          <cell r="J4692"/>
          <cell r="K4692"/>
          <cell r="L4692"/>
          <cell r="M4692"/>
          <cell r="N4692"/>
          <cell r="O4692">
            <v>359300</v>
          </cell>
          <cell r="P4692"/>
          <cell r="Q4692"/>
          <cell r="R4692">
            <v>44545</v>
          </cell>
          <cell r="S4692"/>
          <cell r="T4692"/>
          <cell r="U4692"/>
          <cell r="V4692"/>
          <cell r="W4692"/>
          <cell r="X4692"/>
          <cell r="Y4692"/>
          <cell r="Z4692"/>
          <cell r="AA4692">
            <v>20000</v>
          </cell>
          <cell r="AB4692"/>
          <cell r="AC4692"/>
          <cell r="AD4692">
            <v>44545</v>
          </cell>
          <cell r="AE4692">
            <v>44545</v>
          </cell>
          <cell r="AF4692"/>
          <cell r="AG4692"/>
          <cell r="AH4692"/>
          <cell r="AI4692"/>
          <cell r="AJ4692"/>
        </row>
        <row r="4693">
          <cell r="E4693">
            <v>4692</v>
          </cell>
          <cell r="F4693">
            <v>44545</v>
          </cell>
          <cell r="G4693">
            <v>108200</v>
          </cell>
          <cell r="H4693"/>
          <cell r="I4693">
            <v>44545</v>
          </cell>
          <cell r="J4693"/>
          <cell r="K4693">
            <v>4113293</v>
          </cell>
          <cell r="L4693">
            <v>6257882</v>
          </cell>
          <cell r="M4693"/>
          <cell r="N4693"/>
          <cell r="O4693">
            <v>3953649</v>
          </cell>
          <cell r="P4693"/>
          <cell r="Q4693">
            <v>150000</v>
          </cell>
          <cell r="R4693">
            <v>202785</v>
          </cell>
          <cell r="S4693"/>
          <cell r="T4693"/>
          <cell r="U4693"/>
          <cell r="V4693"/>
          <cell r="W4693">
            <v>3575232</v>
          </cell>
          <cell r="X4693">
            <v>209083</v>
          </cell>
          <cell r="Y4693"/>
          <cell r="Z4693"/>
          <cell r="AA4693">
            <v>20000</v>
          </cell>
          <cell r="AB4693"/>
          <cell r="AC4693">
            <v>202954</v>
          </cell>
          <cell r="AD4693">
            <v>1866089</v>
          </cell>
          <cell r="AE4693">
            <v>44545</v>
          </cell>
          <cell r="AF4693">
            <v>4748897</v>
          </cell>
          <cell r="AG4693">
            <v>7750017</v>
          </cell>
          <cell r="AH4693">
            <v>5637944</v>
          </cell>
          <cell r="AI4693">
            <v>5967056</v>
          </cell>
          <cell r="AJ4693">
            <v>6529908</v>
          </cell>
        </row>
        <row r="4694">
          <cell r="E4694">
            <v>4693</v>
          </cell>
          <cell r="F4694">
            <v>-19780</v>
          </cell>
          <cell r="G4694">
            <v>100920</v>
          </cell>
          <cell r="H4694"/>
          <cell r="I4694">
            <v>234700</v>
          </cell>
          <cell r="J4694"/>
          <cell r="K4694">
            <v>397300</v>
          </cell>
          <cell r="L4694">
            <v>180900</v>
          </cell>
          <cell r="M4694"/>
          <cell r="N4694">
            <v>557300</v>
          </cell>
          <cell r="O4694">
            <v>198200</v>
          </cell>
          <cell r="P4694">
            <v>412906</v>
          </cell>
          <cell r="Q4694">
            <v>281400</v>
          </cell>
          <cell r="R4694">
            <v>315300</v>
          </cell>
          <cell r="S4694"/>
          <cell r="T4694"/>
          <cell r="U4694"/>
          <cell r="V4694"/>
          <cell r="W4694">
            <v>284700</v>
          </cell>
          <cell r="X4694">
            <v>71650</v>
          </cell>
          <cell r="Y4694"/>
          <cell r="Z4694"/>
          <cell r="AA4694">
            <v>25000</v>
          </cell>
          <cell r="AB4694">
            <v>25000</v>
          </cell>
          <cell r="AC4694">
            <v>27000</v>
          </cell>
          <cell r="AD4694">
            <v>246500</v>
          </cell>
          <cell r="AE4694">
            <v>346800</v>
          </cell>
          <cell r="AF4694"/>
          <cell r="AG4694">
            <v>180057</v>
          </cell>
          <cell r="AH4694">
            <v>159200</v>
          </cell>
          <cell r="AI4694">
            <v>326900</v>
          </cell>
          <cell r="AJ4694">
            <v>195700</v>
          </cell>
        </row>
        <row r="4695">
          <cell r="E4695">
            <v>4694</v>
          </cell>
          <cell r="F4695"/>
          <cell r="G4695"/>
          <cell r="H4695"/>
          <cell r="I4695"/>
          <cell r="J4695"/>
          <cell r="K4695"/>
          <cell r="L4695"/>
          <cell r="M4695"/>
          <cell r="N4695"/>
          <cell r="O4695"/>
          <cell r="P4695"/>
          <cell r="Q4695"/>
          <cell r="R4695"/>
          <cell r="S4695"/>
          <cell r="T4695"/>
          <cell r="U4695"/>
          <cell r="V4695"/>
          <cell r="W4695"/>
          <cell r="X4695"/>
          <cell r="Y4695"/>
          <cell r="Z4695"/>
          <cell r="AA4695"/>
          <cell r="AB4695"/>
          <cell r="AC4695"/>
          <cell r="AD4695"/>
          <cell r="AE4695"/>
          <cell r="AF4695"/>
          <cell r="AG4695"/>
          <cell r="AH4695"/>
          <cell r="AI4695"/>
          <cell r="AJ4695"/>
        </row>
        <row r="4696">
          <cell r="E4696">
            <v>4695</v>
          </cell>
          <cell r="F4696">
            <v>75900</v>
          </cell>
          <cell r="G4696">
            <v>104253</v>
          </cell>
          <cell r="H4696"/>
          <cell r="I4696">
            <v>350952</v>
          </cell>
          <cell r="J4696"/>
          <cell r="K4696">
            <v>317300</v>
          </cell>
          <cell r="L4696">
            <v>439300</v>
          </cell>
          <cell r="M4696"/>
          <cell r="N4696">
            <v>735300</v>
          </cell>
          <cell r="O4696">
            <v>159200</v>
          </cell>
          <cell r="P4696">
            <v>682494</v>
          </cell>
          <cell r="Q4696">
            <v>225400</v>
          </cell>
          <cell r="R4696">
            <v>252300</v>
          </cell>
          <cell r="S4696"/>
          <cell r="T4696"/>
          <cell r="U4696"/>
          <cell r="V4696"/>
          <cell r="W4696">
            <v>227700</v>
          </cell>
          <cell r="X4696">
            <v>-127632</v>
          </cell>
          <cell r="Y4696"/>
          <cell r="Z4696">
            <v>231586</v>
          </cell>
          <cell r="AA4696">
            <v>30550</v>
          </cell>
          <cell r="AB4696">
            <v>25000</v>
          </cell>
          <cell r="AC4696">
            <v>76600</v>
          </cell>
          <cell r="AD4696">
            <v>196500</v>
          </cell>
          <cell r="AE4696">
            <v>51631</v>
          </cell>
          <cell r="AF4696">
            <v>909884</v>
          </cell>
          <cell r="AG4696">
            <v>612698</v>
          </cell>
          <cell r="AH4696">
            <v>125271</v>
          </cell>
          <cell r="AI4696">
            <v>599200</v>
          </cell>
          <cell r="AJ4696">
            <v>156700</v>
          </cell>
        </row>
        <row r="4697">
          <cell r="E4697">
            <v>4696</v>
          </cell>
          <cell r="F4697">
            <v>94900</v>
          </cell>
          <cell r="G4697">
            <v>104573</v>
          </cell>
          <cell r="H4697"/>
          <cell r="I4697">
            <v>314500</v>
          </cell>
          <cell r="J4697"/>
          <cell r="K4697">
            <v>397300</v>
          </cell>
          <cell r="L4697">
            <v>344100</v>
          </cell>
          <cell r="M4697"/>
          <cell r="N4697">
            <v>557300</v>
          </cell>
          <cell r="O4697">
            <v>198200</v>
          </cell>
          <cell r="P4697">
            <v>639200</v>
          </cell>
          <cell r="Q4697">
            <v>281400</v>
          </cell>
          <cell r="R4697">
            <v>315300</v>
          </cell>
          <cell r="S4697"/>
          <cell r="T4697"/>
          <cell r="U4697"/>
          <cell r="V4697"/>
          <cell r="W4697">
            <v>284700</v>
          </cell>
          <cell r="X4697">
            <v>15018</v>
          </cell>
          <cell r="Y4697"/>
          <cell r="Z4697">
            <v>99300</v>
          </cell>
          <cell r="AA4697">
            <v>25000</v>
          </cell>
          <cell r="AB4697">
            <v>25000</v>
          </cell>
          <cell r="AC4697">
            <v>53600</v>
          </cell>
          <cell r="AD4697">
            <v>246500</v>
          </cell>
          <cell r="AE4697">
            <v>295900</v>
          </cell>
          <cell r="AF4697">
            <v>444800</v>
          </cell>
          <cell r="AG4697">
            <v>425600</v>
          </cell>
          <cell r="AH4697">
            <v>159200</v>
          </cell>
          <cell r="AI4697">
            <v>326900</v>
          </cell>
          <cell r="AJ4697">
            <v>195700</v>
          </cell>
        </row>
        <row r="4698">
          <cell r="E4698">
            <v>4697</v>
          </cell>
          <cell r="F4698">
            <v>-38780</v>
          </cell>
          <cell r="G4698">
            <v>100600</v>
          </cell>
          <cell r="H4698"/>
          <cell r="I4698">
            <v>271152</v>
          </cell>
          <cell r="J4698"/>
          <cell r="K4698">
            <v>317300</v>
          </cell>
          <cell r="L4698">
            <v>276100</v>
          </cell>
          <cell r="M4698"/>
          <cell r="N4698">
            <v>735300</v>
          </cell>
          <cell r="O4698">
            <v>159200</v>
          </cell>
          <cell r="P4698">
            <v>456200</v>
          </cell>
          <cell r="Q4698">
            <v>225400</v>
          </cell>
          <cell r="R4698">
            <v>252300</v>
          </cell>
          <cell r="S4698"/>
          <cell r="T4698"/>
          <cell r="U4698"/>
          <cell r="V4698"/>
          <cell r="W4698">
            <v>227700</v>
          </cell>
          <cell r="X4698">
            <v>-71000</v>
          </cell>
          <cell r="Y4698"/>
          <cell r="Z4698">
            <v>132286</v>
          </cell>
          <cell r="AA4698">
            <v>30550</v>
          </cell>
          <cell r="AB4698">
            <v>25000</v>
          </cell>
          <cell r="AC4698">
            <v>50000</v>
          </cell>
          <cell r="AD4698">
            <v>196500</v>
          </cell>
          <cell r="AE4698">
            <v>102531</v>
          </cell>
          <cell r="AF4698">
            <v>465084</v>
          </cell>
          <cell r="AG4698">
            <v>367155</v>
          </cell>
          <cell r="AH4698">
            <v>125271</v>
          </cell>
          <cell r="AI4698">
            <v>599200</v>
          </cell>
          <cell r="AJ4698">
            <v>156700</v>
          </cell>
        </row>
        <row r="4699">
          <cell r="E4699">
            <v>4698</v>
          </cell>
          <cell r="F4699">
            <v>211560</v>
          </cell>
          <cell r="G4699"/>
          <cell r="H4699"/>
          <cell r="I4699">
            <v>682080</v>
          </cell>
          <cell r="J4699"/>
          <cell r="K4699">
            <v>627200</v>
          </cell>
          <cell r="L4699">
            <v>484920</v>
          </cell>
          <cell r="M4699"/>
          <cell r="N4699">
            <v>858530</v>
          </cell>
          <cell r="O4699">
            <v>354205</v>
          </cell>
          <cell r="P4699">
            <v>319384</v>
          </cell>
          <cell r="Q4699">
            <v>126760</v>
          </cell>
          <cell r="R4699">
            <v>183160</v>
          </cell>
          <cell r="S4699"/>
          <cell r="T4699"/>
          <cell r="U4699"/>
          <cell r="V4699"/>
          <cell r="W4699">
            <v>479880</v>
          </cell>
          <cell r="X4699">
            <v>33100</v>
          </cell>
          <cell r="Y4699"/>
          <cell r="Z4699">
            <v>107080</v>
          </cell>
          <cell r="AA4699">
            <v>12483</v>
          </cell>
          <cell r="AB4699">
            <v>16240</v>
          </cell>
          <cell r="AC4699"/>
          <cell r="AD4699">
            <v>299740</v>
          </cell>
          <cell r="AE4699">
            <v>693200</v>
          </cell>
          <cell r="AF4699">
            <v>680680</v>
          </cell>
          <cell r="AG4699">
            <v>790600</v>
          </cell>
          <cell r="AH4699">
            <v>425520</v>
          </cell>
          <cell r="AI4699">
            <v>203840</v>
          </cell>
          <cell r="AJ4699">
            <v>1721000</v>
          </cell>
        </row>
        <row r="4700">
          <cell r="E4700">
            <v>4699</v>
          </cell>
          <cell r="F4700"/>
          <cell r="G4700"/>
          <cell r="H4700"/>
          <cell r="I4700"/>
          <cell r="J4700"/>
          <cell r="K4700"/>
          <cell r="L4700"/>
          <cell r="M4700"/>
          <cell r="N4700"/>
          <cell r="O4700">
            <v>88457</v>
          </cell>
          <cell r="P4700"/>
          <cell r="Q4700"/>
          <cell r="R4700"/>
          <cell r="S4700"/>
          <cell r="T4700"/>
          <cell r="U4700"/>
          <cell r="V4700"/>
          <cell r="W4700"/>
          <cell r="X4700"/>
          <cell r="Y4700"/>
          <cell r="Z4700"/>
          <cell r="AA4700"/>
          <cell r="AB4700"/>
          <cell r="AC4700"/>
          <cell r="AD4700"/>
          <cell r="AE4700"/>
          <cell r="AF4700"/>
          <cell r="AG4700"/>
          <cell r="AH4700"/>
          <cell r="AI4700"/>
          <cell r="AJ4700"/>
        </row>
        <row r="4701">
          <cell r="E4701">
            <v>4700</v>
          </cell>
          <cell r="F4701">
            <v>211900</v>
          </cell>
          <cell r="G4701">
            <v>251200</v>
          </cell>
          <cell r="H4701"/>
          <cell r="I4701">
            <v>735435</v>
          </cell>
          <cell r="J4701"/>
          <cell r="K4701">
            <v>627000</v>
          </cell>
          <cell r="L4701">
            <v>485300</v>
          </cell>
          <cell r="M4701"/>
          <cell r="N4701">
            <v>821390</v>
          </cell>
          <cell r="O4701">
            <v>352109</v>
          </cell>
          <cell r="P4701">
            <v>1970565</v>
          </cell>
          <cell r="Q4701">
            <v>126900</v>
          </cell>
          <cell r="R4701">
            <v>182900</v>
          </cell>
          <cell r="S4701"/>
          <cell r="T4701"/>
          <cell r="U4701"/>
          <cell r="V4701"/>
          <cell r="W4701">
            <v>479700</v>
          </cell>
          <cell r="X4701">
            <v>33100</v>
          </cell>
          <cell r="Y4701"/>
          <cell r="Z4701">
            <v>106700</v>
          </cell>
          <cell r="AA4701">
            <v>16000</v>
          </cell>
          <cell r="AB4701">
            <v>16600</v>
          </cell>
          <cell r="AC4701"/>
          <cell r="AD4701">
            <v>287781</v>
          </cell>
          <cell r="AE4701">
            <v>693000</v>
          </cell>
          <cell r="AF4701">
            <v>680700</v>
          </cell>
          <cell r="AG4701">
            <v>852205</v>
          </cell>
          <cell r="AH4701">
            <v>425800</v>
          </cell>
          <cell r="AI4701">
            <v>203600</v>
          </cell>
          <cell r="AJ4701">
            <v>1721000</v>
          </cell>
        </row>
        <row r="4702">
          <cell r="E4702">
            <v>4701</v>
          </cell>
          <cell r="F4702"/>
          <cell r="G4702"/>
          <cell r="H4702"/>
          <cell r="I4702"/>
          <cell r="J4702"/>
          <cell r="K4702"/>
          <cell r="L4702"/>
          <cell r="M4702"/>
          <cell r="N4702"/>
          <cell r="O4702">
            <v>86474</v>
          </cell>
          <cell r="P4702"/>
          <cell r="Q4702"/>
          <cell r="R4702"/>
          <cell r="S4702"/>
          <cell r="T4702"/>
          <cell r="U4702"/>
          <cell r="V4702"/>
          <cell r="W4702"/>
          <cell r="X4702"/>
          <cell r="Y4702"/>
          <cell r="Z4702"/>
          <cell r="AA4702"/>
          <cell r="AB4702"/>
          <cell r="AC4702"/>
          <cell r="AD4702"/>
          <cell r="AE4702"/>
          <cell r="AF4702"/>
          <cell r="AG4702"/>
          <cell r="AH4702"/>
          <cell r="AI4702"/>
          <cell r="AJ4702"/>
        </row>
        <row r="4703">
          <cell r="E4703">
            <v>4702</v>
          </cell>
          <cell r="F4703">
            <v>423460</v>
          </cell>
          <cell r="G4703">
            <v>251200</v>
          </cell>
          <cell r="H4703"/>
          <cell r="I4703">
            <v>1417515</v>
          </cell>
          <cell r="J4703"/>
          <cell r="K4703">
            <v>1254200</v>
          </cell>
          <cell r="L4703">
            <v>970220</v>
          </cell>
          <cell r="M4703"/>
          <cell r="N4703">
            <v>1679920</v>
          </cell>
          <cell r="O4703">
            <v>708297</v>
          </cell>
          <cell r="P4703">
            <v>2289949</v>
          </cell>
          <cell r="Q4703">
            <v>253660</v>
          </cell>
          <cell r="R4703">
            <v>366060</v>
          </cell>
          <cell r="S4703"/>
          <cell r="T4703"/>
          <cell r="U4703"/>
          <cell r="V4703"/>
          <cell r="W4703">
            <v>959580</v>
          </cell>
          <cell r="X4703">
            <v>66200</v>
          </cell>
          <cell r="Y4703"/>
          <cell r="Z4703">
            <v>213780</v>
          </cell>
          <cell r="AA4703">
            <v>28483</v>
          </cell>
          <cell r="AB4703">
            <v>32840</v>
          </cell>
          <cell r="AC4703"/>
          <cell r="AD4703">
            <v>587521</v>
          </cell>
          <cell r="AE4703">
            <v>1386200</v>
          </cell>
          <cell r="AF4703">
            <v>1361380</v>
          </cell>
          <cell r="AG4703">
            <v>1642805</v>
          </cell>
          <cell r="AH4703">
            <v>851320</v>
          </cell>
          <cell r="AI4703">
            <v>407440</v>
          </cell>
          <cell r="AJ4703">
            <v>3442000</v>
          </cell>
        </row>
        <row r="4704">
          <cell r="E4704">
            <v>4703</v>
          </cell>
          <cell r="F4704">
            <v>398300</v>
          </cell>
          <cell r="G4704">
            <v>358945</v>
          </cell>
          <cell r="H4704"/>
          <cell r="I4704">
            <v>613961</v>
          </cell>
          <cell r="J4704"/>
          <cell r="K4704">
            <v>1189733</v>
          </cell>
          <cell r="L4704">
            <v>619979</v>
          </cell>
          <cell r="M4704"/>
          <cell r="N4704">
            <v>98428</v>
          </cell>
          <cell r="O4704">
            <v>258345</v>
          </cell>
          <cell r="P4704">
            <v>782517</v>
          </cell>
          <cell r="Q4704">
            <v>401727</v>
          </cell>
          <cell r="R4704">
            <v>742386</v>
          </cell>
          <cell r="S4704"/>
          <cell r="T4704"/>
          <cell r="U4704"/>
          <cell r="V4704"/>
          <cell r="W4704"/>
          <cell r="X4704">
            <v>355593</v>
          </cell>
          <cell r="Y4704"/>
          <cell r="Z4704">
            <v>135404</v>
          </cell>
          <cell r="AA4704">
            <v>23286</v>
          </cell>
          <cell r="AB4704">
            <v>94923</v>
          </cell>
          <cell r="AC4704">
            <v>130700</v>
          </cell>
          <cell r="AD4704">
            <v>727532</v>
          </cell>
          <cell r="AE4704">
            <v>895191</v>
          </cell>
          <cell r="AF4704">
            <v>589600</v>
          </cell>
          <cell r="AG4704">
            <v>807879</v>
          </cell>
          <cell r="AH4704">
            <v>512528</v>
          </cell>
          <cell r="AI4704">
            <v>914199</v>
          </cell>
          <cell r="AJ4704">
            <v>207509</v>
          </cell>
        </row>
        <row r="4705">
          <cell r="E4705">
            <v>4704</v>
          </cell>
          <cell r="F4705"/>
          <cell r="G4705"/>
          <cell r="H4705"/>
          <cell r="I4705"/>
          <cell r="J4705"/>
          <cell r="K4705"/>
          <cell r="L4705"/>
          <cell r="M4705"/>
          <cell r="N4705"/>
          <cell r="O4705"/>
          <cell r="P4705"/>
          <cell r="Q4705"/>
          <cell r="R4705"/>
          <cell r="S4705"/>
          <cell r="T4705"/>
          <cell r="U4705"/>
          <cell r="V4705"/>
          <cell r="W4705">
            <v>3543</v>
          </cell>
          <cell r="X4705"/>
          <cell r="Y4705"/>
          <cell r="Z4705"/>
          <cell r="AA4705"/>
          <cell r="AB4705"/>
          <cell r="AC4705"/>
          <cell r="AD4705"/>
          <cell r="AE4705"/>
          <cell r="AF4705"/>
          <cell r="AG4705"/>
          <cell r="AH4705"/>
          <cell r="AI4705">
            <v>304733</v>
          </cell>
          <cell r="AJ4705"/>
          <cell r="AK4705"/>
          <cell r="AL4705"/>
        </row>
        <row r="4706">
          <cell r="E4706">
            <v>4705</v>
          </cell>
          <cell r="F4706">
            <v>531067</v>
          </cell>
          <cell r="G4706">
            <v>729655</v>
          </cell>
          <cell r="H4706"/>
          <cell r="I4706">
            <v>1763625</v>
          </cell>
          <cell r="J4706"/>
          <cell r="K4706">
            <v>892300</v>
          </cell>
          <cell r="L4706">
            <v>841120</v>
          </cell>
          <cell r="M4706"/>
          <cell r="N4706">
            <v>1540605</v>
          </cell>
          <cell r="O4706">
            <v>976824</v>
          </cell>
          <cell r="P4706">
            <v>586888</v>
          </cell>
          <cell r="Q4706">
            <v>1119565</v>
          </cell>
          <cell r="R4706">
            <v>989848</v>
          </cell>
          <cell r="S4706"/>
          <cell r="T4706"/>
          <cell r="U4706"/>
          <cell r="V4706"/>
          <cell r="W4706">
            <v>1270310</v>
          </cell>
          <cell r="X4706">
            <v>598507</v>
          </cell>
          <cell r="Y4706"/>
          <cell r="Z4706">
            <v>799096</v>
          </cell>
          <cell r="AA4706">
            <v>256871</v>
          </cell>
          <cell r="AB4706">
            <v>168410</v>
          </cell>
          <cell r="AC4706">
            <v>284900</v>
          </cell>
          <cell r="AD4706">
            <v>722301</v>
          </cell>
          <cell r="AE4706">
            <v>1158376</v>
          </cell>
          <cell r="AF4706">
            <v>1575733</v>
          </cell>
          <cell r="AG4706">
            <v>1574645</v>
          </cell>
          <cell r="AH4706">
            <v>683371</v>
          </cell>
          <cell r="AI4706">
            <v>914199</v>
          </cell>
          <cell r="AJ4706">
            <v>1153261</v>
          </cell>
          <cell r="AK4706"/>
          <cell r="AL4706"/>
        </row>
        <row r="4707">
          <cell r="E4707">
            <v>4706</v>
          </cell>
          <cell r="F4707">
            <v>531067</v>
          </cell>
          <cell r="G4707">
            <v>544300</v>
          </cell>
          <cell r="H4707"/>
          <cell r="I4707">
            <v>1352533</v>
          </cell>
          <cell r="J4707"/>
          <cell r="K4707">
            <v>949733</v>
          </cell>
          <cell r="L4707">
            <v>161653</v>
          </cell>
          <cell r="M4707"/>
          <cell r="N4707">
            <v>850876</v>
          </cell>
          <cell r="O4707">
            <v>705811</v>
          </cell>
          <cell r="P4707">
            <v>782517</v>
          </cell>
          <cell r="Q4707">
            <v>817881</v>
          </cell>
          <cell r="R4707">
            <v>989848</v>
          </cell>
          <cell r="S4707"/>
          <cell r="T4707"/>
          <cell r="U4707"/>
          <cell r="V4707"/>
          <cell r="W4707">
            <v>1027200</v>
          </cell>
          <cell r="X4707">
            <v>545200</v>
          </cell>
          <cell r="Y4707"/>
          <cell r="Z4707">
            <v>534000</v>
          </cell>
          <cell r="AA4707">
            <v>173333</v>
          </cell>
          <cell r="AB4707">
            <v>133333</v>
          </cell>
          <cell r="AC4707">
            <v>415600</v>
          </cell>
          <cell r="AD4707">
            <v>739333</v>
          </cell>
          <cell r="AE4707">
            <v>1173467</v>
          </cell>
          <cell r="AF4707">
            <v>1237333</v>
          </cell>
          <cell r="AG4707">
            <v>1343467</v>
          </cell>
          <cell r="AH4707">
            <v>683371</v>
          </cell>
          <cell r="AI4707">
            <v>954932</v>
          </cell>
          <cell r="AJ4707">
            <v>695297</v>
          </cell>
          <cell r="AK4707"/>
          <cell r="AL4707"/>
        </row>
        <row r="4708">
          <cell r="E4708">
            <v>4707</v>
          </cell>
          <cell r="F4708">
            <v>398300</v>
          </cell>
          <cell r="G4708">
            <v>544300</v>
          </cell>
          <cell r="H4708"/>
          <cell r="I4708">
            <v>1025053</v>
          </cell>
          <cell r="J4708"/>
          <cell r="K4708">
            <v>1132300</v>
          </cell>
          <cell r="L4708">
            <v>1299446</v>
          </cell>
          <cell r="M4708"/>
          <cell r="N4708">
            <v>788157</v>
          </cell>
          <cell r="O4708">
            <v>529358</v>
          </cell>
          <cell r="P4708">
            <v>586888</v>
          </cell>
          <cell r="Q4708">
            <v>703411</v>
          </cell>
          <cell r="R4708">
            <v>742386</v>
          </cell>
          <cell r="S4708"/>
          <cell r="T4708"/>
          <cell r="U4708"/>
          <cell r="V4708"/>
          <cell r="W4708">
            <v>246653</v>
          </cell>
          <cell r="X4708">
            <v>408900</v>
          </cell>
          <cell r="Y4708"/>
          <cell r="Z4708">
            <v>400500</v>
          </cell>
          <cell r="AA4708">
            <v>106824</v>
          </cell>
          <cell r="AB4708">
            <v>130000</v>
          </cell>
          <cell r="AC4708"/>
          <cell r="AD4708">
            <v>710500</v>
          </cell>
          <cell r="AE4708">
            <v>880100</v>
          </cell>
          <cell r="AF4708">
            <v>928000</v>
          </cell>
          <cell r="AG4708">
            <v>1039057</v>
          </cell>
          <cell r="AH4708">
            <v>512528</v>
          </cell>
          <cell r="AI4708">
            <v>1178199</v>
          </cell>
          <cell r="AJ4708">
            <v>665473</v>
          </cell>
          <cell r="AK4708"/>
          <cell r="AL4708"/>
        </row>
        <row r="4709">
          <cell r="E4709">
            <v>4708</v>
          </cell>
          <cell r="F4709"/>
          <cell r="G4709">
            <v>131187</v>
          </cell>
          <cell r="H4709"/>
          <cell r="I4709">
            <v>196518</v>
          </cell>
          <cell r="J4709"/>
          <cell r="K4709">
            <v>112918</v>
          </cell>
          <cell r="L4709"/>
          <cell r="M4709"/>
          <cell r="N4709"/>
          <cell r="O4709"/>
          <cell r="P4709">
            <v>913375</v>
          </cell>
          <cell r="Q4709"/>
          <cell r="R4709"/>
          <cell r="S4709"/>
          <cell r="T4709"/>
          <cell r="U4709"/>
          <cell r="V4709"/>
          <cell r="W4709"/>
          <cell r="X4709"/>
          <cell r="Y4709"/>
          <cell r="Z4709"/>
          <cell r="AA4709">
            <v>10231</v>
          </cell>
          <cell r="AB4709"/>
          <cell r="AC4709"/>
          <cell r="AD4709">
            <v>37019</v>
          </cell>
          <cell r="AE4709"/>
          <cell r="AF4709">
            <v>8057</v>
          </cell>
          <cell r="AG4709">
            <v>57364</v>
          </cell>
          <cell r="AH4709">
            <v>56158</v>
          </cell>
          <cell r="AI4709"/>
          <cell r="AJ4709"/>
          <cell r="AK4709"/>
          <cell r="AL4709"/>
        </row>
        <row r="4710">
          <cell r="E4710">
            <v>4709</v>
          </cell>
          <cell r="F4710"/>
          <cell r="G4710"/>
          <cell r="H4710"/>
          <cell r="I4710"/>
          <cell r="J4710"/>
          <cell r="K4710"/>
          <cell r="L4710"/>
          <cell r="M4710"/>
          <cell r="N4710"/>
          <cell r="O4710"/>
          <cell r="P4710"/>
          <cell r="Q4710"/>
          <cell r="R4710"/>
          <cell r="S4710"/>
          <cell r="T4710"/>
          <cell r="U4710"/>
          <cell r="V4710"/>
          <cell r="W4710"/>
          <cell r="X4710"/>
          <cell r="Y4710"/>
          <cell r="Z4710"/>
          <cell r="AA4710"/>
          <cell r="AB4710"/>
          <cell r="AC4710"/>
          <cell r="AD4710"/>
          <cell r="AE4710"/>
          <cell r="AF4710"/>
          <cell r="AG4710"/>
          <cell r="AH4710"/>
          <cell r="AI4710"/>
          <cell r="AJ4710"/>
          <cell r="AK4710"/>
          <cell r="AL4710"/>
        </row>
        <row r="4711">
          <cell r="E4711">
            <v>4710</v>
          </cell>
          <cell r="F4711">
            <v>22216397</v>
          </cell>
          <cell r="G4711">
            <v>31934687</v>
          </cell>
          <cell r="H4711"/>
          <cell r="I4711">
            <v>55774909</v>
          </cell>
          <cell r="J4711"/>
          <cell r="K4711">
            <v>55283273</v>
          </cell>
          <cell r="L4711">
            <v>39667309</v>
          </cell>
          <cell r="M4711"/>
          <cell r="N4711"/>
          <cell r="O4711"/>
          <cell r="P4711">
            <v>164290084</v>
          </cell>
          <cell r="Q4711"/>
          <cell r="R4711"/>
          <cell r="S4711"/>
          <cell r="T4711"/>
          <cell r="U4711"/>
          <cell r="V4711"/>
          <cell r="W4711">
            <v>36929275</v>
          </cell>
          <cell r="X4711">
            <v>19596068</v>
          </cell>
          <cell r="Y4711"/>
          <cell r="Z4711">
            <v>15643022</v>
          </cell>
          <cell r="AA4711">
            <v>5528873</v>
          </cell>
          <cell r="AB4711"/>
          <cell r="AC4711">
            <v>17347156</v>
          </cell>
          <cell r="AD4711">
            <v>32704463</v>
          </cell>
          <cell r="AE4711">
            <v>27486147</v>
          </cell>
          <cell r="AF4711">
            <v>34855873</v>
          </cell>
          <cell r="AG4711">
            <v>32643363</v>
          </cell>
          <cell r="AH4711">
            <v>74974828</v>
          </cell>
          <cell r="AI4711"/>
          <cell r="AJ4711"/>
          <cell r="AK4711"/>
          <cell r="AL4711">
            <v>9828954</v>
          </cell>
        </row>
        <row r="4712">
          <cell r="E4712">
            <v>4711</v>
          </cell>
          <cell r="F4712">
            <v>22216397</v>
          </cell>
          <cell r="G4712">
            <v>31812751</v>
          </cell>
          <cell r="H4712"/>
          <cell r="I4712">
            <v>55252397</v>
          </cell>
          <cell r="J4712"/>
          <cell r="K4712">
            <v>55179899</v>
          </cell>
          <cell r="L4712">
            <v>39561740</v>
          </cell>
          <cell r="M4712"/>
          <cell r="N4712"/>
          <cell r="O4712"/>
          <cell r="P4712">
            <v>163516057</v>
          </cell>
          <cell r="Q4712"/>
          <cell r="R4712"/>
          <cell r="S4712"/>
          <cell r="T4712"/>
          <cell r="U4712"/>
          <cell r="V4712"/>
          <cell r="W4712">
            <v>35711658</v>
          </cell>
          <cell r="X4712">
            <v>19596068</v>
          </cell>
          <cell r="Y4712"/>
          <cell r="Z4712">
            <v>15643022</v>
          </cell>
          <cell r="AA4712">
            <v>5466077</v>
          </cell>
          <cell r="AB4712"/>
          <cell r="AC4712">
            <v>17347156</v>
          </cell>
          <cell r="AD4712">
            <v>32566801</v>
          </cell>
          <cell r="AE4712">
            <v>27486147</v>
          </cell>
          <cell r="AF4712">
            <v>34589527</v>
          </cell>
          <cell r="AG4712">
            <v>32100700</v>
          </cell>
          <cell r="AH4712">
            <v>74568194</v>
          </cell>
          <cell r="AI4712"/>
          <cell r="AJ4712"/>
          <cell r="AK4712"/>
          <cell r="AL4712">
            <v>9828954</v>
          </cell>
        </row>
        <row r="4713">
          <cell r="E4713">
            <v>4712</v>
          </cell>
          <cell r="F4713"/>
          <cell r="G4713">
            <v>253123</v>
          </cell>
          <cell r="H4713"/>
          <cell r="I4713">
            <v>719030</v>
          </cell>
          <cell r="J4713"/>
          <cell r="K4713">
            <v>216292</v>
          </cell>
          <cell r="L4713">
            <v>105569</v>
          </cell>
          <cell r="M4713"/>
          <cell r="N4713"/>
          <cell r="O4713"/>
          <cell r="P4713">
            <v>1687402</v>
          </cell>
          <cell r="Q4713"/>
          <cell r="R4713"/>
          <cell r="S4713"/>
          <cell r="T4713"/>
          <cell r="U4713"/>
          <cell r="V4713"/>
          <cell r="W4713">
            <v>1217617</v>
          </cell>
          <cell r="X4713"/>
          <cell r="Y4713"/>
          <cell r="Z4713"/>
          <cell r="AA4713">
            <v>73027</v>
          </cell>
          <cell r="AB4713"/>
          <cell r="AC4713"/>
          <cell r="AD4713">
            <v>174681</v>
          </cell>
          <cell r="AE4713"/>
          <cell r="AF4713">
            <v>274403</v>
          </cell>
          <cell r="AG4713">
            <v>600027</v>
          </cell>
          <cell r="AH4713">
            <v>462792</v>
          </cell>
          <cell r="AI4713"/>
          <cell r="AJ4713"/>
          <cell r="AK4713"/>
          <cell r="AL4713"/>
        </row>
        <row r="4714">
          <cell r="E4714">
            <v>4713</v>
          </cell>
          <cell r="F4714">
            <v>75000</v>
          </cell>
          <cell r="G4714"/>
          <cell r="H4714"/>
          <cell r="I4714">
            <v>242200</v>
          </cell>
          <cell r="J4714"/>
          <cell r="K4714">
            <v>246045</v>
          </cell>
          <cell r="L4714">
            <v>202445</v>
          </cell>
          <cell r="M4714"/>
          <cell r="N4714">
            <v>68707</v>
          </cell>
          <cell r="O4714">
            <v>186645</v>
          </cell>
          <cell r="P4714">
            <v>119300</v>
          </cell>
          <cell r="Q4714">
            <v>176045</v>
          </cell>
          <cell r="R4714"/>
          <cell r="S4714"/>
          <cell r="T4714"/>
          <cell r="U4714"/>
          <cell r="V4714"/>
          <cell r="W4714">
            <v>172645</v>
          </cell>
          <cell r="X4714">
            <v>85945</v>
          </cell>
          <cell r="Y4714"/>
          <cell r="Z4714"/>
          <cell r="AA4714">
            <v>18582</v>
          </cell>
          <cell r="AB4714">
            <v>104545</v>
          </cell>
          <cell r="AC4714">
            <v>44545</v>
          </cell>
          <cell r="AD4714">
            <v>139200</v>
          </cell>
          <cell r="AE4714">
            <v>142700</v>
          </cell>
          <cell r="AF4714">
            <v>209945</v>
          </cell>
          <cell r="AG4714">
            <v>238631</v>
          </cell>
          <cell r="AH4714">
            <v>44545</v>
          </cell>
          <cell r="AI4714">
            <v>157600</v>
          </cell>
          <cell r="AJ4714">
            <v>44545</v>
          </cell>
          <cell r="AK4714"/>
          <cell r="AL4714"/>
        </row>
        <row r="4715">
          <cell r="E4715">
            <v>4714</v>
          </cell>
          <cell r="F4715"/>
          <cell r="G4715"/>
          <cell r="H4715"/>
          <cell r="I4715"/>
          <cell r="J4715"/>
          <cell r="K4715"/>
          <cell r="L4715"/>
          <cell r="M4715"/>
          <cell r="N4715"/>
          <cell r="O4715"/>
          <cell r="P4715"/>
          <cell r="Q4715"/>
          <cell r="R4715"/>
          <cell r="S4715"/>
          <cell r="T4715"/>
          <cell r="U4715"/>
          <cell r="V4715"/>
          <cell r="W4715"/>
          <cell r="X4715"/>
          <cell r="Y4715"/>
          <cell r="Z4715"/>
          <cell r="AA4715"/>
          <cell r="AB4715"/>
          <cell r="AC4715"/>
          <cell r="AD4715"/>
          <cell r="AE4715"/>
          <cell r="AF4715"/>
          <cell r="AG4715"/>
          <cell r="AH4715"/>
          <cell r="AI4715">
            <v>44545</v>
          </cell>
          <cell r="AJ4715"/>
          <cell r="AK4715"/>
          <cell r="AL4715"/>
        </row>
        <row r="4716">
          <cell r="E4716">
            <v>4715</v>
          </cell>
          <cell r="F4716"/>
          <cell r="G4716">
            <v>44545</v>
          </cell>
          <cell r="H4716"/>
          <cell r="I4716">
            <v>242200</v>
          </cell>
          <cell r="J4716"/>
          <cell r="K4716">
            <v>201500</v>
          </cell>
          <cell r="L4716">
            <v>202445</v>
          </cell>
          <cell r="M4716"/>
          <cell r="N4716">
            <v>197838</v>
          </cell>
          <cell r="O4716">
            <v>186645</v>
          </cell>
          <cell r="P4716"/>
          <cell r="Q4716">
            <v>176045</v>
          </cell>
          <cell r="R4716">
            <v>318400</v>
          </cell>
          <cell r="S4716"/>
          <cell r="T4716"/>
          <cell r="U4716"/>
          <cell r="V4716"/>
          <cell r="W4716"/>
          <cell r="X4716">
            <v>85945</v>
          </cell>
          <cell r="Y4716"/>
          <cell r="Z4716">
            <v>283635</v>
          </cell>
          <cell r="AA4716">
            <v>95418</v>
          </cell>
          <cell r="AB4716">
            <v>104545</v>
          </cell>
          <cell r="AC4716">
            <v>90000</v>
          </cell>
          <cell r="AD4716">
            <v>139200</v>
          </cell>
          <cell r="AE4716">
            <v>142700</v>
          </cell>
          <cell r="AF4716">
            <v>209945</v>
          </cell>
          <cell r="AG4716">
            <v>293994</v>
          </cell>
          <cell r="AH4716">
            <v>364745</v>
          </cell>
          <cell r="AI4716">
            <v>44545</v>
          </cell>
          <cell r="AJ4716">
            <v>215167</v>
          </cell>
          <cell r="AK4716"/>
          <cell r="AL4716"/>
        </row>
        <row r="4717">
          <cell r="E4717">
            <v>4716</v>
          </cell>
          <cell r="F4717">
            <v>75000</v>
          </cell>
          <cell r="G4717"/>
          <cell r="H4717"/>
          <cell r="I4717">
            <v>242200</v>
          </cell>
          <cell r="J4717"/>
          <cell r="K4717">
            <v>246045</v>
          </cell>
          <cell r="L4717">
            <v>202445</v>
          </cell>
          <cell r="M4717"/>
          <cell r="N4717">
            <v>111000</v>
          </cell>
          <cell r="O4717">
            <v>186645</v>
          </cell>
          <cell r="P4717">
            <v>119300</v>
          </cell>
          <cell r="Q4717">
            <v>176045</v>
          </cell>
          <cell r="R4717">
            <v>159200</v>
          </cell>
          <cell r="S4717"/>
          <cell r="T4717"/>
          <cell r="U4717"/>
          <cell r="V4717"/>
          <cell r="W4717">
            <v>172645</v>
          </cell>
          <cell r="X4717">
            <v>85945</v>
          </cell>
          <cell r="Y4717"/>
          <cell r="Z4717">
            <v>119545</v>
          </cell>
          <cell r="AA4717">
            <v>57000</v>
          </cell>
          <cell r="AB4717">
            <v>104545</v>
          </cell>
          <cell r="AC4717"/>
          <cell r="AD4717">
            <v>139200</v>
          </cell>
          <cell r="AE4717">
            <v>142700</v>
          </cell>
          <cell r="AF4717">
            <v>209945</v>
          </cell>
          <cell r="AG4717">
            <v>243345</v>
          </cell>
          <cell r="AH4717">
            <v>204645</v>
          </cell>
          <cell r="AI4717">
            <v>202145</v>
          </cell>
          <cell r="AJ4717">
            <v>181345</v>
          </cell>
          <cell r="AK4717"/>
          <cell r="AL4717"/>
        </row>
        <row r="4718">
          <cell r="E4718">
            <v>4717</v>
          </cell>
          <cell r="F4718"/>
          <cell r="G4718">
            <v>44545</v>
          </cell>
          <cell r="H4718"/>
          <cell r="I4718">
            <v>242200</v>
          </cell>
          <cell r="J4718"/>
          <cell r="K4718">
            <v>201500</v>
          </cell>
          <cell r="L4718">
            <v>202445</v>
          </cell>
          <cell r="M4718"/>
          <cell r="N4718">
            <v>155545</v>
          </cell>
          <cell r="O4718">
            <v>186645</v>
          </cell>
          <cell r="P4718"/>
          <cell r="Q4718">
            <v>176045</v>
          </cell>
          <cell r="R4718">
            <v>159200</v>
          </cell>
          <cell r="S4718"/>
          <cell r="T4718"/>
          <cell r="U4718"/>
          <cell r="V4718"/>
          <cell r="W4718"/>
          <cell r="X4718">
            <v>85945</v>
          </cell>
          <cell r="Y4718"/>
          <cell r="Z4718">
            <v>164090</v>
          </cell>
          <cell r="AA4718">
            <v>57000</v>
          </cell>
          <cell r="AB4718">
            <v>104545</v>
          </cell>
          <cell r="AC4718">
            <v>134545</v>
          </cell>
          <cell r="AD4718">
            <v>139200</v>
          </cell>
          <cell r="AE4718">
            <v>142700</v>
          </cell>
          <cell r="AF4718">
            <v>209945</v>
          </cell>
          <cell r="AG4718">
            <v>289280</v>
          </cell>
          <cell r="AH4718">
            <v>204645</v>
          </cell>
          <cell r="AI4718">
            <v>44545</v>
          </cell>
          <cell r="AJ4718">
            <v>78367</v>
          </cell>
          <cell r="AK4718"/>
          <cell r="AL4718"/>
        </row>
        <row r="4719">
          <cell r="E4719">
            <v>4718</v>
          </cell>
          <cell r="F4719"/>
          <cell r="G4719">
            <v>446426</v>
          </cell>
          <cell r="H4719"/>
          <cell r="I4719">
            <v>1927067</v>
          </cell>
          <cell r="J4719"/>
          <cell r="K4719">
            <v>1007200</v>
          </cell>
          <cell r="L4719">
            <v>52000</v>
          </cell>
          <cell r="M4719"/>
          <cell r="N4719">
            <v>84892</v>
          </cell>
          <cell r="O4719"/>
          <cell r="P4719">
            <v>1691631</v>
          </cell>
          <cell r="Q4719">
            <v>74271</v>
          </cell>
          <cell r="R4719">
            <v>44464</v>
          </cell>
          <cell r="S4719"/>
          <cell r="T4719"/>
          <cell r="U4719"/>
          <cell r="V4719"/>
          <cell r="W4719">
            <v>463600</v>
          </cell>
          <cell r="X4719">
            <v>388700</v>
          </cell>
          <cell r="Y4719"/>
          <cell r="Z4719">
            <v>187300</v>
          </cell>
          <cell r="AA4719">
            <v>18800</v>
          </cell>
          <cell r="AB4719"/>
          <cell r="AC4719">
            <v>20700</v>
          </cell>
          <cell r="AD4719">
            <v>448806</v>
          </cell>
          <cell r="AE4719">
            <v>680363</v>
          </cell>
          <cell r="AF4719">
            <v>436600</v>
          </cell>
          <cell r="AG4719"/>
          <cell r="AH4719">
            <v>132600</v>
          </cell>
          <cell r="AI4719">
            <v>150500</v>
          </cell>
          <cell r="AJ4719"/>
          <cell r="AK4719"/>
          <cell r="AL4719"/>
        </row>
        <row r="4720">
          <cell r="E4720">
            <v>4719</v>
          </cell>
          <cell r="F4720"/>
          <cell r="G4720">
            <v>26400</v>
          </cell>
          <cell r="H4720"/>
          <cell r="I4720"/>
          <cell r="J4720"/>
          <cell r="K4720"/>
          <cell r="L4720"/>
          <cell r="M4720"/>
          <cell r="N4720"/>
          <cell r="O4720"/>
          <cell r="P4720"/>
          <cell r="Q4720"/>
          <cell r="R4720"/>
          <cell r="S4720"/>
          <cell r="T4720"/>
          <cell r="U4720"/>
          <cell r="V4720"/>
          <cell r="W4720"/>
          <cell r="X4720"/>
          <cell r="Y4720"/>
          <cell r="Z4720"/>
          <cell r="AA4720"/>
          <cell r="AB4720"/>
          <cell r="AC4720"/>
          <cell r="AD4720"/>
          <cell r="AE4720"/>
          <cell r="AF4720"/>
          <cell r="AG4720"/>
          <cell r="AH4720"/>
          <cell r="AI4720"/>
          <cell r="AJ4720"/>
          <cell r="AK4720"/>
          <cell r="AL4720"/>
        </row>
        <row r="4721">
          <cell r="E4721">
            <v>4720</v>
          </cell>
          <cell r="F4721">
            <v>317793</v>
          </cell>
          <cell r="G4721">
            <v>57160</v>
          </cell>
          <cell r="H4721"/>
          <cell r="I4721">
            <v>200890</v>
          </cell>
          <cell r="J4721"/>
          <cell r="K4721">
            <v>100720</v>
          </cell>
          <cell r="L4721">
            <v>60330</v>
          </cell>
          <cell r="M4721"/>
          <cell r="N4721">
            <v>46490</v>
          </cell>
          <cell r="O4721">
            <v>-2038</v>
          </cell>
          <cell r="P4721">
            <v>-1228814</v>
          </cell>
          <cell r="Q4721">
            <v>13030</v>
          </cell>
          <cell r="R4721"/>
          <cell r="S4721"/>
          <cell r="T4721"/>
          <cell r="U4721"/>
          <cell r="V4721"/>
          <cell r="W4721">
            <v>56950</v>
          </cell>
          <cell r="X4721">
            <v>-13125</v>
          </cell>
          <cell r="Y4721"/>
          <cell r="Z4721"/>
          <cell r="AA4721">
            <v>-137240</v>
          </cell>
          <cell r="AB4721">
            <v>-112500</v>
          </cell>
          <cell r="AC4721">
            <v>-183950</v>
          </cell>
          <cell r="AD4721">
            <v>56870</v>
          </cell>
          <cell r="AE4721">
            <v>94345</v>
          </cell>
          <cell r="AF4721">
            <v>26602</v>
          </cell>
          <cell r="AG4721">
            <v>132293</v>
          </cell>
          <cell r="AH4721">
            <v>-14080</v>
          </cell>
          <cell r="AI4721">
            <v>-413080</v>
          </cell>
          <cell r="AJ4721">
            <v>123430</v>
          </cell>
        </row>
        <row r="4722">
          <cell r="E4722">
            <v>4721</v>
          </cell>
          <cell r="F4722"/>
          <cell r="G4722">
            <v>26400</v>
          </cell>
          <cell r="H4722"/>
          <cell r="I4722"/>
          <cell r="J4722"/>
          <cell r="K4722"/>
          <cell r="L4722"/>
          <cell r="M4722"/>
          <cell r="N4722"/>
          <cell r="O4722"/>
          <cell r="P4722"/>
          <cell r="Q4722"/>
          <cell r="R4722"/>
          <cell r="S4722"/>
          <cell r="T4722"/>
          <cell r="U4722"/>
          <cell r="V4722"/>
          <cell r="W4722"/>
          <cell r="X4722"/>
          <cell r="Y4722"/>
          <cell r="Z4722"/>
          <cell r="AA4722">
            <v>364220</v>
          </cell>
          <cell r="AB4722"/>
          <cell r="AC4722">
            <v>20700</v>
          </cell>
          <cell r="AD4722"/>
          <cell r="AE4722"/>
          <cell r="AF4722"/>
          <cell r="AG4722"/>
          <cell r="AH4722"/>
          <cell r="AI4722"/>
          <cell r="AJ4722"/>
        </row>
        <row r="4723">
          <cell r="E4723">
            <v>4722</v>
          </cell>
          <cell r="F4723">
            <v>317793</v>
          </cell>
          <cell r="G4723">
            <v>503586</v>
          </cell>
          <cell r="H4723"/>
          <cell r="I4723">
            <v>2127957</v>
          </cell>
          <cell r="J4723"/>
          <cell r="K4723">
            <v>1107920</v>
          </cell>
          <cell r="L4723">
            <v>112330</v>
          </cell>
          <cell r="M4723"/>
          <cell r="N4723">
            <v>131382</v>
          </cell>
          <cell r="O4723">
            <v>-2038</v>
          </cell>
          <cell r="P4723">
            <v>462817</v>
          </cell>
          <cell r="Q4723">
            <v>87301</v>
          </cell>
          <cell r="R4723">
            <v>44464</v>
          </cell>
          <cell r="S4723"/>
          <cell r="T4723"/>
          <cell r="U4723"/>
          <cell r="V4723"/>
          <cell r="W4723">
            <v>520550</v>
          </cell>
          <cell r="X4723">
            <v>375575</v>
          </cell>
          <cell r="Y4723"/>
          <cell r="Z4723">
            <v>187300</v>
          </cell>
          <cell r="AA4723">
            <v>-482660</v>
          </cell>
          <cell r="AB4723">
            <v>-112500</v>
          </cell>
          <cell r="AC4723">
            <v>-183950</v>
          </cell>
          <cell r="AD4723">
            <v>505676</v>
          </cell>
          <cell r="AE4723">
            <v>774708</v>
          </cell>
          <cell r="AF4723">
            <v>463202</v>
          </cell>
          <cell r="AG4723">
            <v>132293</v>
          </cell>
          <cell r="AH4723">
            <v>118520</v>
          </cell>
          <cell r="AI4723">
            <v>-262580</v>
          </cell>
          <cell r="AJ4723">
            <v>123430</v>
          </cell>
        </row>
        <row r="4724">
          <cell r="E4724">
            <v>4723</v>
          </cell>
          <cell r="F4724">
            <v>87850</v>
          </cell>
          <cell r="G4724">
            <v>113400</v>
          </cell>
          <cell r="H4724"/>
          <cell r="I4724">
            <v>258950</v>
          </cell>
          <cell r="J4724"/>
          <cell r="K4724">
            <v>206900</v>
          </cell>
          <cell r="L4724">
            <v>163250</v>
          </cell>
          <cell r="M4724"/>
          <cell r="N4724">
            <v>136400</v>
          </cell>
          <cell r="O4724">
            <v>131150</v>
          </cell>
          <cell r="P4724">
            <v>110550</v>
          </cell>
          <cell r="Q4724">
            <v>161800</v>
          </cell>
          <cell r="R4724">
            <v>195850</v>
          </cell>
          <cell r="S4724"/>
          <cell r="T4724"/>
          <cell r="U4724"/>
          <cell r="V4724"/>
          <cell r="W4724">
            <v>274900</v>
          </cell>
          <cell r="X4724">
            <v>118600</v>
          </cell>
          <cell r="Y4724"/>
          <cell r="Z4724"/>
          <cell r="AA4724"/>
          <cell r="AB4724">
            <v>47040</v>
          </cell>
          <cell r="AC4724">
            <v>12100</v>
          </cell>
          <cell r="AD4724">
            <v>158700</v>
          </cell>
          <cell r="AE4724">
            <v>167250</v>
          </cell>
          <cell r="AF4724">
            <v>189350</v>
          </cell>
          <cell r="AG4724">
            <v>225250</v>
          </cell>
          <cell r="AH4724">
            <v>232950</v>
          </cell>
          <cell r="AI4724">
            <v>218600</v>
          </cell>
          <cell r="AJ4724">
            <v>188050</v>
          </cell>
        </row>
        <row r="4725">
          <cell r="E4725">
            <v>4724</v>
          </cell>
          <cell r="F4725"/>
          <cell r="G4725"/>
          <cell r="H4725"/>
          <cell r="I4725"/>
          <cell r="J4725"/>
          <cell r="K4725"/>
          <cell r="L4725"/>
          <cell r="M4725"/>
          <cell r="N4725"/>
          <cell r="O4725"/>
          <cell r="P4725"/>
          <cell r="Q4725"/>
          <cell r="R4725"/>
          <cell r="S4725"/>
          <cell r="T4725"/>
          <cell r="U4725"/>
          <cell r="V4725"/>
          <cell r="W4725"/>
          <cell r="X4725"/>
          <cell r="Y4725"/>
          <cell r="Z4725"/>
          <cell r="AA4725"/>
          <cell r="AB4725"/>
          <cell r="AC4725"/>
          <cell r="AD4725"/>
          <cell r="AE4725"/>
          <cell r="AF4725">
            <v>-189350</v>
          </cell>
          <cell r="AG4725"/>
          <cell r="AH4725"/>
          <cell r="AI4725"/>
          <cell r="AJ4725"/>
        </row>
        <row r="4726">
          <cell r="E4726">
            <v>4725</v>
          </cell>
          <cell r="F4726">
            <v>17570</v>
          </cell>
          <cell r="G4726">
            <v>22680</v>
          </cell>
          <cell r="H4726"/>
          <cell r="I4726">
            <v>51790</v>
          </cell>
          <cell r="J4726"/>
          <cell r="K4726">
            <v>63680</v>
          </cell>
          <cell r="L4726">
            <v>25900</v>
          </cell>
          <cell r="M4726"/>
          <cell r="N4726">
            <v>27280</v>
          </cell>
          <cell r="O4726">
            <v>-214630</v>
          </cell>
          <cell r="P4726">
            <v>-183863</v>
          </cell>
          <cell r="Q4726">
            <v>-116240</v>
          </cell>
          <cell r="R4726">
            <v>55141</v>
          </cell>
          <cell r="S4726"/>
          <cell r="T4726"/>
          <cell r="U4726"/>
          <cell r="V4726"/>
          <cell r="W4726">
            <v>27490</v>
          </cell>
          <cell r="X4726">
            <v>-216558</v>
          </cell>
          <cell r="Y4726"/>
          <cell r="Z4726"/>
          <cell r="AA4726">
            <v>-13000</v>
          </cell>
          <cell r="AB4726">
            <v>6500</v>
          </cell>
          <cell r="AC4726"/>
          <cell r="AD4726">
            <v>-79303</v>
          </cell>
          <cell r="AE4726">
            <v>-31050</v>
          </cell>
          <cell r="AF4726">
            <v>-234574</v>
          </cell>
          <cell r="AG4726">
            <v>-43900</v>
          </cell>
          <cell r="AH4726">
            <v>-428206</v>
          </cell>
          <cell r="AI4726">
            <v>-212921</v>
          </cell>
          <cell r="AJ4726">
            <v>37610</v>
          </cell>
        </row>
        <row r="4727">
          <cell r="E4727">
            <v>4726</v>
          </cell>
          <cell r="F4727"/>
          <cell r="G4727"/>
          <cell r="H4727"/>
          <cell r="I4727"/>
          <cell r="J4727"/>
          <cell r="K4727"/>
          <cell r="L4727"/>
          <cell r="M4727"/>
          <cell r="N4727"/>
          <cell r="O4727"/>
          <cell r="P4727"/>
          <cell r="Q4727"/>
          <cell r="R4727"/>
          <cell r="S4727"/>
          <cell r="T4727"/>
          <cell r="U4727"/>
          <cell r="V4727"/>
          <cell r="W4727"/>
          <cell r="X4727"/>
          <cell r="Y4727"/>
          <cell r="Z4727"/>
          <cell r="AA4727"/>
          <cell r="AB4727"/>
          <cell r="AC4727"/>
          <cell r="AD4727"/>
          <cell r="AE4727"/>
          <cell r="AF4727"/>
          <cell r="AG4727"/>
          <cell r="AH4727"/>
          <cell r="AI4727"/>
          <cell r="AJ4727"/>
        </row>
        <row r="4728">
          <cell r="E4728">
            <v>4727</v>
          </cell>
          <cell r="F4728">
            <v>105420</v>
          </cell>
          <cell r="G4728">
            <v>136080</v>
          </cell>
          <cell r="H4728"/>
          <cell r="I4728">
            <v>310740</v>
          </cell>
          <cell r="J4728"/>
          <cell r="K4728">
            <v>270580</v>
          </cell>
          <cell r="L4728">
            <v>189150</v>
          </cell>
          <cell r="M4728"/>
          <cell r="N4728">
            <v>163680</v>
          </cell>
          <cell r="O4728">
            <v>-83480</v>
          </cell>
          <cell r="P4728">
            <v>-73313</v>
          </cell>
          <cell r="Q4728">
            <v>45560</v>
          </cell>
          <cell r="R4728">
            <v>250991</v>
          </cell>
          <cell r="S4728"/>
          <cell r="T4728"/>
          <cell r="U4728"/>
          <cell r="V4728"/>
          <cell r="W4728">
            <v>302390</v>
          </cell>
          <cell r="X4728">
            <v>-97958</v>
          </cell>
          <cell r="Y4728"/>
          <cell r="Z4728"/>
          <cell r="AA4728">
            <v>-13000</v>
          </cell>
          <cell r="AB4728">
            <v>53540</v>
          </cell>
          <cell r="AC4728">
            <v>12100</v>
          </cell>
          <cell r="AD4728">
            <v>79397</v>
          </cell>
          <cell r="AE4728">
            <v>136200</v>
          </cell>
          <cell r="AF4728">
            <v>-234574</v>
          </cell>
          <cell r="AG4728">
            <v>181350</v>
          </cell>
          <cell r="AH4728">
            <v>-195256</v>
          </cell>
          <cell r="AI4728">
            <v>5679</v>
          </cell>
          <cell r="AJ4728">
            <v>225660</v>
          </cell>
        </row>
        <row r="4729">
          <cell r="E4729">
            <v>4728</v>
          </cell>
          <cell r="F4729"/>
          <cell r="G4729"/>
          <cell r="H4729"/>
          <cell r="I4729">
            <v>450000</v>
          </cell>
          <cell r="J4729"/>
          <cell r="K4729"/>
          <cell r="L4729"/>
          <cell r="M4729"/>
          <cell r="N4729">
            <v>75000</v>
          </cell>
          <cell r="O4729"/>
          <cell r="P4729">
            <v>1200000</v>
          </cell>
          <cell r="Q4729"/>
          <cell r="R4729"/>
          <cell r="S4729"/>
          <cell r="T4729"/>
          <cell r="U4729"/>
          <cell r="V4729"/>
          <cell r="W4729"/>
          <cell r="X4729"/>
          <cell r="Y4729"/>
          <cell r="Z4729"/>
          <cell r="AA4729"/>
          <cell r="AB4729"/>
          <cell r="AC4729"/>
          <cell r="AD4729"/>
          <cell r="AE4729">
            <v>15531</v>
          </cell>
          <cell r="AF4729"/>
          <cell r="AG4729"/>
          <cell r="AH4729">
            <v>250000</v>
          </cell>
          <cell r="AI4729"/>
          <cell r="AJ4729"/>
        </row>
        <row r="4730">
          <cell r="E4730">
            <v>4729</v>
          </cell>
          <cell r="F4730"/>
          <cell r="G4730"/>
          <cell r="H4730"/>
          <cell r="I4730"/>
          <cell r="J4730"/>
          <cell r="K4730"/>
          <cell r="L4730"/>
          <cell r="M4730"/>
          <cell r="N4730"/>
          <cell r="O4730"/>
          <cell r="P4730"/>
          <cell r="Q4730"/>
          <cell r="R4730"/>
          <cell r="S4730"/>
          <cell r="T4730"/>
          <cell r="U4730"/>
          <cell r="V4730"/>
          <cell r="W4730"/>
          <cell r="X4730"/>
          <cell r="Y4730"/>
          <cell r="Z4730"/>
          <cell r="AA4730"/>
          <cell r="AB4730"/>
          <cell r="AC4730"/>
          <cell r="AD4730"/>
          <cell r="AE4730"/>
          <cell r="AF4730"/>
          <cell r="AG4730"/>
          <cell r="AH4730"/>
          <cell r="AI4730"/>
          <cell r="AJ4730"/>
        </row>
        <row r="4731">
          <cell r="E4731">
            <v>4730</v>
          </cell>
          <cell r="F4731">
            <v>10120</v>
          </cell>
          <cell r="G4731"/>
          <cell r="H4731"/>
          <cell r="I4731">
            <v>450000</v>
          </cell>
          <cell r="J4731"/>
          <cell r="K4731"/>
          <cell r="L4731"/>
          <cell r="M4731"/>
          <cell r="N4731">
            <v>75000</v>
          </cell>
          <cell r="O4731">
            <v>150000</v>
          </cell>
          <cell r="P4731">
            <v>1576575</v>
          </cell>
          <cell r="Q4731">
            <v>150000</v>
          </cell>
          <cell r="R4731">
            <v>150000</v>
          </cell>
          <cell r="S4731"/>
          <cell r="T4731"/>
          <cell r="U4731"/>
          <cell r="V4731"/>
          <cell r="W4731"/>
          <cell r="X4731"/>
          <cell r="Y4731"/>
          <cell r="Z4731"/>
          <cell r="AA4731"/>
          <cell r="AB4731"/>
          <cell r="AC4731"/>
          <cell r="AD4731"/>
          <cell r="AE4731">
            <v>51000</v>
          </cell>
          <cell r="AF4731"/>
          <cell r="AG4731">
            <v>65475</v>
          </cell>
          <cell r="AH4731">
            <v>863425</v>
          </cell>
          <cell r="AI4731"/>
          <cell r="AJ4731"/>
        </row>
        <row r="4732">
          <cell r="E4732">
            <v>4731</v>
          </cell>
          <cell r="F4732"/>
          <cell r="G4732"/>
          <cell r="H4732"/>
          <cell r="I4732">
            <v>300000</v>
          </cell>
          <cell r="J4732"/>
          <cell r="K4732"/>
          <cell r="L4732"/>
          <cell r="M4732"/>
          <cell r="N4732">
            <v>75000</v>
          </cell>
          <cell r="O4732">
            <v>75000</v>
          </cell>
          <cell r="P4732">
            <v>1000000</v>
          </cell>
          <cell r="Q4732">
            <v>75000</v>
          </cell>
          <cell r="R4732">
            <v>75000</v>
          </cell>
          <cell r="S4732"/>
          <cell r="T4732"/>
          <cell r="U4732"/>
          <cell r="V4732"/>
          <cell r="W4732"/>
          <cell r="X4732"/>
          <cell r="Y4732"/>
          <cell r="Z4732"/>
          <cell r="AA4732"/>
          <cell r="AB4732"/>
          <cell r="AC4732"/>
          <cell r="AD4732"/>
          <cell r="AE4732"/>
          <cell r="AF4732"/>
          <cell r="AG4732"/>
          <cell r="AH4732">
            <v>400000</v>
          </cell>
          <cell r="AI4732"/>
          <cell r="AJ4732"/>
        </row>
        <row r="4733">
          <cell r="E4733">
            <v>4732</v>
          </cell>
          <cell r="F4733">
            <v>10120</v>
          </cell>
          <cell r="G4733"/>
          <cell r="H4733"/>
          <cell r="I4733">
            <v>600000</v>
          </cell>
          <cell r="J4733"/>
          <cell r="K4733"/>
          <cell r="L4733"/>
          <cell r="M4733"/>
          <cell r="N4733">
            <v>75000</v>
          </cell>
          <cell r="O4733">
            <v>75000</v>
          </cell>
          <cell r="P4733">
            <v>1776575</v>
          </cell>
          <cell r="Q4733">
            <v>75000</v>
          </cell>
          <cell r="R4733">
            <v>75000</v>
          </cell>
          <cell r="S4733"/>
          <cell r="T4733"/>
          <cell r="U4733"/>
          <cell r="V4733"/>
          <cell r="W4733"/>
          <cell r="X4733"/>
          <cell r="Y4733"/>
          <cell r="Z4733"/>
          <cell r="AA4733"/>
          <cell r="AB4733"/>
          <cell r="AC4733"/>
          <cell r="AD4733"/>
          <cell r="AE4733">
            <v>66531</v>
          </cell>
          <cell r="AF4733"/>
          <cell r="AG4733">
            <v>65475</v>
          </cell>
          <cell r="AH4733">
            <v>713425</v>
          </cell>
          <cell r="AI4733"/>
          <cell r="AJ4733"/>
        </row>
        <row r="4734">
          <cell r="E4734">
            <v>4733</v>
          </cell>
          <cell r="F4734"/>
          <cell r="G4734"/>
          <cell r="H4734"/>
          <cell r="I4734"/>
          <cell r="J4734"/>
          <cell r="K4734"/>
          <cell r="L4734"/>
          <cell r="M4734"/>
          <cell r="N4734"/>
          <cell r="O4734"/>
          <cell r="P4734"/>
          <cell r="Q4734"/>
          <cell r="R4734"/>
          <cell r="S4734"/>
          <cell r="T4734"/>
          <cell r="U4734"/>
          <cell r="V4734"/>
          <cell r="W4734"/>
          <cell r="X4734"/>
          <cell r="Y4734"/>
          <cell r="Z4734"/>
          <cell r="AA4734"/>
          <cell r="AB4734"/>
          <cell r="AC4734">
            <v>-36400</v>
          </cell>
          <cell r="AD4734"/>
          <cell r="AE4734"/>
          <cell r="AF4734"/>
          <cell r="AG4734"/>
          <cell r="AH4734">
            <v>150000</v>
          </cell>
          <cell r="AI4734"/>
          <cell r="AJ4734"/>
        </row>
        <row r="4735">
          <cell r="E4735">
            <v>4734</v>
          </cell>
          <cell r="F4735"/>
          <cell r="G4735"/>
          <cell r="H4735"/>
          <cell r="I4735"/>
          <cell r="J4735"/>
          <cell r="K4735"/>
          <cell r="L4735"/>
          <cell r="M4735"/>
          <cell r="N4735"/>
          <cell r="O4735"/>
          <cell r="P4735"/>
          <cell r="Q4735"/>
          <cell r="R4735"/>
          <cell r="S4735"/>
          <cell r="T4735"/>
          <cell r="U4735"/>
          <cell r="V4735"/>
          <cell r="W4735"/>
          <cell r="X4735"/>
          <cell r="Y4735"/>
          <cell r="Z4735"/>
          <cell r="AA4735"/>
          <cell r="AB4735"/>
          <cell r="AC4735"/>
          <cell r="AD4735"/>
          <cell r="AE4735"/>
          <cell r="AF4735"/>
          <cell r="AG4735"/>
          <cell r="AH4735"/>
          <cell r="AI4735"/>
          <cell r="AJ4735"/>
        </row>
        <row r="4736">
          <cell r="E4736">
            <v>4735</v>
          </cell>
          <cell r="F4736"/>
          <cell r="G4736">
            <v>114700</v>
          </cell>
          <cell r="H4736"/>
          <cell r="I4736">
            <v>31400</v>
          </cell>
          <cell r="J4736"/>
          <cell r="K4736">
            <v>160600</v>
          </cell>
          <cell r="L4736">
            <v>13000</v>
          </cell>
          <cell r="M4736"/>
          <cell r="N4736">
            <v>709900</v>
          </cell>
          <cell r="O4736"/>
          <cell r="P4736">
            <v>318100</v>
          </cell>
          <cell r="Q4736"/>
          <cell r="R4736"/>
          <cell r="S4736"/>
          <cell r="T4736"/>
          <cell r="U4736"/>
          <cell r="V4736"/>
          <cell r="W4736">
            <v>86800</v>
          </cell>
          <cell r="X4736">
            <v>109440</v>
          </cell>
          <cell r="Y4736"/>
          <cell r="Z4736"/>
          <cell r="AA4736"/>
          <cell r="AB4736"/>
          <cell r="AC4736">
            <v>49600</v>
          </cell>
          <cell r="AD4736">
            <v>159340</v>
          </cell>
          <cell r="AE4736">
            <v>307856</v>
          </cell>
          <cell r="AF4736">
            <v>16800</v>
          </cell>
          <cell r="AG4736">
            <v>161980</v>
          </cell>
          <cell r="AH4736">
            <v>150000</v>
          </cell>
          <cell r="AI4736">
            <v>501800</v>
          </cell>
          <cell r="AJ4736"/>
        </row>
        <row r="4737">
          <cell r="E4737">
            <v>4736</v>
          </cell>
          <cell r="F4737"/>
          <cell r="G4737"/>
          <cell r="H4737"/>
          <cell r="I4737"/>
          <cell r="J4737"/>
          <cell r="K4737"/>
          <cell r="L4737"/>
          <cell r="M4737"/>
          <cell r="N4737"/>
          <cell r="O4737"/>
          <cell r="P4737"/>
          <cell r="Q4737"/>
          <cell r="R4737"/>
          <cell r="S4737"/>
          <cell r="T4737"/>
          <cell r="U4737"/>
          <cell r="V4737"/>
          <cell r="W4737"/>
          <cell r="X4737"/>
          <cell r="Y4737"/>
          <cell r="Z4737"/>
          <cell r="AA4737"/>
          <cell r="AB4737"/>
          <cell r="AC4737"/>
          <cell r="AD4737"/>
          <cell r="AE4737"/>
          <cell r="AF4737"/>
          <cell r="AG4737"/>
          <cell r="AH4737"/>
          <cell r="AI4737"/>
          <cell r="AJ4737"/>
        </row>
        <row r="4738">
          <cell r="E4738">
            <v>4737</v>
          </cell>
          <cell r="F4738"/>
          <cell r="G4738">
            <v>114700</v>
          </cell>
          <cell r="H4738"/>
          <cell r="I4738">
            <v>31400</v>
          </cell>
          <cell r="J4738"/>
          <cell r="K4738">
            <v>160600</v>
          </cell>
          <cell r="L4738">
            <v>13000</v>
          </cell>
          <cell r="M4738"/>
          <cell r="N4738">
            <v>709900</v>
          </cell>
          <cell r="O4738"/>
          <cell r="P4738">
            <v>318100</v>
          </cell>
          <cell r="Q4738"/>
          <cell r="R4738"/>
          <cell r="S4738"/>
          <cell r="T4738"/>
          <cell r="U4738"/>
          <cell r="V4738"/>
          <cell r="W4738">
            <v>86800</v>
          </cell>
          <cell r="X4738">
            <v>109440</v>
          </cell>
          <cell r="Y4738"/>
          <cell r="Z4738"/>
          <cell r="AA4738"/>
          <cell r="AB4738"/>
          <cell r="AC4738">
            <v>13200</v>
          </cell>
          <cell r="AD4738">
            <v>159340</v>
          </cell>
          <cell r="AE4738">
            <v>307856</v>
          </cell>
          <cell r="AF4738">
            <v>16800</v>
          </cell>
          <cell r="AG4738">
            <v>161980</v>
          </cell>
          <cell r="AH4738">
            <v>300000</v>
          </cell>
          <cell r="AI4738">
            <v>501800</v>
          </cell>
          <cell r="AJ4738"/>
        </row>
        <row r="4739">
          <cell r="E4739">
            <v>4738</v>
          </cell>
          <cell r="F4739"/>
          <cell r="G4739"/>
          <cell r="H4739"/>
          <cell r="I4739"/>
          <cell r="J4739"/>
          <cell r="K4739">
            <v>111500</v>
          </cell>
          <cell r="L4739">
            <v>447000</v>
          </cell>
          <cell r="M4739"/>
          <cell r="N4739"/>
          <cell r="O4739"/>
          <cell r="P4739"/>
          <cell r="Q4739"/>
          <cell r="R4739"/>
          <cell r="S4739"/>
          <cell r="T4739"/>
          <cell r="U4739"/>
          <cell r="V4739"/>
          <cell r="W4739">
            <v>590000</v>
          </cell>
          <cell r="X4739"/>
          <cell r="Y4739"/>
          <cell r="Z4739"/>
          <cell r="AA4739"/>
          <cell r="AB4739">
            <v>80000</v>
          </cell>
          <cell r="AC4739"/>
          <cell r="AD4739"/>
          <cell r="AE4739">
            <v>636500</v>
          </cell>
          <cell r="AF4739">
            <v>683500</v>
          </cell>
          <cell r="AG4739">
            <v>998000</v>
          </cell>
          <cell r="AH4739"/>
          <cell r="AI4739"/>
          <cell r="AJ4739">
            <v>847500</v>
          </cell>
        </row>
        <row r="4740">
          <cell r="E4740">
            <v>4739</v>
          </cell>
          <cell r="F4740"/>
          <cell r="G4740"/>
          <cell r="H4740"/>
          <cell r="I4740"/>
          <cell r="J4740"/>
          <cell r="K4740"/>
          <cell r="L4740"/>
          <cell r="M4740"/>
          <cell r="N4740"/>
          <cell r="O4740"/>
          <cell r="P4740"/>
          <cell r="Q4740"/>
          <cell r="R4740"/>
          <cell r="S4740"/>
          <cell r="T4740"/>
          <cell r="U4740"/>
          <cell r="V4740"/>
          <cell r="W4740"/>
          <cell r="X4740"/>
          <cell r="Y4740"/>
          <cell r="Z4740"/>
          <cell r="AA4740"/>
          <cell r="AB4740"/>
          <cell r="AC4740"/>
          <cell r="AD4740"/>
          <cell r="AE4740"/>
          <cell r="AF4740">
            <v>-683500</v>
          </cell>
          <cell r="AG4740"/>
          <cell r="AH4740"/>
          <cell r="AI4740"/>
          <cell r="AJ4740"/>
        </row>
        <row r="4741">
          <cell r="E4741">
            <v>4740</v>
          </cell>
          <cell r="F4741"/>
          <cell r="G4741"/>
          <cell r="H4741"/>
          <cell r="I4741"/>
          <cell r="J4741"/>
          <cell r="K4741"/>
          <cell r="L4741">
            <v>44700</v>
          </cell>
          <cell r="M4741"/>
          <cell r="N4741"/>
          <cell r="O4741"/>
          <cell r="P4741"/>
          <cell r="Q4741"/>
          <cell r="R4741"/>
          <cell r="S4741"/>
          <cell r="T4741"/>
          <cell r="U4741"/>
          <cell r="V4741"/>
          <cell r="W4741">
            <v>-633212</v>
          </cell>
          <cell r="X4741"/>
          <cell r="Y4741"/>
          <cell r="Z4741"/>
          <cell r="AA4741"/>
          <cell r="AB4741">
            <v>-224000</v>
          </cell>
          <cell r="AC4741"/>
          <cell r="AD4741"/>
          <cell r="AE4741">
            <v>-560469</v>
          </cell>
          <cell r="AF4741">
            <v>136700</v>
          </cell>
          <cell r="AG4741">
            <v>-829135</v>
          </cell>
          <cell r="AH4741"/>
          <cell r="AI4741"/>
          <cell r="AJ4741">
            <v>-430500</v>
          </cell>
        </row>
        <row r="4742">
          <cell r="E4742">
            <v>4741</v>
          </cell>
          <cell r="F4742"/>
          <cell r="G4742"/>
          <cell r="H4742"/>
          <cell r="I4742"/>
          <cell r="J4742"/>
          <cell r="K4742"/>
          <cell r="L4742"/>
          <cell r="M4742"/>
          <cell r="N4742"/>
          <cell r="O4742"/>
          <cell r="P4742"/>
          <cell r="Q4742"/>
          <cell r="R4742"/>
          <cell r="S4742"/>
          <cell r="T4742"/>
          <cell r="U4742"/>
          <cell r="V4742"/>
          <cell r="W4742"/>
          <cell r="X4742"/>
          <cell r="Y4742"/>
          <cell r="Z4742"/>
          <cell r="AA4742"/>
          <cell r="AB4742"/>
          <cell r="AC4742"/>
          <cell r="AD4742"/>
          <cell r="AE4742"/>
          <cell r="AF4742"/>
          <cell r="AG4742"/>
          <cell r="AH4742"/>
          <cell r="AI4742"/>
          <cell r="AJ4742"/>
        </row>
        <row r="4743">
          <cell r="E4743">
            <v>4742</v>
          </cell>
          <cell r="F4743"/>
          <cell r="G4743"/>
          <cell r="H4743"/>
          <cell r="I4743"/>
          <cell r="J4743"/>
          <cell r="K4743">
            <v>111500</v>
          </cell>
          <cell r="L4743">
            <v>491700</v>
          </cell>
          <cell r="M4743"/>
          <cell r="N4743"/>
          <cell r="O4743"/>
          <cell r="P4743"/>
          <cell r="Q4743"/>
          <cell r="R4743"/>
          <cell r="S4743"/>
          <cell r="T4743"/>
          <cell r="U4743"/>
          <cell r="V4743"/>
          <cell r="W4743">
            <v>-43212</v>
          </cell>
          <cell r="X4743"/>
          <cell r="Y4743"/>
          <cell r="Z4743"/>
          <cell r="AA4743"/>
          <cell r="AB4743">
            <v>-144000</v>
          </cell>
          <cell r="AC4743"/>
          <cell r="AD4743"/>
          <cell r="AE4743">
            <v>76031</v>
          </cell>
          <cell r="AF4743">
            <v>136700</v>
          </cell>
          <cell r="AG4743">
            <v>168865</v>
          </cell>
          <cell r="AH4743"/>
          <cell r="AI4743"/>
          <cell r="AJ4743">
            <v>417000</v>
          </cell>
        </row>
        <row r="4744">
          <cell r="E4744">
            <v>4743</v>
          </cell>
          <cell r="F4744"/>
          <cell r="G4744"/>
          <cell r="H4744"/>
          <cell r="I4744">
            <v>12507</v>
          </cell>
          <cell r="J4744"/>
          <cell r="K4744">
            <v>2983</v>
          </cell>
          <cell r="L4744"/>
          <cell r="M4744"/>
          <cell r="N4744">
            <v>13374</v>
          </cell>
          <cell r="O4744"/>
          <cell r="P4744">
            <v>32993</v>
          </cell>
          <cell r="Q4744"/>
          <cell r="R4744">
            <v>144000</v>
          </cell>
          <cell r="S4744"/>
          <cell r="T4744"/>
          <cell r="U4744"/>
          <cell r="V4744"/>
          <cell r="W4744">
            <v>1309</v>
          </cell>
          <cell r="X4744"/>
          <cell r="Y4744"/>
          <cell r="Z4744"/>
          <cell r="AA4744"/>
          <cell r="AB4744"/>
          <cell r="AC4744"/>
          <cell r="AD4744"/>
          <cell r="AE4744"/>
          <cell r="AF4744">
            <v>13759</v>
          </cell>
          <cell r="AG4744">
            <v>4522</v>
          </cell>
          <cell r="AH4744"/>
          <cell r="AI4744"/>
          <cell r="AJ4744"/>
        </row>
        <row r="4745">
          <cell r="E4745">
            <v>4744</v>
          </cell>
          <cell r="F4745"/>
          <cell r="G4745"/>
          <cell r="H4745"/>
          <cell r="I4745"/>
          <cell r="J4745"/>
          <cell r="K4745"/>
          <cell r="L4745"/>
          <cell r="M4745"/>
          <cell r="N4745"/>
          <cell r="O4745"/>
          <cell r="P4745"/>
          <cell r="Q4745"/>
          <cell r="R4745"/>
          <cell r="S4745"/>
          <cell r="T4745"/>
          <cell r="U4745"/>
          <cell r="V4745"/>
          <cell r="W4745"/>
          <cell r="X4745"/>
          <cell r="Y4745"/>
          <cell r="Z4745"/>
          <cell r="AA4745"/>
          <cell r="AB4745"/>
          <cell r="AC4745"/>
          <cell r="AD4745"/>
          <cell r="AE4745"/>
          <cell r="AF4745"/>
          <cell r="AG4745"/>
          <cell r="AH4745"/>
          <cell r="AI4745"/>
          <cell r="AJ4745"/>
        </row>
        <row r="4746">
          <cell r="E4746">
            <v>4745</v>
          </cell>
          <cell r="F4746"/>
          <cell r="G4746"/>
          <cell r="H4746"/>
          <cell r="I4746">
            <v>49442</v>
          </cell>
          <cell r="J4746"/>
          <cell r="K4746"/>
          <cell r="L4746"/>
          <cell r="M4746"/>
          <cell r="N4746">
            <v>16384</v>
          </cell>
          <cell r="O4746">
            <v>6969</v>
          </cell>
          <cell r="P4746">
            <v>92223</v>
          </cell>
          <cell r="Q4746">
            <v>60141</v>
          </cell>
          <cell r="R4746">
            <v>303865</v>
          </cell>
          <cell r="S4746"/>
          <cell r="T4746"/>
          <cell r="U4746"/>
          <cell r="V4746"/>
          <cell r="W4746">
            <v>-1309</v>
          </cell>
          <cell r="X4746"/>
          <cell r="Y4746"/>
          <cell r="Z4746"/>
          <cell r="AA4746"/>
          <cell r="AB4746"/>
          <cell r="AC4746"/>
          <cell r="AD4746"/>
          <cell r="AE4746"/>
          <cell r="AF4746">
            <v>36991</v>
          </cell>
          <cell r="AG4746"/>
          <cell r="AH4746">
            <v>110779</v>
          </cell>
          <cell r="AI4746">
            <v>18539</v>
          </cell>
          <cell r="AJ4746">
            <v>28044</v>
          </cell>
        </row>
        <row r="4747">
          <cell r="E4747">
            <v>4746</v>
          </cell>
          <cell r="F4747"/>
          <cell r="G4747"/>
          <cell r="H4747"/>
          <cell r="I4747"/>
          <cell r="J4747"/>
          <cell r="K4747"/>
          <cell r="L4747"/>
          <cell r="M4747"/>
          <cell r="N4747"/>
          <cell r="O4747"/>
          <cell r="P4747"/>
          <cell r="Q4747"/>
          <cell r="R4747"/>
          <cell r="S4747"/>
          <cell r="T4747"/>
          <cell r="U4747"/>
          <cell r="V4747"/>
          <cell r="W4747"/>
          <cell r="X4747"/>
          <cell r="Y4747"/>
          <cell r="Z4747"/>
          <cell r="AA4747"/>
          <cell r="AB4747"/>
          <cell r="AC4747"/>
          <cell r="AD4747"/>
          <cell r="AE4747"/>
          <cell r="AF4747">
            <v>-63365</v>
          </cell>
          <cell r="AG4747"/>
          <cell r="AH4747"/>
          <cell r="AI4747"/>
          <cell r="AJ4747"/>
        </row>
        <row r="4748">
          <cell r="E4748">
            <v>4747</v>
          </cell>
          <cell r="F4748"/>
          <cell r="G4748"/>
          <cell r="H4748"/>
          <cell r="I4748">
            <v>61949</v>
          </cell>
          <cell r="J4748"/>
          <cell r="K4748">
            <v>2983</v>
          </cell>
          <cell r="L4748"/>
          <cell r="M4748"/>
          <cell r="N4748">
            <v>29758</v>
          </cell>
          <cell r="O4748">
            <v>6969</v>
          </cell>
          <cell r="P4748">
            <v>125216</v>
          </cell>
          <cell r="Q4748">
            <v>60141</v>
          </cell>
          <cell r="R4748">
            <v>447865</v>
          </cell>
          <cell r="S4748"/>
          <cell r="T4748"/>
          <cell r="U4748"/>
          <cell r="V4748"/>
          <cell r="W4748"/>
          <cell r="X4748"/>
          <cell r="Y4748"/>
          <cell r="Z4748"/>
          <cell r="AA4748"/>
          <cell r="AB4748"/>
          <cell r="AC4748"/>
          <cell r="AD4748"/>
          <cell r="AE4748"/>
          <cell r="AF4748">
            <v>114115</v>
          </cell>
          <cell r="AG4748">
            <v>4522</v>
          </cell>
          <cell r="AH4748">
            <v>110779</v>
          </cell>
          <cell r="AI4748">
            <v>18539</v>
          </cell>
          <cell r="AJ4748">
            <v>28044</v>
          </cell>
        </row>
        <row r="4749">
          <cell r="E4749">
            <v>4748</v>
          </cell>
          <cell r="F4749"/>
          <cell r="G4749"/>
          <cell r="H4749"/>
          <cell r="I4749"/>
          <cell r="J4749"/>
          <cell r="K4749"/>
          <cell r="L4749"/>
          <cell r="M4749"/>
          <cell r="N4749"/>
          <cell r="O4749"/>
          <cell r="P4749"/>
          <cell r="Q4749"/>
          <cell r="R4749"/>
          <cell r="S4749"/>
          <cell r="T4749"/>
          <cell r="U4749"/>
          <cell r="V4749"/>
          <cell r="W4749"/>
          <cell r="X4749"/>
          <cell r="Y4749"/>
          <cell r="Z4749"/>
          <cell r="AA4749"/>
          <cell r="AB4749"/>
          <cell r="AC4749"/>
          <cell r="AD4749"/>
          <cell r="AE4749"/>
          <cell r="AF4749"/>
          <cell r="AG4749"/>
          <cell r="AH4749"/>
          <cell r="AI4749"/>
          <cell r="AJ4749"/>
        </row>
        <row r="4750">
          <cell r="E4750">
            <v>4749</v>
          </cell>
          <cell r="F4750"/>
          <cell r="G4750"/>
          <cell r="H4750"/>
          <cell r="I4750"/>
          <cell r="J4750"/>
          <cell r="K4750"/>
          <cell r="L4750"/>
          <cell r="M4750"/>
          <cell r="N4750"/>
          <cell r="O4750"/>
          <cell r="P4750"/>
          <cell r="Q4750"/>
          <cell r="R4750"/>
          <cell r="S4750"/>
          <cell r="T4750"/>
          <cell r="U4750"/>
          <cell r="V4750"/>
          <cell r="W4750"/>
          <cell r="X4750"/>
          <cell r="Y4750"/>
          <cell r="Z4750"/>
          <cell r="AA4750"/>
          <cell r="AB4750"/>
          <cell r="AC4750"/>
          <cell r="AD4750"/>
          <cell r="AE4750"/>
          <cell r="AF4750"/>
          <cell r="AG4750"/>
          <cell r="AH4750"/>
          <cell r="AI4750"/>
          <cell r="AJ4750"/>
        </row>
        <row r="4751">
          <cell r="E4751">
            <v>4750</v>
          </cell>
          <cell r="F4751">
            <v>105074</v>
          </cell>
          <cell r="G4751">
            <v>218600</v>
          </cell>
          <cell r="H4751"/>
          <cell r="I4751">
            <v>427210</v>
          </cell>
          <cell r="J4751"/>
          <cell r="K4751">
            <v>477400</v>
          </cell>
          <cell r="L4751">
            <v>93000</v>
          </cell>
          <cell r="M4751"/>
          <cell r="N4751">
            <v>338600</v>
          </cell>
          <cell r="O4751">
            <v>234200</v>
          </cell>
          <cell r="P4751">
            <v>253957</v>
          </cell>
          <cell r="Q4751">
            <v>383200</v>
          </cell>
          <cell r="R4751">
            <v>588000</v>
          </cell>
          <cell r="S4751"/>
          <cell r="T4751"/>
          <cell r="U4751"/>
          <cell r="V4751"/>
          <cell r="W4751">
            <v>57719</v>
          </cell>
          <cell r="X4751">
            <v>105400</v>
          </cell>
          <cell r="Y4751"/>
          <cell r="Z4751"/>
          <cell r="AA4751"/>
          <cell r="AB4751">
            <v>31869</v>
          </cell>
          <cell r="AC4751">
            <v>21000</v>
          </cell>
          <cell r="AD4751">
            <v>124469</v>
          </cell>
          <cell r="AE4751">
            <v>422600</v>
          </cell>
          <cell r="AF4751">
            <v>365820</v>
          </cell>
          <cell r="AG4751">
            <v>252428</v>
          </cell>
          <cell r="AH4751">
            <v>109179</v>
          </cell>
          <cell r="AI4751">
            <v>662700</v>
          </cell>
          <cell r="AJ4751">
            <v>509000</v>
          </cell>
        </row>
        <row r="4752">
          <cell r="E4752">
            <v>4751</v>
          </cell>
          <cell r="F4752"/>
          <cell r="G4752"/>
          <cell r="H4752"/>
          <cell r="I4752"/>
          <cell r="J4752"/>
          <cell r="K4752"/>
          <cell r="L4752"/>
          <cell r="M4752"/>
          <cell r="N4752"/>
          <cell r="O4752"/>
          <cell r="P4752"/>
          <cell r="Q4752"/>
          <cell r="R4752"/>
          <cell r="S4752"/>
          <cell r="T4752"/>
          <cell r="U4752"/>
          <cell r="V4752"/>
          <cell r="W4752"/>
          <cell r="X4752"/>
          <cell r="Y4752"/>
          <cell r="Z4752"/>
          <cell r="AA4752"/>
          <cell r="AB4752"/>
          <cell r="AC4752"/>
          <cell r="AD4752"/>
          <cell r="AE4752"/>
          <cell r="AF4752"/>
          <cell r="AG4752"/>
          <cell r="AH4752"/>
          <cell r="AI4752"/>
          <cell r="AJ4752"/>
        </row>
        <row r="4753">
          <cell r="E4753">
            <v>4752</v>
          </cell>
          <cell r="F4753">
            <v>105074</v>
          </cell>
          <cell r="G4753">
            <v>218600</v>
          </cell>
          <cell r="H4753"/>
          <cell r="I4753">
            <v>427210</v>
          </cell>
          <cell r="J4753"/>
          <cell r="K4753">
            <v>477400</v>
          </cell>
          <cell r="L4753">
            <v>93000</v>
          </cell>
          <cell r="M4753"/>
          <cell r="N4753">
            <v>338600</v>
          </cell>
          <cell r="O4753">
            <v>234200</v>
          </cell>
          <cell r="P4753">
            <v>253957</v>
          </cell>
          <cell r="Q4753">
            <v>383200</v>
          </cell>
          <cell r="R4753">
            <v>588000</v>
          </cell>
          <cell r="S4753"/>
          <cell r="T4753"/>
          <cell r="U4753"/>
          <cell r="V4753"/>
          <cell r="W4753">
            <v>57719</v>
          </cell>
          <cell r="X4753">
            <v>105400</v>
          </cell>
          <cell r="Y4753"/>
          <cell r="Z4753"/>
          <cell r="AA4753"/>
          <cell r="AB4753">
            <v>31869</v>
          </cell>
          <cell r="AC4753">
            <v>21000</v>
          </cell>
          <cell r="AD4753">
            <v>124469</v>
          </cell>
          <cell r="AE4753">
            <v>422600</v>
          </cell>
          <cell r="AF4753">
            <v>365820</v>
          </cell>
          <cell r="AG4753">
            <v>252428</v>
          </cell>
          <cell r="AH4753">
            <v>109179</v>
          </cell>
          <cell r="AI4753">
            <v>662700</v>
          </cell>
          <cell r="AJ4753">
            <v>509000</v>
          </cell>
        </row>
        <row r="4754">
          <cell r="E4754">
            <v>4753</v>
          </cell>
          <cell r="F4754"/>
          <cell r="G4754"/>
          <cell r="H4754"/>
          <cell r="I4754"/>
          <cell r="J4754"/>
          <cell r="K4754"/>
          <cell r="L4754"/>
          <cell r="M4754"/>
          <cell r="N4754"/>
          <cell r="O4754"/>
          <cell r="P4754"/>
          <cell r="Q4754"/>
          <cell r="R4754"/>
          <cell r="S4754"/>
          <cell r="T4754"/>
          <cell r="U4754"/>
          <cell r="V4754"/>
          <cell r="W4754"/>
          <cell r="X4754"/>
          <cell r="Y4754"/>
          <cell r="Z4754"/>
          <cell r="AA4754"/>
          <cell r="AB4754"/>
          <cell r="AC4754"/>
          <cell r="AD4754"/>
          <cell r="AE4754"/>
          <cell r="AF4754"/>
          <cell r="AG4754"/>
          <cell r="AH4754"/>
          <cell r="AI4754"/>
          <cell r="AJ4754"/>
        </row>
        <row r="4755">
          <cell r="E4755">
            <v>4754</v>
          </cell>
          <cell r="F4755"/>
          <cell r="G4755"/>
          <cell r="H4755"/>
          <cell r="I4755"/>
          <cell r="J4755"/>
          <cell r="K4755"/>
          <cell r="L4755"/>
          <cell r="M4755"/>
          <cell r="N4755"/>
          <cell r="O4755"/>
          <cell r="P4755"/>
          <cell r="Q4755"/>
          <cell r="R4755"/>
          <cell r="S4755"/>
          <cell r="T4755"/>
          <cell r="U4755"/>
          <cell r="V4755"/>
          <cell r="W4755"/>
          <cell r="X4755"/>
          <cell r="Y4755"/>
          <cell r="Z4755"/>
          <cell r="AA4755"/>
          <cell r="AB4755"/>
          <cell r="AC4755"/>
          <cell r="AD4755"/>
          <cell r="AE4755"/>
          <cell r="AF4755"/>
          <cell r="AG4755"/>
          <cell r="AH4755"/>
          <cell r="AI4755"/>
          <cell r="AJ4755"/>
        </row>
        <row r="4756">
          <cell r="E4756">
            <v>4755</v>
          </cell>
          <cell r="F4756"/>
          <cell r="G4756"/>
          <cell r="H4756"/>
          <cell r="I4756"/>
          <cell r="J4756"/>
          <cell r="K4756"/>
          <cell r="L4756">
            <v>156400</v>
          </cell>
          <cell r="M4756"/>
          <cell r="N4756"/>
          <cell r="O4756"/>
          <cell r="P4756"/>
          <cell r="Q4756"/>
          <cell r="R4756"/>
          <cell r="S4756"/>
          <cell r="T4756"/>
          <cell r="U4756"/>
          <cell r="V4756"/>
          <cell r="W4756"/>
          <cell r="X4756"/>
          <cell r="Y4756"/>
          <cell r="Z4756"/>
          <cell r="AA4756"/>
          <cell r="AB4756"/>
          <cell r="AC4756"/>
          <cell r="AD4756"/>
          <cell r="AE4756"/>
          <cell r="AF4756"/>
          <cell r="AG4756"/>
          <cell r="AH4756"/>
          <cell r="AI4756"/>
          <cell r="AJ4756"/>
        </row>
        <row r="4757">
          <cell r="E4757">
            <v>4756</v>
          </cell>
          <cell r="F4757"/>
          <cell r="G4757"/>
          <cell r="H4757"/>
          <cell r="I4757"/>
          <cell r="J4757"/>
          <cell r="K4757"/>
          <cell r="L4757"/>
          <cell r="M4757"/>
          <cell r="N4757"/>
          <cell r="O4757"/>
          <cell r="P4757"/>
          <cell r="Q4757"/>
          <cell r="R4757"/>
          <cell r="S4757"/>
          <cell r="T4757"/>
          <cell r="U4757"/>
          <cell r="V4757"/>
          <cell r="W4757"/>
          <cell r="X4757"/>
          <cell r="Y4757"/>
          <cell r="Z4757"/>
          <cell r="AA4757"/>
          <cell r="AB4757"/>
          <cell r="AC4757"/>
          <cell r="AD4757"/>
          <cell r="AE4757"/>
          <cell r="AF4757"/>
          <cell r="AG4757"/>
          <cell r="AH4757"/>
          <cell r="AI4757"/>
          <cell r="AJ4757"/>
        </row>
        <row r="4758">
          <cell r="E4758">
            <v>4757</v>
          </cell>
          <cell r="F4758"/>
          <cell r="G4758"/>
          <cell r="H4758"/>
          <cell r="I4758"/>
          <cell r="J4758"/>
          <cell r="K4758"/>
          <cell r="L4758">
            <v>156400</v>
          </cell>
          <cell r="M4758"/>
          <cell r="N4758"/>
          <cell r="O4758"/>
          <cell r="P4758"/>
          <cell r="Q4758"/>
          <cell r="R4758"/>
          <cell r="S4758"/>
          <cell r="T4758"/>
          <cell r="U4758"/>
          <cell r="V4758"/>
          <cell r="W4758"/>
          <cell r="X4758"/>
          <cell r="Y4758"/>
          <cell r="Z4758"/>
          <cell r="AA4758"/>
          <cell r="AB4758"/>
          <cell r="AC4758"/>
          <cell r="AD4758"/>
          <cell r="AE4758"/>
          <cell r="AF4758"/>
          <cell r="AG4758"/>
          <cell r="AH4758"/>
          <cell r="AI4758"/>
          <cell r="AJ4758"/>
        </row>
        <row r="4759">
          <cell r="E4759">
            <v>4758</v>
          </cell>
          <cell r="F4759"/>
          <cell r="G4759"/>
          <cell r="H4759"/>
          <cell r="I4759"/>
          <cell r="J4759"/>
          <cell r="K4759"/>
          <cell r="L4759"/>
          <cell r="M4759"/>
          <cell r="N4759"/>
          <cell r="O4759"/>
          <cell r="P4759"/>
          <cell r="Q4759"/>
          <cell r="R4759"/>
          <cell r="S4759"/>
          <cell r="T4759"/>
          <cell r="U4759"/>
          <cell r="V4759"/>
          <cell r="W4759"/>
          <cell r="X4759"/>
          <cell r="Y4759"/>
          <cell r="Z4759"/>
          <cell r="AA4759"/>
          <cell r="AB4759"/>
          <cell r="AC4759"/>
          <cell r="AD4759"/>
          <cell r="AE4759"/>
          <cell r="AF4759"/>
          <cell r="AG4759"/>
          <cell r="AH4759"/>
          <cell r="AI4759"/>
          <cell r="AJ4759"/>
        </row>
        <row r="4760">
          <cell r="E4760">
            <v>4759</v>
          </cell>
          <cell r="F4760"/>
          <cell r="G4760"/>
          <cell r="H4760"/>
          <cell r="I4760"/>
          <cell r="J4760"/>
          <cell r="K4760"/>
          <cell r="L4760"/>
          <cell r="M4760"/>
          <cell r="N4760"/>
          <cell r="O4760"/>
          <cell r="P4760"/>
          <cell r="Q4760">
            <v>300000</v>
          </cell>
          <cell r="R4760"/>
          <cell r="S4760"/>
          <cell r="T4760"/>
          <cell r="U4760"/>
          <cell r="V4760"/>
          <cell r="W4760"/>
          <cell r="X4760"/>
          <cell r="Y4760"/>
          <cell r="Z4760">
            <v>300000</v>
          </cell>
          <cell r="AA4760"/>
          <cell r="AB4760"/>
          <cell r="AC4760"/>
          <cell r="AD4760"/>
          <cell r="AE4760"/>
          <cell r="AF4760"/>
          <cell r="AG4760"/>
          <cell r="AH4760"/>
          <cell r="AI4760"/>
          <cell r="AJ4760"/>
        </row>
        <row r="4761">
          <cell r="E4761">
            <v>4760</v>
          </cell>
          <cell r="F4761"/>
          <cell r="G4761">
            <v>197700</v>
          </cell>
          <cell r="H4761"/>
          <cell r="I4761"/>
          <cell r="J4761"/>
          <cell r="K4761"/>
          <cell r="L4761">
            <v>-1637800</v>
          </cell>
          <cell r="M4761"/>
          <cell r="N4761"/>
          <cell r="O4761"/>
          <cell r="P4761"/>
          <cell r="Q4761">
            <v>-590816</v>
          </cell>
          <cell r="R4761"/>
          <cell r="S4761"/>
          <cell r="T4761"/>
          <cell r="U4761"/>
          <cell r="V4761"/>
          <cell r="W4761"/>
          <cell r="X4761"/>
          <cell r="Y4761"/>
          <cell r="Z4761">
            <v>145000</v>
          </cell>
          <cell r="AA4761"/>
          <cell r="AB4761"/>
          <cell r="AC4761">
            <v>-1729300</v>
          </cell>
          <cell r="AD4761"/>
          <cell r="AE4761">
            <v>-632864</v>
          </cell>
          <cell r="AF4761"/>
          <cell r="AG4761"/>
          <cell r="AH4761">
            <v>-485163</v>
          </cell>
          <cell r="AI4761"/>
          <cell r="AJ4761"/>
        </row>
        <row r="4762">
          <cell r="E4762">
            <v>4761</v>
          </cell>
          <cell r="F4762"/>
          <cell r="G4762"/>
          <cell r="H4762"/>
          <cell r="I4762"/>
          <cell r="J4762"/>
          <cell r="K4762"/>
          <cell r="L4762"/>
          <cell r="M4762"/>
          <cell r="N4762"/>
          <cell r="O4762"/>
          <cell r="P4762"/>
          <cell r="Q4762"/>
          <cell r="R4762"/>
          <cell r="S4762"/>
          <cell r="T4762"/>
          <cell r="U4762"/>
          <cell r="V4762"/>
          <cell r="W4762"/>
          <cell r="X4762"/>
          <cell r="Y4762"/>
          <cell r="Z4762"/>
          <cell r="AA4762"/>
          <cell r="AB4762"/>
          <cell r="AC4762"/>
          <cell r="AD4762"/>
          <cell r="AE4762"/>
          <cell r="AF4762"/>
          <cell r="AG4762"/>
          <cell r="AH4762"/>
          <cell r="AI4762"/>
          <cell r="AJ4762"/>
        </row>
        <row r="4763">
          <cell r="E4763">
            <v>4762</v>
          </cell>
          <cell r="F4763"/>
          <cell r="G4763">
            <v>197700</v>
          </cell>
          <cell r="H4763"/>
          <cell r="I4763"/>
          <cell r="J4763"/>
          <cell r="K4763"/>
          <cell r="L4763">
            <v>-1637800</v>
          </cell>
          <cell r="M4763"/>
          <cell r="N4763"/>
          <cell r="O4763"/>
          <cell r="P4763"/>
          <cell r="Q4763">
            <v>-290816</v>
          </cell>
          <cell r="R4763"/>
          <cell r="S4763"/>
          <cell r="T4763"/>
          <cell r="U4763"/>
          <cell r="V4763"/>
          <cell r="W4763"/>
          <cell r="X4763"/>
          <cell r="Y4763"/>
          <cell r="Z4763">
            <v>445000</v>
          </cell>
          <cell r="AA4763"/>
          <cell r="AB4763"/>
          <cell r="AC4763">
            <v>-1729300</v>
          </cell>
          <cell r="AD4763"/>
          <cell r="AE4763">
            <v>-632864</v>
          </cell>
          <cell r="AF4763"/>
          <cell r="AG4763"/>
          <cell r="AH4763">
            <v>-485163</v>
          </cell>
          <cell r="AI4763"/>
          <cell r="AJ4763"/>
        </row>
        <row r="4764">
          <cell r="E4764">
            <v>4763</v>
          </cell>
          <cell r="F4764"/>
          <cell r="G4764"/>
          <cell r="H4764">
            <v>3624100</v>
          </cell>
          <cell r="I4764"/>
          <cell r="J4764">
            <v>708900</v>
          </cell>
          <cell r="K4764"/>
          <cell r="L4764"/>
          <cell r="M4764"/>
          <cell r="N4764">
            <v>1110700</v>
          </cell>
          <cell r="O4764"/>
          <cell r="P4764"/>
          <cell r="Q4764"/>
          <cell r="R4764"/>
          <cell r="S4764"/>
          <cell r="T4764"/>
          <cell r="U4764"/>
          <cell r="V4764"/>
          <cell r="W4764"/>
          <cell r="X4764"/>
          <cell r="Y4764"/>
          <cell r="Z4764"/>
          <cell r="AA4764"/>
          <cell r="AB4764"/>
          <cell r="AC4764"/>
          <cell r="AD4764"/>
          <cell r="AE4764"/>
          <cell r="AF4764"/>
          <cell r="AG4764"/>
          <cell r="AH4764"/>
          <cell r="AI4764"/>
          <cell r="AJ4764"/>
        </row>
        <row r="4765">
          <cell r="E4765">
            <v>4764</v>
          </cell>
          <cell r="F4765"/>
          <cell r="G4765"/>
          <cell r="H4765"/>
          <cell r="I4765"/>
          <cell r="J4765"/>
          <cell r="K4765"/>
          <cell r="L4765"/>
          <cell r="M4765"/>
          <cell r="N4765"/>
          <cell r="O4765">
            <v>1431000</v>
          </cell>
          <cell r="P4765"/>
          <cell r="Q4765">
            <v>1745400</v>
          </cell>
          <cell r="R4765"/>
          <cell r="S4765"/>
          <cell r="T4765"/>
          <cell r="U4765"/>
          <cell r="V4765"/>
          <cell r="W4765"/>
          <cell r="X4765"/>
          <cell r="Y4765"/>
          <cell r="Z4765"/>
          <cell r="AA4765"/>
          <cell r="AB4765"/>
          <cell r="AC4765"/>
          <cell r="AD4765"/>
          <cell r="AE4765"/>
          <cell r="AF4765"/>
          <cell r="AG4765">
            <v>2191900</v>
          </cell>
          <cell r="AH4765">
            <v>1908800</v>
          </cell>
          <cell r="AI4765"/>
          <cell r="AJ4765">
            <v>1175700</v>
          </cell>
        </row>
        <row r="4766">
          <cell r="E4766">
            <v>4765</v>
          </cell>
          <cell r="F4766">
            <v>1842000</v>
          </cell>
          <cell r="G4766">
            <v>2382600</v>
          </cell>
          <cell r="H4766">
            <v>6257306</v>
          </cell>
          <cell r="I4766">
            <v>564000</v>
          </cell>
          <cell r="J4766">
            <v>1732000</v>
          </cell>
          <cell r="K4766">
            <v>5043988</v>
          </cell>
          <cell r="L4766">
            <v>3869666</v>
          </cell>
          <cell r="M4766">
            <v>3122400</v>
          </cell>
          <cell r="N4766"/>
          <cell r="O4766">
            <v>5013638</v>
          </cell>
          <cell r="P4766">
            <v>244964</v>
          </cell>
          <cell r="Q4766">
            <v>1910377</v>
          </cell>
          <cell r="R4766">
            <v>2511593</v>
          </cell>
          <cell r="S4766">
            <v>132600</v>
          </cell>
          <cell r="T4766">
            <v>10275112</v>
          </cell>
          <cell r="U4766"/>
          <cell r="V4766">
            <v>4782</v>
          </cell>
          <cell r="W4766">
            <v>394800</v>
          </cell>
          <cell r="X4766">
            <v>1651800</v>
          </cell>
          <cell r="Y4766"/>
          <cell r="Z4766">
            <v>1021000</v>
          </cell>
          <cell r="AA4766">
            <v>250800</v>
          </cell>
          <cell r="AB4766"/>
          <cell r="AC4766">
            <v>300000</v>
          </cell>
          <cell r="AD4766">
            <v>3646800</v>
          </cell>
          <cell r="AE4766">
            <v>2458008</v>
          </cell>
          <cell r="AF4766">
            <v>1213800</v>
          </cell>
          <cell r="AG4766">
            <v>1327200</v>
          </cell>
          <cell r="AH4766">
            <v>1920000</v>
          </cell>
          <cell r="AI4766">
            <v>1877400</v>
          </cell>
          <cell r="AJ4766">
            <v>1733400</v>
          </cell>
        </row>
        <row r="4767">
          <cell r="E4767">
            <v>4766</v>
          </cell>
          <cell r="F4767"/>
          <cell r="G4767"/>
          <cell r="H4767">
            <v>3624100</v>
          </cell>
          <cell r="I4767"/>
          <cell r="J4767">
            <v>708900</v>
          </cell>
          <cell r="K4767"/>
          <cell r="L4767"/>
          <cell r="M4767"/>
          <cell r="N4767">
            <v>1110700</v>
          </cell>
          <cell r="O4767">
            <v>1431000</v>
          </cell>
          <cell r="P4767"/>
          <cell r="Q4767">
            <v>1745400</v>
          </cell>
          <cell r="R4767"/>
          <cell r="S4767"/>
          <cell r="T4767"/>
          <cell r="U4767"/>
          <cell r="V4767"/>
          <cell r="W4767"/>
          <cell r="X4767"/>
          <cell r="Y4767"/>
          <cell r="Z4767"/>
          <cell r="AA4767"/>
          <cell r="AB4767"/>
          <cell r="AC4767"/>
          <cell r="AD4767"/>
          <cell r="AE4767"/>
          <cell r="AF4767"/>
          <cell r="AG4767">
            <v>2191900</v>
          </cell>
          <cell r="AH4767">
            <v>1908800</v>
          </cell>
          <cell r="AI4767"/>
          <cell r="AJ4767">
            <v>1175700</v>
          </cell>
        </row>
        <row r="4768">
          <cell r="E4768">
            <v>4767</v>
          </cell>
          <cell r="F4768">
            <v>1842000</v>
          </cell>
          <cell r="G4768">
            <v>2382600</v>
          </cell>
          <cell r="H4768">
            <v>6257306</v>
          </cell>
          <cell r="I4768">
            <v>564000</v>
          </cell>
          <cell r="J4768">
            <v>1732000</v>
          </cell>
          <cell r="K4768">
            <v>5043988</v>
          </cell>
          <cell r="L4768">
            <v>3869666</v>
          </cell>
          <cell r="M4768">
            <v>3122400</v>
          </cell>
          <cell r="N4768"/>
          <cell r="O4768">
            <v>5013638</v>
          </cell>
          <cell r="P4768">
            <v>244964</v>
          </cell>
          <cell r="Q4768">
            <v>1910377</v>
          </cell>
          <cell r="R4768">
            <v>2511593</v>
          </cell>
          <cell r="S4768">
            <v>132600</v>
          </cell>
          <cell r="T4768">
            <v>10275112</v>
          </cell>
          <cell r="U4768"/>
          <cell r="V4768">
            <v>4782</v>
          </cell>
          <cell r="W4768">
            <v>394800</v>
          </cell>
          <cell r="X4768">
            <v>1651800</v>
          </cell>
          <cell r="Y4768"/>
          <cell r="Z4768">
            <v>1021000</v>
          </cell>
          <cell r="AA4768">
            <v>250800</v>
          </cell>
          <cell r="AB4768"/>
          <cell r="AC4768">
            <v>300000</v>
          </cell>
          <cell r="AD4768">
            <v>3646800</v>
          </cell>
          <cell r="AE4768">
            <v>2458008</v>
          </cell>
          <cell r="AF4768">
            <v>1213800</v>
          </cell>
          <cell r="AG4768">
            <v>1327200</v>
          </cell>
          <cell r="AH4768">
            <v>1920000</v>
          </cell>
          <cell r="AI4768">
            <v>1877400</v>
          </cell>
          <cell r="AJ4768">
            <v>1733400</v>
          </cell>
        </row>
        <row r="4769">
          <cell r="E4769">
            <v>4768</v>
          </cell>
          <cell r="F4769"/>
          <cell r="G4769"/>
          <cell r="H4769"/>
          <cell r="I4769"/>
          <cell r="J4769"/>
          <cell r="K4769"/>
          <cell r="L4769"/>
          <cell r="M4769"/>
          <cell r="N4769"/>
          <cell r="O4769"/>
          <cell r="P4769"/>
          <cell r="Q4769"/>
          <cell r="R4769"/>
          <cell r="S4769"/>
          <cell r="T4769"/>
          <cell r="U4769"/>
          <cell r="V4769"/>
          <cell r="W4769"/>
          <cell r="X4769"/>
          <cell r="Y4769"/>
          <cell r="Z4769"/>
          <cell r="AA4769"/>
          <cell r="AB4769"/>
          <cell r="AC4769"/>
          <cell r="AD4769"/>
          <cell r="AE4769"/>
          <cell r="AF4769"/>
          <cell r="AG4769"/>
          <cell r="AH4769"/>
          <cell r="AI4769"/>
          <cell r="AJ4769"/>
          <cell r="AK4769"/>
          <cell r="AL4769"/>
          <cell r="AM4769"/>
        </row>
        <row r="4770">
          <cell r="E4770">
            <v>4769</v>
          </cell>
          <cell r="F4770"/>
          <cell r="G4770"/>
          <cell r="H4770"/>
          <cell r="I4770"/>
          <cell r="J4770"/>
          <cell r="K4770"/>
          <cell r="L4770"/>
          <cell r="M4770"/>
          <cell r="N4770"/>
          <cell r="O4770"/>
          <cell r="P4770"/>
          <cell r="Q4770"/>
          <cell r="R4770"/>
          <cell r="S4770"/>
          <cell r="T4770"/>
          <cell r="U4770">
            <v>250000</v>
          </cell>
          <cell r="V4770"/>
          <cell r="W4770"/>
          <cell r="X4770"/>
          <cell r="Y4770"/>
          <cell r="Z4770"/>
          <cell r="AA4770"/>
          <cell r="AB4770"/>
          <cell r="AC4770"/>
          <cell r="AD4770"/>
          <cell r="AE4770"/>
          <cell r="AF4770"/>
          <cell r="AG4770"/>
          <cell r="AH4770"/>
          <cell r="AI4770"/>
          <cell r="AJ4770"/>
          <cell r="AK4770"/>
          <cell r="AL4770"/>
          <cell r="AM4770"/>
        </row>
        <row r="4771">
          <cell r="E4771">
            <v>4770</v>
          </cell>
          <cell r="F4771">
            <v>-218148</v>
          </cell>
          <cell r="G4771">
            <v>350700</v>
          </cell>
          <cell r="H4771"/>
          <cell r="I4771"/>
          <cell r="J4771"/>
          <cell r="K4771">
            <v>-663221</v>
          </cell>
          <cell r="L4771">
            <v>-957500</v>
          </cell>
          <cell r="M4771"/>
          <cell r="N4771">
            <v>447600</v>
          </cell>
          <cell r="O4771">
            <v>-837354</v>
          </cell>
          <cell r="P4771">
            <v>-151251</v>
          </cell>
          <cell r="Q4771">
            <v>-935879</v>
          </cell>
          <cell r="R4771">
            <v>687100</v>
          </cell>
          <cell r="S4771"/>
          <cell r="T4771"/>
          <cell r="U4771">
            <v>-409600</v>
          </cell>
          <cell r="V4771"/>
          <cell r="W4771">
            <v>-268676</v>
          </cell>
          <cell r="X4771">
            <v>-136727</v>
          </cell>
          <cell r="Y4771"/>
          <cell r="Z4771"/>
          <cell r="AA4771">
            <v>-101767</v>
          </cell>
          <cell r="AB4771">
            <v>-183916</v>
          </cell>
          <cell r="AC4771"/>
          <cell r="AD4771">
            <v>215608</v>
          </cell>
          <cell r="AE4771">
            <v>-992223</v>
          </cell>
          <cell r="AF4771">
            <v>-1420671</v>
          </cell>
          <cell r="AG4771">
            <v>-1104446</v>
          </cell>
          <cell r="AH4771">
            <v>-821510</v>
          </cell>
          <cell r="AI4771">
            <v>-919334</v>
          </cell>
          <cell r="AJ4771">
            <v>-1933516</v>
          </cell>
          <cell r="AK4771"/>
          <cell r="AL4771"/>
          <cell r="AM4771"/>
        </row>
        <row r="4772">
          <cell r="E4772">
            <v>4771</v>
          </cell>
          <cell r="F4772"/>
          <cell r="G4772"/>
          <cell r="H4772"/>
          <cell r="I4772"/>
          <cell r="J4772"/>
          <cell r="K4772"/>
          <cell r="L4772"/>
          <cell r="M4772"/>
          <cell r="N4772"/>
          <cell r="O4772"/>
          <cell r="P4772"/>
          <cell r="Q4772"/>
          <cell r="R4772"/>
          <cell r="S4772"/>
          <cell r="T4772"/>
          <cell r="U4772"/>
          <cell r="V4772"/>
          <cell r="W4772"/>
          <cell r="X4772"/>
          <cell r="Y4772"/>
          <cell r="Z4772"/>
          <cell r="AA4772"/>
          <cell r="AB4772"/>
          <cell r="AC4772"/>
          <cell r="AD4772"/>
          <cell r="AE4772"/>
          <cell r="AF4772"/>
          <cell r="AG4772"/>
          <cell r="AH4772"/>
          <cell r="AI4772"/>
          <cell r="AJ4772"/>
          <cell r="AK4772"/>
          <cell r="AL4772"/>
          <cell r="AM4772"/>
        </row>
        <row r="4773">
          <cell r="E4773">
            <v>4772</v>
          </cell>
          <cell r="F4773">
            <v>-218148</v>
          </cell>
          <cell r="G4773">
            <v>350700</v>
          </cell>
          <cell r="H4773"/>
          <cell r="I4773"/>
          <cell r="J4773"/>
          <cell r="K4773">
            <v>-663221</v>
          </cell>
          <cell r="L4773">
            <v>-957500</v>
          </cell>
          <cell r="M4773"/>
          <cell r="N4773">
            <v>447600</v>
          </cell>
          <cell r="O4773">
            <v>-837354</v>
          </cell>
          <cell r="P4773">
            <v>-151251</v>
          </cell>
          <cell r="Q4773">
            <v>-935879</v>
          </cell>
          <cell r="R4773">
            <v>687100</v>
          </cell>
          <cell r="S4773"/>
          <cell r="T4773"/>
          <cell r="U4773">
            <v>-159600</v>
          </cell>
          <cell r="V4773"/>
          <cell r="W4773">
            <v>-268676</v>
          </cell>
          <cell r="X4773">
            <v>-136727</v>
          </cell>
          <cell r="Y4773"/>
          <cell r="Z4773"/>
          <cell r="AA4773">
            <v>-101767</v>
          </cell>
          <cell r="AB4773">
            <v>-183916</v>
          </cell>
          <cell r="AC4773"/>
          <cell r="AD4773">
            <v>215608</v>
          </cell>
          <cell r="AE4773">
            <v>-992223</v>
          </cell>
          <cell r="AF4773">
            <v>-1420671</v>
          </cell>
          <cell r="AG4773">
            <v>-1104446</v>
          </cell>
          <cell r="AH4773">
            <v>-821510</v>
          </cell>
          <cell r="AI4773">
            <v>-919334</v>
          </cell>
          <cell r="AJ4773">
            <v>-1933516</v>
          </cell>
          <cell r="AK4773"/>
          <cell r="AL4773"/>
          <cell r="AM4773"/>
        </row>
        <row r="4774">
          <cell r="E4774">
            <v>4773</v>
          </cell>
          <cell r="F4774"/>
          <cell r="G4774"/>
          <cell r="H4774"/>
          <cell r="I4774"/>
          <cell r="J4774"/>
          <cell r="K4774"/>
          <cell r="L4774"/>
          <cell r="M4774"/>
          <cell r="N4774"/>
          <cell r="O4774"/>
          <cell r="P4774"/>
          <cell r="Q4774"/>
          <cell r="R4774"/>
          <cell r="S4774"/>
          <cell r="T4774"/>
          <cell r="U4774"/>
          <cell r="V4774"/>
          <cell r="W4774"/>
          <cell r="X4774"/>
          <cell r="Y4774"/>
          <cell r="Z4774"/>
          <cell r="AA4774"/>
          <cell r="AB4774"/>
          <cell r="AC4774"/>
          <cell r="AD4774"/>
          <cell r="AE4774"/>
          <cell r="AF4774"/>
          <cell r="AG4774"/>
          <cell r="AH4774"/>
          <cell r="AI4774"/>
          <cell r="AJ4774"/>
          <cell r="AK4774"/>
          <cell r="AL4774"/>
          <cell r="AM4774"/>
        </row>
        <row r="4775">
          <cell r="E4775">
            <v>4774</v>
          </cell>
          <cell r="F4775"/>
          <cell r="G4775"/>
          <cell r="H4775"/>
          <cell r="I4775"/>
          <cell r="J4775"/>
          <cell r="K4775"/>
          <cell r="L4775"/>
          <cell r="M4775"/>
          <cell r="N4775"/>
          <cell r="O4775"/>
          <cell r="P4775"/>
          <cell r="Q4775"/>
          <cell r="R4775"/>
          <cell r="S4775"/>
          <cell r="T4775"/>
          <cell r="U4775"/>
          <cell r="V4775"/>
          <cell r="W4775"/>
          <cell r="X4775"/>
          <cell r="Y4775"/>
          <cell r="Z4775"/>
          <cell r="AA4775"/>
          <cell r="AB4775"/>
          <cell r="AC4775"/>
          <cell r="AD4775"/>
          <cell r="AE4775"/>
          <cell r="AF4775"/>
          <cell r="AG4775"/>
          <cell r="AH4775"/>
          <cell r="AI4775"/>
          <cell r="AJ4775"/>
          <cell r="AK4775"/>
          <cell r="AL4775"/>
          <cell r="AM4775"/>
        </row>
        <row r="4776">
          <cell r="E4776">
            <v>4775</v>
          </cell>
          <cell r="F4776">
            <v>166712</v>
          </cell>
          <cell r="G4776">
            <v>1489481</v>
          </cell>
          <cell r="H4776"/>
          <cell r="I4776">
            <v>3058746</v>
          </cell>
          <cell r="J4776"/>
          <cell r="K4776">
            <v>2657256</v>
          </cell>
          <cell r="L4776">
            <v>3815400</v>
          </cell>
          <cell r="M4776"/>
          <cell r="N4776">
            <v>2185169</v>
          </cell>
          <cell r="O4776">
            <v>-51784</v>
          </cell>
          <cell r="P4776">
            <v>835858</v>
          </cell>
          <cell r="Q4776">
            <v>-27400</v>
          </cell>
          <cell r="R4776">
            <v>91500</v>
          </cell>
          <cell r="S4776"/>
          <cell r="T4776"/>
          <cell r="U4776"/>
          <cell r="V4776"/>
          <cell r="W4776">
            <v>457117</v>
          </cell>
          <cell r="X4776">
            <v>968333</v>
          </cell>
          <cell r="Y4776"/>
          <cell r="Z4776">
            <v>770494</v>
          </cell>
          <cell r="AA4776"/>
          <cell r="AB4776"/>
          <cell r="AC4776">
            <v>200000</v>
          </cell>
          <cell r="AD4776">
            <v>1704463</v>
          </cell>
          <cell r="AE4776">
            <v>1783122</v>
          </cell>
          <cell r="AF4776">
            <v>1728750</v>
          </cell>
          <cell r="AG4776">
            <v>8436150</v>
          </cell>
          <cell r="AH4776"/>
          <cell r="AI4776">
            <v>4899750</v>
          </cell>
          <cell r="AJ4776">
            <v>-75855</v>
          </cell>
          <cell r="AK4776"/>
          <cell r="AL4776"/>
          <cell r="AM4776">
            <v>357645</v>
          </cell>
        </row>
        <row r="4777">
          <cell r="E4777">
            <v>4776</v>
          </cell>
          <cell r="F4777"/>
          <cell r="G4777"/>
          <cell r="H4777"/>
          <cell r="I4777"/>
          <cell r="J4777"/>
          <cell r="K4777"/>
          <cell r="L4777"/>
          <cell r="M4777"/>
          <cell r="N4777"/>
          <cell r="O4777"/>
          <cell r="P4777"/>
          <cell r="Q4777"/>
          <cell r="R4777"/>
          <cell r="S4777"/>
          <cell r="T4777"/>
          <cell r="U4777"/>
          <cell r="V4777"/>
          <cell r="W4777"/>
          <cell r="X4777"/>
          <cell r="Y4777"/>
          <cell r="Z4777"/>
          <cell r="AA4777"/>
          <cell r="AB4777"/>
          <cell r="AC4777"/>
          <cell r="AD4777"/>
          <cell r="AE4777"/>
          <cell r="AF4777"/>
          <cell r="AG4777"/>
          <cell r="AH4777"/>
          <cell r="AI4777"/>
          <cell r="AJ4777"/>
          <cell r="AK4777"/>
          <cell r="AL4777"/>
          <cell r="AM4777"/>
        </row>
        <row r="4778">
          <cell r="E4778">
            <v>4777</v>
          </cell>
          <cell r="F4778">
            <v>166712</v>
          </cell>
          <cell r="G4778">
            <v>1489481</v>
          </cell>
          <cell r="H4778"/>
          <cell r="I4778">
            <v>3058746</v>
          </cell>
          <cell r="J4778"/>
          <cell r="K4778">
            <v>2657256</v>
          </cell>
          <cell r="L4778">
            <v>3815400</v>
          </cell>
          <cell r="M4778"/>
          <cell r="N4778">
            <v>2185169</v>
          </cell>
          <cell r="O4778">
            <v>-51784</v>
          </cell>
          <cell r="P4778">
            <v>835858</v>
          </cell>
          <cell r="Q4778">
            <v>-27400</v>
          </cell>
          <cell r="R4778">
            <v>91500</v>
          </cell>
          <cell r="S4778"/>
          <cell r="T4778"/>
          <cell r="U4778"/>
          <cell r="V4778"/>
          <cell r="W4778">
            <v>457117</v>
          </cell>
          <cell r="X4778">
            <v>968333</v>
          </cell>
          <cell r="Y4778"/>
          <cell r="Z4778">
            <v>770494</v>
          </cell>
          <cell r="AA4778"/>
          <cell r="AB4778"/>
          <cell r="AC4778">
            <v>200000</v>
          </cell>
          <cell r="AD4778">
            <v>1704463</v>
          </cell>
          <cell r="AE4778">
            <v>1783122</v>
          </cell>
          <cell r="AF4778">
            <v>1728750</v>
          </cell>
          <cell r="AG4778">
            <v>8436150</v>
          </cell>
          <cell r="AH4778"/>
          <cell r="AI4778">
            <v>4899750</v>
          </cell>
          <cell r="AJ4778">
            <v>-75855</v>
          </cell>
          <cell r="AK4778"/>
          <cell r="AL4778"/>
          <cell r="AM4778">
            <v>357645</v>
          </cell>
        </row>
        <row r="4779">
          <cell r="E4779">
            <v>4778</v>
          </cell>
          <cell r="F4779"/>
          <cell r="G4779"/>
          <cell r="H4779"/>
          <cell r="I4779"/>
          <cell r="J4779"/>
          <cell r="K4779"/>
          <cell r="L4779"/>
          <cell r="M4779"/>
          <cell r="N4779"/>
          <cell r="O4779"/>
          <cell r="P4779"/>
          <cell r="Q4779"/>
          <cell r="R4779"/>
          <cell r="S4779"/>
          <cell r="T4779"/>
          <cell r="U4779"/>
          <cell r="V4779"/>
          <cell r="W4779"/>
          <cell r="X4779"/>
          <cell r="Y4779"/>
          <cell r="Z4779"/>
          <cell r="AA4779"/>
          <cell r="AB4779"/>
          <cell r="AC4779"/>
          <cell r="AD4779"/>
          <cell r="AE4779"/>
          <cell r="AF4779"/>
          <cell r="AG4779"/>
          <cell r="AH4779"/>
          <cell r="AI4779"/>
          <cell r="AJ4779"/>
          <cell r="AK4779"/>
          <cell r="AL4779"/>
          <cell r="AM4779"/>
        </row>
        <row r="4780">
          <cell r="E4780">
            <v>4779</v>
          </cell>
          <cell r="F4780"/>
          <cell r="G4780"/>
          <cell r="H4780"/>
          <cell r="I4780"/>
          <cell r="J4780"/>
          <cell r="K4780"/>
          <cell r="L4780"/>
          <cell r="M4780"/>
          <cell r="N4780"/>
          <cell r="O4780"/>
          <cell r="P4780"/>
          <cell r="Q4780"/>
          <cell r="R4780"/>
          <cell r="S4780"/>
          <cell r="T4780"/>
          <cell r="U4780"/>
          <cell r="V4780"/>
          <cell r="W4780"/>
          <cell r="X4780"/>
          <cell r="Y4780"/>
          <cell r="Z4780"/>
          <cell r="AA4780"/>
          <cell r="AB4780"/>
          <cell r="AC4780"/>
          <cell r="AD4780"/>
          <cell r="AE4780"/>
          <cell r="AF4780"/>
          <cell r="AG4780"/>
          <cell r="AH4780"/>
          <cell r="AI4780"/>
          <cell r="AJ4780"/>
          <cell r="AK4780"/>
          <cell r="AL4780"/>
          <cell r="AM4780"/>
        </row>
        <row r="4781">
          <cell r="E4781">
            <v>4780</v>
          </cell>
          <cell r="F4781">
            <v>-378209</v>
          </cell>
          <cell r="G4781"/>
          <cell r="H4781">
            <v>154843</v>
          </cell>
          <cell r="I4781">
            <v>-356433</v>
          </cell>
          <cell r="J4781"/>
          <cell r="K4781">
            <v>62657</v>
          </cell>
          <cell r="L4781">
            <v>2605960</v>
          </cell>
          <cell r="M4781"/>
          <cell r="N4781">
            <v>1201193</v>
          </cell>
          <cell r="O4781">
            <v>115890</v>
          </cell>
          <cell r="P4781">
            <v>294621</v>
          </cell>
          <cell r="Q4781"/>
          <cell r="R4781">
            <v>252787</v>
          </cell>
          <cell r="S4781"/>
          <cell r="T4781"/>
          <cell r="U4781">
            <v>82349</v>
          </cell>
          <cell r="V4781">
            <v>16626</v>
          </cell>
          <cell r="W4781">
            <v>54784</v>
          </cell>
          <cell r="X4781">
            <v>-144638</v>
          </cell>
          <cell r="Y4781"/>
          <cell r="Z4781">
            <v>2484</v>
          </cell>
          <cell r="AA4781"/>
          <cell r="AB4781">
            <v>58605</v>
          </cell>
          <cell r="AC4781">
            <v>-296321</v>
          </cell>
          <cell r="AD4781">
            <v>346038</v>
          </cell>
          <cell r="AE4781">
            <v>-388816</v>
          </cell>
          <cell r="AF4781">
            <v>-101824</v>
          </cell>
          <cell r="AG4781"/>
          <cell r="AH4781"/>
          <cell r="AI4781">
            <v>218280</v>
          </cell>
          <cell r="AJ4781">
            <v>164243</v>
          </cell>
          <cell r="AK4781"/>
          <cell r="AL4781"/>
          <cell r="AM4781"/>
        </row>
        <row r="4782">
          <cell r="E4782">
            <v>4781</v>
          </cell>
          <cell r="F4782"/>
          <cell r="G4782"/>
          <cell r="H4782"/>
          <cell r="I4782"/>
          <cell r="J4782"/>
          <cell r="K4782"/>
          <cell r="L4782"/>
          <cell r="M4782"/>
          <cell r="N4782"/>
          <cell r="O4782"/>
          <cell r="P4782"/>
          <cell r="Q4782"/>
          <cell r="R4782"/>
          <cell r="S4782"/>
          <cell r="T4782"/>
          <cell r="U4782"/>
          <cell r="V4782"/>
          <cell r="W4782"/>
          <cell r="X4782"/>
          <cell r="Y4782"/>
          <cell r="Z4782"/>
          <cell r="AA4782"/>
          <cell r="AB4782"/>
          <cell r="AC4782"/>
          <cell r="AD4782"/>
          <cell r="AE4782"/>
          <cell r="AF4782"/>
          <cell r="AG4782"/>
          <cell r="AH4782"/>
          <cell r="AI4782"/>
          <cell r="AJ4782"/>
          <cell r="AK4782"/>
          <cell r="AL4782"/>
          <cell r="AM4782"/>
        </row>
        <row r="4783">
          <cell r="E4783">
            <v>4782</v>
          </cell>
          <cell r="F4783">
            <v>-378209</v>
          </cell>
          <cell r="G4783"/>
          <cell r="H4783">
            <v>154843</v>
          </cell>
          <cell r="I4783">
            <v>-356433</v>
          </cell>
          <cell r="J4783"/>
          <cell r="K4783">
            <v>62657</v>
          </cell>
          <cell r="L4783">
            <v>2605960</v>
          </cell>
          <cell r="M4783"/>
          <cell r="N4783">
            <v>1201193</v>
          </cell>
          <cell r="O4783">
            <v>115890</v>
          </cell>
          <cell r="P4783">
            <v>294621</v>
          </cell>
          <cell r="Q4783"/>
          <cell r="R4783">
            <v>252787</v>
          </cell>
          <cell r="S4783"/>
          <cell r="T4783"/>
          <cell r="U4783">
            <v>82349</v>
          </cell>
          <cell r="V4783">
            <v>16626</v>
          </cell>
          <cell r="W4783">
            <v>54784</v>
          </cell>
          <cell r="X4783">
            <v>-144638</v>
          </cell>
          <cell r="Y4783"/>
          <cell r="Z4783">
            <v>2484</v>
          </cell>
          <cell r="AA4783"/>
          <cell r="AB4783">
            <v>58605</v>
          </cell>
          <cell r="AC4783">
            <v>-296321</v>
          </cell>
          <cell r="AD4783">
            <v>346038</v>
          </cell>
          <cell r="AE4783">
            <v>-388816</v>
          </cell>
          <cell r="AF4783">
            <v>-101824</v>
          </cell>
          <cell r="AG4783"/>
          <cell r="AH4783"/>
          <cell r="AI4783">
            <v>218280</v>
          </cell>
          <cell r="AJ4783">
            <v>164243</v>
          </cell>
          <cell r="AK4783"/>
          <cell r="AL4783"/>
          <cell r="AM4783"/>
        </row>
        <row r="4784">
          <cell r="E4784">
            <v>4783</v>
          </cell>
          <cell r="F4784"/>
          <cell r="G4784"/>
          <cell r="H4784"/>
          <cell r="I4784"/>
          <cell r="J4784"/>
          <cell r="K4784"/>
          <cell r="L4784"/>
          <cell r="M4784"/>
          <cell r="N4784"/>
          <cell r="O4784"/>
          <cell r="P4784"/>
          <cell r="Q4784"/>
          <cell r="R4784"/>
          <cell r="S4784"/>
          <cell r="T4784"/>
          <cell r="U4784"/>
          <cell r="V4784"/>
          <cell r="W4784"/>
          <cell r="X4784"/>
          <cell r="Y4784"/>
          <cell r="Z4784"/>
          <cell r="AA4784"/>
          <cell r="AB4784"/>
          <cell r="AC4784"/>
          <cell r="AD4784"/>
          <cell r="AE4784"/>
          <cell r="AF4784"/>
          <cell r="AG4784"/>
          <cell r="AH4784"/>
          <cell r="AI4784"/>
          <cell r="AJ4784"/>
          <cell r="AK4784"/>
          <cell r="AL4784"/>
          <cell r="AM4784"/>
        </row>
        <row r="4785">
          <cell r="E4785">
            <v>4784</v>
          </cell>
          <cell r="F4785"/>
          <cell r="G4785"/>
          <cell r="H4785"/>
          <cell r="I4785"/>
          <cell r="J4785"/>
          <cell r="K4785"/>
          <cell r="L4785"/>
          <cell r="M4785"/>
          <cell r="N4785"/>
          <cell r="O4785"/>
          <cell r="P4785"/>
          <cell r="Q4785"/>
          <cell r="R4785"/>
          <cell r="S4785"/>
          <cell r="T4785"/>
          <cell r="U4785"/>
          <cell r="V4785"/>
          <cell r="W4785"/>
          <cell r="X4785"/>
          <cell r="Y4785"/>
          <cell r="Z4785"/>
          <cell r="AA4785"/>
          <cell r="AB4785"/>
          <cell r="AC4785"/>
          <cell r="AD4785"/>
          <cell r="AE4785"/>
          <cell r="AF4785"/>
          <cell r="AG4785"/>
          <cell r="AH4785"/>
          <cell r="AI4785"/>
          <cell r="AJ4785"/>
          <cell r="AK4785"/>
          <cell r="AL4785"/>
          <cell r="AM4785"/>
          <cell r="AN4785"/>
        </row>
        <row r="4786">
          <cell r="E4786">
            <v>4785</v>
          </cell>
          <cell r="F4786">
            <v>-260200</v>
          </cell>
          <cell r="G4786">
            <v>63800</v>
          </cell>
          <cell r="H4786"/>
          <cell r="I4786">
            <v>117400</v>
          </cell>
          <cell r="J4786"/>
          <cell r="K4786">
            <v>-569802</v>
          </cell>
          <cell r="L4786">
            <v>-332780</v>
          </cell>
          <cell r="M4786">
            <v>33280</v>
          </cell>
          <cell r="N4786">
            <v>110800</v>
          </cell>
          <cell r="O4786">
            <v>-333800</v>
          </cell>
          <cell r="P4786">
            <v>-303214</v>
          </cell>
          <cell r="Q4786">
            <v>-475108</v>
          </cell>
          <cell r="R4786"/>
          <cell r="S4786"/>
          <cell r="T4786">
            <v>-358060</v>
          </cell>
          <cell r="U4786">
            <v>4280</v>
          </cell>
          <cell r="V4786"/>
          <cell r="W4786">
            <v>-651112</v>
          </cell>
          <cell r="X4786">
            <v>-86090</v>
          </cell>
          <cell r="Y4786"/>
          <cell r="Z4786"/>
          <cell r="AA4786"/>
          <cell r="AB4786">
            <v>-17350</v>
          </cell>
          <cell r="AC4786"/>
          <cell r="AD4786">
            <v>79720</v>
          </cell>
          <cell r="AE4786">
            <v>-104321</v>
          </cell>
          <cell r="AF4786">
            <v>-576710</v>
          </cell>
          <cell r="AG4786">
            <v>-518599</v>
          </cell>
          <cell r="AH4786">
            <v>-779878</v>
          </cell>
          <cell r="AI4786">
            <v>-152395</v>
          </cell>
          <cell r="AJ4786">
            <v>-89460</v>
          </cell>
          <cell r="AK4786"/>
          <cell r="AL4786"/>
          <cell r="AM4786"/>
          <cell r="AN4786"/>
        </row>
        <row r="4787">
          <cell r="E4787">
            <v>4786</v>
          </cell>
          <cell r="F4787"/>
          <cell r="G4787"/>
          <cell r="H4787"/>
          <cell r="I4787"/>
          <cell r="J4787"/>
          <cell r="K4787"/>
          <cell r="L4787"/>
          <cell r="M4787"/>
          <cell r="N4787"/>
          <cell r="O4787"/>
          <cell r="P4787"/>
          <cell r="Q4787"/>
          <cell r="R4787"/>
          <cell r="S4787"/>
          <cell r="T4787"/>
          <cell r="U4787"/>
          <cell r="V4787"/>
          <cell r="W4787"/>
          <cell r="X4787"/>
          <cell r="Y4787"/>
          <cell r="Z4787"/>
          <cell r="AA4787"/>
          <cell r="AB4787"/>
          <cell r="AC4787"/>
          <cell r="AD4787"/>
          <cell r="AE4787"/>
          <cell r="AF4787"/>
          <cell r="AG4787"/>
          <cell r="AH4787"/>
          <cell r="AI4787"/>
          <cell r="AJ4787"/>
          <cell r="AK4787"/>
          <cell r="AL4787"/>
          <cell r="AM4787"/>
          <cell r="AN4787"/>
        </row>
        <row r="4788">
          <cell r="E4788">
            <v>4787</v>
          </cell>
          <cell r="F4788">
            <v>-260200</v>
          </cell>
          <cell r="G4788">
            <v>63800</v>
          </cell>
          <cell r="H4788"/>
          <cell r="I4788">
            <v>117400</v>
          </cell>
          <cell r="J4788"/>
          <cell r="K4788">
            <v>-569802</v>
          </cell>
          <cell r="L4788">
            <v>-332780</v>
          </cell>
          <cell r="M4788">
            <v>33280</v>
          </cell>
          <cell r="N4788">
            <v>110800</v>
          </cell>
          <cell r="O4788">
            <v>-333800</v>
          </cell>
          <cell r="P4788">
            <v>-303214</v>
          </cell>
          <cell r="Q4788">
            <v>-475108</v>
          </cell>
          <cell r="R4788"/>
          <cell r="S4788"/>
          <cell r="T4788">
            <v>-358060</v>
          </cell>
          <cell r="U4788">
            <v>4280</v>
          </cell>
          <cell r="V4788"/>
          <cell r="W4788">
            <v>-651112</v>
          </cell>
          <cell r="X4788">
            <v>-86090</v>
          </cell>
          <cell r="Y4788"/>
          <cell r="Z4788"/>
          <cell r="AA4788"/>
          <cell r="AB4788">
            <v>-17350</v>
          </cell>
          <cell r="AC4788"/>
          <cell r="AD4788">
            <v>79720</v>
          </cell>
          <cell r="AE4788">
            <v>-104321</v>
          </cell>
          <cell r="AF4788">
            <v>-576710</v>
          </cell>
          <cell r="AG4788">
            <v>-518599</v>
          </cell>
          <cell r="AH4788">
            <v>-779878</v>
          </cell>
          <cell r="AI4788">
            <v>-152395</v>
          </cell>
          <cell r="AJ4788">
            <v>-89460</v>
          </cell>
          <cell r="AK4788"/>
          <cell r="AL4788"/>
          <cell r="AM4788"/>
          <cell r="AN4788"/>
        </row>
        <row r="4789">
          <cell r="E4789">
            <v>4788</v>
          </cell>
          <cell r="F4789"/>
          <cell r="G4789">
            <v>8530</v>
          </cell>
          <cell r="H4789"/>
          <cell r="I4789"/>
          <cell r="J4789"/>
          <cell r="K4789">
            <v>173443</v>
          </cell>
          <cell r="L4789"/>
          <cell r="M4789"/>
          <cell r="N4789"/>
          <cell r="O4789"/>
          <cell r="P4789">
            <v>310225</v>
          </cell>
          <cell r="Q4789"/>
          <cell r="R4789"/>
          <cell r="S4789"/>
          <cell r="T4789"/>
          <cell r="U4789"/>
          <cell r="V4789"/>
          <cell r="W4789"/>
          <cell r="X4789"/>
          <cell r="Y4789"/>
          <cell r="Z4789"/>
          <cell r="AA4789"/>
          <cell r="AB4789"/>
          <cell r="AC4789"/>
          <cell r="AD4789">
            <v>1054500</v>
          </cell>
          <cell r="AE4789">
            <v>16198</v>
          </cell>
          <cell r="AF4789"/>
          <cell r="AG4789">
            <v>622251</v>
          </cell>
          <cell r="AH4789">
            <v>85867</v>
          </cell>
          <cell r="AI4789"/>
          <cell r="AJ4789"/>
          <cell r="AK4789"/>
          <cell r="AL4789"/>
          <cell r="AM4789"/>
          <cell r="AN4789"/>
        </row>
        <row r="4790">
          <cell r="E4790">
            <v>4789</v>
          </cell>
          <cell r="F4790"/>
          <cell r="G4790"/>
          <cell r="H4790"/>
          <cell r="I4790"/>
          <cell r="J4790"/>
          <cell r="K4790"/>
          <cell r="L4790"/>
          <cell r="M4790"/>
          <cell r="N4790"/>
          <cell r="O4790"/>
          <cell r="P4790"/>
          <cell r="Q4790"/>
          <cell r="R4790"/>
          <cell r="S4790"/>
          <cell r="T4790"/>
          <cell r="U4790"/>
          <cell r="V4790"/>
          <cell r="W4790"/>
          <cell r="X4790"/>
          <cell r="Y4790"/>
          <cell r="Z4790"/>
          <cell r="AA4790"/>
          <cell r="AB4790"/>
          <cell r="AC4790"/>
          <cell r="AD4790"/>
          <cell r="AE4790"/>
          <cell r="AF4790"/>
          <cell r="AG4790"/>
          <cell r="AH4790"/>
          <cell r="AI4790"/>
          <cell r="AJ4790"/>
          <cell r="AK4790"/>
          <cell r="AL4790"/>
          <cell r="AM4790"/>
          <cell r="AN4790"/>
        </row>
        <row r="4791">
          <cell r="E4791">
            <v>4790</v>
          </cell>
          <cell r="F4791"/>
          <cell r="G4791"/>
          <cell r="H4791"/>
          <cell r="I4791"/>
          <cell r="J4791"/>
          <cell r="K4791">
            <v>-94935</v>
          </cell>
          <cell r="L4791"/>
          <cell r="M4791"/>
          <cell r="N4791"/>
          <cell r="O4791"/>
          <cell r="P4791"/>
          <cell r="Q4791"/>
          <cell r="R4791"/>
          <cell r="S4791"/>
          <cell r="T4791"/>
          <cell r="U4791"/>
          <cell r="V4791"/>
          <cell r="W4791"/>
          <cell r="X4791"/>
          <cell r="Y4791"/>
          <cell r="Z4791"/>
          <cell r="AA4791"/>
          <cell r="AB4791">
            <v>-245784</v>
          </cell>
          <cell r="AC4791"/>
          <cell r="AD4791">
            <v>657173</v>
          </cell>
          <cell r="AE4791"/>
          <cell r="AF4791"/>
          <cell r="AG4791">
            <v>664587</v>
          </cell>
          <cell r="AH4791">
            <v>-85867</v>
          </cell>
          <cell r="AI4791"/>
          <cell r="AJ4791"/>
          <cell r="AK4791"/>
          <cell r="AL4791"/>
          <cell r="AM4791"/>
          <cell r="AN4791"/>
        </row>
        <row r="4792">
          <cell r="E4792">
            <v>4791</v>
          </cell>
          <cell r="F4792"/>
          <cell r="G4792"/>
          <cell r="H4792"/>
          <cell r="I4792"/>
          <cell r="J4792"/>
          <cell r="K4792">
            <v>78508</v>
          </cell>
          <cell r="L4792"/>
          <cell r="M4792"/>
          <cell r="N4792"/>
          <cell r="O4792"/>
          <cell r="P4792">
            <v>310225</v>
          </cell>
          <cell r="Q4792"/>
          <cell r="R4792"/>
          <cell r="S4792"/>
          <cell r="T4792"/>
          <cell r="U4792"/>
          <cell r="V4792"/>
          <cell r="W4792"/>
          <cell r="X4792"/>
          <cell r="Y4792"/>
          <cell r="Z4792"/>
          <cell r="AA4792"/>
          <cell r="AB4792"/>
          <cell r="AC4792"/>
          <cell r="AD4792">
            <v>909692</v>
          </cell>
          <cell r="AE4792">
            <v>16198</v>
          </cell>
          <cell r="AF4792"/>
          <cell r="AG4792">
            <v>367788</v>
          </cell>
          <cell r="AH4792"/>
          <cell r="AI4792"/>
          <cell r="AJ4792"/>
          <cell r="AK4792"/>
          <cell r="AL4792"/>
          <cell r="AM4792"/>
          <cell r="AN4792"/>
        </row>
        <row r="4793">
          <cell r="E4793">
            <v>4792</v>
          </cell>
          <cell r="F4793"/>
          <cell r="G4793">
            <v>8530</v>
          </cell>
          <cell r="H4793"/>
          <cell r="I4793"/>
          <cell r="J4793"/>
          <cell r="K4793"/>
          <cell r="L4793"/>
          <cell r="M4793"/>
          <cell r="N4793"/>
          <cell r="O4793"/>
          <cell r="P4793"/>
          <cell r="Q4793"/>
          <cell r="R4793"/>
          <cell r="S4793"/>
          <cell r="T4793"/>
          <cell r="U4793"/>
          <cell r="V4793"/>
          <cell r="W4793"/>
          <cell r="X4793"/>
          <cell r="Y4793"/>
          <cell r="Z4793"/>
          <cell r="AA4793"/>
          <cell r="AB4793">
            <v>-245784</v>
          </cell>
          <cell r="AC4793"/>
          <cell r="AD4793">
            <v>801981</v>
          </cell>
          <cell r="AE4793"/>
          <cell r="AF4793"/>
          <cell r="AG4793">
            <v>919050</v>
          </cell>
          <cell r="AH4793"/>
          <cell r="AI4793"/>
          <cell r="AJ4793"/>
          <cell r="AK4793"/>
          <cell r="AL4793"/>
          <cell r="AM4793"/>
          <cell r="AN4793"/>
        </row>
        <row r="4794">
          <cell r="E4794">
            <v>4793</v>
          </cell>
          <cell r="F4794">
            <v>2956071</v>
          </cell>
          <cell r="G4794">
            <v>3459047</v>
          </cell>
          <cell r="H4794">
            <v>5680758</v>
          </cell>
          <cell r="I4794">
            <v>26973048</v>
          </cell>
          <cell r="J4794">
            <v>3741736</v>
          </cell>
          <cell r="K4794">
            <v>17997798</v>
          </cell>
          <cell r="L4794">
            <v>9976550</v>
          </cell>
          <cell r="M4794">
            <v>3815113</v>
          </cell>
          <cell r="N4794">
            <v>4482438</v>
          </cell>
          <cell r="O4794">
            <v>2608501</v>
          </cell>
          <cell r="P4794">
            <v>8721893</v>
          </cell>
          <cell r="Q4794">
            <v>3752130</v>
          </cell>
          <cell r="R4794">
            <v>7204172</v>
          </cell>
          <cell r="S4794">
            <v>2743297</v>
          </cell>
          <cell r="T4794">
            <v>3098337</v>
          </cell>
          <cell r="U4794">
            <v>868513</v>
          </cell>
          <cell r="V4794"/>
          <cell r="W4794">
            <v>7377633</v>
          </cell>
          <cell r="X4794">
            <v>3416796</v>
          </cell>
          <cell r="Y4794"/>
          <cell r="Z4794">
            <v>783777</v>
          </cell>
          <cell r="AA4794">
            <v>304189</v>
          </cell>
          <cell r="AB4794">
            <v>373373</v>
          </cell>
          <cell r="AC4794">
            <v>1035614</v>
          </cell>
          <cell r="AD4794">
            <v>6378520</v>
          </cell>
          <cell r="AE4794">
            <v>5793982</v>
          </cell>
          <cell r="AF4794">
            <v>9151913</v>
          </cell>
          <cell r="AG4794">
            <v>10916615</v>
          </cell>
          <cell r="AH4794">
            <v>10031395</v>
          </cell>
          <cell r="AI4794">
            <v>7750312</v>
          </cell>
          <cell r="AJ4794">
            <v>9603746</v>
          </cell>
          <cell r="AK4794"/>
          <cell r="AL4794"/>
          <cell r="AM4794"/>
          <cell r="AN4794">
            <v>41870</v>
          </cell>
        </row>
        <row r="4795">
          <cell r="E4795">
            <v>4794</v>
          </cell>
          <cell r="F4795"/>
          <cell r="G4795">
            <v>26400</v>
          </cell>
          <cell r="H4795"/>
          <cell r="I4795"/>
          <cell r="J4795"/>
          <cell r="K4795">
            <v>150536</v>
          </cell>
          <cell r="L4795"/>
          <cell r="M4795"/>
          <cell r="N4795"/>
          <cell r="O4795">
            <v>3675097</v>
          </cell>
          <cell r="P4795"/>
          <cell r="Q4795">
            <v>2136673</v>
          </cell>
          <cell r="R4795"/>
          <cell r="S4795"/>
          <cell r="T4795"/>
          <cell r="U4795">
            <v>250000</v>
          </cell>
          <cell r="V4795"/>
          <cell r="W4795">
            <v>95069</v>
          </cell>
          <cell r="X4795">
            <v>-300000</v>
          </cell>
          <cell r="Y4795"/>
          <cell r="Z4795">
            <v>300000</v>
          </cell>
          <cell r="AA4795"/>
          <cell r="AB4795">
            <v>369959</v>
          </cell>
          <cell r="AC4795"/>
          <cell r="AD4795"/>
          <cell r="AE4795"/>
          <cell r="AF4795">
            <v>-872850</v>
          </cell>
          <cell r="AG4795">
            <v>2191900</v>
          </cell>
          <cell r="AH4795">
            <v>1908800</v>
          </cell>
          <cell r="AI4795">
            <v>304733</v>
          </cell>
          <cell r="AJ4795">
            <v>1175700</v>
          </cell>
          <cell r="AK4795"/>
          <cell r="AL4795"/>
          <cell r="AM4795"/>
          <cell r="AN4795"/>
        </row>
        <row r="4796">
          <cell r="E4796">
            <v>4795</v>
          </cell>
          <cell r="F4796">
            <v>25553830</v>
          </cell>
          <cell r="G4796">
            <v>39530648</v>
          </cell>
          <cell r="H4796">
            <v>6115611</v>
          </cell>
          <cell r="I4796">
            <v>72546159</v>
          </cell>
          <cell r="J4796">
            <v>2393283</v>
          </cell>
          <cell r="K4796">
            <v>74161474</v>
          </cell>
          <cell r="L4796">
            <v>56301978</v>
          </cell>
          <cell r="M4796">
            <v>5884452</v>
          </cell>
          <cell r="N4796">
            <v>9498213</v>
          </cell>
          <cell r="O4796">
            <v>8691618</v>
          </cell>
          <cell r="P4796">
            <v>170686414</v>
          </cell>
          <cell r="Q4796">
            <v>4221979</v>
          </cell>
          <cell r="R4796">
            <v>9375820</v>
          </cell>
          <cell r="S4796">
            <v>4909478</v>
          </cell>
          <cell r="T4796">
            <v>12542871</v>
          </cell>
          <cell r="U4796">
            <v>-19511</v>
          </cell>
          <cell r="V4796">
            <v>51506</v>
          </cell>
          <cell r="W4796">
            <v>41914015</v>
          </cell>
          <cell r="X4796">
            <v>23199780</v>
          </cell>
          <cell r="Y4796"/>
          <cell r="Z4796">
            <v>19139540</v>
          </cell>
          <cell r="AA4796">
            <v>6027224</v>
          </cell>
          <cell r="AB4796">
            <v>-471833</v>
          </cell>
          <cell r="AC4796">
            <v>16423228</v>
          </cell>
          <cell r="AD4796">
            <v>43910659</v>
          </cell>
          <cell r="AE4796">
            <v>33464229</v>
          </cell>
          <cell r="AF4796">
            <v>44435849</v>
          </cell>
          <cell r="AG4796">
            <v>50892509</v>
          </cell>
          <cell r="AH4796">
            <v>87122896</v>
          </cell>
          <cell r="AI4796">
            <v>12366086</v>
          </cell>
          <cell r="AJ4796">
            <v>8164397</v>
          </cell>
          <cell r="AK4796"/>
          <cell r="AL4796">
            <v>9828954</v>
          </cell>
          <cell r="AM4796">
            <v>357645</v>
          </cell>
          <cell r="AN4796">
            <v>19657</v>
          </cell>
        </row>
        <row r="4797">
          <cell r="E4797">
            <v>4796</v>
          </cell>
          <cell r="F4797">
            <v>25035092</v>
          </cell>
          <cell r="G4797">
            <v>34836473</v>
          </cell>
          <cell r="H4797">
            <v>5766092</v>
          </cell>
          <cell r="I4797">
            <v>76659518</v>
          </cell>
          <cell r="J4797">
            <v>3800867</v>
          </cell>
          <cell r="K4797">
            <v>62386052</v>
          </cell>
          <cell r="L4797">
            <v>45544305</v>
          </cell>
          <cell r="M4797">
            <v>3815313</v>
          </cell>
          <cell r="N4797">
            <v>4336253</v>
          </cell>
          <cell r="O4797">
            <v>3356909</v>
          </cell>
          <cell r="P4797">
            <v>169509505</v>
          </cell>
          <cell r="Q4797">
            <v>5652593</v>
          </cell>
          <cell r="R4797">
            <v>6691326</v>
          </cell>
          <cell r="S4797">
            <v>2973594</v>
          </cell>
          <cell r="T4797">
            <v>2926296</v>
          </cell>
          <cell r="U4797">
            <v>926776</v>
          </cell>
          <cell r="V4797"/>
          <cell r="W4797">
            <v>40545487</v>
          </cell>
          <cell r="X4797">
            <v>22167638</v>
          </cell>
          <cell r="Y4797"/>
          <cell r="Z4797">
            <v>16766922</v>
          </cell>
          <cell r="AA4797">
            <v>6273680</v>
          </cell>
          <cell r="AB4797">
            <v>500076</v>
          </cell>
          <cell r="AC4797">
            <v>18752325</v>
          </cell>
          <cell r="AD4797">
            <v>37087929</v>
          </cell>
          <cell r="AE4797">
            <v>31264674</v>
          </cell>
          <cell r="AF4797">
            <v>41080285</v>
          </cell>
          <cell r="AG4797">
            <v>40360064</v>
          </cell>
          <cell r="AH4797">
            <v>83087153</v>
          </cell>
          <cell r="AI4797">
            <v>4307159</v>
          </cell>
          <cell r="AJ4797">
            <v>5492185</v>
          </cell>
          <cell r="AK4797"/>
          <cell r="AL4797">
            <v>9828954</v>
          </cell>
          <cell r="AM4797"/>
          <cell r="AN4797">
            <v>61527</v>
          </cell>
        </row>
        <row r="4798">
          <cell r="E4798">
            <v>4797</v>
          </cell>
          <cell r="F4798">
            <v>3474809</v>
          </cell>
          <cell r="G4798">
            <v>8179622</v>
          </cell>
          <cell r="H4798">
            <v>6030277</v>
          </cell>
          <cell r="I4798">
            <v>22859689</v>
          </cell>
          <cell r="J4798">
            <v>2334152</v>
          </cell>
          <cell r="K4798">
            <v>29923756</v>
          </cell>
          <cell r="L4798">
            <v>20734223</v>
          </cell>
          <cell r="M4798">
            <v>5884252</v>
          </cell>
          <cell r="N4798">
            <v>9644398</v>
          </cell>
          <cell r="O4798">
            <v>11618307</v>
          </cell>
          <cell r="P4798">
            <v>9898802</v>
          </cell>
          <cell r="Q4798">
            <v>4458189</v>
          </cell>
          <cell r="R4798">
            <v>9888666</v>
          </cell>
          <cell r="S4798">
            <v>4679181</v>
          </cell>
          <cell r="T4798">
            <v>12714912</v>
          </cell>
          <cell r="U4798">
            <v>172226</v>
          </cell>
          <cell r="V4798">
            <v>51506</v>
          </cell>
          <cell r="W4798">
            <v>8841230</v>
          </cell>
          <cell r="X4798">
            <v>4148938</v>
          </cell>
          <cell r="Y4798"/>
          <cell r="Z4798">
            <v>3456395</v>
          </cell>
          <cell r="AA4798">
            <v>57733</v>
          </cell>
          <cell r="AB4798">
            <v>-228577</v>
          </cell>
          <cell r="AC4798">
            <v>-1293483</v>
          </cell>
          <cell r="AD4798">
            <v>13201250</v>
          </cell>
          <cell r="AE4798">
            <v>7993537</v>
          </cell>
          <cell r="AF4798">
            <v>11634627</v>
          </cell>
          <cell r="AG4798">
            <v>23640960</v>
          </cell>
          <cell r="AH4798">
            <v>15975938</v>
          </cell>
          <cell r="AI4798">
            <v>16113972</v>
          </cell>
          <cell r="AJ4798">
            <v>13451658</v>
          </cell>
          <cell r="AK4798"/>
          <cell r="AL4798"/>
          <cell r="AM4798">
            <v>357645</v>
          </cell>
          <cell r="AN4798"/>
        </row>
        <row r="4799">
          <cell r="E4799">
            <v>4798</v>
          </cell>
          <cell r="F4799"/>
          <cell r="G4799"/>
          <cell r="H4799"/>
          <cell r="I4799"/>
          <cell r="J4799"/>
          <cell r="K4799"/>
          <cell r="L4799"/>
          <cell r="M4799"/>
          <cell r="N4799">
            <v>700192</v>
          </cell>
          <cell r="O4799"/>
          <cell r="P4799">
            <v>25450</v>
          </cell>
          <cell r="Q4799"/>
          <cell r="R4799"/>
          <cell r="S4799"/>
          <cell r="T4799"/>
          <cell r="U4799"/>
          <cell r="V4799"/>
          <cell r="W4799"/>
          <cell r="X4799"/>
          <cell r="Y4799"/>
          <cell r="Z4799"/>
          <cell r="AA4799"/>
          <cell r="AB4799"/>
          <cell r="AC4799"/>
          <cell r="AD4799"/>
          <cell r="AE4799"/>
          <cell r="AF4799"/>
          <cell r="AG4799"/>
          <cell r="AH4799"/>
          <cell r="AI4799"/>
          <cell r="AJ4799"/>
          <cell r="AK4799"/>
          <cell r="AL4799"/>
          <cell r="AM4799"/>
          <cell r="AN4799"/>
        </row>
        <row r="4800">
          <cell r="E4800">
            <v>4799</v>
          </cell>
          <cell r="F4800"/>
          <cell r="G4800"/>
          <cell r="H4800"/>
          <cell r="I4800"/>
          <cell r="J4800"/>
          <cell r="K4800"/>
          <cell r="L4800"/>
          <cell r="M4800"/>
          <cell r="N4800"/>
          <cell r="O4800"/>
          <cell r="P4800">
            <v>6936868</v>
          </cell>
          <cell r="Q4800"/>
          <cell r="R4800"/>
          <cell r="S4800"/>
          <cell r="T4800"/>
          <cell r="U4800"/>
          <cell r="V4800"/>
          <cell r="W4800"/>
          <cell r="X4800"/>
          <cell r="Y4800"/>
          <cell r="Z4800"/>
          <cell r="AA4800"/>
          <cell r="AB4800"/>
          <cell r="AC4800"/>
          <cell r="AD4800"/>
          <cell r="AE4800"/>
          <cell r="AF4800">
            <v>236915</v>
          </cell>
          <cell r="AG4800"/>
          <cell r="AH4800"/>
          <cell r="AI4800">
            <v>55920</v>
          </cell>
          <cell r="AJ4800">
            <v>204751</v>
          </cell>
          <cell r="AK4800">
            <v>752629</v>
          </cell>
          <cell r="AL4800"/>
          <cell r="AM4800">
            <v>48655</v>
          </cell>
          <cell r="AN4800"/>
        </row>
        <row r="4801">
          <cell r="E4801">
            <v>4800</v>
          </cell>
          <cell r="F4801">
            <v>266056</v>
          </cell>
          <cell r="G4801">
            <v>294924</v>
          </cell>
          <cell r="H4801">
            <v>3322899</v>
          </cell>
          <cell r="I4801">
            <v>1235065</v>
          </cell>
          <cell r="J4801">
            <v>-41405</v>
          </cell>
          <cell r="K4801"/>
          <cell r="L4801">
            <v>839952</v>
          </cell>
          <cell r="M4801">
            <v>446674</v>
          </cell>
          <cell r="N4801"/>
          <cell r="O4801">
            <v>602887</v>
          </cell>
          <cell r="P4801"/>
          <cell r="Q4801"/>
          <cell r="R4801">
            <v>295532</v>
          </cell>
          <cell r="S4801"/>
          <cell r="T4801">
            <v>26364</v>
          </cell>
          <cell r="U4801">
            <v>764980</v>
          </cell>
          <cell r="V4801">
            <v>61300</v>
          </cell>
          <cell r="W4801">
            <v>744247</v>
          </cell>
          <cell r="X4801">
            <v>745760</v>
          </cell>
          <cell r="Y4801">
            <v>3703</v>
          </cell>
          <cell r="Z4801">
            <v>154937</v>
          </cell>
          <cell r="AA4801">
            <v>53417</v>
          </cell>
          <cell r="AB4801">
            <v>35314</v>
          </cell>
          <cell r="AC4801"/>
          <cell r="AD4801">
            <v>354004</v>
          </cell>
          <cell r="AE4801">
            <v>130366</v>
          </cell>
          <cell r="AF4801">
            <v>529318</v>
          </cell>
          <cell r="AG4801">
            <v>1108123</v>
          </cell>
          <cell r="AH4801">
            <v>442502</v>
          </cell>
          <cell r="AI4801">
            <v>504224</v>
          </cell>
          <cell r="AJ4801">
            <v>429868</v>
          </cell>
          <cell r="AK4801"/>
          <cell r="AL4801">
            <v>154726</v>
          </cell>
          <cell r="AM4801"/>
        </row>
        <row r="4802">
          <cell r="E4802">
            <v>4801</v>
          </cell>
          <cell r="F4802">
            <v>341002</v>
          </cell>
          <cell r="G4802">
            <v>267485</v>
          </cell>
          <cell r="H4802">
            <v>3943872</v>
          </cell>
          <cell r="I4802">
            <v>1288493</v>
          </cell>
          <cell r="J4802">
            <v>-51244</v>
          </cell>
          <cell r="K4802"/>
          <cell r="L4802">
            <v>687074</v>
          </cell>
          <cell r="M4802">
            <v>467273</v>
          </cell>
          <cell r="N4802"/>
          <cell r="O4802">
            <v>438907</v>
          </cell>
          <cell r="P4802"/>
          <cell r="Q4802"/>
          <cell r="R4802">
            <v>874546</v>
          </cell>
          <cell r="S4802"/>
          <cell r="T4802">
            <v>32635</v>
          </cell>
          <cell r="U4802">
            <v>638487</v>
          </cell>
          <cell r="V4802">
            <v>75881</v>
          </cell>
          <cell r="W4802">
            <v>1698491</v>
          </cell>
          <cell r="X4802">
            <v>982358</v>
          </cell>
          <cell r="Y4802">
            <v>15488</v>
          </cell>
          <cell r="Z4802">
            <v>118650</v>
          </cell>
          <cell r="AA4802">
            <v>65315</v>
          </cell>
          <cell r="AB4802">
            <v>45346</v>
          </cell>
          <cell r="AC4802"/>
          <cell r="AD4802">
            <v>251051</v>
          </cell>
          <cell r="AE4802">
            <v>160268</v>
          </cell>
          <cell r="AF4802">
            <v>373229</v>
          </cell>
          <cell r="AG4802">
            <v>858573</v>
          </cell>
          <cell r="AH4802">
            <v>374279</v>
          </cell>
          <cell r="AI4802">
            <v>382220</v>
          </cell>
          <cell r="AJ4802">
            <v>532118</v>
          </cell>
          <cell r="AK4802"/>
          <cell r="AL4802">
            <v>308679</v>
          </cell>
          <cell r="AM4802"/>
        </row>
        <row r="4803">
          <cell r="E4803">
            <v>4802</v>
          </cell>
          <cell r="F4803">
            <v>1300912</v>
          </cell>
          <cell r="G4803">
            <v>471558</v>
          </cell>
          <cell r="H4803">
            <v>1542877</v>
          </cell>
          <cell r="I4803">
            <v>6023226</v>
          </cell>
          <cell r="J4803">
            <v>1387513</v>
          </cell>
          <cell r="K4803">
            <v>1159415</v>
          </cell>
          <cell r="L4803">
            <v>3622779</v>
          </cell>
          <cell r="M4803">
            <v>2887270</v>
          </cell>
          <cell r="N4803">
            <v>2871694</v>
          </cell>
          <cell r="O4803">
            <v>15528</v>
          </cell>
          <cell r="P4803">
            <v>2605592</v>
          </cell>
          <cell r="Q4803">
            <v>1487409</v>
          </cell>
          <cell r="R4803">
            <v>1669730</v>
          </cell>
          <cell r="S4803">
            <v>6525345</v>
          </cell>
          <cell r="T4803">
            <v>6761442</v>
          </cell>
          <cell r="U4803"/>
          <cell r="V4803">
            <v>189467</v>
          </cell>
          <cell r="W4803">
            <v>3185954</v>
          </cell>
          <cell r="X4803">
            <v>535673</v>
          </cell>
          <cell r="Y4803"/>
          <cell r="Z4803">
            <v>18932</v>
          </cell>
          <cell r="AA4803">
            <v>345308</v>
          </cell>
          <cell r="AB4803">
            <v>5550</v>
          </cell>
          <cell r="AC4803">
            <v>313368</v>
          </cell>
          <cell r="AD4803">
            <v>641084</v>
          </cell>
          <cell r="AE4803">
            <v>333048</v>
          </cell>
          <cell r="AF4803">
            <v>826233</v>
          </cell>
          <cell r="AG4803">
            <v>1590141</v>
          </cell>
          <cell r="AH4803">
            <v>262546</v>
          </cell>
          <cell r="AI4803">
            <v>1490715</v>
          </cell>
          <cell r="AJ4803">
            <v>365342</v>
          </cell>
          <cell r="AK4803">
            <v>4440261</v>
          </cell>
          <cell r="AL4803"/>
          <cell r="AM4803"/>
        </row>
        <row r="4804">
          <cell r="E4804">
            <v>4803</v>
          </cell>
          <cell r="F4804">
            <v>1907970</v>
          </cell>
          <cell r="G4804">
            <v>1033967</v>
          </cell>
          <cell r="H4804">
            <v>8809648</v>
          </cell>
          <cell r="I4804">
            <v>8546784</v>
          </cell>
          <cell r="J4804">
            <v>1294864</v>
          </cell>
          <cell r="K4804">
            <v>1159415</v>
          </cell>
          <cell r="L4804">
            <v>5149805</v>
          </cell>
          <cell r="M4804">
            <v>3801217</v>
          </cell>
          <cell r="N4804">
            <v>3571886</v>
          </cell>
          <cell r="O4804">
            <v>1057322</v>
          </cell>
          <cell r="P4804">
            <v>9567910</v>
          </cell>
          <cell r="Q4804">
            <v>1487409</v>
          </cell>
          <cell r="R4804">
            <v>2839808</v>
          </cell>
          <cell r="S4804">
            <v>6525345</v>
          </cell>
          <cell r="T4804">
            <v>6820441</v>
          </cell>
          <cell r="U4804">
            <v>1403467</v>
          </cell>
          <cell r="V4804">
            <v>326648</v>
          </cell>
          <cell r="W4804">
            <v>5628692</v>
          </cell>
          <cell r="X4804">
            <v>2263791</v>
          </cell>
          <cell r="Y4804">
            <v>19191</v>
          </cell>
          <cell r="Z4804">
            <v>292519</v>
          </cell>
          <cell r="AA4804">
            <v>464040</v>
          </cell>
          <cell r="AB4804">
            <v>86210</v>
          </cell>
          <cell r="AC4804">
            <v>313368</v>
          </cell>
          <cell r="AD4804">
            <v>1246139</v>
          </cell>
          <cell r="AE4804">
            <v>623682</v>
          </cell>
          <cell r="AF4804">
            <v>1965695</v>
          </cell>
          <cell r="AG4804">
            <v>3556837</v>
          </cell>
          <cell r="AH4804">
            <v>1079327</v>
          </cell>
          <cell r="AI4804">
            <v>2433079</v>
          </cell>
          <cell r="AJ4804">
            <v>1532079</v>
          </cell>
          <cell r="AK4804">
            <v>5192890</v>
          </cell>
          <cell r="AL4804">
            <v>463405</v>
          </cell>
          <cell r="AM4804">
            <v>48655</v>
          </cell>
        </row>
        <row r="4805">
          <cell r="E4805">
            <v>4804</v>
          </cell>
          <cell r="F4805"/>
          <cell r="G4805"/>
          <cell r="H4805"/>
          <cell r="I4805">
            <v>1786</v>
          </cell>
          <cell r="J4805">
            <v>1231448</v>
          </cell>
          <cell r="K4805"/>
          <cell r="L4805"/>
          <cell r="M4805"/>
          <cell r="N4805"/>
          <cell r="O4805">
            <v>8468</v>
          </cell>
          <cell r="P4805"/>
          <cell r="Q4805"/>
          <cell r="R4805"/>
          <cell r="S4805"/>
          <cell r="T4805"/>
          <cell r="U4805">
            <v>13702</v>
          </cell>
          <cell r="V4805"/>
          <cell r="W4805"/>
          <cell r="X4805"/>
          <cell r="Y4805"/>
          <cell r="Z4805"/>
          <cell r="AA4805"/>
          <cell r="AB4805"/>
          <cell r="AC4805"/>
          <cell r="AD4805"/>
          <cell r="AE4805"/>
          <cell r="AF4805"/>
          <cell r="AG4805"/>
          <cell r="AH4805"/>
          <cell r="AI4805"/>
          <cell r="AJ4805"/>
          <cell r="AK4805"/>
          <cell r="AL4805"/>
          <cell r="AM4805"/>
        </row>
        <row r="4806">
          <cell r="E4806">
            <v>4805</v>
          </cell>
          <cell r="F4806"/>
          <cell r="G4806"/>
          <cell r="H4806"/>
          <cell r="I4806">
            <v>510000</v>
          </cell>
          <cell r="J4806"/>
          <cell r="K4806"/>
          <cell r="L4806"/>
          <cell r="M4806"/>
          <cell r="N4806"/>
          <cell r="O4806"/>
          <cell r="P4806"/>
          <cell r="Q4806"/>
          <cell r="R4806">
            <v>383736</v>
          </cell>
          <cell r="S4806"/>
          <cell r="T4806"/>
          <cell r="U4806"/>
          <cell r="V4806"/>
          <cell r="W4806">
            <v>208</v>
          </cell>
          <cell r="X4806"/>
          <cell r="Y4806"/>
          <cell r="Z4806">
            <v>450</v>
          </cell>
          <cell r="AA4806"/>
          <cell r="AB4806"/>
          <cell r="AC4806"/>
          <cell r="AD4806"/>
          <cell r="AE4806"/>
          <cell r="AF4806"/>
          <cell r="AG4806"/>
          <cell r="AH4806"/>
          <cell r="AI4806"/>
          <cell r="AJ4806"/>
          <cell r="AK4806"/>
          <cell r="AL4806"/>
          <cell r="AM4806"/>
        </row>
        <row r="4807">
          <cell r="E4807">
            <v>4806</v>
          </cell>
          <cell r="F4807"/>
          <cell r="G4807"/>
          <cell r="H4807"/>
          <cell r="I4807">
            <v>511786</v>
          </cell>
          <cell r="J4807">
            <v>1231448</v>
          </cell>
          <cell r="K4807"/>
          <cell r="L4807"/>
          <cell r="M4807"/>
          <cell r="N4807"/>
          <cell r="O4807">
            <v>8468</v>
          </cell>
          <cell r="P4807"/>
          <cell r="Q4807"/>
          <cell r="R4807">
            <v>383736</v>
          </cell>
          <cell r="S4807"/>
          <cell r="T4807"/>
          <cell r="U4807">
            <v>13702</v>
          </cell>
          <cell r="V4807"/>
          <cell r="W4807">
            <v>208</v>
          </cell>
          <cell r="X4807"/>
          <cell r="Y4807"/>
          <cell r="Z4807">
            <v>450</v>
          </cell>
          <cell r="AA4807"/>
          <cell r="AB4807"/>
          <cell r="AC4807"/>
          <cell r="AD4807"/>
          <cell r="AE4807"/>
          <cell r="AF4807"/>
          <cell r="AG4807"/>
          <cell r="AH4807"/>
          <cell r="AI4807"/>
          <cell r="AJ4807"/>
          <cell r="AK4807"/>
          <cell r="AL4807"/>
          <cell r="AM4807"/>
        </row>
        <row r="4808">
          <cell r="E4808">
            <v>4807</v>
          </cell>
          <cell r="F4808"/>
          <cell r="G4808"/>
          <cell r="H4808"/>
          <cell r="I4808"/>
          <cell r="J4808">
            <v>255687</v>
          </cell>
          <cell r="K4808">
            <v>6555</v>
          </cell>
          <cell r="L4808">
            <v>208628</v>
          </cell>
          <cell r="M4808"/>
          <cell r="N4808"/>
          <cell r="O4808"/>
          <cell r="P4808">
            <v>750</v>
          </cell>
          <cell r="Q4808"/>
          <cell r="R4808"/>
          <cell r="S4808"/>
          <cell r="T4808">
            <v>964371</v>
          </cell>
          <cell r="U4808"/>
          <cell r="V4808"/>
          <cell r="W4808"/>
          <cell r="X4808"/>
          <cell r="Y4808"/>
          <cell r="Z4808">
            <v>112845</v>
          </cell>
          <cell r="AA4808"/>
          <cell r="AB4808"/>
          <cell r="AC4808"/>
          <cell r="AD4808"/>
          <cell r="AE4808"/>
          <cell r="AF4808"/>
          <cell r="AG4808">
            <v>91885</v>
          </cell>
          <cell r="AH4808"/>
          <cell r="AI4808"/>
          <cell r="AJ4808">
            <v>20104</v>
          </cell>
          <cell r="AK4808"/>
          <cell r="AL4808"/>
          <cell r="AM4808"/>
        </row>
        <row r="4809">
          <cell r="E4809">
            <v>4808</v>
          </cell>
          <cell r="F4809">
            <v>349936</v>
          </cell>
          <cell r="G4809"/>
          <cell r="H4809">
            <v>6875933</v>
          </cell>
          <cell r="I4809">
            <v>1112871</v>
          </cell>
          <cell r="J4809"/>
          <cell r="K4809"/>
          <cell r="L4809">
            <v>1840704</v>
          </cell>
          <cell r="M4809">
            <v>1145110</v>
          </cell>
          <cell r="N4809"/>
          <cell r="O4809">
            <v>44348</v>
          </cell>
          <cell r="P4809">
            <v>169852</v>
          </cell>
          <cell r="Q4809">
            <v>41218</v>
          </cell>
          <cell r="R4809"/>
          <cell r="S4809"/>
          <cell r="T4809">
            <v>387160</v>
          </cell>
          <cell r="U4809">
            <v>142537</v>
          </cell>
          <cell r="V4809"/>
          <cell r="W4809">
            <v>695474</v>
          </cell>
          <cell r="X4809">
            <v>221187</v>
          </cell>
          <cell r="Y4809"/>
          <cell r="Z4809"/>
          <cell r="AA4809"/>
          <cell r="AB4809"/>
          <cell r="AC4809"/>
          <cell r="AD4809">
            <v>334056</v>
          </cell>
          <cell r="AE4809"/>
          <cell r="AF4809"/>
          <cell r="AG4809"/>
          <cell r="AH4809">
            <v>346599</v>
          </cell>
          <cell r="AI4809">
            <v>453803</v>
          </cell>
          <cell r="AJ4809"/>
          <cell r="AK4809"/>
          <cell r="AL4809"/>
          <cell r="AM4809"/>
        </row>
        <row r="4810">
          <cell r="E4810">
            <v>4809</v>
          </cell>
          <cell r="F4810">
            <v>349936</v>
          </cell>
          <cell r="G4810"/>
          <cell r="H4810">
            <v>6875933</v>
          </cell>
          <cell r="I4810">
            <v>1112871</v>
          </cell>
          <cell r="J4810">
            <v>255687</v>
          </cell>
          <cell r="K4810">
            <v>6555</v>
          </cell>
          <cell r="L4810">
            <v>2049332</v>
          </cell>
          <cell r="M4810">
            <v>1145110</v>
          </cell>
          <cell r="N4810"/>
          <cell r="O4810">
            <v>44348</v>
          </cell>
          <cell r="P4810">
            <v>170602</v>
          </cell>
          <cell r="Q4810">
            <v>41218</v>
          </cell>
          <cell r="R4810"/>
          <cell r="S4810"/>
          <cell r="T4810">
            <v>1351531</v>
          </cell>
          <cell r="U4810">
            <v>142537</v>
          </cell>
          <cell r="V4810"/>
          <cell r="W4810">
            <v>695474</v>
          </cell>
          <cell r="X4810">
            <v>221187</v>
          </cell>
          <cell r="Y4810"/>
          <cell r="Z4810">
            <v>112845</v>
          </cell>
          <cell r="AA4810"/>
          <cell r="AB4810"/>
          <cell r="AC4810"/>
          <cell r="AD4810">
            <v>334056</v>
          </cell>
          <cell r="AE4810"/>
          <cell r="AF4810"/>
          <cell r="AG4810">
            <v>91885</v>
          </cell>
          <cell r="AH4810">
            <v>346599</v>
          </cell>
          <cell r="AI4810">
            <v>453803</v>
          </cell>
          <cell r="AJ4810">
            <v>20104</v>
          </cell>
          <cell r="AK4810"/>
          <cell r="AL4810"/>
          <cell r="AM4810"/>
        </row>
        <row r="4811">
          <cell r="E4811">
            <v>4810</v>
          </cell>
          <cell r="F4811">
            <v>7008882</v>
          </cell>
          <cell r="G4811">
            <v>4739478</v>
          </cell>
          <cell r="H4811">
            <v>50465928</v>
          </cell>
          <cell r="I4811">
            <v>18465604</v>
          </cell>
          <cell r="J4811">
            <v>3621968</v>
          </cell>
          <cell r="K4811">
            <v>3705416</v>
          </cell>
          <cell r="L4811">
            <v>10864564</v>
          </cell>
          <cell r="M4811">
            <v>3550470</v>
          </cell>
          <cell r="N4811">
            <v>4010170</v>
          </cell>
          <cell r="O4811">
            <v>9744582</v>
          </cell>
          <cell r="P4811">
            <v>17196981</v>
          </cell>
          <cell r="Q4811">
            <v>7926493</v>
          </cell>
          <cell r="R4811">
            <v>8424224</v>
          </cell>
          <cell r="S4811">
            <v>18556418</v>
          </cell>
          <cell r="T4811">
            <v>40730579</v>
          </cell>
          <cell r="U4811">
            <v>11926375</v>
          </cell>
          <cell r="V4811">
            <v>1702071</v>
          </cell>
          <cell r="W4811">
            <v>9687985</v>
          </cell>
          <cell r="X4811">
            <v>8349354</v>
          </cell>
          <cell r="Y4811"/>
          <cell r="Z4811">
            <v>2199791</v>
          </cell>
          <cell r="AA4811">
            <v>531987</v>
          </cell>
          <cell r="AB4811">
            <v>373129</v>
          </cell>
          <cell r="AC4811">
            <v>4519055</v>
          </cell>
          <cell r="AD4811">
            <v>9888407</v>
          </cell>
          <cell r="AE4811">
            <v>2956876</v>
          </cell>
          <cell r="AF4811">
            <v>12311755</v>
          </cell>
          <cell r="AG4811">
            <v>12650706</v>
          </cell>
          <cell r="AH4811">
            <v>7983317</v>
          </cell>
          <cell r="AI4811">
            <v>3898704</v>
          </cell>
          <cell r="AJ4811">
            <v>8785445</v>
          </cell>
          <cell r="AK4811">
            <v>94160</v>
          </cell>
          <cell r="AL4811">
            <v>1454252</v>
          </cell>
          <cell r="AM4811"/>
        </row>
        <row r="4812">
          <cell r="E4812">
            <v>4811</v>
          </cell>
          <cell r="F4812"/>
          <cell r="G4812"/>
          <cell r="H4812"/>
          <cell r="I4812"/>
          <cell r="J4812"/>
          <cell r="K4812"/>
          <cell r="L4812"/>
          <cell r="M4812"/>
          <cell r="N4812"/>
          <cell r="O4812"/>
          <cell r="P4812">
            <v>7110</v>
          </cell>
          <cell r="Q4812"/>
          <cell r="R4812"/>
          <cell r="S4812"/>
          <cell r="T4812"/>
          <cell r="U4812"/>
          <cell r="V4812"/>
          <cell r="W4812"/>
          <cell r="X4812"/>
          <cell r="Y4812"/>
          <cell r="Z4812"/>
          <cell r="AA4812"/>
          <cell r="AB4812"/>
          <cell r="AC4812"/>
          <cell r="AD4812"/>
          <cell r="AE4812"/>
          <cell r="AF4812"/>
          <cell r="AG4812"/>
          <cell r="AH4812"/>
          <cell r="AI4812"/>
          <cell r="AJ4812"/>
          <cell r="AK4812"/>
          <cell r="AL4812"/>
          <cell r="AM4812"/>
        </row>
        <row r="4813">
          <cell r="E4813">
            <v>4812</v>
          </cell>
          <cell r="F4813"/>
          <cell r="G4813"/>
          <cell r="H4813"/>
          <cell r="I4813"/>
          <cell r="J4813"/>
          <cell r="K4813"/>
          <cell r="L4813"/>
          <cell r="M4813"/>
          <cell r="N4813"/>
          <cell r="O4813"/>
          <cell r="P4813"/>
          <cell r="Q4813"/>
          <cell r="R4813"/>
          <cell r="S4813">
            <v>8623</v>
          </cell>
          <cell r="T4813"/>
          <cell r="U4813"/>
          <cell r="V4813"/>
          <cell r="W4813">
            <v>204846</v>
          </cell>
          <cell r="X4813">
            <v>108050</v>
          </cell>
          <cell r="Y4813"/>
          <cell r="Z4813"/>
          <cell r="AA4813"/>
          <cell r="AB4813"/>
          <cell r="AC4813"/>
          <cell r="AD4813"/>
          <cell r="AE4813"/>
          <cell r="AF4813">
            <v>80121</v>
          </cell>
          <cell r="AG4813"/>
          <cell r="AH4813"/>
          <cell r="AI4813"/>
          <cell r="AJ4813"/>
          <cell r="AK4813"/>
          <cell r="AL4813"/>
          <cell r="AM4813"/>
        </row>
        <row r="4814">
          <cell r="E4814">
            <v>4813</v>
          </cell>
          <cell r="F4814"/>
          <cell r="G4814"/>
          <cell r="H4814"/>
          <cell r="I4814"/>
          <cell r="J4814">
            <v>44085</v>
          </cell>
          <cell r="K4814"/>
          <cell r="L4814"/>
          <cell r="M4814">
            <v>2982853</v>
          </cell>
          <cell r="N4814"/>
          <cell r="O4814"/>
          <cell r="P4814">
            <v>71971</v>
          </cell>
          <cell r="Q4814"/>
          <cell r="R4814"/>
          <cell r="S4814"/>
          <cell r="T4814">
            <v>2982853</v>
          </cell>
          <cell r="U4814">
            <v>971162</v>
          </cell>
          <cell r="V4814"/>
          <cell r="W4814"/>
          <cell r="X4814"/>
          <cell r="Y4814"/>
          <cell r="Z4814">
            <v>4196</v>
          </cell>
          <cell r="AA4814"/>
          <cell r="AB4814"/>
          <cell r="AC4814"/>
          <cell r="AD4814"/>
          <cell r="AE4814">
            <v>236915</v>
          </cell>
          <cell r="AF4814"/>
          <cell r="AG4814"/>
          <cell r="AH4814">
            <v>295751</v>
          </cell>
          <cell r="AI4814">
            <v>79792</v>
          </cell>
          <cell r="AJ4814">
            <v>54351</v>
          </cell>
          <cell r="AK4814"/>
          <cell r="AL4814"/>
          <cell r="AM4814"/>
        </row>
        <row r="4815">
          <cell r="E4815">
            <v>4814</v>
          </cell>
          <cell r="F4815"/>
          <cell r="G4815"/>
          <cell r="H4815"/>
          <cell r="I4815"/>
          <cell r="J4815"/>
          <cell r="K4815">
            <v>860945</v>
          </cell>
          <cell r="L4815"/>
          <cell r="M4815">
            <v>6115547</v>
          </cell>
          <cell r="N4815"/>
          <cell r="O4815"/>
          <cell r="P4815">
            <v>534740</v>
          </cell>
          <cell r="Q4815"/>
          <cell r="R4815"/>
          <cell r="S4815"/>
          <cell r="T4815"/>
          <cell r="U4815">
            <v>3010748</v>
          </cell>
          <cell r="V4815"/>
          <cell r="W4815"/>
          <cell r="X4815">
            <v>1322</v>
          </cell>
          <cell r="Y4815"/>
          <cell r="Z4815"/>
          <cell r="AA4815"/>
          <cell r="AB4815"/>
          <cell r="AC4815"/>
          <cell r="AD4815"/>
          <cell r="AE4815"/>
          <cell r="AF4815">
            <v>60583</v>
          </cell>
          <cell r="AG4815"/>
          <cell r="AH4815"/>
          <cell r="AI4815"/>
          <cell r="AJ4815"/>
          <cell r="AK4815">
            <v>4806672</v>
          </cell>
          <cell r="AL4815"/>
          <cell r="AM4815">
            <v>5310848</v>
          </cell>
        </row>
        <row r="4816">
          <cell r="E4816">
            <v>4815</v>
          </cell>
          <cell r="F4816"/>
          <cell r="G4816"/>
          <cell r="H4816"/>
          <cell r="I4816"/>
          <cell r="J4816"/>
          <cell r="K4816"/>
          <cell r="L4816"/>
          <cell r="M4816">
            <v>172041</v>
          </cell>
          <cell r="N4816">
            <v>835460</v>
          </cell>
          <cell r="O4816"/>
          <cell r="P4816">
            <v>2254257</v>
          </cell>
          <cell r="Q4816">
            <v>288956</v>
          </cell>
          <cell r="R4816"/>
          <cell r="S4816"/>
          <cell r="T4816"/>
          <cell r="U4816"/>
          <cell r="V4816"/>
          <cell r="W4816"/>
          <cell r="X4816">
            <v>2904</v>
          </cell>
          <cell r="Y4816"/>
          <cell r="Z4816"/>
          <cell r="AA4816"/>
          <cell r="AB4816"/>
          <cell r="AC4816"/>
          <cell r="AD4816"/>
          <cell r="AE4816"/>
          <cell r="AF4816"/>
          <cell r="AG4816"/>
          <cell r="AH4816"/>
          <cell r="AI4816"/>
          <cell r="AJ4816"/>
          <cell r="AK4816">
            <v>6479613</v>
          </cell>
          <cell r="AL4816"/>
          <cell r="AM4816"/>
        </row>
        <row r="4817">
          <cell r="E4817">
            <v>4816</v>
          </cell>
          <cell r="F4817"/>
          <cell r="G4817"/>
          <cell r="H4817"/>
          <cell r="I4817"/>
          <cell r="J4817"/>
          <cell r="K4817"/>
          <cell r="L4817"/>
          <cell r="M4817"/>
          <cell r="N4817"/>
          <cell r="O4817"/>
          <cell r="P4817"/>
          <cell r="Q4817"/>
          <cell r="R4817"/>
          <cell r="S4817"/>
          <cell r="T4817"/>
          <cell r="U4817"/>
          <cell r="V4817"/>
          <cell r="W4817"/>
          <cell r="X4817"/>
          <cell r="Y4817"/>
          <cell r="Z4817"/>
          <cell r="AA4817"/>
          <cell r="AB4817"/>
          <cell r="AC4817"/>
          <cell r="AD4817"/>
          <cell r="AE4817"/>
          <cell r="AF4817"/>
          <cell r="AG4817"/>
          <cell r="AH4817"/>
          <cell r="AI4817"/>
          <cell r="AJ4817"/>
          <cell r="AK4817"/>
          <cell r="AL4817"/>
          <cell r="AM4817"/>
          <cell r="AN4817"/>
        </row>
        <row r="4818">
          <cell r="E4818">
            <v>4817</v>
          </cell>
          <cell r="F4818">
            <v>7008882</v>
          </cell>
          <cell r="G4818">
            <v>4739478</v>
          </cell>
          <cell r="H4818">
            <v>50465928</v>
          </cell>
          <cell r="I4818">
            <v>18465604</v>
          </cell>
          <cell r="J4818">
            <v>3666053</v>
          </cell>
          <cell r="K4818">
            <v>4566361</v>
          </cell>
          <cell r="L4818">
            <v>10864564</v>
          </cell>
          <cell r="M4818">
            <v>12820911</v>
          </cell>
          <cell r="N4818">
            <v>4845630</v>
          </cell>
          <cell r="O4818">
            <v>9744582</v>
          </cell>
          <cell r="P4818">
            <v>20065059</v>
          </cell>
          <cell r="Q4818">
            <v>8215449</v>
          </cell>
          <cell r="R4818">
            <v>8424224</v>
          </cell>
          <cell r="S4818">
            <v>18565041</v>
          </cell>
          <cell r="T4818">
            <v>43713432</v>
          </cell>
          <cell r="U4818">
            <v>15908285</v>
          </cell>
          <cell r="V4818">
            <v>1702071</v>
          </cell>
          <cell r="W4818">
            <v>9892831</v>
          </cell>
          <cell r="X4818">
            <v>8461630</v>
          </cell>
          <cell r="Y4818"/>
          <cell r="Z4818">
            <v>2203987</v>
          </cell>
          <cell r="AA4818">
            <v>531987</v>
          </cell>
          <cell r="AB4818">
            <v>373129</v>
          </cell>
          <cell r="AC4818">
            <v>4519055</v>
          </cell>
          <cell r="AD4818">
            <v>9888407</v>
          </cell>
          <cell r="AE4818">
            <v>3193791</v>
          </cell>
          <cell r="AF4818">
            <v>12452459</v>
          </cell>
          <cell r="AG4818">
            <v>12650706</v>
          </cell>
          <cell r="AH4818">
            <v>8279068</v>
          </cell>
          <cell r="AI4818">
            <v>3978496</v>
          </cell>
          <cell r="AJ4818">
            <v>8839796</v>
          </cell>
          <cell r="AK4818">
            <v>11380445</v>
          </cell>
          <cell r="AL4818">
            <v>1454252</v>
          </cell>
          <cell r="AM4818">
            <v>5310848</v>
          </cell>
          <cell r="AN4818"/>
        </row>
        <row r="4819">
          <cell r="E4819">
            <v>4818</v>
          </cell>
          <cell r="F4819"/>
          <cell r="G4819"/>
          <cell r="H4819">
            <v>90941</v>
          </cell>
          <cell r="I4819"/>
          <cell r="J4819"/>
          <cell r="K4819">
            <v>124998</v>
          </cell>
          <cell r="L4819"/>
          <cell r="M4819">
            <v>1836330</v>
          </cell>
          <cell r="N4819"/>
          <cell r="O4819">
            <v>30077</v>
          </cell>
          <cell r="P4819">
            <v>26398</v>
          </cell>
          <cell r="Q4819"/>
          <cell r="R4819"/>
          <cell r="S4819"/>
          <cell r="T4819">
            <v>11534603</v>
          </cell>
          <cell r="U4819"/>
          <cell r="V4819">
            <v>624747</v>
          </cell>
          <cell r="W4819"/>
          <cell r="X4819"/>
          <cell r="Y4819"/>
          <cell r="Z4819">
            <v>48216</v>
          </cell>
          <cell r="AA4819"/>
          <cell r="AB4819"/>
          <cell r="AC4819"/>
          <cell r="AD4819"/>
          <cell r="AE4819"/>
          <cell r="AF4819"/>
          <cell r="AG4819"/>
          <cell r="AH4819"/>
          <cell r="AI4819">
            <v>215147</v>
          </cell>
          <cell r="AJ4819">
            <v>254269</v>
          </cell>
          <cell r="AK4819">
            <v>1829</v>
          </cell>
          <cell r="AL4819"/>
          <cell r="AM4819"/>
          <cell r="AN4819"/>
        </row>
        <row r="4820">
          <cell r="E4820">
            <v>4819</v>
          </cell>
          <cell r="F4820"/>
          <cell r="G4820"/>
          <cell r="H4820"/>
          <cell r="I4820"/>
          <cell r="J4820"/>
          <cell r="K4820"/>
          <cell r="L4820"/>
          <cell r="M4820"/>
          <cell r="N4820"/>
          <cell r="O4820"/>
          <cell r="P4820"/>
          <cell r="Q4820"/>
          <cell r="R4820"/>
          <cell r="S4820"/>
          <cell r="T4820"/>
          <cell r="U4820"/>
          <cell r="V4820"/>
          <cell r="W4820"/>
          <cell r="X4820"/>
          <cell r="Y4820"/>
          <cell r="Z4820"/>
          <cell r="AA4820"/>
          <cell r="AB4820"/>
          <cell r="AC4820"/>
          <cell r="AD4820"/>
          <cell r="AE4820"/>
          <cell r="AF4820"/>
          <cell r="AG4820"/>
          <cell r="AH4820"/>
          <cell r="AI4820"/>
          <cell r="AJ4820"/>
          <cell r="AK4820"/>
          <cell r="AL4820"/>
          <cell r="AM4820"/>
          <cell r="AN4820"/>
        </row>
        <row r="4821">
          <cell r="E4821">
            <v>4820</v>
          </cell>
          <cell r="F4821"/>
          <cell r="G4821"/>
          <cell r="H4821">
            <v>90941</v>
          </cell>
          <cell r="I4821"/>
          <cell r="J4821"/>
          <cell r="K4821">
            <v>124998</v>
          </cell>
          <cell r="L4821"/>
          <cell r="M4821">
            <v>1836330</v>
          </cell>
          <cell r="N4821"/>
          <cell r="O4821">
            <v>30077</v>
          </cell>
          <cell r="P4821">
            <v>26398</v>
          </cell>
          <cell r="Q4821"/>
          <cell r="R4821"/>
          <cell r="S4821"/>
          <cell r="T4821">
            <v>11534603</v>
          </cell>
          <cell r="U4821"/>
          <cell r="V4821">
            <v>624747</v>
          </cell>
          <cell r="W4821"/>
          <cell r="X4821"/>
          <cell r="Y4821"/>
          <cell r="Z4821">
            <v>48216</v>
          </cell>
          <cell r="AA4821"/>
          <cell r="AB4821"/>
          <cell r="AC4821"/>
          <cell r="AD4821"/>
          <cell r="AE4821"/>
          <cell r="AF4821"/>
          <cell r="AG4821"/>
          <cell r="AH4821"/>
          <cell r="AI4821">
            <v>215147</v>
          </cell>
          <cell r="AJ4821">
            <v>254269</v>
          </cell>
          <cell r="AK4821">
            <v>1829</v>
          </cell>
          <cell r="AL4821"/>
          <cell r="AM4821"/>
          <cell r="AN4821"/>
        </row>
        <row r="4822">
          <cell r="E4822">
            <v>4821</v>
          </cell>
          <cell r="F4822"/>
          <cell r="G4822">
            <v>1339</v>
          </cell>
          <cell r="H4822"/>
          <cell r="I4822">
            <v>29665</v>
          </cell>
          <cell r="J4822">
            <v>3249</v>
          </cell>
          <cell r="K4822">
            <v>2928</v>
          </cell>
          <cell r="L4822">
            <v>1553</v>
          </cell>
          <cell r="M4822"/>
          <cell r="N4822"/>
          <cell r="O4822"/>
          <cell r="P4822"/>
          <cell r="Q4822"/>
          <cell r="R4822">
            <v>10045</v>
          </cell>
          <cell r="S4822"/>
          <cell r="T4822"/>
          <cell r="U4822"/>
          <cell r="V4822"/>
          <cell r="W4822">
            <v>2461</v>
          </cell>
          <cell r="X4822"/>
          <cell r="Y4822"/>
          <cell r="Z4822">
            <v>255</v>
          </cell>
          <cell r="AA4822"/>
          <cell r="AB4822"/>
          <cell r="AC4822"/>
          <cell r="AD4822">
            <v>3354</v>
          </cell>
          <cell r="AE4822"/>
          <cell r="AF4822"/>
          <cell r="AG4822">
            <v>26554</v>
          </cell>
          <cell r="AH4822">
            <v>3439</v>
          </cell>
          <cell r="AI4822"/>
          <cell r="AJ4822"/>
          <cell r="AK4822"/>
          <cell r="AL4822"/>
          <cell r="AM4822"/>
          <cell r="AN4822"/>
        </row>
        <row r="4823">
          <cell r="E4823">
            <v>4822</v>
          </cell>
          <cell r="F4823">
            <v>134802</v>
          </cell>
          <cell r="G4823">
            <v>527113</v>
          </cell>
          <cell r="H4823">
            <v>392276</v>
          </cell>
          <cell r="I4823">
            <v>211018</v>
          </cell>
          <cell r="J4823">
            <v>231735</v>
          </cell>
          <cell r="K4823">
            <v>195361</v>
          </cell>
          <cell r="L4823">
            <v>303773</v>
          </cell>
          <cell r="M4823">
            <v>1024243</v>
          </cell>
          <cell r="N4823">
            <v>575238</v>
          </cell>
          <cell r="O4823">
            <v>401672</v>
          </cell>
          <cell r="P4823">
            <v>662943</v>
          </cell>
          <cell r="Q4823">
            <v>475151</v>
          </cell>
          <cell r="R4823">
            <v>767626</v>
          </cell>
          <cell r="S4823">
            <v>108295</v>
          </cell>
          <cell r="T4823">
            <v>374854</v>
          </cell>
          <cell r="U4823">
            <v>176648</v>
          </cell>
          <cell r="V4823">
            <v>33064</v>
          </cell>
          <cell r="W4823">
            <v>173320</v>
          </cell>
          <cell r="X4823">
            <v>157981</v>
          </cell>
          <cell r="Y4823"/>
          <cell r="Z4823">
            <v>15856</v>
          </cell>
          <cell r="AA4823"/>
          <cell r="AB4823"/>
          <cell r="AC4823">
            <v>92418</v>
          </cell>
          <cell r="AD4823">
            <v>674434</v>
          </cell>
          <cell r="AE4823">
            <v>81218</v>
          </cell>
          <cell r="AF4823">
            <v>21025</v>
          </cell>
          <cell r="AG4823">
            <v>226782</v>
          </cell>
          <cell r="AH4823">
            <v>298068</v>
          </cell>
          <cell r="AI4823">
            <v>857112</v>
          </cell>
          <cell r="AJ4823">
            <v>220844</v>
          </cell>
          <cell r="AK4823"/>
          <cell r="AL4823">
            <v>11639</v>
          </cell>
          <cell r="AM4823"/>
          <cell r="AN4823">
            <v>233733</v>
          </cell>
        </row>
        <row r="4824">
          <cell r="E4824">
            <v>4823</v>
          </cell>
          <cell r="F4824">
            <v>1702636</v>
          </cell>
          <cell r="G4824">
            <v>2036874</v>
          </cell>
          <cell r="H4824">
            <v>5239414</v>
          </cell>
          <cell r="I4824">
            <v>3992725</v>
          </cell>
          <cell r="J4824">
            <v>997563</v>
          </cell>
          <cell r="K4824">
            <v>2834139</v>
          </cell>
          <cell r="L4824">
            <v>3529420</v>
          </cell>
          <cell r="M4824">
            <v>11211076</v>
          </cell>
          <cell r="N4824">
            <v>1600138</v>
          </cell>
          <cell r="O4824">
            <v>3133724</v>
          </cell>
          <cell r="P4824">
            <v>2685286</v>
          </cell>
          <cell r="Q4824">
            <v>2053519</v>
          </cell>
          <cell r="R4824">
            <v>3022622</v>
          </cell>
          <cell r="S4824">
            <v>744031</v>
          </cell>
          <cell r="T4824">
            <v>6588754</v>
          </cell>
          <cell r="U4824">
            <v>1915462</v>
          </cell>
          <cell r="V4824">
            <v>117456</v>
          </cell>
          <cell r="W4824">
            <v>2100046</v>
          </cell>
          <cell r="X4824">
            <v>943588</v>
          </cell>
          <cell r="Y4824">
            <v>27036</v>
          </cell>
          <cell r="Z4824">
            <v>1119718</v>
          </cell>
          <cell r="AA4824">
            <v>194530</v>
          </cell>
          <cell r="AB4824">
            <v>259405</v>
          </cell>
          <cell r="AC4824">
            <v>765046</v>
          </cell>
          <cell r="AD4824">
            <v>3405295</v>
          </cell>
          <cell r="AE4824">
            <v>1137858</v>
          </cell>
          <cell r="AF4824">
            <v>1214444</v>
          </cell>
          <cell r="AG4824">
            <v>3160091</v>
          </cell>
          <cell r="AH4824">
            <v>2207074</v>
          </cell>
          <cell r="AI4824">
            <v>1907255</v>
          </cell>
          <cell r="AJ4824">
            <v>760112</v>
          </cell>
          <cell r="AK4824"/>
          <cell r="AL4824">
            <v>429449</v>
          </cell>
          <cell r="AM4824"/>
          <cell r="AN4824">
            <v>1072740</v>
          </cell>
        </row>
        <row r="4825">
          <cell r="E4825">
            <v>4824</v>
          </cell>
          <cell r="F4825"/>
          <cell r="G4825">
            <v>3603</v>
          </cell>
          <cell r="H4825"/>
          <cell r="I4825">
            <v>8831</v>
          </cell>
          <cell r="J4825"/>
          <cell r="K4825">
            <v>192438</v>
          </cell>
          <cell r="L4825"/>
          <cell r="M4825">
            <v>3302640</v>
          </cell>
          <cell r="N4825"/>
          <cell r="O4825"/>
          <cell r="P4825"/>
          <cell r="Q4825"/>
          <cell r="R4825">
            <v>55</v>
          </cell>
          <cell r="S4825"/>
          <cell r="T4825">
            <v>3564400</v>
          </cell>
          <cell r="U4825">
            <v>50</v>
          </cell>
          <cell r="V4825"/>
          <cell r="W4825"/>
          <cell r="X4825">
            <v>256</v>
          </cell>
          <cell r="Y4825"/>
          <cell r="Z4825"/>
          <cell r="AA4825"/>
          <cell r="AB4825"/>
          <cell r="AC4825">
            <v>12096</v>
          </cell>
          <cell r="AD4825">
            <v>6267</v>
          </cell>
          <cell r="AE4825"/>
          <cell r="AF4825">
            <v>85795</v>
          </cell>
          <cell r="AG4825"/>
          <cell r="AH4825">
            <v>877</v>
          </cell>
          <cell r="AI4825">
            <v>353</v>
          </cell>
          <cell r="AJ4825"/>
          <cell r="AK4825"/>
          <cell r="AL4825"/>
          <cell r="AM4825"/>
          <cell r="AN4825"/>
        </row>
        <row r="4826">
          <cell r="E4826">
            <v>4825</v>
          </cell>
          <cell r="F4826">
            <v>1837438</v>
          </cell>
          <cell r="G4826">
            <v>2568929</v>
          </cell>
          <cell r="H4826">
            <v>5631690</v>
          </cell>
          <cell r="I4826">
            <v>4242239</v>
          </cell>
          <cell r="J4826">
            <v>1232547</v>
          </cell>
          <cell r="K4826">
            <v>3224866</v>
          </cell>
          <cell r="L4826">
            <v>3834746</v>
          </cell>
          <cell r="M4826">
            <v>15537959</v>
          </cell>
          <cell r="N4826">
            <v>2175376</v>
          </cell>
          <cell r="O4826">
            <v>3535396</v>
          </cell>
          <cell r="P4826">
            <v>3348229</v>
          </cell>
          <cell r="Q4826">
            <v>2528670</v>
          </cell>
          <cell r="R4826">
            <v>3800348</v>
          </cell>
          <cell r="S4826">
            <v>852326</v>
          </cell>
          <cell r="T4826">
            <v>10528008</v>
          </cell>
          <cell r="U4826">
            <v>2092160</v>
          </cell>
          <cell r="V4826">
            <v>150520</v>
          </cell>
          <cell r="W4826">
            <v>2275827</v>
          </cell>
          <cell r="X4826">
            <v>1101825</v>
          </cell>
          <cell r="Y4826">
            <v>27036</v>
          </cell>
          <cell r="Z4826">
            <v>1135829</v>
          </cell>
          <cell r="AA4826">
            <v>194530</v>
          </cell>
          <cell r="AB4826">
            <v>259405</v>
          </cell>
          <cell r="AC4826">
            <v>869560</v>
          </cell>
          <cell r="AD4826">
            <v>4089350</v>
          </cell>
          <cell r="AE4826">
            <v>1219076</v>
          </cell>
          <cell r="AF4826">
            <v>1321264</v>
          </cell>
          <cell r="AG4826">
            <v>3413427</v>
          </cell>
          <cell r="AH4826">
            <v>2509458</v>
          </cell>
          <cell r="AI4826">
            <v>2764720</v>
          </cell>
          <cell r="AJ4826">
            <v>980956</v>
          </cell>
          <cell r="AK4826"/>
          <cell r="AL4826">
            <v>441088</v>
          </cell>
          <cell r="AM4826"/>
          <cell r="AN4826">
            <v>1306473</v>
          </cell>
        </row>
        <row r="4827">
          <cell r="E4827">
            <v>4826</v>
          </cell>
          <cell r="F4827">
            <v>1792000</v>
          </cell>
          <cell r="G4827"/>
          <cell r="H4827"/>
          <cell r="I4827">
            <v>371297</v>
          </cell>
          <cell r="J4827"/>
          <cell r="K4827"/>
          <cell r="L4827"/>
          <cell r="M4827">
            <v>1425000</v>
          </cell>
          <cell r="N4827">
            <v>43921758</v>
          </cell>
          <cell r="O4827"/>
          <cell r="P4827">
            <v>14876000</v>
          </cell>
          <cell r="Q4827">
            <v>1342382</v>
          </cell>
          <cell r="R4827">
            <v>49160</v>
          </cell>
          <cell r="S4827"/>
          <cell r="T4827">
            <v>1950000</v>
          </cell>
          <cell r="U4827">
            <v>590993</v>
          </cell>
          <cell r="V4827"/>
          <cell r="W4827">
            <v>6682500</v>
          </cell>
          <cell r="X4827">
            <v>1116650</v>
          </cell>
          <cell r="Y4827"/>
          <cell r="Z4827">
            <v>66300</v>
          </cell>
          <cell r="AA4827"/>
          <cell r="AB4827"/>
          <cell r="AC4827"/>
          <cell r="AD4827"/>
          <cell r="AE4827"/>
          <cell r="AF4827"/>
          <cell r="AG4827">
            <v>147775</v>
          </cell>
          <cell r="AH4827"/>
          <cell r="AI4827">
            <v>330000</v>
          </cell>
          <cell r="AJ4827"/>
          <cell r="AK4827"/>
          <cell r="AL4827"/>
          <cell r="AM4827"/>
          <cell r="AN4827"/>
        </row>
        <row r="4828">
          <cell r="E4828">
            <v>4827</v>
          </cell>
          <cell r="F4828"/>
          <cell r="G4828">
            <v>140000</v>
          </cell>
          <cell r="H4828"/>
          <cell r="I4828"/>
          <cell r="J4828"/>
          <cell r="K4828">
            <v>98565</v>
          </cell>
          <cell r="L4828">
            <v>18455</v>
          </cell>
          <cell r="M4828"/>
          <cell r="N4828">
            <v>10018964</v>
          </cell>
          <cell r="O4828"/>
          <cell r="P4828">
            <v>28000</v>
          </cell>
          <cell r="Q4828">
            <v>1320000</v>
          </cell>
          <cell r="R4828"/>
          <cell r="S4828"/>
          <cell r="T4828">
            <v>1500000</v>
          </cell>
          <cell r="U4828"/>
          <cell r="V4828"/>
          <cell r="W4828"/>
          <cell r="X4828"/>
          <cell r="Y4828"/>
          <cell r="Z4828"/>
          <cell r="AA4828"/>
          <cell r="AB4828"/>
          <cell r="AC4828"/>
          <cell r="AD4828">
            <v>448500</v>
          </cell>
          <cell r="AE4828"/>
          <cell r="AF4828"/>
          <cell r="AG4828">
            <v>2324800</v>
          </cell>
          <cell r="AH4828"/>
          <cell r="AI4828"/>
          <cell r="AJ4828">
            <v>538963</v>
          </cell>
          <cell r="AK4828"/>
          <cell r="AL4828"/>
          <cell r="AM4828"/>
          <cell r="AN4828"/>
        </row>
        <row r="4829">
          <cell r="E4829">
            <v>4828</v>
          </cell>
          <cell r="F4829">
            <v>1792000</v>
          </cell>
          <cell r="G4829">
            <v>140000</v>
          </cell>
          <cell r="H4829"/>
          <cell r="I4829">
            <v>371297</v>
          </cell>
          <cell r="J4829"/>
          <cell r="K4829">
            <v>98565</v>
          </cell>
          <cell r="L4829">
            <v>18455</v>
          </cell>
          <cell r="M4829">
            <v>1425000</v>
          </cell>
          <cell r="N4829">
            <v>53940722</v>
          </cell>
          <cell r="O4829"/>
          <cell r="P4829">
            <v>14904000</v>
          </cell>
          <cell r="Q4829">
            <v>2662382</v>
          </cell>
          <cell r="R4829">
            <v>49160</v>
          </cell>
          <cell r="S4829"/>
          <cell r="T4829">
            <v>3450000</v>
          </cell>
          <cell r="U4829">
            <v>590993</v>
          </cell>
          <cell r="V4829"/>
          <cell r="W4829">
            <v>6682500</v>
          </cell>
          <cell r="X4829">
            <v>1116650</v>
          </cell>
          <cell r="Y4829"/>
          <cell r="Z4829">
            <v>66300</v>
          </cell>
          <cell r="AA4829"/>
          <cell r="AB4829"/>
          <cell r="AC4829"/>
          <cell r="AD4829">
            <v>448500</v>
          </cell>
          <cell r="AE4829"/>
          <cell r="AF4829"/>
          <cell r="AG4829">
            <v>2472575</v>
          </cell>
          <cell r="AH4829"/>
          <cell r="AI4829">
            <v>330000</v>
          </cell>
          <cell r="AJ4829">
            <v>538963</v>
          </cell>
          <cell r="AK4829"/>
          <cell r="AL4829"/>
          <cell r="AM4829"/>
          <cell r="AN4829"/>
        </row>
        <row r="4830">
          <cell r="E4830">
            <v>4829</v>
          </cell>
          <cell r="F4830"/>
          <cell r="G4830"/>
          <cell r="H4830"/>
          <cell r="I4830"/>
          <cell r="J4830"/>
          <cell r="K4830">
            <v>123996</v>
          </cell>
          <cell r="L4830">
            <v>4456</v>
          </cell>
          <cell r="M4830"/>
          <cell r="N4830"/>
          <cell r="O4830"/>
          <cell r="P4830"/>
          <cell r="Q4830"/>
          <cell r="R4830"/>
          <cell r="S4830"/>
          <cell r="T4830"/>
          <cell r="U4830"/>
          <cell r="V4830"/>
          <cell r="W4830"/>
          <cell r="X4830"/>
          <cell r="Y4830"/>
          <cell r="Z4830"/>
          <cell r="AA4830"/>
          <cell r="AB4830"/>
          <cell r="AC4830"/>
          <cell r="AD4830"/>
          <cell r="AE4830"/>
          <cell r="AF4830">
            <v>86153</v>
          </cell>
          <cell r="AG4830"/>
          <cell r="AH4830">
            <v>5772</v>
          </cell>
          <cell r="AI4830">
            <v>6610</v>
          </cell>
          <cell r="AJ4830"/>
          <cell r="AK4830"/>
          <cell r="AL4830"/>
          <cell r="AM4830"/>
          <cell r="AN4830"/>
        </row>
        <row r="4831">
          <cell r="E4831">
            <v>4830</v>
          </cell>
          <cell r="F4831">
            <v>48133</v>
          </cell>
          <cell r="G4831"/>
          <cell r="H4831"/>
          <cell r="I4831"/>
          <cell r="J4831"/>
          <cell r="K4831">
            <v>192438</v>
          </cell>
          <cell r="L4831">
            <v>300981</v>
          </cell>
          <cell r="M4831"/>
          <cell r="N4831"/>
          <cell r="O4831"/>
          <cell r="P4831"/>
          <cell r="Q4831"/>
          <cell r="R4831">
            <v>2071</v>
          </cell>
          <cell r="S4831"/>
          <cell r="T4831"/>
          <cell r="U4831"/>
          <cell r="V4831"/>
          <cell r="W4831">
            <v>262313</v>
          </cell>
          <cell r="X4831"/>
          <cell r="Y4831"/>
          <cell r="Z4831"/>
          <cell r="AA4831"/>
          <cell r="AB4831"/>
          <cell r="AC4831">
            <v>212186</v>
          </cell>
          <cell r="AD4831"/>
          <cell r="AE4831">
            <v>229725</v>
          </cell>
          <cell r="AF4831">
            <v>-358</v>
          </cell>
          <cell r="AG4831">
            <v>-91975</v>
          </cell>
          <cell r="AH4831">
            <v>219651</v>
          </cell>
          <cell r="AI4831">
            <v>154305</v>
          </cell>
          <cell r="AJ4831">
            <v>135956</v>
          </cell>
          <cell r="AK4831"/>
          <cell r="AL4831"/>
          <cell r="AM4831"/>
          <cell r="AN4831"/>
        </row>
        <row r="4832">
          <cell r="E4832">
            <v>4831</v>
          </cell>
          <cell r="F4832">
            <v>48133</v>
          </cell>
          <cell r="G4832"/>
          <cell r="H4832"/>
          <cell r="I4832"/>
          <cell r="J4832"/>
          <cell r="K4832">
            <v>123996</v>
          </cell>
          <cell r="L4832">
            <v>305437</v>
          </cell>
          <cell r="M4832"/>
          <cell r="N4832"/>
          <cell r="O4832"/>
          <cell r="P4832"/>
          <cell r="Q4832"/>
          <cell r="R4832">
            <v>2071</v>
          </cell>
          <cell r="S4832"/>
          <cell r="T4832"/>
          <cell r="U4832"/>
          <cell r="V4832"/>
          <cell r="W4832">
            <v>262313</v>
          </cell>
          <cell r="X4832"/>
          <cell r="Y4832"/>
          <cell r="Z4832"/>
          <cell r="AA4832"/>
          <cell r="AB4832"/>
          <cell r="AC4832">
            <v>200089</v>
          </cell>
          <cell r="AD4832"/>
          <cell r="AE4832">
            <v>229725</v>
          </cell>
          <cell r="AF4832"/>
          <cell r="AG4832">
            <v>-91975</v>
          </cell>
          <cell r="AH4832">
            <v>224546</v>
          </cell>
          <cell r="AI4832">
            <v>160562</v>
          </cell>
          <cell r="AJ4832">
            <v>135956</v>
          </cell>
          <cell r="AK4832"/>
          <cell r="AL4832"/>
          <cell r="AM4832"/>
          <cell r="AN4832"/>
        </row>
        <row r="4833">
          <cell r="E4833">
            <v>4832</v>
          </cell>
          <cell r="F4833"/>
          <cell r="G4833"/>
          <cell r="H4833"/>
          <cell r="I4833"/>
          <cell r="J4833"/>
          <cell r="K4833">
            <v>192438</v>
          </cell>
          <cell r="L4833"/>
          <cell r="M4833"/>
          <cell r="N4833"/>
          <cell r="O4833"/>
          <cell r="P4833"/>
          <cell r="Q4833"/>
          <cell r="R4833"/>
          <cell r="S4833"/>
          <cell r="T4833"/>
          <cell r="U4833"/>
          <cell r="V4833"/>
          <cell r="W4833"/>
          <cell r="X4833"/>
          <cell r="Y4833"/>
          <cell r="Z4833"/>
          <cell r="AA4833"/>
          <cell r="AB4833"/>
          <cell r="AC4833">
            <v>12097</v>
          </cell>
          <cell r="AD4833"/>
          <cell r="AE4833"/>
          <cell r="AF4833">
            <v>85795</v>
          </cell>
          <cell r="AG4833"/>
          <cell r="AH4833">
            <v>877</v>
          </cell>
          <cell r="AI4833">
            <v>353</v>
          </cell>
          <cell r="AJ4833"/>
          <cell r="AK4833"/>
          <cell r="AL4833"/>
          <cell r="AM4833"/>
          <cell r="AN4833"/>
        </row>
        <row r="4834">
          <cell r="E4834">
            <v>4833</v>
          </cell>
          <cell r="F4834"/>
          <cell r="G4834"/>
          <cell r="H4834"/>
          <cell r="I4834"/>
          <cell r="J4834"/>
          <cell r="K4834"/>
          <cell r="L4834"/>
          <cell r="M4834"/>
          <cell r="N4834"/>
          <cell r="O4834"/>
          <cell r="P4834"/>
          <cell r="Q4834"/>
          <cell r="R4834">
            <v>228</v>
          </cell>
          <cell r="S4834"/>
          <cell r="T4834"/>
          <cell r="U4834"/>
          <cell r="V4834"/>
          <cell r="W4834"/>
          <cell r="X4834"/>
          <cell r="Y4834"/>
          <cell r="Z4834"/>
          <cell r="AA4834"/>
          <cell r="AB4834"/>
          <cell r="AC4834"/>
          <cell r="AD4834"/>
          <cell r="AE4834"/>
          <cell r="AF4834"/>
          <cell r="AG4834"/>
          <cell r="AH4834"/>
          <cell r="AI4834"/>
          <cell r="AJ4834"/>
          <cell r="AK4834"/>
          <cell r="AL4834"/>
          <cell r="AM4834"/>
          <cell r="AN4834"/>
        </row>
        <row r="4835">
          <cell r="E4835">
            <v>4834</v>
          </cell>
          <cell r="F4835"/>
          <cell r="G4835"/>
          <cell r="H4835"/>
          <cell r="I4835"/>
          <cell r="J4835"/>
          <cell r="K4835"/>
          <cell r="L4835"/>
          <cell r="M4835">
            <v>59328</v>
          </cell>
          <cell r="N4835"/>
          <cell r="O4835"/>
          <cell r="P4835"/>
          <cell r="Q4835"/>
          <cell r="R4835">
            <v>3536</v>
          </cell>
          <cell r="S4835"/>
          <cell r="T4835"/>
          <cell r="U4835"/>
          <cell r="V4835"/>
          <cell r="W4835"/>
          <cell r="X4835"/>
          <cell r="Y4835"/>
          <cell r="Z4835"/>
          <cell r="AA4835"/>
          <cell r="AB4835"/>
          <cell r="AC4835"/>
          <cell r="AD4835">
            <v>2482</v>
          </cell>
          <cell r="AE4835"/>
          <cell r="AF4835"/>
          <cell r="AG4835"/>
          <cell r="AH4835"/>
          <cell r="AI4835"/>
          <cell r="AJ4835"/>
          <cell r="AK4835"/>
          <cell r="AL4835">
            <v>100553</v>
          </cell>
          <cell r="AM4835"/>
          <cell r="AN4835"/>
        </row>
        <row r="4836">
          <cell r="E4836">
            <v>4835</v>
          </cell>
          <cell r="F4836"/>
          <cell r="G4836"/>
          <cell r="H4836"/>
          <cell r="I4836"/>
          <cell r="J4836"/>
          <cell r="K4836"/>
          <cell r="L4836"/>
          <cell r="M4836">
            <v>59328</v>
          </cell>
          <cell r="N4836"/>
          <cell r="O4836"/>
          <cell r="P4836"/>
          <cell r="Q4836"/>
          <cell r="R4836">
            <v>3709</v>
          </cell>
          <cell r="S4836"/>
          <cell r="T4836"/>
          <cell r="U4836"/>
          <cell r="V4836"/>
          <cell r="W4836"/>
          <cell r="X4836"/>
          <cell r="Y4836"/>
          <cell r="Z4836"/>
          <cell r="AA4836"/>
          <cell r="AB4836"/>
          <cell r="AC4836"/>
          <cell r="AD4836"/>
          <cell r="AE4836"/>
          <cell r="AF4836"/>
          <cell r="AG4836"/>
          <cell r="AH4836"/>
          <cell r="AI4836"/>
          <cell r="AJ4836"/>
          <cell r="AK4836"/>
          <cell r="AL4836">
            <v>100553</v>
          </cell>
          <cell r="AM4836"/>
          <cell r="AN4836"/>
        </row>
        <row r="4837">
          <cell r="E4837">
            <v>4836</v>
          </cell>
          <cell r="F4837"/>
          <cell r="G4837"/>
          <cell r="H4837"/>
          <cell r="I4837"/>
          <cell r="J4837"/>
          <cell r="K4837"/>
          <cell r="L4837"/>
          <cell r="M4837"/>
          <cell r="N4837"/>
          <cell r="O4837"/>
          <cell r="P4837"/>
          <cell r="Q4837"/>
          <cell r="R4837">
            <v>55</v>
          </cell>
          <cell r="S4837"/>
          <cell r="T4837"/>
          <cell r="U4837"/>
          <cell r="V4837"/>
          <cell r="W4837"/>
          <cell r="X4837"/>
          <cell r="Y4837"/>
          <cell r="Z4837"/>
          <cell r="AA4837"/>
          <cell r="AB4837"/>
          <cell r="AC4837"/>
          <cell r="AD4837">
            <v>2482</v>
          </cell>
          <cell r="AE4837"/>
          <cell r="AF4837"/>
          <cell r="AG4837"/>
          <cell r="AH4837"/>
          <cell r="AI4837"/>
          <cell r="AJ4837"/>
          <cell r="AK4837"/>
          <cell r="AL4837"/>
          <cell r="AM4837"/>
          <cell r="AN4837"/>
        </row>
        <row r="4838">
          <cell r="E4838">
            <v>4837</v>
          </cell>
          <cell r="F4838"/>
          <cell r="G4838"/>
          <cell r="H4838"/>
          <cell r="I4838"/>
          <cell r="J4838"/>
          <cell r="K4838"/>
          <cell r="L4838"/>
          <cell r="M4838"/>
          <cell r="N4838"/>
          <cell r="O4838"/>
          <cell r="P4838"/>
          <cell r="Q4838"/>
          <cell r="R4838"/>
          <cell r="S4838"/>
          <cell r="T4838"/>
          <cell r="U4838"/>
          <cell r="V4838"/>
          <cell r="W4838"/>
          <cell r="X4838"/>
          <cell r="Y4838"/>
          <cell r="Z4838"/>
          <cell r="AA4838"/>
          <cell r="AB4838"/>
          <cell r="AC4838"/>
          <cell r="AD4838"/>
          <cell r="AE4838"/>
          <cell r="AF4838"/>
          <cell r="AG4838"/>
          <cell r="AH4838"/>
          <cell r="AI4838"/>
          <cell r="AJ4838"/>
          <cell r="AK4838"/>
          <cell r="AL4838"/>
          <cell r="AM4838"/>
          <cell r="AN4838">
            <v>571</v>
          </cell>
        </row>
        <row r="4839">
          <cell r="E4839">
            <v>4838</v>
          </cell>
          <cell r="F4839"/>
          <cell r="G4839"/>
          <cell r="H4839"/>
          <cell r="I4839"/>
          <cell r="J4839"/>
          <cell r="K4839"/>
          <cell r="L4839"/>
          <cell r="M4839"/>
          <cell r="N4839"/>
          <cell r="O4839"/>
          <cell r="P4839"/>
          <cell r="Q4839">
            <v>149369</v>
          </cell>
          <cell r="R4839"/>
          <cell r="S4839">
            <v>37836</v>
          </cell>
          <cell r="T4839"/>
          <cell r="U4839"/>
          <cell r="V4839"/>
          <cell r="W4839"/>
          <cell r="X4839"/>
          <cell r="Y4839"/>
          <cell r="Z4839"/>
          <cell r="AA4839"/>
          <cell r="AB4839"/>
          <cell r="AC4839"/>
          <cell r="AD4839"/>
          <cell r="AE4839"/>
          <cell r="AF4839"/>
          <cell r="AG4839"/>
          <cell r="AH4839"/>
          <cell r="AI4839"/>
          <cell r="AJ4839"/>
          <cell r="AK4839"/>
          <cell r="AL4839"/>
          <cell r="AM4839"/>
          <cell r="AN4839">
            <v>20206</v>
          </cell>
        </row>
        <row r="4840">
          <cell r="E4840">
            <v>4839</v>
          </cell>
          <cell r="F4840"/>
          <cell r="G4840"/>
          <cell r="H4840"/>
          <cell r="I4840"/>
          <cell r="J4840"/>
          <cell r="K4840"/>
          <cell r="L4840"/>
          <cell r="M4840"/>
          <cell r="N4840"/>
          <cell r="O4840"/>
          <cell r="P4840"/>
          <cell r="Q4840">
            <v>149369</v>
          </cell>
          <cell r="R4840"/>
          <cell r="S4840">
            <v>37836</v>
          </cell>
          <cell r="T4840"/>
          <cell r="U4840"/>
          <cell r="V4840"/>
          <cell r="W4840"/>
          <cell r="X4840"/>
          <cell r="Y4840"/>
          <cell r="Z4840"/>
          <cell r="AA4840"/>
          <cell r="AB4840"/>
          <cell r="AC4840"/>
          <cell r="AD4840"/>
          <cell r="AE4840"/>
          <cell r="AF4840"/>
          <cell r="AG4840"/>
          <cell r="AH4840"/>
          <cell r="AI4840"/>
          <cell r="AJ4840"/>
          <cell r="AK4840"/>
          <cell r="AL4840"/>
          <cell r="AM4840"/>
          <cell r="AN4840">
            <v>20675</v>
          </cell>
        </row>
        <row r="4841">
          <cell r="E4841">
            <v>4840</v>
          </cell>
          <cell r="F4841"/>
          <cell r="G4841"/>
          <cell r="H4841"/>
          <cell r="I4841"/>
          <cell r="J4841"/>
          <cell r="K4841"/>
          <cell r="L4841"/>
          <cell r="M4841"/>
          <cell r="N4841"/>
          <cell r="O4841"/>
          <cell r="P4841"/>
          <cell r="Q4841"/>
          <cell r="R4841"/>
          <cell r="S4841"/>
          <cell r="T4841"/>
          <cell r="U4841"/>
          <cell r="V4841"/>
          <cell r="W4841"/>
          <cell r="X4841"/>
          <cell r="Y4841"/>
          <cell r="Z4841"/>
          <cell r="AA4841"/>
          <cell r="AB4841"/>
          <cell r="AC4841"/>
          <cell r="AD4841"/>
          <cell r="AE4841"/>
          <cell r="AF4841"/>
          <cell r="AG4841"/>
          <cell r="AH4841"/>
          <cell r="AI4841"/>
          <cell r="AJ4841"/>
          <cell r="AK4841"/>
          <cell r="AL4841"/>
          <cell r="AM4841"/>
          <cell r="AN4841">
            <v>102</v>
          </cell>
        </row>
        <row r="4842">
          <cell r="E4842">
            <v>4841</v>
          </cell>
          <cell r="F4842"/>
          <cell r="G4842"/>
          <cell r="H4842"/>
          <cell r="I4842"/>
          <cell r="J4842"/>
          <cell r="K4842"/>
          <cell r="L4842"/>
          <cell r="M4842"/>
          <cell r="N4842"/>
          <cell r="O4842"/>
          <cell r="P4842"/>
          <cell r="Q4842"/>
          <cell r="R4842"/>
          <cell r="S4842"/>
          <cell r="T4842"/>
          <cell r="U4842"/>
          <cell r="V4842"/>
          <cell r="W4842"/>
          <cell r="X4842"/>
          <cell r="Y4842"/>
          <cell r="Z4842"/>
          <cell r="AA4842"/>
          <cell r="AB4842"/>
          <cell r="AC4842"/>
          <cell r="AD4842"/>
          <cell r="AE4842"/>
          <cell r="AF4842"/>
          <cell r="AG4842"/>
          <cell r="AH4842"/>
          <cell r="AI4842"/>
          <cell r="AJ4842"/>
          <cell r="AK4842"/>
          <cell r="AL4842"/>
          <cell r="AM4842"/>
          <cell r="AN4842"/>
        </row>
        <row r="4843">
          <cell r="E4843">
            <v>4842</v>
          </cell>
          <cell r="F4843"/>
          <cell r="G4843"/>
          <cell r="H4843"/>
          <cell r="I4843"/>
          <cell r="J4843"/>
          <cell r="K4843"/>
          <cell r="L4843"/>
          <cell r="M4843"/>
          <cell r="N4843"/>
          <cell r="O4843"/>
          <cell r="P4843"/>
          <cell r="Q4843"/>
          <cell r="R4843"/>
          <cell r="S4843"/>
          <cell r="T4843"/>
          <cell r="U4843"/>
          <cell r="V4843"/>
          <cell r="W4843"/>
          <cell r="X4843"/>
          <cell r="Y4843"/>
          <cell r="Z4843"/>
          <cell r="AA4843"/>
          <cell r="AB4843"/>
          <cell r="AC4843"/>
          <cell r="AD4843"/>
          <cell r="AE4843"/>
          <cell r="AF4843"/>
          <cell r="AG4843"/>
          <cell r="AH4843"/>
          <cell r="AI4843"/>
          <cell r="AJ4843"/>
          <cell r="AK4843"/>
          <cell r="AL4843"/>
          <cell r="AM4843"/>
          <cell r="AN4843"/>
        </row>
        <row r="4844">
          <cell r="E4844">
            <v>4843</v>
          </cell>
          <cell r="F4844"/>
          <cell r="G4844"/>
          <cell r="H4844"/>
          <cell r="I4844"/>
          <cell r="J4844"/>
          <cell r="K4844"/>
          <cell r="L4844"/>
          <cell r="M4844"/>
          <cell r="N4844"/>
          <cell r="O4844"/>
          <cell r="P4844"/>
          <cell r="Q4844"/>
          <cell r="R4844"/>
          <cell r="S4844"/>
          <cell r="T4844"/>
          <cell r="U4844"/>
          <cell r="V4844"/>
          <cell r="W4844"/>
          <cell r="X4844"/>
          <cell r="Y4844"/>
          <cell r="Z4844"/>
          <cell r="AA4844"/>
          <cell r="AB4844"/>
          <cell r="AC4844"/>
          <cell r="AD4844"/>
          <cell r="AE4844"/>
          <cell r="AF4844"/>
          <cell r="AG4844"/>
          <cell r="AH4844"/>
          <cell r="AI4844"/>
          <cell r="AJ4844"/>
          <cell r="AK4844"/>
          <cell r="AL4844"/>
          <cell r="AM4844"/>
          <cell r="AN4844"/>
        </row>
        <row r="4845">
          <cell r="E4845">
            <v>4844</v>
          </cell>
          <cell r="F4845"/>
          <cell r="G4845"/>
          <cell r="H4845"/>
          <cell r="I4845"/>
          <cell r="J4845"/>
          <cell r="K4845"/>
          <cell r="L4845"/>
          <cell r="M4845"/>
          <cell r="N4845"/>
          <cell r="O4845"/>
          <cell r="P4845"/>
          <cell r="Q4845"/>
          <cell r="R4845"/>
          <cell r="S4845"/>
          <cell r="T4845"/>
          <cell r="U4845"/>
          <cell r="V4845"/>
          <cell r="W4845"/>
          <cell r="X4845"/>
          <cell r="Y4845"/>
          <cell r="Z4845"/>
          <cell r="AA4845"/>
          <cell r="AB4845"/>
          <cell r="AC4845"/>
          <cell r="AD4845"/>
          <cell r="AE4845"/>
          <cell r="AF4845"/>
          <cell r="AG4845"/>
          <cell r="AH4845"/>
          <cell r="AI4845"/>
          <cell r="AJ4845"/>
          <cell r="AK4845"/>
          <cell r="AL4845"/>
          <cell r="AM4845"/>
          <cell r="AN4845"/>
        </row>
        <row r="4846">
          <cell r="E4846">
            <v>4845</v>
          </cell>
          <cell r="F4846"/>
          <cell r="G4846"/>
          <cell r="H4846"/>
          <cell r="I4846"/>
          <cell r="J4846"/>
          <cell r="K4846"/>
          <cell r="L4846"/>
          <cell r="M4846"/>
          <cell r="N4846"/>
          <cell r="O4846"/>
          <cell r="P4846"/>
          <cell r="Q4846"/>
          <cell r="R4846"/>
          <cell r="S4846"/>
          <cell r="T4846"/>
          <cell r="U4846"/>
          <cell r="V4846"/>
          <cell r="W4846"/>
          <cell r="X4846"/>
          <cell r="Y4846"/>
          <cell r="Z4846"/>
          <cell r="AA4846"/>
          <cell r="AB4846"/>
          <cell r="AC4846"/>
          <cell r="AD4846"/>
          <cell r="AE4846"/>
          <cell r="AF4846"/>
          <cell r="AG4846"/>
          <cell r="AH4846"/>
          <cell r="AI4846"/>
          <cell r="AJ4846"/>
          <cell r="AK4846"/>
          <cell r="AL4846"/>
          <cell r="AM4846"/>
          <cell r="AN4846"/>
        </row>
        <row r="4847">
          <cell r="E4847">
            <v>4846</v>
          </cell>
          <cell r="F4847"/>
          <cell r="G4847"/>
          <cell r="H4847"/>
          <cell r="I4847"/>
          <cell r="J4847"/>
          <cell r="K4847"/>
          <cell r="L4847"/>
          <cell r="M4847"/>
          <cell r="N4847"/>
          <cell r="O4847"/>
          <cell r="P4847"/>
          <cell r="Q4847"/>
          <cell r="R4847"/>
          <cell r="S4847"/>
          <cell r="T4847"/>
          <cell r="U4847"/>
          <cell r="V4847"/>
          <cell r="W4847"/>
          <cell r="X4847"/>
          <cell r="Y4847"/>
          <cell r="Z4847"/>
          <cell r="AA4847"/>
          <cell r="AB4847"/>
          <cell r="AC4847"/>
          <cell r="AD4847"/>
          <cell r="AE4847"/>
          <cell r="AF4847"/>
          <cell r="AG4847"/>
          <cell r="AH4847"/>
          <cell r="AI4847"/>
          <cell r="AJ4847"/>
          <cell r="AK4847"/>
          <cell r="AL4847"/>
          <cell r="AM4847"/>
          <cell r="AN4847"/>
        </row>
        <row r="4848">
          <cell r="E4848">
            <v>4847</v>
          </cell>
          <cell r="F4848"/>
          <cell r="G4848"/>
          <cell r="H4848"/>
          <cell r="I4848"/>
          <cell r="J4848"/>
          <cell r="K4848"/>
          <cell r="L4848"/>
          <cell r="M4848"/>
          <cell r="N4848"/>
          <cell r="O4848"/>
          <cell r="P4848"/>
          <cell r="Q4848"/>
          <cell r="R4848"/>
          <cell r="S4848"/>
          <cell r="T4848"/>
          <cell r="U4848"/>
          <cell r="V4848"/>
          <cell r="W4848"/>
          <cell r="X4848"/>
          <cell r="Y4848"/>
          <cell r="Z4848"/>
          <cell r="AA4848"/>
          <cell r="AB4848"/>
          <cell r="AC4848"/>
          <cell r="AD4848"/>
          <cell r="AE4848"/>
          <cell r="AF4848"/>
          <cell r="AG4848"/>
          <cell r="AH4848"/>
          <cell r="AI4848"/>
          <cell r="AJ4848"/>
          <cell r="AK4848"/>
          <cell r="AL4848"/>
          <cell r="AM4848"/>
          <cell r="AN4848"/>
        </row>
        <row r="4849">
          <cell r="E4849">
            <v>4848</v>
          </cell>
          <cell r="F4849"/>
          <cell r="G4849"/>
          <cell r="H4849"/>
          <cell r="I4849"/>
          <cell r="J4849"/>
          <cell r="K4849"/>
          <cell r="L4849"/>
          <cell r="M4849"/>
          <cell r="N4849"/>
          <cell r="O4849"/>
          <cell r="P4849"/>
          <cell r="Q4849"/>
          <cell r="R4849"/>
          <cell r="S4849"/>
          <cell r="T4849"/>
          <cell r="U4849"/>
          <cell r="V4849"/>
          <cell r="W4849"/>
          <cell r="X4849"/>
          <cell r="Y4849"/>
          <cell r="Z4849"/>
          <cell r="AA4849"/>
          <cell r="AB4849"/>
          <cell r="AC4849"/>
          <cell r="AD4849"/>
          <cell r="AE4849"/>
          <cell r="AF4849"/>
          <cell r="AG4849"/>
          <cell r="AH4849"/>
          <cell r="AI4849"/>
          <cell r="AJ4849"/>
          <cell r="AK4849"/>
          <cell r="AL4849"/>
          <cell r="AM4849"/>
          <cell r="AN4849"/>
        </row>
        <row r="4850">
          <cell r="E4850">
            <v>4849</v>
          </cell>
          <cell r="F4850">
            <v>32965</v>
          </cell>
          <cell r="G4850">
            <v>22341</v>
          </cell>
          <cell r="H4850">
            <v>7355</v>
          </cell>
          <cell r="I4850">
            <v>34991</v>
          </cell>
          <cell r="J4850">
            <v>41458</v>
          </cell>
          <cell r="K4850">
            <v>45300</v>
          </cell>
          <cell r="L4850">
            <v>9679</v>
          </cell>
          <cell r="M4850"/>
          <cell r="N4850">
            <v>1612</v>
          </cell>
          <cell r="O4850">
            <v>8184</v>
          </cell>
          <cell r="P4850"/>
          <cell r="Q4850">
            <v>7761</v>
          </cell>
          <cell r="R4850">
            <v>25249</v>
          </cell>
          <cell r="S4850">
            <v>13</v>
          </cell>
          <cell r="T4850">
            <v>37272</v>
          </cell>
          <cell r="U4850">
            <v>15</v>
          </cell>
          <cell r="V4850">
            <v>7732</v>
          </cell>
          <cell r="W4850">
            <v>3540</v>
          </cell>
          <cell r="X4850">
            <v>48</v>
          </cell>
          <cell r="Y4850">
            <v>32137</v>
          </cell>
          <cell r="Z4850">
            <v>1424</v>
          </cell>
          <cell r="AA4850">
            <v>14</v>
          </cell>
          <cell r="AB4850">
            <v>18</v>
          </cell>
          <cell r="AC4850"/>
          <cell r="AD4850">
            <v>34796</v>
          </cell>
          <cell r="AE4850">
            <v>29</v>
          </cell>
          <cell r="AF4850">
            <v>12</v>
          </cell>
          <cell r="AG4850">
            <v>19748</v>
          </cell>
          <cell r="AH4850">
            <v>18130</v>
          </cell>
          <cell r="AI4850">
            <v>5567</v>
          </cell>
          <cell r="AJ4850">
            <v>36</v>
          </cell>
          <cell r="AK4850"/>
          <cell r="AL4850">
            <v>95639</v>
          </cell>
          <cell r="AM4850"/>
          <cell r="AN4850"/>
        </row>
        <row r="4851">
          <cell r="E4851">
            <v>4850</v>
          </cell>
          <cell r="F4851">
            <v>653523</v>
          </cell>
          <cell r="G4851">
            <v>329216</v>
          </cell>
          <cell r="H4851">
            <v>1569544</v>
          </cell>
          <cell r="I4851">
            <v>944266</v>
          </cell>
          <cell r="J4851">
            <v>571431</v>
          </cell>
          <cell r="K4851">
            <v>1374875</v>
          </cell>
          <cell r="L4851">
            <v>938273</v>
          </cell>
          <cell r="M4851">
            <v>1186114</v>
          </cell>
          <cell r="N4851">
            <v>269439</v>
          </cell>
          <cell r="O4851">
            <v>457016</v>
          </cell>
          <cell r="P4851">
            <v>803458</v>
          </cell>
          <cell r="Q4851">
            <v>1376243</v>
          </cell>
          <cell r="R4851">
            <v>1351909</v>
          </cell>
          <cell r="S4851"/>
          <cell r="T4851">
            <v>1271435</v>
          </cell>
          <cell r="U4851">
            <v>656078</v>
          </cell>
          <cell r="V4851">
            <v>89525</v>
          </cell>
          <cell r="W4851">
            <v>685221</v>
          </cell>
          <cell r="X4851">
            <v>505853</v>
          </cell>
          <cell r="Y4851">
            <v>358926</v>
          </cell>
          <cell r="Z4851">
            <v>87037</v>
          </cell>
          <cell r="AA4851">
            <v>166305</v>
          </cell>
          <cell r="AB4851">
            <v>147471</v>
          </cell>
          <cell r="AC4851">
            <v>308518</v>
          </cell>
          <cell r="AD4851">
            <v>1074397</v>
          </cell>
          <cell r="AE4851">
            <v>547603</v>
          </cell>
          <cell r="AF4851">
            <v>725384</v>
          </cell>
          <cell r="AG4851">
            <v>2563869</v>
          </cell>
          <cell r="AH4851">
            <v>773450</v>
          </cell>
          <cell r="AI4851">
            <v>205897</v>
          </cell>
          <cell r="AJ4851">
            <v>571251</v>
          </cell>
          <cell r="AK4851"/>
          <cell r="AL4851">
            <v>422259</v>
          </cell>
          <cell r="AM4851"/>
          <cell r="AN4851"/>
        </row>
        <row r="4852">
          <cell r="E4852">
            <v>4851</v>
          </cell>
          <cell r="F4852">
            <v>685140</v>
          </cell>
          <cell r="G4852">
            <v>338252</v>
          </cell>
          <cell r="H4852">
            <v>1571182</v>
          </cell>
          <cell r="I4852">
            <v>949592</v>
          </cell>
          <cell r="J4852">
            <v>596611</v>
          </cell>
          <cell r="K4852">
            <v>1402674</v>
          </cell>
          <cell r="L4852">
            <v>945047</v>
          </cell>
          <cell r="M4852">
            <v>1186114</v>
          </cell>
          <cell r="N4852">
            <v>271051</v>
          </cell>
          <cell r="O4852">
            <v>462892</v>
          </cell>
          <cell r="P4852">
            <v>803351</v>
          </cell>
          <cell r="Q4852">
            <v>1384004</v>
          </cell>
          <cell r="R4852">
            <v>1345007</v>
          </cell>
          <cell r="S4852">
            <v>13</v>
          </cell>
          <cell r="T4852">
            <v>1308675</v>
          </cell>
          <cell r="U4852">
            <v>656093</v>
          </cell>
          <cell r="V4852">
            <v>97164</v>
          </cell>
          <cell r="W4852">
            <v>683604</v>
          </cell>
          <cell r="X4852">
            <v>505901</v>
          </cell>
          <cell r="Y4852">
            <v>364027</v>
          </cell>
          <cell r="Z4852">
            <v>88205</v>
          </cell>
          <cell r="AA4852">
            <v>166235</v>
          </cell>
          <cell r="AB4852">
            <v>147467</v>
          </cell>
          <cell r="AC4852">
            <v>308518</v>
          </cell>
          <cell r="AD4852">
            <v>1077609</v>
          </cell>
          <cell r="AE4852">
            <v>547619</v>
          </cell>
          <cell r="AF4852">
            <v>725382</v>
          </cell>
          <cell r="AG4852">
            <v>2546905</v>
          </cell>
          <cell r="AH4852">
            <v>777287</v>
          </cell>
          <cell r="AI4852">
            <v>211464</v>
          </cell>
          <cell r="AJ4852">
            <v>571270</v>
          </cell>
          <cell r="AK4852"/>
          <cell r="AL4852">
            <v>512037</v>
          </cell>
          <cell r="AM4852"/>
          <cell r="AN4852"/>
        </row>
        <row r="4853">
          <cell r="E4853">
            <v>4852</v>
          </cell>
          <cell r="F4853">
            <v>1348</v>
          </cell>
          <cell r="G4853">
            <v>13305</v>
          </cell>
          <cell r="H4853">
            <v>5717</v>
          </cell>
          <cell r="I4853">
            <v>29665</v>
          </cell>
          <cell r="J4853">
            <v>16278</v>
          </cell>
          <cell r="K4853">
            <v>17501</v>
          </cell>
          <cell r="L4853">
            <v>2905</v>
          </cell>
          <cell r="M4853"/>
          <cell r="N4853"/>
          <cell r="O4853">
            <v>2308</v>
          </cell>
          <cell r="P4853">
            <v>107</v>
          </cell>
          <cell r="Q4853"/>
          <cell r="R4853">
            <v>32151</v>
          </cell>
          <cell r="S4853"/>
          <cell r="T4853">
            <v>32</v>
          </cell>
          <cell r="U4853"/>
          <cell r="V4853">
            <v>93</v>
          </cell>
          <cell r="W4853">
            <v>5157</v>
          </cell>
          <cell r="X4853"/>
          <cell r="Y4853">
            <v>27036</v>
          </cell>
          <cell r="Z4853">
            <v>256</v>
          </cell>
          <cell r="AA4853">
            <v>84</v>
          </cell>
          <cell r="AB4853">
            <v>22</v>
          </cell>
          <cell r="AC4853"/>
          <cell r="AD4853">
            <v>31584</v>
          </cell>
          <cell r="AE4853">
            <v>13</v>
          </cell>
          <cell r="AF4853">
            <v>14</v>
          </cell>
          <cell r="AG4853">
            <v>36712</v>
          </cell>
          <cell r="AH4853">
            <v>14293</v>
          </cell>
          <cell r="AI4853"/>
          <cell r="AJ4853">
            <v>17</v>
          </cell>
          <cell r="AK4853"/>
          <cell r="AL4853">
            <v>5861</v>
          </cell>
          <cell r="AM4853"/>
          <cell r="AN4853"/>
        </row>
        <row r="4854">
          <cell r="E4854">
            <v>4853</v>
          </cell>
          <cell r="F4854"/>
          <cell r="G4854"/>
          <cell r="H4854"/>
          <cell r="I4854"/>
          <cell r="J4854"/>
          <cell r="K4854"/>
          <cell r="L4854"/>
          <cell r="M4854"/>
          <cell r="N4854"/>
          <cell r="O4854"/>
          <cell r="P4854"/>
          <cell r="Q4854"/>
          <cell r="R4854"/>
          <cell r="S4854"/>
          <cell r="T4854"/>
          <cell r="U4854"/>
          <cell r="V4854"/>
          <cell r="W4854"/>
          <cell r="X4854"/>
          <cell r="Y4854"/>
          <cell r="Z4854"/>
          <cell r="AA4854"/>
          <cell r="AB4854"/>
          <cell r="AC4854"/>
          <cell r="AD4854"/>
          <cell r="AE4854"/>
          <cell r="AF4854"/>
          <cell r="AG4854"/>
          <cell r="AH4854"/>
          <cell r="AI4854"/>
          <cell r="AJ4854"/>
          <cell r="AK4854"/>
          <cell r="AL4854"/>
          <cell r="AM4854"/>
          <cell r="AN4854"/>
        </row>
        <row r="4855">
          <cell r="E4855">
            <v>4854</v>
          </cell>
          <cell r="F4855"/>
          <cell r="G4855"/>
          <cell r="H4855"/>
          <cell r="I4855"/>
          <cell r="J4855"/>
          <cell r="K4855"/>
          <cell r="L4855"/>
          <cell r="M4855"/>
          <cell r="N4855"/>
          <cell r="O4855"/>
          <cell r="P4855"/>
          <cell r="Q4855"/>
          <cell r="R4855"/>
          <cell r="S4855"/>
          <cell r="T4855"/>
          <cell r="U4855"/>
          <cell r="V4855"/>
          <cell r="W4855"/>
          <cell r="X4855"/>
          <cell r="Y4855"/>
          <cell r="Z4855"/>
          <cell r="AA4855"/>
          <cell r="AB4855"/>
          <cell r="AC4855"/>
          <cell r="AD4855"/>
          <cell r="AE4855"/>
          <cell r="AF4855"/>
          <cell r="AG4855"/>
          <cell r="AH4855"/>
          <cell r="AI4855"/>
          <cell r="AJ4855"/>
          <cell r="AK4855"/>
          <cell r="AL4855"/>
          <cell r="AM4855"/>
          <cell r="AN4855"/>
        </row>
        <row r="4856">
          <cell r="E4856">
            <v>4855</v>
          </cell>
          <cell r="F4856"/>
          <cell r="G4856"/>
          <cell r="H4856"/>
          <cell r="I4856"/>
          <cell r="J4856"/>
          <cell r="K4856"/>
          <cell r="L4856"/>
          <cell r="M4856"/>
          <cell r="N4856"/>
          <cell r="O4856"/>
          <cell r="P4856"/>
          <cell r="Q4856"/>
          <cell r="R4856"/>
          <cell r="S4856"/>
          <cell r="T4856"/>
          <cell r="U4856"/>
          <cell r="V4856"/>
          <cell r="W4856"/>
          <cell r="X4856"/>
          <cell r="Y4856"/>
          <cell r="Z4856"/>
          <cell r="AA4856"/>
          <cell r="AB4856"/>
          <cell r="AC4856"/>
          <cell r="AD4856"/>
          <cell r="AE4856"/>
          <cell r="AF4856"/>
          <cell r="AG4856"/>
          <cell r="AH4856"/>
          <cell r="AI4856"/>
          <cell r="AJ4856"/>
          <cell r="AK4856"/>
          <cell r="AL4856"/>
          <cell r="AM4856"/>
          <cell r="AN4856"/>
        </row>
        <row r="4857">
          <cell r="E4857">
            <v>4856</v>
          </cell>
          <cell r="F4857"/>
          <cell r="G4857"/>
          <cell r="H4857"/>
          <cell r="I4857"/>
          <cell r="J4857"/>
          <cell r="K4857"/>
          <cell r="L4857"/>
          <cell r="M4857"/>
          <cell r="N4857"/>
          <cell r="O4857"/>
          <cell r="P4857"/>
          <cell r="Q4857"/>
          <cell r="R4857"/>
          <cell r="S4857"/>
          <cell r="T4857"/>
          <cell r="U4857"/>
          <cell r="V4857"/>
          <cell r="W4857"/>
          <cell r="X4857"/>
          <cell r="Y4857"/>
          <cell r="Z4857"/>
          <cell r="AA4857"/>
          <cell r="AB4857"/>
          <cell r="AC4857"/>
          <cell r="AD4857"/>
          <cell r="AE4857"/>
          <cell r="AF4857"/>
          <cell r="AG4857"/>
          <cell r="AH4857"/>
          <cell r="AI4857"/>
          <cell r="AJ4857"/>
          <cell r="AK4857"/>
          <cell r="AL4857"/>
          <cell r="AM4857"/>
          <cell r="AN4857"/>
        </row>
        <row r="4858">
          <cell r="E4858">
            <v>4857</v>
          </cell>
          <cell r="F4858">
            <v>32965</v>
          </cell>
          <cell r="G4858">
            <v>22341</v>
          </cell>
          <cell r="H4858">
            <v>7355</v>
          </cell>
          <cell r="I4858">
            <v>34991</v>
          </cell>
          <cell r="J4858">
            <v>41458</v>
          </cell>
          <cell r="K4858">
            <v>169296</v>
          </cell>
          <cell r="L4858">
            <v>14135</v>
          </cell>
          <cell r="M4858"/>
          <cell r="N4858">
            <v>1612</v>
          </cell>
          <cell r="O4858">
            <v>8184</v>
          </cell>
          <cell r="P4858"/>
          <cell r="Q4858">
            <v>7761</v>
          </cell>
          <cell r="R4858">
            <v>25477</v>
          </cell>
          <cell r="S4858">
            <v>13</v>
          </cell>
          <cell r="T4858">
            <v>37272</v>
          </cell>
          <cell r="U4858">
            <v>15</v>
          </cell>
          <cell r="V4858">
            <v>7732</v>
          </cell>
          <cell r="W4858">
            <v>3540</v>
          </cell>
          <cell r="X4858">
            <v>48</v>
          </cell>
          <cell r="Y4858">
            <v>32137</v>
          </cell>
          <cell r="Z4858">
            <v>1424</v>
          </cell>
          <cell r="AA4858">
            <v>14</v>
          </cell>
          <cell r="AB4858">
            <v>18</v>
          </cell>
          <cell r="AC4858"/>
          <cell r="AD4858">
            <v>34796</v>
          </cell>
          <cell r="AE4858">
            <v>29</v>
          </cell>
          <cell r="AF4858">
            <v>86165</v>
          </cell>
          <cell r="AG4858">
            <v>19748</v>
          </cell>
          <cell r="AH4858">
            <v>23902</v>
          </cell>
          <cell r="AI4858">
            <v>12177</v>
          </cell>
          <cell r="AJ4858">
            <v>36</v>
          </cell>
          <cell r="AK4858"/>
          <cell r="AL4858">
            <v>95639</v>
          </cell>
          <cell r="AM4858"/>
          <cell r="AN4858">
            <v>571</v>
          </cell>
        </row>
        <row r="4859">
          <cell r="E4859">
            <v>4858</v>
          </cell>
          <cell r="F4859">
            <v>701656</v>
          </cell>
          <cell r="G4859">
            <v>329216</v>
          </cell>
          <cell r="H4859">
            <v>1569544</v>
          </cell>
          <cell r="I4859">
            <v>944266</v>
          </cell>
          <cell r="J4859">
            <v>571431</v>
          </cell>
          <cell r="K4859">
            <v>1567313</v>
          </cell>
          <cell r="L4859">
            <v>1239254</v>
          </cell>
          <cell r="M4859">
            <v>1245442</v>
          </cell>
          <cell r="N4859">
            <v>269439</v>
          </cell>
          <cell r="O4859">
            <v>457016</v>
          </cell>
          <cell r="P4859">
            <v>803458</v>
          </cell>
          <cell r="Q4859">
            <v>1525612</v>
          </cell>
          <cell r="R4859">
            <v>1357516</v>
          </cell>
          <cell r="S4859">
            <v>37836</v>
          </cell>
          <cell r="T4859">
            <v>1271435</v>
          </cell>
          <cell r="U4859">
            <v>656078</v>
          </cell>
          <cell r="V4859">
            <v>89525</v>
          </cell>
          <cell r="W4859">
            <v>947534</v>
          </cell>
          <cell r="X4859">
            <v>505853</v>
          </cell>
          <cell r="Y4859">
            <v>358926</v>
          </cell>
          <cell r="Z4859">
            <v>87037</v>
          </cell>
          <cell r="AA4859">
            <v>166305</v>
          </cell>
          <cell r="AB4859">
            <v>147471</v>
          </cell>
          <cell r="AC4859">
            <v>520704</v>
          </cell>
          <cell r="AD4859">
            <v>1076879</v>
          </cell>
          <cell r="AE4859">
            <v>777328</v>
          </cell>
          <cell r="AF4859">
            <v>725026</v>
          </cell>
          <cell r="AG4859">
            <v>2471894</v>
          </cell>
          <cell r="AH4859">
            <v>993101</v>
          </cell>
          <cell r="AI4859">
            <v>360202</v>
          </cell>
          <cell r="AJ4859">
            <v>707207</v>
          </cell>
          <cell r="AK4859"/>
          <cell r="AL4859">
            <v>522812</v>
          </cell>
          <cell r="AM4859"/>
          <cell r="AN4859">
            <v>20206</v>
          </cell>
        </row>
        <row r="4860">
          <cell r="E4860">
            <v>4859</v>
          </cell>
          <cell r="F4860">
            <v>733273</v>
          </cell>
          <cell r="G4860">
            <v>338252</v>
          </cell>
          <cell r="H4860">
            <v>1571182</v>
          </cell>
          <cell r="I4860">
            <v>949592</v>
          </cell>
          <cell r="J4860">
            <v>596611</v>
          </cell>
          <cell r="K4860">
            <v>1526670</v>
          </cell>
          <cell r="L4860">
            <v>1250484</v>
          </cell>
          <cell r="M4860">
            <v>1245442</v>
          </cell>
          <cell r="N4860">
            <v>271051</v>
          </cell>
          <cell r="O4860">
            <v>462892</v>
          </cell>
          <cell r="P4860">
            <v>803351</v>
          </cell>
          <cell r="Q4860">
            <v>1533373</v>
          </cell>
          <cell r="R4860">
            <v>1350787</v>
          </cell>
          <cell r="S4860">
            <v>37849</v>
          </cell>
          <cell r="T4860">
            <v>1308675</v>
          </cell>
          <cell r="U4860">
            <v>656093</v>
          </cell>
          <cell r="V4860">
            <v>97164</v>
          </cell>
          <cell r="W4860">
            <v>945917</v>
          </cell>
          <cell r="X4860">
            <v>505901</v>
          </cell>
          <cell r="Y4860">
            <v>364027</v>
          </cell>
          <cell r="Z4860">
            <v>88205</v>
          </cell>
          <cell r="AA4860">
            <v>166235</v>
          </cell>
          <cell r="AB4860">
            <v>147467</v>
          </cell>
          <cell r="AC4860">
            <v>508607</v>
          </cell>
          <cell r="AD4860">
            <v>1077609</v>
          </cell>
          <cell r="AE4860">
            <v>777344</v>
          </cell>
          <cell r="AF4860">
            <v>725382</v>
          </cell>
          <cell r="AG4860">
            <v>2454930</v>
          </cell>
          <cell r="AH4860">
            <v>1001833</v>
          </cell>
          <cell r="AI4860">
            <v>372026</v>
          </cell>
          <cell r="AJ4860">
            <v>707226</v>
          </cell>
          <cell r="AK4860"/>
          <cell r="AL4860">
            <v>612590</v>
          </cell>
          <cell r="AM4860"/>
          <cell r="AN4860">
            <v>20675</v>
          </cell>
        </row>
        <row r="4861">
          <cell r="E4861">
            <v>4860</v>
          </cell>
          <cell r="F4861">
            <v>1348</v>
          </cell>
          <cell r="G4861">
            <v>13305</v>
          </cell>
          <cell r="H4861">
            <v>5717</v>
          </cell>
          <cell r="I4861">
            <v>29665</v>
          </cell>
          <cell r="J4861">
            <v>16278</v>
          </cell>
          <cell r="K4861">
            <v>209939</v>
          </cell>
          <cell r="L4861">
            <v>2905</v>
          </cell>
          <cell r="M4861"/>
          <cell r="N4861"/>
          <cell r="O4861">
            <v>2308</v>
          </cell>
          <cell r="P4861">
            <v>107</v>
          </cell>
          <cell r="Q4861"/>
          <cell r="R4861">
            <v>32206</v>
          </cell>
          <cell r="S4861"/>
          <cell r="T4861">
            <v>32</v>
          </cell>
          <cell r="U4861"/>
          <cell r="V4861">
            <v>93</v>
          </cell>
          <cell r="W4861">
            <v>5157</v>
          </cell>
          <cell r="X4861"/>
          <cell r="Y4861">
            <v>27036</v>
          </cell>
          <cell r="Z4861">
            <v>256</v>
          </cell>
          <cell r="AA4861">
            <v>84</v>
          </cell>
          <cell r="AB4861">
            <v>22</v>
          </cell>
          <cell r="AC4861">
            <v>12097</v>
          </cell>
          <cell r="AD4861">
            <v>34066</v>
          </cell>
          <cell r="AE4861">
            <v>13</v>
          </cell>
          <cell r="AF4861">
            <v>85809</v>
          </cell>
          <cell r="AG4861">
            <v>36712</v>
          </cell>
          <cell r="AH4861">
            <v>15170</v>
          </cell>
          <cell r="AI4861">
            <v>353</v>
          </cell>
          <cell r="AJ4861">
            <v>17</v>
          </cell>
          <cell r="AK4861"/>
          <cell r="AL4861">
            <v>5861</v>
          </cell>
          <cell r="AM4861"/>
          <cell r="AN4861">
            <v>102</v>
          </cell>
        </row>
        <row r="4862">
          <cell r="E4862">
            <v>4861</v>
          </cell>
          <cell r="F4862"/>
          <cell r="G4862"/>
          <cell r="H4862"/>
          <cell r="I4862"/>
          <cell r="J4862"/>
          <cell r="K4862"/>
          <cell r="L4862"/>
          <cell r="M4862">
            <v>3302640</v>
          </cell>
          <cell r="N4862"/>
          <cell r="O4862"/>
          <cell r="P4862"/>
          <cell r="Q4862"/>
          <cell r="R4862"/>
          <cell r="S4862"/>
          <cell r="T4862">
            <v>3564400</v>
          </cell>
          <cell r="U4862"/>
          <cell r="V4862"/>
          <cell r="W4862"/>
          <cell r="X4862"/>
          <cell r="Y4862"/>
          <cell r="Z4862"/>
          <cell r="AA4862"/>
          <cell r="AB4862"/>
          <cell r="AC4862"/>
          <cell r="AD4862"/>
          <cell r="AE4862"/>
          <cell r="AF4862"/>
          <cell r="AG4862"/>
          <cell r="AH4862"/>
          <cell r="AI4862"/>
          <cell r="AJ4862"/>
          <cell r="AK4862"/>
          <cell r="AL4862"/>
          <cell r="AM4862"/>
          <cell r="AN4862">
            <v>1316475</v>
          </cell>
        </row>
        <row r="4863">
          <cell r="E4863">
            <v>4862</v>
          </cell>
          <cell r="F4863"/>
          <cell r="G4863"/>
          <cell r="H4863"/>
          <cell r="I4863"/>
          <cell r="J4863"/>
          <cell r="K4863"/>
          <cell r="L4863"/>
          <cell r="M4863">
            <v>6605280</v>
          </cell>
          <cell r="N4863"/>
          <cell r="O4863"/>
          <cell r="P4863"/>
          <cell r="Q4863"/>
          <cell r="R4863"/>
          <cell r="S4863"/>
          <cell r="T4863">
            <v>14257600</v>
          </cell>
          <cell r="U4863">
            <v>2438700</v>
          </cell>
          <cell r="V4863"/>
          <cell r="W4863"/>
          <cell r="X4863"/>
          <cell r="Y4863"/>
          <cell r="Z4863"/>
          <cell r="AA4863"/>
          <cell r="AB4863"/>
          <cell r="AC4863"/>
          <cell r="AD4863"/>
          <cell r="AE4863"/>
          <cell r="AF4863"/>
          <cell r="AG4863"/>
          <cell r="AH4863"/>
          <cell r="AI4863"/>
          <cell r="AJ4863"/>
          <cell r="AK4863">
            <v>1424318</v>
          </cell>
          <cell r="AL4863"/>
          <cell r="AM4863"/>
          <cell r="AN4863">
            <v>4644301</v>
          </cell>
        </row>
        <row r="4864">
          <cell r="E4864">
            <v>4863</v>
          </cell>
          <cell r="F4864"/>
          <cell r="G4864"/>
          <cell r="H4864"/>
          <cell r="I4864"/>
          <cell r="J4864"/>
          <cell r="K4864"/>
          <cell r="L4864"/>
          <cell r="M4864">
            <v>6605280</v>
          </cell>
          <cell r="N4864"/>
          <cell r="O4864"/>
          <cell r="P4864"/>
          <cell r="Q4864"/>
          <cell r="R4864"/>
          <cell r="S4864"/>
          <cell r="T4864">
            <v>14257600</v>
          </cell>
          <cell r="U4864">
            <v>2438700</v>
          </cell>
          <cell r="V4864"/>
          <cell r="W4864"/>
          <cell r="X4864"/>
          <cell r="Y4864"/>
          <cell r="Z4864"/>
          <cell r="AA4864"/>
          <cell r="AB4864"/>
          <cell r="AC4864"/>
          <cell r="AD4864"/>
          <cell r="AE4864"/>
          <cell r="AF4864"/>
          <cell r="AG4864"/>
          <cell r="AH4864"/>
          <cell r="AI4864"/>
          <cell r="AJ4864"/>
          <cell r="AK4864">
            <v>1424318</v>
          </cell>
          <cell r="AL4864"/>
          <cell r="AM4864"/>
          <cell r="AN4864">
            <v>4654405</v>
          </cell>
        </row>
        <row r="4865">
          <cell r="E4865">
            <v>4864</v>
          </cell>
          <cell r="F4865"/>
          <cell r="G4865"/>
          <cell r="H4865"/>
          <cell r="I4865"/>
          <cell r="J4865"/>
          <cell r="K4865"/>
          <cell r="L4865"/>
          <cell r="M4865">
            <v>3302640</v>
          </cell>
          <cell r="N4865"/>
          <cell r="O4865"/>
          <cell r="P4865"/>
          <cell r="Q4865"/>
          <cell r="R4865"/>
          <cell r="S4865"/>
          <cell r="T4865">
            <v>3564400</v>
          </cell>
          <cell r="U4865"/>
          <cell r="V4865"/>
          <cell r="W4865"/>
          <cell r="X4865"/>
          <cell r="Y4865"/>
          <cell r="Z4865"/>
          <cell r="AA4865"/>
          <cell r="AB4865"/>
          <cell r="AC4865"/>
          <cell r="AD4865"/>
          <cell r="AE4865"/>
          <cell r="AF4865"/>
          <cell r="AG4865"/>
          <cell r="AH4865"/>
          <cell r="AI4865"/>
          <cell r="AJ4865"/>
          <cell r="AK4865"/>
          <cell r="AL4865"/>
          <cell r="AM4865"/>
          <cell r="AN4865">
            <v>1306371</v>
          </cell>
        </row>
        <row r="4866">
          <cell r="E4866">
            <v>4865</v>
          </cell>
          <cell r="F4866">
            <v>1355711</v>
          </cell>
          <cell r="G4866">
            <v>2369688</v>
          </cell>
          <cell r="H4866">
            <v>4724092</v>
          </cell>
          <cell r="I4866">
            <v>3374023</v>
          </cell>
          <cell r="J4866">
            <v>876392</v>
          </cell>
          <cell r="K4866">
            <v>2494127</v>
          </cell>
          <cell r="L4866">
            <v>3471012</v>
          </cell>
          <cell r="M4866">
            <v>12417270</v>
          </cell>
          <cell r="N4866">
            <v>1885515</v>
          </cell>
          <cell r="O4866">
            <v>3344088</v>
          </cell>
          <cell r="P4866">
            <v>3309132</v>
          </cell>
          <cell r="Q4866">
            <v>2005922</v>
          </cell>
          <cell r="R4866">
            <v>2829124</v>
          </cell>
          <cell r="S4866">
            <v>802276</v>
          </cell>
          <cell r="T4866">
            <v>7163627</v>
          </cell>
          <cell r="U4866">
            <v>2064296</v>
          </cell>
          <cell r="V4866">
            <v>109329</v>
          </cell>
          <cell r="W4866">
            <v>2193301</v>
          </cell>
          <cell r="X4866">
            <v>900939</v>
          </cell>
          <cell r="Y4866"/>
          <cell r="Z4866">
            <v>1003763</v>
          </cell>
          <cell r="AA4866">
            <v>130331</v>
          </cell>
          <cell r="AB4866">
            <v>259825</v>
          </cell>
          <cell r="AC4866">
            <v>851747</v>
          </cell>
          <cell r="AD4866">
            <v>2635261</v>
          </cell>
          <cell r="AE4866">
            <v>1301560</v>
          </cell>
          <cell r="AF4866">
            <v>1246598</v>
          </cell>
          <cell r="AG4866">
            <v>2623973</v>
          </cell>
          <cell r="AH4866">
            <v>2027487</v>
          </cell>
          <cell r="AI4866">
            <v>2353442</v>
          </cell>
          <cell r="AJ4866">
            <v>944261</v>
          </cell>
          <cell r="AK4866"/>
          <cell r="AL4866">
            <v>80228</v>
          </cell>
          <cell r="AM4866"/>
          <cell r="AN4866"/>
        </row>
        <row r="4867">
          <cell r="E4867">
            <v>4866</v>
          </cell>
          <cell r="F4867">
            <v>7065258</v>
          </cell>
          <cell r="G4867">
            <v>11574216</v>
          </cell>
          <cell r="H4867">
            <v>24157233</v>
          </cell>
          <cell r="I4867">
            <v>21230945</v>
          </cell>
          <cell r="J4867">
            <v>4570230</v>
          </cell>
          <cell r="K4867">
            <v>13091191</v>
          </cell>
          <cell r="L4867">
            <v>16816153</v>
          </cell>
          <cell r="M4867">
            <v>45488511</v>
          </cell>
          <cell r="N4867">
            <v>9338603</v>
          </cell>
          <cell r="O4867">
            <v>15312661</v>
          </cell>
          <cell r="P4867">
            <v>15201471</v>
          </cell>
          <cell r="Q4867">
            <v>9900426</v>
          </cell>
          <cell r="R4867">
            <v>14290675</v>
          </cell>
          <cell r="S4867">
            <v>4628021</v>
          </cell>
          <cell r="T4867">
            <v>42216201</v>
          </cell>
          <cell r="U4867">
            <v>17909916</v>
          </cell>
          <cell r="V4867">
            <v>743571</v>
          </cell>
          <cell r="W4867">
            <v>9618427</v>
          </cell>
          <cell r="X4867">
            <v>5809420</v>
          </cell>
          <cell r="Y4867"/>
          <cell r="Z4867">
            <v>4753501</v>
          </cell>
          <cell r="AA4867">
            <v>1036399</v>
          </cell>
          <cell r="AB4867">
            <v>1154551</v>
          </cell>
          <cell r="AC4867">
            <v>4486860</v>
          </cell>
          <cell r="AD4867">
            <v>12697932</v>
          </cell>
          <cell r="AE4867">
            <v>7899932</v>
          </cell>
          <cell r="AF4867">
            <v>6807113</v>
          </cell>
          <cell r="AG4867">
            <v>12665590</v>
          </cell>
          <cell r="AH4867">
            <v>9652457</v>
          </cell>
          <cell r="AI4867">
            <v>12201788</v>
          </cell>
          <cell r="AJ4867">
            <v>4451158</v>
          </cell>
          <cell r="AK4867"/>
          <cell r="AL4867">
            <v>1656844</v>
          </cell>
          <cell r="AM4867">
            <v>2920398</v>
          </cell>
          <cell r="AN4867"/>
        </row>
        <row r="4868">
          <cell r="E4868">
            <v>4867</v>
          </cell>
          <cell r="F4868">
            <v>6584879</v>
          </cell>
          <cell r="G4868">
            <v>11391883</v>
          </cell>
          <cell r="H4868">
            <v>23255352</v>
          </cell>
          <cell r="I4868">
            <v>20401225</v>
          </cell>
          <cell r="J4868">
            <v>4230353</v>
          </cell>
          <cell r="K4868">
            <v>12570391</v>
          </cell>
          <cell r="L4868">
            <v>16455324</v>
          </cell>
          <cell r="M4868">
            <v>45670462</v>
          </cell>
          <cell r="N4868">
            <v>9048742</v>
          </cell>
          <cell r="O4868">
            <v>15123661</v>
          </cell>
          <cell r="P4868">
            <v>15162481</v>
          </cell>
          <cell r="Q4868">
            <v>9377678</v>
          </cell>
          <cell r="R4868">
            <v>13351657</v>
          </cell>
          <cell r="S4868">
            <v>4577971</v>
          </cell>
          <cell r="T4868">
            <v>42416252</v>
          </cell>
          <cell r="U4868">
            <v>17882102</v>
          </cell>
          <cell r="V4868">
            <v>702473</v>
          </cell>
          <cell r="W4868">
            <v>9541058</v>
          </cell>
          <cell r="X4868">
            <v>5608790</v>
          </cell>
          <cell r="Y4868"/>
          <cell r="Z4868">
            <v>4621691</v>
          </cell>
          <cell r="AA4868">
            <v>972284</v>
          </cell>
          <cell r="AB4868">
            <v>1154993</v>
          </cell>
          <cell r="AC4868">
            <v>4481144</v>
          </cell>
          <cell r="AD4868">
            <v>11281694</v>
          </cell>
          <cell r="AE4868">
            <v>7982429</v>
          </cell>
          <cell r="AF4868">
            <v>6818256</v>
          </cell>
          <cell r="AG4868">
            <v>11912848</v>
          </cell>
          <cell r="AH4868">
            <v>9185656</v>
          </cell>
          <cell r="AI4868">
            <v>11790863</v>
          </cell>
          <cell r="AJ4868">
            <v>4414480</v>
          </cell>
          <cell r="AK4868"/>
          <cell r="AL4868">
            <v>1301845</v>
          </cell>
          <cell r="AM4868">
            <v>2920398</v>
          </cell>
          <cell r="AN4868"/>
        </row>
        <row r="4869">
          <cell r="E4869">
            <v>4868</v>
          </cell>
          <cell r="F4869">
            <v>1836090</v>
          </cell>
          <cell r="G4869">
            <v>2552021</v>
          </cell>
          <cell r="H4869">
            <v>5625973</v>
          </cell>
          <cell r="I4869">
            <v>4203743</v>
          </cell>
          <cell r="J4869">
            <v>1216269</v>
          </cell>
          <cell r="K4869">
            <v>3014927</v>
          </cell>
          <cell r="L4869">
            <v>3831841</v>
          </cell>
          <cell r="M4869">
            <v>12235319</v>
          </cell>
          <cell r="N4869">
            <v>2175376</v>
          </cell>
          <cell r="O4869">
            <v>3533088</v>
          </cell>
          <cell r="P4869">
            <v>3348122</v>
          </cell>
          <cell r="Q4869">
            <v>2528670</v>
          </cell>
          <cell r="R4869">
            <v>3768142</v>
          </cell>
          <cell r="S4869">
            <v>852326</v>
          </cell>
          <cell r="T4869">
            <v>6963576</v>
          </cell>
          <cell r="U4869">
            <v>2092110</v>
          </cell>
          <cell r="V4869">
            <v>150427</v>
          </cell>
          <cell r="W4869">
            <v>2270670</v>
          </cell>
          <cell r="X4869">
            <v>1101569</v>
          </cell>
          <cell r="Y4869"/>
          <cell r="Z4869">
            <v>1135573</v>
          </cell>
          <cell r="AA4869">
            <v>194446</v>
          </cell>
          <cell r="AB4869">
            <v>259383</v>
          </cell>
          <cell r="AC4869">
            <v>857463</v>
          </cell>
          <cell r="AD4869">
            <v>4051499</v>
          </cell>
          <cell r="AE4869">
            <v>1219063</v>
          </cell>
          <cell r="AF4869">
            <v>1235455</v>
          </cell>
          <cell r="AG4869">
            <v>3376715</v>
          </cell>
          <cell r="AH4869">
            <v>2494288</v>
          </cell>
          <cell r="AI4869">
            <v>2764367</v>
          </cell>
          <cell r="AJ4869">
            <v>980939</v>
          </cell>
          <cell r="AK4869"/>
          <cell r="AL4869">
            <v>435227</v>
          </cell>
          <cell r="AM4869"/>
          <cell r="AN4869"/>
        </row>
        <row r="4870">
          <cell r="E4870">
            <v>4869</v>
          </cell>
          <cell r="F4870"/>
          <cell r="G4870"/>
          <cell r="H4870"/>
          <cell r="I4870"/>
          <cell r="J4870"/>
          <cell r="K4870"/>
          <cell r="L4870"/>
          <cell r="M4870"/>
          <cell r="N4870"/>
          <cell r="O4870"/>
          <cell r="P4870"/>
          <cell r="Q4870"/>
          <cell r="R4870"/>
          <cell r="S4870"/>
          <cell r="T4870"/>
          <cell r="U4870">
            <v>71</v>
          </cell>
          <cell r="V4870"/>
          <cell r="W4870"/>
          <cell r="X4870"/>
          <cell r="Y4870"/>
          <cell r="Z4870"/>
          <cell r="AA4870"/>
          <cell r="AB4870"/>
          <cell r="AC4870"/>
          <cell r="AD4870"/>
          <cell r="AE4870"/>
          <cell r="AF4870"/>
          <cell r="AG4870"/>
          <cell r="AH4870"/>
          <cell r="AI4870"/>
          <cell r="AJ4870"/>
          <cell r="AK4870"/>
          <cell r="AL4870"/>
          <cell r="AM4870"/>
          <cell r="AN4870"/>
        </row>
        <row r="4871">
          <cell r="E4871">
            <v>4870</v>
          </cell>
          <cell r="F4871">
            <v>140937</v>
          </cell>
          <cell r="G4871"/>
          <cell r="H4871"/>
          <cell r="I4871"/>
          <cell r="J4871"/>
          <cell r="K4871"/>
          <cell r="L4871">
            <v>6807</v>
          </cell>
          <cell r="M4871"/>
          <cell r="N4871"/>
          <cell r="O4871"/>
          <cell r="P4871"/>
          <cell r="Q4871"/>
          <cell r="R4871">
            <v>542598</v>
          </cell>
          <cell r="S4871"/>
          <cell r="T4871"/>
          <cell r="U4871">
            <v>712</v>
          </cell>
          <cell r="V4871"/>
          <cell r="W4871"/>
          <cell r="X4871"/>
          <cell r="Y4871"/>
          <cell r="Z4871"/>
          <cell r="AA4871"/>
          <cell r="AB4871">
            <v>153</v>
          </cell>
          <cell r="AC4871"/>
          <cell r="AD4871"/>
          <cell r="AE4871"/>
          <cell r="AF4871"/>
          <cell r="AG4871"/>
          <cell r="AH4871"/>
          <cell r="AI4871"/>
          <cell r="AJ4871">
            <v>228175</v>
          </cell>
          <cell r="AK4871"/>
          <cell r="AL4871"/>
          <cell r="AM4871"/>
          <cell r="AN4871"/>
        </row>
        <row r="4872">
          <cell r="E4872">
            <v>4871</v>
          </cell>
          <cell r="F4872">
            <v>140937</v>
          </cell>
          <cell r="G4872"/>
          <cell r="H4872"/>
          <cell r="I4872"/>
          <cell r="J4872"/>
          <cell r="K4872"/>
          <cell r="L4872">
            <v>6807</v>
          </cell>
          <cell r="M4872"/>
          <cell r="N4872"/>
          <cell r="O4872"/>
          <cell r="P4872"/>
          <cell r="Q4872"/>
          <cell r="R4872">
            <v>542598</v>
          </cell>
          <cell r="S4872"/>
          <cell r="T4872"/>
          <cell r="U4872">
            <v>733</v>
          </cell>
          <cell r="V4872"/>
          <cell r="W4872"/>
          <cell r="X4872"/>
          <cell r="Y4872"/>
          <cell r="Z4872"/>
          <cell r="AA4872"/>
          <cell r="AB4872">
            <v>153</v>
          </cell>
          <cell r="AC4872"/>
          <cell r="AD4872"/>
          <cell r="AE4872"/>
          <cell r="AF4872"/>
          <cell r="AG4872"/>
          <cell r="AH4872"/>
          <cell r="AI4872"/>
          <cell r="AJ4872">
            <v>228175</v>
          </cell>
          <cell r="AK4872"/>
          <cell r="AL4872"/>
          <cell r="AM4872"/>
          <cell r="AN4872"/>
        </row>
        <row r="4873">
          <cell r="E4873">
            <v>4872</v>
          </cell>
          <cell r="F4873"/>
          <cell r="G4873"/>
          <cell r="H4873"/>
          <cell r="I4873"/>
          <cell r="J4873"/>
          <cell r="K4873"/>
          <cell r="L4873"/>
          <cell r="M4873"/>
          <cell r="N4873"/>
          <cell r="O4873"/>
          <cell r="P4873"/>
          <cell r="Q4873"/>
          <cell r="R4873"/>
          <cell r="S4873"/>
          <cell r="T4873"/>
          <cell r="U4873">
            <v>50</v>
          </cell>
          <cell r="V4873"/>
          <cell r="W4873"/>
          <cell r="X4873"/>
          <cell r="Y4873"/>
          <cell r="Z4873"/>
          <cell r="AA4873"/>
          <cell r="AB4873"/>
          <cell r="AC4873"/>
          <cell r="AD4873"/>
          <cell r="AE4873"/>
          <cell r="AF4873"/>
          <cell r="AG4873"/>
          <cell r="AH4873"/>
          <cell r="AI4873"/>
          <cell r="AJ4873"/>
          <cell r="AK4873"/>
          <cell r="AL4873"/>
          <cell r="AM4873"/>
          <cell r="AN4873"/>
        </row>
        <row r="4874">
          <cell r="E4874">
            <v>4873</v>
          </cell>
          <cell r="F4874"/>
          <cell r="G4874"/>
          <cell r="H4874"/>
          <cell r="I4874"/>
          <cell r="J4874"/>
          <cell r="K4874"/>
          <cell r="L4874"/>
          <cell r="M4874"/>
          <cell r="N4874"/>
          <cell r="O4874"/>
          <cell r="P4874"/>
          <cell r="Q4874"/>
          <cell r="R4874"/>
          <cell r="S4874"/>
          <cell r="T4874"/>
          <cell r="U4874"/>
          <cell r="V4874"/>
          <cell r="W4874"/>
          <cell r="X4874"/>
          <cell r="Y4874"/>
          <cell r="Z4874"/>
          <cell r="AA4874"/>
          <cell r="AB4874"/>
          <cell r="AC4874"/>
          <cell r="AD4874"/>
          <cell r="AE4874"/>
          <cell r="AF4874"/>
          <cell r="AG4874"/>
          <cell r="AH4874"/>
          <cell r="AI4874"/>
          <cell r="AJ4874"/>
          <cell r="AK4874"/>
          <cell r="AL4874"/>
          <cell r="AM4874"/>
          <cell r="AN4874"/>
        </row>
        <row r="4875">
          <cell r="E4875">
            <v>4874</v>
          </cell>
          <cell r="F4875"/>
          <cell r="G4875"/>
          <cell r="H4875"/>
          <cell r="I4875"/>
          <cell r="J4875"/>
          <cell r="K4875"/>
          <cell r="L4875"/>
          <cell r="M4875">
            <v>74513315</v>
          </cell>
          <cell r="N4875"/>
          <cell r="O4875"/>
          <cell r="P4875"/>
          <cell r="Q4875"/>
          <cell r="R4875"/>
          <cell r="S4875"/>
          <cell r="T4875">
            <v>37603536</v>
          </cell>
          <cell r="U4875"/>
          <cell r="V4875"/>
          <cell r="W4875"/>
          <cell r="X4875"/>
          <cell r="Y4875"/>
          <cell r="Z4875"/>
          <cell r="AA4875"/>
          <cell r="AB4875"/>
          <cell r="AC4875"/>
          <cell r="AD4875"/>
          <cell r="AE4875"/>
          <cell r="AF4875"/>
          <cell r="AG4875"/>
          <cell r="AH4875">
            <v>3112054</v>
          </cell>
          <cell r="AI4875"/>
          <cell r="AJ4875"/>
          <cell r="AK4875"/>
          <cell r="AL4875"/>
          <cell r="AM4875"/>
          <cell r="AN4875"/>
        </row>
        <row r="4876">
          <cell r="E4876">
            <v>4875</v>
          </cell>
          <cell r="F4876"/>
          <cell r="G4876"/>
          <cell r="H4876"/>
          <cell r="I4876"/>
          <cell r="J4876"/>
          <cell r="K4876"/>
          <cell r="L4876"/>
          <cell r="M4876">
            <v>74513315</v>
          </cell>
          <cell r="N4876"/>
          <cell r="O4876"/>
          <cell r="P4876"/>
          <cell r="Q4876"/>
          <cell r="R4876"/>
          <cell r="S4876"/>
          <cell r="T4876">
            <v>37603536</v>
          </cell>
          <cell r="U4876"/>
          <cell r="V4876"/>
          <cell r="W4876"/>
          <cell r="X4876"/>
          <cell r="Y4876"/>
          <cell r="Z4876"/>
          <cell r="AA4876"/>
          <cell r="AB4876"/>
          <cell r="AC4876"/>
          <cell r="AD4876"/>
          <cell r="AE4876"/>
          <cell r="AF4876"/>
          <cell r="AG4876"/>
          <cell r="AH4876">
            <v>3112054</v>
          </cell>
          <cell r="AI4876"/>
          <cell r="AJ4876"/>
          <cell r="AK4876"/>
          <cell r="AL4876"/>
          <cell r="AM4876"/>
          <cell r="AN4876"/>
        </row>
        <row r="4877">
          <cell r="E4877">
            <v>4876</v>
          </cell>
          <cell r="F4877"/>
          <cell r="G4877"/>
          <cell r="H4877"/>
          <cell r="I4877"/>
          <cell r="J4877"/>
          <cell r="K4877"/>
          <cell r="L4877"/>
          <cell r="M4877"/>
          <cell r="N4877"/>
          <cell r="O4877"/>
          <cell r="P4877"/>
          <cell r="Q4877"/>
          <cell r="R4877"/>
          <cell r="S4877"/>
          <cell r="T4877"/>
          <cell r="U4877"/>
          <cell r="V4877"/>
          <cell r="W4877"/>
          <cell r="X4877"/>
          <cell r="Y4877"/>
          <cell r="Z4877"/>
          <cell r="AA4877"/>
          <cell r="AB4877"/>
          <cell r="AC4877"/>
          <cell r="AD4877"/>
          <cell r="AE4877"/>
          <cell r="AF4877"/>
          <cell r="AG4877"/>
          <cell r="AH4877"/>
          <cell r="AI4877"/>
          <cell r="AJ4877"/>
          <cell r="AK4877"/>
          <cell r="AL4877"/>
          <cell r="AM4877"/>
          <cell r="AN4877"/>
        </row>
        <row r="4878">
          <cell r="E4878">
            <v>4877</v>
          </cell>
          <cell r="F4878"/>
          <cell r="G4878">
            <v>3593</v>
          </cell>
          <cell r="H4878"/>
          <cell r="I4878">
            <v>6518</v>
          </cell>
          <cell r="J4878"/>
          <cell r="K4878">
            <v>21</v>
          </cell>
          <cell r="L4878"/>
          <cell r="M4878"/>
          <cell r="N4878"/>
          <cell r="O4878">
            <v>1806</v>
          </cell>
          <cell r="P4878"/>
          <cell r="Q4878"/>
          <cell r="R4878"/>
          <cell r="S4878"/>
          <cell r="T4878"/>
          <cell r="U4878"/>
          <cell r="V4878"/>
          <cell r="W4878"/>
          <cell r="X4878">
            <v>379</v>
          </cell>
          <cell r="Y4878"/>
          <cell r="Z4878"/>
          <cell r="AA4878"/>
          <cell r="AB4878"/>
          <cell r="AC4878"/>
          <cell r="AD4878"/>
          <cell r="AE4878"/>
          <cell r="AF4878"/>
          <cell r="AG4878"/>
          <cell r="AH4878"/>
          <cell r="AI4878"/>
          <cell r="AJ4878"/>
          <cell r="AK4878"/>
          <cell r="AL4878"/>
          <cell r="AM4878"/>
          <cell r="AN4878"/>
        </row>
        <row r="4879">
          <cell r="E4879">
            <v>4878</v>
          </cell>
          <cell r="F4879"/>
          <cell r="G4879">
            <v>93330</v>
          </cell>
          <cell r="H4879"/>
          <cell r="I4879">
            <v>170812</v>
          </cell>
          <cell r="J4879"/>
          <cell r="K4879">
            <v>1</v>
          </cell>
          <cell r="L4879"/>
          <cell r="M4879"/>
          <cell r="N4879"/>
          <cell r="O4879">
            <v>609</v>
          </cell>
          <cell r="P4879"/>
          <cell r="Q4879"/>
          <cell r="R4879"/>
          <cell r="S4879"/>
          <cell r="T4879"/>
          <cell r="U4879"/>
          <cell r="V4879"/>
          <cell r="W4879"/>
          <cell r="X4879">
            <v>9053</v>
          </cell>
          <cell r="Y4879"/>
          <cell r="Z4879"/>
          <cell r="AA4879"/>
          <cell r="AB4879"/>
          <cell r="AC4879"/>
          <cell r="AD4879"/>
          <cell r="AE4879"/>
          <cell r="AF4879"/>
          <cell r="AG4879"/>
          <cell r="AH4879"/>
          <cell r="AI4879"/>
          <cell r="AJ4879"/>
          <cell r="AK4879"/>
          <cell r="AL4879"/>
          <cell r="AM4879"/>
          <cell r="AN4879"/>
        </row>
        <row r="4880">
          <cell r="E4880">
            <v>4879</v>
          </cell>
          <cell r="F4880"/>
          <cell r="G4880">
            <v>93320</v>
          </cell>
          <cell r="H4880"/>
          <cell r="I4880">
            <v>171526</v>
          </cell>
          <cell r="J4880"/>
          <cell r="K4880">
            <v>22</v>
          </cell>
          <cell r="L4880"/>
          <cell r="M4880"/>
          <cell r="N4880"/>
          <cell r="O4880">
            <v>2415</v>
          </cell>
          <cell r="P4880"/>
          <cell r="Q4880"/>
          <cell r="R4880"/>
          <cell r="S4880"/>
          <cell r="T4880"/>
          <cell r="U4880"/>
          <cell r="V4880"/>
          <cell r="W4880"/>
          <cell r="X4880">
            <v>9176</v>
          </cell>
          <cell r="Y4880"/>
          <cell r="Z4880"/>
          <cell r="AA4880"/>
          <cell r="AB4880"/>
          <cell r="AC4880"/>
          <cell r="AD4880"/>
          <cell r="AE4880"/>
          <cell r="AF4880"/>
          <cell r="AG4880"/>
          <cell r="AH4880"/>
          <cell r="AI4880"/>
          <cell r="AJ4880"/>
          <cell r="AK4880"/>
          <cell r="AL4880"/>
          <cell r="AM4880"/>
          <cell r="AN4880"/>
        </row>
        <row r="4881">
          <cell r="E4881">
            <v>4880</v>
          </cell>
          <cell r="F4881"/>
          <cell r="G4881">
            <v>3603</v>
          </cell>
          <cell r="H4881"/>
          <cell r="I4881">
            <v>5804</v>
          </cell>
          <cell r="J4881"/>
          <cell r="K4881"/>
          <cell r="L4881"/>
          <cell r="M4881"/>
          <cell r="N4881"/>
          <cell r="O4881"/>
          <cell r="P4881"/>
          <cell r="Q4881"/>
          <cell r="R4881"/>
          <cell r="S4881"/>
          <cell r="T4881"/>
          <cell r="U4881"/>
          <cell r="V4881"/>
          <cell r="W4881"/>
          <cell r="X4881">
            <v>256</v>
          </cell>
          <cell r="Y4881"/>
          <cell r="Z4881"/>
          <cell r="AA4881"/>
          <cell r="AB4881"/>
          <cell r="AC4881"/>
          <cell r="AD4881"/>
          <cell r="AE4881"/>
          <cell r="AF4881"/>
          <cell r="AG4881"/>
          <cell r="AH4881"/>
          <cell r="AI4881"/>
          <cell r="AJ4881"/>
          <cell r="AK4881"/>
          <cell r="AL4881"/>
          <cell r="AM4881"/>
          <cell r="AN4881"/>
        </row>
        <row r="4882">
          <cell r="E4882">
            <v>4881</v>
          </cell>
          <cell r="F4882"/>
          <cell r="G4882"/>
          <cell r="H4882"/>
          <cell r="I4882">
            <v>3279</v>
          </cell>
          <cell r="J4882"/>
          <cell r="K4882"/>
          <cell r="L4882"/>
          <cell r="M4882"/>
          <cell r="N4882"/>
          <cell r="O4882"/>
          <cell r="P4882"/>
          <cell r="Q4882"/>
          <cell r="R4882"/>
          <cell r="S4882"/>
          <cell r="T4882">
            <v>38950</v>
          </cell>
          <cell r="U4882"/>
          <cell r="V4882"/>
          <cell r="W4882">
            <v>89</v>
          </cell>
          <cell r="X4882"/>
          <cell r="Y4882"/>
          <cell r="Z4882"/>
          <cell r="AA4882"/>
          <cell r="AB4882"/>
          <cell r="AC4882"/>
          <cell r="AD4882">
            <v>4479</v>
          </cell>
          <cell r="AE4882"/>
          <cell r="AF4882"/>
          <cell r="AG4882"/>
          <cell r="AH4882"/>
          <cell r="AI4882"/>
          <cell r="AJ4882"/>
          <cell r="AK4882"/>
          <cell r="AL4882"/>
          <cell r="AM4882"/>
          <cell r="AN4882"/>
        </row>
        <row r="4883">
          <cell r="E4883">
            <v>4882</v>
          </cell>
          <cell r="F4883"/>
          <cell r="G4883"/>
          <cell r="H4883"/>
          <cell r="I4883">
            <v>41780</v>
          </cell>
          <cell r="J4883"/>
          <cell r="K4883"/>
          <cell r="L4883">
            <v>38936</v>
          </cell>
          <cell r="M4883"/>
          <cell r="N4883"/>
          <cell r="O4883"/>
          <cell r="P4883"/>
          <cell r="Q4883"/>
          <cell r="R4883"/>
          <cell r="S4883"/>
          <cell r="T4883">
            <v>415978</v>
          </cell>
          <cell r="U4883"/>
          <cell r="V4883"/>
          <cell r="W4883">
            <v>276</v>
          </cell>
          <cell r="X4883"/>
          <cell r="Y4883"/>
          <cell r="Z4883"/>
          <cell r="AA4883"/>
          <cell r="AB4883"/>
          <cell r="AC4883"/>
          <cell r="AD4883">
            <v>126540</v>
          </cell>
          <cell r="AE4883"/>
          <cell r="AF4883"/>
          <cell r="AG4883">
            <v>50307</v>
          </cell>
          <cell r="AH4883"/>
          <cell r="AI4883"/>
          <cell r="AJ4883">
            <v>2581</v>
          </cell>
          <cell r="AK4883"/>
          <cell r="AL4883"/>
          <cell r="AM4883"/>
          <cell r="AN4883"/>
        </row>
        <row r="4884">
          <cell r="E4884">
            <v>4883</v>
          </cell>
          <cell r="F4884"/>
          <cell r="G4884"/>
          <cell r="H4884"/>
          <cell r="I4884">
            <v>42032</v>
          </cell>
          <cell r="J4884"/>
          <cell r="K4884"/>
          <cell r="L4884">
            <v>38936</v>
          </cell>
          <cell r="M4884"/>
          <cell r="N4884"/>
          <cell r="O4884"/>
          <cell r="P4884"/>
          <cell r="Q4884"/>
          <cell r="R4884"/>
          <cell r="S4884"/>
          <cell r="T4884">
            <v>454928</v>
          </cell>
          <cell r="U4884"/>
          <cell r="V4884"/>
          <cell r="W4884">
            <v>365</v>
          </cell>
          <cell r="X4884"/>
          <cell r="Y4884"/>
          <cell r="Z4884"/>
          <cell r="AA4884"/>
          <cell r="AB4884"/>
          <cell r="AC4884"/>
          <cell r="AD4884">
            <v>127234</v>
          </cell>
          <cell r="AE4884"/>
          <cell r="AF4884"/>
          <cell r="AG4884">
            <v>50307</v>
          </cell>
          <cell r="AH4884"/>
          <cell r="AI4884"/>
          <cell r="AJ4884">
            <v>2581</v>
          </cell>
          <cell r="AK4884"/>
          <cell r="AL4884"/>
          <cell r="AM4884"/>
          <cell r="AN4884"/>
        </row>
        <row r="4885">
          <cell r="E4885">
            <v>4884</v>
          </cell>
          <cell r="F4885"/>
          <cell r="G4885"/>
          <cell r="H4885"/>
          <cell r="I4885">
            <v>3027</v>
          </cell>
          <cell r="J4885"/>
          <cell r="K4885"/>
          <cell r="L4885"/>
          <cell r="M4885"/>
          <cell r="N4885"/>
          <cell r="O4885"/>
          <cell r="P4885"/>
          <cell r="Q4885"/>
          <cell r="R4885"/>
          <cell r="S4885"/>
          <cell r="T4885"/>
          <cell r="U4885"/>
          <cell r="V4885"/>
          <cell r="W4885"/>
          <cell r="X4885"/>
          <cell r="Y4885"/>
          <cell r="Z4885"/>
          <cell r="AA4885"/>
          <cell r="AB4885"/>
          <cell r="AC4885"/>
          <cell r="AD4885">
            <v>3785</v>
          </cell>
          <cell r="AE4885"/>
          <cell r="AF4885"/>
          <cell r="AG4885"/>
          <cell r="AH4885"/>
          <cell r="AI4885"/>
          <cell r="AJ4885"/>
          <cell r="AK4885"/>
          <cell r="AL4885"/>
          <cell r="AM4885"/>
          <cell r="AN4885"/>
        </row>
        <row r="4886">
          <cell r="E4886">
            <v>4885</v>
          </cell>
          <cell r="F4886"/>
          <cell r="G4886"/>
          <cell r="H4886"/>
          <cell r="I4886"/>
          <cell r="J4886"/>
          <cell r="K4886"/>
          <cell r="L4886"/>
          <cell r="M4886"/>
          <cell r="N4886"/>
          <cell r="O4886"/>
          <cell r="P4886"/>
          <cell r="Q4886"/>
          <cell r="R4886"/>
          <cell r="S4886"/>
          <cell r="T4886"/>
          <cell r="U4886"/>
          <cell r="V4886"/>
          <cell r="W4886"/>
          <cell r="X4886"/>
          <cell r="Y4886"/>
          <cell r="Z4886"/>
          <cell r="AA4886"/>
          <cell r="AB4886"/>
          <cell r="AC4886"/>
          <cell r="AD4886"/>
          <cell r="AE4886"/>
          <cell r="AF4886"/>
          <cell r="AG4886"/>
          <cell r="AH4886"/>
          <cell r="AI4886"/>
          <cell r="AJ4886"/>
          <cell r="AK4886"/>
          <cell r="AL4886"/>
          <cell r="AM4886"/>
          <cell r="AN4886"/>
        </row>
        <row r="4887">
          <cell r="E4887">
            <v>4886</v>
          </cell>
          <cell r="F4887"/>
          <cell r="G4887"/>
          <cell r="H4887"/>
          <cell r="I4887"/>
          <cell r="J4887"/>
          <cell r="K4887"/>
          <cell r="L4887"/>
          <cell r="M4887"/>
          <cell r="N4887"/>
          <cell r="O4887"/>
          <cell r="P4887"/>
          <cell r="Q4887"/>
          <cell r="R4887"/>
          <cell r="S4887"/>
          <cell r="T4887"/>
          <cell r="U4887"/>
          <cell r="V4887"/>
          <cell r="W4887"/>
          <cell r="X4887"/>
          <cell r="Y4887"/>
          <cell r="Z4887"/>
          <cell r="AA4887"/>
          <cell r="AB4887"/>
          <cell r="AC4887"/>
          <cell r="AD4887"/>
          <cell r="AE4887"/>
          <cell r="AF4887"/>
          <cell r="AG4887"/>
          <cell r="AH4887"/>
          <cell r="AI4887"/>
          <cell r="AJ4887"/>
          <cell r="AK4887"/>
          <cell r="AL4887"/>
          <cell r="AM4887"/>
          <cell r="AN4887"/>
        </row>
        <row r="4888">
          <cell r="E4888">
            <v>4887</v>
          </cell>
          <cell r="F4888"/>
          <cell r="G4888"/>
          <cell r="H4888"/>
          <cell r="I4888"/>
          <cell r="J4888"/>
          <cell r="K4888"/>
          <cell r="L4888"/>
          <cell r="M4888"/>
          <cell r="N4888"/>
          <cell r="O4888"/>
          <cell r="P4888"/>
          <cell r="Q4888"/>
          <cell r="R4888"/>
          <cell r="S4888"/>
          <cell r="T4888"/>
          <cell r="U4888"/>
          <cell r="V4888"/>
          <cell r="W4888"/>
          <cell r="X4888"/>
          <cell r="Y4888"/>
          <cell r="Z4888"/>
          <cell r="AA4888"/>
          <cell r="AB4888"/>
          <cell r="AC4888"/>
          <cell r="AD4888"/>
          <cell r="AE4888"/>
          <cell r="AF4888"/>
          <cell r="AG4888"/>
          <cell r="AH4888"/>
          <cell r="AI4888"/>
          <cell r="AJ4888"/>
          <cell r="AK4888"/>
          <cell r="AL4888"/>
          <cell r="AM4888"/>
          <cell r="AN4888"/>
        </row>
        <row r="4889">
          <cell r="E4889">
            <v>4888</v>
          </cell>
          <cell r="F4889"/>
          <cell r="G4889"/>
          <cell r="H4889"/>
          <cell r="I4889"/>
          <cell r="J4889"/>
          <cell r="K4889"/>
          <cell r="L4889"/>
          <cell r="M4889"/>
          <cell r="N4889"/>
          <cell r="O4889"/>
          <cell r="P4889"/>
          <cell r="Q4889"/>
          <cell r="R4889"/>
          <cell r="S4889"/>
          <cell r="T4889"/>
          <cell r="U4889"/>
          <cell r="V4889"/>
          <cell r="W4889"/>
          <cell r="X4889"/>
          <cell r="Y4889"/>
          <cell r="Z4889"/>
          <cell r="AA4889"/>
          <cell r="AB4889"/>
          <cell r="AC4889"/>
          <cell r="AD4889"/>
          <cell r="AE4889"/>
          <cell r="AF4889"/>
          <cell r="AG4889"/>
          <cell r="AH4889"/>
          <cell r="AI4889"/>
          <cell r="AJ4889"/>
          <cell r="AK4889"/>
          <cell r="AL4889"/>
          <cell r="AM4889"/>
          <cell r="AN4889"/>
        </row>
        <row r="4890">
          <cell r="E4890">
            <v>4889</v>
          </cell>
          <cell r="F4890">
            <v>1355711</v>
          </cell>
          <cell r="G4890">
            <v>2373281</v>
          </cell>
          <cell r="H4890">
            <v>4724092</v>
          </cell>
          <cell r="I4890">
            <v>3383820</v>
          </cell>
          <cell r="J4890">
            <v>876392</v>
          </cell>
          <cell r="K4890">
            <v>2494148</v>
          </cell>
          <cell r="L4890">
            <v>3471012</v>
          </cell>
          <cell r="M4890">
            <v>15719910</v>
          </cell>
          <cell r="N4890">
            <v>1885515</v>
          </cell>
          <cell r="O4890">
            <v>3345894</v>
          </cell>
          <cell r="P4890">
            <v>3309132</v>
          </cell>
          <cell r="Q4890">
            <v>2005922</v>
          </cell>
          <cell r="R4890">
            <v>2829124</v>
          </cell>
          <cell r="S4890">
            <v>802276</v>
          </cell>
          <cell r="T4890">
            <v>10766977</v>
          </cell>
          <cell r="U4890">
            <v>2064367</v>
          </cell>
          <cell r="V4890">
            <v>109329</v>
          </cell>
          <cell r="W4890">
            <v>2193390</v>
          </cell>
          <cell r="X4890">
            <v>901318</v>
          </cell>
          <cell r="Y4890"/>
          <cell r="Z4890">
            <v>1003763</v>
          </cell>
          <cell r="AA4890">
            <v>130331</v>
          </cell>
          <cell r="AB4890">
            <v>259825</v>
          </cell>
          <cell r="AC4890">
            <v>851747</v>
          </cell>
          <cell r="AD4890">
            <v>2639740</v>
          </cell>
          <cell r="AE4890">
            <v>1301560</v>
          </cell>
          <cell r="AF4890">
            <v>1246598</v>
          </cell>
          <cell r="AG4890">
            <v>2623973</v>
          </cell>
          <cell r="AH4890">
            <v>2027487</v>
          </cell>
          <cell r="AI4890">
            <v>2353442</v>
          </cell>
          <cell r="AJ4890">
            <v>944261</v>
          </cell>
          <cell r="AK4890"/>
          <cell r="AL4890">
            <v>80228</v>
          </cell>
          <cell r="AM4890"/>
          <cell r="AN4890">
            <v>1316475</v>
          </cell>
        </row>
        <row r="4891">
          <cell r="E4891">
            <v>4890</v>
          </cell>
          <cell r="F4891">
            <v>7206195</v>
          </cell>
          <cell r="G4891">
            <v>11667546</v>
          </cell>
          <cell r="H4891">
            <v>24157233</v>
          </cell>
          <cell r="I4891">
            <v>21443537</v>
          </cell>
          <cell r="J4891">
            <v>4570230</v>
          </cell>
          <cell r="K4891">
            <v>13091192</v>
          </cell>
          <cell r="L4891">
            <v>16861896</v>
          </cell>
          <cell r="M4891">
            <v>126607106</v>
          </cell>
          <cell r="N4891">
            <v>9338603</v>
          </cell>
          <cell r="O4891">
            <v>15313270</v>
          </cell>
          <cell r="P4891">
            <v>15201471</v>
          </cell>
          <cell r="Q4891">
            <v>9900426</v>
          </cell>
          <cell r="R4891">
            <v>14833273</v>
          </cell>
          <cell r="S4891">
            <v>4628021</v>
          </cell>
          <cell r="T4891">
            <v>94493315</v>
          </cell>
          <cell r="U4891">
            <v>20349328</v>
          </cell>
          <cell r="V4891">
            <v>743571</v>
          </cell>
          <cell r="W4891">
            <v>9618703</v>
          </cell>
          <cell r="X4891">
            <v>5818473</v>
          </cell>
          <cell r="Y4891"/>
          <cell r="Z4891">
            <v>4753501</v>
          </cell>
          <cell r="AA4891">
            <v>1036399</v>
          </cell>
          <cell r="AB4891">
            <v>1154704</v>
          </cell>
          <cell r="AC4891">
            <v>4486860</v>
          </cell>
          <cell r="AD4891">
            <v>12824472</v>
          </cell>
          <cell r="AE4891">
            <v>7899932</v>
          </cell>
          <cell r="AF4891">
            <v>6807113</v>
          </cell>
          <cell r="AG4891">
            <v>12715897</v>
          </cell>
          <cell r="AH4891">
            <v>12764511</v>
          </cell>
          <cell r="AI4891">
            <v>12201788</v>
          </cell>
          <cell r="AJ4891">
            <v>4681914</v>
          </cell>
          <cell r="AK4891">
            <v>1424318</v>
          </cell>
          <cell r="AL4891">
            <v>1656844</v>
          </cell>
          <cell r="AM4891">
            <v>2920398</v>
          </cell>
          <cell r="AN4891">
            <v>4644301</v>
          </cell>
        </row>
        <row r="4892">
          <cell r="E4892">
            <v>4891</v>
          </cell>
          <cell r="F4892">
            <v>6725816</v>
          </cell>
          <cell r="G4892">
            <v>11485203</v>
          </cell>
          <cell r="H4892">
            <v>23255352</v>
          </cell>
          <cell r="I4892">
            <v>20614783</v>
          </cell>
          <cell r="J4892">
            <v>4230353</v>
          </cell>
          <cell r="K4892">
            <v>12570413</v>
          </cell>
          <cell r="L4892">
            <v>16501067</v>
          </cell>
          <cell r="M4892">
            <v>126789057</v>
          </cell>
          <cell r="N4892">
            <v>9048742</v>
          </cell>
          <cell r="O4892">
            <v>15126076</v>
          </cell>
          <cell r="P4892">
            <v>15162481</v>
          </cell>
          <cell r="Q4892">
            <v>9377678</v>
          </cell>
          <cell r="R4892">
            <v>13894255</v>
          </cell>
          <cell r="S4892">
            <v>4577971</v>
          </cell>
          <cell r="T4892">
            <v>94732316</v>
          </cell>
          <cell r="U4892">
            <v>20321535</v>
          </cell>
          <cell r="V4892">
            <v>702473</v>
          </cell>
          <cell r="W4892">
            <v>9541423</v>
          </cell>
          <cell r="X4892">
            <v>5617966</v>
          </cell>
          <cell r="Y4892"/>
          <cell r="Z4892">
            <v>4621691</v>
          </cell>
          <cell r="AA4892">
            <v>972284</v>
          </cell>
          <cell r="AB4892">
            <v>1155146</v>
          </cell>
          <cell r="AC4892">
            <v>4481144</v>
          </cell>
          <cell r="AD4892">
            <v>11408928</v>
          </cell>
          <cell r="AE4892">
            <v>7982429</v>
          </cell>
          <cell r="AF4892">
            <v>6818256</v>
          </cell>
          <cell r="AG4892">
            <v>11963155</v>
          </cell>
          <cell r="AH4892">
            <v>12297710</v>
          </cell>
          <cell r="AI4892">
            <v>11790863</v>
          </cell>
          <cell r="AJ4892">
            <v>4645236</v>
          </cell>
          <cell r="AK4892">
            <v>1424318</v>
          </cell>
          <cell r="AL4892">
            <v>1301845</v>
          </cell>
          <cell r="AM4892">
            <v>2920398</v>
          </cell>
          <cell r="AN4892">
            <v>4654405</v>
          </cell>
        </row>
        <row r="4893">
          <cell r="E4893">
            <v>4892</v>
          </cell>
          <cell r="F4893">
            <v>1836090</v>
          </cell>
          <cell r="G4893">
            <v>2555624</v>
          </cell>
          <cell r="H4893">
            <v>5625973</v>
          </cell>
          <cell r="I4893">
            <v>4212574</v>
          </cell>
          <cell r="J4893">
            <v>1216269</v>
          </cell>
          <cell r="K4893">
            <v>3014927</v>
          </cell>
          <cell r="L4893">
            <v>3831841</v>
          </cell>
          <cell r="M4893">
            <v>15537959</v>
          </cell>
          <cell r="N4893">
            <v>2175376</v>
          </cell>
          <cell r="O4893">
            <v>3533088</v>
          </cell>
          <cell r="P4893">
            <v>3348122</v>
          </cell>
          <cell r="Q4893">
            <v>2528670</v>
          </cell>
          <cell r="R4893">
            <v>3768142</v>
          </cell>
          <cell r="S4893">
            <v>852326</v>
          </cell>
          <cell r="T4893">
            <v>10527976</v>
          </cell>
          <cell r="U4893">
            <v>2092160</v>
          </cell>
          <cell r="V4893">
            <v>150427</v>
          </cell>
          <cell r="W4893">
            <v>2270670</v>
          </cell>
          <cell r="X4893">
            <v>1101825</v>
          </cell>
          <cell r="Y4893"/>
          <cell r="Z4893">
            <v>1135573</v>
          </cell>
          <cell r="AA4893">
            <v>194446</v>
          </cell>
          <cell r="AB4893">
            <v>259383</v>
          </cell>
          <cell r="AC4893">
            <v>857463</v>
          </cell>
          <cell r="AD4893">
            <v>4055284</v>
          </cell>
          <cell r="AE4893">
            <v>1219063</v>
          </cell>
          <cell r="AF4893">
            <v>1235455</v>
          </cell>
          <cell r="AG4893">
            <v>3376715</v>
          </cell>
          <cell r="AH4893">
            <v>2494288</v>
          </cell>
          <cell r="AI4893">
            <v>2764367</v>
          </cell>
          <cell r="AJ4893">
            <v>980939</v>
          </cell>
          <cell r="AK4893"/>
          <cell r="AL4893">
            <v>435227</v>
          </cell>
          <cell r="AM4893"/>
          <cell r="AN4893">
            <v>1306371</v>
          </cell>
        </row>
        <row r="4894">
          <cell r="E4894">
            <v>4893</v>
          </cell>
          <cell r="F4894">
            <v>1388676</v>
          </cell>
          <cell r="G4894">
            <v>2395622</v>
          </cell>
          <cell r="H4894">
            <v>4731447</v>
          </cell>
          <cell r="I4894">
            <v>3418811</v>
          </cell>
          <cell r="J4894">
            <v>917850</v>
          </cell>
          <cell r="K4894">
            <v>2663444</v>
          </cell>
          <cell r="L4894">
            <v>3485147</v>
          </cell>
          <cell r="M4894">
            <v>15719910</v>
          </cell>
          <cell r="N4894">
            <v>1887127</v>
          </cell>
          <cell r="O4894">
            <v>3354078</v>
          </cell>
          <cell r="P4894">
            <v>3309132</v>
          </cell>
          <cell r="Q4894">
            <v>2013683</v>
          </cell>
          <cell r="R4894">
            <v>2854601</v>
          </cell>
          <cell r="S4894">
            <v>802289</v>
          </cell>
          <cell r="T4894">
            <v>10804249</v>
          </cell>
          <cell r="U4894">
            <v>2064382</v>
          </cell>
          <cell r="V4894">
            <v>117061</v>
          </cell>
          <cell r="W4894">
            <v>2196930</v>
          </cell>
          <cell r="X4894">
            <v>901366</v>
          </cell>
          <cell r="Y4894">
            <v>32137</v>
          </cell>
          <cell r="Z4894">
            <v>1005187</v>
          </cell>
          <cell r="AA4894">
            <v>130345</v>
          </cell>
          <cell r="AB4894">
            <v>259843</v>
          </cell>
          <cell r="AC4894">
            <v>851747</v>
          </cell>
          <cell r="AD4894">
            <v>2674536</v>
          </cell>
          <cell r="AE4894">
            <v>1301589</v>
          </cell>
          <cell r="AF4894">
            <v>1332763</v>
          </cell>
          <cell r="AG4894">
            <v>2643721</v>
          </cell>
          <cell r="AH4894">
            <v>2051389</v>
          </cell>
          <cell r="AI4894">
            <v>2365619</v>
          </cell>
          <cell r="AJ4894">
            <v>944297</v>
          </cell>
          <cell r="AK4894"/>
          <cell r="AL4894">
            <v>175867</v>
          </cell>
          <cell r="AM4894"/>
          <cell r="AN4894">
            <v>1317046</v>
          </cell>
        </row>
        <row r="4895">
          <cell r="E4895">
            <v>4894</v>
          </cell>
          <cell r="F4895">
            <v>7907851</v>
          </cell>
          <cell r="G4895">
            <v>11996762</v>
          </cell>
          <cell r="H4895">
            <v>25726777</v>
          </cell>
          <cell r="I4895">
            <v>22387803</v>
          </cell>
          <cell r="J4895">
            <v>5141661</v>
          </cell>
          <cell r="K4895">
            <v>14658505</v>
          </cell>
          <cell r="L4895">
            <v>18101150</v>
          </cell>
          <cell r="M4895">
            <v>127852548</v>
          </cell>
          <cell r="N4895">
            <v>9608042</v>
          </cell>
          <cell r="O4895">
            <v>15770286</v>
          </cell>
          <cell r="P4895">
            <v>16004929</v>
          </cell>
          <cell r="Q4895">
            <v>11426038</v>
          </cell>
          <cell r="R4895">
            <v>16190789</v>
          </cell>
          <cell r="S4895">
            <v>4665857</v>
          </cell>
          <cell r="T4895">
            <v>95764750</v>
          </cell>
          <cell r="U4895">
            <v>21005406</v>
          </cell>
          <cell r="V4895">
            <v>833096</v>
          </cell>
          <cell r="W4895">
            <v>10566237</v>
          </cell>
          <cell r="X4895">
            <v>6324326</v>
          </cell>
          <cell r="Y4895">
            <v>358926</v>
          </cell>
          <cell r="Z4895">
            <v>4840538</v>
          </cell>
          <cell r="AA4895">
            <v>1202704</v>
          </cell>
          <cell r="AB4895">
            <v>1302175</v>
          </cell>
          <cell r="AC4895">
            <v>5007564</v>
          </cell>
          <cell r="AD4895">
            <v>13901351</v>
          </cell>
          <cell r="AE4895">
            <v>8677260</v>
          </cell>
          <cell r="AF4895">
            <v>7532139</v>
          </cell>
          <cell r="AG4895">
            <v>15187791</v>
          </cell>
          <cell r="AH4895">
            <v>13757612</v>
          </cell>
          <cell r="AI4895">
            <v>12561990</v>
          </cell>
          <cell r="AJ4895">
            <v>5389121</v>
          </cell>
          <cell r="AK4895">
            <v>1424318</v>
          </cell>
          <cell r="AL4895">
            <v>2179656</v>
          </cell>
          <cell r="AM4895">
            <v>2920398</v>
          </cell>
          <cell r="AN4895">
            <v>4664507</v>
          </cell>
        </row>
        <row r="4896">
          <cell r="E4896">
            <v>4895</v>
          </cell>
          <cell r="F4896">
            <v>7459089</v>
          </cell>
          <cell r="G4896">
            <v>11823455</v>
          </cell>
          <cell r="H4896">
            <v>24826534</v>
          </cell>
          <cell r="I4896">
            <v>21564375</v>
          </cell>
          <cell r="J4896">
            <v>4826964</v>
          </cell>
          <cell r="K4896">
            <v>14097083</v>
          </cell>
          <cell r="L4896">
            <v>17751551</v>
          </cell>
          <cell r="M4896">
            <v>128034499</v>
          </cell>
          <cell r="N4896">
            <v>9319793</v>
          </cell>
          <cell r="O4896">
            <v>15588968</v>
          </cell>
          <cell r="P4896">
            <v>15965832</v>
          </cell>
          <cell r="Q4896">
            <v>10911051</v>
          </cell>
          <cell r="R4896">
            <v>15245042</v>
          </cell>
          <cell r="S4896">
            <v>4615820</v>
          </cell>
          <cell r="T4896">
            <v>96040991</v>
          </cell>
          <cell r="U4896">
            <v>20977628</v>
          </cell>
          <cell r="V4896">
            <v>799637</v>
          </cell>
          <cell r="W4896">
            <v>10487340</v>
          </cell>
          <cell r="X4896">
            <v>6123867</v>
          </cell>
          <cell r="Y4896">
            <v>364027</v>
          </cell>
          <cell r="Z4896">
            <v>4709896</v>
          </cell>
          <cell r="AA4896">
            <v>1138519</v>
          </cell>
          <cell r="AB4896">
            <v>1302613</v>
          </cell>
          <cell r="AC4896">
            <v>4989751</v>
          </cell>
          <cell r="AD4896">
            <v>12486537</v>
          </cell>
          <cell r="AE4896">
            <v>8759773</v>
          </cell>
          <cell r="AF4896">
            <v>7543638</v>
          </cell>
          <cell r="AG4896">
            <v>14418085</v>
          </cell>
          <cell r="AH4896">
            <v>13299543</v>
          </cell>
          <cell r="AI4896">
            <v>12162889</v>
          </cell>
          <cell r="AJ4896">
            <v>5352462</v>
          </cell>
          <cell r="AK4896">
            <v>1424318</v>
          </cell>
          <cell r="AL4896">
            <v>1914435</v>
          </cell>
          <cell r="AM4896">
            <v>2920398</v>
          </cell>
          <cell r="AN4896">
            <v>4675080</v>
          </cell>
        </row>
        <row r="4897">
          <cell r="E4897">
            <v>4896</v>
          </cell>
          <cell r="F4897">
            <v>1837438</v>
          </cell>
          <cell r="G4897">
            <v>2568929</v>
          </cell>
          <cell r="H4897">
            <v>5631690</v>
          </cell>
          <cell r="I4897">
            <v>4242239</v>
          </cell>
          <cell r="J4897">
            <v>1232547</v>
          </cell>
          <cell r="K4897">
            <v>3224866</v>
          </cell>
          <cell r="L4897">
            <v>3834746</v>
          </cell>
          <cell r="M4897">
            <v>15537959</v>
          </cell>
          <cell r="N4897">
            <v>2175376</v>
          </cell>
          <cell r="O4897">
            <v>3535396</v>
          </cell>
          <cell r="P4897">
            <v>3348229</v>
          </cell>
          <cell r="Q4897">
            <v>2528670</v>
          </cell>
          <cell r="R4897">
            <v>3800348</v>
          </cell>
          <cell r="S4897">
            <v>852326</v>
          </cell>
          <cell r="T4897">
            <v>10528008</v>
          </cell>
          <cell r="U4897">
            <v>2092160</v>
          </cell>
          <cell r="V4897">
            <v>150520</v>
          </cell>
          <cell r="W4897">
            <v>2275827</v>
          </cell>
          <cell r="X4897">
            <v>1101825</v>
          </cell>
          <cell r="Y4897">
            <v>27036</v>
          </cell>
          <cell r="Z4897">
            <v>1135829</v>
          </cell>
          <cell r="AA4897">
            <v>194530</v>
          </cell>
          <cell r="AB4897">
            <v>259405</v>
          </cell>
          <cell r="AC4897">
            <v>869560</v>
          </cell>
          <cell r="AD4897">
            <v>4089350</v>
          </cell>
          <cell r="AE4897">
            <v>1219076</v>
          </cell>
          <cell r="AF4897">
            <v>1321264</v>
          </cell>
          <cell r="AG4897">
            <v>3413427</v>
          </cell>
          <cell r="AH4897">
            <v>2509458</v>
          </cell>
          <cell r="AI4897">
            <v>2764720</v>
          </cell>
          <cell r="AJ4897">
            <v>980956</v>
          </cell>
          <cell r="AK4897"/>
          <cell r="AL4897">
            <v>441088</v>
          </cell>
          <cell r="AM4897"/>
          <cell r="AN4897">
            <v>1306473</v>
          </cell>
        </row>
        <row r="4898">
          <cell r="E4898">
            <v>4897</v>
          </cell>
          <cell r="F4898">
            <v>18074378</v>
          </cell>
          <cell r="G4898">
            <v>16456078</v>
          </cell>
          <cell r="H4898">
            <v>38961775</v>
          </cell>
          <cell r="I4898">
            <v>46279211</v>
          </cell>
          <cell r="J4898"/>
          <cell r="K4898">
            <v>20749140</v>
          </cell>
          <cell r="L4898">
            <v>23849154</v>
          </cell>
          <cell r="M4898"/>
          <cell r="N4898"/>
          <cell r="O4898">
            <v>1014287</v>
          </cell>
          <cell r="P4898"/>
          <cell r="Q4898"/>
          <cell r="R4898"/>
          <cell r="S4898"/>
          <cell r="T4898"/>
          <cell r="U4898"/>
          <cell r="V4898"/>
          <cell r="W4898">
            <v>15116909</v>
          </cell>
          <cell r="X4898"/>
          <cell r="Y4898"/>
          <cell r="Z4898">
            <v>6401479</v>
          </cell>
          <cell r="AA4898">
            <v>3200000</v>
          </cell>
          <cell r="AB4898"/>
          <cell r="AC4898">
            <v>11117365</v>
          </cell>
          <cell r="AD4898"/>
          <cell r="AE4898">
            <v>1055281</v>
          </cell>
          <cell r="AF4898">
            <v>17371495</v>
          </cell>
          <cell r="AG4898">
            <v>44995893</v>
          </cell>
          <cell r="AH4898">
            <v>30897431</v>
          </cell>
          <cell r="AI4898">
            <v>10609150</v>
          </cell>
          <cell r="AJ4898">
            <v>5434897</v>
          </cell>
          <cell r="AK4898"/>
          <cell r="AL4898"/>
          <cell r="AM4898"/>
          <cell r="AN4898"/>
        </row>
        <row r="4899">
          <cell r="E4899">
            <v>4898</v>
          </cell>
          <cell r="F4899">
            <v>25880432</v>
          </cell>
          <cell r="G4899">
            <v>27211543</v>
          </cell>
          <cell r="H4899">
            <v>75014200</v>
          </cell>
          <cell r="I4899">
            <v>62983948</v>
          </cell>
          <cell r="J4899"/>
          <cell r="K4899">
            <v>54189847</v>
          </cell>
          <cell r="L4899">
            <v>49996940</v>
          </cell>
          <cell r="M4899"/>
          <cell r="N4899"/>
          <cell r="O4899"/>
          <cell r="P4899"/>
          <cell r="Q4899"/>
          <cell r="R4899"/>
          <cell r="S4899"/>
          <cell r="T4899"/>
          <cell r="U4899"/>
          <cell r="V4899"/>
          <cell r="W4899">
            <v>175730717</v>
          </cell>
          <cell r="X4899"/>
          <cell r="Y4899"/>
          <cell r="Z4899">
            <v>21279622</v>
          </cell>
          <cell r="AA4899">
            <v>1200000</v>
          </cell>
          <cell r="AB4899"/>
          <cell r="AC4899">
            <v>16255248</v>
          </cell>
          <cell r="AD4899"/>
          <cell r="AE4899">
            <v>32043790</v>
          </cell>
          <cell r="AF4899">
            <v>29710228</v>
          </cell>
          <cell r="AG4899">
            <v>73314303</v>
          </cell>
          <cell r="AH4899">
            <v>34961576</v>
          </cell>
          <cell r="AI4899">
            <v>32629821</v>
          </cell>
          <cell r="AJ4899">
            <v>25149168</v>
          </cell>
          <cell r="AK4899"/>
          <cell r="AL4899"/>
          <cell r="AM4899"/>
          <cell r="AN4899"/>
        </row>
        <row r="4900">
          <cell r="E4900">
            <v>4899</v>
          </cell>
          <cell r="F4900">
            <v>29780649</v>
          </cell>
          <cell r="G4900">
            <v>27240494</v>
          </cell>
          <cell r="H4900"/>
          <cell r="I4900">
            <v>67625175</v>
          </cell>
          <cell r="J4900"/>
          <cell r="K4900">
            <v>40702238</v>
          </cell>
          <cell r="L4900"/>
          <cell r="M4900"/>
          <cell r="N4900"/>
          <cell r="O4900">
            <v>507143</v>
          </cell>
          <cell r="P4900"/>
          <cell r="Q4900"/>
          <cell r="R4900"/>
          <cell r="S4900"/>
          <cell r="T4900"/>
          <cell r="U4900"/>
          <cell r="V4900"/>
          <cell r="W4900">
            <v>169915178</v>
          </cell>
          <cell r="X4900"/>
          <cell r="Y4900"/>
          <cell r="Z4900">
            <v>14864652</v>
          </cell>
          <cell r="AA4900">
            <v>2900000</v>
          </cell>
          <cell r="AB4900"/>
          <cell r="AC4900">
            <v>11117365</v>
          </cell>
          <cell r="AD4900"/>
          <cell r="AE4900">
            <v>32319814</v>
          </cell>
          <cell r="AF4900">
            <v>31403022</v>
          </cell>
          <cell r="AG4900">
            <v>78259700</v>
          </cell>
          <cell r="AH4900">
            <v>46268099</v>
          </cell>
          <cell r="AI4900">
            <v>39293142</v>
          </cell>
          <cell r="AJ4900">
            <v>12970921</v>
          </cell>
          <cell r="AK4900"/>
          <cell r="AL4900"/>
          <cell r="AM4900"/>
          <cell r="AN4900"/>
        </row>
        <row r="4901">
          <cell r="E4901">
            <v>4900</v>
          </cell>
          <cell r="F4901"/>
          <cell r="G4901"/>
          <cell r="H4901">
            <v>72794900</v>
          </cell>
          <cell r="I4901"/>
          <cell r="J4901"/>
          <cell r="K4901"/>
          <cell r="L4901">
            <v>73846094</v>
          </cell>
          <cell r="M4901"/>
          <cell r="N4901"/>
          <cell r="O4901"/>
          <cell r="P4901"/>
          <cell r="Q4901"/>
          <cell r="R4901"/>
          <cell r="S4901"/>
          <cell r="T4901"/>
          <cell r="U4901"/>
          <cell r="V4901"/>
          <cell r="W4901"/>
          <cell r="X4901"/>
          <cell r="Y4901"/>
          <cell r="Z4901"/>
          <cell r="AA4901"/>
          <cell r="AB4901"/>
          <cell r="AC4901"/>
          <cell r="AD4901"/>
          <cell r="AE4901"/>
          <cell r="AF4901"/>
          <cell r="AG4901"/>
          <cell r="AH4901"/>
          <cell r="AI4901"/>
          <cell r="AJ4901"/>
          <cell r="AK4901"/>
          <cell r="AL4901"/>
          <cell r="AM4901"/>
          <cell r="AN4901"/>
        </row>
        <row r="4902">
          <cell r="E4902">
            <v>4901</v>
          </cell>
          <cell r="F4902">
            <v>14174161</v>
          </cell>
          <cell r="G4902">
            <v>16427127</v>
          </cell>
          <cell r="H4902">
            <v>41181075</v>
          </cell>
          <cell r="I4902">
            <v>41637984</v>
          </cell>
          <cell r="J4902"/>
          <cell r="K4902">
            <v>34236749</v>
          </cell>
          <cell r="L4902"/>
          <cell r="M4902"/>
          <cell r="N4902"/>
          <cell r="O4902">
            <v>507144</v>
          </cell>
          <cell r="P4902"/>
          <cell r="Q4902"/>
          <cell r="R4902"/>
          <cell r="S4902"/>
          <cell r="T4902"/>
          <cell r="U4902"/>
          <cell r="V4902"/>
          <cell r="W4902">
            <v>20932448</v>
          </cell>
          <cell r="X4902"/>
          <cell r="Y4902"/>
          <cell r="Z4902">
            <v>12816449</v>
          </cell>
          <cell r="AA4902">
            <v>1500000</v>
          </cell>
          <cell r="AB4902"/>
          <cell r="AC4902">
            <v>16255248</v>
          </cell>
          <cell r="AD4902"/>
          <cell r="AE4902">
            <v>779257</v>
          </cell>
          <cell r="AF4902">
            <v>15678701</v>
          </cell>
          <cell r="AG4902">
            <v>40050496</v>
          </cell>
          <cell r="AH4902">
            <v>19590908</v>
          </cell>
          <cell r="AI4902">
            <v>3945829</v>
          </cell>
          <cell r="AJ4902">
            <v>17613144</v>
          </cell>
          <cell r="AK4902"/>
          <cell r="AL4902"/>
          <cell r="AM4902"/>
          <cell r="AN4902"/>
        </row>
        <row r="4903">
          <cell r="E4903">
            <v>4902</v>
          </cell>
          <cell r="F4903"/>
          <cell r="G4903"/>
          <cell r="H4903"/>
          <cell r="I4903"/>
          <cell r="J4903">
            <v>23603706</v>
          </cell>
          <cell r="K4903"/>
          <cell r="L4903"/>
          <cell r="M4903"/>
          <cell r="N4903"/>
          <cell r="O4903"/>
          <cell r="P4903"/>
          <cell r="Q4903"/>
          <cell r="R4903">
            <v>228204</v>
          </cell>
          <cell r="S4903"/>
          <cell r="T4903"/>
          <cell r="U4903"/>
          <cell r="V4903"/>
          <cell r="W4903"/>
          <cell r="X4903"/>
          <cell r="Y4903"/>
          <cell r="Z4903"/>
          <cell r="AA4903"/>
          <cell r="AB4903"/>
          <cell r="AC4903">
            <v>600000</v>
          </cell>
          <cell r="AD4903"/>
          <cell r="AE4903"/>
          <cell r="AF4903"/>
          <cell r="AG4903"/>
          <cell r="AH4903"/>
          <cell r="AI4903"/>
          <cell r="AJ4903"/>
          <cell r="AK4903"/>
          <cell r="AL4903">
            <v>2386341</v>
          </cell>
          <cell r="AM4903"/>
          <cell r="AN4903"/>
        </row>
        <row r="4904">
          <cell r="E4904">
            <v>4903</v>
          </cell>
          <cell r="F4904"/>
          <cell r="G4904"/>
          <cell r="H4904"/>
          <cell r="I4904"/>
          <cell r="J4904">
            <v>12034649</v>
          </cell>
          <cell r="K4904"/>
          <cell r="L4904"/>
          <cell r="M4904">
            <v>10193192</v>
          </cell>
          <cell r="N4904"/>
          <cell r="O4904"/>
          <cell r="P4904"/>
          <cell r="Q4904"/>
          <cell r="R4904"/>
          <cell r="S4904"/>
          <cell r="T4904"/>
          <cell r="U4904"/>
          <cell r="V4904"/>
          <cell r="W4904"/>
          <cell r="X4904"/>
          <cell r="Y4904"/>
          <cell r="Z4904"/>
          <cell r="AA4904"/>
          <cell r="AB4904"/>
          <cell r="AC4904"/>
          <cell r="AD4904"/>
          <cell r="AE4904"/>
          <cell r="AF4904"/>
          <cell r="AG4904"/>
          <cell r="AH4904"/>
          <cell r="AI4904"/>
          <cell r="AJ4904"/>
          <cell r="AK4904"/>
          <cell r="AL4904">
            <v>13680834</v>
          </cell>
          <cell r="AM4904"/>
          <cell r="AN4904"/>
        </row>
        <row r="4905">
          <cell r="E4905">
            <v>4904</v>
          </cell>
          <cell r="F4905"/>
          <cell r="G4905"/>
          <cell r="H4905"/>
          <cell r="I4905"/>
          <cell r="J4905">
            <v>10712358</v>
          </cell>
          <cell r="K4905"/>
          <cell r="L4905"/>
          <cell r="M4905"/>
          <cell r="N4905"/>
          <cell r="O4905"/>
          <cell r="P4905"/>
          <cell r="Q4905"/>
          <cell r="R4905">
            <v>144129</v>
          </cell>
          <cell r="S4905"/>
          <cell r="T4905"/>
          <cell r="U4905"/>
          <cell r="V4905"/>
          <cell r="W4905"/>
          <cell r="X4905"/>
          <cell r="Y4905"/>
          <cell r="Z4905"/>
          <cell r="AA4905"/>
          <cell r="AB4905"/>
          <cell r="AC4905">
            <v>300000</v>
          </cell>
          <cell r="AD4905"/>
          <cell r="AE4905"/>
          <cell r="AF4905"/>
          <cell r="AG4905"/>
          <cell r="AH4905"/>
          <cell r="AI4905"/>
          <cell r="AJ4905"/>
          <cell r="AK4905"/>
          <cell r="AL4905">
            <v>10249637</v>
          </cell>
          <cell r="AM4905"/>
          <cell r="AN4905"/>
        </row>
        <row r="4906">
          <cell r="E4906">
            <v>4905</v>
          </cell>
          <cell r="F4906"/>
          <cell r="G4906"/>
          <cell r="H4906"/>
          <cell r="I4906"/>
          <cell r="J4906"/>
          <cell r="K4906"/>
          <cell r="L4906"/>
          <cell r="M4906">
            <v>10193192</v>
          </cell>
          <cell r="N4906"/>
          <cell r="O4906"/>
          <cell r="P4906"/>
          <cell r="Q4906"/>
          <cell r="R4906"/>
          <cell r="S4906"/>
          <cell r="T4906"/>
          <cell r="U4906"/>
          <cell r="V4906"/>
          <cell r="W4906"/>
          <cell r="X4906"/>
          <cell r="Y4906"/>
          <cell r="Z4906"/>
          <cell r="AA4906"/>
          <cell r="AB4906"/>
          <cell r="AC4906"/>
          <cell r="AD4906"/>
          <cell r="AE4906"/>
          <cell r="AF4906"/>
          <cell r="AG4906"/>
          <cell r="AH4906"/>
          <cell r="AI4906"/>
          <cell r="AJ4906"/>
          <cell r="AK4906"/>
          <cell r="AL4906"/>
          <cell r="AM4906"/>
          <cell r="AN4906"/>
        </row>
        <row r="4907">
          <cell r="E4907">
            <v>4906</v>
          </cell>
          <cell r="F4907"/>
          <cell r="G4907"/>
          <cell r="H4907"/>
          <cell r="I4907"/>
          <cell r="J4907">
            <v>24925997</v>
          </cell>
          <cell r="K4907"/>
          <cell r="L4907"/>
          <cell r="M4907"/>
          <cell r="N4907"/>
          <cell r="O4907"/>
          <cell r="P4907"/>
          <cell r="Q4907"/>
          <cell r="R4907">
            <v>84075</v>
          </cell>
          <cell r="S4907"/>
          <cell r="T4907"/>
          <cell r="U4907"/>
          <cell r="V4907"/>
          <cell r="W4907"/>
          <cell r="X4907"/>
          <cell r="Y4907"/>
          <cell r="Z4907"/>
          <cell r="AA4907"/>
          <cell r="AB4907"/>
          <cell r="AC4907">
            <v>300000</v>
          </cell>
          <cell r="AD4907"/>
          <cell r="AE4907"/>
          <cell r="AF4907"/>
          <cell r="AG4907"/>
          <cell r="AH4907"/>
          <cell r="AI4907"/>
          <cell r="AJ4907"/>
          <cell r="AK4907"/>
          <cell r="AL4907">
            <v>5817538</v>
          </cell>
          <cell r="AM4907"/>
          <cell r="AN4907"/>
        </row>
        <row r="4908">
          <cell r="E4908">
            <v>4907</v>
          </cell>
          <cell r="F4908"/>
          <cell r="G4908"/>
          <cell r="H4908"/>
          <cell r="I4908"/>
          <cell r="J4908"/>
          <cell r="K4908"/>
          <cell r="L4908"/>
          <cell r="M4908"/>
          <cell r="N4908"/>
          <cell r="O4908"/>
          <cell r="P4908"/>
          <cell r="Q4908"/>
          <cell r="R4908"/>
          <cell r="S4908">
            <v>3018215</v>
          </cell>
          <cell r="T4908"/>
          <cell r="U4908"/>
          <cell r="V4908"/>
          <cell r="W4908"/>
          <cell r="X4908"/>
          <cell r="Y4908"/>
          <cell r="Z4908"/>
          <cell r="AA4908"/>
          <cell r="AB4908"/>
          <cell r="AC4908"/>
          <cell r="AD4908"/>
          <cell r="AE4908"/>
          <cell r="AF4908"/>
          <cell r="AG4908"/>
          <cell r="AH4908"/>
          <cell r="AI4908"/>
          <cell r="AJ4908"/>
          <cell r="AK4908"/>
          <cell r="AL4908"/>
          <cell r="AM4908"/>
          <cell r="AN4908"/>
        </row>
        <row r="4909">
          <cell r="E4909">
            <v>4908</v>
          </cell>
          <cell r="F4909"/>
          <cell r="G4909"/>
          <cell r="H4909"/>
          <cell r="I4909"/>
          <cell r="J4909"/>
          <cell r="K4909"/>
          <cell r="L4909"/>
          <cell r="M4909"/>
          <cell r="N4909"/>
          <cell r="O4909"/>
          <cell r="P4909"/>
          <cell r="Q4909"/>
          <cell r="R4909"/>
          <cell r="S4909">
            <v>57673012</v>
          </cell>
          <cell r="T4909"/>
          <cell r="U4909"/>
          <cell r="V4909"/>
          <cell r="W4909"/>
          <cell r="X4909"/>
          <cell r="Y4909"/>
          <cell r="Z4909"/>
          <cell r="AA4909"/>
          <cell r="AB4909"/>
          <cell r="AC4909"/>
          <cell r="AD4909"/>
          <cell r="AE4909"/>
          <cell r="AF4909"/>
          <cell r="AG4909"/>
          <cell r="AH4909"/>
          <cell r="AI4909"/>
          <cell r="AJ4909"/>
          <cell r="AK4909"/>
          <cell r="AL4909"/>
          <cell r="AM4909"/>
          <cell r="AN4909"/>
        </row>
        <row r="4910">
          <cell r="E4910">
            <v>4909</v>
          </cell>
          <cell r="F4910"/>
          <cell r="G4910"/>
          <cell r="H4910"/>
          <cell r="I4910"/>
          <cell r="J4910"/>
          <cell r="K4910"/>
          <cell r="L4910"/>
          <cell r="M4910"/>
          <cell r="N4910"/>
          <cell r="O4910"/>
          <cell r="P4910"/>
          <cell r="Q4910"/>
          <cell r="R4910"/>
          <cell r="S4910">
            <v>57425417</v>
          </cell>
          <cell r="T4910"/>
          <cell r="U4910"/>
          <cell r="V4910"/>
          <cell r="W4910"/>
          <cell r="X4910"/>
          <cell r="Y4910"/>
          <cell r="Z4910"/>
          <cell r="AA4910"/>
          <cell r="AB4910"/>
          <cell r="AC4910"/>
          <cell r="AD4910"/>
          <cell r="AE4910"/>
          <cell r="AF4910"/>
          <cell r="AG4910"/>
          <cell r="AH4910"/>
          <cell r="AI4910"/>
          <cell r="AJ4910"/>
          <cell r="AK4910"/>
          <cell r="AL4910"/>
          <cell r="AM4910"/>
          <cell r="AN4910"/>
        </row>
        <row r="4911">
          <cell r="E4911">
            <v>4910</v>
          </cell>
          <cell r="F4911"/>
          <cell r="G4911"/>
          <cell r="H4911"/>
          <cell r="I4911"/>
          <cell r="J4911"/>
          <cell r="K4911"/>
          <cell r="L4911"/>
          <cell r="M4911"/>
          <cell r="N4911"/>
          <cell r="O4911"/>
          <cell r="P4911"/>
          <cell r="Q4911"/>
          <cell r="R4911"/>
          <cell r="S4911"/>
          <cell r="T4911"/>
          <cell r="U4911"/>
          <cell r="V4911"/>
          <cell r="W4911"/>
          <cell r="X4911"/>
          <cell r="Y4911"/>
          <cell r="Z4911"/>
          <cell r="AA4911"/>
          <cell r="AB4911"/>
          <cell r="AC4911"/>
          <cell r="AD4911"/>
          <cell r="AE4911"/>
          <cell r="AF4911"/>
          <cell r="AG4911"/>
          <cell r="AH4911"/>
          <cell r="AI4911"/>
          <cell r="AJ4911"/>
          <cell r="AK4911"/>
          <cell r="AL4911"/>
          <cell r="AM4911"/>
          <cell r="AN4911"/>
        </row>
        <row r="4912">
          <cell r="E4912">
            <v>4911</v>
          </cell>
          <cell r="F4912"/>
          <cell r="G4912"/>
          <cell r="H4912"/>
          <cell r="I4912"/>
          <cell r="J4912"/>
          <cell r="K4912"/>
          <cell r="L4912"/>
          <cell r="M4912"/>
          <cell r="N4912"/>
          <cell r="O4912"/>
          <cell r="P4912"/>
          <cell r="Q4912"/>
          <cell r="R4912"/>
          <cell r="S4912">
            <v>3265810</v>
          </cell>
          <cell r="T4912"/>
          <cell r="U4912"/>
          <cell r="V4912"/>
          <cell r="W4912"/>
          <cell r="X4912"/>
          <cell r="Y4912"/>
          <cell r="Z4912"/>
          <cell r="AA4912"/>
          <cell r="AB4912"/>
          <cell r="AC4912"/>
          <cell r="AD4912"/>
          <cell r="AE4912"/>
          <cell r="AF4912"/>
          <cell r="AG4912"/>
          <cell r="AH4912"/>
          <cell r="AI4912"/>
          <cell r="AJ4912"/>
          <cell r="AK4912"/>
          <cell r="AL4912"/>
          <cell r="AM4912"/>
          <cell r="AN4912"/>
        </row>
        <row r="4913">
          <cell r="E4913">
            <v>4912</v>
          </cell>
          <cell r="F4913"/>
          <cell r="G4913"/>
          <cell r="H4913"/>
          <cell r="I4913"/>
          <cell r="J4913"/>
          <cell r="K4913"/>
          <cell r="L4913"/>
          <cell r="M4913"/>
          <cell r="N4913"/>
          <cell r="O4913"/>
          <cell r="P4913"/>
          <cell r="Q4913"/>
          <cell r="R4913"/>
          <cell r="S4913"/>
          <cell r="T4913"/>
          <cell r="U4913"/>
          <cell r="V4913"/>
          <cell r="W4913"/>
          <cell r="X4913"/>
          <cell r="Y4913"/>
          <cell r="Z4913"/>
          <cell r="AA4913"/>
          <cell r="AB4913"/>
          <cell r="AC4913"/>
          <cell r="AD4913"/>
          <cell r="AE4913"/>
          <cell r="AF4913"/>
          <cell r="AG4913"/>
          <cell r="AH4913"/>
          <cell r="AI4913"/>
          <cell r="AJ4913"/>
          <cell r="AK4913"/>
          <cell r="AL4913"/>
          <cell r="AM4913"/>
          <cell r="AN4913"/>
        </row>
        <row r="4914">
          <cell r="E4914">
            <v>4913</v>
          </cell>
          <cell r="F4914"/>
          <cell r="G4914"/>
          <cell r="H4914"/>
          <cell r="I4914"/>
          <cell r="J4914"/>
          <cell r="K4914"/>
          <cell r="L4914"/>
          <cell r="M4914"/>
          <cell r="N4914"/>
          <cell r="O4914"/>
          <cell r="P4914"/>
          <cell r="Q4914"/>
          <cell r="R4914"/>
          <cell r="S4914"/>
          <cell r="T4914"/>
          <cell r="U4914"/>
          <cell r="V4914"/>
          <cell r="W4914"/>
          <cell r="X4914"/>
          <cell r="Y4914"/>
          <cell r="Z4914"/>
          <cell r="AA4914"/>
          <cell r="AB4914"/>
          <cell r="AC4914"/>
          <cell r="AD4914"/>
          <cell r="AE4914"/>
          <cell r="AF4914"/>
          <cell r="AG4914"/>
          <cell r="AH4914"/>
          <cell r="AI4914"/>
          <cell r="AJ4914"/>
          <cell r="AK4914"/>
          <cell r="AL4914"/>
          <cell r="AM4914"/>
          <cell r="AN4914"/>
        </row>
        <row r="4915">
          <cell r="E4915">
            <v>4914</v>
          </cell>
          <cell r="F4915"/>
          <cell r="G4915"/>
          <cell r="H4915"/>
          <cell r="I4915"/>
          <cell r="J4915"/>
          <cell r="K4915"/>
          <cell r="L4915"/>
          <cell r="M4915"/>
          <cell r="N4915"/>
          <cell r="O4915"/>
          <cell r="P4915"/>
          <cell r="Q4915"/>
          <cell r="R4915"/>
          <cell r="S4915"/>
          <cell r="T4915"/>
          <cell r="U4915"/>
          <cell r="V4915"/>
          <cell r="W4915"/>
          <cell r="X4915"/>
          <cell r="Y4915"/>
          <cell r="Z4915"/>
          <cell r="AA4915"/>
          <cell r="AB4915"/>
          <cell r="AC4915"/>
          <cell r="AD4915"/>
          <cell r="AE4915"/>
          <cell r="AF4915"/>
          <cell r="AG4915"/>
          <cell r="AH4915"/>
          <cell r="AI4915"/>
          <cell r="AJ4915"/>
          <cell r="AK4915"/>
          <cell r="AL4915"/>
          <cell r="AM4915"/>
          <cell r="AN4915"/>
        </row>
        <row r="4916">
          <cell r="E4916">
            <v>4915</v>
          </cell>
          <cell r="F4916"/>
          <cell r="G4916"/>
          <cell r="H4916"/>
          <cell r="I4916"/>
          <cell r="J4916"/>
          <cell r="K4916"/>
          <cell r="L4916"/>
          <cell r="M4916"/>
          <cell r="N4916"/>
          <cell r="O4916"/>
          <cell r="P4916"/>
          <cell r="Q4916"/>
          <cell r="R4916"/>
          <cell r="S4916"/>
          <cell r="T4916"/>
          <cell r="U4916"/>
          <cell r="V4916"/>
          <cell r="W4916"/>
          <cell r="X4916"/>
          <cell r="Y4916"/>
          <cell r="Z4916"/>
          <cell r="AA4916"/>
          <cell r="AB4916"/>
          <cell r="AC4916"/>
          <cell r="AD4916"/>
          <cell r="AE4916"/>
          <cell r="AF4916"/>
          <cell r="AG4916"/>
          <cell r="AH4916"/>
          <cell r="AI4916"/>
          <cell r="AJ4916"/>
          <cell r="AK4916"/>
          <cell r="AL4916"/>
          <cell r="AM4916"/>
          <cell r="AN4916"/>
        </row>
        <row r="4917">
          <cell r="E4917">
            <v>4916</v>
          </cell>
          <cell r="F4917"/>
          <cell r="G4917"/>
          <cell r="H4917"/>
          <cell r="I4917"/>
          <cell r="J4917"/>
          <cell r="K4917"/>
          <cell r="L4917"/>
          <cell r="M4917"/>
          <cell r="N4917"/>
          <cell r="O4917"/>
          <cell r="P4917"/>
          <cell r="Q4917"/>
          <cell r="R4917"/>
          <cell r="S4917"/>
          <cell r="T4917"/>
          <cell r="U4917"/>
          <cell r="V4917"/>
          <cell r="W4917"/>
          <cell r="X4917"/>
          <cell r="Y4917"/>
          <cell r="Z4917"/>
          <cell r="AA4917"/>
          <cell r="AB4917"/>
          <cell r="AC4917"/>
          <cell r="AD4917"/>
          <cell r="AE4917"/>
          <cell r="AF4917"/>
          <cell r="AG4917"/>
          <cell r="AH4917"/>
          <cell r="AI4917"/>
          <cell r="AJ4917"/>
          <cell r="AK4917"/>
          <cell r="AL4917"/>
          <cell r="AM4917"/>
          <cell r="AN4917"/>
        </row>
        <row r="4918">
          <cell r="E4918">
            <v>4917</v>
          </cell>
          <cell r="F4918"/>
          <cell r="G4918"/>
          <cell r="H4918"/>
          <cell r="I4918"/>
          <cell r="J4918"/>
          <cell r="K4918"/>
          <cell r="L4918"/>
          <cell r="M4918"/>
          <cell r="N4918"/>
          <cell r="O4918"/>
          <cell r="P4918"/>
          <cell r="Q4918"/>
          <cell r="R4918"/>
          <cell r="S4918"/>
          <cell r="T4918"/>
          <cell r="U4918"/>
          <cell r="V4918"/>
          <cell r="W4918"/>
          <cell r="X4918"/>
          <cell r="Y4918"/>
          <cell r="Z4918"/>
          <cell r="AA4918"/>
          <cell r="AB4918"/>
          <cell r="AC4918"/>
          <cell r="AD4918"/>
          <cell r="AE4918"/>
          <cell r="AF4918"/>
          <cell r="AG4918"/>
          <cell r="AH4918"/>
          <cell r="AI4918"/>
          <cell r="AJ4918"/>
          <cell r="AK4918"/>
          <cell r="AL4918"/>
          <cell r="AM4918"/>
          <cell r="AN4918"/>
        </row>
        <row r="4919">
          <cell r="E4919">
            <v>4918</v>
          </cell>
          <cell r="F4919"/>
          <cell r="G4919"/>
          <cell r="H4919"/>
          <cell r="I4919"/>
          <cell r="J4919"/>
          <cell r="K4919"/>
          <cell r="L4919"/>
          <cell r="M4919"/>
          <cell r="N4919"/>
          <cell r="O4919"/>
          <cell r="P4919"/>
          <cell r="Q4919"/>
          <cell r="R4919"/>
          <cell r="S4919"/>
          <cell r="T4919"/>
          <cell r="U4919"/>
          <cell r="V4919"/>
          <cell r="W4919"/>
          <cell r="X4919"/>
          <cell r="Y4919"/>
          <cell r="Z4919"/>
          <cell r="AA4919"/>
          <cell r="AB4919"/>
          <cell r="AC4919"/>
          <cell r="AD4919"/>
          <cell r="AE4919"/>
          <cell r="AF4919"/>
          <cell r="AG4919"/>
          <cell r="AH4919"/>
          <cell r="AI4919"/>
          <cell r="AJ4919"/>
          <cell r="AK4919"/>
          <cell r="AL4919"/>
          <cell r="AM4919"/>
          <cell r="AN4919"/>
        </row>
        <row r="4920">
          <cell r="E4920">
            <v>4919</v>
          </cell>
          <cell r="F4920"/>
          <cell r="G4920"/>
          <cell r="H4920"/>
          <cell r="I4920"/>
          <cell r="J4920"/>
          <cell r="K4920"/>
          <cell r="L4920"/>
          <cell r="M4920"/>
          <cell r="N4920"/>
          <cell r="O4920"/>
          <cell r="P4920"/>
          <cell r="Q4920"/>
          <cell r="R4920"/>
          <cell r="S4920"/>
          <cell r="T4920"/>
          <cell r="U4920"/>
          <cell r="V4920"/>
          <cell r="W4920"/>
          <cell r="X4920"/>
          <cell r="Y4920"/>
          <cell r="Z4920"/>
          <cell r="AA4920"/>
          <cell r="AB4920"/>
          <cell r="AC4920"/>
          <cell r="AD4920"/>
          <cell r="AE4920"/>
          <cell r="AF4920"/>
          <cell r="AG4920"/>
          <cell r="AH4920"/>
          <cell r="AI4920"/>
          <cell r="AJ4920"/>
          <cell r="AK4920"/>
          <cell r="AL4920"/>
          <cell r="AM4920"/>
          <cell r="AN4920"/>
        </row>
        <row r="4921">
          <cell r="E4921">
            <v>4920</v>
          </cell>
          <cell r="F4921"/>
          <cell r="G4921"/>
          <cell r="H4921"/>
          <cell r="I4921"/>
          <cell r="J4921"/>
          <cell r="K4921"/>
          <cell r="L4921"/>
          <cell r="M4921"/>
          <cell r="N4921"/>
          <cell r="O4921"/>
          <cell r="P4921"/>
          <cell r="Q4921"/>
          <cell r="R4921"/>
          <cell r="S4921"/>
          <cell r="T4921"/>
          <cell r="U4921"/>
          <cell r="V4921"/>
          <cell r="W4921"/>
          <cell r="X4921"/>
          <cell r="Y4921"/>
          <cell r="Z4921"/>
          <cell r="AA4921"/>
          <cell r="AB4921"/>
          <cell r="AC4921"/>
          <cell r="AD4921"/>
          <cell r="AE4921"/>
          <cell r="AF4921"/>
          <cell r="AG4921"/>
          <cell r="AH4921"/>
          <cell r="AI4921"/>
          <cell r="AJ4921"/>
          <cell r="AK4921"/>
          <cell r="AL4921"/>
          <cell r="AM4921"/>
          <cell r="AN4921"/>
        </row>
        <row r="4922">
          <cell r="E4922">
            <v>4921</v>
          </cell>
          <cell r="F4922"/>
          <cell r="G4922"/>
          <cell r="H4922"/>
          <cell r="I4922"/>
          <cell r="J4922"/>
          <cell r="K4922"/>
          <cell r="L4922"/>
          <cell r="M4922"/>
          <cell r="N4922"/>
          <cell r="O4922"/>
          <cell r="P4922"/>
          <cell r="Q4922"/>
          <cell r="R4922"/>
          <cell r="S4922"/>
          <cell r="T4922"/>
          <cell r="U4922"/>
          <cell r="V4922"/>
          <cell r="W4922"/>
          <cell r="X4922"/>
          <cell r="Y4922"/>
          <cell r="Z4922"/>
          <cell r="AA4922"/>
          <cell r="AB4922"/>
          <cell r="AC4922"/>
          <cell r="AD4922"/>
          <cell r="AE4922"/>
          <cell r="AF4922"/>
          <cell r="AG4922"/>
          <cell r="AH4922"/>
          <cell r="AI4922"/>
          <cell r="AJ4922"/>
          <cell r="AK4922"/>
          <cell r="AL4922"/>
          <cell r="AM4922"/>
          <cell r="AN4922"/>
        </row>
        <row r="4923">
          <cell r="E4923">
            <v>4922</v>
          </cell>
          <cell r="F4923">
            <v>43887051</v>
          </cell>
          <cell r="G4923">
            <v>21524073</v>
          </cell>
          <cell r="H4923">
            <v>123026668</v>
          </cell>
          <cell r="I4923">
            <v>37673412</v>
          </cell>
          <cell r="J4923">
            <v>38675677</v>
          </cell>
          <cell r="K4923">
            <v>56749900</v>
          </cell>
          <cell r="L4923">
            <v>49227093</v>
          </cell>
          <cell r="M4923">
            <v>80717984</v>
          </cell>
          <cell r="N4923">
            <v>12607085</v>
          </cell>
          <cell r="O4923">
            <v>34012176</v>
          </cell>
          <cell r="P4923">
            <v>65446063</v>
          </cell>
          <cell r="Q4923">
            <v>86995374</v>
          </cell>
          <cell r="R4923">
            <v>97425940</v>
          </cell>
          <cell r="S4923">
            <v>30316700</v>
          </cell>
          <cell r="T4923">
            <v>51909660</v>
          </cell>
          <cell r="U4923">
            <v>38956733</v>
          </cell>
          <cell r="V4923">
            <v>6756687</v>
          </cell>
          <cell r="W4923">
            <v>13885213</v>
          </cell>
          <cell r="X4923">
            <v>33948681</v>
          </cell>
          <cell r="Y4923">
            <v>18025557</v>
          </cell>
          <cell r="Z4923">
            <v>5588214</v>
          </cell>
          <cell r="AA4923">
            <v>15570229</v>
          </cell>
          <cell r="AB4923">
            <v>5242394</v>
          </cell>
          <cell r="AC4923">
            <v>7732505</v>
          </cell>
          <cell r="AD4923">
            <v>141389754</v>
          </cell>
          <cell r="AE4923">
            <v>18984547</v>
          </cell>
          <cell r="AF4923">
            <v>5848019</v>
          </cell>
          <cell r="AG4923">
            <v>59091942</v>
          </cell>
          <cell r="AH4923">
            <v>52867950</v>
          </cell>
          <cell r="AI4923">
            <v>18941272</v>
          </cell>
          <cell r="AJ4923">
            <v>16244503</v>
          </cell>
          <cell r="AK4923">
            <v>36978955</v>
          </cell>
          <cell r="AL4923">
            <v>120890677</v>
          </cell>
          <cell r="AM4923">
            <v>8132140</v>
          </cell>
          <cell r="AN4923">
            <v>379042</v>
          </cell>
        </row>
        <row r="4924">
          <cell r="E4924">
            <v>4923</v>
          </cell>
          <cell r="F4924">
            <v>46175174</v>
          </cell>
          <cell r="G4924">
            <v>52092835</v>
          </cell>
          <cell r="H4924">
            <v>577467078</v>
          </cell>
          <cell r="I4924">
            <v>205949606</v>
          </cell>
          <cell r="J4924">
            <v>29634035</v>
          </cell>
          <cell r="K4924">
            <v>67382741</v>
          </cell>
          <cell r="L4924">
            <v>145769930</v>
          </cell>
          <cell r="M4924">
            <v>252228063</v>
          </cell>
          <cell r="N4924">
            <v>27456158</v>
          </cell>
          <cell r="O4924">
            <v>89239398</v>
          </cell>
          <cell r="P4924">
            <v>59137742</v>
          </cell>
          <cell r="Q4924">
            <v>73908471</v>
          </cell>
          <cell r="R4924">
            <v>145392025</v>
          </cell>
          <cell r="S4924">
            <v>103669491</v>
          </cell>
          <cell r="T4924">
            <v>109374906</v>
          </cell>
          <cell r="U4924">
            <v>68808485</v>
          </cell>
          <cell r="V4924">
            <v>3248557</v>
          </cell>
          <cell r="W4924">
            <v>67684454</v>
          </cell>
          <cell r="X4924">
            <v>60989879</v>
          </cell>
          <cell r="Y4924">
            <v>71896</v>
          </cell>
          <cell r="Z4924">
            <v>20623346</v>
          </cell>
          <cell r="AA4924">
            <v>13147317</v>
          </cell>
          <cell r="AB4924">
            <v>7298866</v>
          </cell>
          <cell r="AC4924">
            <v>30454814</v>
          </cell>
          <cell r="AD4924">
            <v>102030877</v>
          </cell>
          <cell r="AE4924">
            <v>58396614</v>
          </cell>
          <cell r="AF4924">
            <v>58242791</v>
          </cell>
          <cell r="AG4924">
            <v>129204207</v>
          </cell>
          <cell r="AH4924">
            <v>139812741</v>
          </cell>
          <cell r="AI4924">
            <v>76406323</v>
          </cell>
          <cell r="AJ4924">
            <v>30618416</v>
          </cell>
          <cell r="AK4924">
            <v>3707845</v>
          </cell>
          <cell r="AL4924">
            <v>20004318</v>
          </cell>
          <cell r="AM4924">
            <v>2880300</v>
          </cell>
          <cell r="AN4924">
            <v>9916536</v>
          </cell>
        </row>
        <row r="4925">
          <cell r="E4925">
            <v>4924</v>
          </cell>
          <cell r="F4925">
            <v>63662822</v>
          </cell>
          <cell r="G4925">
            <v>211817</v>
          </cell>
          <cell r="H4925">
            <v>650000</v>
          </cell>
          <cell r="I4925">
            <v>67952387</v>
          </cell>
          <cell r="J4925">
            <v>96490</v>
          </cell>
          <cell r="K4925">
            <v>100735</v>
          </cell>
          <cell r="L4925">
            <v>43086689</v>
          </cell>
          <cell r="M4925">
            <v>83552398</v>
          </cell>
          <cell r="N4925">
            <v>11766467</v>
          </cell>
          <cell r="O4925">
            <v>35871512</v>
          </cell>
          <cell r="P4925">
            <v>55247</v>
          </cell>
          <cell r="Q4925">
            <v>4077250</v>
          </cell>
          <cell r="R4925">
            <v>42684830</v>
          </cell>
          <cell r="S4925">
            <v>7022395</v>
          </cell>
          <cell r="T4925">
            <v>196631</v>
          </cell>
          <cell r="U4925">
            <v>3434330</v>
          </cell>
          <cell r="V4925">
            <v>884546</v>
          </cell>
          <cell r="W4925">
            <v>642943</v>
          </cell>
          <cell r="X4925">
            <v>25038</v>
          </cell>
          <cell r="Y4925">
            <v>10918</v>
          </cell>
          <cell r="Z4925">
            <v>452487</v>
          </cell>
          <cell r="AA4925"/>
          <cell r="AB4925">
            <v>68146</v>
          </cell>
          <cell r="AC4925">
            <v>12241</v>
          </cell>
          <cell r="AD4925">
            <v>2969202</v>
          </cell>
          <cell r="AE4925">
            <v>141168</v>
          </cell>
          <cell r="AF4925">
            <v>79585</v>
          </cell>
          <cell r="AG4925">
            <v>215393</v>
          </cell>
          <cell r="AH4925">
            <v>48130948</v>
          </cell>
          <cell r="AI4925">
            <v>4444596</v>
          </cell>
          <cell r="AJ4925">
            <v>230481</v>
          </cell>
          <cell r="AK4925">
            <v>332033</v>
          </cell>
          <cell r="AL4925">
            <v>100152961</v>
          </cell>
          <cell r="AM4925">
            <v>5299053</v>
          </cell>
          <cell r="AN4925"/>
        </row>
        <row r="4926">
          <cell r="E4926">
            <v>4925</v>
          </cell>
          <cell r="F4926"/>
          <cell r="G4926">
            <v>51427470</v>
          </cell>
          <cell r="H4926">
            <v>591160501</v>
          </cell>
          <cell r="I4926">
            <v>126036692</v>
          </cell>
          <cell r="J4926">
            <v>54611859</v>
          </cell>
          <cell r="K4926">
            <v>96704957</v>
          </cell>
          <cell r="L4926">
            <v>71074004</v>
          </cell>
          <cell r="M4926">
            <v>177172872</v>
          </cell>
          <cell r="N4926">
            <v>12240187</v>
          </cell>
          <cell r="O4926">
            <v>37564221</v>
          </cell>
          <cell r="P4926">
            <v>55295205</v>
          </cell>
          <cell r="Q4926">
            <v>103649290</v>
          </cell>
          <cell r="R4926">
            <v>129321983</v>
          </cell>
          <cell r="S4926">
            <v>53455337</v>
          </cell>
          <cell r="T4926">
            <v>117569320</v>
          </cell>
          <cell r="U4926">
            <v>28329677</v>
          </cell>
          <cell r="V4926">
            <v>5911375</v>
          </cell>
          <cell r="W4926">
            <v>42634874</v>
          </cell>
          <cell r="X4926">
            <v>23390352</v>
          </cell>
          <cell r="Y4926"/>
          <cell r="Z4926">
            <v>16711021</v>
          </cell>
          <cell r="AA4926">
            <v>24342904</v>
          </cell>
          <cell r="AB4926">
            <v>8223916</v>
          </cell>
          <cell r="AC4926">
            <v>20045860</v>
          </cell>
          <cell r="AD4926">
            <v>182016827</v>
          </cell>
          <cell r="AE4926">
            <v>43802217</v>
          </cell>
          <cell r="AF4926">
            <v>38900332</v>
          </cell>
          <cell r="AG4926">
            <v>96331447</v>
          </cell>
          <cell r="AH4926">
            <v>79893080</v>
          </cell>
          <cell r="AI4926">
            <v>52500047</v>
          </cell>
          <cell r="AJ4926">
            <v>16718746</v>
          </cell>
          <cell r="AK4926">
            <v>37611080</v>
          </cell>
          <cell r="AL4926"/>
          <cell r="AM4926">
            <v>3119407</v>
          </cell>
          <cell r="AN4926">
            <v>3196150</v>
          </cell>
        </row>
        <row r="4927">
          <cell r="E4927">
            <v>4926</v>
          </cell>
          <cell r="F4927">
            <v>26399403</v>
          </cell>
          <cell r="G4927">
            <v>21977621</v>
          </cell>
          <cell r="H4927">
            <v>108683245</v>
          </cell>
          <cell r="I4927">
            <v>49633939</v>
          </cell>
          <cell r="J4927">
            <v>13601363</v>
          </cell>
          <cell r="K4927">
            <v>27326949</v>
          </cell>
          <cell r="L4927">
            <v>80836330</v>
          </cell>
          <cell r="M4927">
            <v>72220777</v>
          </cell>
          <cell r="N4927">
            <v>16056589</v>
          </cell>
          <cell r="O4927">
            <v>49815841</v>
          </cell>
          <cell r="P4927">
            <v>69233353</v>
          </cell>
          <cell r="Q4927">
            <v>53177305</v>
          </cell>
          <cell r="R4927">
            <v>70811152</v>
          </cell>
          <cell r="S4927">
            <v>73508459</v>
          </cell>
          <cell r="T4927">
            <v>43518615</v>
          </cell>
          <cell r="U4927">
            <v>76001211</v>
          </cell>
          <cell r="V4927">
            <v>3209323</v>
          </cell>
          <cell r="W4927">
            <v>38291850</v>
          </cell>
          <cell r="X4927">
            <v>71523170</v>
          </cell>
          <cell r="Y4927">
            <v>18086535</v>
          </cell>
          <cell r="Z4927">
            <v>9048052</v>
          </cell>
          <cell r="AA4927">
            <v>4374642</v>
          </cell>
          <cell r="AB4927">
            <v>4249198</v>
          </cell>
          <cell r="AC4927">
            <v>18129218</v>
          </cell>
          <cell r="AD4927">
            <v>58434602</v>
          </cell>
          <cell r="AE4927">
            <v>33437776</v>
          </cell>
          <cell r="AF4927">
            <v>25110893</v>
          </cell>
          <cell r="AG4927">
            <v>91749309</v>
          </cell>
          <cell r="AH4927">
            <v>64656663</v>
          </cell>
          <cell r="AI4927">
            <v>38402952</v>
          </cell>
          <cell r="AJ4927">
            <v>29913692</v>
          </cell>
          <cell r="AK4927">
            <v>2743687</v>
          </cell>
          <cell r="AL4927">
            <v>40742034</v>
          </cell>
          <cell r="AM4927">
            <v>2593980</v>
          </cell>
          <cell r="AN4927">
            <v>7099428</v>
          </cell>
        </row>
        <row r="4928">
          <cell r="E4928">
            <v>4927</v>
          </cell>
          <cell r="F4928"/>
          <cell r="G4928"/>
          <cell r="H4928"/>
          <cell r="I4928"/>
          <cell r="J4928"/>
          <cell r="K4928"/>
          <cell r="L4928"/>
          <cell r="M4928"/>
          <cell r="N4928"/>
          <cell r="O4928"/>
          <cell r="P4928"/>
          <cell r="Q4928"/>
          <cell r="R4928"/>
          <cell r="S4928"/>
          <cell r="T4928"/>
          <cell r="U4928"/>
          <cell r="V4928"/>
          <cell r="W4928"/>
          <cell r="X4928"/>
          <cell r="Y4928"/>
          <cell r="Z4928"/>
          <cell r="AA4928"/>
          <cell r="AB4928"/>
          <cell r="AC4928"/>
          <cell r="AD4928"/>
          <cell r="AE4928"/>
          <cell r="AF4928"/>
          <cell r="AG4928"/>
          <cell r="AH4928"/>
          <cell r="AI4928"/>
          <cell r="AJ4928"/>
          <cell r="AK4928"/>
          <cell r="AL4928"/>
          <cell r="AM4928"/>
          <cell r="AN4928"/>
        </row>
        <row r="4929">
          <cell r="E4929">
            <v>4928</v>
          </cell>
          <cell r="F4929"/>
          <cell r="G4929"/>
          <cell r="H4929"/>
          <cell r="I4929"/>
          <cell r="J4929"/>
          <cell r="K4929"/>
          <cell r="L4929"/>
          <cell r="M4929"/>
          <cell r="N4929"/>
          <cell r="O4929"/>
          <cell r="P4929"/>
          <cell r="Q4929"/>
          <cell r="R4929"/>
          <cell r="S4929"/>
          <cell r="T4929"/>
          <cell r="U4929"/>
          <cell r="V4929"/>
          <cell r="W4929"/>
          <cell r="X4929"/>
          <cell r="Y4929"/>
          <cell r="Z4929"/>
          <cell r="AA4929"/>
          <cell r="AB4929"/>
          <cell r="AC4929"/>
          <cell r="AD4929"/>
          <cell r="AE4929"/>
          <cell r="AF4929"/>
          <cell r="AG4929"/>
          <cell r="AH4929"/>
          <cell r="AI4929"/>
          <cell r="AJ4929"/>
          <cell r="AK4929"/>
          <cell r="AL4929"/>
          <cell r="AM4929"/>
          <cell r="AN4929"/>
        </row>
        <row r="4930">
          <cell r="E4930">
            <v>4929</v>
          </cell>
          <cell r="F4930"/>
          <cell r="G4930"/>
          <cell r="H4930"/>
          <cell r="I4930"/>
          <cell r="J4930"/>
          <cell r="K4930"/>
          <cell r="L4930"/>
          <cell r="M4930"/>
          <cell r="N4930"/>
          <cell r="O4930"/>
          <cell r="P4930"/>
          <cell r="Q4930"/>
          <cell r="R4930"/>
          <cell r="S4930"/>
          <cell r="T4930"/>
          <cell r="U4930"/>
          <cell r="V4930"/>
          <cell r="W4930"/>
          <cell r="X4930"/>
          <cell r="Y4930"/>
          <cell r="Z4930"/>
          <cell r="AA4930"/>
          <cell r="AB4930"/>
          <cell r="AC4930"/>
          <cell r="AD4930"/>
          <cell r="AE4930"/>
          <cell r="AF4930"/>
          <cell r="AG4930"/>
          <cell r="AH4930"/>
          <cell r="AI4930"/>
          <cell r="AJ4930"/>
          <cell r="AK4930"/>
          <cell r="AL4930"/>
          <cell r="AM4930"/>
          <cell r="AN4930"/>
        </row>
        <row r="4931">
          <cell r="E4931">
            <v>4930</v>
          </cell>
          <cell r="F4931"/>
          <cell r="G4931"/>
          <cell r="H4931"/>
          <cell r="I4931"/>
          <cell r="J4931"/>
          <cell r="K4931"/>
          <cell r="L4931"/>
          <cell r="M4931"/>
          <cell r="N4931"/>
          <cell r="O4931"/>
          <cell r="P4931"/>
          <cell r="Q4931"/>
          <cell r="R4931"/>
          <cell r="S4931"/>
          <cell r="T4931"/>
          <cell r="U4931"/>
          <cell r="V4931"/>
          <cell r="W4931"/>
          <cell r="X4931"/>
          <cell r="Y4931"/>
          <cell r="Z4931"/>
          <cell r="AA4931"/>
          <cell r="AB4931"/>
          <cell r="AC4931"/>
          <cell r="AD4931"/>
          <cell r="AE4931"/>
          <cell r="AF4931"/>
          <cell r="AG4931"/>
          <cell r="AH4931"/>
          <cell r="AI4931"/>
          <cell r="AJ4931"/>
          <cell r="AK4931"/>
          <cell r="AL4931"/>
          <cell r="AM4931"/>
          <cell r="AN4931"/>
        </row>
        <row r="4932">
          <cell r="E4932">
            <v>4931</v>
          </cell>
          <cell r="F4932"/>
          <cell r="G4932"/>
          <cell r="H4932"/>
          <cell r="I4932"/>
          <cell r="J4932"/>
          <cell r="K4932"/>
          <cell r="L4932"/>
          <cell r="M4932"/>
          <cell r="N4932"/>
          <cell r="O4932"/>
          <cell r="P4932"/>
          <cell r="Q4932"/>
          <cell r="R4932"/>
          <cell r="S4932"/>
          <cell r="T4932"/>
          <cell r="U4932"/>
          <cell r="V4932"/>
          <cell r="W4932"/>
          <cell r="X4932"/>
          <cell r="Y4932"/>
          <cell r="Z4932"/>
          <cell r="AA4932"/>
          <cell r="AB4932"/>
          <cell r="AC4932"/>
          <cell r="AD4932"/>
          <cell r="AE4932"/>
          <cell r="AF4932"/>
          <cell r="AG4932"/>
          <cell r="AH4932"/>
          <cell r="AI4932"/>
          <cell r="AJ4932"/>
          <cell r="AK4932"/>
          <cell r="AL4932"/>
          <cell r="AM4932"/>
          <cell r="AN4932"/>
        </row>
        <row r="4933">
          <cell r="E4933">
            <v>4932</v>
          </cell>
          <cell r="F4933">
            <v>61961429</v>
          </cell>
          <cell r="G4933">
            <v>37980151</v>
          </cell>
          <cell r="H4933">
            <v>161988443</v>
          </cell>
          <cell r="I4933">
            <v>83952623</v>
          </cell>
          <cell r="J4933">
            <v>62279383</v>
          </cell>
          <cell r="K4933">
            <v>77499040</v>
          </cell>
          <cell r="L4933">
            <v>73076247</v>
          </cell>
          <cell r="M4933">
            <v>80717984</v>
          </cell>
          <cell r="N4933">
            <v>12607085</v>
          </cell>
          <cell r="O4933">
            <v>35026463</v>
          </cell>
          <cell r="P4933">
            <v>65446063</v>
          </cell>
          <cell r="Q4933">
            <v>86995374</v>
          </cell>
          <cell r="R4933">
            <v>97654144</v>
          </cell>
          <cell r="S4933">
            <v>33334915</v>
          </cell>
          <cell r="T4933">
            <v>51909660</v>
          </cell>
          <cell r="U4933">
            <v>38956733</v>
          </cell>
          <cell r="V4933">
            <v>6756687</v>
          </cell>
          <cell r="W4933">
            <v>29002122</v>
          </cell>
          <cell r="X4933">
            <v>33948681</v>
          </cell>
          <cell r="Y4933">
            <v>18025557</v>
          </cell>
          <cell r="Z4933">
            <v>11989693</v>
          </cell>
          <cell r="AA4933">
            <v>18770229</v>
          </cell>
          <cell r="AB4933">
            <v>5242394</v>
          </cell>
          <cell r="AC4933">
            <v>19449870</v>
          </cell>
          <cell r="AD4933">
            <v>141389754</v>
          </cell>
          <cell r="AE4933">
            <v>20039828</v>
          </cell>
          <cell r="AF4933">
            <v>23219514</v>
          </cell>
          <cell r="AG4933">
            <v>104087835</v>
          </cell>
          <cell r="AH4933">
            <v>83765381</v>
          </cell>
          <cell r="AI4933">
            <v>29550422</v>
          </cell>
          <cell r="AJ4933">
            <v>21679400</v>
          </cell>
          <cell r="AK4933">
            <v>36978955</v>
          </cell>
          <cell r="AL4933">
            <v>123277018</v>
          </cell>
          <cell r="AM4933">
            <v>8132140</v>
          </cell>
          <cell r="AN4933">
            <v>379042</v>
          </cell>
        </row>
        <row r="4934">
          <cell r="E4934">
            <v>4933</v>
          </cell>
          <cell r="F4934">
            <v>72055606</v>
          </cell>
          <cell r="G4934">
            <v>79304378</v>
          </cell>
          <cell r="H4934">
            <v>652481278</v>
          </cell>
          <cell r="I4934">
            <v>268933554</v>
          </cell>
          <cell r="J4934">
            <v>41668684</v>
          </cell>
          <cell r="K4934">
            <v>121572588</v>
          </cell>
          <cell r="L4934">
            <v>195766870</v>
          </cell>
          <cell r="M4934">
            <v>262421255</v>
          </cell>
          <cell r="N4934">
            <v>27456158</v>
          </cell>
          <cell r="O4934">
            <v>89239398</v>
          </cell>
          <cell r="P4934">
            <v>59137742</v>
          </cell>
          <cell r="Q4934">
            <v>73908471</v>
          </cell>
          <cell r="R4934">
            <v>145392025</v>
          </cell>
          <cell r="S4934">
            <v>161342503</v>
          </cell>
          <cell r="T4934">
            <v>109374906</v>
          </cell>
          <cell r="U4934">
            <v>68808485</v>
          </cell>
          <cell r="V4934">
            <v>3248557</v>
          </cell>
          <cell r="W4934">
            <v>243415171</v>
          </cell>
          <cell r="X4934">
            <v>60989879</v>
          </cell>
          <cell r="Y4934">
            <v>71896</v>
          </cell>
          <cell r="Z4934">
            <v>41902968</v>
          </cell>
          <cell r="AA4934">
            <v>14347317</v>
          </cell>
          <cell r="AB4934">
            <v>7298866</v>
          </cell>
          <cell r="AC4934">
            <v>46710062</v>
          </cell>
          <cell r="AD4934">
            <v>102030877</v>
          </cell>
          <cell r="AE4934">
            <v>90440404</v>
          </cell>
          <cell r="AF4934">
            <v>87953019</v>
          </cell>
          <cell r="AG4934">
            <v>202518510</v>
          </cell>
          <cell r="AH4934">
            <v>174774317</v>
          </cell>
          <cell r="AI4934">
            <v>109036144</v>
          </cell>
          <cell r="AJ4934">
            <v>55767584</v>
          </cell>
          <cell r="AK4934">
            <v>3707845</v>
          </cell>
          <cell r="AL4934">
            <v>33685152</v>
          </cell>
          <cell r="AM4934">
            <v>2880300</v>
          </cell>
          <cell r="AN4934">
            <v>9916536</v>
          </cell>
        </row>
        <row r="4935">
          <cell r="E4935">
            <v>4934</v>
          </cell>
          <cell r="F4935">
            <v>93443471</v>
          </cell>
          <cell r="G4935">
            <v>27452311</v>
          </cell>
          <cell r="H4935">
            <v>650000</v>
          </cell>
          <cell r="I4935">
            <v>135577562</v>
          </cell>
          <cell r="J4935">
            <v>10808848</v>
          </cell>
          <cell r="K4935">
            <v>40802973</v>
          </cell>
          <cell r="L4935">
            <v>43086689</v>
          </cell>
          <cell r="M4935">
            <v>83552398</v>
          </cell>
          <cell r="N4935">
            <v>11766467</v>
          </cell>
          <cell r="O4935">
            <v>36378655</v>
          </cell>
          <cell r="P4935">
            <v>55247</v>
          </cell>
          <cell r="Q4935">
            <v>4077250</v>
          </cell>
          <cell r="R4935">
            <v>42828959</v>
          </cell>
          <cell r="S4935">
            <v>64447812</v>
          </cell>
          <cell r="T4935">
            <v>196631</v>
          </cell>
          <cell r="U4935">
            <v>3434330</v>
          </cell>
          <cell r="V4935">
            <v>884546</v>
          </cell>
          <cell r="W4935">
            <v>170558121</v>
          </cell>
          <cell r="X4935">
            <v>25038</v>
          </cell>
          <cell r="Y4935">
            <v>10918</v>
          </cell>
          <cell r="Z4935">
            <v>15317139</v>
          </cell>
          <cell r="AA4935">
            <v>2900000</v>
          </cell>
          <cell r="AB4935">
            <v>68146</v>
          </cell>
          <cell r="AC4935">
            <v>11429606</v>
          </cell>
          <cell r="AD4935">
            <v>2969202</v>
          </cell>
          <cell r="AE4935">
            <v>32460982</v>
          </cell>
          <cell r="AF4935">
            <v>31482607</v>
          </cell>
          <cell r="AG4935">
            <v>78475093</v>
          </cell>
          <cell r="AH4935">
            <v>94399047</v>
          </cell>
          <cell r="AI4935">
            <v>43737738</v>
          </cell>
          <cell r="AJ4935">
            <v>13201402</v>
          </cell>
          <cell r="AK4935">
            <v>332033</v>
          </cell>
          <cell r="AL4935">
            <v>110402598</v>
          </cell>
          <cell r="AM4935">
            <v>5299053</v>
          </cell>
          <cell r="AN4935"/>
        </row>
        <row r="4936">
          <cell r="E4936">
            <v>4935</v>
          </cell>
          <cell r="F4936"/>
          <cell r="G4936">
            <v>51427470</v>
          </cell>
          <cell r="H4936">
            <v>663955401</v>
          </cell>
          <cell r="I4936">
            <v>126036692</v>
          </cell>
          <cell r="J4936">
            <v>54611859</v>
          </cell>
          <cell r="K4936">
            <v>96704957</v>
          </cell>
          <cell r="L4936">
            <v>144920098</v>
          </cell>
          <cell r="M4936">
            <v>187366064</v>
          </cell>
          <cell r="N4936">
            <v>12240187</v>
          </cell>
          <cell r="O4936">
            <v>37564221</v>
          </cell>
          <cell r="P4936">
            <v>55295205</v>
          </cell>
          <cell r="Q4936">
            <v>103649290</v>
          </cell>
          <cell r="R4936">
            <v>129321983</v>
          </cell>
          <cell r="S4936">
            <v>53455337</v>
          </cell>
          <cell r="T4936">
            <v>117569320</v>
          </cell>
          <cell r="U4936">
            <v>28329677</v>
          </cell>
          <cell r="V4936">
            <v>5911375</v>
          </cell>
          <cell r="W4936">
            <v>42634874</v>
          </cell>
          <cell r="X4936">
            <v>23390352</v>
          </cell>
          <cell r="Y4936"/>
          <cell r="Z4936">
            <v>16711021</v>
          </cell>
          <cell r="AA4936">
            <v>24342904</v>
          </cell>
          <cell r="AB4936">
            <v>8223916</v>
          </cell>
          <cell r="AC4936">
            <v>20045860</v>
          </cell>
          <cell r="AD4936">
            <v>182016827</v>
          </cell>
          <cell r="AE4936">
            <v>43802217</v>
          </cell>
          <cell r="AF4936">
            <v>38900332</v>
          </cell>
          <cell r="AG4936">
            <v>96331447</v>
          </cell>
          <cell r="AH4936">
            <v>79893080</v>
          </cell>
          <cell r="AI4936">
            <v>52500047</v>
          </cell>
          <cell r="AJ4936">
            <v>16718746</v>
          </cell>
          <cell r="AK4936">
            <v>37611080</v>
          </cell>
          <cell r="AL4936"/>
          <cell r="AM4936">
            <v>3119407</v>
          </cell>
          <cell r="AN4936">
            <v>3196150</v>
          </cell>
        </row>
        <row r="4937">
          <cell r="E4937">
            <v>4936</v>
          </cell>
          <cell r="F4937">
            <v>40573564</v>
          </cell>
          <cell r="G4937">
            <v>38404748</v>
          </cell>
          <cell r="H4937">
            <v>149864320</v>
          </cell>
          <cell r="I4937">
            <v>91271923</v>
          </cell>
          <cell r="J4937">
            <v>38527360</v>
          </cell>
          <cell r="K4937">
            <v>61563698</v>
          </cell>
          <cell r="L4937">
            <v>80836330</v>
          </cell>
          <cell r="M4937">
            <v>72220777</v>
          </cell>
          <cell r="N4937">
            <v>16056589</v>
          </cell>
          <cell r="O4937">
            <v>50322985</v>
          </cell>
          <cell r="P4937">
            <v>69233353</v>
          </cell>
          <cell r="Q4937">
            <v>53177305</v>
          </cell>
          <cell r="R4937">
            <v>70895227</v>
          </cell>
          <cell r="S4937">
            <v>76774269</v>
          </cell>
          <cell r="T4937">
            <v>43518615</v>
          </cell>
          <cell r="U4937">
            <v>76001211</v>
          </cell>
          <cell r="V4937">
            <v>3209323</v>
          </cell>
          <cell r="W4937">
            <v>59224298</v>
          </cell>
          <cell r="X4937">
            <v>71523170</v>
          </cell>
          <cell r="Y4937">
            <v>18086535</v>
          </cell>
          <cell r="Z4937">
            <v>21864501</v>
          </cell>
          <cell r="AA4937">
            <v>5874642</v>
          </cell>
          <cell r="AB4937">
            <v>4249198</v>
          </cell>
          <cell r="AC4937">
            <v>34684466</v>
          </cell>
          <cell r="AD4937">
            <v>58434602</v>
          </cell>
          <cell r="AE4937">
            <v>34217033</v>
          </cell>
          <cell r="AF4937">
            <v>40789594</v>
          </cell>
          <cell r="AG4937">
            <v>131799805</v>
          </cell>
          <cell r="AH4937">
            <v>84247571</v>
          </cell>
          <cell r="AI4937">
            <v>42348781</v>
          </cell>
          <cell r="AJ4937">
            <v>47526836</v>
          </cell>
          <cell r="AK4937">
            <v>2743687</v>
          </cell>
          <cell r="AL4937">
            <v>46559572</v>
          </cell>
          <cell r="AM4937">
            <v>2593980</v>
          </cell>
          <cell r="AN4937">
            <v>7099428</v>
          </cell>
        </row>
        <row r="4938">
          <cell r="E4938">
            <v>4937</v>
          </cell>
          <cell r="F4938">
            <v>43887051</v>
          </cell>
          <cell r="G4938">
            <v>21524073</v>
          </cell>
          <cell r="H4938">
            <v>123026668</v>
          </cell>
          <cell r="I4938">
            <v>37673412</v>
          </cell>
          <cell r="J4938">
            <v>38675677</v>
          </cell>
          <cell r="K4938">
            <v>56749900</v>
          </cell>
          <cell r="L4938">
            <v>49227093</v>
          </cell>
          <cell r="M4938">
            <v>80717984</v>
          </cell>
          <cell r="N4938">
            <v>12607085</v>
          </cell>
          <cell r="O4938">
            <v>34012176</v>
          </cell>
          <cell r="P4938">
            <v>65446063</v>
          </cell>
          <cell r="Q4938">
            <v>86995374</v>
          </cell>
          <cell r="R4938">
            <v>97425940</v>
          </cell>
          <cell r="S4938">
            <v>30316700</v>
          </cell>
          <cell r="T4938">
            <v>51909660</v>
          </cell>
          <cell r="U4938">
            <v>38956733</v>
          </cell>
          <cell r="V4938">
            <v>6756687</v>
          </cell>
          <cell r="W4938">
            <v>13885213</v>
          </cell>
          <cell r="X4938">
            <v>33948681</v>
          </cell>
          <cell r="Y4938">
            <v>18025557</v>
          </cell>
          <cell r="Z4938">
            <v>5588214</v>
          </cell>
          <cell r="AA4938">
            <v>15570229</v>
          </cell>
          <cell r="AB4938">
            <v>5242394</v>
          </cell>
          <cell r="AC4938">
            <v>7732505</v>
          </cell>
          <cell r="AD4938">
            <v>141389754</v>
          </cell>
          <cell r="AE4938">
            <v>18984547</v>
          </cell>
          <cell r="AF4938">
            <v>5848019</v>
          </cell>
          <cell r="AG4938">
            <v>59091942</v>
          </cell>
          <cell r="AH4938">
            <v>52867950</v>
          </cell>
          <cell r="AI4938">
            <v>18941272</v>
          </cell>
          <cell r="AJ4938">
            <v>16244503</v>
          </cell>
          <cell r="AK4938">
            <v>36978955</v>
          </cell>
          <cell r="AL4938">
            <v>120890677</v>
          </cell>
          <cell r="AM4938">
            <v>8132140</v>
          </cell>
          <cell r="AN4938">
            <v>379042</v>
          </cell>
        </row>
        <row r="4939">
          <cell r="E4939">
            <v>4938</v>
          </cell>
          <cell r="F4939">
            <v>46175174</v>
          </cell>
          <cell r="G4939">
            <v>52092835</v>
          </cell>
          <cell r="H4939">
            <v>577467078</v>
          </cell>
          <cell r="I4939">
            <v>205949606</v>
          </cell>
          <cell r="J4939">
            <v>29634035</v>
          </cell>
          <cell r="K4939">
            <v>67382741</v>
          </cell>
          <cell r="L4939">
            <v>145769930</v>
          </cell>
          <cell r="M4939">
            <v>252228063</v>
          </cell>
          <cell r="N4939">
            <v>27456158</v>
          </cell>
          <cell r="O4939">
            <v>89239398</v>
          </cell>
          <cell r="P4939">
            <v>59137742</v>
          </cell>
          <cell r="Q4939">
            <v>73908471</v>
          </cell>
          <cell r="R4939">
            <v>145392025</v>
          </cell>
          <cell r="S4939">
            <v>103669491</v>
          </cell>
          <cell r="T4939">
            <v>109374906</v>
          </cell>
          <cell r="U4939">
            <v>68808485</v>
          </cell>
          <cell r="V4939">
            <v>3248557</v>
          </cell>
          <cell r="W4939">
            <v>67684454</v>
          </cell>
          <cell r="X4939">
            <v>60989879</v>
          </cell>
          <cell r="Y4939">
            <v>71896</v>
          </cell>
          <cell r="Z4939">
            <v>20623346</v>
          </cell>
          <cell r="AA4939">
            <v>13147317</v>
          </cell>
          <cell r="AB4939">
            <v>7298866</v>
          </cell>
          <cell r="AC4939">
            <v>30454814</v>
          </cell>
          <cell r="AD4939">
            <v>102030877</v>
          </cell>
          <cell r="AE4939">
            <v>58396614</v>
          </cell>
          <cell r="AF4939">
            <v>58242791</v>
          </cell>
          <cell r="AG4939">
            <v>129204207</v>
          </cell>
          <cell r="AH4939">
            <v>139812741</v>
          </cell>
          <cell r="AI4939">
            <v>76406323</v>
          </cell>
          <cell r="AJ4939">
            <v>30618416</v>
          </cell>
          <cell r="AK4939">
            <v>3707845</v>
          </cell>
          <cell r="AL4939">
            <v>20004318</v>
          </cell>
          <cell r="AM4939">
            <v>2880300</v>
          </cell>
          <cell r="AN4939">
            <v>9916536</v>
          </cell>
        </row>
        <row r="4940">
          <cell r="E4940">
            <v>4939</v>
          </cell>
          <cell r="F4940">
            <v>63662822</v>
          </cell>
          <cell r="G4940">
            <v>211817</v>
          </cell>
          <cell r="H4940">
            <v>650000</v>
          </cell>
          <cell r="I4940">
            <v>67952387</v>
          </cell>
          <cell r="J4940">
            <v>96490</v>
          </cell>
          <cell r="K4940">
            <v>100735</v>
          </cell>
          <cell r="L4940">
            <v>43086689</v>
          </cell>
          <cell r="M4940">
            <v>83552398</v>
          </cell>
          <cell r="N4940">
            <v>11766467</v>
          </cell>
          <cell r="O4940">
            <v>35871512</v>
          </cell>
          <cell r="P4940">
            <v>55247</v>
          </cell>
          <cell r="Q4940">
            <v>4077250</v>
          </cell>
          <cell r="R4940">
            <v>42684830</v>
          </cell>
          <cell r="S4940">
            <v>7022395</v>
          </cell>
          <cell r="T4940">
            <v>196631</v>
          </cell>
          <cell r="U4940">
            <v>3434330</v>
          </cell>
          <cell r="V4940">
            <v>884546</v>
          </cell>
          <cell r="W4940">
            <v>642943</v>
          </cell>
          <cell r="X4940">
            <v>25038</v>
          </cell>
          <cell r="Y4940">
            <v>10918</v>
          </cell>
          <cell r="Z4940">
            <v>452487</v>
          </cell>
          <cell r="AA4940"/>
          <cell r="AB4940">
            <v>68146</v>
          </cell>
          <cell r="AC4940">
            <v>12241</v>
          </cell>
          <cell r="AD4940">
            <v>2969202</v>
          </cell>
          <cell r="AE4940">
            <v>141168</v>
          </cell>
          <cell r="AF4940">
            <v>79585</v>
          </cell>
          <cell r="AG4940">
            <v>215393</v>
          </cell>
          <cell r="AH4940">
            <v>48130948</v>
          </cell>
          <cell r="AI4940">
            <v>4444596</v>
          </cell>
          <cell r="AJ4940">
            <v>230481</v>
          </cell>
          <cell r="AK4940">
            <v>332033</v>
          </cell>
          <cell r="AL4940">
            <v>100152961</v>
          </cell>
          <cell r="AM4940">
            <v>5299053</v>
          </cell>
          <cell r="AN4940"/>
        </row>
        <row r="4941">
          <cell r="E4941">
            <v>4940</v>
          </cell>
          <cell r="F4941"/>
          <cell r="G4941">
            <v>51427470</v>
          </cell>
          <cell r="H4941">
            <v>591160501</v>
          </cell>
          <cell r="I4941">
            <v>126036692</v>
          </cell>
          <cell r="J4941">
            <v>54611859</v>
          </cell>
          <cell r="K4941">
            <v>96704957</v>
          </cell>
          <cell r="L4941">
            <v>71074004</v>
          </cell>
          <cell r="M4941">
            <v>177172872</v>
          </cell>
          <cell r="N4941">
            <v>12240187</v>
          </cell>
          <cell r="O4941">
            <v>37564221</v>
          </cell>
          <cell r="P4941">
            <v>55295205</v>
          </cell>
          <cell r="Q4941">
            <v>103649290</v>
          </cell>
          <cell r="R4941">
            <v>129321983</v>
          </cell>
          <cell r="S4941">
            <v>53455337</v>
          </cell>
          <cell r="T4941">
            <v>117569320</v>
          </cell>
          <cell r="U4941">
            <v>28329677</v>
          </cell>
          <cell r="V4941">
            <v>5911375</v>
          </cell>
          <cell r="W4941">
            <v>42634874</v>
          </cell>
          <cell r="X4941">
            <v>23390352</v>
          </cell>
          <cell r="Y4941"/>
          <cell r="Z4941">
            <v>16711021</v>
          </cell>
          <cell r="AA4941">
            <v>24342904</v>
          </cell>
          <cell r="AB4941">
            <v>8223916</v>
          </cell>
          <cell r="AC4941">
            <v>20045860</v>
          </cell>
          <cell r="AD4941">
            <v>182016827</v>
          </cell>
          <cell r="AE4941">
            <v>43802217</v>
          </cell>
          <cell r="AF4941">
            <v>38900332</v>
          </cell>
          <cell r="AG4941">
            <v>96331447</v>
          </cell>
          <cell r="AH4941">
            <v>79893080</v>
          </cell>
          <cell r="AI4941">
            <v>52500047</v>
          </cell>
          <cell r="AJ4941">
            <v>16718746</v>
          </cell>
          <cell r="AK4941">
            <v>37611080</v>
          </cell>
          <cell r="AL4941"/>
          <cell r="AM4941">
            <v>3119407</v>
          </cell>
          <cell r="AN4941">
            <v>3196150</v>
          </cell>
        </row>
        <row r="4942">
          <cell r="E4942">
            <v>4941</v>
          </cell>
          <cell r="F4942">
            <v>26399403</v>
          </cell>
          <cell r="G4942">
            <v>21977621</v>
          </cell>
          <cell r="H4942">
            <v>108683245</v>
          </cell>
          <cell r="I4942">
            <v>49633939</v>
          </cell>
          <cell r="J4942">
            <v>13601363</v>
          </cell>
          <cell r="K4942">
            <v>27326949</v>
          </cell>
          <cell r="L4942">
            <v>80836330</v>
          </cell>
          <cell r="M4942">
            <v>72220777</v>
          </cell>
          <cell r="N4942">
            <v>16056589</v>
          </cell>
          <cell r="O4942">
            <v>49815841</v>
          </cell>
          <cell r="P4942">
            <v>69233353</v>
          </cell>
          <cell r="Q4942">
            <v>53177305</v>
          </cell>
          <cell r="R4942">
            <v>70811152</v>
          </cell>
          <cell r="S4942">
            <v>73508459</v>
          </cell>
          <cell r="T4942">
            <v>43518615</v>
          </cell>
          <cell r="U4942">
            <v>76001211</v>
          </cell>
          <cell r="V4942">
            <v>3209323</v>
          </cell>
          <cell r="W4942">
            <v>38291850</v>
          </cell>
          <cell r="X4942">
            <v>71523170</v>
          </cell>
          <cell r="Y4942">
            <v>18086535</v>
          </cell>
          <cell r="Z4942">
            <v>9048052</v>
          </cell>
          <cell r="AA4942">
            <v>4374642</v>
          </cell>
          <cell r="AB4942">
            <v>4249198</v>
          </cell>
          <cell r="AC4942">
            <v>18129218</v>
          </cell>
          <cell r="AD4942">
            <v>58434602</v>
          </cell>
          <cell r="AE4942">
            <v>33437776</v>
          </cell>
          <cell r="AF4942">
            <v>25110893</v>
          </cell>
          <cell r="AG4942">
            <v>91749309</v>
          </cell>
          <cell r="AH4942">
            <v>64656663</v>
          </cell>
          <cell r="AI4942">
            <v>38402952</v>
          </cell>
          <cell r="AJ4942">
            <v>29913692</v>
          </cell>
          <cell r="AK4942">
            <v>2743687</v>
          </cell>
          <cell r="AL4942">
            <v>40742034</v>
          </cell>
          <cell r="AM4942">
            <v>2593980</v>
          </cell>
          <cell r="AN4942">
            <v>7099428</v>
          </cell>
        </row>
        <row r="4943">
          <cell r="E4943">
            <v>4942</v>
          </cell>
          <cell r="F4943">
            <v>18074378</v>
          </cell>
          <cell r="G4943">
            <v>16456078</v>
          </cell>
          <cell r="H4943">
            <v>38961775</v>
          </cell>
          <cell r="I4943">
            <v>46279211</v>
          </cell>
          <cell r="J4943">
            <v>23603706</v>
          </cell>
          <cell r="K4943">
            <v>20749140</v>
          </cell>
          <cell r="L4943">
            <v>23849154</v>
          </cell>
          <cell r="M4943"/>
          <cell r="N4943"/>
          <cell r="O4943">
            <v>1014287</v>
          </cell>
          <cell r="P4943"/>
          <cell r="Q4943"/>
          <cell r="R4943">
            <v>228204</v>
          </cell>
          <cell r="S4943">
            <v>3018215</v>
          </cell>
          <cell r="T4943"/>
          <cell r="U4943"/>
          <cell r="V4943"/>
          <cell r="W4943">
            <v>15116909</v>
          </cell>
          <cell r="X4943"/>
          <cell r="Y4943"/>
          <cell r="Z4943">
            <v>6401479</v>
          </cell>
          <cell r="AA4943">
            <v>3200000</v>
          </cell>
          <cell r="AB4943"/>
          <cell r="AC4943">
            <v>11717365</v>
          </cell>
          <cell r="AD4943"/>
          <cell r="AE4943">
            <v>1055281</v>
          </cell>
          <cell r="AF4943">
            <v>17371495</v>
          </cell>
          <cell r="AG4943">
            <v>44995893</v>
          </cell>
          <cell r="AH4943">
            <v>30897431</v>
          </cell>
          <cell r="AI4943">
            <v>10609150</v>
          </cell>
          <cell r="AJ4943">
            <v>5434897</v>
          </cell>
          <cell r="AK4943"/>
          <cell r="AL4943">
            <v>2386341</v>
          </cell>
          <cell r="AM4943"/>
          <cell r="AN4943"/>
        </row>
        <row r="4944">
          <cell r="E4944">
            <v>4943</v>
          </cell>
          <cell r="F4944">
            <v>25880432</v>
          </cell>
          <cell r="G4944">
            <v>27211543</v>
          </cell>
          <cell r="H4944">
            <v>75014200</v>
          </cell>
          <cell r="I4944">
            <v>62983948</v>
          </cell>
          <cell r="J4944">
            <v>12034649</v>
          </cell>
          <cell r="K4944">
            <v>54189847</v>
          </cell>
          <cell r="L4944">
            <v>49996940</v>
          </cell>
          <cell r="M4944">
            <v>10193192</v>
          </cell>
          <cell r="N4944"/>
          <cell r="O4944"/>
          <cell r="P4944"/>
          <cell r="Q4944"/>
          <cell r="R4944"/>
          <cell r="S4944">
            <v>57673012</v>
          </cell>
          <cell r="T4944"/>
          <cell r="U4944"/>
          <cell r="V4944"/>
          <cell r="W4944">
            <v>175730717</v>
          </cell>
          <cell r="X4944"/>
          <cell r="Y4944"/>
          <cell r="Z4944">
            <v>21279622</v>
          </cell>
          <cell r="AA4944">
            <v>1200000</v>
          </cell>
          <cell r="AB4944"/>
          <cell r="AC4944">
            <v>16255248</v>
          </cell>
          <cell r="AD4944"/>
          <cell r="AE4944">
            <v>32043790</v>
          </cell>
          <cell r="AF4944">
            <v>29710228</v>
          </cell>
          <cell r="AG4944">
            <v>73314303</v>
          </cell>
          <cell r="AH4944">
            <v>34961576</v>
          </cell>
          <cell r="AI4944">
            <v>32629821</v>
          </cell>
          <cell r="AJ4944">
            <v>25149168</v>
          </cell>
          <cell r="AK4944"/>
          <cell r="AL4944">
            <v>13680834</v>
          </cell>
          <cell r="AM4944"/>
          <cell r="AN4944"/>
        </row>
        <row r="4945">
          <cell r="E4945">
            <v>4944</v>
          </cell>
          <cell r="F4945">
            <v>29780649</v>
          </cell>
          <cell r="G4945">
            <v>27240494</v>
          </cell>
          <cell r="H4945"/>
          <cell r="I4945">
            <v>67625175</v>
          </cell>
          <cell r="J4945">
            <v>10712358</v>
          </cell>
          <cell r="K4945">
            <v>40702238</v>
          </cell>
          <cell r="L4945"/>
          <cell r="M4945"/>
          <cell r="N4945"/>
          <cell r="O4945">
            <v>507143</v>
          </cell>
          <cell r="P4945"/>
          <cell r="Q4945"/>
          <cell r="R4945">
            <v>144129</v>
          </cell>
          <cell r="S4945">
            <v>57425417</v>
          </cell>
          <cell r="T4945"/>
          <cell r="U4945"/>
          <cell r="V4945"/>
          <cell r="W4945">
            <v>169915178</v>
          </cell>
          <cell r="X4945"/>
          <cell r="Y4945"/>
          <cell r="Z4945">
            <v>14864652</v>
          </cell>
          <cell r="AA4945">
            <v>2900000</v>
          </cell>
          <cell r="AB4945"/>
          <cell r="AC4945">
            <v>11417365</v>
          </cell>
          <cell r="AD4945"/>
          <cell r="AE4945">
            <v>32319814</v>
          </cell>
          <cell r="AF4945">
            <v>31403022</v>
          </cell>
          <cell r="AG4945">
            <v>78259700</v>
          </cell>
          <cell r="AH4945">
            <v>46268099</v>
          </cell>
          <cell r="AI4945">
            <v>39293142</v>
          </cell>
          <cell r="AJ4945">
            <v>12970921</v>
          </cell>
          <cell r="AK4945"/>
          <cell r="AL4945">
            <v>10249637</v>
          </cell>
          <cell r="AM4945"/>
          <cell r="AN4945"/>
        </row>
        <row r="4946">
          <cell r="E4946">
            <v>4945</v>
          </cell>
          <cell r="F4946"/>
          <cell r="G4946"/>
          <cell r="H4946">
            <v>72794900</v>
          </cell>
          <cell r="I4946"/>
          <cell r="J4946"/>
          <cell r="K4946"/>
          <cell r="L4946">
            <v>73846094</v>
          </cell>
          <cell r="M4946">
            <v>10193192</v>
          </cell>
          <cell r="N4946"/>
          <cell r="O4946"/>
          <cell r="P4946"/>
          <cell r="Q4946"/>
          <cell r="R4946"/>
          <cell r="S4946"/>
          <cell r="T4946"/>
          <cell r="U4946"/>
          <cell r="V4946"/>
          <cell r="W4946"/>
          <cell r="X4946"/>
          <cell r="Y4946"/>
          <cell r="Z4946"/>
          <cell r="AA4946"/>
          <cell r="AB4946"/>
          <cell r="AC4946"/>
          <cell r="AD4946"/>
          <cell r="AE4946"/>
          <cell r="AF4946"/>
          <cell r="AG4946"/>
          <cell r="AH4946"/>
          <cell r="AI4946"/>
          <cell r="AJ4946"/>
          <cell r="AK4946"/>
          <cell r="AL4946"/>
          <cell r="AM4946"/>
          <cell r="AN4946"/>
        </row>
        <row r="4947">
          <cell r="E4947">
            <v>4946</v>
          </cell>
          <cell r="F4947">
            <v>14174161</v>
          </cell>
          <cell r="G4947">
            <v>16427127</v>
          </cell>
          <cell r="H4947">
            <v>41181075</v>
          </cell>
          <cell r="I4947">
            <v>41637984</v>
          </cell>
          <cell r="J4947">
            <v>24925997</v>
          </cell>
          <cell r="K4947">
            <v>34236749</v>
          </cell>
          <cell r="L4947"/>
          <cell r="M4947"/>
          <cell r="N4947"/>
          <cell r="O4947">
            <v>507144</v>
          </cell>
          <cell r="P4947"/>
          <cell r="Q4947"/>
          <cell r="R4947">
            <v>84075</v>
          </cell>
          <cell r="S4947">
            <v>3265810</v>
          </cell>
          <cell r="T4947"/>
          <cell r="U4947"/>
          <cell r="V4947"/>
          <cell r="W4947">
            <v>20932448</v>
          </cell>
          <cell r="X4947"/>
          <cell r="Y4947"/>
          <cell r="Z4947">
            <v>12816449</v>
          </cell>
          <cell r="AA4947">
            <v>1500000</v>
          </cell>
          <cell r="AB4947"/>
          <cell r="AC4947">
            <v>16555248</v>
          </cell>
          <cell r="AD4947"/>
          <cell r="AE4947">
            <v>779257</v>
          </cell>
          <cell r="AF4947">
            <v>15678701</v>
          </cell>
          <cell r="AG4947">
            <v>40050496</v>
          </cell>
          <cell r="AH4947">
            <v>19590908</v>
          </cell>
          <cell r="AI4947">
            <v>3945829</v>
          </cell>
          <cell r="AJ4947">
            <v>17613144</v>
          </cell>
          <cell r="AK4947"/>
          <cell r="AL4947">
            <v>5817538</v>
          </cell>
          <cell r="AM4947"/>
          <cell r="AN4947"/>
        </row>
        <row r="4948">
          <cell r="E4948">
            <v>4947</v>
          </cell>
          <cell r="F4948"/>
          <cell r="G4948"/>
          <cell r="H4948"/>
          <cell r="I4948"/>
          <cell r="J4948"/>
          <cell r="K4948"/>
          <cell r="L4948"/>
          <cell r="M4948">
            <v>148500000</v>
          </cell>
          <cell r="N4948"/>
          <cell r="O4948"/>
          <cell r="P4948"/>
          <cell r="Q4948"/>
          <cell r="R4948"/>
          <cell r="S4948"/>
          <cell r="T4948">
            <v>265882960</v>
          </cell>
          <cell r="U4948">
            <v>54790350</v>
          </cell>
          <cell r="V4948"/>
          <cell r="W4948"/>
          <cell r="X4948"/>
          <cell r="Y4948"/>
          <cell r="Z4948"/>
          <cell r="AA4948"/>
          <cell r="AB4948"/>
          <cell r="AC4948"/>
          <cell r="AD4948"/>
          <cell r="AE4948"/>
          <cell r="AF4948"/>
          <cell r="AG4948"/>
          <cell r="AH4948"/>
          <cell r="AI4948"/>
          <cell r="AJ4948"/>
          <cell r="AK4948"/>
          <cell r="AL4948"/>
          <cell r="AM4948"/>
          <cell r="AN4948"/>
        </row>
        <row r="4949">
          <cell r="E4949">
            <v>4948</v>
          </cell>
          <cell r="F4949"/>
          <cell r="G4949"/>
          <cell r="H4949"/>
          <cell r="I4949"/>
          <cell r="J4949"/>
          <cell r="K4949"/>
          <cell r="L4949"/>
          <cell r="M4949"/>
          <cell r="N4949"/>
          <cell r="O4949"/>
          <cell r="P4949"/>
          <cell r="Q4949"/>
          <cell r="R4949"/>
          <cell r="S4949"/>
          <cell r="T4949">
            <v>117040</v>
          </cell>
          <cell r="U4949">
            <v>8922</v>
          </cell>
          <cell r="V4949"/>
          <cell r="W4949"/>
          <cell r="X4949"/>
          <cell r="Y4949"/>
          <cell r="Z4949"/>
          <cell r="AA4949"/>
          <cell r="AB4949"/>
          <cell r="AC4949"/>
          <cell r="AD4949"/>
          <cell r="AE4949"/>
          <cell r="AF4949"/>
          <cell r="AG4949"/>
          <cell r="AH4949"/>
          <cell r="AI4949"/>
          <cell r="AJ4949"/>
          <cell r="AK4949"/>
          <cell r="AL4949"/>
          <cell r="AM4949"/>
          <cell r="AN4949"/>
        </row>
        <row r="4950">
          <cell r="E4950">
            <v>4949</v>
          </cell>
          <cell r="F4950"/>
          <cell r="G4950"/>
          <cell r="H4950"/>
          <cell r="I4950"/>
          <cell r="J4950"/>
          <cell r="K4950"/>
          <cell r="L4950"/>
          <cell r="M4950"/>
          <cell r="N4950"/>
          <cell r="O4950"/>
          <cell r="P4950"/>
          <cell r="Q4950"/>
          <cell r="R4950"/>
          <cell r="S4950"/>
          <cell r="T4950"/>
          <cell r="U4950"/>
          <cell r="V4950"/>
          <cell r="W4950"/>
          <cell r="X4950"/>
          <cell r="Y4950"/>
          <cell r="Z4950"/>
          <cell r="AA4950"/>
          <cell r="AB4950"/>
          <cell r="AC4950"/>
          <cell r="AD4950"/>
          <cell r="AE4950"/>
          <cell r="AF4950"/>
          <cell r="AG4950"/>
          <cell r="AH4950"/>
          <cell r="AI4950"/>
          <cell r="AJ4950"/>
          <cell r="AK4950"/>
          <cell r="AL4950"/>
          <cell r="AM4950"/>
          <cell r="AN4950"/>
        </row>
        <row r="4951">
          <cell r="E4951">
            <v>4950</v>
          </cell>
          <cell r="F4951"/>
          <cell r="G4951"/>
          <cell r="H4951"/>
          <cell r="I4951"/>
          <cell r="J4951"/>
          <cell r="K4951"/>
          <cell r="L4951"/>
          <cell r="M4951"/>
          <cell r="N4951"/>
          <cell r="O4951"/>
          <cell r="P4951"/>
          <cell r="Q4951"/>
          <cell r="R4951"/>
          <cell r="S4951"/>
          <cell r="T4951"/>
          <cell r="U4951"/>
          <cell r="V4951"/>
          <cell r="W4951"/>
          <cell r="X4951"/>
          <cell r="Y4951"/>
          <cell r="Z4951"/>
          <cell r="AA4951"/>
          <cell r="AB4951"/>
          <cell r="AC4951"/>
          <cell r="AD4951"/>
          <cell r="AE4951"/>
          <cell r="AF4951"/>
          <cell r="AG4951"/>
          <cell r="AH4951"/>
          <cell r="AI4951"/>
          <cell r="AJ4951"/>
          <cell r="AK4951"/>
          <cell r="AL4951"/>
          <cell r="AM4951"/>
          <cell r="AN4951"/>
        </row>
        <row r="4952">
          <cell r="E4952">
            <v>4951</v>
          </cell>
          <cell r="F4952"/>
          <cell r="G4952"/>
          <cell r="H4952"/>
          <cell r="I4952"/>
          <cell r="J4952"/>
          <cell r="K4952"/>
          <cell r="L4952"/>
          <cell r="M4952">
            <v>148500000</v>
          </cell>
          <cell r="N4952"/>
          <cell r="O4952"/>
          <cell r="P4952"/>
          <cell r="Q4952"/>
          <cell r="R4952"/>
          <cell r="S4952"/>
          <cell r="T4952">
            <v>266000000</v>
          </cell>
          <cell r="U4952">
            <v>54799272</v>
          </cell>
          <cell r="V4952"/>
          <cell r="W4952"/>
          <cell r="X4952"/>
          <cell r="Y4952"/>
          <cell r="Z4952"/>
          <cell r="AA4952"/>
          <cell r="AB4952"/>
          <cell r="AC4952"/>
          <cell r="AD4952"/>
          <cell r="AE4952"/>
          <cell r="AF4952"/>
          <cell r="AG4952"/>
          <cell r="AH4952"/>
          <cell r="AI4952"/>
          <cell r="AJ4952"/>
          <cell r="AK4952"/>
          <cell r="AL4952"/>
          <cell r="AM4952"/>
          <cell r="AN4952"/>
        </row>
        <row r="4953">
          <cell r="E4953">
            <v>4952</v>
          </cell>
          <cell r="F4953">
            <v>251879515</v>
          </cell>
          <cell r="G4953">
            <v>413963576</v>
          </cell>
          <cell r="H4953">
            <v>837735803</v>
          </cell>
          <cell r="I4953">
            <v>769386494</v>
          </cell>
          <cell r="J4953">
            <v>153122549</v>
          </cell>
          <cell r="K4953">
            <v>456267887</v>
          </cell>
          <cell r="L4953">
            <v>628752846</v>
          </cell>
          <cell r="M4953">
            <v>1871746913</v>
          </cell>
          <cell r="N4953">
            <v>323003408</v>
          </cell>
          <cell r="O4953">
            <v>590177485</v>
          </cell>
          <cell r="P4953">
            <v>510679934</v>
          </cell>
          <cell r="Q4953">
            <v>345209038</v>
          </cell>
          <cell r="R4953">
            <v>504637323</v>
          </cell>
          <cell r="S4953">
            <v>135507895</v>
          </cell>
          <cell r="T4953">
            <v>1558656687</v>
          </cell>
          <cell r="U4953">
            <v>757530986</v>
          </cell>
          <cell r="V4953">
            <v>24208228</v>
          </cell>
          <cell r="W4953">
            <v>350884695</v>
          </cell>
          <cell r="X4953">
            <v>201125186</v>
          </cell>
          <cell r="Y4953"/>
          <cell r="Z4953">
            <v>194448950</v>
          </cell>
          <cell r="AA4953">
            <v>39726365</v>
          </cell>
          <cell r="AB4953">
            <v>42349329</v>
          </cell>
          <cell r="AC4953">
            <v>156827150</v>
          </cell>
          <cell r="AD4953">
            <v>402102767</v>
          </cell>
          <cell r="AE4953">
            <v>291665932</v>
          </cell>
          <cell r="AF4953">
            <v>267401055</v>
          </cell>
          <cell r="AG4953">
            <v>422826695</v>
          </cell>
          <cell r="AH4953">
            <v>356132441</v>
          </cell>
          <cell r="AI4953">
            <v>413068121</v>
          </cell>
          <cell r="AJ4953">
            <v>164974266</v>
          </cell>
          <cell r="AK4953">
            <v>11716984</v>
          </cell>
          <cell r="AL4953">
            <v>29081781</v>
          </cell>
          <cell r="AM4953">
            <v>83209082</v>
          </cell>
          <cell r="AN4953">
            <v>128644942</v>
          </cell>
        </row>
        <row r="4954">
          <cell r="E4954">
            <v>4953</v>
          </cell>
          <cell r="F4954">
            <v>55662823</v>
          </cell>
          <cell r="G4954">
            <v>50427470</v>
          </cell>
          <cell r="H4954">
            <v>342792633</v>
          </cell>
          <cell r="I4954">
            <v>104036692</v>
          </cell>
          <cell r="J4954">
            <v>54611859</v>
          </cell>
          <cell r="K4954">
            <v>93300015</v>
          </cell>
          <cell r="L4954">
            <v>71074004</v>
          </cell>
          <cell r="M4954">
            <v>177172872</v>
          </cell>
          <cell r="N4954">
            <v>12719599</v>
          </cell>
          <cell r="O4954">
            <v>37758774</v>
          </cell>
          <cell r="P4954">
            <v>65658348</v>
          </cell>
          <cell r="Q4954">
            <v>103649290</v>
          </cell>
          <cell r="R4954">
            <v>116321982</v>
          </cell>
          <cell r="S4954">
            <v>19455337</v>
          </cell>
          <cell r="T4954">
            <v>85780827</v>
          </cell>
          <cell r="U4954">
            <v>28402090</v>
          </cell>
          <cell r="V4954">
            <v>5911375</v>
          </cell>
          <cell r="W4954">
            <v>42634874</v>
          </cell>
          <cell r="X4954">
            <v>28988132</v>
          </cell>
          <cell r="Y4954"/>
          <cell r="Z4954">
            <v>16711021</v>
          </cell>
          <cell r="AA4954">
            <v>20342904</v>
          </cell>
          <cell r="AB4954">
            <v>8223916</v>
          </cell>
          <cell r="AC4954">
            <v>20045851</v>
          </cell>
          <cell r="AD4954">
            <v>141690103</v>
          </cell>
          <cell r="AE4954">
            <v>43802217</v>
          </cell>
          <cell r="AF4954">
            <v>38900332</v>
          </cell>
          <cell r="AG4954">
            <v>96331447</v>
          </cell>
          <cell r="AH4954">
            <v>70965207</v>
          </cell>
          <cell r="AI4954">
            <v>52500047</v>
          </cell>
          <cell r="AJ4954">
            <v>16718746</v>
          </cell>
          <cell r="AK4954">
            <v>97562780</v>
          </cell>
          <cell r="AL4954">
            <v>42892422</v>
          </cell>
          <cell r="AM4954">
            <v>8050501</v>
          </cell>
          <cell r="AN4954">
            <v>3196150</v>
          </cell>
        </row>
        <row r="4955">
          <cell r="E4955">
            <v>4954</v>
          </cell>
          <cell r="F4955">
            <v>19011045</v>
          </cell>
          <cell r="G4955">
            <v>29487077</v>
          </cell>
          <cell r="H4955">
            <v>53834003</v>
          </cell>
          <cell r="I4955">
            <v>62903648</v>
          </cell>
          <cell r="J4955">
            <v>9226849</v>
          </cell>
          <cell r="K4955">
            <v>33472558</v>
          </cell>
          <cell r="L4955">
            <v>42830596</v>
          </cell>
          <cell r="M4955">
            <v>93386741</v>
          </cell>
          <cell r="N4955">
            <v>20686354</v>
          </cell>
          <cell r="O4955">
            <v>32984795</v>
          </cell>
          <cell r="P4955">
            <v>60444814</v>
          </cell>
          <cell r="Q4955">
            <v>22737572</v>
          </cell>
          <cell r="R4955">
            <v>31800861</v>
          </cell>
          <cell r="S4955">
            <v>8562526</v>
          </cell>
          <cell r="T4955">
            <v>78439785</v>
          </cell>
          <cell r="U4955">
            <v>37004481</v>
          </cell>
          <cell r="V4955">
            <v>1205846</v>
          </cell>
          <cell r="W4955">
            <v>24005794</v>
          </cell>
          <cell r="X4955">
            <v>14905583</v>
          </cell>
          <cell r="Y4955"/>
          <cell r="Z4955">
            <v>13778092</v>
          </cell>
          <cell r="AA4955">
            <v>2404272</v>
          </cell>
          <cell r="AB4955">
            <v>2549211</v>
          </cell>
          <cell r="AC4955">
            <v>11702507</v>
          </cell>
          <cell r="AD4955">
            <v>29138052</v>
          </cell>
          <cell r="AE4955">
            <v>20407900</v>
          </cell>
          <cell r="AF4955">
            <v>20015731</v>
          </cell>
          <cell r="AG4955">
            <v>27345420</v>
          </cell>
          <cell r="AH4955">
            <v>24954557</v>
          </cell>
          <cell r="AI4955">
            <v>26970704</v>
          </cell>
          <cell r="AJ4955">
            <v>10052230</v>
          </cell>
          <cell r="AK4955">
            <v>650373</v>
          </cell>
          <cell r="AL4955">
            <v>2025863</v>
          </cell>
          <cell r="AM4955">
            <v>4555913</v>
          </cell>
          <cell r="AN4955">
            <v>7243715</v>
          </cell>
        </row>
        <row r="4956">
          <cell r="E4956">
            <v>4955</v>
          </cell>
          <cell r="F4956"/>
          <cell r="G4956">
            <v>19562737</v>
          </cell>
          <cell r="H4956"/>
          <cell r="I4956">
            <v>24392575</v>
          </cell>
          <cell r="J4956">
            <v>17116471</v>
          </cell>
          <cell r="K4956">
            <v>18575954</v>
          </cell>
          <cell r="L4956">
            <v>20245115</v>
          </cell>
          <cell r="M4956">
            <v>32411011</v>
          </cell>
          <cell r="N4956"/>
          <cell r="O4956">
            <v>3471409</v>
          </cell>
          <cell r="P4956">
            <v>10363142</v>
          </cell>
          <cell r="Q4956"/>
          <cell r="R4956">
            <v>27149384</v>
          </cell>
          <cell r="S4956">
            <v>13122131</v>
          </cell>
          <cell r="T4956">
            <v>36911697</v>
          </cell>
          <cell r="U4956">
            <v>15326492</v>
          </cell>
          <cell r="V4956"/>
          <cell r="W4956">
            <v>18942314</v>
          </cell>
          <cell r="X4956">
            <v>5597781</v>
          </cell>
          <cell r="Y4956"/>
          <cell r="Z4956">
            <v>5072662</v>
          </cell>
          <cell r="AA4956"/>
          <cell r="AB4956">
            <v>2987450</v>
          </cell>
          <cell r="AC4956">
            <v>2445659</v>
          </cell>
          <cell r="AD4956">
            <v>20081040</v>
          </cell>
          <cell r="AE4956">
            <v>24840651</v>
          </cell>
          <cell r="AF4956">
            <v>15336340</v>
          </cell>
          <cell r="AG4956">
            <v>7951585</v>
          </cell>
          <cell r="AH4956">
            <v>27704234</v>
          </cell>
          <cell r="AI4956">
            <v>22958075</v>
          </cell>
          <cell r="AJ4956"/>
          <cell r="AK4956">
            <v>3314124</v>
          </cell>
          <cell r="AL4956"/>
          <cell r="AM4956"/>
          <cell r="AN4956"/>
        </row>
        <row r="4957">
          <cell r="E4957">
            <v>4956</v>
          </cell>
          <cell r="F4957">
            <v>288531293</v>
          </cell>
          <cell r="G4957">
            <v>415341232</v>
          </cell>
          <cell r="H4957">
            <v>1126694433</v>
          </cell>
          <cell r="I4957">
            <v>786126963</v>
          </cell>
          <cell r="J4957">
            <v>181391088</v>
          </cell>
          <cell r="K4957">
            <v>497519390</v>
          </cell>
          <cell r="L4957">
            <v>636751139</v>
          </cell>
          <cell r="M4957">
            <v>1923122033</v>
          </cell>
          <cell r="N4957">
            <v>315036653</v>
          </cell>
          <cell r="O4957">
            <v>591480055</v>
          </cell>
          <cell r="P4957">
            <v>505530326</v>
          </cell>
          <cell r="Q4957">
            <v>426120756</v>
          </cell>
          <cell r="R4957">
            <v>562009060</v>
          </cell>
          <cell r="S4957">
            <v>133278575</v>
          </cell>
          <cell r="T4957">
            <v>1529086032</v>
          </cell>
          <cell r="U4957">
            <v>733602103</v>
          </cell>
          <cell r="V4957">
            <v>28913757</v>
          </cell>
          <cell r="W4957">
            <v>350571461</v>
          </cell>
          <cell r="X4957">
            <v>209609954</v>
          </cell>
          <cell r="Y4957"/>
          <cell r="Z4957">
            <v>192309217</v>
          </cell>
          <cell r="AA4957">
            <v>57664997</v>
          </cell>
          <cell r="AB4957">
            <v>45036584</v>
          </cell>
          <cell r="AC4957">
            <v>162724835</v>
          </cell>
          <cell r="AD4957">
            <v>494573778</v>
          </cell>
          <cell r="AE4957">
            <v>290219598</v>
          </cell>
          <cell r="AF4957">
            <v>270949316</v>
          </cell>
          <cell r="AG4957">
            <v>483861137</v>
          </cell>
          <cell r="AH4957">
            <v>374438857</v>
          </cell>
          <cell r="AI4957">
            <v>415639389</v>
          </cell>
          <cell r="AJ4957">
            <v>171640782</v>
          </cell>
          <cell r="AK4957">
            <v>105315267</v>
          </cell>
          <cell r="AL4957">
            <v>69948340</v>
          </cell>
          <cell r="AM4957">
            <v>86703670</v>
          </cell>
          <cell r="AN4957">
            <v>124597377</v>
          </cell>
        </row>
        <row r="4958">
          <cell r="E4958">
            <v>4957</v>
          </cell>
          <cell r="F4958">
            <v>2468450</v>
          </cell>
          <cell r="G4958"/>
          <cell r="H4958"/>
          <cell r="I4958">
            <v>64537</v>
          </cell>
          <cell r="J4958"/>
          <cell r="K4958"/>
          <cell r="L4958">
            <v>760726</v>
          </cell>
          <cell r="M4958">
            <v>512835</v>
          </cell>
          <cell r="N4958"/>
          <cell r="O4958"/>
          <cell r="P4958">
            <v>2613158</v>
          </cell>
          <cell r="Q4958"/>
          <cell r="R4958">
            <v>16177118</v>
          </cell>
          <cell r="S4958"/>
          <cell r="T4958"/>
          <cell r="U4958">
            <v>15171</v>
          </cell>
          <cell r="V4958"/>
          <cell r="W4958"/>
          <cell r="X4958"/>
          <cell r="Y4958"/>
          <cell r="Z4958"/>
          <cell r="AA4958"/>
          <cell r="AB4958">
            <v>4700</v>
          </cell>
          <cell r="AC4958">
            <v>15110</v>
          </cell>
          <cell r="AD4958"/>
          <cell r="AE4958"/>
          <cell r="AF4958"/>
          <cell r="AG4958">
            <v>64719</v>
          </cell>
          <cell r="AH4958"/>
          <cell r="AI4958">
            <v>588980</v>
          </cell>
          <cell r="AJ4958">
            <v>4473542</v>
          </cell>
          <cell r="AK4958">
            <v>2298497</v>
          </cell>
          <cell r="AL4958"/>
          <cell r="AM4958"/>
          <cell r="AN4958"/>
        </row>
        <row r="4959">
          <cell r="E4959">
            <v>4958</v>
          </cell>
          <cell r="F4959"/>
          <cell r="G4959"/>
          <cell r="H4959"/>
          <cell r="I4959"/>
          <cell r="J4959"/>
          <cell r="K4959"/>
          <cell r="L4959"/>
          <cell r="M4959"/>
          <cell r="N4959"/>
          <cell r="O4959"/>
          <cell r="P4959">
            <v>789370</v>
          </cell>
          <cell r="Q4959"/>
          <cell r="R4959"/>
          <cell r="S4959"/>
          <cell r="T4959"/>
          <cell r="U4959"/>
          <cell r="V4959"/>
          <cell r="W4959"/>
          <cell r="X4959"/>
          <cell r="Y4959"/>
          <cell r="Z4959"/>
          <cell r="AA4959"/>
          <cell r="AB4959"/>
          <cell r="AC4959"/>
          <cell r="AD4959"/>
          <cell r="AE4959"/>
          <cell r="AF4959"/>
          <cell r="AG4959"/>
          <cell r="AH4959"/>
          <cell r="AI4959"/>
          <cell r="AJ4959">
            <v>4690611</v>
          </cell>
          <cell r="AK4959"/>
          <cell r="AL4959"/>
          <cell r="AM4959"/>
          <cell r="AN4959"/>
        </row>
        <row r="4960">
          <cell r="E4960">
            <v>4959</v>
          </cell>
          <cell r="F4960">
            <v>113588</v>
          </cell>
          <cell r="G4960"/>
          <cell r="H4960"/>
          <cell r="I4960">
            <v>17094</v>
          </cell>
          <cell r="J4960"/>
          <cell r="K4960"/>
          <cell r="L4960">
            <v>86365</v>
          </cell>
          <cell r="M4960">
            <v>287747</v>
          </cell>
          <cell r="N4960"/>
          <cell r="O4960"/>
          <cell r="P4960">
            <v>181413</v>
          </cell>
          <cell r="Q4960"/>
          <cell r="R4960">
            <v>1059655</v>
          </cell>
          <cell r="S4960"/>
          <cell r="T4960"/>
          <cell r="U4960">
            <v>4505</v>
          </cell>
          <cell r="V4960"/>
          <cell r="W4960"/>
          <cell r="X4960"/>
          <cell r="Y4960"/>
          <cell r="Z4960"/>
          <cell r="AA4960"/>
          <cell r="AB4960">
            <v>4700</v>
          </cell>
          <cell r="AC4960">
            <v>15110</v>
          </cell>
          <cell r="AD4960"/>
          <cell r="AE4960"/>
          <cell r="AF4960"/>
          <cell r="AG4960">
            <v>64719</v>
          </cell>
          <cell r="AH4960"/>
          <cell r="AI4960">
            <v>178301</v>
          </cell>
          <cell r="AJ4960">
            <v>1422111</v>
          </cell>
          <cell r="AK4960">
            <v>814277</v>
          </cell>
          <cell r="AL4960"/>
          <cell r="AM4960"/>
          <cell r="AN4960"/>
        </row>
        <row r="4961">
          <cell r="E4961">
            <v>4960</v>
          </cell>
          <cell r="F4961"/>
          <cell r="G4961"/>
          <cell r="H4961"/>
          <cell r="I4961"/>
          <cell r="J4961"/>
          <cell r="K4961"/>
          <cell r="L4961"/>
          <cell r="M4961"/>
          <cell r="N4961"/>
          <cell r="O4961"/>
          <cell r="P4961"/>
          <cell r="Q4961"/>
          <cell r="R4961"/>
          <cell r="S4961"/>
          <cell r="T4961"/>
          <cell r="U4961"/>
          <cell r="V4961"/>
          <cell r="W4961"/>
          <cell r="X4961"/>
          <cell r="Y4961"/>
          <cell r="Z4961"/>
          <cell r="AA4961"/>
          <cell r="AB4961"/>
          <cell r="AC4961"/>
          <cell r="AD4961"/>
          <cell r="AE4961"/>
          <cell r="AF4961"/>
          <cell r="AG4961"/>
          <cell r="AH4961"/>
          <cell r="AI4961"/>
          <cell r="AJ4961"/>
          <cell r="AK4961"/>
        </row>
        <row r="4962">
          <cell r="E4962">
            <v>4961</v>
          </cell>
          <cell r="F4962">
            <v>2354862</v>
          </cell>
          <cell r="G4962"/>
          <cell r="H4962"/>
          <cell r="I4962">
            <v>47443</v>
          </cell>
          <cell r="J4962"/>
          <cell r="K4962"/>
          <cell r="L4962">
            <v>674361</v>
          </cell>
          <cell r="M4962">
            <v>225088</v>
          </cell>
          <cell r="N4962"/>
          <cell r="O4962"/>
          <cell r="P4962">
            <v>3221115</v>
          </cell>
          <cell r="Q4962"/>
          <cell r="R4962">
            <v>15117463</v>
          </cell>
          <cell r="S4962"/>
          <cell r="T4962"/>
          <cell r="U4962">
            <v>10666</v>
          </cell>
          <cell r="V4962"/>
          <cell r="W4962"/>
          <cell r="X4962"/>
          <cell r="Y4962"/>
          <cell r="Z4962"/>
          <cell r="AA4962"/>
          <cell r="AB4962"/>
          <cell r="AC4962"/>
          <cell r="AD4962"/>
          <cell r="AE4962"/>
          <cell r="AF4962"/>
          <cell r="AG4962"/>
          <cell r="AH4962"/>
          <cell r="AI4962">
            <v>410679</v>
          </cell>
          <cell r="AJ4962">
            <v>7742042</v>
          </cell>
          <cell r="AK4962">
            <v>1484220</v>
          </cell>
        </row>
        <row r="4963">
          <cell r="E4963">
            <v>4962</v>
          </cell>
          <cell r="F4963"/>
          <cell r="G4963"/>
          <cell r="H4963"/>
          <cell r="I4963"/>
          <cell r="J4963"/>
          <cell r="K4963"/>
          <cell r="L4963"/>
          <cell r="M4963">
            <v>1720433000</v>
          </cell>
          <cell r="N4963"/>
          <cell r="O4963"/>
          <cell r="P4963"/>
          <cell r="Q4963"/>
          <cell r="R4963"/>
          <cell r="S4963"/>
          <cell r="T4963">
            <v>804098551</v>
          </cell>
          <cell r="U4963"/>
          <cell r="V4963"/>
          <cell r="W4963"/>
          <cell r="X4963"/>
          <cell r="Y4963"/>
          <cell r="Z4963"/>
          <cell r="AA4963"/>
          <cell r="AB4963"/>
          <cell r="AC4963"/>
          <cell r="AD4963"/>
          <cell r="AE4963">
            <v>19503870</v>
          </cell>
          <cell r="AF4963"/>
          <cell r="AG4963"/>
          <cell r="AH4963">
            <v>65335462</v>
          </cell>
          <cell r="AI4963"/>
          <cell r="AJ4963"/>
          <cell r="AK4963"/>
        </row>
        <row r="4964">
          <cell r="E4964">
            <v>4963</v>
          </cell>
          <cell r="F4964"/>
          <cell r="G4964"/>
          <cell r="H4964"/>
          <cell r="I4964"/>
          <cell r="J4964"/>
          <cell r="K4964"/>
          <cell r="L4964"/>
          <cell r="M4964">
            <v>277536903</v>
          </cell>
          <cell r="N4964"/>
          <cell r="O4964"/>
          <cell r="P4964"/>
          <cell r="Q4964"/>
          <cell r="R4964"/>
          <cell r="S4964"/>
          <cell r="T4964"/>
          <cell r="U4964"/>
          <cell r="V4964"/>
          <cell r="W4964"/>
          <cell r="X4964"/>
          <cell r="Y4964"/>
          <cell r="Z4964"/>
          <cell r="AA4964"/>
          <cell r="AB4964"/>
          <cell r="AC4964"/>
          <cell r="AD4964"/>
          <cell r="AE4964"/>
          <cell r="AF4964"/>
          <cell r="AG4964"/>
          <cell r="AH4964"/>
          <cell r="AI4964"/>
          <cell r="AJ4964"/>
          <cell r="AK4964"/>
        </row>
        <row r="4965">
          <cell r="E4965">
            <v>4964</v>
          </cell>
          <cell r="F4965"/>
          <cell r="G4965"/>
          <cell r="H4965"/>
          <cell r="I4965"/>
          <cell r="J4965"/>
          <cell r="K4965"/>
          <cell r="L4965"/>
          <cell r="M4965">
            <v>171692426</v>
          </cell>
          <cell r="N4965"/>
          <cell r="O4965"/>
          <cell r="P4965"/>
          <cell r="Q4965"/>
          <cell r="R4965"/>
          <cell r="S4965"/>
          <cell r="T4965">
            <v>16684932</v>
          </cell>
          <cell r="U4965"/>
          <cell r="V4965"/>
          <cell r="W4965"/>
          <cell r="X4965"/>
          <cell r="Y4965"/>
          <cell r="Z4965"/>
          <cell r="AA4965"/>
          <cell r="AB4965"/>
          <cell r="AC4965"/>
          <cell r="AD4965"/>
          <cell r="AE4965">
            <v>851274</v>
          </cell>
          <cell r="AF4965"/>
          <cell r="AG4965"/>
          <cell r="AH4965">
            <v>2609259</v>
          </cell>
          <cell r="AI4965"/>
          <cell r="AJ4965"/>
          <cell r="AK4965"/>
        </row>
        <row r="4966">
          <cell r="E4966">
            <v>4965</v>
          </cell>
          <cell r="F4966"/>
          <cell r="G4966"/>
          <cell r="H4966"/>
          <cell r="I4966"/>
          <cell r="J4966"/>
          <cell r="K4966"/>
          <cell r="L4966"/>
          <cell r="M4966"/>
          <cell r="N4966"/>
          <cell r="O4966"/>
          <cell r="P4966"/>
          <cell r="Q4966"/>
          <cell r="R4966"/>
          <cell r="S4966"/>
          <cell r="T4966"/>
          <cell r="U4966"/>
          <cell r="V4966"/>
          <cell r="W4966"/>
          <cell r="X4966"/>
          <cell r="Y4966"/>
          <cell r="Z4966"/>
          <cell r="AA4966"/>
          <cell r="AB4966"/>
          <cell r="AC4966"/>
          <cell r="AD4966"/>
          <cell r="AE4966"/>
          <cell r="AF4966"/>
          <cell r="AG4966"/>
          <cell r="AH4966"/>
          <cell r="AI4966"/>
          <cell r="AJ4966"/>
          <cell r="AK4966"/>
        </row>
        <row r="4967">
          <cell r="E4967">
            <v>4966</v>
          </cell>
          <cell r="F4967"/>
          <cell r="G4967"/>
          <cell r="H4967"/>
          <cell r="I4967"/>
          <cell r="J4967"/>
          <cell r="K4967"/>
          <cell r="L4967"/>
          <cell r="M4967">
            <v>1826277477</v>
          </cell>
          <cell r="N4967"/>
          <cell r="O4967"/>
          <cell r="P4967"/>
          <cell r="Q4967"/>
          <cell r="R4967"/>
          <cell r="S4967"/>
          <cell r="T4967">
            <v>787413619</v>
          </cell>
          <cell r="U4967"/>
          <cell r="V4967"/>
          <cell r="W4967"/>
          <cell r="X4967"/>
          <cell r="Y4967"/>
          <cell r="Z4967"/>
          <cell r="AA4967"/>
          <cell r="AB4967"/>
          <cell r="AC4967"/>
          <cell r="AD4967"/>
          <cell r="AE4967">
            <v>18652596</v>
          </cell>
          <cell r="AF4967"/>
          <cell r="AG4967"/>
          <cell r="AH4967">
            <v>62726203</v>
          </cell>
          <cell r="AI4967"/>
          <cell r="AJ4967"/>
          <cell r="AK4967"/>
        </row>
        <row r="4968">
          <cell r="E4968">
            <v>4967</v>
          </cell>
          <cell r="F4968"/>
          <cell r="G4968">
            <v>3545697</v>
          </cell>
          <cell r="H4968"/>
          <cell r="I4968">
            <v>4866989</v>
          </cell>
          <cell r="J4968"/>
          <cell r="K4968">
            <v>4201</v>
          </cell>
          <cell r="L4968"/>
          <cell r="M4968"/>
          <cell r="N4968"/>
          <cell r="O4968"/>
          <cell r="P4968"/>
          <cell r="Q4968"/>
          <cell r="R4968"/>
          <cell r="S4968"/>
          <cell r="T4968"/>
          <cell r="U4968"/>
          <cell r="V4968"/>
          <cell r="W4968"/>
          <cell r="X4968">
            <v>433200</v>
          </cell>
          <cell r="Y4968"/>
          <cell r="Z4968"/>
          <cell r="AA4968"/>
          <cell r="AB4968"/>
          <cell r="AC4968"/>
          <cell r="AD4968"/>
          <cell r="AE4968"/>
          <cell r="AF4968"/>
          <cell r="AG4968"/>
          <cell r="AH4968"/>
          <cell r="AI4968"/>
          <cell r="AJ4968"/>
          <cell r="AK4968"/>
        </row>
        <row r="4969">
          <cell r="E4969">
            <v>4968</v>
          </cell>
          <cell r="F4969"/>
          <cell r="G4969"/>
          <cell r="H4969"/>
          <cell r="I4969"/>
          <cell r="J4969"/>
          <cell r="K4969"/>
          <cell r="L4969"/>
          <cell r="M4969"/>
          <cell r="N4969"/>
          <cell r="O4969"/>
          <cell r="P4969"/>
          <cell r="Q4969"/>
          <cell r="R4969"/>
          <cell r="S4969"/>
          <cell r="T4969"/>
          <cell r="U4969"/>
          <cell r="V4969"/>
          <cell r="W4969"/>
          <cell r="X4969"/>
          <cell r="Y4969"/>
          <cell r="Z4969"/>
          <cell r="AA4969"/>
          <cell r="AB4969"/>
          <cell r="AC4969"/>
          <cell r="AD4969"/>
          <cell r="AE4969"/>
          <cell r="AF4969"/>
          <cell r="AG4969"/>
          <cell r="AH4969"/>
          <cell r="AI4969"/>
          <cell r="AJ4969"/>
          <cell r="AK4969"/>
        </row>
        <row r="4970">
          <cell r="E4970">
            <v>4969</v>
          </cell>
          <cell r="F4970"/>
          <cell r="G4970">
            <v>132999</v>
          </cell>
          <cell r="H4970"/>
          <cell r="I4970">
            <v>465793</v>
          </cell>
          <cell r="J4970"/>
          <cell r="K4970">
            <v>4201</v>
          </cell>
          <cell r="L4970"/>
          <cell r="M4970"/>
          <cell r="N4970"/>
          <cell r="O4970"/>
          <cell r="P4970"/>
          <cell r="Q4970"/>
          <cell r="R4970"/>
          <cell r="S4970"/>
          <cell r="T4970"/>
          <cell r="U4970"/>
          <cell r="V4970"/>
          <cell r="W4970"/>
          <cell r="X4970">
            <v>68400</v>
          </cell>
          <cell r="Y4970"/>
          <cell r="Z4970"/>
          <cell r="AA4970"/>
          <cell r="AB4970"/>
          <cell r="AC4970"/>
          <cell r="AD4970"/>
          <cell r="AE4970"/>
          <cell r="AF4970"/>
          <cell r="AG4970"/>
          <cell r="AH4970"/>
          <cell r="AI4970"/>
          <cell r="AJ4970"/>
          <cell r="AK4970"/>
        </row>
        <row r="4971">
          <cell r="E4971">
            <v>4970</v>
          </cell>
          <cell r="F4971"/>
          <cell r="G4971"/>
          <cell r="H4971"/>
          <cell r="I4971"/>
          <cell r="J4971"/>
          <cell r="K4971"/>
          <cell r="L4971"/>
          <cell r="M4971"/>
          <cell r="N4971"/>
          <cell r="O4971"/>
          <cell r="P4971"/>
          <cell r="Q4971"/>
          <cell r="R4971"/>
          <cell r="S4971"/>
          <cell r="T4971"/>
          <cell r="U4971"/>
          <cell r="V4971"/>
          <cell r="W4971"/>
          <cell r="X4971"/>
          <cell r="Y4971"/>
          <cell r="Z4971"/>
          <cell r="AA4971"/>
          <cell r="AB4971"/>
          <cell r="AC4971"/>
          <cell r="AD4971"/>
          <cell r="AE4971"/>
          <cell r="AF4971"/>
          <cell r="AG4971"/>
          <cell r="AH4971"/>
          <cell r="AI4971"/>
          <cell r="AJ4971"/>
          <cell r="AK4971"/>
        </row>
        <row r="4972">
          <cell r="E4972">
            <v>4971</v>
          </cell>
          <cell r="F4972"/>
          <cell r="G4972">
            <v>3412698</v>
          </cell>
          <cell r="H4972"/>
          <cell r="I4972">
            <v>4401196</v>
          </cell>
          <cell r="J4972"/>
          <cell r="K4972"/>
          <cell r="L4972"/>
          <cell r="M4972"/>
          <cell r="N4972"/>
          <cell r="O4972"/>
          <cell r="P4972"/>
          <cell r="Q4972"/>
          <cell r="R4972"/>
          <cell r="S4972"/>
          <cell r="T4972"/>
          <cell r="U4972"/>
          <cell r="V4972"/>
          <cell r="W4972"/>
          <cell r="X4972">
            <v>364800</v>
          </cell>
          <cell r="Y4972"/>
          <cell r="Z4972"/>
          <cell r="AA4972"/>
          <cell r="AB4972"/>
          <cell r="AC4972"/>
          <cell r="AD4972"/>
          <cell r="AE4972"/>
          <cell r="AF4972"/>
          <cell r="AG4972"/>
          <cell r="AH4972"/>
          <cell r="AI4972"/>
          <cell r="AJ4972"/>
          <cell r="AK4972"/>
        </row>
        <row r="4973">
          <cell r="E4973">
            <v>4972</v>
          </cell>
          <cell r="F4973"/>
          <cell r="G4973"/>
          <cell r="H4973"/>
          <cell r="I4973"/>
          <cell r="J4973"/>
          <cell r="K4973"/>
          <cell r="L4973"/>
          <cell r="M4973"/>
          <cell r="N4973"/>
          <cell r="O4973"/>
          <cell r="P4973"/>
          <cell r="Q4973"/>
          <cell r="R4973"/>
          <cell r="S4973"/>
          <cell r="T4973"/>
          <cell r="U4973"/>
          <cell r="V4973"/>
          <cell r="W4973"/>
          <cell r="X4973"/>
          <cell r="Y4973"/>
          <cell r="Z4973"/>
          <cell r="AA4973"/>
          <cell r="AB4973"/>
          <cell r="AC4973"/>
          <cell r="AD4973"/>
          <cell r="AE4973"/>
          <cell r="AF4973"/>
          <cell r="AG4973"/>
          <cell r="AH4973"/>
          <cell r="AI4973"/>
          <cell r="AJ4973"/>
          <cell r="AK4973"/>
        </row>
        <row r="4974">
          <cell r="E4974">
            <v>4973</v>
          </cell>
          <cell r="F4974"/>
          <cell r="G4974"/>
          <cell r="H4974"/>
          <cell r="I4974"/>
          <cell r="J4974"/>
          <cell r="K4974"/>
          <cell r="L4974"/>
          <cell r="M4974"/>
          <cell r="N4974"/>
          <cell r="O4974"/>
          <cell r="P4974"/>
          <cell r="Q4974"/>
          <cell r="R4974"/>
          <cell r="S4974"/>
          <cell r="T4974"/>
          <cell r="U4974"/>
          <cell r="V4974"/>
          <cell r="W4974"/>
          <cell r="X4974"/>
          <cell r="Y4974"/>
          <cell r="Z4974"/>
          <cell r="AA4974"/>
          <cell r="AB4974"/>
          <cell r="AC4974"/>
          <cell r="AD4974"/>
          <cell r="AE4974"/>
          <cell r="AF4974"/>
          <cell r="AG4974"/>
          <cell r="AH4974"/>
          <cell r="AI4974"/>
          <cell r="AJ4974"/>
          <cell r="AK4974"/>
        </row>
        <row r="4975">
          <cell r="E4975">
            <v>4974</v>
          </cell>
          <cell r="F4975"/>
          <cell r="G4975"/>
          <cell r="H4975"/>
          <cell r="I4975"/>
          <cell r="J4975"/>
          <cell r="K4975"/>
          <cell r="L4975"/>
          <cell r="M4975"/>
          <cell r="N4975"/>
          <cell r="O4975"/>
          <cell r="P4975"/>
          <cell r="Q4975"/>
          <cell r="R4975"/>
          <cell r="S4975"/>
          <cell r="T4975"/>
          <cell r="U4975"/>
          <cell r="V4975"/>
          <cell r="W4975"/>
          <cell r="X4975"/>
          <cell r="Y4975"/>
          <cell r="Z4975"/>
          <cell r="AA4975"/>
          <cell r="AB4975"/>
          <cell r="AC4975"/>
          <cell r="AD4975"/>
          <cell r="AE4975"/>
          <cell r="AF4975"/>
          <cell r="AG4975"/>
          <cell r="AH4975"/>
          <cell r="AI4975"/>
          <cell r="AJ4975"/>
          <cell r="AK4975"/>
        </row>
        <row r="4976">
          <cell r="E4976">
            <v>4975</v>
          </cell>
          <cell r="F4976"/>
          <cell r="G4976"/>
          <cell r="H4976"/>
          <cell r="I4976"/>
          <cell r="J4976"/>
          <cell r="K4976"/>
          <cell r="L4976"/>
          <cell r="M4976"/>
          <cell r="N4976"/>
          <cell r="O4976"/>
          <cell r="P4976"/>
          <cell r="Q4976"/>
          <cell r="R4976"/>
          <cell r="S4976"/>
          <cell r="T4976"/>
          <cell r="U4976"/>
          <cell r="V4976"/>
          <cell r="W4976"/>
          <cell r="X4976"/>
          <cell r="Y4976"/>
          <cell r="Z4976"/>
          <cell r="AA4976"/>
          <cell r="AB4976"/>
          <cell r="AC4976"/>
          <cell r="AD4976"/>
          <cell r="AE4976"/>
          <cell r="AF4976"/>
          <cell r="AG4976"/>
          <cell r="AH4976"/>
          <cell r="AI4976"/>
          <cell r="AJ4976"/>
          <cell r="AK4976"/>
        </row>
        <row r="4977">
          <cell r="E4977">
            <v>4976</v>
          </cell>
          <cell r="F4977"/>
          <cell r="G4977"/>
          <cell r="H4977"/>
          <cell r="I4977"/>
          <cell r="J4977"/>
          <cell r="K4977"/>
          <cell r="L4977"/>
          <cell r="M4977"/>
          <cell r="N4977"/>
          <cell r="O4977"/>
          <cell r="P4977"/>
          <cell r="Q4977"/>
          <cell r="R4977"/>
          <cell r="S4977"/>
          <cell r="T4977"/>
          <cell r="U4977"/>
          <cell r="V4977"/>
          <cell r="W4977"/>
          <cell r="X4977"/>
          <cell r="Y4977"/>
          <cell r="Z4977"/>
          <cell r="AA4977"/>
          <cell r="AB4977"/>
          <cell r="AC4977"/>
          <cell r="AD4977"/>
          <cell r="AE4977"/>
          <cell r="AF4977"/>
          <cell r="AG4977"/>
          <cell r="AH4977"/>
          <cell r="AI4977"/>
          <cell r="AJ4977"/>
        </row>
        <row r="4978">
          <cell r="E4978">
            <v>4977</v>
          </cell>
          <cell r="F4978"/>
          <cell r="G4978"/>
          <cell r="H4978"/>
          <cell r="I4978"/>
          <cell r="J4978"/>
          <cell r="K4978"/>
          <cell r="L4978"/>
          <cell r="M4978"/>
          <cell r="N4978"/>
          <cell r="O4978"/>
          <cell r="P4978"/>
          <cell r="Q4978"/>
          <cell r="R4978"/>
          <cell r="S4978"/>
          <cell r="T4978"/>
          <cell r="U4978"/>
          <cell r="V4978"/>
          <cell r="W4978"/>
          <cell r="X4978"/>
          <cell r="Y4978"/>
          <cell r="Z4978"/>
          <cell r="AA4978"/>
          <cell r="AB4978"/>
          <cell r="AC4978"/>
          <cell r="AD4978"/>
          <cell r="AE4978"/>
          <cell r="AF4978"/>
          <cell r="AG4978"/>
          <cell r="AH4978"/>
          <cell r="AI4978"/>
          <cell r="AJ4978"/>
        </row>
        <row r="4979">
          <cell r="E4979">
            <v>4978</v>
          </cell>
          <cell r="F4979"/>
          <cell r="G4979"/>
          <cell r="H4979"/>
          <cell r="I4979"/>
          <cell r="J4979"/>
          <cell r="K4979"/>
          <cell r="L4979"/>
          <cell r="M4979"/>
          <cell r="N4979"/>
          <cell r="O4979"/>
          <cell r="P4979"/>
          <cell r="Q4979"/>
          <cell r="R4979"/>
          <cell r="S4979"/>
          <cell r="T4979"/>
          <cell r="U4979"/>
          <cell r="V4979"/>
          <cell r="W4979"/>
          <cell r="X4979"/>
          <cell r="Y4979"/>
          <cell r="Z4979"/>
          <cell r="AA4979"/>
          <cell r="AB4979"/>
          <cell r="AC4979"/>
          <cell r="AD4979"/>
          <cell r="AE4979"/>
          <cell r="AF4979"/>
          <cell r="AG4979"/>
          <cell r="AH4979"/>
          <cell r="AI4979"/>
          <cell r="AJ4979"/>
        </row>
        <row r="4980">
          <cell r="E4980">
            <v>4979</v>
          </cell>
          <cell r="F4980"/>
          <cell r="G4980"/>
          <cell r="H4980"/>
          <cell r="I4980"/>
          <cell r="J4980"/>
          <cell r="K4980"/>
          <cell r="L4980"/>
          <cell r="M4980"/>
          <cell r="N4980"/>
          <cell r="O4980"/>
          <cell r="P4980"/>
          <cell r="Q4980"/>
          <cell r="R4980"/>
          <cell r="S4980"/>
          <cell r="T4980"/>
          <cell r="U4980"/>
          <cell r="V4980"/>
          <cell r="W4980"/>
          <cell r="X4980"/>
          <cell r="Y4980"/>
          <cell r="Z4980"/>
          <cell r="AA4980"/>
          <cell r="AB4980"/>
          <cell r="AC4980"/>
          <cell r="AD4980"/>
          <cell r="AE4980"/>
          <cell r="AF4980"/>
          <cell r="AG4980"/>
          <cell r="AH4980"/>
          <cell r="AI4980"/>
          <cell r="AJ4980"/>
        </row>
        <row r="4981">
          <cell r="E4981">
            <v>4980</v>
          </cell>
          <cell r="F4981"/>
          <cell r="G4981"/>
          <cell r="H4981"/>
          <cell r="I4981"/>
          <cell r="J4981"/>
          <cell r="K4981"/>
          <cell r="L4981"/>
          <cell r="M4981"/>
          <cell r="N4981"/>
          <cell r="O4981"/>
          <cell r="P4981"/>
          <cell r="Q4981"/>
          <cell r="R4981"/>
          <cell r="S4981"/>
          <cell r="T4981"/>
          <cell r="U4981"/>
          <cell r="V4981"/>
          <cell r="W4981"/>
          <cell r="X4981"/>
          <cell r="Y4981"/>
          <cell r="Z4981"/>
          <cell r="AA4981"/>
          <cell r="AB4981"/>
          <cell r="AC4981"/>
          <cell r="AD4981"/>
          <cell r="AE4981"/>
          <cell r="AF4981"/>
          <cell r="AG4981"/>
          <cell r="AH4981"/>
          <cell r="AI4981"/>
          <cell r="AJ4981"/>
        </row>
        <row r="4982">
          <cell r="E4982">
            <v>4981</v>
          </cell>
          <cell r="F4982"/>
          <cell r="G4982"/>
          <cell r="H4982"/>
          <cell r="I4982"/>
          <cell r="J4982"/>
          <cell r="K4982"/>
          <cell r="L4982"/>
          <cell r="M4982"/>
          <cell r="N4982"/>
          <cell r="O4982"/>
          <cell r="P4982"/>
          <cell r="Q4982"/>
          <cell r="R4982"/>
          <cell r="S4982"/>
          <cell r="T4982"/>
          <cell r="U4982"/>
          <cell r="V4982"/>
          <cell r="W4982"/>
          <cell r="X4982"/>
          <cell r="Y4982"/>
          <cell r="Z4982"/>
          <cell r="AA4982"/>
          <cell r="AB4982"/>
          <cell r="AC4982"/>
          <cell r="AD4982"/>
          <cell r="AE4982"/>
          <cell r="AF4982"/>
          <cell r="AG4982"/>
          <cell r="AH4982"/>
          <cell r="AI4982"/>
          <cell r="AJ4982"/>
        </row>
        <row r="4983">
          <cell r="E4983">
            <v>4982</v>
          </cell>
          <cell r="F4983"/>
          <cell r="G4983"/>
          <cell r="H4983"/>
          <cell r="I4983">
            <v>1919723</v>
          </cell>
          <cell r="J4983"/>
          <cell r="K4983"/>
          <cell r="L4983">
            <v>1939822</v>
          </cell>
          <cell r="M4983"/>
          <cell r="N4983"/>
          <cell r="O4983"/>
          <cell r="P4983"/>
          <cell r="Q4983"/>
          <cell r="R4983"/>
          <cell r="S4983"/>
          <cell r="T4983">
            <v>14200000</v>
          </cell>
          <cell r="U4983"/>
          <cell r="V4983"/>
          <cell r="W4983">
            <v>77539</v>
          </cell>
          <cell r="X4983"/>
          <cell r="Y4983"/>
          <cell r="Z4983"/>
          <cell r="AA4983"/>
          <cell r="AB4983"/>
          <cell r="AC4983"/>
          <cell r="AD4983">
            <v>5296743</v>
          </cell>
          <cell r="AE4983">
            <v>31254</v>
          </cell>
          <cell r="AF4983"/>
          <cell r="AG4983">
            <v>1258467</v>
          </cell>
          <cell r="AH4983"/>
          <cell r="AI4983"/>
          <cell r="AJ4983">
            <v>258803</v>
          </cell>
        </row>
        <row r="4984">
          <cell r="E4984">
            <v>4983</v>
          </cell>
          <cell r="F4984"/>
          <cell r="G4984"/>
          <cell r="H4984"/>
          <cell r="I4984"/>
          <cell r="J4984"/>
          <cell r="K4984"/>
          <cell r="L4984"/>
          <cell r="M4984"/>
          <cell r="N4984"/>
          <cell r="O4984"/>
          <cell r="P4984"/>
          <cell r="Q4984"/>
          <cell r="R4984"/>
          <cell r="S4984"/>
          <cell r="T4984"/>
          <cell r="U4984"/>
          <cell r="V4984"/>
          <cell r="W4984"/>
          <cell r="X4984"/>
          <cell r="Y4984"/>
          <cell r="Z4984"/>
          <cell r="AA4984"/>
          <cell r="AB4984"/>
          <cell r="AC4984"/>
          <cell r="AD4984"/>
          <cell r="AE4984"/>
          <cell r="AF4984"/>
          <cell r="AG4984">
            <v>3300000</v>
          </cell>
          <cell r="AH4984"/>
          <cell r="AI4984"/>
          <cell r="AJ4984"/>
        </row>
        <row r="4985">
          <cell r="E4985">
            <v>4984</v>
          </cell>
          <cell r="F4985"/>
          <cell r="G4985"/>
          <cell r="H4985"/>
          <cell r="I4985">
            <v>147785</v>
          </cell>
          <cell r="J4985"/>
          <cell r="K4985"/>
          <cell r="L4985">
            <v>395777</v>
          </cell>
          <cell r="M4985"/>
          <cell r="N4985"/>
          <cell r="O4985"/>
          <cell r="P4985"/>
          <cell r="Q4985"/>
          <cell r="R4985"/>
          <cell r="S4985"/>
          <cell r="T4985"/>
          <cell r="U4985"/>
          <cell r="V4985"/>
          <cell r="W4985">
            <v>77539</v>
          </cell>
          <cell r="X4985"/>
          <cell r="Y4985"/>
          <cell r="Z4985"/>
          <cell r="AA4985"/>
          <cell r="AB4985"/>
          <cell r="AC4985"/>
          <cell r="AD4985">
            <v>803904</v>
          </cell>
          <cell r="AE4985">
            <v>31254</v>
          </cell>
          <cell r="AF4985"/>
          <cell r="AG4985">
            <v>548224</v>
          </cell>
          <cell r="AH4985"/>
          <cell r="AI4985"/>
          <cell r="AJ4985">
            <v>238756</v>
          </cell>
        </row>
        <row r="4986">
          <cell r="E4986">
            <v>4985</v>
          </cell>
          <cell r="F4986"/>
          <cell r="G4986"/>
          <cell r="H4986"/>
          <cell r="I4986"/>
          <cell r="J4986"/>
          <cell r="K4986"/>
          <cell r="L4986"/>
          <cell r="M4986"/>
          <cell r="N4986"/>
          <cell r="O4986"/>
          <cell r="P4986"/>
          <cell r="Q4986"/>
          <cell r="R4986"/>
          <cell r="S4986"/>
          <cell r="T4986"/>
          <cell r="U4986"/>
          <cell r="V4986"/>
          <cell r="W4986"/>
          <cell r="X4986"/>
          <cell r="Y4986"/>
          <cell r="Z4986"/>
          <cell r="AA4986"/>
          <cell r="AB4986"/>
          <cell r="AC4986"/>
          <cell r="AD4986"/>
          <cell r="AE4986"/>
          <cell r="AF4986"/>
          <cell r="AG4986"/>
          <cell r="AH4986"/>
          <cell r="AI4986"/>
          <cell r="AJ4986"/>
        </row>
        <row r="4987">
          <cell r="E4987">
            <v>4986</v>
          </cell>
          <cell r="F4987"/>
          <cell r="G4987"/>
          <cell r="H4987"/>
          <cell r="I4987">
            <v>1771938</v>
          </cell>
          <cell r="J4987"/>
          <cell r="K4987"/>
          <cell r="L4987">
            <v>1544045</v>
          </cell>
          <cell r="M4987"/>
          <cell r="N4987"/>
          <cell r="O4987"/>
          <cell r="P4987"/>
          <cell r="Q4987"/>
          <cell r="R4987"/>
          <cell r="S4987"/>
          <cell r="T4987">
            <v>14200000</v>
          </cell>
          <cell r="U4987"/>
          <cell r="V4987"/>
          <cell r="W4987"/>
          <cell r="X4987"/>
          <cell r="Y4987"/>
          <cell r="Z4987"/>
          <cell r="AA4987"/>
          <cell r="AB4987"/>
          <cell r="AC4987"/>
          <cell r="AD4987">
            <v>4492839</v>
          </cell>
          <cell r="AE4987"/>
          <cell r="AF4987"/>
          <cell r="AG4987">
            <v>4010243</v>
          </cell>
          <cell r="AH4987"/>
          <cell r="AI4987"/>
          <cell r="AJ4987">
            <v>20047</v>
          </cell>
        </row>
        <row r="4988">
          <cell r="E4988">
            <v>4987</v>
          </cell>
          <cell r="F4988"/>
          <cell r="G4988"/>
          <cell r="H4988"/>
          <cell r="I4988"/>
          <cell r="J4988"/>
          <cell r="K4988"/>
          <cell r="L4988"/>
          <cell r="M4988"/>
          <cell r="N4988"/>
          <cell r="O4988"/>
          <cell r="P4988"/>
          <cell r="Q4988"/>
          <cell r="R4988"/>
          <cell r="S4988"/>
          <cell r="T4988"/>
          <cell r="U4988"/>
          <cell r="V4988"/>
          <cell r="W4988"/>
          <cell r="X4988"/>
          <cell r="Y4988"/>
          <cell r="Z4988"/>
          <cell r="AA4988"/>
          <cell r="AB4988"/>
          <cell r="AC4988"/>
          <cell r="AD4988"/>
          <cell r="AE4988"/>
          <cell r="AF4988"/>
          <cell r="AG4988"/>
          <cell r="AH4988"/>
          <cell r="AI4988"/>
          <cell r="AJ4988"/>
        </row>
        <row r="4989">
          <cell r="E4989">
            <v>4988</v>
          </cell>
          <cell r="F4989"/>
          <cell r="G4989"/>
          <cell r="H4989"/>
          <cell r="I4989"/>
          <cell r="J4989"/>
          <cell r="K4989"/>
          <cell r="L4989"/>
          <cell r="M4989"/>
          <cell r="N4989"/>
          <cell r="O4989"/>
          <cell r="P4989"/>
          <cell r="Q4989"/>
          <cell r="R4989"/>
          <cell r="S4989"/>
          <cell r="T4989"/>
          <cell r="U4989"/>
          <cell r="V4989"/>
          <cell r="W4989"/>
          <cell r="X4989"/>
          <cell r="Y4989"/>
          <cell r="Z4989"/>
          <cell r="AA4989"/>
          <cell r="AB4989"/>
          <cell r="AC4989"/>
          <cell r="AD4989"/>
          <cell r="AE4989"/>
          <cell r="AF4989"/>
          <cell r="AG4989"/>
          <cell r="AH4989"/>
          <cell r="AI4989"/>
          <cell r="AJ4989"/>
        </row>
        <row r="4990">
          <cell r="E4990">
            <v>4989</v>
          </cell>
          <cell r="F4990"/>
          <cell r="G4990"/>
          <cell r="H4990"/>
          <cell r="I4990"/>
          <cell r="J4990"/>
          <cell r="K4990"/>
          <cell r="L4990"/>
          <cell r="M4990"/>
          <cell r="N4990"/>
          <cell r="O4990"/>
          <cell r="P4990"/>
          <cell r="Q4990"/>
          <cell r="R4990"/>
          <cell r="S4990"/>
          <cell r="T4990"/>
          <cell r="U4990"/>
          <cell r="V4990"/>
          <cell r="W4990"/>
          <cell r="X4990"/>
          <cell r="Y4990"/>
          <cell r="Z4990"/>
          <cell r="AA4990"/>
          <cell r="AB4990"/>
          <cell r="AC4990"/>
          <cell r="AD4990"/>
          <cell r="AE4990"/>
          <cell r="AF4990"/>
          <cell r="AG4990"/>
          <cell r="AH4990"/>
          <cell r="AI4990"/>
          <cell r="AJ4990"/>
        </row>
        <row r="4991">
          <cell r="E4991">
            <v>4990</v>
          </cell>
          <cell r="F4991"/>
          <cell r="G4991"/>
          <cell r="H4991"/>
          <cell r="I4991"/>
          <cell r="J4991"/>
          <cell r="K4991"/>
          <cell r="L4991"/>
          <cell r="M4991"/>
          <cell r="N4991"/>
          <cell r="O4991"/>
          <cell r="P4991"/>
          <cell r="Q4991"/>
          <cell r="R4991"/>
          <cell r="S4991"/>
          <cell r="T4991"/>
          <cell r="U4991"/>
          <cell r="V4991"/>
          <cell r="W4991"/>
          <cell r="X4991"/>
          <cell r="Y4991"/>
          <cell r="Z4991"/>
          <cell r="AA4991"/>
          <cell r="AB4991"/>
          <cell r="AC4991"/>
          <cell r="AD4991"/>
          <cell r="AE4991"/>
          <cell r="AF4991"/>
          <cell r="AG4991"/>
          <cell r="AH4991"/>
          <cell r="AI4991"/>
          <cell r="AJ4991"/>
        </row>
        <row r="4992">
          <cell r="E4992">
            <v>4991</v>
          </cell>
          <cell r="F4992"/>
          <cell r="G4992"/>
          <cell r="H4992"/>
          <cell r="I4992"/>
          <cell r="J4992"/>
          <cell r="K4992"/>
          <cell r="L4992"/>
          <cell r="M4992"/>
          <cell r="N4992"/>
          <cell r="O4992"/>
          <cell r="P4992"/>
          <cell r="Q4992"/>
          <cell r="R4992"/>
          <cell r="S4992"/>
          <cell r="T4992"/>
          <cell r="U4992"/>
          <cell r="V4992"/>
          <cell r="W4992"/>
          <cell r="X4992"/>
          <cell r="Y4992"/>
          <cell r="Z4992"/>
          <cell r="AA4992"/>
          <cell r="AB4992"/>
          <cell r="AC4992"/>
          <cell r="AD4992"/>
          <cell r="AE4992"/>
          <cell r="AF4992"/>
          <cell r="AG4992"/>
          <cell r="AH4992"/>
          <cell r="AI4992"/>
          <cell r="AJ4992"/>
        </row>
        <row r="4993">
          <cell r="E4993">
            <v>4992</v>
          </cell>
          <cell r="F4993">
            <v>254347965</v>
          </cell>
          <cell r="G4993">
            <v>417509273</v>
          </cell>
          <cell r="H4993">
            <v>837735803</v>
          </cell>
          <cell r="I4993">
            <v>776237743</v>
          </cell>
          <cell r="J4993">
            <v>153122549</v>
          </cell>
          <cell r="K4993">
            <v>456272088</v>
          </cell>
          <cell r="L4993">
            <v>631453394</v>
          </cell>
          <cell r="M4993">
            <v>3741192748</v>
          </cell>
          <cell r="N4993">
            <v>323003408</v>
          </cell>
          <cell r="O4993">
            <v>590177485</v>
          </cell>
          <cell r="P4993">
            <v>513293092</v>
          </cell>
          <cell r="Q4993">
            <v>345209038</v>
          </cell>
          <cell r="R4993">
            <v>520814441</v>
          </cell>
          <cell r="S4993">
            <v>135507895</v>
          </cell>
          <cell r="T4993">
            <v>2642838198</v>
          </cell>
          <cell r="U4993">
            <v>812336507</v>
          </cell>
          <cell r="V4993">
            <v>24208228</v>
          </cell>
          <cell r="W4993">
            <v>350962234</v>
          </cell>
          <cell r="X4993">
            <v>201558386</v>
          </cell>
          <cell r="Y4993"/>
          <cell r="Z4993">
            <v>194448950</v>
          </cell>
          <cell r="AA4993">
            <v>39726365</v>
          </cell>
          <cell r="AB4993">
            <v>42354029</v>
          </cell>
          <cell r="AC4993">
            <v>156842260</v>
          </cell>
          <cell r="AD4993">
            <v>407399510</v>
          </cell>
          <cell r="AE4993">
            <v>311201056</v>
          </cell>
          <cell r="AF4993">
            <v>267401055</v>
          </cell>
          <cell r="AG4993">
            <v>424149881</v>
          </cell>
          <cell r="AH4993">
            <v>421467903</v>
          </cell>
          <cell r="AI4993">
            <v>413657101</v>
          </cell>
          <cell r="AJ4993">
            <v>169706611</v>
          </cell>
          <cell r="AK4993">
            <v>14015481</v>
          </cell>
          <cell r="AL4993">
            <v>29081781</v>
          </cell>
          <cell r="AM4993">
            <v>83209082</v>
          </cell>
          <cell r="AN4993">
            <v>128644942</v>
          </cell>
        </row>
        <row r="4994">
          <cell r="E4994">
            <v>4993</v>
          </cell>
          <cell r="F4994">
            <v>55662823</v>
          </cell>
          <cell r="G4994">
            <v>50427470</v>
          </cell>
          <cell r="H4994">
            <v>342792633</v>
          </cell>
          <cell r="I4994">
            <v>104036692</v>
          </cell>
          <cell r="J4994">
            <v>54611859</v>
          </cell>
          <cell r="K4994">
            <v>93300015</v>
          </cell>
          <cell r="L4994">
            <v>71074004</v>
          </cell>
          <cell r="M4994">
            <v>454709775</v>
          </cell>
          <cell r="N4994">
            <v>12719599</v>
          </cell>
          <cell r="O4994">
            <v>37758774</v>
          </cell>
          <cell r="P4994">
            <v>66447718</v>
          </cell>
          <cell r="Q4994">
            <v>103649290</v>
          </cell>
          <cell r="R4994">
            <v>116321982</v>
          </cell>
          <cell r="S4994">
            <v>19455337</v>
          </cell>
          <cell r="T4994">
            <v>85897867</v>
          </cell>
          <cell r="U4994">
            <v>28411012</v>
          </cell>
          <cell r="V4994">
            <v>5911375</v>
          </cell>
          <cell r="W4994">
            <v>42634874</v>
          </cell>
          <cell r="X4994">
            <v>28988132</v>
          </cell>
          <cell r="Y4994"/>
          <cell r="Z4994">
            <v>16711021</v>
          </cell>
          <cell r="AA4994">
            <v>20342904</v>
          </cell>
          <cell r="AB4994">
            <v>8223916</v>
          </cell>
          <cell r="AC4994">
            <v>20045851</v>
          </cell>
          <cell r="AD4994">
            <v>141690103</v>
          </cell>
          <cell r="AE4994">
            <v>43802217</v>
          </cell>
          <cell r="AF4994">
            <v>38900332</v>
          </cell>
          <cell r="AG4994">
            <v>99631447</v>
          </cell>
          <cell r="AH4994">
            <v>70965207</v>
          </cell>
          <cell r="AI4994">
            <v>52500047</v>
          </cell>
          <cell r="AJ4994">
            <v>21409357</v>
          </cell>
          <cell r="AK4994">
            <v>97562780</v>
          </cell>
          <cell r="AL4994">
            <v>42892422</v>
          </cell>
          <cell r="AM4994">
            <v>8050501</v>
          </cell>
          <cell r="AN4994">
            <v>3196150</v>
          </cell>
        </row>
        <row r="4995">
          <cell r="E4995">
            <v>4994</v>
          </cell>
          <cell r="F4995">
            <v>19124633</v>
          </cell>
          <cell r="G4995">
            <v>29620076</v>
          </cell>
          <cell r="H4995">
            <v>53834003</v>
          </cell>
          <cell r="I4995">
            <v>63534320</v>
          </cell>
          <cell r="J4995">
            <v>9226849</v>
          </cell>
          <cell r="K4995">
            <v>33476759</v>
          </cell>
          <cell r="L4995">
            <v>43312738</v>
          </cell>
          <cell r="M4995">
            <v>265366914</v>
          </cell>
          <cell r="N4995">
            <v>20686354</v>
          </cell>
          <cell r="O4995">
            <v>32984795</v>
          </cell>
          <cell r="P4995">
            <v>60626227</v>
          </cell>
          <cell r="Q4995">
            <v>22737572</v>
          </cell>
          <cell r="R4995">
            <v>32860516</v>
          </cell>
          <cell r="S4995">
            <v>8562526</v>
          </cell>
          <cell r="T4995">
            <v>95124717</v>
          </cell>
          <cell r="U4995">
            <v>37008986</v>
          </cell>
          <cell r="V4995">
            <v>1205846</v>
          </cell>
          <cell r="W4995">
            <v>24083333</v>
          </cell>
          <cell r="X4995">
            <v>14973983</v>
          </cell>
          <cell r="Y4995"/>
          <cell r="Z4995">
            <v>13778092</v>
          </cell>
          <cell r="AA4995">
            <v>2404272</v>
          </cell>
          <cell r="AB4995">
            <v>2553911</v>
          </cell>
          <cell r="AC4995">
            <v>11717617</v>
          </cell>
          <cell r="AD4995">
            <v>29941956</v>
          </cell>
          <cell r="AE4995">
            <v>21290428</v>
          </cell>
          <cell r="AF4995">
            <v>20015731</v>
          </cell>
          <cell r="AG4995">
            <v>27958363</v>
          </cell>
          <cell r="AH4995">
            <v>27563816</v>
          </cell>
          <cell r="AI4995">
            <v>27149005</v>
          </cell>
          <cell r="AJ4995">
            <v>11713097</v>
          </cell>
          <cell r="AK4995">
            <v>1464650</v>
          </cell>
          <cell r="AL4995">
            <v>2025863</v>
          </cell>
          <cell r="AM4995">
            <v>4555913</v>
          </cell>
          <cell r="AN4995">
            <v>7243715</v>
          </cell>
        </row>
        <row r="4996">
          <cell r="E4996">
            <v>4995</v>
          </cell>
          <cell r="F4996"/>
          <cell r="G4996">
            <v>19562737</v>
          </cell>
          <cell r="H4996"/>
          <cell r="I4996">
            <v>24392575</v>
          </cell>
          <cell r="J4996">
            <v>17116471</v>
          </cell>
          <cell r="K4996">
            <v>18575954</v>
          </cell>
          <cell r="L4996">
            <v>20245115</v>
          </cell>
          <cell r="M4996">
            <v>32411011</v>
          </cell>
          <cell r="N4996"/>
          <cell r="O4996">
            <v>3471409</v>
          </cell>
          <cell r="P4996">
            <v>10363142</v>
          </cell>
          <cell r="Q4996"/>
          <cell r="R4996">
            <v>27149384</v>
          </cell>
          <cell r="S4996">
            <v>13122131</v>
          </cell>
          <cell r="T4996">
            <v>36911697</v>
          </cell>
          <cell r="U4996">
            <v>15326492</v>
          </cell>
          <cell r="V4996"/>
          <cell r="W4996">
            <v>18942314</v>
          </cell>
          <cell r="X4996">
            <v>5597781</v>
          </cell>
          <cell r="Y4996"/>
          <cell r="Z4996">
            <v>5072662</v>
          </cell>
          <cell r="AA4996"/>
          <cell r="AB4996">
            <v>2987450</v>
          </cell>
          <cell r="AC4996">
            <v>2445659</v>
          </cell>
          <cell r="AD4996">
            <v>20081040</v>
          </cell>
          <cell r="AE4996">
            <v>24840651</v>
          </cell>
          <cell r="AF4996">
            <v>15336340</v>
          </cell>
          <cell r="AG4996">
            <v>7951585</v>
          </cell>
          <cell r="AH4996">
            <v>27704234</v>
          </cell>
          <cell r="AI4996">
            <v>22958075</v>
          </cell>
          <cell r="AJ4996"/>
          <cell r="AK4996">
            <v>3314124</v>
          </cell>
          <cell r="AL4996"/>
          <cell r="AM4996"/>
          <cell r="AN4996"/>
        </row>
        <row r="4997">
          <cell r="E4997">
            <v>4996</v>
          </cell>
          <cell r="F4997">
            <v>290886155</v>
          </cell>
          <cell r="G4997">
            <v>418753930</v>
          </cell>
          <cell r="H4997">
            <v>1126694433</v>
          </cell>
          <cell r="I4997">
            <v>792347540</v>
          </cell>
          <cell r="J4997">
            <v>181391088</v>
          </cell>
          <cell r="K4997">
            <v>497519390</v>
          </cell>
          <cell r="L4997">
            <v>638969545</v>
          </cell>
          <cell r="M4997">
            <v>3898124598</v>
          </cell>
          <cell r="N4997">
            <v>315036653</v>
          </cell>
          <cell r="O4997">
            <v>591480055</v>
          </cell>
          <cell r="P4997">
            <v>508751441</v>
          </cell>
          <cell r="Q4997">
            <v>426120756</v>
          </cell>
          <cell r="R4997">
            <v>577126523</v>
          </cell>
          <cell r="S4997">
            <v>133278575</v>
          </cell>
          <cell r="T4997">
            <v>2596699651</v>
          </cell>
          <cell r="U4997">
            <v>788412041</v>
          </cell>
          <cell r="V4997">
            <v>28913757</v>
          </cell>
          <cell r="W4997">
            <v>350571461</v>
          </cell>
          <cell r="X4997">
            <v>209974754</v>
          </cell>
          <cell r="Y4997"/>
          <cell r="Z4997">
            <v>192309217</v>
          </cell>
          <cell r="AA4997">
            <v>57664997</v>
          </cell>
          <cell r="AB4997">
            <v>45036584</v>
          </cell>
          <cell r="AC4997">
            <v>162724835</v>
          </cell>
          <cell r="AD4997">
            <v>499066617</v>
          </cell>
          <cell r="AE4997">
            <v>308872194</v>
          </cell>
          <cell r="AF4997">
            <v>270949316</v>
          </cell>
          <cell r="AG4997">
            <v>487871380</v>
          </cell>
          <cell r="AH4997">
            <v>437165060</v>
          </cell>
          <cell r="AI4997">
            <v>416050068</v>
          </cell>
          <cell r="AJ4997">
            <v>179402871</v>
          </cell>
          <cell r="AK4997">
            <v>106799487</v>
          </cell>
          <cell r="AL4997">
            <v>69948340</v>
          </cell>
          <cell r="AM4997">
            <v>86703670</v>
          </cell>
          <cell r="AN4997">
            <v>124597377</v>
          </cell>
        </row>
        <row r="4998">
          <cell r="E4998">
            <v>4997</v>
          </cell>
          <cell r="F4998">
            <v>251879515</v>
          </cell>
          <cell r="G4998">
            <v>413962200</v>
          </cell>
          <cell r="H4998">
            <v>836463646</v>
          </cell>
          <cell r="I4998">
            <v>769451031</v>
          </cell>
          <cell r="J4998">
            <v>153122549</v>
          </cell>
          <cell r="K4998">
            <v>456267887</v>
          </cell>
          <cell r="L4998">
            <v>629513572</v>
          </cell>
          <cell r="M4998">
            <v>1871746913</v>
          </cell>
          <cell r="N4998">
            <v>323003408</v>
          </cell>
          <cell r="O4998">
            <v>590177485</v>
          </cell>
          <cell r="P4998">
            <v>510679934</v>
          </cell>
          <cell r="Q4998">
            <v>345209038</v>
          </cell>
          <cell r="R4998">
            <v>504637323</v>
          </cell>
          <cell r="S4998">
            <v>135507895</v>
          </cell>
          <cell r="T4998">
            <v>1558656794</v>
          </cell>
          <cell r="U4998">
            <v>757530986</v>
          </cell>
          <cell r="V4998">
            <v>24208228</v>
          </cell>
          <cell r="W4998">
            <v>350884695</v>
          </cell>
          <cell r="X4998">
            <v>201125186</v>
          </cell>
          <cell r="Y4998"/>
          <cell r="Z4998">
            <v>194448950</v>
          </cell>
          <cell r="AA4998">
            <v>39726365</v>
          </cell>
          <cell r="AB4998">
            <v>42349329</v>
          </cell>
          <cell r="AC4998">
            <v>156827150</v>
          </cell>
          <cell r="AD4998">
            <v>402102767</v>
          </cell>
          <cell r="AE4998">
            <v>291665932</v>
          </cell>
          <cell r="AF4998">
            <v>267401055</v>
          </cell>
          <cell r="AG4998">
            <v>422929600</v>
          </cell>
          <cell r="AH4998">
            <v>356132441</v>
          </cell>
          <cell r="AI4998">
            <v>413068121</v>
          </cell>
          <cell r="AJ4998">
            <v>164974266</v>
          </cell>
          <cell r="AK4998">
            <v>11716984</v>
          </cell>
          <cell r="AL4998">
            <v>29081781</v>
          </cell>
          <cell r="AM4998">
            <v>83209082</v>
          </cell>
          <cell r="AN4998">
            <v>128644942</v>
          </cell>
        </row>
        <row r="4999">
          <cell r="E4999">
            <v>4998</v>
          </cell>
          <cell r="F4999">
            <v>55662823</v>
          </cell>
          <cell r="G4999">
            <v>50427470</v>
          </cell>
          <cell r="H4999">
            <v>342792633</v>
          </cell>
          <cell r="I4999">
            <v>104036692</v>
          </cell>
          <cell r="J4999">
            <v>54611859</v>
          </cell>
          <cell r="K4999">
            <v>93300015</v>
          </cell>
          <cell r="L4999">
            <v>71074004</v>
          </cell>
          <cell r="M4999">
            <v>177172872</v>
          </cell>
          <cell r="N4999">
            <v>12719599</v>
          </cell>
          <cell r="O4999">
            <v>37758774</v>
          </cell>
          <cell r="P4999">
            <v>65658348</v>
          </cell>
          <cell r="Q4999">
            <v>103649290</v>
          </cell>
          <cell r="R4999">
            <v>116321982</v>
          </cell>
          <cell r="S4999">
            <v>19455337</v>
          </cell>
          <cell r="T4999">
            <v>85780720</v>
          </cell>
          <cell r="U4999">
            <v>28402090</v>
          </cell>
          <cell r="V4999">
            <v>5911375</v>
          </cell>
          <cell r="W4999">
            <v>42634874</v>
          </cell>
          <cell r="X4999">
            <v>28988132</v>
          </cell>
          <cell r="Y4999"/>
          <cell r="Z4999">
            <v>16711021</v>
          </cell>
          <cell r="AA4999">
            <v>20342904</v>
          </cell>
          <cell r="AB4999">
            <v>8223916</v>
          </cell>
          <cell r="AC4999">
            <v>20045851</v>
          </cell>
          <cell r="AD4999">
            <v>141690103</v>
          </cell>
          <cell r="AE4999">
            <v>43802217</v>
          </cell>
          <cell r="AF4999">
            <v>38900332</v>
          </cell>
          <cell r="AG4999">
            <v>96331447</v>
          </cell>
          <cell r="AH4999">
            <v>70965207</v>
          </cell>
          <cell r="AI4999">
            <v>52500047</v>
          </cell>
          <cell r="AJ4999">
            <v>16718746</v>
          </cell>
          <cell r="AK4999">
            <v>97562780</v>
          </cell>
          <cell r="AL4999">
            <v>42892422</v>
          </cell>
          <cell r="AM4999">
            <v>8050501</v>
          </cell>
          <cell r="AN4999">
            <v>3196150</v>
          </cell>
        </row>
        <row r="5000">
          <cell r="E5000">
            <v>4999</v>
          </cell>
          <cell r="F5000">
            <v>19011045</v>
          </cell>
          <cell r="G5000">
            <v>29485703</v>
          </cell>
          <cell r="H5000">
            <v>53730911</v>
          </cell>
          <cell r="I5000">
            <v>62920742</v>
          </cell>
          <cell r="J5000">
            <v>9226849</v>
          </cell>
          <cell r="K5000">
            <v>33472558</v>
          </cell>
          <cell r="L5000">
            <v>42916961</v>
          </cell>
          <cell r="M5000">
            <v>93386741</v>
          </cell>
          <cell r="N5000">
            <v>20686354</v>
          </cell>
          <cell r="O5000">
            <v>32984795</v>
          </cell>
          <cell r="P5000">
            <v>60444814</v>
          </cell>
          <cell r="Q5000">
            <v>22737572</v>
          </cell>
          <cell r="R5000">
            <v>31800861</v>
          </cell>
          <cell r="S5000">
            <v>8562526</v>
          </cell>
          <cell r="T5000">
            <v>78439785</v>
          </cell>
          <cell r="U5000">
            <v>37004481</v>
          </cell>
          <cell r="V5000">
            <v>1205846</v>
          </cell>
          <cell r="W5000">
            <v>24005794</v>
          </cell>
          <cell r="X5000">
            <v>14905583</v>
          </cell>
          <cell r="Y5000"/>
          <cell r="Z5000">
            <v>13778092</v>
          </cell>
          <cell r="AA5000">
            <v>2404272</v>
          </cell>
          <cell r="AB5000">
            <v>2549211</v>
          </cell>
          <cell r="AC5000">
            <v>11702507</v>
          </cell>
          <cell r="AD5000">
            <v>29138052</v>
          </cell>
          <cell r="AE5000">
            <v>20407900</v>
          </cell>
          <cell r="AF5000">
            <v>20015731</v>
          </cell>
          <cell r="AG5000">
            <v>27345420</v>
          </cell>
          <cell r="AH5000">
            <v>24954557</v>
          </cell>
          <cell r="AI5000">
            <v>26970704</v>
          </cell>
          <cell r="AJ5000">
            <v>10052230</v>
          </cell>
          <cell r="AK5000">
            <v>650373</v>
          </cell>
          <cell r="AL5000">
            <v>2025863</v>
          </cell>
          <cell r="AM5000">
            <v>4555913</v>
          </cell>
          <cell r="AN5000">
            <v>7243715</v>
          </cell>
        </row>
        <row r="5001">
          <cell r="E5001">
            <v>5000</v>
          </cell>
          <cell r="F5001"/>
          <cell r="G5001">
            <v>19562737</v>
          </cell>
          <cell r="H5001"/>
          <cell r="I5001">
            <v>24392575</v>
          </cell>
          <cell r="J5001">
            <v>17116471</v>
          </cell>
          <cell r="K5001">
            <v>18575954</v>
          </cell>
          <cell r="L5001">
            <v>20245115</v>
          </cell>
          <cell r="M5001">
            <v>32411011</v>
          </cell>
          <cell r="N5001"/>
          <cell r="O5001">
            <v>3471409</v>
          </cell>
          <cell r="P5001">
            <v>10363142</v>
          </cell>
          <cell r="Q5001"/>
          <cell r="R5001">
            <v>27149384</v>
          </cell>
          <cell r="S5001">
            <v>13122131</v>
          </cell>
          <cell r="T5001">
            <v>36911697</v>
          </cell>
          <cell r="U5001">
            <v>15326492</v>
          </cell>
          <cell r="V5001"/>
          <cell r="W5001">
            <v>18942314</v>
          </cell>
          <cell r="X5001">
            <v>5597781</v>
          </cell>
          <cell r="Y5001"/>
          <cell r="Z5001">
            <v>5072662</v>
          </cell>
          <cell r="AA5001"/>
          <cell r="AB5001">
            <v>2987450</v>
          </cell>
          <cell r="AC5001">
            <v>2445659</v>
          </cell>
          <cell r="AD5001">
            <v>20081040</v>
          </cell>
          <cell r="AE5001">
            <v>24840651</v>
          </cell>
          <cell r="AF5001">
            <v>15336340</v>
          </cell>
          <cell r="AG5001">
            <v>7951585</v>
          </cell>
          <cell r="AH5001">
            <v>27704234</v>
          </cell>
          <cell r="AI5001">
            <v>22958075</v>
          </cell>
          <cell r="AJ5001"/>
          <cell r="AK5001">
            <v>3314124</v>
          </cell>
          <cell r="AL5001"/>
          <cell r="AM5001"/>
          <cell r="AN5001"/>
        </row>
        <row r="5002">
          <cell r="E5002">
            <v>5001</v>
          </cell>
          <cell r="F5002">
            <v>288531293</v>
          </cell>
          <cell r="G5002">
            <v>415341230</v>
          </cell>
          <cell r="H5002">
            <v>1125525368</v>
          </cell>
          <cell r="I5002">
            <v>786174406</v>
          </cell>
          <cell r="J5002">
            <v>181391088</v>
          </cell>
          <cell r="K5002">
            <v>497519390</v>
          </cell>
          <cell r="L5002">
            <v>637425500</v>
          </cell>
          <cell r="M5002">
            <v>1923122033</v>
          </cell>
          <cell r="N5002">
            <v>315036653</v>
          </cell>
          <cell r="O5002">
            <v>591480055</v>
          </cell>
          <cell r="P5002">
            <v>505530326</v>
          </cell>
          <cell r="Q5002">
            <v>426120756</v>
          </cell>
          <cell r="R5002">
            <v>562009060</v>
          </cell>
          <cell r="S5002">
            <v>133278575</v>
          </cell>
          <cell r="T5002">
            <v>1529086032</v>
          </cell>
          <cell r="U5002">
            <v>733602103</v>
          </cell>
          <cell r="V5002">
            <v>28913757</v>
          </cell>
          <cell r="W5002">
            <v>350571461</v>
          </cell>
          <cell r="X5002">
            <v>209609954</v>
          </cell>
          <cell r="Y5002"/>
          <cell r="Z5002">
            <v>192309217</v>
          </cell>
          <cell r="AA5002">
            <v>57664997</v>
          </cell>
          <cell r="AB5002">
            <v>45036584</v>
          </cell>
          <cell r="AC5002">
            <v>162724835</v>
          </cell>
          <cell r="AD5002">
            <v>494573778</v>
          </cell>
          <cell r="AE5002">
            <v>290219598</v>
          </cell>
          <cell r="AF5002">
            <v>270949316</v>
          </cell>
          <cell r="AG5002">
            <v>483964042</v>
          </cell>
          <cell r="AH5002">
            <v>374438857</v>
          </cell>
          <cell r="AI5002">
            <v>415639389</v>
          </cell>
          <cell r="AJ5002">
            <v>171640782</v>
          </cell>
          <cell r="AK5002">
            <v>105315267</v>
          </cell>
          <cell r="AL5002">
            <v>69948340</v>
          </cell>
          <cell r="AM5002">
            <v>86703670</v>
          </cell>
          <cell r="AN5002">
            <v>124597377</v>
          </cell>
        </row>
        <row r="5003">
          <cell r="E5003">
            <v>5002</v>
          </cell>
          <cell r="F5003">
            <v>2468450</v>
          </cell>
          <cell r="G5003">
            <v>3547073</v>
          </cell>
          <cell r="H5003">
            <v>1272157</v>
          </cell>
          <cell r="I5003">
            <v>6786712</v>
          </cell>
          <cell r="J5003"/>
          <cell r="K5003">
            <v>4201</v>
          </cell>
          <cell r="L5003">
            <v>1939822</v>
          </cell>
          <cell r="M5003">
            <v>1869445835</v>
          </cell>
          <cell r="N5003"/>
          <cell r="O5003"/>
          <cell r="P5003">
            <v>2613158</v>
          </cell>
          <cell r="Q5003"/>
          <cell r="R5003">
            <v>16177118</v>
          </cell>
          <cell r="S5003"/>
          <cell r="T5003">
            <v>1084181404</v>
          </cell>
          <cell r="U5003">
            <v>54805521</v>
          </cell>
          <cell r="V5003"/>
          <cell r="W5003">
            <v>77539</v>
          </cell>
          <cell r="X5003">
            <v>433200</v>
          </cell>
          <cell r="Y5003"/>
          <cell r="Z5003"/>
          <cell r="AA5003"/>
          <cell r="AB5003">
            <v>4700</v>
          </cell>
          <cell r="AC5003">
            <v>15110</v>
          </cell>
          <cell r="AD5003">
            <v>5296743</v>
          </cell>
          <cell r="AE5003">
            <v>19535124</v>
          </cell>
          <cell r="AF5003"/>
          <cell r="AG5003">
            <v>1220281</v>
          </cell>
          <cell r="AH5003">
            <v>65335462</v>
          </cell>
          <cell r="AI5003">
            <v>588980</v>
          </cell>
          <cell r="AJ5003">
            <v>4732345</v>
          </cell>
          <cell r="AK5003">
            <v>2298497</v>
          </cell>
          <cell r="AL5003"/>
          <cell r="AM5003"/>
          <cell r="AN5003"/>
        </row>
        <row r="5004">
          <cell r="E5004">
            <v>5003</v>
          </cell>
          <cell r="F5004"/>
          <cell r="G5004"/>
          <cell r="H5004"/>
          <cell r="I5004"/>
          <cell r="J5004"/>
          <cell r="K5004"/>
          <cell r="L5004"/>
          <cell r="M5004">
            <v>277536903</v>
          </cell>
          <cell r="N5004"/>
          <cell r="O5004"/>
          <cell r="P5004">
            <v>789370</v>
          </cell>
          <cell r="Q5004"/>
          <cell r="R5004"/>
          <cell r="S5004"/>
          <cell r="T5004">
            <v>117147</v>
          </cell>
          <cell r="U5004">
            <v>8922</v>
          </cell>
          <cell r="V5004"/>
          <cell r="W5004"/>
          <cell r="X5004"/>
          <cell r="Y5004"/>
          <cell r="Z5004"/>
          <cell r="AA5004"/>
          <cell r="AB5004"/>
          <cell r="AC5004"/>
          <cell r="AD5004"/>
          <cell r="AE5004"/>
          <cell r="AF5004"/>
          <cell r="AG5004">
            <v>3300000</v>
          </cell>
          <cell r="AH5004"/>
          <cell r="AI5004"/>
          <cell r="AJ5004">
            <v>4690611</v>
          </cell>
          <cell r="AK5004"/>
          <cell r="AL5004"/>
          <cell r="AM5004"/>
          <cell r="AN5004"/>
        </row>
        <row r="5005">
          <cell r="E5005">
            <v>5004</v>
          </cell>
          <cell r="F5005">
            <v>113588</v>
          </cell>
          <cell r="G5005">
            <v>134373</v>
          </cell>
          <cell r="H5005">
            <v>103092</v>
          </cell>
          <cell r="I5005">
            <v>613578</v>
          </cell>
          <cell r="J5005"/>
          <cell r="K5005">
            <v>4201</v>
          </cell>
          <cell r="L5005">
            <v>395777</v>
          </cell>
          <cell r="M5005">
            <v>171980173</v>
          </cell>
          <cell r="N5005"/>
          <cell r="O5005"/>
          <cell r="P5005">
            <v>181413</v>
          </cell>
          <cell r="Q5005"/>
          <cell r="R5005">
            <v>1059655</v>
          </cell>
          <cell r="S5005"/>
          <cell r="T5005">
            <v>16684932</v>
          </cell>
          <cell r="U5005">
            <v>4505</v>
          </cell>
          <cell r="V5005"/>
          <cell r="W5005">
            <v>77539</v>
          </cell>
          <cell r="X5005">
            <v>68400</v>
          </cell>
          <cell r="Y5005"/>
          <cell r="Z5005"/>
          <cell r="AA5005"/>
          <cell r="AB5005">
            <v>4700</v>
          </cell>
          <cell r="AC5005">
            <v>15110</v>
          </cell>
          <cell r="AD5005">
            <v>803904</v>
          </cell>
          <cell r="AE5005">
            <v>882528</v>
          </cell>
          <cell r="AF5005"/>
          <cell r="AG5005">
            <v>612943</v>
          </cell>
          <cell r="AH5005">
            <v>2609259</v>
          </cell>
          <cell r="AI5005">
            <v>178301</v>
          </cell>
          <cell r="AJ5005">
            <v>1660867</v>
          </cell>
          <cell r="AK5005">
            <v>814277</v>
          </cell>
          <cell r="AL5005"/>
          <cell r="AM5005"/>
          <cell r="AN5005"/>
        </row>
        <row r="5006">
          <cell r="E5006">
            <v>5005</v>
          </cell>
          <cell r="F5006"/>
          <cell r="G5006"/>
          <cell r="H5006"/>
          <cell r="I5006"/>
          <cell r="J5006"/>
          <cell r="K5006"/>
          <cell r="L5006"/>
          <cell r="M5006"/>
          <cell r="N5006"/>
          <cell r="O5006"/>
          <cell r="P5006"/>
          <cell r="Q5006"/>
          <cell r="R5006"/>
          <cell r="S5006"/>
          <cell r="T5006"/>
          <cell r="U5006"/>
          <cell r="V5006"/>
          <cell r="W5006"/>
          <cell r="X5006"/>
          <cell r="Y5006"/>
          <cell r="Z5006"/>
          <cell r="AA5006"/>
          <cell r="AB5006"/>
          <cell r="AC5006"/>
          <cell r="AD5006"/>
          <cell r="AE5006"/>
          <cell r="AF5006"/>
          <cell r="AG5006"/>
          <cell r="AH5006"/>
          <cell r="AI5006"/>
          <cell r="AJ5006"/>
          <cell r="AK5006"/>
          <cell r="AL5006"/>
          <cell r="AM5006"/>
          <cell r="AN5006"/>
        </row>
        <row r="5007">
          <cell r="E5007">
            <v>5006</v>
          </cell>
          <cell r="F5007">
            <v>2354862</v>
          </cell>
          <cell r="G5007">
            <v>3412700</v>
          </cell>
          <cell r="H5007">
            <v>1169065</v>
          </cell>
          <cell r="I5007">
            <v>6173134</v>
          </cell>
          <cell r="J5007"/>
          <cell r="K5007"/>
          <cell r="L5007">
            <v>1544045</v>
          </cell>
          <cell r="M5007">
            <v>1975002565</v>
          </cell>
          <cell r="N5007"/>
          <cell r="O5007"/>
          <cell r="P5007">
            <v>3221115</v>
          </cell>
          <cell r="Q5007"/>
          <cell r="R5007">
            <v>15117463</v>
          </cell>
          <cell r="S5007"/>
          <cell r="T5007">
            <v>1067613619</v>
          </cell>
          <cell r="U5007">
            <v>54809938</v>
          </cell>
          <cell r="V5007"/>
          <cell r="W5007"/>
          <cell r="X5007">
            <v>364800</v>
          </cell>
          <cell r="Y5007"/>
          <cell r="Z5007"/>
          <cell r="AA5007"/>
          <cell r="AB5007"/>
          <cell r="AC5007"/>
          <cell r="AD5007">
            <v>4492839</v>
          </cell>
          <cell r="AE5007">
            <v>18652596</v>
          </cell>
          <cell r="AF5007"/>
          <cell r="AG5007">
            <v>3907338</v>
          </cell>
          <cell r="AH5007">
            <v>62726203</v>
          </cell>
          <cell r="AI5007">
            <v>410679</v>
          </cell>
          <cell r="AJ5007">
            <v>7762089</v>
          </cell>
          <cell r="AK5007">
            <v>1484220</v>
          </cell>
          <cell r="AL5007"/>
          <cell r="AM5007"/>
          <cell r="AN5007"/>
        </row>
        <row r="5008">
          <cell r="E5008">
            <v>5007</v>
          </cell>
          <cell r="F5008"/>
          <cell r="G5008"/>
          <cell r="H5008"/>
          <cell r="I5008"/>
          <cell r="J5008"/>
          <cell r="K5008"/>
          <cell r="L5008"/>
          <cell r="M5008">
            <v>7907350</v>
          </cell>
          <cell r="N5008"/>
          <cell r="O5008"/>
          <cell r="P5008"/>
          <cell r="Q5008"/>
          <cell r="R5008"/>
          <cell r="S5008"/>
          <cell r="T5008">
            <v>14164000</v>
          </cell>
          <cell r="U5008">
            <v>2928650</v>
          </cell>
          <cell r="V5008"/>
          <cell r="W5008"/>
          <cell r="X5008"/>
          <cell r="Y5008"/>
          <cell r="Z5008"/>
          <cell r="AA5008"/>
          <cell r="AB5008"/>
          <cell r="AC5008"/>
          <cell r="AD5008"/>
          <cell r="AE5008"/>
          <cell r="AF5008"/>
          <cell r="AG5008"/>
          <cell r="AH5008"/>
          <cell r="AI5008"/>
          <cell r="AJ5008"/>
          <cell r="AK5008"/>
          <cell r="AL5008"/>
          <cell r="AM5008"/>
          <cell r="AN5008"/>
        </row>
        <row r="5009">
          <cell r="E5009">
            <v>5008</v>
          </cell>
          <cell r="F5009">
            <v>290886155</v>
          </cell>
          <cell r="G5009">
            <v>418753930</v>
          </cell>
          <cell r="H5009">
            <v>1126694433</v>
          </cell>
          <cell r="I5009">
            <v>792347540</v>
          </cell>
          <cell r="J5009">
            <v>181391088</v>
          </cell>
          <cell r="K5009">
            <v>497519390</v>
          </cell>
          <cell r="L5009">
            <v>638969545</v>
          </cell>
          <cell r="M5009">
            <v>3890217248</v>
          </cell>
          <cell r="N5009">
            <v>315036653</v>
          </cell>
          <cell r="O5009">
            <v>591480055</v>
          </cell>
          <cell r="P5009">
            <v>508751441</v>
          </cell>
          <cell r="Q5009">
            <v>426120756</v>
          </cell>
          <cell r="R5009">
            <v>577126523</v>
          </cell>
          <cell r="S5009">
            <v>133278575</v>
          </cell>
          <cell r="T5009">
            <v>2582535651</v>
          </cell>
          <cell r="U5009">
            <v>785483391</v>
          </cell>
          <cell r="V5009">
            <v>28913757</v>
          </cell>
          <cell r="W5009">
            <v>350571461</v>
          </cell>
          <cell r="X5009">
            <v>209974754</v>
          </cell>
          <cell r="Y5009"/>
          <cell r="Z5009">
            <v>192309217</v>
          </cell>
          <cell r="AA5009">
            <v>57664997</v>
          </cell>
          <cell r="AB5009">
            <v>45036584</v>
          </cell>
          <cell r="AC5009">
            <v>162724835</v>
          </cell>
          <cell r="AD5009">
            <v>499066617</v>
          </cell>
          <cell r="AE5009">
            <v>308872194</v>
          </cell>
          <cell r="AF5009">
            <v>270949316</v>
          </cell>
          <cell r="AG5009">
            <v>487871380</v>
          </cell>
          <cell r="AH5009">
            <v>437165060</v>
          </cell>
          <cell r="AI5009">
            <v>416050068</v>
          </cell>
          <cell r="AJ5009">
            <v>179402871</v>
          </cell>
          <cell r="AK5009">
            <v>106799487</v>
          </cell>
          <cell r="AL5009">
            <v>69948340</v>
          </cell>
          <cell r="AM5009">
            <v>86703670</v>
          </cell>
          <cell r="AN5009">
            <v>124597377</v>
          </cell>
        </row>
        <row r="5010">
          <cell r="E5010">
            <v>5009</v>
          </cell>
          <cell r="F5010">
            <v>1939275</v>
          </cell>
          <cell r="G5010">
            <v>2611268</v>
          </cell>
          <cell r="H5010">
            <v>5123936</v>
          </cell>
          <cell r="I5010">
            <v>3884626</v>
          </cell>
          <cell r="J5010">
            <v>1888221</v>
          </cell>
          <cell r="K5010">
            <v>3263795</v>
          </cell>
          <cell r="L5010">
            <v>5535315</v>
          </cell>
          <cell r="M5010">
            <v>16918817</v>
          </cell>
          <cell r="N5010">
            <v>2142233</v>
          </cell>
          <cell r="O5010">
            <v>4344821</v>
          </cell>
          <cell r="P5010">
            <v>16349668</v>
          </cell>
          <cell r="Q5010">
            <v>1572503</v>
          </cell>
          <cell r="R5010">
            <v>891593</v>
          </cell>
          <cell r="S5010">
            <v>372929</v>
          </cell>
          <cell r="T5010">
            <v>25395964</v>
          </cell>
          <cell r="U5010">
            <v>2063836</v>
          </cell>
          <cell r="V5010"/>
          <cell r="W5010">
            <v>2090406</v>
          </cell>
          <cell r="X5010">
            <v>623942</v>
          </cell>
          <cell r="Y5010"/>
          <cell r="Z5010">
            <v>1107959</v>
          </cell>
          <cell r="AA5010">
            <v>172278</v>
          </cell>
          <cell r="AB5010">
            <v>96913</v>
          </cell>
          <cell r="AC5010">
            <v>581473</v>
          </cell>
          <cell r="AD5010">
            <v>4488311</v>
          </cell>
          <cell r="AE5010">
            <v>2715106</v>
          </cell>
          <cell r="AF5010">
            <v>1907494</v>
          </cell>
          <cell r="AG5010">
            <v>9193625</v>
          </cell>
          <cell r="AH5010">
            <v>3207191</v>
          </cell>
          <cell r="AI5010">
            <v>1621362</v>
          </cell>
          <cell r="AJ5010">
            <v>823283</v>
          </cell>
          <cell r="AK5010"/>
          <cell r="AL5010"/>
          <cell r="AM5010"/>
          <cell r="AN5010"/>
        </row>
        <row r="5011">
          <cell r="E5011">
            <v>5010</v>
          </cell>
          <cell r="F5011">
            <v>-24048</v>
          </cell>
          <cell r="G5011"/>
          <cell r="H5011"/>
          <cell r="I5011"/>
          <cell r="J5011"/>
          <cell r="K5011"/>
          <cell r="L5011"/>
          <cell r="M5011"/>
          <cell r="N5011"/>
          <cell r="O5011"/>
          <cell r="P5011"/>
          <cell r="Q5011"/>
          <cell r="R5011"/>
          <cell r="S5011"/>
          <cell r="T5011"/>
          <cell r="U5011"/>
          <cell r="V5011"/>
          <cell r="W5011"/>
          <cell r="X5011"/>
          <cell r="Y5011"/>
          <cell r="Z5011"/>
          <cell r="AA5011"/>
          <cell r="AB5011"/>
          <cell r="AC5011"/>
          <cell r="AD5011"/>
          <cell r="AE5011"/>
          <cell r="AF5011"/>
          <cell r="AG5011"/>
          <cell r="AH5011"/>
          <cell r="AI5011"/>
          <cell r="AJ5011"/>
          <cell r="AK5011"/>
          <cell r="AL5011"/>
          <cell r="AM5011"/>
          <cell r="AN5011"/>
        </row>
        <row r="5012">
          <cell r="E5012">
            <v>5011</v>
          </cell>
          <cell r="F5012"/>
          <cell r="G5012">
            <v>9336</v>
          </cell>
          <cell r="H5012"/>
          <cell r="I5012">
            <v>96632</v>
          </cell>
          <cell r="J5012"/>
          <cell r="K5012">
            <v>16354</v>
          </cell>
          <cell r="L5012"/>
          <cell r="M5012">
            <v>3299060</v>
          </cell>
          <cell r="N5012">
            <v>29704</v>
          </cell>
          <cell r="O5012"/>
          <cell r="P5012"/>
          <cell r="Q5012"/>
          <cell r="R5012"/>
          <cell r="S5012"/>
          <cell r="T5012">
            <v>2450143</v>
          </cell>
          <cell r="U5012"/>
          <cell r="V5012"/>
          <cell r="W5012"/>
          <cell r="X5012"/>
          <cell r="Y5012"/>
          <cell r="Z5012">
            <v>30154</v>
          </cell>
          <cell r="AA5012"/>
          <cell r="AB5012"/>
          <cell r="AC5012"/>
          <cell r="AD5012"/>
          <cell r="AE5012"/>
          <cell r="AF5012"/>
          <cell r="AG5012">
            <v>1475902</v>
          </cell>
          <cell r="AH5012">
            <v>87948</v>
          </cell>
          <cell r="AI5012"/>
          <cell r="AJ5012"/>
          <cell r="AK5012"/>
          <cell r="AL5012"/>
          <cell r="AM5012"/>
          <cell r="AN5012"/>
        </row>
        <row r="5013">
          <cell r="E5013">
            <v>5012</v>
          </cell>
          <cell r="F5013"/>
          <cell r="G5013"/>
          <cell r="H5013"/>
          <cell r="I5013"/>
          <cell r="J5013"/>
          <cell r="K5013"/>
          <cell r="L5013"/>
          <cell r="M5013"/>
          <cell r="N5013"/>
          <cell r="O5013"/>
          <cell r="P5013">
            <v>210500</v>
          </cell>
          <cell r="Q5013"/>
          <cell r="R5013"/>
          <cell r="S5013"/>
          <cell r="T5013"/>
          <cell r="U5013"/>
          <cell r="V5013"/>
          <cell r="W5013"/>
          <cell r="X5013"/>
          <cell r="Y5013"/>
          <cell r="Z5013">
            <v>3235</v>
          </cell>
          <cell r="AA5013"/>
          <cell r="AB5013"/>
          <cell r="AC5013"/>
          <cell r="AD5013">
            <v>567835</v>
          </cell>
          <cell r="AE5013"/>
          <cell r="AF5013"/>
          <cell r="AG5013"/>
          <cell r="AH5013"/>
          <cell r="AI5013"/>
          <cell r="AJ5013"/>
          <cell r="AK5013"/>
          <cell r="AL5013"/>
          <cell r="AM5013"/>
          <cell r="AN5013"/>
        </row>
        <row r="5014">
          <cell r="E5014">
            <v>5013</v>
          </cell>
          <cell r="F5014">
            <v>1915227</v>
          </cell>
          <cell r="G5014">
            <v>2620604</v>
          </cell>
          <cell r="H5014">
            <v>5123936</v>
          </cell>
          <cell r="I5014">
            <v>3981258</v>
          </cell>
          <cell r="J5014">
            <v>1888221</v>
          </cell>
          <cell r="K5014">
            <v>3280149</v>
          </cell>
          <cell r="L5014">
            <v>5535315</v>
          </cell>
          <cell r="M5014">
            <v>20217877</v>
          </cell>
          <cell r="N5014">
            <v>2171937</v>
          </cell>
          <cell r="O5014">
            <v>4344821</v>
          </cell>
          <cell r="P5014">
            <v>16139168</v>
          </cell>
          <cell r="Q5014">
            <v>1572503</v>
          </cell>
          <cell r="R5014">
            <v>891593</v>
          </cell>
          <cell r="S5014">
            <v>372929</v>
          </cell>
          <cell r="T5014">
            <v>27846107</v>
          </cell>
          <cell r="U5014">
            <v>2063836</v>
          </cell>
          <cell r="V5014"/>
          <cell r="W5014">
            <v>2090406</v>
          </cell>
          <cell r="X5014">
            <v>623942</v>
          </cell>
          <cell r="Y5014"/>
          <cell r="Z5014">
            <v>1134878</v>
          </cell>
          <cell r="AA5014">
            <v>172278</v>
          </cell>
          <cell r="AB5014">
            <v>96913</v>
          </cell>
          <cell r="AC5014">
            <v>581473</v>
          </cell>
          <cell r="AD5014">
            <v>3920476</v>
          </cell>
          <cell r="AE5014">
            <v>2715106</v>
          </cell>
          <cell r="AF5014">
            <v>1907494</v>
          </cell>
          <cell r="AG5014">
            <v>10669527</v>
          </cell>
          <cell r="AH5014">
            <v>3295139</v>
          </cell>
          <cell r="AI5014">
            <v>1621362</v>
          </cell>
          <cell r="AJ5014">
            <v>823283</v>
          </cell>
          <cell r="AK5014"/>
          <cell r="AL5014"/>
          <cell r="AM5014"/>
          <cell r="AN5014"/>
        </row>
        <row r="5015">
          <cell r="E5015">
            <v>5014</v>
          </cell>
          <cell r="F5015">
            <v>305329</v>
          </cell>
          <cell r="G5015">
            <v>32716</v>
          </cell>
          <cell r="H5015">
            <v>296200</v>
          </cell>
          <cell r="I5015"/>
          <cell r="J5015"/>
          <cell r="K5015"/>
          <cell r="L5015">
            <v>516671</v>
          </cell>
          <cell r="M5015"/>
          <cell r="N5015">
            <v>1</v>
          </cell>
          <cell r="O5015"/>
          <cell r="P5015">
            <v>1128081</v>
          </cell>
          <cell r="Q5015"/>
          <cell r="R5015">
            <v>11460386</v>
          </cell>
          <cell r="S5015"/>
          <cell r="T5015">
            <v>601763</v>
          </cell>
          <cell r="U5015"/>
          <cell r="V5015"/>
          <cell r="W5015"/>
          <cell r="X5015"/>
          <cell r="Y5015"/>
          <cell r="Z5015">
            <v>3250</v>
          </cell>
          <cell r="AA5015">
            <v>19769</v>
          </cell>
          <cell r="AB5015"/>
          <cell r="AC5015">
            <v>10924</v>
          </cell>
          <cell r="AD5015">
            <v>179866</v>
          </cell>
          <cell r="AE5015"/>
          <cell r="AF5015"/>
          <cell r="AG5015">
            <v>1716</v>
          </cell>
          <cell r="AH5015"/>
          <cell r="AI5015"/>
          <cell r="AJ5015">
            <v>252430</v>
          </cell>
          <cell r="AK5015"/>
          <cell r="AL5015"/>
          <cell r="AM5015"/>
          <cell r="AN5015"/>
        </row>
        <row r="5016">
          <cell r="E5016">
            <v>5015</v>
          </cell>
          <cell r="F5016"/>
          <cell r="G5016"/>
          <cell r="H5016"/>
          <cell r="I5016"/>
          <cell r="J5016"/>
          <cell r="K5016"/>
          <cell r="L5016"/>
          <cell r="M5016"/>
          <cell r="N5016"/>
          <cell r="O5016"/>
          <cell r="P5016"/>
          <cell r="Q5016"/>
          <cell r="R5016"/>
          <cell r="S5016"/>
          <cell r="T5016"/>
          <cell r="U5016"/>
          <cell r="V5016"/>
          <cell r="W5016"/>
          <cell r="X5016"/>
          <cell r="Y5016"/>
          <cell r="Z5016"/>
          <cell r="AA5016"/>
          <cell r="AB5016"/>
          <cell r="AC5016"/>
          <cell r="AD5016"/>
          <cell r="AE5016"/>
          <cell r="AF5016"/>
          <cell r="AG5016"/>
          <cell r="AH5016"/>
          <cell r="AI5016"/>
          <cell r="AJ5016"/>
          <cell r="AK5016"/>
          <cell r="AL5016"/>
          <cell r="AM5016"/>
          <cell r="AN5016"/>
        </row>
        <row r="5017">
          <cell r="E5017">
            <v>5016</v>
          </cell>
          <cell r="F5017"/>
          <cell r="G5017"/>
          <cell r="H5017"/>
          <cell r="I5017"/>
          <cell r="J5017"/>
          <cell r="K5017"/>
          <cell r="L5017"/>
          <cell r="M5017"/>
          <cell r="N5017"/>
          <cell r="O5017"/>
          <cell r="P5017">
            <v>2796626</v>
          </cell>
          <cell r="Q5017"/>
          <cell r="R5017"/>
          <cell r="S5017"/>
          <cell r="T5017">
            <v>8740516</v>
          </cell>
          <cell r="U5017"/>
          <cell r="V5017"/>
          <cell r="W5017"/>
          <cell r="X5017"/>
          <cell r="Y5017"/>
          <cell r="Z5017"/>
          <cell r="AA5017"/>
          <cell r="AB5017"/>
          <cell r="AC5017"/>
          <cell r="AD5017"/>
          <cell r="AE5017"/>
          <cell r="AF5017"/>
          <cell r="AG5017"/>
          <cell r="AH5017"/>
          <cell r="AI5017"/>
          <cell r="AJ5017"/>
          <cell r="AK5017"/>
          <cell r="AL5017"/>
          <cell r="AM5017"/>
          <cell r="AN5017"/>
        </row>
        <row r="5018">
          <cell r="E5018">
            <v>5017</v>
          </cell>
          <cell r="F5018">
            <v>17651</v>
          </cell>
          <cell r="G5018"/>
          <cell r="H5018"/>
          <cell r="I5018"/>
          <cell r="J5018"/>
          <cell r="K5018"/>
          <cell r="L5018">
            <v>10834</v>
          </cell>
          <cell r="M5018"/>
          <cell r="N5018"/>
          <cell r="O5018"/>
          <cell r="P5018"/>
          <cell r="Q5018"/>
          <cell r="R5018">
            <v>249107</v>
          </cell>
          <cell r="S5018"/>
          <cell r="T5018">
            <v>8740516</v>
          </cell>
          <cell r="U5018"/>
          <cell r="V5018"/>
          <cell r="W5018"/>
          <cell r="X5018"/>
          <cell r="Y5018"/>
          <cell r="Z5018"/>
          <cell r="AA5018"/>
          <cell r="AB5018"/>
          <cell r="AC5018"/>
          <cell r="AD5018">
            <v>2998</v>
          </cell>
          <cell r="AE5018"/>
          <cell r="AF5018"/>
          <cell r="AG5018"/>
          <cell r="AH5018"/>
          <cell r="AI5018"/>
          <cell r="AJ5018"/>
          <cell r="AK5018"/>
          <cell r="AL5018"/>
          <cell r="AM5018"/>
          <cell r="AN5018"/>
        </row>
        <row r="5019">
          <cell r="E5019">
            <v>5018</v>
          </cell>
          <cell r="F5019">
            <v>287678</v>
          </cell>
          <cell r="G5019">
            <v>32716</v>
          </cell>
          <cell r="H5019">
            <v>296200</v>
          </cell>
          <cell r="I5019"/>
          <cell r="J5019"/>
          <cell r="K5019"/>
          <cell r="L5019">
            <v>505837</v>
          </cell>
          <cell r="M5019"/>
          <cell r="N5019">
            <v>1</v>
          </cell>
          <cell r="O5019"/>
          <cell r="P5019">
            <v>3924707</v>
          </cell>
          <cell r="Q5019"/>
          <cell r="R5019">
            <v>11211279</v>
          </cell>
          <cell r="S5019"/>
          <cell r="T5019">
            <v>601763</v>
          </cell>
          <cell r="U5019"/>
          <cell r="V5019"/>
          <cell r="W5019"/>
          <cell r="X5019"/>
          <cell r="Y5019"/>
          <cell r="Z5019">
            <v>3250</v>
          </cell>
          <cell r="AA5019">
            <v>19769</v>
          </cell>
          <cell r="AB5019"/>
          <cell r="AC5019">
            <v>10924</v>
          </cell>
          <cell r="AD5019">
            <v>176868</v>
          </cell>
          <cell r="AE5019"/>
          <cell r="AF5019"/>
          <cell r="AG5019">
            <v>1716</v>
          </cell>
          <cell r="AH5019"/>
          <cell r="AI5019"/>
          <cell r="AJ5019">
            <v>252430</v>
          </cell>
          <cell r="AK5019"/>
          <cell r="AL5019"/>
          <cell r="AM5019"/>
          <cell r="AN5019"/>
        </row>
        <row r="5020">
          <cell r="E5020">
            <v>5019</v>
          </cell>
          <cell r="F5020">
            <v>7499274</v>
          </cell>
          <cell r="G5020"/>
          <cell r="H5020">
            <v>2505008</v>
          </cell>
          <cell r="I5020">
            <v>23196493</v>
          </cell>
          <cell r="J5020"/>
          <cell r="K5020">
            <v>10515704</v>
          </cell>
          <cell r="L5020">
            <v>35570375</v>
          </cell>
          <cell r="M5020"/>
          <cell r="N5020">
            <v>21407519</v>
          </cell>
          <cell r="O5020">
            <v>1399941</v>
          </cell>
          <cell r="P5020">
            <v>11672810</v>
          </cell>
          <cell r="Q5020">
            <v>9727461</v>
          </cell>
          <cell r="R5020">
            <v>10846007</v>
          </cell>
          <cell r="S5020">
            <v>5359956</v>
          </cell>
          <cell r="T5020">
            <v>2573287</v>
          </cell>
          <cell r="U5020"/>
          <cell r="V5020"/>
          <cell r="W5020">
            <v>189360</v>
          </cell>
          <cell r="X5020">
            <v>8263657</v>
          </cell>
          <cell r="Y5020">
            <v>12028</v>
          </cell>
          <cell r="Z5020">
            <v>3227336</v>
          </cell>
          <cell r="AA5020">
            <v>1717123</v>
          </cell>
          <cell r="AB5020">
            <v>52422</v>
          </cell>
          <cell r="AC5020">
            <v>426821</v>
          </cell>
          <cell r="AD5020">
            <v>12617222</v>
          </cell>
          <cell r="AE5020">
            <v>5739209</v>
          </cell>
          <cell r="AF5020">
            <v>9080329</v>
          </cell>
          <cell r="AG5020">
            <v>7147294</v>
          </cell>
          <cell r="AH5020">
            <v>9275633</v>
          </cell>
          <cell r="AI5020">
            <v>5472697</v>
          </cell>
          <cell r="AJ5020">
            <v>2625449</v>
          </cell>
          <cell r="AK5020"/>
          <cell r="AL5020"/>
          <cell r="AM5020">
            <v>1339983</v>
          </cell>
          <cell r="AN5020">
            <v>35062626</v>
          </cell>
        </row>
        <row r="5021">
          <cell r="E5021">
            <v>5020</v>
          </cell>
          <cell r="F5021"/>
          <cell r="G5021"/>
          <cell r="H5021"/>
          <cell r="I5021">
            <v>-1265473</v>
          </cell>
          <cell r="J5021"/>
          <cell r="K5021"/>
          <cell r="L5021"/>
          <cell r="M5021"/>
          <cell r="N5021"/>
          <cell r="O5021"/>
          <cell r="P5021"/>
          <cell r="Q5021"/>
          <cell r="R5021"/>
          <cell r="S5021"/>
          <cell r="T5021"/>
          <cell r="U5021"/>
          <cell r="V5021"/>
          <cell r="W5021"/>
          <cell r="X5021"/>
          <cell r="Y5021"/>
          <cell r="Z5021"/>
          <cell r="AA5021"/>
          <cell r="AB5021"/>
          <cell r="AC5021"/>
          <cell r="AD5021"/>
          <cell r="AE5021"/>
          <cell r="AF5021"/>
          <cell r="AG5021"/>
          <cell r="AH5021"/>
          <cell r="AI5021"/>
          <cell r="AJ5021"/>
          <cell r="AK5021"/>
          <cell r="AL5021"/>
          <cell r="AM5021"/>
          <cell r="AN5021"/>
        </row>
        <row r="5022">
          <cell r="E5022">
            <v>5021</v>
          </cell>
          <cell r="F5022">
            <v>3228920</v>
          </cell>
          <cell r="G5022"/>
          <cell r="H5022">
            <v>800122</v>
          </cell>
          <cell r="I5022">
            <v>827963</v>
          </cell>
          <cell r="J5022"/>
          <cell r="K5022">
            <v>-16354</v>
          </cell>
          <cell r="L5022">
            <v>437211</v>
          </cell>
          <cell r="M5022"/>
          <cell r="N5022"/>
          <cell r="O5022">
            <v>368698</v>
          </cell>
          <cell r="P5022">
            <v>767110</v>
          </cell>
          <cell r="Q5022"/>
          <cell r="R5022"/>
          <cell r="S5022"/>
          <cell r="T5022"/>
          <cell r="U5022"/>
          <cell r="V5022">
            <v>7564</v>
          </cell>
          <cell r="W5022">
            <v>50692</v>
          </cell>
          <cell r="X5022">
            <v>560146</v>
          </cell>
          <cell r="Y5022"/>
          <cell r="Z5022"/>
          <cell r="AA5022"/>
          <cell r="AB5022"/>
          <cell r="AC5022"/>
          <cell r="AD5022">
            <v>1036559</v>
          </cell>
          <cell r="AE5022"/>
          <cell r="AF5022">
            <v>340392</v>
          </cell>
          <cell r="AG5022">
            <v>27098</v>
          </cell>
          <cell r="AH5022"/>
          <cell r="AI5022">
            <v>1582367</v>
          </cell>
          <cell r="AJ5022"/>
          <cell r="AK5022"/>
          <cell r="AL5022"/>
          <cell r="AM5022"/>
          <cell r="AN5022">
            <v>1294601</v>
          </cell>
        </row>
        <row r="5023">
          <cell r="E5023">
            <v>5022</v>
          </cell>
          <cell r="F5023">
            <v>349438</v>
          </cell>
          <cell r="G5023"/>
          <cell r="H5023">
            <v>310915</v>
          </cell>
          <cell r="I5023">
            <v>2169747</v>
          </cell>
          <cell r="J5023"/>
          <cell r="K5023">
            <v>772616</v>
          </cell>
          <cell r="L5023">
            <v>1737380</v>
          </cell>
          <cell r="M5023"/>
          <cell r="N5023">
            <v>703748</v>
          </cell>
          <cell r="O5023">
            <v>82711</v>
          </cell>
          <cell r="P5023">
            <v>1148138</v>
          </cell>
          <cell r="Q5023">
            <v>969557</v>
          </cell>
          <cell r="R5023">
            <v>992991</v>
          </cell>
          <cell r="S5023">
            <v>758470</v>
          </cell>
          <cell r="T5023"/>
          <cell r="U5023"/>
          <cell r="V5023">
            <v>7564</v>
          </cell>
          <cell r="W5023">
            <v>31062</v>
          </cell>
          <cell r="X5023">
            <v>812232</v>
          </cell>
          <cell r="Y5023">
            <v>2674</v>
          </cell>
          <cell r="Z5023">
            <v>308337</v>
          </cell>
          <cell r="AA5023">
            <v>41428</v>
          </cell>
          <cell r="AB5023">
            <v>10418</v>
          </cell>
          <cell r="AC5023">
            <v>126643</v>
          </cell>
          <cell r="AD5023">
            <v>101823</v>
          </cell>
          <cell r="AE5023">
            <v>1001870</v>
          </cell>
          <cell r="AF5023">
            <v>320955</v>
          </cell>
          <cell r="AG5023">
            <v>389258</v>
          </cell>
          <cell r="AH5023">
            <v>168168</v>
          </cell>
          <cell r="AI5023">
            <v>934743</v>
          </cell>
          <cell r="AJ5023">
            <v>134609</v>
          </cell>
          <cell r="AK5023"/>
          <cell r="AL5023"/>
          <cell r="AM5023">
            <v>119962</v>
          </cell>
          <cell r="AN5023">
            <v>2542151</v>
          </cell>
        </row>
        <row r="5024">
          <cell r="E5024">
            <v>5023</v>
          </cell>
          <cell r="F5024">
            <v>10378756</v>
          </cell>
          <cell r="G5024"/>
          <cell r="H5024">
            <v>2994215</v>
          </cell>
          <cell r="I5024">
            <v>20589236</v>
          </cell>
          <cell r="J5024"/>
          <cell r="K5024">
            <v>9726734</v>
          </cell>
          <cell r="L5024">
            <v>34270206</v>
          </cell>
          <cell r="M5024"/>
          <cell r="N5024">
            <v>20703771</v>
          </cell>
          <cell r="O5024">
            <v>1685928</v>
          </cell>
          <cell r="P5024">
            <v>11291782</v>
          </cell>
          <cell r="Q5024">
            <v>8757904</v>
          </cell>
          <cell r="R5024">
            <v>9853016</v>
          </cell>
          <cell r="S5024">
            <v>4601486</v>
          </cell>
          <cell r="T5024">
            <v>2573287</v>
          </cell>
          <cell r="U5024"/>
          <cell r="V5024"/>
          <cell r="W5024">
            <v>208990</v>
          </cell>
          <cell r="X5024">
            <v>8011571</v>
          </cell>
          <cell r="Y5024">
            <v>9354</v>
          </cell>
          <cell r="Z5024">
            <v>2918999</v>
          </cell>
          <cell r="AA5024">
            <v>1675695</v>
          </cell>
          <cell r="AB5024">
            <v>42004</v>
          </cell>
          <cell r="AC5024">
            <v>300178</v>
          </cell>
          <cell r="AD5024">
            <v>13551958</v>
          </cell>
          <cell r="AE5024">
            <v>4737339</v>
          </cell>
          <cell r="AF5024">
            <v>9099766</v>
          </cell>
          <cell r="AG5024">
            <v>6785134</v>
          </cell>
          <cell r="AH5024">
            <v>9107465</v>
          </cell>
          <cell r="AI5024">
            <v>6120321</v>
          </cell>
          <cell r="AJ5024">
            <v>2490840</v>
          </cell>
          <cell r="AK5024"/>
          <cell r="AL5024"/>
          <cell r="AM5024">
            <v>1220021</v>
          </cell>
          <cell r="AN5024">
            <v>33815076</v>
          </cell>
        </row>
        <row r="5025">
          <cell r="E5025">
            <v>5024</v>
          </cell>
          <cell r="F5025">
            <v>361834</v>
          </cell>
          <cell r="G5025">
            <v>6232331</v>
          </cell>
          <cell r="H5025">
            <v>11489803</v>
          </cell>
          <cell r="I5025">
            <v>13585381</v>
          </cell>
          <cell r="J5025">
            <v>3679558</v>
          </cell>
          <cell r="K5025">
            <v>9804327</v>
          </cell>
          <cell r="L5025">
            <v>11276286</v>
          </cell>
          <cell r="M5025">
            <v>1384790</v>
          </cell>
          <cell r="N5025">
            <v>4776793</v>
          </cell>
          <cell r="O5025">
            <v>1616834</v>
          </cell>
          <cell r="P5025">
            <v>20001392</v>
          </cell>
          <cell r="Q5025">
            <v>2568774</v>
          </cell>
          <cell r="R5025">
            <v>6296791</v>
          </cell>
          <cell r="S5025"/>
          <cell r="T5025">
            <v>3750391</v>
          </cell>
          <cell r="U5025">
            <v>4257351</v>
          </cell>
          <cell r="V5025">
            <v>-39388</v>
          </cell>
          <cell r="W5025">
            <v>2906826</v>
          </cell>
          <cell r="X5025">
            <v>585732</v>
          </cell>
          <cell r="Y5025"/>
          <cell r="Z5025">
            <v>2091299</v>
          </cell>
          <cell r="AA5025">
            <v>328240</v>
          </cell>
          <cell r="AB5025"/>
          <cell r="AC5025">
            <v>1189933</v>
          </cell>
          <cell r="AD5025">
            <v>877231</v>
          </cell>
          <cell r="AE5025">
            <v>399614</v>
          </cell>
          <cell r="AF5025">
            <v>1809384</v>
          </cell>
          <cell r="AG5025">
            <v>12739773</v>
          </cell>
          <cell r="AH5025">
            <v>1536510</v>
          </cell>
          <cell r="AI5025">
            <v>2034103</v>
          </cell>
          <cell r="AJ5025">
            <v>7851608</v>
          </cell>
        </row>
        <row r="5026">
          <cell r="E5026">
            <v>5025</v>
          </cell>
          <cell r="F5026"/>
          <cell r="G5026"/>
          <cell r="H5026"/>
          <cell r="I5026">
            <v>1265473</v>
          </cell>
          <cell r="J5026"/>
          <cell r="K5026"/>
          <cell r="L5026"/>
          <cell r="M5026"/>
          <cell r="N5026"/>
          <cell r="O5026"/>
          <cell r="P5026"/>
          <cell r="Q5026"/>
          <cell r="R5026"/>
          <cell r="S5026"/>
          <cell r="T5026"/>
          <cell r="U5026"/>
          <cell r="V5026"/>
          <cell r="W5026"/>
          <cell r="X5026">
            <v>278160</v>
          </cell>
          <cell r="Y5026"/>
          <cell r="Z5026"/>
          <cell r="AA5026"/>
          <cell r="AB5026"/>
          <cell r="AC5026">
            <v>295547</v>
          </cell>
          <cell r="AD5026"/>
          <cell r="AE5026"/>
          <cell r="AF5026"/>
          <cell r="AG5026"/>
          <cell r="AH5026"/>
          <cell r="AI5026"/>
          <cell r="AJ5026"/>
        </row>
        <row r="5027">
          <cell r="E5027">
            <v>5026</v>
          </cell>
          <cell r="F5027">
            <v>1793618</v>
          </cell>
          <cell r="G5027">
            <v>992708</v>
          </cell>
          <cell r="H5027">
            <v>3324718</v>
          </cell>
          <cell r="I5027">
            <v>1294871</v>
          </cell>
          <cell r="J5027">
            <v>546302</v>
          </cell>
          <cell r="K5027">
            <v>2296266</v>
          </cell>
          <cell r="L5027">
            <v>277279</v>
          </cell>
          <cell r="M5027">
            <v>1628460</v>
          </cell>
          <cell r="N5027"/>
          <cell r="O5027">
            <v>296793</v>
          </cell>
          <cell r="P5027">
            <v>891244</v>
          </cell>
          <cell r="Q5027">
            <v>374316</v>
          </cell>
          <cell r="R5027">
            <v>2558479</v>
          </cell>
          <cell r="S5027">
            <v>19660</v>
          </cell>
          <cell r="T5027">
            <v>1782000</v>
          </cell>
          <cell r="U5027"/>
          <cell r="V5027">
            <v>77864</v>
          </cell>
          <cell r="W5027">
            <v>501641</v>
          </cell>
          <cell r="X5027">
            <v>692540</v>
          </cell>
          <cell r="Y5027"/>
          <cell r="Z5027">
            <v>513471</v>
          </cell>
          <cell r="AA5027">
            <v>58255</v>
          </cell>
          <cell r="AB5027">
            <v>27127</v>
          </cell>
          <cell r="AC5027">
            <v>600966</v>
          </cell>
          <cell r="AD5027">
            <v>1576902</v>
          </cell>
          <cell r="AE5027">
            <v>735134</v>
          </cell>
          <cell r="AF5027">
            <v>1293524</v>
          </cell>
          <cell r="AG5027">
            <v>1628378</v>
          </cell>
          <cell r="AH5027">
            <v>49389</v>
          </cell>
          <cell r="AI5027">
            <v>534190</v>
          </cell>
          <cell r="AJ5027">
            <v>2503547</v>
          </cell>
        </row>
        <row r="5028">
          <cell r="E5028">
            <v>5027</v>
          </cell>
          <cell r="F5028">
            <v>1775457</v>
          </cell>
          <cell r="G5028">
            <v>2179298</v>
          </cell>
          <cell r="H5028">
            <v>3611216</v>
          </cell>
          <cell r="I5028">
            <v>2003751</v>
          </cell>
          <cell r="J5028">
            <v>163044</v>
          </cell>
          <cell r="K5028">
            <v>2581432</v>
          </cell>
          <cell r="L5028">
            <v>943664</v>
          </cell>
          <cell r="M5028">
            <v>1628460</v>
          </cell>
          <cell r="N5028">
            <v>355336</v>
          </cell>
          <cell r="O5028">
            <v>296793</v>
          </cell>
          <cell r="P5028">
            <v>5205623</v>
          </cell>
          <cell r="Q5028">
            <v>374316</v>
          </cell>
          <cell r="R5028">
            <v>3099092</v>
          </cell>
          <cell r="S5028">
            <v>19660</v>
          </cell>
          <cell r="T5028">
            <v>2098439</v>
          </cell>
          <cell r="U5028">
            <v>348176</v>
          </cell>
          <cell r="V5028">
            <v>-10700</v>
          </cell>
          <cell r="W5028">
            <v>761120</v>
          </cell>
          <cell r="X5028">
            <v>196247</v>
          </cell>
          <cell r="Y5028"/>
          <cell r="Z5028">
            <v>524500</v>
          </cell>
          <cell r="AA5028">
            <v>74179</v>
          </cell>
          <cell r="AB5028">
            <v>27127</v>
          </cell>
          <cell r="AC5028">
            <v>491984</v>
          </cell>
          <cell r="AD5028">
            <v>1612056</v>
          </cell>
          <cell r="AE5028">
            <v>735134</v>
          </cell>
          <cell r="AF5028">
            <v>1379676</v>
          </cell>
          <cell r="AG5028">
            <v>1117518</v>
          </cell>
          <cell r="AH5028">
            <v>170784</v>
          </cell>
          <cell r="AI5028">
            <v>865231</v>
          </cell>
          <cell r="AJ5028">
            <v>3342086</v>
          </cell>
        </row>
        <row r="5029">
          <cell r="E5029">
            <v>5028</v>
          </cell>
          <cell r="F5029">
            <v>379995</v>
          </cell>
          <cell r="G5029">
            <v>5045741</v>
          </cell>
          <cell r="H5029">
            <v>11203305</v>
          </cell>
          <cell r="I5029">
            <v>14141974</v>
          </cell>
          <cell r="J5029">
            <v>4062816</v>
          </cell>
          <cell r="K5029">
            <v>9519161</v>
          </cell>
          <cell r="L5029">
            <v>10609901</v>
          </cell>
          <cell r="M5029">
            <v>1384790</v>
          </cell>
          <cell r="N5029">
            <v>4421457</v>
          </cell>
          <cell r="O5029">
            <v>1616834</v>
          </cell>
          <cell r="P5029">
            <v>15687013</v>
          </cell>
          <cell r="Q5029">
            <v>2568774</v>
          </cell>
          <cell r="R5029">
            <v>5756178</v>
          </cell>
          <cell r="S5029"/>
          <cell r="T5029">
            <v>3433952</v>
          </cell>
          <cell r="U5029">
            <v>3909175</v>
          </cell>
          <cell r="V5029">
            <v>49176</v>
          </cell>
          <cell r="W5029">
            <v>2647347</v>
          </cell>
          <cell r="X5029">
            <v>1360185</v>
          </cell>
          <cell r="Y5029"/>
          <cell r="Z5029">
            <v>2080270</v>
          </cell>
          <cell r="AA5029">
            <v>312316</v>
          </cell>
          <cell r="AB5029"/>
          <cell r="AC5029">
            <v>1594462</v>
          </cell>
          <cell r="AD5029">
            <v>842077</v>
          </cell>
          <cell r="AE5029">
            <v>399614</v>
          </cell>
          <cell r="AF5029">
            <v>1723232</v>
          </cell>
          <cell r="AG5029">
            <v>13250633</v>
          </cell>
          <cell r="AH5029">
            <v>1415115</v>
          </cell>
          <cell r="AI5029">
            <v>1703062</v>
          </cell>
          <cell r="AJ5029">
            <v>7013069</v>
          </cell>
        </row>
        <row r="5030">
          <cell r="E5030">
            <v>5029</v>
          </cell>
          <cell r="F5030"/>
          <cell r="G5030"/>
          <cell r="H5030">
            <v>13849</v>
          </cell>
          <cell r="I5030"/>
          <cell r="J5030">
            <v>2770368</v>
          </cell>
          <cell r="K5030">
            <v>-57496</v>
          </cell>
          <cell r="L5030">
            <v>918368</v>
          </cell>
          <cell r="M5030"/>
          <cell r="N5030"/>
          <cell r="O5030">
            <v>2389818</v>
          </cell>
          <cell r="P5030">
            <v>557145</v>
          </cell>
          <cell r="Q5030"/>
          <cell r="R5030">
            <v>5641669</v>
          </cell>
          <cell r="S5030"/>
          <cell r="T5030"/>
          <cell r="U5030"/>
          <cell r="V5030"/>
          <cell r="W5030">
            <v>452195</v>
          </cell>
          <cell r="X5030"/>
          <cell r="Y5030"/>
          <cell r="Z5030">
            <v>38024</v>
          </cell>
          <cell r="AA5030"/>
          <cell r="AB5030">
            <v>-107832</v>
          </cell>
          <cell r="AC5030"/>
          <cell r="AD5030">
            <v>-821129</v>
          </cell>
          <cell r="AE5030">
            <v>-170250</v>
          </cell>
          <cell r="AF5030"/>
          <cell r="AG5030"/>
          <cell r="AH5030">
            <v>-1367481</v>
          </cell>
          <cell r="AI5030">
            <v>219375</v>
          </cell>
          <cell r="AJ5030"/>
        </row>
        <row r="5031">
          <cell r="E5031">
            <v>5030</v>
          </cell>
          <cell r="F5031"/>
          <cell r="G5031"/>
          <cell r="H5031"/>
          <cell r="I5031"/>
          <cell r="J5031"/>
          <cell r="K5031"/>
          <cell r="L5031"/>
          <cell r="M5031"/>
          <cell r="N5031"/>
          <cell r="O5031"/>
          <cell r="P5031"/>
          <cell r="Q5031"/>
          <cell r="R5031"/>
          <cell r="S5031"/>
          <cell r="T5031"/>
          <cell r="U5031"/>
          <cell r="V5031"/>
          <cell r="W5031"/>
          <cell r="X5031"/>
          <cell r="Y5031"/>
          <cell r="Z5031"/>
          <cell r="AA5031"/>
          <cell r="AB5031"/>
          <cell r="AC5031"/>
          <cell r="AD5031"/>
          <cell r="AE5031"/>
          <cell r="AF5031"/>
          <cell r="AG5031"/>
          <cell r="AH5031"/>
          <cell r="AI5031"/>
          <cell r="AJ5031"/>
        </row>
        <row r="5032">
          <cell r="E5032">
            <v>5031</v>
          </cell>
          <cell r="F5032"/>
          <cell r="G5032">
            <v>48233</v>
          </cell>
          <cell r="H5032">
            <v>70803</v>
          </cell>
          <cell r="I5032"/>
          <cell r="J5032">
            <v>1176582</v>
          </cell>
          <cell r="K5032">
            <v>119190</v>
          </cell>
          <cell r="L5032">
            <v>1426579</v>
          </cell>
          <cell r="M5032"/>
          <cell r="N5032"/>
          <cell r="O5032">
            <v>1828690</v>
          </cell>
          <cell r="P5032">
            <v>1110583</v>
          </cell>
          <cell r="Q5032"/>
          <cell r="R5032">
            <v>441823</v>
          </cell>
          <cell r="S5032"/>
          <cell r="T5032"/>
          <cell r="U5032"/>
          <cell r="V5032">
            <v>67798</v>
          </cell>
          <cell r="W5032">
            <v>973278</v>
          </cell>
          <cell r="X5032"/>
          <cell r="Y5032"/>
          <cell r="Z5032">
            <v>1462151</v>
          </cell>
          <cell r="AA5032"/>
          <cell r="AB5032">
            <v>511646</v>
          </cell>
          <cell r="AC5032"/>
          <cell r="AD5032">
            <v>1387748</v>
          </cell>
          <cell r="AE5032">
            <v>223815</v>
          </cell>
          <cell r="AF5032"/>
          <cell r="AG5032">
            <v>171831</v>
          </cell>
          <cell r="AH5032">
            <v>1283318</v>
          </cell>
          <cell r="AI5032">
            <v>82298</v>
          </cell>
          <cell r="AJ5032"/>
        </row>
        <row r="5033">
          <cell r="E5033">
            <v>5032</v>
          </cell>
          <cell r="F5033"/>
          <cell r="G5033">
            <v>276197</v>
          </cell>
          <cell r="H5033">
            <v>60087</v>
          </cell>
          <cell r="I5033"/>
          <cell r="J5033">
            <v>845510</v>
          </cell>
          <cell r="K5033">
            <v>118439</v>
          </cell>
          <cell r="L5033">
            <v>627895</v>
          </cell>
          <cell r="M5033"/>
          <cell r="N5033"/>
          <cell r="O5033">
            <v>1330243</v>
          </cell>
          <cell r="P5033">
            <v>974126</v>
          </cell>
          <cell r="Q5033"/>
          <cell r="R5033">
            <v>388478</v>
          </cell>
          <cell r="S5033"/>
          <cell r="T5033"/>
          <cell r="U5033"/>
          <cell r="V5033">
            <v>280164</v>
          </cell>
          <cell r="W5033">
            <v>541735</v>
          </cell>
          <cell r="X5033"/>
          <cell r="Y5033"/>
          <cell r="Z5033">
            <v>1284148</v>
          </cell>
          <cell r="AA5033"/>
          <cell r="AB5033">
            <v>174580</v>
          </cell>
          <cell r="AC5033"/>
          <cell r="AD5033">
            <v>1660460</v>
          </cell>
          <cell r="AE5033">
            <v>214562</v>
          </cell>
          <cell r="AF5033"/>
          <cell r="AG5033">
            <v>171831</v>
          </cell>
          <cell r="AH5033">
            <v>1303147</v>
          </cell>
          <cell r="AI5033">
            <v>58512</v>
          </cell>
          <cell r="AJ5033"/>
        </row>
        <row r="5034">
          <cell r="E5034">
            <v>5033</v>
          </cell>
          <cell r="F5034"/>
          <cell r="G5034">
            <v>-227964</v>
          </cell>
          <cell r="H5034">
            <v>24565</v>
          </cell>
          <cell r="I5034"/>
          <cell r="J5034">
            <v>3101440</v>
          </cell>
          <cell r="K5034">
            <v>-56745</v>
          </cell>
          <cell r="L5034">
            <v>1717052</v>
          </cell>
          <cell r="M5034"/>
          <cell r="N5034"/>
          <cell r="O5034">
            <v>2888265</v>
          </cell>
          <cell r="P5034">
            <v>693602</v>
          </cell>
          <cell r="Q5034"/>
          <cell r="R5034">
            <v>5695014</v>
          </cell>
          <cell r="S5034"/>
          <cell r="T5034"/>
          <cell r="U5034"/>
          <cell r="V5034">
            <v>-212366</v>
          </cell>
          <cell r="W5034">
            <v>883738</v>
          </cell>
          <cell r="X5034"/>
          <cell r="Y5034"/>
          <cell r="Z5034">
            <v>216027</v>
          </cell>
          <cell r="AA5034"/>
          <cell r="AB5034">
            <v>229234</v>
          </cell>
          <cell r="AC5034"/>
          <cell r="AD5034">
            <v>-1093841</v>
          </cell>
          <cell r="AE5034">
            <v>-160997</v>
          </cell>
          <cell r="AF5034"/>
          <cell r="AG5034"/>
          <cell r="AH5034">
            <v>-1387310</v>
          </cell>
          <cell r="AI5034">
            <v>243161</v>
          </cell>
          <cell r="AJ5034"/>
        </row>
        <row r="5035">
          <cell r="E5035">
            <v>5034</v>
          </cell>
          <cell r="F5035"/>
          <cell r="G5035"/>
          <cell r="H5035"/>
          <cell r="I5035"/>
          <cell r="J5035"/>
          <cell r="K5035"/>
          <cell r="L5035"/>
          <cell r="M5035"/>
          <cell r="N5035"/>
          <cell r="O5035"/>
          <cell r="P5035"/>
          <cell r="Q5035"/>
          <cell r="R5035"/>
          <cell r="S5035"/>
          <cell r="T5035"/>
          <cell r="U5035"/>
          <cell r="V5035"/>
          <cell r="W5035"/>
          <cell r="X5035"/>
          <cell r="Y5035"/>
          <cell r="Z5035"/>
          <cell r="AA5035"/>
          <cell r="AB5035"/>
          <cell r="AC5035"/>
          <cell r="AD5035"/>
          <cell r="AE5035">
            <v>-1346318</v>
          </cell>
          <cell r="AF5035"/>
          <cell r="AG5035"/>
          <cell r="AH5035">
            <v>-8228912</v>
          </cell>
          <cell r="AI5035"/>
          <cell r="AJ5035"/>
        </row>
        <row r="5036">
          <cell r="E5036">
            <v>5035</v>
          </cell>
          <cell r="F5036"/>
          <cell r="G5036"/>
          <cell r="H5036"/>
          <cell r="I5036"/>
          <cell r="J5036"/>
          <cell r="K5036"/>
          <cell r="L5036"/>
          <cell r="M5036"/>
          <cell r="N5036"/>
          <cell r="O5036"/>
          <cell r="P5036"/>
          <cell r="Q5036"/>
          <cell r="R5036"/>
          <cell r="S5036"/>
          <cell r="T5036"/>
          <cell r="U5036"/>
          <cell r="V5036"/>
          <cell r="W5036"/>
          <cell r="X5036"/>
          <cell r="Y5036"/>
          <cell r="Z5036"/>
          <cell r="AA5036"/>
          <cell r="AB5036"/>
          <cell r="AC5036"/>
          <cell r="AD5036"/>
          <cell r="AE5036"/>
          <cell r="AF5036"/>
          <cell r="AG5036"/>
          <cell r="AH5036"/>
          <cell r="AI5036"/>
          <cell r="AJ5036"/>
        </row>
        <row r="5037">
          <cell r="E5037">
            <v>5036</v>
          </cell>
          <cell r="F5037"/>
          <cell r="G5037"/>
          <cell r="H5037"/>
          <cell r="I5037"/>
          <cell r="J5037"/>
          <cell r="K5037"/>
          <cell r="L5037"/>
          <cell r="M5037"/>
          <cell r="N5037"/>
          <cell r="O5037"/>
          <cell r="P5037"/>
          <cell r="Q5037"/>
          <cell r="R5037"/>
          <cell r="S5037"/>
          <cell r="T5037"/>
          <cell r="U5037"/>
          <cell r="V5037"/>
          <cell r="W5037"/>
          <cell r="X5037"/>
          <cell r="Y5037"/>
          <cell r="Z5037"/>
          <cell r="AA5037"/>
          <cell r="AB5037"/>
          <cell r="AC5037"/>
          <cell r="AD5037"/>
          <cell r="AE5037">
            <v>1409728</v>
          </cell>
          <cell r="AF5037"/>
          <cell r="AG5037"/>
          <cell r="AH5037">
            <v>5721313</v>
          </cell>
          <cell r="AI5037"/>
          <cell r="AJ5037"/>
        </row>
        <row r="5038">
          <cell r="E5038">
            <v>5037</v>
          </cell>
          <cell r="F5038"/>
          <cell r="G5038"/>
          <cell r="H5038"/>
          <cell r="I5038"/>
          <cell r="J5038"/>
          <cell r="K5038"/>
          <cell r="L5038"/>
          <cell r="M5038"/>
          <cell r="N5038"/>
          <cell r="O5038"/>
          <cell r="P5038"/>
          <cell r="Q5038"/>
          <cell r="R5038"/>
          <cell r="S5038"/>
          <cell r="T5038"/>
          <cell r="U5038"/>
          <cell r="V5038"/>
          <cell r="W5038"/>
          <cell r="X5038"/>
          <cell r="Y5038"/>
          <cell r="Z5038"/>
          <cell r="AA5038"/>
          <cell r="AB5038"/>
          <cell r="AC5038"/>
          <cell r="AD5038"/>
          <cell r="AE5038">
            <v>1585624</v>
          </cell>
          <cell r="AF5038"/>
          <cell r="AG5038"/>
          <cell r="AH5038">
            <v>6483433</v>
          </cell>
          <cell r="AI5038"/>
          <cell r="AJ5038"/>
        </row>
        <row r="5039">
          <cell r="E5039">
            <v>5038</v>
          </cell>
          <cell r="F5039"/>
          <cell r="G5039"/>
          <cell r="H5039"/>
          <cell r="I5039"/>
          <cell r="J5039"/>
          <cell r="K5039"/>
          <cell r="L5039"/>
          <cell r="M5039"/>
          <cell r="N5039"/>
          <cell r="O5039"/>
          <cell r="P5039"/>
          <cell r="Q5039"/>
          <cell r="R5039"/>
          <cell r="S5039"/>
          <cell r="T5039"/>
          <cell r="U5039"/>
          <cell r="V5039"/>
          <cell r="W5039"/>
          <cell r="X5039"/>
          <cell r="Y5039"/>
          <cell r="Z5039"/>
          <cell r="AA5039"/>
          <cell r="AB5039"/>
          <cell r="AC5039"/>
          <cell r="AD5039"/>
          <cell r="AE5039">
            <v>-1522214</v>
          </cell>
          <cell r="AF5039"/>
          <cell r="AG5039"/>
          <cell r="AH5039">
            <v>-8991032</v>
          </cell>
          <cell r="AI5039"/>
          <cell r="AJ5039"/>
        </row>
        <row r="5040">
          <cell r="E5040">
            <v>5039</v>
          </cell>
          <cell r="F5040">
            <v>1499491</v>
          </cell>
          <cell r="G5040">
            <v>3343740</v>
          </cell>
          <cell r="H5040">
            <v>2310274</v>
          </cell>
          <cell r="I5040">
            <v>308451</v>
          </cell>
          <cell r="J5040"/>
          <cell r="K5040">
            <v>741791</v>
          </cell>
          <cell r="L5040">
            <v>1905396</v>
          </cell>
          <cell r="M5040">
            <v>1804873</v>
          </cell>
          <cell r="N5040">
            <v>473358</v>
          </cell>
          <cell r="O5040">
            <v>748717</v>
          </cell>
          <cell r="P5040">
            <v>430910</v>
          </cell>
          <cell r="Q5040">
            <v>537153</v>
          </cell>
          <cell r="R5040">
            <v>2332997</v>
          </cell>
          <cell r="S5040"/>
          <cell r="T5040">
            <v>-35416173</v>
          </cell>
          <cell r="U5040">
            <v>2170552</v>
          </cell>
          <cell r="V5040">
            <v>205250</v>
          </cell>
          <cell r="W5040">
            <v>175096</v>
          </cell>
          <cell r="X5040">
            <v>65918</v>
          </cell>
          <cell r="Y5040">
            <v>12737</v>
          </cell>
          <cell r="Z5040">
            <v>178748</v>
          </cell>
          <cell r="AA5040">
            <v>19123</v>
          </cell>
          <cell r="AB5040"/>
          <cell r="AC5040">
            <v>2832828</v>
          </cell>
          <cell r="AD5040">
            <v>5499675</v>
          </cell>
          <cell r="AE5040"/>
          <cell r="AF5040">
            <v>2529759</v>
          </cell>
          <cell r="AG5040">
            <v>262886</v>
          </cell>
          <cell r="AH5040">
            <v>1678168</v>
          </cell>
          <cell r="AI5040">
            <v>68608</v>
          </cell>
          <cell r="AJ5040">
            <v>94994</v>
          </cell>
        </row>
        <row r="5041">
          <cell r="E5041">
            <v>5040</v>
          </cell>
          <cell r="F5041"/>
          <cell r="G5041"/>
          <cell r="H5041"/>
          <cell r="I5041"/>
          <cell r="J5041"/>
          <cell r="K5041"/>
          <cell r="L5041"/>
          <cell r="M5041"/>
          <cell r="N5041"/>
          <cell r="O5041"/>
          <cell r="P5041"/>
          <cell r="Q5041"/>
          <cell r="R5041"/>
          <cell r="S5041"/>
          <cell r="T5041">
            <v>18815644</v>
          </cell>
          <cell r="U5041"/>
          <cell r="V5041"/>
          <cell r="W5041"/>
          <cell r="X5041"/>
          <cell r="Y5041"/>
          <cell r="Z5041"/>
          <cell r="AA5041"/>
          <cell r="AB5041"/>
          <cell r="AC5041">
            <v>-295547</v>
          </cell>
          <cell r="AD5041"/>
          <cell r="AE5041"/>
          <cell r="AF5041"/>
          <cell r="AG5041"/>
          <cell r="AH5041"/>
          <cell r="AI5041"/>
          <cell r="AJ5041"/>
          <cell r="AK5041"/>
          <cell r="AL5041"/>
          <cell r="AM5041"/>
          <cell r="AN5041"/>
        </row>
        <row r="5042">
          <cell r="E5042">
            <v>5041</v>
          </cell>
          <cell r="F5042">
            <v>429672</v>
          </cell>
          <cell r="G5042">
            <v>57592</v>
          </cell>
          <cell r="H5042">
            <v>213</v>
          </cell>
          <cell r="I5042">
            <v>34031</v>
          </cell>
          <cell r="J5042"/>
          <cell r="K5042">
            <v>197602</v>
          </cell>
          <cell r="L5042">
            <v>329985</v>
          </cell>
          <cell r="M5042">
            <v>686768</v>
          </cell>
          <cell r="N5042"/>
          <cell r="O5042">
            <v>92936</v>
          </cell>
          <cell r="P5042"/>
          <cell r="Q5042">
            <v>15059</v>
          </cell>
          <cell r="R5042">
            <v>147109</v>
          </cell>
          <cell r="S5042"/>
          <cell r="T5042">
            <v>19875904</v>
          </cell>
          <cell r="U5042">
            <v>84476</v>
          </cell>
          <cell r="V5042">
            <v>13</v>
          </cell>
          <cell r="W5042">
            <v>2616</v>
          </cell>
          <cell r="X5042">
            <v>561</v>
          </cell>
          <cell r="Y5042"/>
          <cell r="Z5042">
            <v>33816</v>
          </cell>
          <cell r="AA5042"/>
          <cell r="AB5042"/>
          <cell r="AC5042">
            <v>174598</v>
          </cell>
          <cell r="AD5042">
            <v>192369</v>
          </cell>
          <cell r="AE5042"/>
          <cell r="AF5042">
            <v>209319</v>
          </cell>
          <cell r="AG5042">
            <v>72124</v>
          </cell>
          <cell r="AH5042">
            <v>624</v>
          </cell>
          <cell r="AI5042">
            <v>714</v>
          </cell>
          <cell r="AJ5042">
            <v>31423</v>
          </cell>
          <cell r="AK5042"/>
          <cell r="AL5042"/>
          <cell r="AM5042"/>
          <cell r="AN5042"/>
        </row>
        <row r="5043">
          <cell r="E5043">
            <v>5042</v>
          </cell>
          <cell r="F5043">
            <v>120224</v>
          </cell>
          <cell r="G5043"/>
          <cell r="H5043">
            <v>114607</v>
          </cell>
          <cell r="I5043"/>
          <cell r="J5043"/>
          <cell r="K5043">
            <v>136548</v>
          </cell>
          <cell r="L5043">
            <v>157161</v>
          </cell>
          <cell r="M5043"/>
          <cell r="N5043"/>
          <cell r="O5043">
            <v>3443</v>
          </cell>
          <cell r="P5043"/>
          <cell r="Q5043">
            <v>3061</v>
          </cell>
          <cell r="R5043">
            <v>485626</v>
          </cell>
          <cell r="S5043"/>
          <cell r="T5043">
            <v>6433100</v>
          </cell>
          <cell r="U5043">
            <v>3669</v>
          </cell>
          <cell r="V5043"/>
          <cell r="W5043"/>
          <cell r="X5043">
            <v>5741</v>
          </cell>
          <cell r="Y5043">
            <v>-6417</v>
          </cell>
          <cell r="Z5043"/>
          <cell r="AA5043"/>
          <cell r="AB5043"/>
          <cell r="AC5043">
            <v>46509</v>
          </cell>
          <cell r="AD5043">
            <v>-42139</v>
          </cell>
          <cell r="AE5043"/>
          <cell r="AF5043">
            <v>340392</v>
          </cell>
          <cell r="AG5043"/>
          <cell r="AH5043">
            <v>212713</v>
          </cell>
          <cell r="AI5043">
            <v>10360</v>
          </cell>
          <cell r="AJ5043">
            <v>109636</v>
          </cell>
          <cell r="AK5043"/>
          <cell r="AL5043"/>
          <cell r="AM5043"/>
          <cell r="AN5043"/>
        </row>
        <row r="5044">
          <cell r="E5044">
            <v>5043</v>
          </cell>
          <cell r="F5044">
            <v>1808939</v>
          </cell>
          <cell r="G5044">
            <v>3401332</v>
          </cell>
          <cell r="H5044">
            <v>2195880</v>
          </cell>
          <cell r="I5044">
            <v>342482</v>
          </cell>
          <cell r="J5044"/>
          <cell r="K5044">
            <v>802845</v>
          </cell>
          <cell r="L5044">
            <v>2078220</v>
          </cell>
          <cell r="M5044">
            <v>2491641</v>
          </cell>
          <cell r="N5044">
            <v>473358</v>
          </cell>
          <cell r="O5044">
            <v>838210</v>
          </cell>
          <cell r="P5044">
            <v>430910</v>
          </cell>
          <cell r="Q5044">
            <v>549151</v>
          </cell>
          <cell r="R5044">
            <v>1994480</v>
          </cell>
          <cell r="S5044"/>
          <cell r="T5044">
            <v>-3157725</v>
          </cell>
          <cell r="U5044">
            <v>2251359</v>
          </cell>
          <cell r="V5044">
            <v>205263</v>
          </cell>
          <cell r="W5044">
            <v>177712</v>
          </cell>
          <cell r="X5044">
            <v>60738</v>
          </cell>
          <cell r="Y5044">
            <v>19154</v>
          </cell>
          <cell r="Z5044">
            <v>212564</v>
          </cell>
          <cell r="AA5044">
            <v>19123</v>
          </cell>
          <cell r="AB5044"/>
          <cell r="AC5044">
            <v>2665370</v>
          </cell>
          <cell r="AD5044">
            <v>5734183</v>
          </cell>
          <cell r="AE5044"/>
          <cell r="AF5044">
            <v>2398686</v>
          </cell>
          <cell r="AG5044">
            <v>335010</v>
          </cell>
          <cell r="AH5044">
            <v>1466079</v>
          </cell>
          <cell r="AI5044">
            <v>58962</v>
          </cell>
          <cell r="AJ5044">
            <v>16781</v>
          </cell>
          <cell r="AK5044"/>
          <cell r="AL5044"/>
          <cell r="AM5044"/>
          <cell r="AN5044"/>
        </row>
        <row r="5045">
          <cell r="E5045">
            <v>5044</v>
          </cell>
          <cell r="F5045">
            <v>11605203</v>
          </cell>
          <cell r="G5045">
            <v>12220055</v>
          </cell>
          <cell r="H5045">
            <v>21739070</v>
          </cell>
          <cell r="I5045">
            <v>40974951</v>
          </cell>
          <cell r="J5045">
            <v>8338147</v>
          </cell>
          <cell r="K5045">
            <v>24268121</v>
          </cell>
          <cell r="L5045">
            <v>55722411</v>
          </cell>
          <cell r="M5045">
            <v>20108480</v>
          </cell>
          <cell r="N5045">
            <v>28799904</v>
          </cell>
          <cell r="O5045">
            <v>10500131</v>
          </cell>
          <cell r="P5045">
            <v>50140006</v>
          </cell>
          <cell r="Q5045">
            <v>14405891</v>
          </cell>
          <cell r="R5045">
            <v>37469443</v>
          </cell>
          <cell r="S5045">
            <v>5732885</v>
          </cell>
          <cell r="T5045">
            <v>-3094768</v>
          </cell>
          <cell r="U5045">
            <v>8491739</v>
          </cell>
          <cell r="V5045">
            <v>165862</v>
          </cell>
          <cell r="W5045">
            <v>5813883</v>
          </cell>
          <cell r="X5045">
            <v>9539249</v>
          </cell>
          <cell r="Y5045">
            <v>24765</v>
          </cell>
          <cell r="Z5045">
            <v>6646616</v>
          </cell>
          <cell r="AA5045">
            <v>2256533</v>
          </cell>
          <cell r="AB5045">
            <v>41503</v>
          </cell>
          <cell r="AC5045">
            <v>5041979</v>
          </cell>
          <cell r="AD5045">
            <v>22841176</v>
          </cell>
          <cell r="AE5045">
            <v>7337361</v>
          </cell>
          <cell r="AF5045">
            <v>15326966</v>
          </cell>
          <cell r="AG5045">
            <v>29345294</v>
          </cell>
          <cell r="AH5045">
            <v>6101109</v>
          </cell>
          <cell r="AI5045">
            <v>9416145</v>
          </cell>
          <cell r="AJ5045">
            <v>11647764</v>
          </cell>
          <cell r="AK5045"/>
          <cell r="AL5045"/>
          <cell r="AM5045">
            <v>1339983</v>
          </cell>
          <cell r="AN5045">
            <v>35062626</v>
          </cell>
        </row>
        <row r="5046">
          <cell r="E5046">
            <v>5045</v>
          </cell>
          <cell r="F5046">
            <v>-24048</v>
          </cell>
          <cell r="G5046"/>
          <cell r="H5046"/>
          <cell r="I5046"/>
          <cell r="J5046"/>
          <cell r="K5046"/>
          <cell r="L5046"/>
          <cell r="M5046"/>
          <cell r="N5046"/>
          <cell r="O5046"/>
          <cell r="P5046"/>
          <cell r="Q5046"/>
          <cell r="R5046"/>
          <cell r="S5046"/>
          <cell r="T5046">
            <v>18815644</v>
          </cell>
          <cell r="U5046"/>
          <cell r="V5046"/>
          <cell r="W5046"/>
          <cell r="X5046">
            <v>278160</v>
          </cell>
          <cell r="Y5046"/>
          <cell r="Z5046"/>
          <cell r="AA5046"/>
          <cell r="AB5046"/>
          <cell r="AC5046"/>
          <cell r="AD5046"/>
          <cell r="AE5046"/>
          <cell r="AF5046"/>
          <cell r="AG5046"/>
          <cell r="AH5046"/>
          <cell r="AI5046"/>
          <cell r="AJ5046"/>
          <cell r="AK5046"/>
          <cell r="AL5046"/>
          <cell r="AM5046"/>
          <cell r="AN5046"/>
        </row>
        <row r="5047">
          <cell r="E5047">
            <v>5046</v>
          </cell>
          <cell r="F5047">
            <v>5452210</v>
          </cell>
          <cell r="G5047">
            <v>1107869</v>
          </cell>
          <cell r="H5047">
            <v>4195856</v>
          </cell>
          <cell r="I5047">
            <v>2253497</v>
          </cell>
          <cell r="J5047">
            <v>1722884</v>
          </cell>
          <cell r="K5047">
            <v>2613058</v>
          </cell>
          <cell r="L5047">
            <v>2471054</v>
          </cell>
          <cell r="M5047">
            <v>5614288</v>
          </cell>
          <cell r="N5047">
            <v>29704</v>
          </cell>
          <cell r="O5047">
            <v>2587117</v>
          </cell>
          <cell r="P5047">
            <v>5565563</v>
          </cell>
          <cell r="Q5047">
            <v>389375</v>
          </cell>
          <cell r="R5047">
            <v>3147411</v>
          </cell>
          <cell r="S5047">
            <v>19660</v>
          </cell>
          <cell r="T5047">
            <v>32848563</v>
          </cell>
          <cell r="U5047">
            <v>84476</v>
          </cell>
          <cell r="V5047">
            <v>153239</v>
          </cell>
          <cell r="W5047">
            <v>1528227</v>
          </cell>
          <cell r="X5047">
            <v>1253247</v>
          </cell>
          <cell r="Y5047"/>
          <cell r="Z5047">
            <v>2039592</v>
          </cell>
          <cell r="AA5047">
            <v>58255</v>
          </cell>
          <cell r="AB5047">
            <v>538773</v>
          </cell>
          <cell r="AC5047">
            <v>775564</v>
          </cell>
          <cell r="AD5047">
            <v>4193578</v>
          </cell>
          <cell r="AE5047">
            <v>2368677</v>
          </cell>
          <cell r="AF5047">
            <v>1843235</v>
          </cell>
          <cell r="AG5047">
            <v>3375333</v>
          </cell>
          <cell r="AH5047">
            <v>7142592</v>
          </cell>
          <cell r="AI5047">
            <v>2199569</v>
          </cell>
          <cell r="AJ5047">
            <v>2534970</v>
          </cell>
          <cell r="AK5047"/>
          <cell r="AL5047"/>
          <cell r="AM5047"/>
          <cell r="AN5047">
            <v>1294601</v>
          </cell>
        </row>
        <row r="5048">
          <cell r="E5048">
            <v>5047</v>
          </cell>
          <cell r="F5048">
            <v>2262770</v>
          </cell>
          <cell r="G5048">
            <v>2455495</v>
          </cell>
          <cell r="H5048">
            <v>4096825</v>
          </cell>
          <cell r="I5048">
            <v>4173498</v>
          </cell>
          <cell r="J5048">
            <v>1008554</v>
          </cell>
          <cell r="K5048">
            <v>3609035</v>
          </cell>
          <cell r="L5048">
            <v>3476934</v>
          </cell>
          <cell r="M5048">
            <v>1628460</v>
          </cell>
          <cell r="N5048">
            <v>1059084</v>
          </cell>
          <cell r="O5048">
            <v>1713190</v>
          </cell>
          <cell r="P5048">
            <v>7538387</v>
          </cell>
          <cell r="Q5048">
            <v>1346934</v>
          </cell>
          <cell r="R5048">
            <v>5215294</v>
          </cell>
          <cell r="S5048">
            <v>778130</v>
          </cell>
          <cell r="T5048">
            <v>17272055</v>
          </cell>
          <cell r="U5048">
            <v>351845</v>
          </cell>
          <cell r="V5048">
            <v>277028</v>
          </cell>
          <cell r="W5048">
            <v>1333917</v>
          </cell>
          <cell r="X5048">
            <v>1014220</v>
          </cell>
          <cell r="Y5048">
            <v>-3743</v>
          </cell>
          <cell r="Z5048">
            <v>2120220</v>
          </cell>
          <cell r="AA5048">
            <v>115607</v>
          </cell>
          <cell r="AB5048">
            <v>212125</v>
          </cell>
          <cell r="AC5048">
            <v>665136</v>
          </cell>
          <cell r="AD5048">
            <v>3903033</v>
          </cell>
          <cell r="AE5048">
            <v>3537190</v>
          </cell>
          <cell r="AF5048">
            <v>2041023</v>
          </cell>
          <cell r="AG5048">
            <v>1678607</v>
          </cell>
          <cell r="AH5048">
            <v>8338245</v>
          </cell>
          <cell r="AI5048">
            <v>1868846</v>
          </cell>
          <cell r="AJ5048">
            <v>3586331</v>
          </cell>
          <cell r="AK5048"/>
          <cell r="AL5048"/>
          <cell r="AM5048">
            <v>119962</v>
          </cell>
          <cell r="AN5048">
            <v>2542151</v>
          </cell>
        </row>
        <row r="5049">
          <cell r="E5049">
            <v>5048</v>
          </cell>
          <cell r="F5049">
            <v>14770595</v>
          </cell>
          <cell r="G5049">
            <v>10872429</v>
          </cell>
          <cell r="H5049">
            <v>21838101</v>
          </cell>
          <cell r="I5049">
            <v>39054950</v>
          </cell>
          <cell r="J5049">
            <v>9052477</v>
          </cell>
          <cell r="K5049">
            <v>23272144</v>
          </cell>
          <cell r="L5049">
            <v>54716531</v>
          </cell>
          <cell r="M5049">
            <v>24094308</v>
          </cell>
          <cell r="N5049">
            <v>27770524</v>
          </cell>
          <cell r="O5049">
            <v>11374058</v>
          </cell>
          <cell r="P5049">
            <v>48167182</v>
          </cell>
          <cell r="Q5049">
            <v>13448332</v>
          </cell>
          <cell r="R5049">
            <v>35401560</v>
          </cell>
          <cell r="S5049">
            <v>4974415</v>
          </cell>
          <cell r="T5049">
            <v>31297384</v>
          </cell>
          <cell r="U5049">
            <v>8224370</v>
          </cell>
          <cell r="V5049">
            <v>42073</v>
          </cell>
          <cell r="W5049">
            <v>6008193</v>
          </cell>
          <cell r="X5049">
            <v>10056436</v>
          </cell>
          <cell r="Y5049">
            <v>28508</v>
          </cell>
          <cell r="Z5049">
            <v>6565988</v>
          </cell>
          <cell r="AA5049">
            <v>2199181</v>
          </cell>
          <cell r="AB5049">
            <v>368151</v>
          </cell>
          <cell r="AC5049">
            <v>5152407</v>
          </cell>
          <cell r="AD5049">
            <v>23131721</v>
          </cell>
          <cell r="AE5049">
            <v>6168848</v>
          </cell>
          <cell r="AF5049">
            <v>15129178</v>
          </cell>
          <cell r="AG5049">
            <v>31042020</v>
          </cell>
          <cell r="AH5049">
            <v>4905456</v>
          </cell>
          <cell r="AI5049">
            <v>9746868</v>
          </cell>
          <cell r="AJ5049">
            <v>10596403</v>
          </cell>
          <cell r="AK5049"/>
          <cell r="AL5049"/>
          <cell r="AM5049">
            <v>1220021</v>
          </cell>
          <cell r="AN5049">
            <v>33815076</v>
          </cell>
        </row>
        <row r="5050">
          <cell r="E5050">
            <v>5049</v>
          </cell>
          <cell r="F5050">
            <v>1652389</v>
          </cell>
          <cell r="G5050">
            <v>2488480</v>
          </cell>
          <cell r="H5050">
            <v>5123936</v>
          </cell>
          <cell r="I5050">
            <v>3501435</v>
          </cell>
          <cell r="J5050">
            <v>1888221</v>
          </cell>
          <cell r="K5050">
            <v>2411217</v>
          </cell>
          <cell r="L5050">
            <v>4064713</v>
          </cell>
          <cell r="M5050">
            <v>5546564</v>
          </cell>
          <cell r="N5050">
            <v>1777382</v>
          </cell>
          <cell r="O5050">
            <v>4344821</v>
          </cell>
          <cell r="P5050">
            <v>14678271</v>
          </cell>
          <cell r="Q5050">
            <v>1572503</v>
          </cell>
          <cell r="R5050">
            <v>891593</v>
          </cell>
          <cell r="S5050">
            <v>372929</v>
          </cell>
          <cell r="T5050">
            <v>1320708</v>
          </cell>
          <cell r="U5050">
            <v>2063836</v>
          </cell>
          <cell r="V5050"/>
          <cell r="W5050">
            <v>1525795</v>
          </cell>
          <cell r="X5050">
            <v>546946</v>
          </cell>
          <cell r="Y5050"/>
          <cell r="Z5050">
            <v>788939</v>
          </cell>
          <cell r="AA5050">
            <v>32392</v>
          </cell>
          <cell r="AB5050">
            <v>33370</v>
          </cell>
          <cell r="AC5050">
            <v>555473</v>
          </cell>
          <cell r="AD5050">
            <v>3645480</v>
          </cell>
          <cell r="AE5050">
            <v>2715106</v>
          </cell>
          <cell r="AF5050">
            <v>1907494</v>
          </cell>
          <cell r="AG5050">
            <v>3048453</v>
          </cell>
          <cell r="AH5050">
            <v>2320223</v>
          </cell>
          <cell r="AI5050">
            <v>1621362</v>
          </cell>
          <cell r="AJ5050">
            <v>823283</v>
          </cell>
          <cell r="AK5050"/>
          <cell r="AL5050"/>
          <cell r="AM5050"/>
          <cell r="AN5050"/>
        </row>
        <row r="5051">
          <cell r="E5051">
            <v>5050</v>
          </cell>
          <cell r="F5051">
            <v>-10812</v>
          </cell>
          <cell r="G5051"/>
          <cell r="H5051"/>
          <cell r="I5051"/>
          <cell r="J5051"/>
          <cell r="K5051"/>
          <cell r="L5051"/>
          <cell r="M5051"/>
          <cell r="N5051"/>
          <cell r="O5051"/>
          <cell r="P5051"/>
          <cell r="Q5051"/>
          <cell r="R5051"/>
          <cell r="S5051"/>
          <cell r="T5051"/>
          <cell r="U5051"/>
          <cell r="V5051"/>
          <cell r="W5051"/>
          <cell r="X5051"/>
          <cell r="Y5051"/>
          <cell r="Z5051"/>
          <cell r="AA5051"/>
          <cell r="AB5051"/>
          <cell r="AC5051"/>
          <cell r="AD5051"/>
          <cell r="AE5051"/>
          <cell r="AF5051"/>
          <cell r="AG5051"/>
          <cell r="AH5051"/>
          <cell r="AI5051"/>
          <cell r="AJ5051"/>
          <cell r="AK5051"/>
          <cell r="AL5051"/>
          <cell r="AM5051"/>
          <cell r="AN5051"/>
        </row>
        <row r="5052">
          <cell r="E5052">
            <v>5051</v>
          </cell>
          <cell r="F5052"/>
          <cell r="G5052"/>
          <cell r="H5052"/>
          <cell r="I5052"/>
          <cell r="J5052"/>
          <cell r="K5052"/>
          <cell r="L5052"/>
          <cell r="M5052"/>
          <cell r="N5052"/>
          <cell r="O5052"/>
          <cell r="P5052"/>
          <cell r="Q5052"/>
          <cell r="R5052"/>
          <cell r="S5052"/>
          <cell r="T5052"/>
          <cell r="U5052"/>
          <cell r="V5052"/>
          <cell r="W5052"/>
          <cell r="X5052"/>
          <cell r="Y5052"/>
          <cell r="Z5052"/>
          <cell r="AA5052"/>
          <cell r="AB5052"/>
          <cell r="AC5052"/>
          <cell r="AD5052"/>
          <cell r="AE5052"/>
          <cell r="AF5052"/>
          <cell r="AG5052"/>
          <cell r="AH5052"/>
          <cell r="AI5052"/>
          <cell r="AJ5052"/>
          <cell r="AK5052"/>
          <cell r="AL5052"/>
          <cell r="AM5052"/>
          <cell r="AN5052"/>
        </row>
        <row r="5053">
          <cell r="E5053">
            <v>5052</v>
          </cell>
          <cell r="F5053"/>
          <cell r="G5053"/>
          <cell r="H5053"/>
          <cell r="I5053"/>
          <cell r="J5053"/>
          <cell r="K5053"/>
          <cell r="L5053"/>
          <cell r="M5053"/>
          <cell r="N5053"/>
          <cell r="O5053"/>
          <cell r="P5053">
            <v>210500</v>
          </cell>
          <cell r="Q5053"/>
          <cell r="R5053"/>
          <cell r="S5053"/>
          <cell r="T5053"/>
          <cell r="U5053"/>
          <cell r="V5053"/>
          <cell r="W5053"/>
          <cell r="X5053"/>
          <cell r="Y5053"/>
          <cell r="Z5053"/>
          <cell r="AA5053"/>
          <cell r="AB5053"/>
          <cell r="AC5053"/>
          <cell r="AD5053">
            <v>567835</v>
          </cell>
          <cell r="AE5053"/>
          <cell r="AF5053"/>
          <cell r="AG5053"/>
          <cell r="AH5053"/>
          <cell r="AI5053"/>
          <cell r="AJ5053"/>
          <cell r="AK5053"/>
          <cell r="AL5053"/>
          <cell r="AM5053"/>
          <cell r="AN5053"/>
        </row>
        <row r="5054">
          <cell r="E5054">
            <v>5053</v>
          </cell>
          <cell r="F5054">
            <v>1641577</v>
          </cell>
          <cell r="G5054">
            <v>2488480</v>
          </cell>
          <cell r="H5054">
            <v>5123936</v>
          </cell>
          <cell r="I5054">
            <v>3501435</v>
          </cell>
          <cell r="J5054">
            <v>1888221</v>
          </cell>
          <cell r="K5054">
            <v>2411217</v>
          </cell>
          <cell r="L5054">
            <v>4064713</v>
          </cell>
          <cell r="M5054">
            <v>5546564</v>
          </cell>
          <cell r="N5054">
            <v>1777382</v>
          </cell>
          <cell r="O5054">
            <v>4344821</v>
          </cell>
          <cell r="P5054">
            <v>14467771</v>
          </cell>
          <cell r="Q5054">
            <v>1572503</v>
          </cell>
          <cell r="R5054">
            <v>891593</v>
          </cell>
          <cell r="S5054">
            <v>372929</v>
          </cell>
          <cell r="T5054">
            <v>1320708</v>
          </cell>
          <cell r="U5054">
            <v>2063836</v>
          </cell>
          <cell r="V5054"/>
          <cell r="W5054">
            <v>1525795</v>
          </cell>
          <cell r="X5054">
            <v>546946</v>
          </cell>
          <cell r="Y5054"/>
          <cell r="Z5054">
            <v>788939</v>
          </cell>
          <cell r="AA5054">
            <v>32392</v>
          </cell>
          <cell r="AB5054">
            <v>33370</v>
          </cell>
          <cell r="AC5054">
            <v>555473</v>
          </cell>
          <cell r="AD5054">
            <v>3077645</v>
          </cell>
          <cell r="AE5054">
            <v>2715106</v>
          </cell>
          <cell r="AF5054">
            <v>1907494</v>
          </cell>
          <cell r="AG5054">
            <v>3048453</v>
          </cell>
          <cell r="AH5054">
            <v>2320223</v>
          </cell>
          <cell r="AI5054">
            <v>1621362</v>
          </cell>
          <cell r="AJ5054">
            <v>823283</v>
          </cell>
          <cell r="AK5054"/>
          <cell r="AL5054"/>
          <cell r="AM5054"/>
          <cell r="AN5054"/>
        </row>
        <row r="5055">
          <cell r="E5055">
            <v>5054</v>
          </cell>
          <cell r="F5055">
            <v>177018</v>
          </cell>
          <cell r="G5055">
            <v>48100</v>
          </cell>
          <cell r="H5055"/>
          <cell r="I5055">
            <v>375279</v>
          </cell>
          <cell r="J5055"/>
          <cell r="K5055">
            <v>852578</v>
          </cell>
          <cell r="L5055">
            <v>1470602</v>
          </cell>
          <cell r="M5055"/>
          <cell r="N5055">
            <v>196750</v>
          </cell>
          <cell r="O5055"/>
          <cell r="P5055">
            <v>1671397</v>
          </cell>
          <cell r="Q5055"/>
          <cell r="R5055"/>
          <cell r="S5055"/>
          <cell r="T5055">
            <v>10000000</v>
          </cell>
          <cell r="U5055"/>
          <cell r="V5055"/>
          <cell r="W5055">
            <v>564611</v>
          </cell>
          <cell r="X5055">
            <v>76996</v>
          </cell>
          <cell r="Y5055"/>
          <cell r="Z5055">
            <v>55080</v>
          </cell>
          <cell r="AA5055">
            <v>139886</v>
          </cell>
          <cell r="AB5055">
            <v>63543</v>
          </cell>
          <cell r="AC5055">
            <v>26000</v>
          </cell>
          <cell r="AD5055">
            <v>41888</v>
          </cell>
          <cell r="AE5055"/>
          <cell r="AF5055"/>
          <cell r="AG5055">
            <v>767557</v>
          </cell>
          <cell r="AH5055">
            <v>359280</v>
          </cell>
          <cell r="AI5055"/>
          <cell r="AJ5055"/>
          <cell r="AK5055"/>
          <cell r="AL5055"/>
          <cell r="AM5055"/>
          <cell r="AN5055"/>
        </row>
        <row r="5056">
          <cell r="E5056">
            <v>5055</v>
          </cell>
          <cell r="F5056">
            <v>-13236</v>
          </cell>
          <cell r="G5056"/>
          <cell r="H5056"/>
          <cell r="I5056"/>
          <cell r="J5056"/>
          <cell r="K5056"/>
          <cell r="L5056"/>
          <cell r="M5056"/>
          <cell r="N5056"/>
          <cell r="O5056"/>
          <cell r="P5056"/>
          <cell r="Q5056"/>
          <cell r="R5056"/>
          <cell r="S5056"/>
          <cell r="T5056"/>
          <cell r="U5056"/>
          <cell r="V5056"/>
          <cell r="W5056"/>
          <cell r="X5056"/>
          <cell r="Y5056"/>
          <cell r="Z5056"/>
          <cell r="AA5056"/>
          <cell r="AB5056"/>
          <cell r="AC5056"/>
          <cell r="AD5056"/>
          <cell r="AE5056"/>
          <cell r="AF5056"/>
          <cell r="AG5056"/>
          <cell r="AH5056"/>
          <cell r="AI5056"/>
          <cell r="AJ5056"/>
          <cell r="AK5056"/>
          <cell r="AL5056"/>
          <cell r="AM5056"/>
          <cell r="AN5056"/>
        </row>
        <row r="5057">
          <cell r="E5057">
            <v>5056</v>
          </cell>
          <cell r="F5057"/>
          <cell r="G5057"/>
          <cell r="H5057"/>
          <cell r="I5057"/>
          <cell r="J5057"/>
          <cell r="K5057">
            <v>16354</v>
          </cell>
          <cell r="L5057"/>
          <cell r="M5057"/>
          <cell r="N5057"/>
          <cell r="O5057"/>
          <cell r="P5057"/>
          <cell r="Q5057"/>
          <cell r="R5057"/>
          <cell r="S5057"/>
          <cell r="T5057"/>
          <cell r="U5057"/>
          <cell r="V5057"/>
          <cell r="W5057"/>
          <cell r="X5057"/>
          <cell r="Y5057"/>
          <cell r="Z5057"/>
          <cell r="AA5057"/>
          <cell r="AB5057"/>
          <cell r="AC5057"/>
          <cell r="AD5057"/>
          <cell r="AE5057"/>
          <cell r="AF5057"/>
          <cell r="AG5057"/>
          <cell r="AH5057"/>
          <cell r="AI5057"/>
          <cell r="AJ5057"/>
        </row>
        <row r="5058">
          <cell r="E5058">
            <v>5057</v>
          </cell>
          <cell r="F5058"/>
          <cell r="G5058"/>
          <cell r="H5058"/>
          <cell r="I5058"/>
          <cell r="J5058"/>
          <cell r="K5058"/>
          <cell r="L5058"/>
          <cell r="M5058"/>
          <cell r="N5058"/>
          <cell r="O5058"/>
          <cell r="P5058"/>
          <cell r="Q5058"/>
          <cell r="R5058"/>
          <cell r="S5058"/>
          <cell r="T5058"/>
          <cell r="U5058"/>
          <cell r="V5058"/>
          <cell r="W5058"/>
          <cell r="X5058"/>
          <cell r="Y5058"/>
          <cell r="Z5058"/>
          <cell r="AA5058"/>
          <cell r="AB5058"/>
          <cell r="AC5058"/>
          <cell r="AD5058"/>
          <cell r="AE5058"/>
          <cell r="AF5058"/>
          <cell r="AG5058"/>
          <cell r="AH5058"/>
          <cell r="AI5058"/>
          <cell r="AJ5058"/>
        </row>
        <row r="5059">
          <cell r="E5059">
            <v>5058</v>
          </cell>
          <cell r="F5059">
            <v>163782</v>
          </cell>
          <cell r="G5059">
            <v>48100</v>
          </cell>
          <cell r="H5059"/>
          <cell r="I5059">
            <v>375279</v>
          </cell>
          <cell r="J5059"/>
          <cell r="K5059">
            <v>868932</v>
          </cell>
          <cell r="L5059">
            <v>1470602</v>
          </cell>
          <cell r="M5059"/>
          <cell r="N5059">
            <v>196750</v>
          </cell>
          <cell r="O5059"/>
          <cell r="P5059">
            <v>1671397</v>
          </cell>
          <cell r="Q5059"/>
          <cell r="R5059"/>
          <cell r="S5059"/>
          <cell r="T5059">
            <v>10000000</v>
          </cell>
          <cell r="U5059"/>
          <cell r="V5059"/>
          <cell r="W5059">
            <v>564611</v>
          </cell>
          <cell r="X5059">
            <v>76996</v>
          </cell>
          <cell r="Y5059"/>
          <cell r="Z5059">
            <v>55080</v>
          </cell>
          <cell r="AA5059">
            <v>139886</v>
          </cell>
          <cell r="AB5059">
            <v>63543</v>
          </cell>
          <cell r="AC5059">
            <v>26000</v>
          </cell>
          <cell r="AD5059">
            <v>41888</v>
          </cell>
          <cell r="AE5059"/>
          <cell r="AF5059"/>
          <cell r="AG5059">
            <v>767557</v>
          </cell>
          <cell r="AH5059">
            <v>359280</v>
          </cell>
          <cell r="AI5059"/>
          <cell r="AJ5059"/>
        </row>
        <row r="5060">
          <cell r="E5060">
            <v>5059</v>
          </cell>
          <cell r="F5060">
            <v>109868</v>
          </cell>
          <cell r="G5060">
            <v>74688</v>
          </cell>
          <cell r="H5060"/>
          <cell r="I5060">
            <v>7912</v>
          </cell>
          <cell r="J5060"/>
          <cell r="K5060"/>
          <cell r="L5060"/>
          <cell r="M5060">
            <v>11372253</v>
          </cell>
          <cell r="N5060">
            <v>168101</v>
          </cell>
          <cell r="O5060"/>
          <cell r="P5060"/>
          <cell r="Q5060"/>
          <cell r="R5060"/>
          <cell r="S5060"/>
          <cell r="T5060">
            <v>14075256</v>
          </cell>
          <cell r="U5060"/>
          <cell r="V5060"/>
          <cell r="W5060"/>
          <cell r="X5060"/>
          <cell r="Y5060"/>
          <cell r="Z5060">
            <v>263940</v>
          </cell>
          <cell r="AA5060"/>
          <cell r="AB5060"/>
          <cell r="AC5060"/>
          <cell r="AD5060">
            <v>800943</v>
          </cell>
          <cell r="AE5060"/>
          <cell r="AF5060"/>
          <cell r="AG5060">
            <v>5377615</v>
          </cell>
          <cell r="AH5060">
            <v>527688</v>
          </cell>
          <cell r="AI5060"/>
          <cell r="AJ5060"/>
        </row>
        <row r="5061">
          <cell r="E5061">
            <v>5060</v>
          </cell>
          <cell r="F5061"/>
          <cell r="G5061"/>
          <cell r="H5061"/>
          <cell r="I5061"/>
          <cell r="J5061"/>
          <cell r="K5061"/>
          <cell r="L5061"/>
          <cell r="M5061"/>
          <cell r="N5061"/>
          <cell r="O5061"/>
          <cell r="P5061"/>
          <cell r="Q5061"/>
          <cell r="R5061"/>
          <cell r="S5061"/>
          <cell r="T5061"/>
          <cell r="U5061"/>
          <cell r="V5061"/>
          <cell r="W5061"/>
          <cell r="X5061"/>
          <cell r="Y5061"/>
          <cell r="Z5061"/>
          <cell r="AA5061"/>
          <cell r="AB5061"/>
          <cell r="AC5061"/>
          <cell r="AD5061"/>
          <cell r="AE5061"/>
          <cell r="AF5061"/>
          <cell r="AG5061"/>
          <cell r="AH5061"/>
          <cell r="AI5061"/>
          <cell r="AJ5061"/>
        </row>
        <row r="5062">
          <cell r="E5062">
            <v>5061</v>
          </cell>
          <cell r="F5062"/>
          <cell r="G5062">
            <v>9336</v>
          </cell>
          <cell r="H5062"/>
          <cell r="I5062">
            <v>96632</v>
          </cell>
          <cell r="J5062"/>
          <cell r="K5062"/>
          <cell r="L5062"/>
          <cell r="M5062">
            <v>3299060</v>
          </cell>
          <cell r="N5062">
            <v>29704</v>
          </cell>
          <cell r="O5062"/>
          <cell r="P5062"/>
          <cell r="Q5062"/>
          <cell r="R5062"/>
          <cell r="S5062"/>
          <cell r="T5062">
            <v>2450143</v>
          </cell>
          <cell r="U5062"/>
          <cell r="V5062"/>
          <cell r="W5062"/>
          <cell r="X5062"/>
          <cell r="Y5062"/>
          <cell r="Z5062">
            <v>30154</v>
          </cell>
          <cell r="AA5062"/>
          <cell r="AB5062"/>
          <cell r="AC5062"/>
          <cell r="AD5062"/>
          <cell r="AE5062"/>
          <cell r="AF5062"/>
          <cell r="AG5062">
            <v>1475902</v>
          </cell>
          <cell r="AH5062">
            <v>87948</v>
          </cell>
          <cell r="AI5062"/>
          <cell r="AJ5062"/>
        </row>
        <row r="5063">
          <cell r="E5063">
            <v>5062</v>
          </cell>
          <cell r="F5063"/>
          <cell r="G5063"/>
          <cell r="H5063"/>
          <cell r="I5063"/>
          <cell r="J5063"/>
          <cell r="K5063"/>
          <cell r="L5063"/>
          <cell r="M5063"/>
          <cell r="N5063"/>
          <cell r="O5063"/>
          <cell r="P5063"/>
          <cell r="Q5063"/>
          <cell r="R5063"/>
          <cell r="S5063"/>
          <cell r="T5063"/>
          <cell r="U5063"/>
          <cell r="V5063"/>
          <cell r="W5063"/>
          <cell r="X5063"/>
          <cell r="Y5063"/>
          <cell r="Z5063">
            <v>3235</v>
          </cell>
          <cell r="AA5063"/>
          <cell r="AB5063"/>
          <cell r="AC5063"/>
          <cell r="AD5063"/>
          <cell r="AE5063"/>
          <cell r="AF5063"/>
          <cell r="AG5063"/>
          <cell r="AH5063"/>
          <cell r="AI5063"/>
          <cell r="AJ5063"/>
        </row>
        <row r="5064">
          <cell r="E5064">
            <v>5063</v>
          </cell>
          <cell r="F5064">
            <v>109868</v>
          </cell>
          <cell r="G5064">
            <v>84024</v>
          </cell>
          <cell r="H5064"/>
          <cell r="I5064">
            <v>104544</v>
          </cell>
          <cell r="J5064"/>
          <cell r="K5064"/>
          <cell r="L5064"/>
          <cell r="M5064">
            <v>14671313</v>
          </cell>
          <cell r="N5064">
            <v>197805</v>
          </cell>
          <cell r="O5064"/>
          <cell r="P5064"/>
          <cell r="Q5064"/>
          <cell r="R5064"/>
          <cell r="S5064"/>
          <cell r="T5064">
            <v>16525399</v>
          </cell>
          <cell r="U5064"/>
          <cell r="V5064"/>
          <cell r="W5064"/>
          <cell r="X5064"/>
          <cell r="Y5064"/>
          <cell r="Z5064">
            <v>290859</v>
          </cell>
          <cell r="AA5064"/>
          <cell r="AB5064"/>
          <cell r="AC5064"/>
          <cell r="AD5064">
            <v>800943</v>
          </cell>
          <cell r="AE5064"/>
          <cell r="AF5064"/>
          <cell r="AG5064">
            <v>6853517</v>
          </cell>
          <cell r="AH5064">
            <v>615636</v>
          </cell>
          <cell r="AI5064"/>
          <cell r="AJ5064"/>
        </row>
        <row r="5065">
          <cell r="E5065">
            <v>5064</v>
          </cell>
          <cell r="F5065"/>
          <cell r="G5065">
            <v>158711</v>
          </cell>
          <cell r="H5065">
            <v>5357322</v>
          </cell>
          <cell r="I5065">
            <v>1112088</v>
          </cell>
          <cell r="J5065"/>
          <cell r="K5065"/>
          <cell r="L5065"/>
          <cell r="M5065">
            <v>71104247</v>
          </cell>
          <cell r="N5065">
            <v>594084</v>
          </cell>
          <cell r="O5065"/>
          <cell r="P5065"/>
          <cell r="Q5065"/>
          <cell r="R5065"/>
          <cell r="S5065"/>
          <cell r="T5065">
            <v>47386832</v>
          </cell>
          <cell r="U5065"/>
          <cell r="V5065"/>
          <cell r="W5065"/>
          <cell r="X5065"/>
          <cell r="Y5065"/>
          <cell r="Z5065">
            <v>158658</v>
          </cell>
          <cell r="AA5065"/>
          <cell r="AB5065"/>
          <cell r="AC5065"/>
          <cell r="AD5065"/>
          <cell r="AE5065"/>
          <cell r="AF5065"/>
          <cell r="AG5065"/>
          <cell r="AH5065">
            <v>1671012</v>
          </cell>
          <cell r="AI5065"/>
          <cell r="AJ5065"/>
        </row>
        <row r="5066">
          <cell r="E5066">
            <v>5065</v>
          </cell>
          <cell r="F5066"/>
          <cell r="G5066"/>
          <cell r="H5066"/>
          <cell r="I5066"/>
          <cell r="J5066"/>
          <cell r="K5066"/>
          <cell r="L5066"/>
          <cell r="M5066"/>
          <cell r="N5066"/>
          <cell r="O5066"/>
          <cell r="P5066"/>
          <cell r="Q5066"/>
          <cell r="R5066"/>
          <cell r="S5066"/>
          <cell r="T5066"/>
          <cell r="U5066"/>
          <cell r="V5066"/>
          <cell r="W5066"/>
          <cell r="X5066"/>
          <cell r="Y5066"/>
          <cell r="Z5066"/>
          <cell r="AA5066"/>
          <cell r="AB5066"/>
          <cell r="AC5066"/>
          <cell r="AD5066"/>
          <cell r="AE5066"/>
          <cell r="AF5066"/>
          <cell r="AG5066"/>
          <cell r="AH5066"/>
          <cell r="AI5066"/>
          <cell r="AJ5066"/>
        </row>
        <row r="5067">
          <cell r="E5067">
            <v>5066</v>
          </cell>
          <cell r="F5067"/>
          <cell r="G5067"/>
          <cell r="H5067"/>
          <cell r="I5067"/>
          <cell r="J5067"/>
          <cell r="K5067"/>
          <cell r="L5067"/>
          <cell r="M5067"/>
          <cell r="N5067">
            <v>-29704</v>
          </cell>
          <cell r="O5067"/>
          <cell r="P5067"/>
          <cell r="Q5067"/>
          <cell r="R5067"/>
          <cell r="S5067"/>
          <cell r="T5067">
            <v>-2450143</v>
          </cell>
          <cell r="U5067"/>
          <cell r="V5067"/>
          <cell r="W5067"/>
          <cell r="X5067"/>
          <cell r="Y5067"/>
          <cell r="Z5067">
            <v>-30154</v>
          </cell>
          <cell r="AA5067"/>
          <cell r="AB5067"/>
          <cell r="AC5067"/>
          <cell r="AD5067"/>
          <cell r="AE5067"/>
          <cell r="AF5067"/>
          <cell r="AG5067"/>
          <cell r="AH5067"/>
          <cell r="AI5067"/>
          <cell r="AJ5067">
            <v>1179549</v>
          </cell>
        </row>
        <row r="5068">
          <cell r="E5068">
            <v>5067</v>
          </cell>
          <cell r="F5068"/>
          <cell r="G5068">
            <v>9336</v>
          </cell>
          <cell r="H5068"/>
          <cell r="I5068">
            <v>38143</v>
          </cell>
          <cell r="J5068"/>
          <cell r="K5068"/>
          <cell r="L5068"/>
          <cell r="M5068">
            <v>3299060</v>
          </cell>
          <cell r="N5068"/>
          <cell r="O5068"/>
          <cell r="P5068"/>
          <cell r="Q5068"/>
          <cell r="R5068"/>
          <cell r="S5068"/>
          <cell r="T5068"/>
          <cell r="U5068"/>
          <cell r="V5068"/>
          <cell r="W5068"/>
          <cell r="X5068"/>
          <cell r="Y5068"/>
          <cell r="Z5068">
            <v>-3235</v>
          </cell>
          <cell r="AA5068"/>
          <cell r="AB5068"/>
          <cell r="AC5068"/>
          <cell r="AD5068"/>
          <cell r="AE5068"/>
          <cell r="AF5068"/>
          <cell r="AG5068"/>
          <cell r="AH5068">
            <v>87948</v>
          </cell>
          <cell r="AI5068"/>
          <cell r="AJ5068"/>
        </row>
        <row r="5069">
          <cell r="E5069">
            <v>5068</v>
          </cell>
          <cell r="F5069"/>
          <cell r="G5069">
            <v>149375</v>
          </cell>
          <cell r="H5069">
            <v>5357322</v>
          </cell>
          <cell r="I5069">
            <v>1073945</v>
          </cell>
          <cell r="J5069"/>
          <cell r="K5069"/>
          <cell r="L5069"/>
          <cell r="M5069">
            <v>67805187</v>
          </cell>
          <cell r="N5069">
            <v>564380</v>
          </cell>
          <cell r="O5069"/>
          <cell r="P5069"/>
          <cell r="Q5069"/>
          <cell r="R5069"/>
          <cell r="S5069"/>
          <cell r="T5069">
            <v>44936689</v>
          </cell>
          <cell r="U5069"/>
          <cell r="V5069"/>
          <cell r="W5069"/>
          <cell r="X5069"/>
          <cell r="Y5069"/>
          <cell r="Z5069">
            <v>131739</v>
          </cell>
          <cell r="AA5069"/>
          <cell r="AB5069"/>
          <cell r="AC5069"/>
          <cell r="AD5069"/>
          <cell r="AE5069"/>
          <cell r="AF5069"/>
          <cell r="AG5069"/>
          <cell r="AH5069">
            <v>1583064</v>
          </cell>
          <cell r="AI5069"/>
          <cell r="AJ5069">
            <v>1179549</v>
          </cell>
        </row>
        <row r="5070">
          <cell r="E5070">
            <v>5069</v>
          </cell>
          <cell r="F5070">
            <v>1939275</v>
          </cell>
          <cell r="G5070">
            <v>2769979</v>
          </cell>
          <cell r="H5070">
            <v>10481258</v>
          </cell>
          <cell r="I5070">
            <v>4996714</v>
          </cell>
          <cell r="J5070">
            <v>1888221</v>
          </cell>
          <cell r="K5070">
            <v>3263795</v>
          </cell>
          <cell r="L5070">
            <v>5535315</v>
          </cell>
          <cell r="M5070">
            <v>88023064</v>
          </cell>
          <cell r="N5070">
            <v>2736317</v>
          </cell>
          <cell r="O5070">
            <v>4344821</v>
          </cell>
          <cell r="P5070">
            <v>16349668</v>
          </cell>
          <cell r="Q5070">
            <v>1572503</v>
          </cell>
          <cell r="R5070">
            <v>891593</v>
          </cell>
          <cell r="S5070">
            <v>372929</v>
          </cell>
          <cell r="T5070">
            <v>72782796</v>
          </cell>
          <cell r="U5070">
            <v>2063836</v>
          </cell>
          <cell r="V5070"/>
          <cell r="W5070">
            <v>2090406</v>
          </cell>
          <cell r="X5070">
            <v>623942</v>
          </cell>
          <cell r="Y5070"/>
          <cell r="Z5070">
            <v>1266617</v>
          </cell>
          <cell r="AA5070">
            <v>172278</v>
          </cell>
          <cell r="AB5070">
            <v>96913</v>
          </cell>
          <cell r="AC5070">
            <v>581473</v>
          </cell>
          <cell r="AD5070">
            <v>4488311</v>
          </cell>
          <cell r="AE5070">
            <v>2715106</v>
          </cell>
          <cell r="AF5070">
            <v>1907494</v>
          </cell>
          <cell r="AG5070">
            <v>9193625</v>
          </cell>
          <cell r="AH5070">
            <v>4878203</v>
          </cell>
          <cell r="AI5070">
            <v>1621362</v>
          </cell>
          <cell r="AJ5070">
            <v>823283</v>
          </cell>
        </row>
        <row r="5071">
          <cell r="E5071">
            <v>5070</v>
          </cell>
          <cell r="F5071">
            <v>-24048</v>
          </cell>
          <cell r="G5071"/>
          <cell r="H5071"/>
          <cell r="I5071"/>
          <cell r="J5071"/>
          <cell r="K5071"/>
          <cell r="L5071"/>
          <cell r="M5071"/>
          <cell r="N5071"/>
          <cell r="O5071"/>
          <cell r="P5071"/>
          <cell r="Q5071"/>
          <cell r="R5071"/>
          <cell r="S5071"/>
          <cell r="T5071"/>
          <cell r="U5071"/>
          <cell r="V5071"/>
          <cell r="W5071"/>
          <cell r="X5071"/>
          <cell r="Y5071"/>
          <cell r="Z5071"/>
          <cell r="AA5071"/>
          <cell r="AB5071"/>
          <cell r="AC5071"/>
          <cell r="AD5071"/>
          <cell r="AE5071"/>
          <cell r="AF5071"/>
          <cell r="AG5071"/>
          <cell r="AH5071"/>
          <cell r="AI5071"/>
          <cell r="AJ5071"/>
        </row>
        <row r="5072">
          <cell r="E5072">
            <v>5071</v>
          </cell>
          <cell r="F5072"/>
          <cell r="G5072">
            <v>9336</v>
          </cell>
          <cell r="H5072"/>
          <cell r="I5072">
            <v>96632</v>
          </cell>
          <cell r="J5072"/>
          <cell r="K5072">
            <v>16354</v>
          </cell>
          <cell r="L5072"/>
          <cell r="M5072">
            <v>3299060</v>
          </cell>
          <cell r="N5072"/>
          <cell r="O5072"/>
          <cell r="P5072"/>
          <cell r="Q5072"/>
          <cell r="R5072"/>
          <cell r="S5072"/>
          <cell r="T5072"/>
          <cell r="U5072"/>
          <cell r="V5072"/>
          <cell r="W5072"/>
          <cell r="X5072"/>
          <cell r="Y5072"/>
          <cell r="Z5072"/>
          <cell r="AA5072"/>
          <cell r="AB5072"/>
          <cell r="AC5072"/>
          <cell r="AD5072"/>
          <cell r="AE5072"/>
          <cell r="AF5072"/>
          <cell r="AG5072">
            <v>1475902</v>
          </cell>
          <cell r="AH5072">
            <v>87948</v>
          </cell>
          <cell r="AI5072"/>
          <cell r="AJ5072">
            <v>1179549</v>
          </cell>
        </row>
        <row r="5073">
          <cell r="E5073">
            <v>5072</v>
          </cell>
          <cell r="F5073"/>
          <cell r="G5073">
            <v>9336</v>
          </cell>
          <cell r="H5073"/>
          <cell r="I5073">
            <v>38143</v>
          </cell>
          <cell r="J5073"/>
          <cell r="K5073"/>
          <cell r="L5073"/>
          <cell r="M5073">
            <v>3299060</v>
          </cell>
          <cell r="N5073"/>
          <cell r="O5073"/>
          <cell r="P5073">
            <v>210500</v>
          </cell>
          <cell r="Q5073"/>
          <cell r="R5073"/>
          <cell r="S5073"/>
          <cell r="T5073"/>
          <cell r="U5073"/>
          <cell r="V5073"/>
          <cell r="W5073"/>
          <cell r="X5073"/>
          <cell r="Y5073"/>
          <cell r="Z5073"/>
          <cell r="AA5073"/>
          <cell r="AB5073"/>
          <cell r="AC5073"/>
          <cell r="AD5073">
            <v>567835</v>
          </cell>
          <cell r="AE5073"/>
          <cell r="AF5073"/>
          <cell r="AG5073"/>
          <cell r="AH5073">
            <v>87948</v>
          </cell>
          <cell r="AI5073"/>
          <cell r="AJ5073"/>
          <cell r="AK5073"/>
          <cell r="AL5073"/>
          <cell r="AM5073"/>
          <cell r="AN5073"/>
        </row>
        <row r="5074">
          <cell r="E5074">
            <v>5073</v>
          </cell>
          <cell r="F5074">
            <v>1915227</v>
          </cell>
          <cell r="G5074">
            <v>2769979</v>
          </cell>
          <cell r="H5074">
            <v>10481258</v>
          </cell>
          <cell r="I5074">
            <v>5055203</v>
          </cell>
          <cell r="J5074">
            <v>1888221</v>
          </cell>
          <cell r="K5074">
            <v>3280149</v>
          </cell>
          <cell r="L5074">
            <v>5535315</v>
          </cell>
          <cell r="M5074">
            <v>88023064</v>
          </cell>
          <cell r="N5074">
            <v>2736317</v>
          </cell>
          <cell r="O5074">
            <v>4344821</v>
          </cell>
          <cell r="P5074">
            <v>16139168</v>
          </cell>
          <cell r="Q5074">
            <v>1572503</v>
          </cell>
          <cell r="R5074">
            <v>891593</v>
          </cell>
          <cell r="S5074">
            <v>372929</v>
          </cell>
          <cell r="T5074">
            <v>72782796</v>
          </cell>
          <cell r="U5074">
            <v>2063836</v>
          </cell>
          <cell r="V5074"/>
          <cell r="W5074">
            <v>2090406</v>
          </cell>
          <cell r="X5074">
            <v>623942</v>
          </cell>
          <cell r="Y5074"/>
          <cell r="Z5074">
            <v>1266617</v>
          </cell>
          <cell r="AA5074">
            <v>172278</v>
          </cell>
          <cell r="AB5074">
            <v>96913</v>
          </cell>
          <cell r="AC5074">
            <v>581473</v>
          </cell>
          <cell r="AD5074">
            <v>3920476</v>
          </cell>
          <cell r="AE5074">
            <v>2715106</v>
          </cell>
          <cell r="AF5074">
            <v>1907494</v>
          </cell>
          <cell r="AG5074">
            <v>10669527</v>
          </cell>
          <cell r="AH5074">
            <v>4878203</v>
          </cell>
          <cell r="AI5074">
            <v>1621362</v>
          </cell>
          <cell r="AJ5074">
            <v>2002832</v>
          </cell>
          <cell r="AK5074"/>
          <cell r="AL5074"/>
          <cell r="AM5074"/>
          <cell r="AN5074"/>
        </row>
        <row r="5075">
          <cell r="E5075">
            <v>5074</v>
          </cell>
          <cell r="F5075">
            <v>79525</v>
          </cell>
          <cell r="G5075">
            <v>921106</v>
          </cell>
          <cell r="H5075">
            <v>2446369</v>
          </cell>
          <cell r="I5075">
            <v>1223707</v>
          </cell>
          <cell r="J5075">
            <v>546302</v>
          </cell>
          <cell r="K5075">
            <v>887295</v>
          </cell>
          <cell r="L5075">
            <v>274352</v>
          </cell>
          <cell r="M5075">
            <v>1628460</v>
          </cell>
          <cell r="N5075"/>
          <cell r="O5075">
            <v>296793</v>
          </cell>
          <cell r="P5075">
            <v>414894</v>
          </cell>
          <cell r="Q5075">
            <v>374316</v>
          </cell>
          <cell r="R5075">
            <v>2531628</v>
          </cell>
          <cell r="S5075">
            <v>19660</v>
          </cell>
          <cell r="T5075"/>
          <cell r="U5075"/>
          <cell r="V5075">
            <v>77864</v>
          </cell>
          <cell r="W5075">
            <v>295088</v>
          </cell>
          <cell r="X5075">
            <v>436881</v>
          </cell>
          <cell r="Y5075"/>
          <cell r="Z5075">
            <v>114836</v>
          </cell>
          <cell r="AA5075"/>
          <cell r="AB5075"/>
          <cell r="AC5075">
            <v>351247</v>
          </cell>
          <cell r="AD5075">
            <v>1576902</v>
          </cell>
          <cell r="AE5075">
            <v>37314</v>
          </cell>
          <cell r="AF5075">
            <v>288619</v>
          </cell>
          <cell r="AG5075">
            <v>1133534</v>
          </cell>
          <cell r="AH5075">
            <v>49389</v>
          </cell>
          <cell r="AI5075"/>
          <cell r="AJ5075">
            <v>2331477</v>
          </cell>
          <cell r="AK5075"/>
          <cell r="AL5075"/>
          <cell r="AM5075"/>
          <cell r="AN5075"/>
        </row>
        <row r="5076">
          <cell r="E5076">
            <v>5075</v>
          </cell>
          <cell r="F5076">
            <v>333749</v>
          </cell>
          <cell r="G5076">
            <v>68487</v>
          </cell>
          <cell r="H5076">
            <v>490325</v>
          </cell>
          <cell r="I5076">
            <v>822295</v>
          </cell>
          <cell r="J5076"/>
          <cell r="K5076">
            <v>289952</v>
          </cell>
          <cell r="L5076">
            <v>278527</v>
          </cell>
          <cell r="M5076"/>
          <cell r="N5076">
            <v>258432</v>
          </cell>
          <cell r="O5076">
            <v>161500</v>
          </cell>
          <cell r="P5076">
            <v>3110190</v>
          </cell>
          <cell r="Q5076">
            <v>698926</v>
          </cell>
          <cell r="R5076">
            <v>359800</v>
          </cell>
          <cell r="S5076">
            <v>581788</v>
          </cell>
          <cell r="T5076">
            <v>1356353</v>
          </cell>
          <cell r="U5076"/>
          <cell r="V5076"/>
          <cell r="W5076">
            <v>143301</v>
          </cell>
          <cell r="X5076">
            <v>255659</v>
          </cell>
          <cell r="Y5076"/>
          <cell r="Z5076">
            <v>428789</v>
          </cell>
          <cell r="AA5076">
            <v>58255</v>
          </cell>
          <cell r="AB5076">
            <v>8492</v>
          </cell>
          <cell r="AC5076">
            <v>3507877</v>
          </cell>
          <cell r="AD5076">
            <v>187100</v>
          </cell>
          <cell r="AE5076">
            <v>2625909</v>
          </cell>
          <cell r="AF5076">
            <v>6023069</v>
          </cell>
          <cell r="AG5076">
            <v>494844</v>
          </cell>
          <cell r="AH5076">
            <v>9142017</v>
          </cell>
          <cell r="AI5076">
            <v>1046500</v>
          </cell>
          <cell r="AJ5076">
            <v>363176</v>
          </cell>
          <cell r="AK5076"/>
          <cell r="AL5076"/>
          <cell r="AM5076"/>
          <cell r="AN5076"/>
        </row>
        <row r="5077">
          <cell r="E5077">
            <v>5076</v>
          </cell>
          <cell r="F5077">
            <v>364847</v>
          </cell>
          <cell r="G5077">
            <v>57592</v>
          </cell>
          <cell r="H5077"/>
          <cell r="I5077">
            <v>34031</v>
          </cell>
          <cell r="J5077"/>
          <cell r="K5077">
            <v>173708</v>
          </cell>
          <cell r="L5077">
            <v>315572</v>
          </cell>
          <cell r="M5077">
            <v>686768</v>
          </cell>
          <cell r="N5077"/>
          <cell r="O5077">
            <v>92936</v>
          </cell>
          <cell r="P5077"/>
          <cell r="Q5077"/>
          <cell r="R5077">
            <v>81586</v>
          </cell>
          <cell r="S5077"/>
          <cell r="T5077"/>
          <cell r="U5077">
            <v>84476</v>
          </cell>
          <cell r="V5077">
            <v>13</v>
          </cell>
          <cell r="W5077">
            <v>2616</v>
          </cell>
          <cell r="X5077"/>
          <cell r="Y5077"/>
          <cell r="Z5077">
            <v>31833</v>
          </cell>
          <cell r="AA5077"/>
          <cell r="AB5077"/>
          <cell r="AC5077">
            <v>44584</v>
          </cell>
          <cell r="AD5077"/>
          <cell r="AE5077"/>
          <cell r="AF5077"/>
          <cell r="AG5077">
            <v>72124</v>
          </cell>
          <cell r="AH5077"/>
          <cell r="AI5077">
            <v>58</v>
          </cell>
          <cell r="AJ5077">
            <v>31423</v>
          </cell>
          <cell r="AK5077"/>
          <cell r="AL5077"/>
          <cell r="AM5077"/>
          <cell r="AN5077"/>
        </row>
        <row r="5078">
          <cell r="E5078">
            <v>5077</v>
          </cell>
          <cell r="F5078">
            <v>5090</v>
          </cell>
          <cell r="G5078"/>
          <cell r="H5078"/>
          <cell r="I5078"/>
          <cell r="J5078"/>
          <cell r="K5078">
            <v>23895</v>
          </cell>
          <cell r="L5078"/>
          <cell r="M5078"/>
          <cell r="N5078"/>
          <cell r="O5078"/>
          <cell r="P5078"/>
          <cell r="Q5078"/>
          <cell r="R5078">
            <v>1220</v>
          </cell>
          <cell r="S5078"/>
          <cell r="T5078"/>
          <cell r="U5078"/>
          <cell r="V5078"/>
          <cell r="W5078"/>
          <cell r="X5078"/>
          <cell r="Y5078"/>
          <cell r="Z5078"/>
          <cell r="AA5078"/>
          <cell r="AB5078"/>
          <cell r="AC5078">
            <v>130012</v>
          </cell>
          <cell r="AD5078">
            <v>192369</v>
          </cell>
          <cell r="AE5078"/>
          <cell r="AF5078">
            <v>186664</v>
          </cell>
          <cell r="AG5078"/>
          <cell r="AH5078"/>
          <cell r="AI5078"/>
          <cell r="AJ5078"/>
          <cell r="AK5078"/>
          <cell r="AL5078"/>
          <cell r="AM5078"/>
          <cell r="AN5078"/>
        </row>
        <row r="5079">
          <cell r="E5079">
            <v>5078</v>
          </cell>
          <cell r="F5079"/>
          <cell r="G5079">
            <v>9337</v>
          </cell>
          <cell r="H5079"/>
          <cell r="I5079">
            <v>96632</v>
          </cell>
          <cell r="J5079"/>
          <cell r="K5079"/>
          <cell r="L5079"/>
          <cell r="M5079">
            <v>3299060</v>
          </cell>
          <cell r="N5079">
            <v>29704</v>
          </cell>
          <cell r="O5079"/>
          <cell r="P5079"/>
          <cell r="Q5079"/>
          <cell r="R5079"/>
          <cell r="S5079"/>
          <cell r="T5079">
            <v>2450143</v>
          </cell>
          <cell r="U5079"/>
          <cell r="V5079"/>
          <cell r="W5079"/>
          <cell r="X5079"/>
          <cell r="Y5079"/>
          <cell r="Z5079"/>
          <cell r="AA5079"/>
          <cell r="AB5079"/>
          <cell r="AC5079"/>
          <cell r="AD5079"/>
          <cell r="AE5079"/>
          <cell r="AF5079"/>
          <cell r="AG5079">
            <v>1475902</v>
          </cell>
          <cell r="AH5079">
            <v>87948</v>
          </cell>
          <cell r="AI5079"/>
          <cell r="AJ5079"/>
          <cell r="AK5079"/>
          <cell r="AL5079"/>
          <cell r="AM5079"/>
          <cell r="AN5079"/>
        </row>
        <row r="5080">
          <cell r="E5080">
            <v>5079</v>
          </cell>
          <cell r="F5080">
            <v>-305515</v>
          </cell>
          <cell r="G5080"/>
          <cell r="H5080"/>
          <cell r="I5080">
            <v>-822295</v>
          </cell>
          <cell r="J5080"/>
          <cell r="K5080">
            <v>-289952</v>
          </cell>
          <cell r="L5080">
            <v>-275600</v>
          </cell>
          <cell r="M5080"/>
          <cell r="N5080">
            <v>-258432</v>
          </cell>
          <cell r="O5080">
            <v>-161500</v>
          </cell>
          <cell r="P5080">
            <v>-2633840</v>
          </cell>
          <cell r="Q5080">
            <v>-698926</v>
          </cell>
          <cell r="R5080">
            <v>-359800</v>
          </cell>
          <cell r="S5080">
            <v>-581788</v>
          </cell>
          <cell r="T5080">
            <v>-36253</v>
          </cell>
          <cell r="U5080"/>
          <cell r="V5080"/>
          <cell r="W5080">
            <v>-143301</v>
          </cell>
          <cell r="X5080"/>
          <cell r="Y5080"/>
          <cell r="Z5080"/>
          <cell r="AA5080"/>
          <cell r="AB5080">
            <v>-8492</v>
          </cell>
          <cell r="AC5080">
            <v>-3507877</v>
          </cell>
          <cell r="AD5080">
            <v>-187100</v>
          </cell>
          <cell r="AE5080"/>
          <cell r="AF5080">
            <v>-6000588</v>
          </cell>
          <cell r="AG5080"/>
          <cell r="AH5080">
            <v>-3413426</v>
          </cell>
          <cell r="AI5080">
            <v>-1046500</v>
          </cell>
          <cell r="AJ5080">
            <v>-191106</v>
          </cell>
          <cell r="AK5080"/>
          <cell r="AL5080"/>
          <cell r="AM5080"/>
          <cell r="AN5080"/>
        </row>
        <row r="5081">
          <cell r="E5081">
            <v>5080</v>
          </cell>
          <cell r="F5081"/>
          <cell r="G5081">
            <v>48233</v>
          </cell>
          <cell r="H5081">
            <v>70803</v>
          </cell>
          <cell r="I5081"/>
          <cell r="J5081">
            <v>1176582</v>
          </cell>
          <cell r="K5081">
            <v>119190</v>
          </cell>
          <cell r="L5081">
            <v>1426579</v>
          </cell>
          <cell r="M5081"/>
          <cell r="N5081"/>
          <cell r="O5081">
            <v>1828690</v>
          </cell>
          <cell r="P5081">
            <v>1110583</v>
          </cell>
          <cell r="Q5081"/>
          <cell r="R5081">
            <v>441823</v>
          </cell>
          <cell r="S5081"/>
          <cell r="T5081"/>
          <cell r="U5081"/>
          <cell r="V5081">
            <v>67798</v>
          </cell>
          <cell r="W5081">
            <v>973278</v>
          </cell>
          <cell r="X5081"/>
          <cell r="Y5081"/>
          <cell r="Z5081">
            <v>1462151</v>
          </cell>
          <cell r="AA5081"/>
          <cell r="AB5081">
            <v>511646</v>
          </cell>
          <cell r="AC5081"/>
          <cell r="AD5081">
            <v>1387748</v>
          </cell>
          <cell r="AE5081">
            <v>223815</v>
          </cell>
          <cell r="AF5081"/>
          <cell r="AG5081">
            <v>171831</v>
          </cell>
          <cell r="AH5081">
            <v>1283318</v>
          </cell>
          <cell r="AI5081">
            <v>82298</v>
          </cell>
          <cell r="AJ5081"/>
          <cell r="AK5081"/>
          <cell r="AL5081"/>
          <cell r="AM5081"/>
          <cell r="AN5081"/>
        </row>
        <row r="5082">
          <cell r="E5082">
            <v>5081</v>
          </cell>
          <cell r="F5082"/>
          <cell r="G5082"/>
          <cell r="H5082">
            <v>213</v>
          </cell>
          <cell r="I5082"/>
          <cell r="J5082"/>
          <cell r="K5082"/>
          <cell r="L5082">
            <v>109</v>
          </cell>
          <cell r="M5082"/>
          <cell r="N5082"/>
          <cell r="O5082"/>
          <cell r="P5082"/>
          <cell r="Q5082">
            <v>15059</v>
          </cell>
          <cell r="R5082"/>
          <cell r="S5082"/>
          <cell r="T5082">
            <v>903</v>
          </cell>
          <cell r="U5082"/>
          <cell r="V5082"/>
          <cell r="W5082"/>
          <cell r="X5082">
            <v>561</v>
          </cell>
          <cell r="Y5082"/>
          <cell r="Z5082"/>
          <cell r="AA5082"/>
          <cell r="AB5082"/>
          <cell r="AC5082"/>
          <cell r="AD5082"/>
          <cell r="AE5082"/>
          <cell r="AF5082"/>
          <cell r="AG5082"/>
          <cell r="AH5082">
            <v>624</v>
          </cell>
          <cell r="AI5082">
            <v>656</v>
          </cell>
          <cell r="AJ5082"/>
          <cell r="AK5082"/>
          <cell r="AL5082"/>
          <cell r="AM5082"/>
          <cell r="AN5082"/>
        </row>
        <row r="5083">
          <cell r="E5083">
            <v>5082</v>
          </cell>
          <cell r="F5083">
            <v>1685859</v>
          </cell>
          <cell r="G5083">
            <v>3115</v>
          </cell>
          <cell r="H5083">
            <v>388024</v>
          </cell>
          <cell r="I5083">
            <v>71164</v>
          </cell>
          <cell r="J5083"/>
          <cell r="K5083">
            <v>1408971</v>
          </cell>
          <cell r="L5083"/>
          <cell r="M5083"/>
          <cell r="N5083"/>
          <cell r="O5083"/>
          <cell r="P5083"/>
          <cell r="Q5083"/>
          <cell r="R5083">
            <v>26851</v>
          </cell>
          <cell r="S5083"/>
          <cell r="T5083">
            <v>461900</v>
          </cell>
          <cell r="U5083"/>
          <cell r="V5083"/>
          <cell r="W5083">
            <v>206553</v>
          </cell>
          <cell r="X5083"/>
          <cell r="Y5083"/>
          <cell r="Z5083"/>
          <cell r="AA5083"/>
          <cell r="AB5083">
            <v>27127</v>
          </cell>
          <cell r="AC5083">
            <v>249719</v>
          </cell>
          <cell r="AD5083"/>
          <cell r="AE5083">
            <v>-518361</v>
          </cell>
          <cell r="AF5083">
            <v>982424</v>
          </cell>
          <cell r="AG5083"/>
          <cell r="AH5083">
            <v>-7278</v>
          </cell>
          <cell r="AI5083">
            <v>534190</v>
          </cell>
          <cell r="AJ5083"/>
          <cell r="AK5083"/>
          <cell r="AL5083"/>
          <cell r="AM5083"/>
          <cell r="AN5083"/>
        </row>
        <row r="5084">
          <cell r="E5084">
            <v>5083</v>
          </cell>
          <cell r="F5084">
            <v>59735</v>
          </cell>
          <cell r="G5084"/>
          <cell r="H5084"/>
          <cell r="I5084"/>
          <cell r="J5084"/>
          <cell r="K5084"/>
          <cell r="L5084"/>
          <cell r="M5084"/>
          <cell r="N5084"/>
          <cell r="O5084"/>
          <cell r="P5084"/>
          <cell r="Q5084"/>
          <cell r="R5084"/>
          <cell r="S5084"/>
          <cell r="T5084">
            <v>19875000</v>
          </cell>
          <cell r="U5084"/>
          <cell r="V5084"/>
          <cell r="W5084"/>
          <cell r="X5084"/>
          <cell r="Y5084"/>
          <cell r="Z5084">
            <v>1983</v>
          </cell>
          <cell r="AA5084"/>
          <cell r="AB5084"/>
          <cell r="AC5084">
            <v>4792</v>
          </cell>
          <cell r="AD5084"/>
          <cell r="AE5084"/>
          <cell r="AF5084">
            <v>22655</v>
          </cell>
          <cell r="AG5084"/>
          <cell r="AH5084"/>
          <cell r="AI5084"/>
          <cell r="AJ5084"/>
          <cell r="AK5084"/>
          <cell r="AL5084"/>
          <cell r="AM5084"/>
          <cell r="AN5084"/>
        </row>
        <row r="5085">
          <cell r="E5085">
            <v>5084</v>
          </cell>
          <cell r="F5085"/>
          <cell r="G5085"/>
          <cell r="H5085"/>
          <cell r="I5085"/>
          <cell r="J5085"/>
          <cell r="K5085"/>
          <cell r="L5085"/>
          <cell r="M5085"/>
          <cell r="N5085"/>
          <cell r="O5085"/>
          <cell r="P5085"/>
          <cell r="Q5085"/>
          <cell r="R5085"/>
          <cell r="S5085"/>
          <cell r="T5085">
            <v>8740517</v>
          </cell>
          <cell r="U5085"/>
          <cell r="V5085"/>
          <cell r="W5085"/>
          <cell r="X5085"/>
          <cell r="Y5085"/>
          <cell r="Z5085"/>
          <cell r="AA5085"/>
          <cell r="AB5085"/>
          <cell r="AC5085"/>
          <cell r="AD5085"/>
          <cell r="AE5085"/>
          <cell r="AF5085"/>
          <cell r="AG5085"/>
          <cell r="AH5085"/>
          <cell r="AI5085"/>
          <cell r="AJ5085"/>
          <cell r="AK5085"/>
          <cell r="AL5085"/>
          <cell r="AM5085"/>
          <cell r="AN5085"/>
        </row>
        <row r="5086">
          <cell r="E5086">
            <v>5085</v>
          </cell>
          <cell r="F5086">
            <v>2223290</v>
          </cell>
          <cell r="G5086">
            <v>1107870</v>
          </cell>
          <cell r="H5086">
            <v>3395734</v>
          </cell>
          <cell r="I5086">
            <v>1425534</v>
          </cell>
          <cell r="J5086">
            <v>1722884</v>
          </cell>
          <cell r="K5086">
            <v>2613059</v>
          </cell>
          <cell r="L5086">
            <v>2019539</v>
          </cell>
          <cell r="M5086">
            <v>5614288</v>
          </cell>
          <cell r="N5086">
            <v>29704</v>
          </cell>
          <cell r="O5086">
            <v>2218419</v>
          </cell>
          <cell r="P5086">
            <v>2001827</v>
          </cell>
          <cell r="Q5086">
            <v>389375</v>
          </cell>
          <cell r="R5086">
            <v>3083108</v>
          </cell>
          <cell r="S5086">
            <v>19660</v>
          </cell>
          <cell r="T5086">
            <v>32848563</v>
          </cell>
          <cell r="U5086">
            <v>84476</v>
          </cell>
          <cell r="V5086">
            <v>145675</v>
          </cell>
          <cell r="W5086">
            <v>1477535</v>
          </cell>
          <cell r="X5086">
            <v>693101</v>
          </cell>
          <cell r="Y5086"/>
          <cell r="Z5086">
            <v>2039592</v>
          </cell>
          <cell r="AA5086">
            <v>58255</v>
          </cell>
          <cell r="AB5086">
            <v>538773</v>
          </cell>
          <cell r="AC5086">
            <v>780354</v>
          </cell>
          <cell r="AD5086">
            <v>3157019</v>
          </cell>
          <cell r="AE5086">
            <v>2368677</v>
          </cell>
          <cell r="AF5086">
            <v>1502843</v>
          </cell>
          <cell r="AG5086">
            <v>3348235</v>
          </cell>
          <cell r="AH5086">
            <v>7142592</v>
          </cell>
          <cell r="AI5086">
            <v>617202</v>
          </cell>
          <cell r="AJ5086">
            <v>2534970</v>
          </cell>
          <cell r="AK5086"/>
          <cell r="AL5086"/>
          <cell r="AM5086"/>
          <cell r="AN5086"/>
        </row>
        <row r="5087">
          <cell r="E5087">
            <v>5086</v>
          </cell>
          <cell r="F5087">
            <v>1983958</v>
          </cell>
          <cell r="G5087">
            <v>2320968</v>
          </cell>
          <cell r="H5087">
            <v>3830807</v>
          </cell>
          <cell r="I5087">
            <v>4121014</v>
          </cell>
          <cell r="J5087">
            <v>163044</v>
          </cell>
          <cell r="K5087">
            <v>3345413</v>
          </cell>
          <cell r="L5087">
            <v>2809157</v>
          </cell>
          <cell r="M5087">
            <v>1563612</v>
          </cell>
          <cell r="N5087">
            <v>1059084</v>
          </cell>
          <cell r="O5087">
            <v>343448</v>
          </cell>
          <cell r="P5087">
            <v>6201799</v>
          </cell>
          <cell r="Q5087">
            <v>1346934</v>
          </cell>
          <cell r="R5087">
            <v>2601538</v>
          </cell>
          <cell r="S5087">
            <v>758470</v>
          </cell>
          <cell r="T5087">
            <v>757867</v>
          </cell>
          <cell r="U5087"/>
          <cell r="V5087">
            <v>23907</v>
          </cell>
          <cell r="W5087">
            <v>770780</v>
          </cell>
          <cell r="X5087">
            <v>1005167</v>
          </cell>
          <cell r="Y5087">
            <v>2674</v>
          </cell>
          <cell r="Z5087">
            <v>829643</v>
          </cell>
          <cell r="AA5087">
            <v>115608</v>
          </cell>
          <cell r="AB5087">
            <v>37545</v>
          </cell>
          <cell r="AC5087">
            <v>660618</v>
          </cell>
          <cell r="AD5087">
            <v>1676128</v>
          </cell>
          <cell r="AE5087">
            <v>1716621</v>
          </cell>
          <cell r="AF5087">
            <v>2020895</v>
          </cell>
          <cell r="AG5087">
            <v>1451159</v>
          </cell>
          <cell r="AH5087">
            <v>388427</v>
          </cell>
          <cell r="AI5087">
            <v>1799975</v>
          </cell>
          <cell r="AJ5087">
            <v>3231582</v>
          </cell>
          <cell r="AK5087">
            <v>207732</v>
          </cell>
          <cell r="AL5087"/>
          <cell r="AM5087">
            <v>119962</v>
          </cell>
          <cell r="AN5087">
            <v>2542151</v>
          </cell>
        </row>
        <row r="5088">
          <cell r="E5088">
            <v>5087</v>
          </cell>
          <cell r="F5088"/>
          <cell r="G5088"/>
          <cell r="H5088"/>
          <cell r="I5088"/>
          <cell r="J5088"/>
          <cell r="K5088">
            <v>-55500</v>
          </cell>
          <cell r="L5088"/>
          <cell r="M5088"/>
          <cell r="N5088"/>
          <cell r="O5088"/>
          <cell r="P5088"/>
          <cell r="Q5088"/>
          <cell r="R5088"/>
          <cell r="S5088"/>
          <cell r="T5088">
            <v>273233</v>
          </cell>
          <cell r="U5088"/>
          <cell r="V5088"/>
          <cell r="W5088"/>
          <cell r="X5088"/>
          <cell r="Y5088"/>
          <cell r="Z5088"/>
          <cell r="AA5088"/>
          <cell r="AB5088"/>
          <cell r="AC5088"/>
          <cell r="AD5088"/>
          <cell r="AE5088"/>
          <cell r="AF5088"/>
          <cell r="AG5088"/>
          <cell r="AH5088">
            <v>54724</v>
          </cell>
          <cell r="AI5088"/>
          <cell r="AJ5088"/>
          <cell r="AK5088"/>
          <cell r="AL5088"/>
          <cell r="AM5088"/>
          <cell r="AN5088"/>
        </row>
        <row r="5089">
          <cell r="E5089">
            <v>5088</v>
          </cell>
          <cell r="F5089"/>
          <cell r="G5089"/>
          <cell r="H5089">
            <v>33333</v>
          </cell>
          <cell r="I5089"/>
          <cell r="J5089">
            <v>328865</v>
          </cell>
          <cell r="K5089">
            <v>67891</v>
          </cell>
          <cell r="L5089">
            <v>407950</v>
          </cell>
          <cell r="M5089"/>
          <cell r="N5089"/>
          <cell r="O5089">
            <v>491124</v>
          </cell>
          <cell r="P5089">
            <v>731172</v>
          </cell>
          <cell r="Q5089"/>
          <cell r="R5089">
            <v>341623</v>
          </cell>
          <cell r="S5089"/>
          <cell r="T5089"/>
          <cell r="U5089">
            <v>348176</v>
          </cell>
          <cell r="V5089">
            <v>158105</v>
          </cell>
          <cell r="W5089">
            <v>308029</v>
          </cell>
          <cell r="X5089"/>
          <cell r="Y5089"/>
          <cell r="Z5089">
            <v>629911</v>
          </cell>
          <cell r="AA5089"/>
          <cell r="AB5089">
            <v>107827</v>
          </cell>
          <cell r="AC5089">
            <v>9306</v>
          </cell>
          <cell r="AD5089">
            <v>778656</v>
          </cell>
          <cell r="AE5089">
            <v>127195</v>
          </cell>
          <cell r="AF5089"/>
          <cell r="AG5089">
            <v>99059</v>
          </cell>
          <cell r="AH5089">
            <v>765857</v>
          </cell>
          <cell r="AI5089">
            <v>23786</v>
          </cell>
          <cell r="AJ5089"/>
          <cell r="AK5089"/>
          <cell r="AL5089"/>
          <cell r="AM5089"/>
          <cell r="AN5089"/>
        </row>
        <row r="5090">
          <cell r="E5090">
            <v>5089</v>
          </cell>
          <cell r="F5090"/>
          <cell r="G5090"/>
          <cell r="H5090"/>
          <cell r="I5090"/>
          <cell r="J5090"/>
          <cell r="K5090"/>
          <cell r="L5090"/>
          <cell r="M5090"/>
          <cell r="N5090"/>
          <cell r="O5090"/>
          <cell r="P5090"/>
          <cell r="Q5090"/>
          <cell r="R5090"/>
          <cell r="S5090"/>
          <cell r="T5090"/>
          <cell r="U5090"/>
          <cell r="V5090"/>
          <cell r="W5090"/>
          <cell r="X5090"/>
          <cell r="Y5090"/>
          <cell r="Z5090"/>
          <cell r="AA5090"/>
          <cell r="AB5090"/>
          <cell r="AC5090"/>
          <cell r="AD5090"/>
          <cell r="AE5090">
            <v>1027170</v>
          </cell>
          <cell r="AF5090"/>
          <cell r="AG5090"/>
          <cell r="AH5090">
            <v>3371379</v>
          </cell>
          <cell r="AI5090"/>
          <cell r="AJ5090"/>
          <cell r="AK5090"/>
          <cell r="AL5090"/>
          <cell r="AM5090"/>
          <cell r="AN5090"/>
        </row>
        <row r="5091">
          <cell r="E5091">
            <v>5090</v>
          </cell>
          <cell r="F5091"/>
          <cell r="G5091">
            <v>134527</v>
          </cell>
          <cell r="H5091">
            <v>232684</v>
          </cell>
          <cell r="I5091">
            <v>47221</v>
          </cell>
          <cell r="J5091">
            <v>516645</v>
          </cell>
          <cell r="K5091">
            <v>59183</v>
          </cell>
          <cell r="L5091">
            <v>258880</v>
          </cell>
          <cell r="M5091">
            <v>64848</v>
          </cell>
          <cell r="N5091"/>
          <cell r="O5091">
            <v>875175</v>
          </cell>
          <cell r="P5091">
            <v>242954</v>
          </cell>
          <cell r="Q5091"/>
          <cell r="R5091">
            <v>118273</v>
          </cell>
          <cell r="S5091">
            <v>19660</v>
          </cell>
          <cell r="T5091"/>
          <cell r="U5091"/>
          <cell r="V5091">
            <v>87452</v>
          </cell>
          <cell r="W5091">
            <v>255108</v>
          </cell>
          <cell r="X5091">
            <v>9053</v>
          </cell>
          <cell r="Y5091"/>
          <cell r="Z5091">
            <v>660666</v>
          </cell>
          <cell r="AA5091"/>
          <cell r="AB5091">
            <v>66753</v>
          </cell>
          <cell r="AC5091"/>
          <cell r="AD5091">
            <v>881804</v>
          </cell>
          <cell r="AE5091">
            <v>107750</v>
          </cell>
          <cell r="AF5091">
            <v>20127</v>
          </cell>
          <cell r="AG5091">
            <v>128389</v>
          </cell>
          <cell r="AH5091">
            <v>537291</v>
          </cell>
          <cell r="AI5091">
            <v>34725</v>
          </cell>
          <cell r="AJ5091">
            <v>245114</v>
          </cell>
          <cell r="AK5091"/>
          <cell r="AL5091"/>
          <cell r="AM5091"/>
          <cell r="AN5091"/>
        </row>
        <row r="5092">
          <cell r="E5092">
            <v>5091</v>
          </cell>
          <cell r="F5092"/>
          <cell r="G5092"/>
          <cell r="H5092"/>
          <cell r="I5092"/>
          <cell r="J5092"/>
          <cell r="K5092"/>
          <cell r="L5092"/>
          <cell r="M5092"/>
          <cell r="N5092"/>
          <cell r="O5092"/>
          <cell r="P5092"/>
          <cell r="Q5092"/>
          <cell r="R5092"/>
          <cell r="S5092"/>
          <cell r="T5092"/>
          <cell r="U5092"/>
          <cell r="V5092"/>
          <cell r="W5092"/>
          <cell r="X5092"/>
          <cell r="Y5092"/>
          <cell r="Z5092"/>
          <cell r="AA5092"/>
          <cell r="AB5092"/>
          <cell r="AC5092"/>
          <cell r="AD5092"/>
          <cell r="AE5092">
            <v>558454</v>
          </cell>
          <cell r="AF5092"/>
          <cell r="AG5092"/>
          <cell r="AH5092">
            <v>3112054</v>
          </cell>
          <cell r="AI5092"/>
          <cell r="AJ5092"/>
          <cell r="AK5092"/>
          <cell r="AL5092"/>
          <cell r="AM5092"/>
          <cell r="AN5092"/>
        </row>
        <row r="5093">
          <cell r="E5093">
            <v>5092</v>
          </cell>
          <cell r="F5093"/>
          <cell r="G5093"/>
          <cell r="H5093"/>
          <cell r="I5093"/>
          <cell r="J5093"/>
          <cell r="K5093"/>
          <cell r="L5093"/>
          <cell r="M5093"/>
          <cell r="N5093"/>
          <cell r="O5093"/>
          <cell r="P5093">
            <v>-2586126</v>
          </cell>
          <cell r="Q5093"/>
          <cell r="R5093"/>
          <cell r="S5093"/>
          <cell r="T5093"/>
          <cell r="U5093"/>
          <cell r="V5093"/>
          <cell r="W5093"/>
          <cell r="X5093"/>
          <cell r="Y5093"/>
          <cell r="Z5093"/>
          <cell r="AA5093"/>
          <cell r="AB5093"/>
          <cell r="AC5093"/>
          <cell r="AD5093">
            <v>343835</v>
          </cell>
          <cell r="AE5093"/>
          <cell r="AF5093"/>
          <cell r="AG5093"/>
          <cell r="AH5093"/>
          <cell r="AI5093"/>
          <cell r="AJ5093"/>
          <cell r="AK5093"/>
          <cell r="AL5093"/>
          <cell r="AM5093"/>
          <cell r="AN5093"/>
        </row>
        <row r="5094">
          <cell r="E5094">
            <v>5093</v>
          </cell>
          <cell r="F5094"/>
          <cell r="G5094"/>
          <cell r="H5094"/>
          <cell r="I5094">
            <v>5263</v>
          </cell>
          <cell r="J5094"/>
          <cell r="K5094"/>
          <cell r="L5094">
            <v>-14305</v>
          </cell>
          <cell r="M5094"/>
          <cell r="N5094"/>
          <cell r="O5094"/>
          <cell r="P5094"/>
          <cell r="Q5094"/>
          <cell r="R5094"/>
          <cell r="S5094"/>
          <cell r="T5094"/>
          <cell r="U5094"/>
          <cell r="V5094"/>
          <cell r="W5094"/>
          <cell r="X5094"/>
          <cell r="Y5094">
            <v>-6417</v>
          </cell>
          <cell r="Z5094"/>
          <cell r="AA5094"/>
          <cell r="AB5094"/>
          <cell r="AC5094"/>
          <cell r="AD5094"/>
          <cell r="AE5094"/>
          <cell r="AF5094"/>
          <cell r="AG5094"/>
          <cell r="AH5094"/>
          <cell r="AI5094"/>
          <cell r="AJ5094"/>
          <cell r="AK5094"/>
          <cell r="AL5094"/>
          <cell r="AM5094"/>
          <cell r="AN5094"/>
        </row>
        <row r="5095">
          <cell r="E5095">
            <v>5094</v>
          </cell>
          <cell r="F5095">
            <v>78140</v>
          </cell>
          <cell r="G5095"/>
          <cell r="H5095"/>
          <cell r="I5095"/>
          <cell r="J5095"/>
          <cell r="K5095">
            <v>192048</v>
          </cell>
          <cell r="L5095"/>
          <cell r="M5095"/>
          <cell r="N5095"/>
          <cell r="O5095"/>
          <cell r="P5095"/>
          <cell r="Q5095"/>
          <cell r="R5095">
            <v>251243</v>
          </cell>
          <cell r="S5095"/>
          <cell r="T5095"/>
          <cell r="U5095">
            <v>3669</v>
          </cell>
          <cell r="V5095"/>
          <cell r="W5095"/>
          <cell r="X5095"/>
          <cell r="Y5095"/>
          <cell r="Z5095"/>
          <cell r="AA5095"/>
          <cell r="AB5095"/>
          <cell r="AC5095"/>
          <cell r="AD5095">
            <v>101950</v>
          </cell>
          <cell r="AE5095"/>
          <cell r="AF5095"/>
          <cell r="AG5095"/>
          <cell r="AH5095">
            <v>108513</v>
          </cell>
          <cell r="AI5095">
            <v>10360</v>
          </cell>
          <cell r="AJ5095">
            <v>3535</v>
          </cell>
          <cell r="AK5095"/>
          <cell r="AL5095"/>
          <cell r="AM5095"/>
          <cell r="AN5095"/>
        </row>
        <row r="5096">
          <cell r="E5096">
            <v>5095</v>
          </cell>
          <cell r="F5096"/>
          <cell r="G5096"/>
          <cell r="H5096"/>
          <cell r="I5096"/>
          <cell r="J5096"/>
          <cell r="K5096"/>
          <cell r="L5096"/>
          <cell r="M5096"/>
          <cell r="N5096"/>
          <cell r="O5096"/>
          <cell r="P5096"/>
          <cell r="Q5096"/>
          <cell r="R5096"/>
          <cell r="S5096"/>
          <cell r="T5096">
            <v>8740517</v>
          </cell>
          <cell r="U5096"/>
          <cell r="V5096"/>
          <cell r="W5096"/>
          <cell r="X5096"/>
          <cell r="Y5096"/>
          <cell r="Z5096"/>
          <cell r="AA5096"/>
          <cell r="AB5096"/>
          <cell r="AC5096"/>
          <cell r="AD5096">
            <v>120659</v>
          </cell>
          <cell r="AE5096"/>
          <cell r="AF5096"/>
          <cell r="AG5096"/>
          <cell r="AH5096"/>
          <cell r="AI5096"/>
          <cell r="AJ5096"/>
          <cell r="AK5096"/>
          <cell r="AL5096"/>
          <cell r="AM5096"/>
          <cell r="AN5096"/>
        </row>
        <row r="5097">
          <cell r="E5097">
            <v>5096</v>
          </cell>
          <cell r="F5097">
            <v>59735</v>
          </cell>
          <cell r="G5097"/>
          <cell r="H5097"/>
          <cell r="I5097"/>
          <cell r="J5097"/>
          <cell r="K5097"/>
          <cell r="L5097">
            <v>948</v>
          </cell>
          <cell r="M5097"/>
          <cell r="N5097"/>
          <cell r="O5097"/>
          <cell r="P5097">
            <v>151961</v>
          </cell>
          <cell r="Q5097"/>
          <cell r="R5097"/>
          <cell r="S5097"/>
          <cell r="T5097">
            <v>5526170</v>
          </cell>
          <cell r="U5097"/>
          <cell r="V5097">
            <v>7564</v>
          </cell>
          <cell r="W5097"/>
          <cell r="X5097"/>
          <cell r="Y5097"/>
          <cell r="Z5097"/>
          <cell r="AA5097"/>
          <cell r="AB5097"/>
          <cell r="AC5097"/>
          <cell r="AD5097"/>
          <cell r="AE5097"/>
          <cell r="AF5097"/>
          <cell r="AG5097"/>
          <cell r="AH5097"/>
          <cell r="AI5097"/>
          <cell r="AJ5097">
            <v>106101</v>
          </cell>
          <cell r="AK5097"/>
          <cell r="AL5097"/>
          <cell r="AM5097"/>
          <cell r="AN5097"/>
        </row>
        <row r="5098">
          <cell r="E5098">
            <v>5097</v>
          </cell>
          <cell r="F5098">
            <v>140937</v>
          </cell>
          <cell r="G5098"/>
          <cell r="H5098"/>
          <cell r="I5098"/>
          <cell r="J5098"/>
          <cell r="K5098"/>
          <cell r="L5098"/>
          <cell r="M5098"/>
          <cell r="N5098"/>
          <cell r="O5098">
            <v>3442</v>
          </cell>
          <cell r="P5098"/>
          <cell r="Q5098"/>
          <cell r="R5098"/>
          <cell r="S5098"/>
          <cell r="T5098">
            <v>337730</v>
          </cell>
          <cell r="U5098"/>
          <cell r="V5098"/>
          <cell r="W5098"/>
          <cell r="X5098"/>
          <cell r="Y5098"/>
          <cell r="Z5098"/>
          <cell r="AA5098"/>
          <cell r="AB5098"/>
          <cell r="AC5098"/>
          <cell r="AD5098"/>
          <cell r="AE5098"/>
          <cell r="AF5098"/>
          <cell r="AG5098"/>
          <cell r="AH5098"/>
          <cell r="AI5098"/>
          <cell r="AJ5098"/>
          <cell r="AK5098"/>
          <cell r="AL5098"/>
          <cell r="AM5098"/>
          <cell r="AN5098"/>
        </row>
        <row r="5099">
          <cell r="E5099">
            <v>5098</v>
          </cell>
          <cell r="F5099"/>
          <cell r="G5099"/>
          <cell r="H5099"/>
          <cell r="I5099"/>
          <cell r="J5099"/>
          <cell r="K5099"/>
          <cell r="L5099"/>
          <cell r="M5099"/>
          <cell r="N5099"/>
          <cell r="O5099"/>
          <cell r="P5099"/>
          <cell r="Q5099"/>
          <cell r="R5099">
            <v>1902617</v>
          </cell>
          <cell r="S5099"/>
          <cell r="T5099">
            <v>1636538</v>
          </cell>
          <cell r="U5099"/>
          <cell r="V5099"/>
          <cell r="W5099"/>
          <cell r="X5099"/>
          <cell r="Y5099"/>
          <cell r="Z5099"/>
          <cell r="AA5099"/>
          <cell r="AB5099"/>
          <cell r="AC5099"/>
          <cell r="AD5099"/>
          <cell r="AE5099"/>
          <cell r="AF5099"/>
          <cell r="AG5099"/>
          <cell r="AH5099"/>
          <cell r="AI5099"/>
          <cell r="AJ5099"/>
          <cell r="AK5099"/>
          <cell r="AL5099"/>
          <cell r="AM5099"/>
          <cell r="AN5099"/>
        </row>
        <row r="5100">
          <cell r="E5100">
            <v>5099</v>
          </cell>
          <cell r="F5100">
            <v>2262770</v>
          </cell>
          <cell r="G5100">
            <v>2455495</v>
          </cell>
          <cell r="H5100">
            <v>4096824</v>
          </cell>
          <cell r="I5100">
            <v>4173498</v>
          </cell>
          <cell r="J5100">
            <v>1008554</v>
          </cell>
          <cell r="K5100">
            <v>3609035</v>
          </cell>
          <cell r="L5100">
            <v>3462630</v>
          </cell>
          <cell r="M5100">
            <v>1628460</v>
          </cell>
          <cell r="N5100">
            <v>1059084</v>
          </cell>
          <cell r="O5100">
            <v>1713189</v>
          </cell>
          <cell r="P5100">
            <v>4741760</v>
          </cell>
          <cell r="Q5100">
            <v>1346934</v>
          </cell>
          <cell r="R5100">
            <v>5215294</v>
          </cell>
          <cell r="S5100">
            <v>778130</v>
          </cell>
          <cell r="T5100">
            <v>17272055</v>
          </cell>
          <cell r="U5100">
            <v>351845</v>
          </cell>
          <cell r="V5100">
            <v>277028</v>
          </cell>
          <cell r="W5100">
            <v>1333917</v>
          </cell>
          <cell r="X5100">
            <v>1014220</v>
          </cell>
          <cell r="Y5100">
            <v>-3743</v>
          </cell>
          <cell r="Z5100">
            <v>2120220</v>
          </cell>
          <cell r="AA5100">
            <v>115608</v>
          </cell>
          <cell r="AB5100">
            <v>212125</v>
          </cell>
          <cell r="AC5100">
            <v>669924</v>
          </cell>
          <cell r="AD5100">
            <v>3903032</v>
          </cell>
          <cell r="AE5100">
            <v>3537190</v>
          </cell>
          <cell r="AF5100">
            <v>2041022</v>
          </cell>
          <cell r="AG5100">
            <v>1678607</v>
          </cell>
          <cell r="AH5100">
            <v>8338245</v>
          </cell>
          <cell r="AI5100">
            <v>1868846</v>
          </cell>
          <cell r="AJ5100">
            <v>3586332</v>
          </cell>
          <cell r="AK5100">
            <v>207732</v>
          </cell>
          <cell r="AL5100"/>
          <cell r="AM5100">
            <v>119962</v>
          </cell>
          <cell r="AN5100">
            <v>2542151</v>
          </cell>
        </row>
        <row r="5101">
          <cell r="E5101">
            <v>5100</v>
          </cell>
          <cell r="F5101">
            <v>-39480</v>
          </cell>
          <cell r="G5101">
            <v>-1347625</v>
          </cell>
          <cell r="H5101">
            <v>-701090</v>
          </cell>
          <cell r="I5101">
            <v>-2747964</v>
          </cell>
          <cell r="J5101">
            <v>714330</v>
          </cell>
          <cell r="K5101">
            <v>-995976</v>
          </cell>
          <cell r="L5101">
            <v>-1443091</v>
          </cell>
          <cell r="M5101">
            <v>3985828</v>
          </cell>
          <cell r="N5101">
            <v>-1029380</v>
          </cell>
          <cell r="O5101">
            <v>505230</v>
          </cell>
          <cell r="P5101">
            <v>-2739933</v>
          </cell>
          <cell r="Q5101">
            <v>-957559</v>
          </cell>
          <cell r="R5101">
            <v>-2132186</v>
          </cell>
          <cell r="S5101">
            <v>-758470</v>
          </cell>
          <cell r="T5101">
            <v>15576508</v>
          </cell>
          <cell r="U5101">
            <v>-267369</v>
          </cell>
          <cell r="V5101">
            <v>-131353</v>
          </cell>
          <cell r="W5101">
            <v>143618</v>
          </cell>
          <cell r="X5101">
            <v>-321119</v>
          </cell>
          <cell r="Y5101">
            <v>3743</v>
          </cell>
          <cell r="Z5101">
            <v>-80628</v>
          </cell>
          <cell r="AA5101">
            <v>-57353</v>
          </cell>
          <cell r="AB5101">
            <v>326648</v>
          </cell>
          <cell r="AC5101">
            <v>110430</v>
          </cell>
          <cell r="AD5101">
            <v>-746013</v>
          </cell>
          <cell r="AE5101">
            <v>-1168513</v>
          </cell>
          <cell r="AF5101">
            <v>-538179</v>
          </cell>
          <cell r="AG5101">
            <v>1669628</v>
          </cell>
          <cell r="AH5101">
            <v>-1195653</v>
          </cell>
          <cell r="AI5101">
            <v>-1251644</v>
          </cell>
          <cell r="AJ5101">
            <v>-1051362</v>
          </cell>
          <cell r="AK5101">
            <v>-207732</v>
          </cell>
          <cell r="AL5101"/>
          <cell r="AM5101">
            <v>-119962</v>
          </cell>
          <cell r="AN5101">
            <v>-2542151</v>
          </cell>
        </row>
        <row r="5102">
          <cell r="E5102">
            <v>5101</v>
          </cell>
          <cell r="F5102">
            <v>-5451828</v>
          </cell>
          <cell r="G5102">
            <v>-730360</v>
          </cell>
          <cell r="H5102">
            <v>-836257</v>
          </cell>
          <cell r="I5102">
            <v>4391884</v>
          </cell>
          <cell r="J5102">
            <v>-3411349</v>
          </cell>
          <cell r="K5102">
            <v>-24428155</v>
          </cell>
          <cell r="L5102">
            <v>-1943000</v>
          </cell>
          <cell r="M5102">
            <v>9541523</v>
          </cell>
          <cell r="N5102">
            <v>-8872958</v>
          </cell>
          <cell r="O5102">
            <v>-1054778</v>
          </cell>
          <cell r="P5102">
            <v>24368156</v>
          </cell>
          <cell r="Q5102">
            <v>-7347113</v>
          </cell>
          <cell r="R5102">
            <v>-7119227</v>
          </cell>
          <cell r="S5102">
            <v>-4093550</v>
          </cell>
          <cell r="T5102">
            <v>-14989037</v>
          </cell>
          <cell r="U5102">
            <v>10211333</v>
          </cell>
          <cell r="V5102">
            <v>-257586</v>
          </cell>
          <cell r="W5102">
            <v>-1751824</v>
          </cell>
          <cell r="X5102">
            <v>-8508093</v>
          </cell>
          <cell r="Y5102">
            <v>-538601</v>
          </cell>
          <cell r="Z5102">
            <v>-1095386</v>
          </cell>
          <cell r="AA5102">
            <v>-1024271</v>
          </cell>
          <cell r="AB5102">
            <v>-644390</v>
          </cell>
          <cell r="AC5102">
            <v>37979</v>
          </cell>
          <cell r="AD5102">
            <v>-6507366</v>
          </cell>
          <cell r="AE5102">
            <v>-12736901</v>
          </cell>
          <cell r="AF5102">
            <v>-5121900</v>
          </cell>
          <cell r="AG5102">
            <v>-2929333</v>
          </cell>
          <cell r="AH5102">
            <v>-5655196</v>
          </cell>
          <cell r="AI5102">
            <v>-233517</v>
          </cell>
          <cell r="AJ5102">
            <v>-4218776</v>
          </cell>
          <cell r="AK5102">
            <v>-3457650</v>
          </cell>
          <cell r="AL5102">
            <v>240180</v>
          </cell>
          <cell r="AM5102">
            <v>685280</v>
          </cell>
          <cell r="AN5102">
            <v>-1778496</v>
          </cell>
        </row>
        <row r="5103">
          <cell r="E5103">
            <v>5102</v>
          </cell>
          <cell r="F5103">
            <v>5412348</v>
          </cell>
          <cell r="G5103">
            <v>-617265</v>
          </cell>
          <cell r="H5103">
            <v>135167</v>
          </cell>
          <cell r="I5103">
            <v>-7139848</v>
          </cell>
          <cell r="J5103">
            <v>4125679</v>
          </cell>
          <cell r="K5103">
            <v>23432179</v>
          </cell>
          <cell r="L5103">
            <v>499909</v>
          </cell>
          <cell r="M5103">
            <v>-5555695</v>
          </cell>
          <cell r="N5103">
            <v>7843578</v>
          </cell>
          <cell r="O5103">
            <v>1560008</v>
          </cell>
          <cell r="P5103">
            <v>-27108089</v>
          </cell>
          <cell r="Q5103">
            <v>6389554</v>
          </cell>
          <cell r="R5103">
            <v>4987041</v>
          </cell>
          <cell r="S5103">
            <v>3335080</v>
          </cell>
          <cell r="T5103">
            <v>30565545</v>
          </cell>
          <cell r="U5103">
            <v>-10478702</v>
          </cell>
          <cell r="V5103">
            <v>126233</v>
          </cell>
          <cell r="W5103">
            <v>1895442</v>
          </cell>
          <cell r="X5103">
            <v>8186974</v>
          </cell>
          <cell r="Y5103">
            <v>542344</v>
          </cell>
          <cell r="Z5103">
            <v>1014758</v>
          </cell>
          <cell r="AA5103">
            <v>966918</v>
          </cell>
          <cell r="AB5103">
            <v>971038</v>
          </cell>
          <cell r="AC5103">
            <v>72451</v>
          </cell>
          <cell r="AD5103">
            <v>5761353</v>
          </cell>
          <cell r="AE5103">
            <v>11568388</v>
          </cell>
          <cell r="AF5103">
            <v>4583721</v>
          </cell>
          <cell r="AG5103">
            <v>4598961</v>
          </cell>
          <cell r="AH5103">
            <v>4459543</v>
          </cell>
          <cell r="AI5103">
            <v>-1018127</v>
          </cell>
          <cell r="AJ5103">
            <v>3167414</v>
          </cell>
          <cell r="AK5103">
            <v>3249918</v>
          </cell>
          <cell r="AL5103">
            <v>-240180</v>
          </cell>
          <cell r="AM5103">
            <v>-805242</v>
          </cell>
          <cell r="AN5103">
            <v>-763655</v>
          </cell>
        </row>
        <row r="5104">
          <cell r="E5104">
            <v>5103</v>
          </cell>
          <cell r="F5104">
            <v>30750331</v>
          </cell>
          <cell r="G5104">
            <v>74735826</v>
          </cell>
          <cell r="H5104">
            <v>133150574</v>
          </cell>
          <cell r="I5104">
            <v>243014116</v>
          </cell>
          <cell r="J5104">
            <v>22603231</v>
          </cell>
          <cell r="K5104">
            <v>164040753</v>
          </cell>
          <cell r="L5104">
            <v>157852910</v>
          </cell>
          <cell r="M5104">
            <v>222539978</v>
          </cell>
          <cell r="N5104">
            <v>2945828</v>
          </cell>
          <cell r="O5104">
            <v>-15083736</v>
          </cell>
          <cell r="P5104">
            <v>29294141</v>
          </cell>
          <cell r="Q5104">
            <v>66018658</v>
          </cell>
          <cell r="R5104">
            <v>52125715</v>
          </cell>
          <cell r="S5104">
            <v>5322359</v>
          </cell>
          <cell r="T5104">
            <v>296512781</v>
          </cell>
          <cell r="U5104">
            <v>69908309</v>
          </cell>
          <cell r="V5104">
            <v>2390548</v>
          </cell>
          <cell r="W5104">
            <v>65840694</v>
          </cell>
          <cell r="X5104">
            <v>77901549</v>
          </cell>
          <cell r="Y5104">
            <v>-390657</v>
          </cell>
          <cell r="Z5104">
            <v>31100650</v>
          </cell>
          <cell r="AA5104">
            <v>12439316</v>
          </cell>
          <cell r="AB5104">
            <v>-6694763</v>
          </cell>
          <cell r="AC5104">
            <v>32796224</v>
          </cell>
          <cell r="AD5104">
            <v>99511933</v>
          </cell>
          <cell r="AE5104">
            <v>86167957</v>
          </cell>
          <cell r="AF5104">
            <v>118192952</v>
          </cell>
          <cell r="AG5104">
            <v>64399528</v>
          </cell>
          <cell r="AH5104">
            <v>50228646</v>
          </cell>
          <cell r="AI5104">
            <v>48580140</v>
          </cell>
          <cell r="AJ5104">
            <v>57897913</v>
          </cell>
          <cell r="AK5104">
            <v>12191347</v>
          </cell>
          <cell r="AL5104">
            <v>-79322</v>
          </cell>
          <cell r="AM5104">
            <v>7978523</v>
          </cell>
          <cell r="AN5104">
            <v>-20349357</v>
          </cell>
        </row>
        <row r="5105">
          <cell r="E5105">
            <v>5104</v>
          </cell>
          <cell r="F5105">
            <v>-1331477</v>
          </cell>
          <cell r="G5105"/>
          <cell r="H5105"/>
          <cell r="I5105"/>
          <cell r="J5105"/>
          <cell r="K5105"/>
          <cell r="L5105"/>
          <cell r="M5105"/>
          <cell r="N5105"/>
          <cell r="O5105"/>
          <cell r="P5105"/>
          <cell r="Q5105"/>
          <cell r="R5105"/>
          <cell r="S5105"/>
          <cell r="T5105"/>
          <cell r="U5105"/>
          <cell r="V5105"/>
          <cell r="W5105"/>
          <cell r="X5105">
            <v>-163534</v>
          </cell>
          <cell r="Y5105"/>
          <cell r="Z5105"/>
          <cell r="AA5105"/>
          <cell r="AB5105"/>
          <cell r="AC5105"/>
          <cell r="AD5105"/>
          <cell r="AE5105"/>
          <cell r="AF5105"/>
          <cell r="AG5105"/>
          <cell r="AH5105"/>
          <cell r="AI5105"/>
          <cell r="AJ5105"/>
          <cell r="AK5105"/>
          <cell r="AL5105"/>
          <cell r="AM5105"/>
          <cell r="AN5105"/>
        </row>
        <row r="5106">
          <cell r="E5106">
            <v>5105</v>
          </cell>
          <cell r="F5106">
            <v>5412348</v>
          </cell>
          <cell r="G5106">
            <v>-617265</v>
          </cell>
          <cell r="H5106">
            <v>135167</v>
          </cell>
          <cell r="I5106">
            <v>-7139848</v>
          </cell>
          <cell r="J5106">
            <v>4125679</v>
          </cell>
          <cell r="K5106">
            <v>23432179</v>
          </cell>
          <cell r="L5106">
            <v>499909</v>
          </cell>
          <cell r="M5106">
            <v>-5555695</v>
          </cell>
          <cell r="N5106">
            <v>7843578</v>
          </cell>
          <cell r="O5106">
            <v>1560008</v>
          </cell>
          <cell r="P5106">
            <v>-27108089</v>
          </cell>
          <cell r="Q5106">
            <v>6389554</v>
          </cell>
          <cell r="R5106">
            <v>4987041</v>
          </cell>
          <cell r="S5106">
            <v>3335080</v>
          </cell>
          <cell r="T5106">
            <v>30565545</v>
          </cell>
          <cell r="U5106">
            <v>-10478702</v>
          </cell>
          <cell r="V5106">
            <v>126233</v>
          </cell>
          <cell r="W5106">
            <v>1895442</v>
          </cell>
          <cell r="X5106">
            <v>8186974</v>
          </cell>
          <cell r="Y5106">
            <v>542344</v>
          </cell>
          <cell r="Z5106">
            <v>1014758</v>
          </cell>
          <cell r="AA5106">
            <v>966918</v>
          </cell>
          <cell r="AB5106">
            <v>971038</v>
          </cell>
          <cell r="AC5106">
            <v>72451</v>
          </cell>
          <cell r="AD5106">
            <v>5761353</v>
          </cell>
          <cell r="AE5106">
            <v>11568388</v>
          </cell>
          <cell r="AF5106">
            <v>4583721</v>
          </cell>
          <cell r="AG5106">
            <v>4598961</v>
          </cell>
          <cell r="AH5106">
            <v>4459543</v>
          </cell>
          <cell r="AI5106">
            <v>-1018127</v>
          </cell>
          <cell r="AJ5106">
            <v>3167414</v>
          </cell>
          <cell r="AK5106">
            <v>3249918</v>
          </cell>
          <cell r="AL5106">
            <v>-240180</v>
          </cell>
          <cell r="AM5106">
            <v>-805242</v>
          </cell>
          <cell r="AN5106">
            <v>-763655</v>
          </cell>
        </row>
        <row r="5107">
          <cell r="E5107">
            <v>5106</v>
          </cell>
          <cell r="F5107">
            <v>34831202</v>
          </cell>
          <cell r="G5107">
            <v>74118561</v>
          </cell>
          <cell r="H5107">
            <v>133285741</v>
          </cell>
          <cell r="I5107">
            <v>235874268</v>
          </cell>
          <cell r="J5107">
            <v>26728910</v>
          </cell>
          <cell r="K5107">
            <v>187472932</v>
          </cell>
          <cell r="L5107">
            <v>158352819</v>
          </cell>
          <cell r="M5107">
            <v>216984283</v>
          </cell>
          <cell r="N5107">
            <v>10789406</v>
          </cell>
          <cell r="O5107">
            <v>-13523728</v>
          </cell>
          <cell r="P5107">
            <v>2186052</v>
          </cell>
          <cell r="Q5107">
            <v>72408212</v>
          </cell>
          <cell r="R5107">
            <v>57112756</v>
          </cell>
          <cell r="S5107">
            <v>8657439</v>
          </cell>
          <cell r="T5107">
            <v>327078326</v>
          </cell>
          <cell r="U5107">
            <v>59429607</v>
          </cell>
          <cell r="V5107">
            <v>2516781</v>
          </cell>
          <cell r="W5107">
            <v>67736136</v>
          </cell>
          <cell r="X5107">
            <v>85924989</v>
          </cell>
          <cell r="Y5107">
            <v>151687</v>
          </cell>
          <cell r="Z5107">
            <v>32115408</v>
          </cell>
          <cell r="AA5107">
            <v>13406234</v>
          </cell>
          <cell r="AB5107">
            <v>-5723725</v>
          </cell>
          <cell r="AC5107">
            <v>32868675</v>
          </cell>
          <cell r="AD5107">
            <v>105273286</v>
          </cell>
          <cell r="AE5107">
            <v>97736345</v>
          </cell>
          <cell r="AF5107">
            <v>122776673</v>
          </cell>
          <cell r="AG5107">
            <v>68998489</v>
          </cell>
          <cell r="AH5107">
            <v>54688189</v>
          </cell>
          <cell r="AI5107">
            <v>47562013</v>
          </cell>
          <cell r="AJ5107">
            <v>61065327</v>
          </cell>
          <cell r="AK5107">
            <v>15441265</v>
          </cell>
          <cell r="AL5107">
            <v>-319502</v>
          </cell>
          <cell r="AM5107">
            <v>7173281</v>
          </cell>
          <cell r="AN5107">
            <v>-21113012</v>
          </cell>
        </row>
        <row r="5108">
          <cell r="E5108">
            <v>5107</v>
          </cell>
          <cell r="F5108">
            <v>1387419</v>
          </cell>
          <cell r="G5108">
            <v>2381935</v>
          </cell>
          <cell r="H5108">
            <v>4712043</v>
          </cell>
          <cell r="I5108">
            <v>3398526</v>
          </cell>
          <cell r="J5108">
            <v>915294</v>
          </cell>
          <cell r="K5108">
            <v>2537589</v>
          </cell>
          <cell r="L5108">
            <v>3476211</v>
          </cell>
          <cell r="M5108">
            <v>12417270</v>
          </cell>
          <cell r="N5108">
            <v>1885515</v>
          </cell>
          <cell r="O5108">
            <v>3354078</v>
          </cell>
          <cell r="P5108">
            <v>3309132</v>
          </cell>
          <cell r="Q5108">
            <v>2013682</v>
          </cell>
          <cell r="R5108">
            <v>2849565</v>
          </cell>
          <cell r="S5108">
            <v>799139</v>
          </cell>
          <cell r="T5108">
            <v>7200900</v>
          </cell>
          <cell r="U5108">
            <v>2064311</v>
          </cell>
          <cell r="V5108">
            <v>109344</v>
          </cell>
          <cell r="W5108">
            <v>2194933</v>
          </cell>
          <cell r="X5108">
            <v>900987</v>
          </cell>
          <cell r="Y5108">
            <v>32137</v>
          </cell>
          <cell r="Z5108">
            <v>1003158</v>
          </cell>
          <cell r="AA5108">
            <v>130345</v>
          </cell>
          <cell r="AB5108">
            <v>259843</v>
          </cell>
          <cell r="AC5108">
            <v>851747</v>
          </cell>
          <cell r="AD5108">
            <v>2662663</v>
          </cell>
          <cell r="AE5108">
            <v>1301589</v>
          </cell>
          <cell r="AF5108">
            <v>1244778</v>
          </cell>
          <cell r="AG5108">
            <v>2626059</v>
          </cell>
          <cell r="AH5108">
            <v>2043641</v>
          </cell>
          <cell r="AI5108">
            <v>2359009</v>
          </cell>
          <cell r="AJ5108">
            <v>944297</v>
          </cell>
          <cell r="AK5108"/>
          <cell r="AL5108">
            <v>173818</v>
          </cell>
          <cell r="AM5108"/>
          <cell r="AN5108">
            <v>1317046</v>
          </cell>
        </row>
        <row r="5109">
          <cell r="E5109">
            <v>5108</v>
          </cell>
          <cell r="F5109"/>
          <cell r="G5109"/>
          <cell r="H5109"/>
          <cell r="I5109"/>
          <cell r="J5109"/>
          <cell r="K5109"/>
          <cell r="L5109"/>
          <cell r="M5109"/>
          <cell r="N5109"/>
          <cell r="O5109"/>
          <cell r="P5109"/>
          <cell r="Q5109"/>
          <cell r="R5109"/>
          <cell r="S5109"/>
          <cell r="T5109"/>
          <cell r="U5109"/>
          <cell r="V5109"/>
          <cell r="W5109"/>
          <cell r="X5109"/>
          <cell r="Y5109"/>
          <cell r="Z5109"/>
          <cell r="AA5109"/>
          <cell r="AB5109"/>
          <cell r="AC5109"/>
          <cell r="AD5109">
            <v>-9</v>
          </cell>
          <cell r="AE5109"/>
          <cell r="AF5109"/>
          <cell r="AG5109"/>
          <cell r="AH5109"/>
          <cell r="AI5109"/>
          <cell r="AJ5109"/>
          <cell r="AK5109"/>
          <cell r="AL5109"/>
          <cell r="AM5109"/>
          <cell r="AN5109"/>
        </row>
        <row r="5110">
          <cell r="E5110">
            <v>5109</v>
          </cell>
          <cell r="F5110">
            <v>450018</v>
          </cell>
          <cell r="G5110">
            <v>176142</v>
          </cell>
          <cell r="H5110">
            <v>906107</v>
          </cell>
          <cell r="I5110">
            <v>799119</v>
          </cell>
          <cell r="J5110">
            <v>314004</v>
          </cell>
          <cell r="K5110">
            <v>491522</v>
          </cell>
          <cell r="L5110">
            <v>356981</v>
          </cell>
          <cell r="M5110">
            <v>-181951</v>
          </cell>
          <cell r="N5110">
            <v>289861</v>
          </cell>
          <cell r="O5110">
            <v>181318</v>
          </cell>
          <cell r="P5110">
            <v>39097</v>
          </cell>
          <cell r="Q5110">
            <v>514988</v>
          </cell>
          <cell r="R5110">
            <v>936711</v>
          </cell>
          <cell r="S5110">
            <v>50041</v>
          </cell>
          <cell r="T5110">
            <v>-237290</v>
          </cell>
          <cell r="U5110">
            <v>27799</v>
          </cell>
          <cell r="V5110">
            <v>41176</v>
          </cell>
          <cell r="W5110">
            <v>77186</v>
          </cell>
          <cell r="X5110">
            <v>200582</v>
          </cell>
          <cell r="Y5110">
            <v>-5101</v>
          </cell>
          <cell r="Z5110">
            <v>132003</v>
          </cell>
          <cell r="AA5110">
            <v>64185</v>
          </cell>
          <cell r="AB5110">
            <v>-438</v>
          </cell>
          <cell r="AC5110">
            <v>5718</v>
          </cell>
          <cell r="AD5110">
            <v>1414261</v>
          </cell>
          <cell r="AE5110">
            <v>-82513</v>
          </cell>
          <cell r="AF5110">
            <v>-10263</v>
          </cell>
          <cell r="AG5110">
            <v>760813</v>
          </cell>
          <cell r="AH5110">
            <v>461502</v>
          </cell>
          <cell r="AI5110">
            <v>405358</v>
          </cell>
          <cell r="AJ5110">
            <v>36659</v>
          </cell>
          <cell r="AK5110"/>
          <cell r="AL5110">
            <v>267270</v>
          </cell>
          <cell r="AM5110"/>
          <cell r="AN5110">
            <v>-10574</v>
          </cell>
        </row>
        <row r="5111">
          <cell r="E5111">
            <v>5110</v>
          </cell>
          <cell r="F5111">
            <v>1837437</v>
          </cell>
          <cell r="G5111">
            <v>2558077</v>
          </cell>
          <cell r="H5111">
            <v>5618150</v>
          </cell>
          <cell r="I5111">
            <v>4197645</v>
          </cell>
          <cell r="J5111">
            <v>1229298</v>
          </cell>
          <cell r="K5111">
            <v>3029111</v>
          </cell>
          <cell r="L5111">
            <v>3833192</v>
          </cell>
          <cell r="M5111">
            <v>12235319</v>
          </cell>
          <cell r="N5111">
            <v>2175376</v>
          </cell>
          <cell r="O5111">
            <v>3535396</v>
          </cell>
          <cell r="P5111">
            <v>3348229</v>
          </cell>
          <cell r="Q5111">
            <v>2528670</v>
          </cell>
          <cell r="R5111">
            <v>3786276</v>
          </cell>
          <cell r="S5111">
            <v>849180</v>
          </cell>
          <cell r="T5111">
            <v>6963610</v>
          </cell>
          <cell r="U5111">
            <v>2092110</v>
          </cell>
          <cell r="V5111">
            <v>150520</v>
          </cell>
          <cell r="W5111">
            <v>2272119</v>
          </cell>
          <cell r="X5111">
            <v>1101569</v>
          </cell>
          <cell r="Y5111">
            <v>27036</v>
          </cell>
          <cell r="Z5111">
            <v>1135161</v>
          </cell>
          <cell r="AA5111">
            <v>194530</v>
          </cell>
          <cell r="AB5111">
            <v>259405</v>
          </cell>
          <cell r="AC5111">
            <v>857465</v>
          </cell>
          <cell r="AD5111">
            <v>4076915</v>
          </cell>
          <cell r="AE5111">
            <v>1219076</v>
          </cell>
          <cell r="AF5111">
            <v>1234515</v>
          </cell>
          <cell r="AG5111">
            <v>3386872</v>
          </cell>
          <cell r="AH5111">
            <v>2505143</v>
          </cell>
          <cell r="AI5111">
            <v>2764367</v>
          </cell>
          <cell r="AJ5111">
            <v>980956</v>
          </cell>
          <cell r="AK5111"/>
          <cell r="AL5111">
            <v>441088</v>
          </cell>
          <cell r="AM5111"/>
          <cell r="AN5111">
            <v>1306472</v>
          </cell>
        </row>
        <row r="5112">
          <cell r="E5112">
            <v>5111</v>
          </cell>
          <cell r="F5112">
            <v>1257</v>
          </cell>
          <cell r="G5112">
            <v>3298</v>
          </cell>
          <cell r="H5112"/>
          <cell r="I5112">
            <v>4389</v>
          </cell>
          <cell r="J5112">
            <v>2556</v>
          </cell>
          <cell r="K5112">
            <v>1090</v>
          </cell>
          <cell r="L5112">
            <v>4479</v>
          </cell>
          <cell r="M5112"/>
          <cell r="N5112">
            <v>1612</v>
          </cell>
          <cell r="O5112"/>
          <cell r="P5112"/>
          <cell r="Q5112"/>
          <cell r="R5112">
            <v>304</v>
          </cell>
          <cell r="S5112">
            <v>4</v>
          </cell>
          <cell r="T5112"/>
          <cell r="U5112"/>
          <cell r="V5112"/>
          <cell r="W5112">
            <v>61</v>
          </cell>
          <cell r="X5112"/>
          <cell r="Y5112"/>
          <cell r="Z5112">
            <v>1399</v>
          </cell>
          <cell r="AA5112"/>
          <cell r="AB5112"/>
          <cell r="AC5112"/>
          <cell r="AD5112">
            <v>2363</v>
          </cell>
          <cell r="AE5112"/>
          <cell r="AF5112"/>
          <cell r="AG5112">
            <v>17661</v>
          </cell>
          <cell r="AH5112">
            <v>1976</v>
          </cell>
          <cell r="AI5112"/>
          <cell r="AJ5112"/>
          <cell r="AK5112"/>
          <cell r="AL5112">
            <v>1681</v>
          </cell>
          <cell r="AM5112"/>
          <cell r="AN5112"/>
        </row>
        <row r="5113">
          <cell r="E5113">
            <v>5112</v>
          </cell>
          <cell r="F5113"/>
          <cell r="G5113"/>
          <cell r="H5113"/>
          <cell r="I5113"/>
          <cell r="J5113"/>
          <cell r="K5113"/>
          <cell r="L5113"/>
          <cell r="M5113"/>
          <cell r="N5113"/>
          <cell r="O5113"/>
          <cell r="P5113"/>
          <cell r="Q5113"/>
          <cell r="R5113"/>
          <cell r="S5113"/>
          <cell r="T5113"/>
          <cell r="U5113"/>
          <cell r="V5113"/>
          <cell r="W5113"/>
          <cell r="X5113"/>
          <cell r="Y5113"/>
          <cell r="Z5113"/>
          <cell r="AA5113"/>
          <cell r="AB5113"/>
          <cell r="AC5113"/>
          <cell r="AD5113"/>
          <cell r="AE5113"/>
          <cell r="AF5113"/>
          <cell r="AG5113"/>
          <cell r="AH5113"/>
          <cell r="AI5113"/>
          <cell r="AJ5113"/>
          <cell r="AK5113"/>
          <cell r="AL5113"/>
          <cell r="AM5113"/>
          <cell r="AN5113"/>
        </row>
        <row r="5114">
          <cell r="E5114">
            <v>5113</v>
          </cell>
          <cell r="F5114">
            <v>-1257</v>
          </cell>
          <cell r="G5114">
            <v>-1959</v>
          </cell>
          <cell r="H5114"/>
          <cell r="I5114">
            <v>25276</v>
          </cell>
          <cell r="J5114">
            <v>693</v>
          </cell>
          <cell r="K5114">
            <v>1838</v>
          </cell>
          <cell r="L5114">
            <v>-2926</v>
          </cell>
          <cell r="M5114"/>
          <cell r="N5114">
            <v>-1612</v>
          </cell>
          <cell r="O5114"/>
          <cell r="P5114"/>
          <cell r="Q5114"/>
          <cell r="R5114">
            <v>9741</v>
          </cell>
          <cell r="S5114">
            <v>-4</v>
          </cell>
          <cell r="T5114"/>
          <cell r="U5114"/>
          <cell r="V5114"/>
          <cell r="W5114">
            <v>2400</v>
          </cell>
          <cell r="X5114"/>
          <cell r="Y5114"/>
          <cell r="Z5114">
            <v>-1144</v>
          </cell>
          <cell r="AA5114"/>
          <cell r="AB5114"/>
          <cell r="AC5114"/>
          <cell r="AD5114">
            <v>991</v>
          </cell>
          <cell r="AE5114"/>
          <cell r="AF5114"/>
          <cell r="AG5114">
            <v>8893</v>
          </cell>
          <cell r="AH5114">
            <v>1463</v>
          </cell>
          <cell r="AI5114"/>
          <cell r="AJ5114"/>
          <cell r="AK5114"/>
          <cell r="AL5114">
            <v>-1681</v>
          </cell>
          <cell r="AM5114"/>
          <cell r="AN5114"/>
        </row>
        <row r="5115">
          <cell r="E5115">
            <v>5114</v>
          </cell>
          <cell r="F5115"/>
          <cell r="G5115">
            <v>1339</v>
          </cell>
          <cell r="H5115"/>
          <cell r="I5115">
            <v>29665</v>
          </cell>
          <cell r="J5115">
            <v>3249</v>
          </cell>
          <cell r="K5115">
            <v>2928</v>
          </cell>
          <cell r="L5115">
            <v>1553</v>
          </cell>
          <cell r="M5115"/>
          <cell r="N5115"/>
          <cell r="O5115"/>
          <cell r="P5115"/>
          <cell r="Q5115"/>
          <cell r="R5115">
            <v>10045</v>
          </cell>
          <cell r="S5115"/>
          <cell r="T5115"/>
          <cell r="U5115"/>
          <cell r="V5115"/>
          <cell r="W5115">
            <v>2461</v>
          </cell>
          <cell r="X5115"/>
          <cell r="Y5115"/>
          <cell r="Z5115">
            <v>255</v>
          </cell>
          <cell r="AA5115"/>
          <cell r="AB5115"/>
          <cell r="AC5115"/>
          <cell r="AD5115">
            <v>3354</v>
          </cell>
          <cell r="AE5115"/>
          <cell r="AF5115"/>
          <cell r="AG5115">
            <v>26554</v>
          </cell>
          <cell r="AH5115">
            <v>3439</v>
          </cell>
          <cell r="AI5115"/>
          <cell r="AJ5115"/>
          <cell r="AK5115"/>
          <cell r="AL5115"/>
          <cell r="AM5115"/>
          <cell r="AN5115"/>
        </row>
        <row r="5116">
          <cell r="E5116">
            <v>5115</v>
          </cell>
          <cell r="F5116"/>
          <cell r="G5116"/>
          <cell r="H5116"/>
          <cell r="I5116"/>
          <cell r="J5116"/>
          <cell r="K5116">
            <v>21</v>
          </cell>
          <cell r="L5116"/>
          <cell r="M5116"/>
          <cell r="N5116"/>
          <cell r="O5116"/>
          <cell r="P5116"/>
          <cell r="Q5116"/>
          <cell r="R5116"/>
          <cell r="S5116"/>
          <cell r="T5116"/>
          <cell r="U5116"/>
          <cell r="V5116"/>
          <cell r="W5116"/>
          <cell r="X5116"/>
          <cell r="Y5116"/>
          <cell r="Z5116"/>
          <cell r="AA5116"/>
          <cell r="AB5116"/>
          <cell r="AC5116"/>
          <cell r="AD5116"/>
          <cell r="AE5116"/>
          <cell r="AF5116"/>
          <cell r="AG5116"/>
          <cell r="AH5116"/>
          <cell r="AI5116"/>
          <cell r="AJ5116"/>
          <cell r="AK5116"/>
          <cell r="AL5116">
            <v>15444</v>
          </cell>
          <cell r="AM5116"/>
          <cell r="AN5116"/>
        </row>
        <row r="5117">
          <cell r="E5117">
            <v>5116</v>
          </cell>
          <cell r="F5117"/>
          <cell r="G5117"/>
          <cell r="H5117"/>
          <cell r="I5117"/>
          <cell r="J5117"/>
          <cell r="K5117"/>
          <cell r="L5117"/>
          <cell r="M5117"/>
          <cell r="N5117"/>
          <cell r="O5117"/>
          <cell r="P5117"/>
          <cell r="Q5117"/>
          <cell r="R5117"/>
          <cell r="S5117"/>
          <cell r="T5117"/>
          <cell r="U5117"/>
          <cell r="V5117"/>
          <cell r="W5117"/>
          <cell r="X5117"/>
          <cell r="Y5117"/>
          <cell r="Z5117"/>
          <cell r="AA5117"/>
          <cell r="AB5117"/>
          <cell r="AC5117"/>
          <cell r="AD5117"/>
          <cell r="AE5117"/>
          <cell r="AF5117"/>
          <cell r="AG5117"/>
          <cell r="AH5117"/>
          <cell r="AI5117"/>
          <cell r="AJ5117"/>
          <cell r="AK5117"/>
          <cell r="AL5117"/>
          <cell r="AM5117"/>
          <cell r="AN5117"/>
        </row>
        <row r="5118">
          <cell r="E5118">
            <v>5117</v>
          </cell>
          <cell r="F5118"/>
          <cell r="G5118"/>
          <cell r="H5118"/>
          <cell r="I5118"/>
          <cell r="J5118"/>
          <cell r="K5118">
            <v>-21</v>
          </cell>
          <cell r="L5118"/>
          <cell r="M5118"/>
          <cell r="N5118"/>
          <cell r="O5118"/>
          <cell r="P5118"/>
          <cell r="Q5118"/>
          <cell r="R5118"/>
          <cell r="S5118"/>
          <cell r="T5118"/>
          <cell r="U5118"/>
          <cell r="V5118"/>
          <cell r="W5118"/>
          <cell r="X5118"/>
          <cell r="Y5118"/>
          <cell r="Z5118"/>
          <cell r="AA5118"/>
          <cell r="AB5118"/>
          <cell r="AC5118"/>
          <cell r="AD5118"/>
          <cell r="AE5118"/>
          <cell r="AF5118"/>
          <cell r="AG5118"/>
          <cell r="AH5118"/>
          <cell r="AI5118"/>
          <cell r="AJ5118"/>
          <cell r="AK5118"/>
          <cell r="AL5118">
            <v>33932</v>
          </cell>
          <cell r="AM5118"/>
          <cell r="AN5118"/>
        </row>
        <row r="5119">
          <cell r="E5119">
            <v>5118</v>
          </cell>
          <cell r="F5119"/>
          <cell r="G5119"/>
          <cell r="H5119"/>
          <cell r="I5119"/>
          <cell r="J5119"/>
          <cell r="K5119"/>
          <cell r="L5119"/>
          <cell r="M5119"/>
          <cell r="N5119"/>
          <cell r="O5119"/>
          <cell r="P5119"/>
          <cell r="Q5119"/>
          <cell r="R5119"/>
          <cell r="S5119"/>
          <cell r="T5119"/>
          <cell r="U5119"/>
          <cell r="V5119"/>
          <cell r="W5119"/>
          <cell r="X5119"/>
          <cell r="Y5119"/>
          <cell r="Z5119"/>
          <cell r="AA5119"/>
          <cell r="AB5119"/>
          <cell r="AC5119"/>
          <cell r="AD5119"/>
          <cell r="AE5119"/>
          <cell r="AF5119"/>
          <cell r="AG5119"/>
          <cell r="AH5119"/>
          <cell r="AI5119"/>
          <cell r="AJ5119"/>
          <cell r="AK5119"/>
          <cell r="AL5119">
            <v>49376</v>
          </cell>
          <cell r="AM5119"/>
          <cell r="AN5119"/>
        </row>
        <row r="5120">
          <cell r="E5120">
            <v>5119</v>
          </cell>
          <cell r="F5120">
            <v>19011045</v>
          </cell>
          <cell r="G5120">
            <v>29001883</v>
          </cell>
          <cell r="H5120">
            <v>50939086</v>
          </cell>
          <cell r="I5120">
            <v>63021533</v>
          </cell>
          <cell r="J5120">
            <v>9323339</v>
          </cell>
          <cell r="K5120">
            <v>33272454</v>
          </cell>
          <cell r="L5120">
            <v>42938131</v>
          </cell>
          <cell r="M5120">
            <v>120951394</v>
          </cell>
          <cell r="N5120">
            <v>20903278</v>
          </cell>
          <cell r="O5120">
            <v>32684551</v>
          </cell>
          <cell r="P5120">
            <v>60500061</v>
          </cell>
          <cell r="Q5120">
            <v>24499849</v>
          </cell>
          <cell r="R5120">
            <v>31349766</v>
          </cell>
          <cell r="S5120">
            <v>8147965</v>
          </cell>
          <cell r="T5120">
            <v>109485348</v>
          </cell>
          <cell r="U5120">
            <v>37094907</v>
          </cell>
          <cell r="V5120">
            <v>1584355</v>
          </cell>
          <cell r="W5120">
            <v>23712556</v>
          </cell>
          <cell r="X5120">
            <v>14930621</v>
          </cell>
          <cell r="Y5120"/>
          <cell r="Z5120">
            <v>13699831</v>
          </cell>
          <cell r="AA5120">
            <v>2404272</v>
          </cell>
          <cell r="AB5120">
            <v>2617357</v>
          </cell>
          <cell r="AC5120">
            <v>11714749</v>
          </cell>
          <cell r="AD5120">
            <v>28851455</v>
          </cell>
          <cell r="AE5120">
            <v>20549069</v>
          </cell>
          <cell r="AF5120">
            <v>19347707</v>
          </cell>
          <cell r="AG5120">
            <v>27517809</v>
          </cell>
          <cell r="AH5120">
            <v>25748016</v>
          </cell>
          <cell r="AI5120">
            <v>27341634</v>
          </cell>
          <cell r="AJ5120">
            <v>10085176</v>
          </cell>
          <cell r="AK5120">
            <v>650373</v>
          </cell>
          <cell r="AL5120">
            <v>3209774</v>
          </cell>
          <cell r="AM5120">
            <v>4898327</v>
          </cell>
          <cell r="AN5120">
            <v>7243715</v>
          </cell>
        </row>
        <row r="5121">
          <cell r="E5121">
            <v>5120</v>
          </cell>
          <cell r="F5121">
            <v>19011045</v>
          </cell>
          <cell r="G5121">
            <v>29001883</v>
          </cell>
          <cell r="H5121">
            <v>50939086</v>
          </cell>
          <cell r="I5121">
            <v>63021533</v>
          </cell>
          <cell r="J5121">
            <v>9323339</v>
          </cell>
          <cell r="K5121">
            <v>33272454</v>
          </cell>
          <cell r="L5121">
            <v>42938131</v>
          </cell>
          <cell r="M5121">
            <v>120951394</v>
          </cell>
          <cell r="N5121">
            <v>20903278</v>
          </cell>
          <cell r="O5121">
            <v>32684551</v>
          </cell>
          <cell r="P5121">
            <v>60500061</v>
          </cell>
          <cell r="Q5121">
            <v>24499849</v>
          </cell>
          <cell r="R5121">
            <v>31349766</v>
          </cell>
          <cell r="S5121">
            <v>8147965</v>
          </cell>
          <cell r="T5121">
            <v>109485348</v>
          </cell>
          <cell r="U5121">
            <v>37094907</v>
          </cell>
          <cell r="V5121">
            <v>1584355</v>
          </cell>
          <cell r="W5121">
            <v>23712556</v>
          </cell>
          <cell r="X5121">
            <v>14930621</v>
          </cell>
          <cell r="Y5121"/>
          <cell r="Z5121">
            <v>13699831</v>
          </cell>
          <cell r="AA5121">
            <v>2404272</v>
          </cell>
          <cell r="AB5121">
            <v>2617357</v>
          </cell>
          <cell r="AC5121">
            <v>11714749</v>
          </cell>
          <cell r="AD5121">
            <v>28851455</v>
          </cell>
          <cell r="AE5121">
            <v>20549069</v>
          </cell>
          <cell r="AF5121">
            <v>19347707</v>
          </cell>
          <cell r="AG5121">
            <v>27517809</v>
          </cell>
          <cell r="AH5121">
            <v>25748016</v>
          </cell>
          <cell r="AI5121">
            <v>27341634</v>
          </cell>
          <cell r="AJ5121">
            <v>10085176</v>
          </cell>
          <cell r="AK5121">
            <v>650373</v>
          </cell>
          <cell r="AL5121">
            <v>3209774</v>
          </cell>
          <cell r="AM5121">
            <v>4898327</v>
          </cell>
          <cell r="AN5121">
            <v>7243715</v>
          </cell>
        </row>
        <row r="5122">
          <cell r="E5122">
            <v>5121</v>
          </cell>
          <cell r="F5122">
            <v>6928230</v>
          </cell>
          <cell r="G5122">
            <v>11621434</v>
          </cell>
          <cell r="H5122">
            <v>23490951</v>
          </cell>
          <cell r="I5122">
            <v>21350815</v>
          </cell>
          <cell r="J5122">
            <v>4826965</v>
          </cell>
          <cell r="K5122">
            <v>13364492</v>
          </cell>
          <cell r="L5122">
            <v>17023276</v>
          </cell>
          <cell r="M5122">
            <v>120649751</v>
          </cell>
          <cell r="N5122">
            <v>9149671</v>
          </cell>
          <cell r="O5122">
            <v>15588966</v>
          </cell>
          <cell r="P5122">
            <v>16004822</v>
          </cell>
          <cell r="Q5122">
            <v>9639019</v>
          </cell>
          <cell r="R5122">
            <v>14000530</v>
          </cell>
          <cell r="S5122">
            <v>3663036</v>
          </cell>
          <cell r="T5122">
            <v>80832015</v>
          </cell>
          <cell r="U5122">
            <v>17971158</v>
          </cell>
          <cell r="V5122">
            <v>732674</v>
          </cell>
          <cell r="W5122">
            <v>9771591</v>
          </cell>
          <cell r="X5122">
            <v>5754458</v>
          </cell>
          <cell r="Y5122">
            <v>364027</v>
          </cell>
          <cell r="Z5122">
            <v>4703250</v>
          </cell>
          <cell r="AA5122">
            <v>1074403</v>
          </cell>
          <cell r="AB5122">
            <v>1233740</v>
          </cell>
          <cell r="AC5122">
            <v>4546720</v>
          </cell>
          <cell r="AD5122">
            <v>12301150</v>
          </cell>
          <cell r="AE5122">
            <v>8272032</v>
          </cell>
          <cell r="AF5122">
            <v>7133650</v>
          </cell>
          <cell r="AG5122">
            <v>12413418</v>
          </cell>
          <cell r="AH5122">
            <v>9664539</v>
          </cell>
          <cell r="AI5122">
            <v>11960214</v>
          </cell>
          <cell r="AJ5122">
            <v>4659974</v>
          </cell>
          <cell r="AK5122">
            <v>1658709</v>
          </cell>
          <cell r="AL5122">
            <v>608987</v>
          </cell>
          <cell r="AM5122">
            <v>2992261</v>
          </cell>
          <cell r="AN5122">
            <v>4675078</v>
          </cell>
        </row>
        <row r="5123">
          <cell r="E5123">
            <v>5122</v>
          </cell>
          <cell r="F5123">
            <v>6928230</v>
          </cell>
          <cell r="G5123">
            <v>11621434</v>
          </cell>
          <cell r="H5123">
            <v>23490951</v>
          </cell>
          <cell r="I5123">
            <v>21350815</v>
          </cell>
          <cell r="J5123">
            <v>4826965</v>
          </cell>
          <cell r="K5123">
            <v>13364492</v>
          </cell>
          <cell r="L5123">
            <v>17023276</v>
          </cell>
          <cell r="M5123">
            <v>120649751</v>
          </cell>
          <cell r="N5123">
            <v>9149671</v>
          </cell>
          <cell r="O5123">
            <v>15588966</v>
          </cell>
          <cell r="P5123">
            <v>16004822</v>
          </cell>
          <cell r="Q5123">
            <v>9639019</v>
          </cell>
          <cell r="R5123">
            <v>14000530</v>
          </cell>
          <cell r="S5123">
            <v>3663036</v>
          </cell>
          <cell r="T5123">
            <v>80832015</v>
          </cell>
          <cell r="U5123">
            <v>17971158</v>
          </cell>
          <cell r="V5123">
            <v>732674</v>
          </cell>
          <cell r="W5123">
            <v>9771591</v>
          </cell>
          <cell r="X5123">
            <v>5754458</v>
          </cell>
          <cell r="Y5123">
            <v>364027</v>
          </cell>
          <cell r="Z5123">
            <v>4703250</v>
          </cell>
          <cell r="AA5123">
            <v>1074403</v>
          </cell>
          <cell r="AB5123">
            <v>1233740</v>
          </cell>
          <cell r="AC5123">
            <v>4546720</v>
          </cell>
          <cell r="AD5123">
            <v>12301150</v>
          </cell>
          <cell r="AE5123">
            <v>8272032</v>
          </cell>
          <cell r="AF5123">
            <v>7133650</v>
          </cell>
          <cell r="AG5123">
            <v>12413418</v>
          </cell>
          <cell r="AH5123">
            <v>9664539</v>
          </cell>
          <cell r="AI5123">
            <v>11960214</v>
          </cell>
          <cell r="AJ5123">
            <v>4659974</v>
          </cell>
          <cell r="AK5123">
            <v>1658709</v>
          </cell>
          <cell r="AL5123">
            <v>608987</v>
          </cell>
          <cell r="AM5123">
            <v>2992261</v>
          </cell>
          <cell r="AN5123">
            <v>4675078</v>
          </cell>
        </row>
        <row r="5124">
          <cell r="E5124">
            <v>5123</v>
          </cell>
          <cell r="F5124"/>
          <cell r="G5124"/>
          <cell r="H5124"/>
          <cell r="I5124"/>
          <cell r="J5124"/>
          <cell r="K5124"/>
          <cell r="L5124"/>
          <cell r="M5124"/>
          <cell r="N5124"/>
          <cell r="O5124"/>
          <cell r="P5124"/>
          <cell r="Q5124"/>
          <cell r="R5124"/>
          <cell r="S5124"/>
          <cell r="T5124"/>
          <cell r="U5124"/>
          <cell r="V5124"/>
          <cell r="W5124"/>
          <cell r="X5124"/>
          <cell r="Y5124"/>
          <cell r="Z5124"/>
          <cell r="AA5124"/>
          <cell r="AB5124"/>
          <cell r="AC5124"/>
          <cell r="AD5124"/>
          <cell r="AE5124"/>
          <cell r="AF5124"/>
          <cell r="AG5124"/>
          <cell r="AH5124"/>
          <cell r="AI5124"/>
          <cell r="AJ5124"/>
          <cell r="AK5124"/>
          <cell r="AL5124"/>
          <cell r="AM5124"/>
          <cell r="AN5124"/>
        </row>
        <row r="5125">
          <cell r="E5125">
            <v>5124</v>
          </cell>
          <cell r="F5125"/>
          <cell r="G5125"/>
          <cell r="H5125"/>
          <cell r="I5125"/>
          <cell r="J5125"/>
          <cell r="K5125"/>
          <cell r="L5125"/>
          <cell r="M5125"/>
          <cell r="N5125"/>
          <cell r="O5125"/>
          <cell r="P5125"/>
          <cell r="Q5125"/>
          <cell r="R5125"/>
          <cell r="S5125"/>
          <cell r="T5125"/>
          <cell r="U5125"/>
          <cell r="V5125"/>
          <cell r="W5125"/>
          <cell r="X5125"/>
          <cell r="Y5125"/>
          <cell r="Z5125"/>
          <cell r="AA5125"/>
          <cell r="AB5125"/>
          <cell r="AC5125"/>
          <cell r="AD5125"/>
          <cell r="AE5125"/>
          <cell r="AF5125"/>
          <cell r="AG5125"/>
          <cell r="AH5125"/>
          <cell r="AI5125"/>
          <cell r="AJ5125"/>
          <cell r="AK5125"/>
          <cell r="AL5125"/>
          <cell r="AM5125"/>
          <cell r="AN5125"/>
        </row>
        <row r="5126">
          <cell r="E5126">
            <v>5125</v>
          </cell>
          <cell r="F5126"/>
          <cell r="G5126"/>
          <cell r="H5126"/>
          <cell r="I5126"/>
          <cell r="J5126"/>
          <cell r="K5126"/>
          <cell r="L5126"/>
          <cell r="M5126">
            <v>7907350</v>
          </cell>
          <cell r="N5126"/>
          <cell r="O5126"/>
          <cell r="P5126"/>
          <cell r="Q5126"/>
          <cell r="R5126"/>
          <cell r="S5126"/>
          <cell r="T5126"/>
          <cell r="U5126">
            <v>2928650</v>
          </cell>
          <cell r="V5126"/>
          <cell r="W5126"/>
          <cell r="X5126"/>
          <cell r="Y5126"/>
          <cell r="Z5126"/>
          <cell r="AA5126"/>
          <cell r="AB5126"/>
          <cell r="AC5126"/>
          <cell r="AD5126"/>
          <cell r="AE5126"/>
          <cell r="AF5126"/>
          <cell r="AG5126"/>
          <cell r="AH5126"/>
          <cell r="AI5126"/>
          <cell r="AJ5126"/>
          <cell r="AK5126"/>
          <cell r="AL5126"/>
          <cell r="AM5126"/>
          <cell r="AN5126"/>
        </row>
        <row r="5127">
          <cell r="E5127">
            <v>5126</v>
          </cell>
          <cell r="F5127"/>
          <cell r="G5127"/>
          <cell r="H5127"/>
          <cell r="I5127"/>
          <cell r="J5127"/>
          <cell r="K5127"/>
          <cell r="L5127"/>
          <cell r="M5127">
            <v>7907350</v>
          </cell>
          <cell r="N5127"/>
          <cell r="O5127"/>
          <cell r="P5127"/>
          <cell r="Q5127"/>
          <cell r="R5127"/>
          <cell r="S5127"/>
          <cell r="T5127"/>
          <cell r="U5127">
            <v>2928650</v>
          </cell>
          <cell r="V5127"/>
          <cell r="W5127"/>
          <cell r="X5127"/>
          <cell r="Y5127"/>
          <cell r="Z5127"/>
          <cell r="AA5127"/>
          <cell r="AB5127"/>
          <cell r="AC5127"/>
          <cell r="AD5127"/>
          <cell r="AE5127"/>
          <cell r="AF5127"/>
          <cell r="AG5127"/>
          <cell r="AH5127"/>
          <cell r="AI5127"/>
          <cell r="AJ5127"/>
          <cell r="AK5127"/>
          <cell r="AL5127"/>
          <cell r="AM5127"/>
          <cell r="AN5127"/>
        </row>
        <row r="5128">
          <cell r="E5128">
            <v>5127</v>
          </cell>
          <cell r="F5128"/>
          <cell r="G5128"/>
          <cell r="H5128"/>
          <cell r="I5128"/>
          <cell r="J5128"/>
          <cell r="K5128"/>
          <cell r="L5128"/>
          <cell r="M5128"/>
          <cell r="N5128"/>
          <cell r="O5128"/>
          <cell r="P5128"/>
          <cell r="Q5128"/>
          <cell r="R5128"/>
          <cell r="S5128"/>
          <cell r="T5128"/>
          <cell r="U5128"/>
          <cell r="V5128"/>
          <cell r="W5128"/>
          <cell r="X5128"/>
          <cell r="Y5128"/>
          <cell r="Z5128"/>
          <cell r="AA5128"/>
          <cell r="AB5128"/>
          <cell r="AC5128"/>
          <cell r="AD5128"/>
          <cell r="AE5128"/>
          <cell r="AF5128"/>
          <cell r="AG5128"/>
          <cell r="AH5128"/>
          <cell r="AI5128"/>
          <cell r="AJ5128"/>
          <cell r="AK5128"/>
          <cell r="AL5128"/>
          <cell r="AM5128"/>
          <cell r="AN5128"/>
        </row>
        <row r="5129">
          <cell r="E5129">
            <v>5128</v>
          </cell>
          <cell r="F5129"/>
          <cell r="G5129"/>
          <cell r="H5129"/>
          <cell r="I5129"/>
          <cell r="J5129"/>
          <cell r="K5129">
            <v>1120000</v>
          </cell>
          <cell r="L5129"/>
          <cell r="M5129">
            <v>442377</v>
          </cell>
          <cell r="N5129"/>
          <cell r="O5129"/>
          <cell r="P5129"/>
          <cell r="Q5129">
            <v>-38000</v>
          </cell>
          <cell r="R5129"/>
          <cell r="S5129"/>
          <cell r="T5129"/>
          <cell r="U5129"/>
          <cell r="V5129"/>
          <cell r="W5129"/>
          <cell r="X5129"/>
          <cell r="Y5129"/>
          <cell r="Z5129"/>
          <cell r="AA5129"/>
          <cell r="AB5129"/>
          <cell r="AC5129"/>
          <cell r="AD5129"/>
          <cell r="AE5129"/>
          <cell r="AF5129"/>
          <cell r="AG5129"/>
          <cell r="AH5129"/>
          <cell r="AI5129"/>
          <cell r="AJ5129"/>
          <cell r="AK5129"/>
          <cell r="AL5129"/>
          <cell r="AM5129"/>
          <cell r="AN5129"/>
        </row>
        <row r="5130">
          <cell r="E5130">
            <v>5129</v>
          </cell>
          <cell r="F5130"/>
          <cell r="G5130"/>
          <cell r="H5130"/>
          <cell r="I5130"/>
          <cell r="J5130"/>
          <cell r="K5130"/>
          <cell r="L5130"/>
          <cell r="M5130"/>
          <cell r="N5130"/>
          <cell r="O5130"/>
          <cell r="P5130"/>
          <cell r="Q5130"/>
          <cell r="R5130"/>
          <cell r="S5130"/>
          <cell r="T5130"/>
          <cell r="U5130"/>
          <cell r="V5130"/>
          <cell r="W5130"/>
          <cell r="X5130"/>
          <cell r="Y5130"/>
          <cell r="Z5130"/>
          <cell r="AA5130"/>
          <cell r="AB5130"/>
          <cell r="AC5130"/>
          <cell r="AD5130"/>
          <cell r="AE5130"/>
          <cell r="AF5130"/>
          <cell r="AG5130"/>
          <cell r="AH5130"/>
          <cell r="AI5130"/>
          <cell r="AJ5130"/>
          <cell r="AK5130"/>
          <cell r="AL5130"/>
          <cell r="AM5130"/>
          <cell r="AN5130"/>
        </row>
        <row r="5131">
          <cell r="E5131">
            <v>5130</v>
          </cell>
          <cell r="F5131"/>
          <cell r="G5131"/>
          <cell r="H5131">
            <v>152885</v>
          </cell>
          <cell r="I5131">
            <v>721982</v>
          </cell>
          <cell r="J5131"/>
          <cell r="K5131"/>
          <cell r="L5131">
            <v>407000</v>
          </cell>
          <cell r="M5131">
            <v>-416615</v>
          </cell>
          <cell r="N5131">
            <v>13463</v>
          </cell>
          <cell r="O5131"/>
          <cell r="P5131"/>
          <cell r="Q5131"/>
          <cell r="R5131"/>
          <cell r="S5131"/>
          <cell r="T5131"/>
          <cell r="U5131"/>
          <cell r="V5131"/>
          <cell r="W5131"/>
          <cell r="X5131"/>
          <cell r="Y5131"/>
          <cell r="Z5131"/>
          <cell r="AA5131"/>
          <cell r="AB5131"/>
          <cell r="AC5131"/>
          <cell r="AD5131"/>
          <cell r="AE5131"/>
          <cell r="AF5131"/>
          <cell r="AG5131"/>
          <cell r="AH5131"/>
          <cell r="AI5131"/>
          <cell r="AJ5131"/>
          <cell r="AK5131"/>
          <cell r="AL5131"/>
          <cell r="AM5131"/>
          <cell r="AN5131"/>
        </row>
        <row r="5132">
          <cell r="E5132">
            <v>5131</v>
          </cell>
          <cell r="F5132"/>
          <cell r="G5132"/>
          <cell r="H5132">
            <v>152885</v>
          </cell>
          <cell r="I5132">
            <v>721982</v>
          </cell>
          <cell r="J5132"/>
          <cell r="K5132">
            <v>1120000</v>
          </cell>
          <cell r="L5132">
            <v>407000</v>
          </cell>
          <cell r="M5132"/>
          <cell r="N5132">
            <v>13463</v>
          </cell>
          <cell r="O5132"/>
          <cell r="P5132"/>
          <cell r="Q5132"/>
          <cell r="R5132"/>
          <cell r="S5132"/>
          <cell r="T5132"/>
          <cell r="U5132"/>
          <cell r="V5132"/>
          <cell r="W5132"/>
          <cell r="X5132"/>
          <cell r="Y5132"/>
          <cell r="Z5132"/>
          <cell r="AA5132"/>
          <cell r="AB5132"/>
          <cell r="AC5132"/>
          <cell r="AD5132"/>
          <cell r="AE5132"/>
          <cell r="AF5132"/>
          <cell r="AG5132"/>
          <cell r="AH5132"/>
          <cell r="AI5132"/>
          <cell r="AJ5132"/>
          <cell r="AK5132"/>
          <cell r="AL5132"/>
          <cell r="AM5132"/>
          <cell r="AN5132"/>
        </row>
        <row r="5133">
          <cell r="E5133">
            <v>5132</v>
          </cell>
          <cell r="F5133"/>
          <cell r="G5133"/>
          <cell r="H5133"/>
          <cell r="I5133"/>
          <cell r="J5133"/>
          <cell r="K5133"/>
          <cell r="L5133"/>
          <cell r="M5133">
            <v>25762</v>
          </cell>
          <cell r="N5133"/>
          <cell r="O5133"/>
          <cell r="P5133"/>
          <cell r="Q5133">
            <v>-38000</v>
          </cell>
          <cell r="R5133"/>
          <cell r="S5133"/>
          <cell r="T5133"/>
          <cell r="U5133"/>
          <cell r="V5133"/>
          <cell r="W5133"/>
          <cell r="X5133"/>
          <cell r="Y5133"/>
          <cell r="Z5133"/>
          <cell r="AA5133"/>
          <cell r="AB5133"/>
          <cell r="AC5133"/>
          <cell r="AD5133"/>
          <cell r="AE5133"/>
          <cell r="AF5133"/>
          <cell r="AG5133"/>
          <cell r="AH5133"/>
          <cell r="AI5133"/>
          <cell r="AJ5133"/>
          <cell r="AK5133"/>
          <cell r="AL5133"/>
          <cell r="AM5133"/>
          <cell r="AN5133"/>
        </row>
        <row r="5134">
          <cell r="E5134">
            <v>5133</v>
          </cell>
          <cell r="F5134">
            <v>1792000</v>
          </cell>
          <cell r="G5134"/>
          <cell r="H5134"/>
          <cell r="I5134">
            <v>282188</v>
          </cell>
          <cell r="J5134"/>
          <cell r="K5134"/>
          <cell r="L5134">
            <v>1217</v>
          </cell>
          <cell r="M5134">
            <v>1380000</v>
          </cell>
          <cell r="N5134">
            <v>43921758</v>
          </cell>
          <cell r="O5134"/>
          <cell r="P5134">
            <v>14876000</v>
          </cell>
          <cell r="Q5134">
            <v>1342382</v>
          </cell>
          <cell r="R5134">
            <v>1234659</v>
          </cell>
          <cell r="S5134"/>
          <cell r="T5134">
            <v>3600000</v>
          </cell>
          <cell r="U5134">
            <v>590993</v>
          </cell>
          <cell r="V5134"/>
          <cell r="W5134">
            <v>7105039</v>
          </cell>
          <cell r="X5134">
            <v>1116650</v>
          </cell>
          <cell r="Y5134"/>
          <cell r="Z5134">
            <v>66300</v>
          </cell>
          <cell r="AA5134"/>
          <cell r="AB5134"/>
          <cell r="AC5134"/>
          <cell r="AD5134"/>
          <cell r="AE5134"/>
          <cell r="AF5134"/>
          <cell r="AG5134">
            <v>2129817</v>
          </cell>
          <cell r="AH5134"/>
          <cell r="AI5134">
            <v>330000</v>
          </cell>
          <cell r="AJ5134"/>
          <cell r="AK5134"/>
          <cell r="AL5134"/>
          <cell r="AM5134"/>
          <cell r="AN5134"/>
        </row>
        <row r="5135">
          <cell r="E5135">
            <v>5134</v>
          </cell>
          <cell r="F5135"/>
          <cell r="G5135"/>
          <cell r="H5135"/>
          <cell r="I5135"/>
          <cell r="J5135"/>
          <cell r="K5135"/>
          <cell r="L5135"/>
          <cell r="M5135"/>
          <cell r="N5135"/>
          <cell r="O5135"/>
          <cell r="P5135"/>
          <cell r="Q5135"/>
          <cell r="R5135">
            <v>-1129087</v>
          </cell>
          <cell r="S5135"/>
          <cell r="T5135"/>
          <cell r="U5135"/>
          <cell r="V5135"/>
          <cell r="W5135"/>
          <cell r="X5135"/>
          <cell r="Y5135"/>
          <cell r="Z5135"/>
          <cell r="AA5135"/>
          <cell r="AB5135"/>
          <cell r="AC5135"/>
          <cell r="AD5135"/>
          <cell r="AE5135"/>
          <cell r="AF5135"/>
          <cell r="AG5135"/>
          <cell r="AH5135"/>
          <cell r="AI5135"/>
          <cell r="AJ5135"/>
          <cell r="AK5135"/>
          <cell r="AL5135"/>
          <cell r="AM5135"/>
          <cell r="AN5135"/>
        </row>
        <row r="5136">
          <cell r="E5136">
            <v>5135</v>
          </cell>
          <cell r="F5136"/>
          <cell r="G5136"/>
          <cell r="H5136"/>
          <cell r="I5136">
            <v>89109</v>
          </cell>
          <cell r="J5136"/>
          <cell r="K5136"/>
          <cell r="L5136">
            <v>363</v>
          </cell>
          <cell r="M5136">
            <v>45000</v>
          </cell>
          <cell r="N5136"/>
          <cell r="O5136"/>
          <cell r="P5136"/>
          <cell r="Q5136"/>
          <cell r="R5136">
            <v>-56412</v>
          </cell>
          <cell r="S5136"/>
          <cell r="T5136">
            <v>-1650000</v>
          </cell>
          <cell r="U5136"/>
          <cell r="V5136"/>
          <cell r="W5136">
            <v>146470</v>
          </cell>
          <cell r="X5136"/>
          <cell r="Y5136"/>
          <cell r="Z5136"/>
          <cell r="AA5136"/>
          <cell r="AB5136"/>
          <cell r="AC5136"/>
          <cell r="AD5136"/>
          <cell r="AE5136"/>
          <cell r="AF5136"/>
          <cell r="AG5136">
            <v>-672472</v>
          </cell>
          <cell r="AH5136"/>
          <cell r="AI5136"/>
          <cell r="AJ5136"/>
          <cell r="AK5136"/>
          <cell r="AL5136"/>
          <cell r="AM5136"/>
          <cell r="AN5136"/>
        </row>
        <row r="5137">
          <cell r="E5137">
            <v>5136</v>
          </cell>
          <cell r="F5137"/>
          <cell r="G5137"/>
          <cell r="H5137"/>
          <cell r="I5137"/>
          <cell r="J5137"/>
          <cell r="K5137"/>
          <cell r="L5137"/>
          <cell r="M5137"/>
          <cell r="N5137"/>
          <cell r="O5137"/>
          <cell r="P5137"/>
          <cell r="Q5137"/>
          <cell r="R5137"/>
          <cell r="S5137"/>
          <cell r="T5137"/>
          <cell r="U5137"/>
          <cell r="V5137"/>
          <cell r="W5137"/>
          <cell r="X5137"/>
          <cell r="Y5137"/>
          <cell r="Z5137"/>
          <cell r="AA5137"/>
          <cell r="AB5137"/>
          <cell r="AC5137"/>
          <cell r="AD5137"/>
          <cell r="AE5137"/>
          <cell r="AF5137"/>
          <cell r="AG5137"/>
          <cell r="AH5137"/>
          <cell r="AI5137"/>
          <cell r="AJ5137"/>
          <cell r="AK5137"/>
          <cell r="AL5137"/>
          <cell r="AM5137"/>
          <cell r="AN5137"/>
        </row>
        <row r="5138">
          <cell r="E5138">
            <v>5137</v>
          </cell>
          <cell r="F5138">
            <v>1792000</v>
          </cell>
          <cell r="G5138"/>
          <cell r="H5138"/>
          <cell r="I5138">
            <v>371297</v>
          </cell>
          <cell r="J5138"/>
          <cell r="K5138"/>
          <cell r="L5138">
            <v>1580</v>
          </cell>
          <cell r="M5138">
            <v>1425000</v>
          </cell>
          <cell r="N5138">
            <v>43921758</v>
          </cell>
          <cell r="O5138"/>
          <cell r="P5138">
            <v>14876000</v>
          </cell>
          <cell r="Q5138">
            <v>1342382</v>
          </cell>
          <cell r="R5138">
            <v>49160</v>
          </cell>
          <cell r="S5138"/>
          <cell r="T5138">
            <v>1950000</v>
          </cell>
          <cell r="U5138">
            <v>590993</v>
          </cell>
          <cell r="V5138"/>
          <cell r="W5138">
            <v>7251509</v>
          </cell>
          <cell r="X5138">
            <v>1116650</v>
          </cell>
          <cell r="Y5138"/>
          <cell r="Z5138">
            <v>66300</v>
          </cell>
          <cell r="AA5138"/>
          <cell r="AB5138"/>
          <cell r="AC5138"/>
          <cell r="AD5138"/>
          <cell r="AE5138"/>
          <cell r="AF5138"/>
          <cell r="AG5138">
            <v>1457345</v>
          </cell>
          <cell r="AH5138"/>
          <cell r="AI5138">
            <v>330000</v>
          </cell>
          <cell r="AJ5138"/>
          <cell r="AK5138"/>
          <cell r="AL5138"/>
          <cell r="AM5138"/>
          <cell r="AN5138"/>
        </row>
        <row r="5139">
          <cell r="E5139">
            <v>5138</v>
          </cell>
          <cell r="F5139">
            <v>1380344</v>
          </cell>
          <cell r="G5139">
            <v>3115</v>
          </cell>
          <cell r="H5139">
            <v>99592</v>
          </cell>
          <cell r="I5139">
            <v>-1382679</v>
          </cell>
          <cell r="J5139">
            <v>10944</v>
          </cell>
          <cell r="K5139">
            <v>1119019</v>
          </cell>
          <cell r="L5139">
            <v>25247</v>
          </cell>
          <cell r="M5139"/>
          <cell r="N5139">
            <v>-83988</v>
          </cell>
          <cell r="O5139">
            <v>5427</v>
          </cell>
          <cell r="P5139">
            <v>3140929</v>
          </cell>
          <cell r="Q5139">
            <v>-200707</v>
          </cell>
          <cell r="R5139">
            <v>-321833</v>
          </cell>
          <cell r="S5139">
            <v>-367831</v>
          </cell>
          <cell r="T5139">
            <v>440067</v>
          </cell>
          <cell r="U5139"/>
          <cell r="V5139"/>
          <cell r="W5139">
            <v>364169</v>
          </cell>
          <cell r="X5139">
            <v>44114</v>
          </cell>
          <cell r="Y5139"/>
          <cell r="Z5139">
            <v>115115</v>
          </cell>
          <cell r="AA5139">
            <v>35414</v>
          </cell>
          <cell r="AB5139">
            <v>18635</v>
          </cell>
          <cell r="AC5139">
            <v>-3271127</v>
          </cell>
          <cell r="AD5139">
            <v>1114996</v>
          </cell>
          <cell r="AE5139">
            <v>-518361</v>
          </cell>
          <cell r="AF5139">
            <v>-5018163</v>
          </cell>
          <cell r="AG5139">
            <v>11887</v>
          </cell>
          <cell r="AH5139">
            <v>-3510126</v>
          </cell>
          <cell r="AI5139">
            <v>-512310</v>
          </cell>
          <cell r="AJ5139">
            <v>-191106</v>
          </cell>
          <cell r="AK5139"/>
          <cell r="AL5139"/>
          <cell r="AM5139"/>
          <cell r="AN5139"/>
        </row>
        <row r="5140">
          <cell r="E5140">
            <v>5139</v>
          </cell>
          <cell r="F5140">
            <v>1380344</v>
          </cell>
          <cell r="G5140">
            <v>3115</v>
          </cell>
          <cell r="H5140">
            <v>99592</v>
          </cell>
          <cell r="I5140">
            <v>-1382679</v>
          </cell>
          <cell r="J5140">
            <v>10944</v>
          </cell>
          <cell r="K5140">
            <v>1119019</v>
          </cell>
          <cell r="L5140">
            <v>25247</v>
          </cell>
          <cell r="M5140"/>
          <cell r="N5140">
            <v>-83988</v>
          </cell>
          <cell r="O5140">
            <v>5427</v>
          </cell>
          <cell r="P5140">
            <v>3140929</v>
          </cell>
          <cell r="Q5140">
            <v>-200707</v>
          </cell>
          <cell r="R5140">
            <v>-321833</v>
          </cell>
          <cell r="S5140">
            <v>-367831</v>
          </cell>
          <cell r="T5140">
            <v>440067</v>
          </cell>
          <cell r="U5140"/>
          <cell r="V5140"/>
          <cell r="W5140">
            <v>364169</v>
          </cell>
          <cell r="X5140">
            <v>44114</v>
          </cell>
          <cell r="Y5140"/>
          <cell r="Z5140">
            <v>115115</v>
          </cell>
          <cell r="AA5140">
            <v>35414</v>
          </cell>
          <cell r="AB5140">
            <v>18635</v>
          </cell>
          <cell r="AC5140">
            <v>-3271127</v>
          </cell>
          <cell r="AD5140">
            <v>1114996</v>
          </cell>
          <cell r="AE5140">
            <v>-518361</v>
          </cell>
          <cell r="AF5140">
            <v>-5018163</v>
          </cell>
          <cell r="AG5140">
            <v>11887</v>
          </cell>
          <cell r="AH5140">
            <v>-3510126</v>
          </cell>
          <cell r="AI5140">
            <v>-512310</v>
          </cell>
          <cell r="AJ5140">
            <v>-191106</v>
          </cell>
          <cell r="AK5140"/>
          <cell r="AL5140"/>
          <cell r="AM5140"/>
          <cell r="AN5140"/>
        </row>
        <row r="5141">
          <cell r="E5141">
            <v>5140</v>
          </cell>
          <cell r="F5141">
            <v>79525</v>
          </cell>
          <cell r="G5141">
            <v>921106</v>
          </cell>
          <cell r="H5141">
            <v>2446369</v>
          </cell>
          <cell r="I5141">
            <v>1223707</v>
          </cell>
          <cell r="J5141">
            <v>546302</v>
          </cell>
          <cell r="K5141">
            <v>887295</v>
          </cell>
          <cell r="L5141">
            <v>274352</v>
          </cell>
          <cell r="M5141">
            <v>1628460</v>
          </cell>
          <cell r="N5141"/>
          <cell r="O5141">
            <v>296793</v>
          </cell>
          <cell r="P5141">
            <v>414894</v>
          </cell>
          <cell r="Q5141">
            <v>374316</v>
          </cell>
          <cell r="R5141">
            <v>2531628</v>
          </cell>
          <cell r="S5141">
            <v>19660</v>
          </cell>
          <cell r="T5141"/>
          <cell r="U5141"/>
          <cell r="V5141">
            <v>77864</v>
          </cell>
          <cell r="W5141">
            <v>295088</v>
          </cell>
          <cell r="X5141">
            <v>436881</v>
          </cell>
          <cell r="Y5141"/>
          <cell r="Z5141">
            <v>114836</v>
          </cell>
          <cell r="AA5141"/>
          <cell r="AB5141"/>
          <cell r="AC5141">
            <v>351247</v>
          </cell>
          <cell r="AD5141">
            <v>1576902</v>
          </cell>
          <cell r="AE5141">
            <v>37314</v>
          </cell>
          <cell r="AF5141">
            <v>288619</v>
          </cell>
          <cell r="AG5141">
            <v>1133534</v>
          </cell>
          <cell r="AH5141">
            <v>49389</v>
          </cell>
          <cell r="AI5141"/>
          <cell r="AJ5141">
            <v>2331477</v>
          </cell>
          <cell r="AK5141"/>
          <cell r="AL5141"/>
          <cell r="AM5141"/>
          <cell r="AN5141"/>
        </row>
        <row r="5142">
          <cell r="E5142">
            <v>5141</v>
          </cell>
          <cell r="F5142">
            <v>79525</v>
          </cell>
          <cell r="G5142">
            <v>921106</v>
          </cell>
          <cell r="H5142">
            <v>2446369</v>
          </cell>
          <cell r="I5142">
            <v>1223707</v>
          </cell>
          <cell r="J5142">
            <v>546302</v>
          </cell>
          <cell r="K5142">
            <v>887295</v>
          </cell>
          <cell r="L5142">
            <v>274352</v>
          </cell>
          <cell r="M5142">
            <v>1628460</v>
          </cell>
          <cell r="N5142"/>
          <cell r="O5142">
            <v>296793</v>
          </cell>
          <cell r="P5142">
            <v>414894</v>
          </cell>
          <cell r="Q5142">
            <v>374316</v>
          </cell>
          <cell r="R5142">
            <v>2531628</v>
          </cell>
          <cell r="S5142">
            <v>19660</v>
          </cell>
          <cell r="T5142"/>
          <cell r="U5142"/>
          <cell r="V5142">
            <v>77864</v>
          </cell>
          <cell r="W5142">
            <v>295088</v>
          </cell>
          <cell r="X5142">
            <v>436881</v>
          </cell>
          <cell r="Y5142"/>
          <cell r="Z5142">
            <v>114836</v>
          </cell>
          <cell r="AA5142"/>
          <cell r="AB5142"/>
          <cell r="AC5142">
            <v>351247</v>
          </cell>
          <cell r="AD5142">
            <v>1576902</v>
          </cell>
          <cell r="AE5142">
            <v>37314</v>
          </cell>
          <cell r="AF5142">
            <v>288619</v>
          </cell>
          <cell r="AG5142">
            <v>1133534</v>
          </cell>
          <cell r="AH5142">
            <v>49389</v>
          </cell>
          <cell r="AI5142"/>
          <cell r="AJ5142">
            <v>2331477</v>
          </cell>
          <cell r="AK5142"/>
          <cell r="AL5142"/>
          <cell r="AM5142"/>
          <cell r="AN5142"/>
        </row>
        <row r="5143">
          <cell r="E5143">
            <v>5142</v>
          </cell>
          <cell r="F5143">
            <v>333749</v>
          </cell>
          <cell r="G5143">
            <v>68487</v>
          </cell>
          <cell r="H5143">
            <v>490325</v>
          </cell>
          <cell r="I5143">
            <v>822295</v>
          </cell>
          <cell r="J5143"/>
          <cell r="K5143">
            <v>289952</v>
          </cell>
          <cell r="L5143">
            <v>278527</v>
          </cell>
          <cell r="M5143"/>
          <cell r="N5143">
            <v>258432</v>
          </cell>
          <cell r="O5143">
            <v>161500</v>
          </cell>
          <cell r="P5143">
            <v>3110190</v>
          </cell>
          <cell r="Q5143">
            <v>698926</v>
          </cell>
          <cell r="R5143">
            <v>359800</v>
          </cell>
          <cell r="S5143">
            <v>581788</v>
          </cell>
          <cell r="T5143">
            <v>1356353</v>
          </cell>
          <cell r="U5143"/>
          <cell r="V5143"/>
          <cell r="W5143">
            <v>143301</v>
          </cell>
          <cell r="X5143">
            <v>255659</v>
          </cell>
          <cell r="Y5143"/>
          <cell r="Z5143">
            <v>428789</v>
          </cell>
          <cell r="AA5143">
            <v>58255</v>
          </cell>
          <cell r="AB5143">
            <v>8492</v>
          </cell>
          <cell r="AC5143">
            <v>3507877</v>
          </cell>
          <cell r="AD5143">
            <v>187100</v>
          </cell>
          <cell r="AE5143">
            <v>2625909</v>
          </cell>
          <cell r="AF5143">
            <v>6023069</v>
          </cell>
          <cell r="AG5143">
            <v>494844</v>
          </cell>
          <cell r="AH5143">
            <v>9142017</v>
          </cell>
          <cell r="AI5143">
            <v>1046500</v>
          </cell>
          <cell r="AJ5143">
            <v>363176</v>
          </cell>
          <cell r="AK5143"/>
          <cell r="AL5143"/>
          <cell r="AM5143"/>
          <cell r="AN5143"/>
        </row>
        <row r="5144">
          <cell r="E5144">
            <v>5143</v>
          </cell>
          <cell r="F5144">
            <v>333749</v>
          </cell>
          <cell r="G5144">
            <v>68487</v>
          </cell>
          <cell r="H5144">
            <v>490325</v>
          </cell>
          <cell r="I5144">
            <v>822295</v>
          </cell>
          <cell r="J5144"/>
          <cell r="K5144">
            <v>289952</v>
          </cell>
          <cell r="L5144">
            <v>278527</v>
          </cell>
          <cell r="M5144"/>
          <cell r="N5144">
            <v>258432</v>
          </cell>
          <cell r="O5144">
            <v>161500</v>
          </cell>
          <cell r="P5144">
            <v>3110190</v>
          </cell>
          <cell r="Q5144">
            <v>698926</v>
          </cell>
          <cell r="R5144">
            <v>359800</v>
          </cell>
          <cell r="S5144">
            <v>581788</v>
          </cell>
          <cell r="T5144">
            <v>1356353</v>
          </cell>
          <cell r="U5144"/>
          <cell r="V5144"/>
          <cell r="W5144">
            <v>143301</v>
          </cell>
          <cell r="X5144">
            <v>255659</v>
          </cell>
          <cell r="Y5144"/>
          <cell r="Z5144">
            <v>428789</v>
          </cell>
          <cell r="AA5144">
            <v>58255</v>
          </cell>
          <cell r="AB5144">
            <v>8492</v>
          </cell>
          <cell r="AC5144">
            <v>3507877</v>
          </cell>
          <cell r="AD5144">
            <v>187100</v>
          </cell>
          <cell r="AE5144">
            <v>2625909</v>
          </cell>
          <cell r="AF5144">
            <v>6023069</v>
          </cell>
          <cell r="AG5144">
            <v>494844</v>
          </cell>
          <cell r="AH5144">
            <v>9142017</v>
          </cell>
          <cell r="AI5144">
            <v>1046500</v>
          </cell>
          <cell r="AJ5144">
            <v>363176</v>
          </cell>
          <cell r="AK5144"/>
          <cell r="AL5144"/>
          <cell r="AM5144"/>
          <cell r="AN5144"/>
        </row>
        <row r="5145">
          <cell r="E5145">
            <v>5144</v>
          </cell>
          <cell r="F5145"/>
          <cell r="G5145"/>
          <cell r="H5145"/>
          <cell r="I5145"/>
          <cell r="J5145"/>
          <cell r="K5145"/>
          <cell r="L5145"/>
          <cell r="M5145">
            <v>54448126</v>
          </cell>
          <cell r="N5145"/>
          <cell r="O5145"/>
          <cell r="P5145"/>
          <cell r="Q5145"/>
          <cell r="R5145"/>
          <cell r="S5145"/>
          <cell r="T5145">
            <v>8570047</v>
          </cell>
          <cell r="U5145"/>
          <cell r="V5145"/>
          <cell r="W5145"/>
          <cell r="X5145"/>
          <cell r="Y5145"/>
          <cell r="Z5145"/>
          <cell r="AA5145"/>
          <cell r="AB5145"/>
          <cell r="AC5145"/>
          <cell r="AD5145"/>
          <cell r="AE5145"/>
          <cell r="AF5145"/>
          <cell r="AG5145"/>
          <cell r="AH5145"/>
          <cell r="AI5145"/>
          <cell r="AJ5145"/>
          <cell r="AK5145"/>
          <cell r="AL5145"/>
          <cell r="AM5145"/>
          <cell r="AN5145"/>
        </row>
        <row r="5146">
          <cell r="E5146">
            <v>5145</v>
          </cell>
          <cell r="F5146"/>
          <cell r="G5146"/>
          <cell r="H5146"/>
          <cell r="I5146"/>
          <cell r="J5146"/>
          <cell r="K5146"/>
          <cell r="L5146"/>
          <cell r="M5146">
            <v>54448126</v>
          </cell>
          <cell r="N5146"/>
          <cell r="O5146"/>
          <cell r="P5146"/>
          <cell r="Q5146"/>
          <cell r="R5146"/>
          <cell r="S5146"/>
          <cell r="T5146"/>
          <cell r="U5146"/>
          <cell r="V5146"/>
          <cell r="W5146"/>
          <cell r="X5146"/>
          <cell r="Y5146"/>
          <cell r="Z5146"/>
          <cell r="AA5146"/>
          <cell r="AB5146"/>
          <cell r="AC5146"/>
          <cell r="AD5146"/>
          <cell r="AE5146"/>
          <cell r="AF5146"/>
          <cell r="AG5146"/>
          <cell r="AH5146"/>
          <cell r="AI5146"/>
          <cell r="AJ5146"/>
          <cell r="AK5146"/>
          <cell r="AL5146"/>
          <cell r="AM5146"/>
          <cell r="AN5146"/>
        </row>
        <row r="5147">
          <cell r="E5147">
            <v>5146</v>
          </cell>
          <cell r="F5147">
            <v>33931007</v>
          </cell>
          <cell r="G5147">
            <v>77121059</v>
          </cell>
          <cell r="H5147">
            <v>137862617</v>
          </cell>
          <cell r="I5147">
            <v>246699219</v>
          </cell>
          <cell r="J5147">
            <v>23521081</v>
          </cell>
          <cell r="K5147">
            <v>167699453</v>
          </cell>
          <cell r="L5147">
            <v>161334817</v>
          </cell>
          <cell r="M5147">
            <v>236779625</v>
          </cell>
          <cell r="N5147">
            <v>48754713</v>
          </cell>
          <cell r="O5147">
            <v>-11729658</v>
          </cell>
          <cell r="P5147">
            <v>47479273</v>
          </cell>
          <cell r="Q5147">
            <v>69336722</v>
          </cell>
          <cell r="R5147">
            <v>56210243</v>
          </cell>
          <cell r="S5147">
            <v>6121502</v>
          </cell>
          <cell r="T5147">
            <v>307313681</v>
          </cell>
          <cell r="U5147">
            <v>72563613</v>
          </cell>
          <cell r="V5147">
            <v>2499892</v>
          </cell>
          <cell r="W5147">
            <v>75140727</v>
          </cell>
          <cell r="X5147">
            <v>79919186</v>
          </cell>
          <cell r="Y5147">
            <v>-358520</v>
          </cell>
          <cell r="Z5147">
            <v>32171507</v>
          </cell>
          <cell r="AA5147">
            <v>12569661</v>
          </cell>
          <cell r="AB5147">
            <v>-6434920</v>
          </cell>
          <cell r="AC5147">
            <v>33647971</v>
          </cell>
          <cell r="AD5147">
            <v>102176959</v>
          </cell>
          <cell r="AE5147">
            <v>87469546</v>
          </cell>
          <cell r="AF5147">
            <v>119437730</v>
          </cell>
          <cell r="AG5147">
            <v>69173065</v>
          </cell>
          <cell r="AH5147">
            <v>52274263</v>
          </cell>
          <cell r="AI5147">
            <v>51269149</v>
          </cell>
          <cell r="AJ5147">
            <v>58842210</v>
          </cell>
          <cell r="AK5147">
            <v>12191347</v>
          </cell>
          <cell r="AL5147">
            <v>111621</v>
          </cell>
          <cell r="AM5147">
            <v>7978523</v>
          </cell>
          <cell r="AN5147">
            <v>-19032311</v>
          </cell>
        </row>
        <row r="5148">
          <cell r="E5148">
            <v>5147</v>
          </cell>
          <cell r="F5148">
            <v>-1331477</v>
          </cell>
          <cell r="G5148"/>
          <cell r="H5148"/>
          <cell r="I5148"/>
          <cell r="J5148"/>
          <cell r="K5148"/>
          <cell r="L5148"/>
          <cell r="M5148"/>
          <cell r="N5148"/>
          <cell r="O5148"/>
          <cell r="P5148"/>
          <cell r="Q5148"/>
          <cell r="R5148">
            <v>-1129087</v>
          </cell>
          <cell r="S5148"/>
          <cell r="T5148"/>
          <cell r="U5148"/>
          <cell r="V5148"/>
          <cell r="W5148"/>
          <cell r="X5148">
            <v>-163534</v>
          </cell>
          <cell r="Y5148"/>
          <cell r="Z5148"/>
          <cell r="AA5148"/>
          <cell r="AB5148"/>
          <cell r="AC5148"/>
          <cell r="AD5148">
            <v>-9</v>
          </cell>
          <cell r="AE5148"/>
          <cell r="AF5148"/>
          <cell r="AG5148"/>
          <cell r="AH5148"/>
          <cell r="AI5148"/>
          <cell r="AJ5148"/>
          <cell r="AK5148"/>
          <cell r="AL5148"/>
          <cell r="AM5148"/>
          <cell r="AN5148"/>
        </row>
        <row r="5149">
          <cell r="E5149">
            <v>5148</v>
          </cell>
          <cell r="F5149">
            <v>33594002</v>
          </cell>
          <cell r="G5149">
            <v>41172943</v>
          </cell>
          <cell r="H5149">
            <v>78660482</v>
          </cell>
          <cell r="I5149">
            <v>79531309</v>
          </cell>
          <cell r="J5149">
            <v>19147926</v>
          </cell>
          <cell r="K5149">
            <v>72858730</v>
          </cell>
          <cell r="L5149">
            <v>61800860</v>
          </cell>
          <cell r="M5149">
            <v>299475820</v>
          </cell>
          <cell r="N5149">
            <v>38372683</v>
          </cell>
          <cell r="O5149">
            <v>50478563</v>
          </cell>
          <cell r="P5149">
            <v>56101904</v>
          </cell>
          <cell r="Q5149">
            <v>41915945</v>
          </cell>
          <cell r="R5149">
            <v>53796972</v>
          </cell>
          <cell r="S5149">
            <v>15429735</v>
          </cell>
          <cell r="T5149">
            <v>229362085</v>
          </cell>
          <cell r="U5149">
            <v>47543812</v>
          </cell>
          <cell r="V5149">
            <v>2562302</v>
          </cell>
          <cell r="W5149">
            <v>36408203</v>
          </cell>
          <cell r="X5149">
            <v>29809289</v>
          </cell>
          <cell r="Y5149">
            <v>901270</v>
          </cell>
          <cell r="Z5149">
            <v>20207438</v>
          </cell>
          <cell r="AA5149">
            <v>4603447</v>
          </cell>
          <cell r="AB5149">
            <v>4848824</v>
          </cell>
          <cell r="AC5149">
            <v>16927635</v>
          </cell>
          <cell r="AD5149">
            <v>51208208</v>
          </cell>
          <cell r="AE5149">
            <v>42451838</v>
          </cell>
          <cell r="AF5149">
            <v>32348340</v>
          </cell>
          <cell r="AG5149">
            <v>46267687</v>
          </cell>
          <cell r="AH5149">
            <v>46016343</v>
          </cell>
          <cell r="AI5149">
            <v>39223269</v>
          </cell>
          <cell r="AJ5149">
            <v>20452770</v>
          </cell>
          <cell r="AK5149">
            <v>5559000</v>
          </cell>
          <cell r="AL5149">
            <v>3878102</v>
          </cell>
          <cell r="AM5149">
            <v>7085346</v>
          </cell>
          <cell r="AN5149">
            <v>11144564</v>
          </cell>
        </row>
        <row r="5150">
          <cell r="E5150">
            <v>5149</v>
          </cell>
          <cell r="F5150">
            <v>27732893</v>
          </cell>
          <cell r="G5150">
            <v>41616025</v>
          </cell>
          <cell r="H5150">
            <v>77619208</v>
          </cell>
          <cell r="I5150">
            <v>85757653</v>
          </cell>
          <cell r="J5150">
            <v>14707550</v>
          </cell>
          <cell r="K5150">
            <v>50053212</v>
          </cell>
          <cell r="L5150">
            <v>60946533</v>
          </cell>
          <cell r="M5150">
            <v>305585081</v>
          </cell>
          <cell r="N5150">
            <v>30240856</v>
          </cell>
          <cell r="O5150">
            <v>48737237</v>
          </cell>
          <cell r="P5150">
            <v>83170896</v>
          </cell>
          <cell r="Q5150">
            <v>35011403</v>
          </cell>
          <cell r="R5150">
            <v>47919891</v>
          </cell>
          <cell r="S5150">
            <v>12044618</v>
          </cell>
          <cell r="T5150">
            <v>192113783</v>
          </cell>
          <cell r="U5150">
            <v>57994715</v>
          </cell>
          <cell r="V5150">
            <v>2394893</v>
          </cell>
          <cell r="W5150">
            <v>34286705</v>
          </cell>
          <cell r="X5150">
            <v>21421733</v>
          </cell>
          <cell r="Y5150">
            <v>364027</v>
          </cell>
          <cell r="Z5150">
            <v>19061821</v>
          </cell>
          <cell r="AA5150">
            <v>3572344</v>
          </cell>
          <cell r="AB5150">
            <v>3878224</v>
          </cell>
          <cell r="AC5150">
            <v>16849466</v>
          </cell>
          <cell r="AD5150">
            <v>44031603</v>
          </cell>
          <cell r="AE5150">
            <v>30965963</v>
          </cell>
          <cell r="AF5150">
            <v>27774882</v>
          </cell>
          <cell r="AG5150">
            <v>41571492</v>
          </cell>
          <cell r="AH5150">
            <v>41093835</v>
          </cell>
          <cell r="AI5150">
            <v>39836038</v>
          </cell>
          <cell r="AJ5150">
            <v>17248697</v>
          </cell>
          <cell r="AK5150">
            <v>2309082</v>
          </cell>
          <cell r="AL5150">
            <v>3818761</v>
          </cell>
          <cell r="AM5150">
            <v>7890588</v>
          </cell>
          <cell r="AN5150">
            <v>11918793</v>
          </cell>
        </row>
        <row r="5151">
          <cell r="E5151">
            <v>5150</v>
          </cell>
          <cell r="F5151">
            <v>38460639</v>
          </cell>
          <cell r="G5151">
            <v>76677977</v>
          </cell>
          <cell r="H5151">
            <v>138903891</v>
          </cell>
          <cell r="I5151">
            <v>240472875</v>
          </cell>
          <cell r="J5151">
            <v>27961457</v>
          </cell>
          <cell r="K5151">
            <v>190504971</v>
          </cell>
          <cell r="L5151">
            <v>162189144</v>
          </cell>
          <cell r="M5151">
            <v>230670364</v>
          </cell>
          <cell r="N5151">
            <v>56886540</v>
          </cell>
          <cell r="O5151">
            <v>-9988332</v>
          </cell>
          <cell r="P5151">
            <v>20410281</v>
          </cell>
          <cell r="Q5151">
            <v>76241264</v>
          </cell>
          <cell r="R5151">
            <v>60958237</v>
          </cell>
          <cell r="S5151">
            <v>9506619</v>
          </cell>
          <cell r="T5151">
            <v>335991936</v>
          </cell>
          <cell r="U5151">
            <v>62112710</v>
          </cell>
          <cell r="V5151">
            <v>2667301</v>
          </cell>
          <cell r="W5151">
            <v>77262225</v>
          </cell>
          <cell r="X5151">
            <v>88143208</v>
          </cell>
          <cell r="Y5151">
            <v>178723</v>
          </cell>
          <cell r="Z5151">
            <v>33317124</v>
          </cell>
          <cell r="AA5151">
            <v>13600764</v>
          </cell>
          <cell r="AB5151">
            <v>-5464320</v>
          </cell>
          <cell r="AC5151">
            <v>33726140</v>
          </cell>
          <cell r="AD5151">
            <v>109353555</v>
          </cell>
          <cell r="AE5151">
            <v>98955421</v>
          </cell>
          <cell r="AF5151">
            <v>124011188</v>
          </cell>
          <cell r="AG5151">
            <v>73869260</v>
          </cell>
          <cell r="AH5151">
            <v>57196771</v>
          </cell>
          <cell r="AI5151">
            <v>50656380</v>
          </cell>
          <cell r="AJ5151">
            <v>62046283</v>
          </cell>
          <cell r="AK5151">
            <v>15441265</v>
          </cell>
          <cell r="AL5151">
            <v>170962</v>
          </cell>
          <cell r="AM5151">
            <v>7173281</v>
          </cell>
          <cell r="AN5151">
            <v>-19806540</v>
          </cell>
        </row>
        <row r="5152">
          <cell r="E5152">
            <v>5151</v>
          </cell>
          <cell r="F5152">
            <v>3629437</v>
          </cell>
          <cell r="G5152">
            <v>2559416</v>
          </cell>
          <cell r="H5152">
            <v>5618150</v>
          </cell>
          <cell r="I5152">
            <v>4598607</v>
          </cell>
          <cell r="J5152">
            <v>1232547</v>
          </cell>
          <cell r="K5152">
            <v>3032039</v>
          </cell>
          <cell r="L5152">
            <v>3836325</v>
          </cell>
          <cell r="M5152">
            <v>13686081</v>
          </cell>
          <cell r="N5152">
            <v>46097134</v>
          </cell>
          <cell r="O5152">
            <v>3535396</v>
          </cell>
          <cell r="P5152">
            <v>18224229</v>
          </cell>
          <cell r="Q5152">
            <v>3833052</v>
          </cell>
          <cell r="R5152">
            <v>3845481</v>
          </cell>
          <cell r="S5152">
            <v>849180</v>
          </cell>
          <cell r="T5152">
            <v>8913610</v>
          </cell>
          <cell r="U5152">
            <v>2683103</v>
          </cell>
          <cell r="V5152">
            <v>150520</v>
          </cell>
          <cell r="W5152">
            <v>9526089</v>
          </cell>
          <cell r="X5152">
            <v>2218219</v>
          </cell>
          <cell r="Y5152">
            <v>27036</v>
          </cell>
          <cell r="Z5152">
            <v>1201716</v>
          </cell>
          <cell r="AA5152">
            <v>194530</v>
          </cell>
          <cell r="AB5152">
            <v>259405</v>
          </cell>
          <cell r="AC5152">
            <v>857465</v>
          </cell>
          <cell r="AD5152">
            <v>4080269</v>
          </cell>
          <cell r="AE5152">
            <v>1219076</v>
          </cell>
          <cell r="AF5152">
            <v>1234515</v>
          </cell>
          <cell r="AG5152">
            <v>4870771</v>
          </cell>
          <cell r="AH5152">
            <v>2508582</v>
          </cell>
          <cell r="AI5152">
            <v>3094367</v>
          </cell>
          <cell r="AJ5152">
            <v>980956</v>
          </cell>
          <cell r="AK5152"/>
          <cell r="AL5152">
            <v>490464</v>
          </cell>
          <cell r="AM5152"/>
          <cell r="AN5152">
            <v>1306472</v>
          </cell>
        </row>
        <row r="5153">
          <cell r="E5153">
            <v>5152</v>
          </cell>
          <cell r="F5153">
            <v>34831202</v>
          </cell>
          <cell r="G5153">
            <v>74118561</v>
          </cell>
          <cell r="H5153">
            <v>133285741</v>
          </cell>
          <cell r="I5153">
            <v>235874268</v>
          </cell>
          <cell r="J5153">
            <v>26728910</v>
          </cell>
          <cell r="K5153">
            <v>187472932</v>
          </cell>
          <cell r="L5153">
            <v>158352819</v>
          </cell>
          <cell r="M5153">
            <v>216984283</v>
          </cell>
          <cell r="N5153">
            <v>10789406</v>
          </cell>
          <cell r="O5153">
            <v>-13523728</v>
          </cell>
          <cell r="P5153">
            <v>2186052</v>
          </cell>
          <cell r="Q5153">
            <v>72408212</v>
          </cell>
          <cell r="R5153">
            <v>57112756</v>
          </cell>
          <cell r="S5153">
            <v>8657439</v>
          </cell>
          <cell r="T5153">
            <v>327078326</v>
          </cell>
          <cell r="U5153">
            <v>59429607</v>
          </cell>
          <cell r="V5153">
            <v>2516781</v>
          </cell>
          <cell r="W5153">
            <v>67736136</v>
          </cell>
          <cell r="X5153">
            <v>85924989</v>
          </cell>
          <cell r="Y5153">
            <v>151687</v>
          </cell>
          <cell r="Z5153">
            <v>32115408</v>
          </cell>
          <cell r="AA5153">
            <v>13406234</v>
          </cell>
          <cell r="AB5153">
            <v>-5723725</v>
          </cell>
          <cell r="AC5153">
            <v>32868675</v>
          </cell>
          <cell r="AD5153">
            <v>105273286</v>
          </cell>
          <cell r="AE5153">
            <v>97736345</v>
          </cell>
          <cell r="AF5153">
            <v>122776673</v>
          </cell>
          <cell r="AG5153">
            <v>68998489</v>
          </cell>
          <cell r="AH5153">
            <v>54688189</v>
          </cell>
          <cell r="AI5153">
            <v>47562013</v>
          </cell>
          <cell r="AJ5153">
            <v>61065327</v>
          </cell>
          <cell r="AK5153">
            <v>15441265</v>
          </cell>
          <cell r="AL5153">
            <v>-319502</v>
          </cell>
          <cell r="AM5153">
            <v>7173281</v>
          </cell>
          <cell r="AN5153">
            <v>-21113012</v>
          </cell>
        </row>
        <row r="5154">
          <cell r="E5154">
            <v>5153</v>
          </cell>
          <cell r="F5154">
            <v>38460639</v>
          </cell>
          <cell r="G5154">
            <v>76677977</v>
          </cell>
          <cell r="H5154">
            <v>138903891</v>
          </cell>
          <cell r="I5154">
            <v>240472875</v>
          </cell>
          <cell r="J5154">
            <v>27961457</v>
          </cell>
          <cell r="K5154">
            <v>190504971</v>
          </cell>
          <cell r="L5154">
            <v>162189144</v>
          </cell>
          <cell r="M5154">
            <v>230670364</v>
          </cell>
          <cell r="N5154">
            <v>56886540</v>
          </cell>
          <cell r="O5154">
            <v>-9988332</v>
          </cell>
          <cell r="P5154">
            <v>20410281</v>
          </cell>
          <cell r="Q5154">
            <v>76241264</v>
          </cell>
          <cell r="R5154">
            <v>60958237</v>
          </cell>
          <cell r="S5154">
            <v>9506619</v>
          </cell>
          <cell r="T5154">
            <v>335991936</v>
          </cell>
          <cell r="U5154">
            <v>62112710</v>
          </cell>
          <cell r="V5154">
            <v>2667301</v>
          </cell>
          <cell r="W5154">
            <v>77262225</v>
          </cell>
          <cell r="X5154">
            <v>88143208</v>
          </cell>
          <cell r="Y5154">
            <v>178723</v>
          </cell>
          <cell r="Z5154">
            <v>33317124</v>
          </cell>
          <cell r="AA5154">
            <v>13600764</v>
          </cell>
          <cell r="AB5154">
            <v>-5464320</v>
          </cell>
          <cell r="AC5154">
            <v>33726140</v>
          </cell>
          <cell r="AD5154">
            <v>109353555</v>
          </cell>
          <cell r="AE5154">
            <v>98955421</v>
          </cell>
          <cell r="AF5154">
            <v>124011188</v>
          </cell>
          <cell r="AG5154">
            <v>73869260</v>
          </cell>
          <cell r="AH5154">
            <v>57196771</v>
          </cell>
          <cell r="AI5154">
            <v>50656380</v>
          </cell>
          <cell r="AJ5154">
            <v>62046283</v>
          </cell>
          <cell r="AK5154">
            <v>15441265</v>
          </cell>
          <cell r="AL5154">
            <v>170962</v>
          </cell>
          <cell r="AM5154">
            <v>7173281</v>
          </cell>
          <cell r="AN5154">
            <v>-19806540</v>
          </cell>
        </row>
        <row r="5155">
          <cell r="E5155">
            <v>5154</v>
          </cell>
          <cell r="F5155">
            <v>22598367</v>
          </cell>
          <cell r="G5155">
            <v>29295851</v>
          </cell>
          <cell r="H5155">
            <v>39912847</v>
          </cell>
          <cell r="I5155">
            <v>55943380</v>
          </cell>
          <cell r="J5155">
            <v>6455288</v>
          </cell>
          <cell r="K5155">
            <v>52013266</v>
          </cell>
          <cell r="L5155">
            <v>85160522</v>
          </cell>
          <cell r="M5155">
            <v>10474944</v>
          </cell>
          <cell r="N5155">
            <v>91812920</v>
          </cell>
          <cell r="O5155">
            <v>23159661</v>
          </cell>
          <cell r="P5155">
            <v>83712074</v>
          </cell>
          <cell r="Q5155">
            <v>55809406</v>
          </cell>
          <cell r="R5155">
            <v>124070259</v>
          </cell>
          <cell r="S5155">
            <v>7760458</v>
          </cell>
          <cell r="T5155">
            <v>23051197</v>
          </cell>
          <cell r="U5155">
            <v>15272837</v>
          </cell>
          <cell r="V5155">
            <v>19882992</v>
          </cell>
          <cell r="W5155">
            <v>18023784</v>
          </cell>
          <cell r="X5155">
            <v>16043892</v>
          </cell>
          <cell r="Y5155">
            <v>32356</v>
          </cell>
          <cell r="Z5155">
            <v>27887891</v>
          </cell>
          <cell r="AA5155">
            <v>749117</v>
          </cell>
          <cell r="AB5155">
            <v>2208460</v>
          </cell>
          <cell r="AC5155">
            <v>37977034</v>
          </cell>
          <cell r="AD5155">
            <v>25023008</v>
          </cell>
          <cell r="AE5155">
            <v>10868710</v>
          </cell>
          <cell r="AF5155">
            <v>47357148</v>
          </cell>
          <cell r="AG5155">
            <v>19334004</v>
          </cell>
          <cell r="AH5155">
            <v>23985880</v>
          </cell>
          <cell r="AI5155">
            <v>44524784</v>
          </cell>
          <cell r="AJ5155">
            <v>26502229</v>
          </cell>
          <cell r="AK5155"/>
          <cell r="AL5155">
            <v>40681590</v>
          </cell>
          <cell r="AM5155"/>
          <cell r="AN5155"/>
        </row>
        <row r="5156">
          <cell r="E5156">
            <v>5155</v>
          </cell>
          <cell r="F5156">
            <v>5803563</v>
          </cell>
          <cell r="G5156">
            <v>17541626</v>
          </cell>
          <cell r="H5156">
            <v>25375918</v>
          </cell>
          <cell r="I5156">
            <v>17757096</v>
          </cell>
          <cell r="J5156">
            <v>3577968</v>
          </cell>
          <cell r="K5156">
            <v>15200965</v>
          </cell>
          <cell r="L5156">
            <v>18029749</v>
          </cell>
          <cell r="M5156">
            <v>3718642</v>
          </cell>
          <cell r="N5156">
            <v>11967695</v>
          </cell>
          <cell r="O5156">
            <v>10394900</v>
          </cell>
          <cell r="P5156">
            <v>19597766</v>
          </cell>
          <cell r="Q5156">
            <v>11999345</v>
          </cell>
          <cell r="R5156">
            <v>15236556</v>
          </cell>
          <cell r="S5156">
            <v>2058167</v>
          </cell>
          <cell r="T5156">
            <v>14837491</v>
          </cell>
          <cell r="U5156">
            <v>23542192</v>
          </cell>
          <cell r="V5156">
            <v>1090187</v>
          </cell>
          <cell r="W5156">
            <v>8191064</v>
          </cell>
          <cell r="X5156">
            <v>9666907</v>
          </cell>
          <cell r="Y5156"/>
          <cell r="Z5156">
            <v>7602200</v>
          </cell>
          <cell r="AA5156">
            <v>1052568</v>
          </cell>
          <cell r="AB5156">
            <v>2300000</v>
          </cell>
          <cell r="AC5156">
            <v>5921146</v>
          </cell>
          <cell r="AD5156">
            <v>12480810</v>
          </cell>
          <cell r="AE5156">
            <v>6844054</v>
          </cell>
          <cell r="AF5156">
            <v>9585717</v>
          </cell>
          <cell r="AG5156">
            <v>9833548</v>
          </cell>
          <cell r="AH5156">
            <v>7220677</v>
          </cell>
          <cell r="AI5156">
            <v>9790490</v>
          </cell>
          <cell r="AJ5156">
            <v>8784108</v>
          </cell>
          <cell r="AK5156">
            <v>61990029</v>
          </cell>
          <cell r="AL5156">
            <v>23314811</v>
          </cell>
          <cell r="AM5156"/>
          <cell r="AN5156">
            <v>3219910</v>
          </cell>
        </row>
        <row r="5157">
          <cell r="E5157">
            <v>5156</v>
          </cell>
          <cell r="F5157">
            <v>1462308</v>
          </cell>
          <cell r="G5157">
            <v>346396</v>
          </cell>
          <cell r="H5157">
            <v>421030</v>
          </cell>
          <cell r="I5157">
            <v>2051740</v>
          </cell>
          <cell r="J5157"/>
          <cell r="K5157">
            <v>15812514</v>
          </cell>
          <cell r="L5157">
            <v>2133757</v>
          </cell>
          <cell r="M5157">
            <v>376453</v>
          </cell>
          <cell r="N5157">
            <v>7203114</v>
          </cell>
          <cell r="O5157"/>
          <cell r="P5157">
            <v>1039825</v>
          </cell>
          <cell r="Q5157">
            <v>1445142</v>
          </cell>
          <cell r="R5157">
            <v>491010</v>
          </cell>
          <cell r="S5157"/>
          <cell r="T5157">
            <v>7793034</v>
          </cell>
          <cell r="U5157">
            <v>979595</v>
          </cell>
          <cell r="V5157">
            <v>270177</v>
          </cell>
          <cell r="W5157">
            <v>2533526</v>
          </cell>
          <cell r="X5157">
            <v>9289034</v>
          </cell>
          <cell r="Y5157"/>
          <cell r="Z5157">
            <v>609787</v>
          </cell>
          <cell r="AA5157">
            <v>165336</v>
          </cell>
          <cell r="AB5157">
            <v>8063</v>
          </cell>
          <cell r="AC5157">
            <v>274250</v>
          </cell>
          <cell r="AD5157">
            <v>737709</v>
          </cell>
          <cell r="AE5157">
            <v>9545970</v>
          </cell>
          <cell r="AF5157">
            <v>2570385</v>
          </cell>
          <cell r="AG5157">
            <v>1778027</v>
          </cell>
          <cell r="AH5157">
            <v>990007</v>
          </cell>
          <cell r="AI5157">
            <v>547441</v>
          </cell>
          <cell r="AJ5157">
            <v>666755</v>
          </cell>
          <cell r="AK5157"/>
          <cell r="AL5157"/>
          <cell r="AM5157"/>
          <cell r="AN5157"/>
        </row>
        <row r="5158">
          <cell r="E5158">
            <v>5157</v>
          </cell>
          <cell r="F5158">
            <v>5739788</v>
          </cell>
          <cell r="G5158">
            <v>11092040</v>
          </cell>
          <cell r="H5158">
            <v>11980015</v>
          </cell>
          <cell r="I5158">
            <v>12704251</v>
          </cell>
          <cell r="J5158">
            <v>4367097</v>
          </cell>
          <cell r="K5158">
            <v>2506428</v>
          </cell>
          <cell r="L5158">
            <v>15918578</v>
          </cell>
          <cell r="M5158">
            <v>3237392</v>
          </cell>
          <cell r="N5158">
            <v>2988721</v>
          </cell>
          <cell r="O5158">
            <v>21707578</v>
          </cell>
          <cell r="P5158">
            <v>13230162</v>
          </cell>
          <cell r="Q5158">
            <v>16251773</v>
          </cell>
          <cell r="R5158">
            <v>16213138</v>
          </cell>
          <cell r="S5158">
            <v>483528</v>
          </cell>
          <cell r="T5158">
            <v>4789640</v>
          </cell>
          <cell r="U5158">
            <v>9978633</v>
          </cell>
          <cell r="V5158">
            <v>3437687</v>
          </cell>
          <cell r="W5158">
            <v>9682429</v>
          </cell>
          <cell r="X5158">
            <v>4159414</v>
          </cell>
          <cell r="Y5158"/>
          <cell r="Z5158">
            <v>8337630</v>
          </cell>
          <cell r="AA5158">
            <v>187922</v>
          </cell>
          <cell r="AB5158">
            <v>1975460</v>
          </cell>
          <cell r="AC5158">
            <v>13730660</v>
          </cell>
          <cell r="AD5158">
            <v>13979528</v>
          </cell>
          <cell r="AE5158">
            <v>233628</v>
          </cell>
          <cell r="AF5158">
            <v>12267286</v>
          </cell>
          <cell r="AG5158">
            <v>16904094</v>
          </cell>
          <cell r="AH5158">
            <v>7690713</v>
          </cell>
          <cell r="AI5158">
            <v>11843359</v>
          </cell>
          <cell r="AJ5158">
            <v>9688458</v>
          </cell>
          <cell r="AK5158">
            <v>61990029</v>
          </cell>
          <cell r="AL5158">
            <v>5789653</v>
          </cell>
          <cell r="AM5158"/>
          <cell r="AN5158">
            <v>3219910</v>
          </cell>
        </row>
        <row r="5159">
          <cell r="E5159">
            <v>5158</v>
          </cell>
          <cell r="F5159"/>
          <cell r="G5159"/>
          <cell r="H5159"/>
          <cell r="I5159"/>
          <cell r="J5159"/>
          <cell r="K5159"/>
          <cell r="L5159"/>
          <cell r="M5159"/>
          <cell r="N5159"/>
          <cell r="O5159"/>
          <cell r="P5159"/>
          <cell r="Q5159"/>
          <cell r="R5159"/>
          <cell r="S5159"/>
          <cell r="T5159"/>
          <cell r="U5159"/>
          <cell r="V5159"/>
          <cell r="W5159"/>
          <cell r="X5159"/>
          <cell r="Y5159"/>
          <cell r="Z5159"/>
          <cell r="AA5159"/>
          <cell r="AB5159"/>
          <cell r="AC5159"/>
          <cell r="AD5159"/>
          <cell r="AE5159"/>
          <cell r="AF5159"/>
          <cell r="AG5159"/>
          <cell r="AH5159"/>
          <cell r="AI5159"/>
          <cell r="AJ5159"/>
          <cell r="AK5159"/>
          <cell r="AL5159">
            <v>4145527</v>
          </cell>
          <cell r="AM5159"/>
          <cell r="AN5159"/>
        </row>
        <row r="5160">
          <cell r="E5160">
            <v>5159</v>
          </cell>
          <cell r="F5160">
            <v>21199834</v>
          </cell>
          <cell r="G5160">
            <v>35399041</v>
          </cell>
          <cell r="H5160">
            <v>52887720</v>
          </cell>
          <cell r="I5160">
            <v>58944485</v>
          </cell>
          <cell r="J5160">
            <v>5666159</v>
          </cell>
          <cell r="K5160">
            <v>48895289</v>
          </cell>
          <cell r="L5160">
            <v>85137936</v>
          </cell>
          <cell r="M5160">
            <v>10579741</v>
          </cell>
          <cell r="N5160">
            <v>93588780</v>
          </cell>
          <cell r="O5160">
            <v>11846983</v>
          </cell>
          <cell r="P5160">
            <v>89039853</v>
          </cell>
          <cell r="Q5160">
            <v>50111836</v>
          </cell>
          <cell r="R5160">
            <v>122602667</v>
          </cell>
          <cell r="S5160">
            <v>9335097</v>
          </cell>
          <cell r="T5160">
            <v>25306014</v>
          </cell>
          <cell r="U5160">
            <v>27856801</v>
          </cell>
          <cell r="V5160">
            <v>17265315</v>
          </cell>
          <cell r="W5160">
            <v>13998893</v>
          </cell>
          <cell r="X5160">
            <v>12262351</v>
          </cell>
          <cell r="Y5160">
            <v>32356</v>
          </cell>
          <cell r="Z5160">
            <v>26542674</v>
          </cell>
          <cell r="AA5160">
            <v>1448427</v>
          </cell>
          <cell r="AB5160">
            <v>2524937</v>
          </cell>
          <cell r="AC5160">
            <v>29893270</v>
          </cell>
          <cell r="AD5160">
            <v>22786581</v>
          </cell>
          <cell r="AE5160">
            <v>7933166</v>
          </cell>
          <cell r="AF5160">
            <v>42105194</v>
          </cell>
          <cell r="AG5160">
            <v>10485431</v>
          </cell>
          <cell r="AH5160">
            <v>22525837</v>
          </cell>
          <cell r="AI5160">
            <v>41924474</v>
          </cell>
          <cell r="AJ5160">
            <v>24931124</v>
          </cell>
          <cell r="AK5160"/>
          <cell r="AL5160">
            <v>54061221</v>
          </cell>
          <cell r="AM5160"/>
          <cell r="AN5160"/>
        </row>
        <row r="5161">
          <cell r="E5161">
            <v>5160</v>
          </cell>
          <cell r="F5161">
            <v>17476518</v>
          </cell>
          <cell r="G5161">
            <v>13157167</v>
          </cell>
          <cell r="H5161">
            <v>26841764</v>
          </cell>
          <cell r="I5161">
            <v>29495118</v>
          </cell>
          <cell r="J5161">
            <v>5843208</v>
          </cell>
          <cell r="K5161">
            <v>23343718</v>
          </cell>
          <cell r="L5161">
            <v>23380831</v>
          </cell>
          <cell r="M5161">
            <v>12941506</v>
          </cell>
          <cell r="N5161">
            <v>26418525</v>
          </cell>
          <cell r="O5161">
            <v>8081662</v>
          </cell>
          <cell r="P5161">
            <v>14068923</v>
          </cell>
          <cell r="Q5161">
            <v>15274582</v>
          </cell>
          <cell r="R5161">
            <v>21590912</v>
          </cell>
          <cell r="S5161">
            <v>4584162</v>
          </cell>
          <cell r="T5161">
            <v>16506020</v>
          </cell>
          <cell r="U5161">
            <v>4996511</v>
          </cell>
          <cell r="V5161">
            <v>749077</v>
          </cell>
          <cell r="W5161">
            <v>9861945</v>
          </cell>
          <cell r="X5161">
            <v>7510134</v>
          </cell>
          <cell r="Y5161">
            <v>-52045</v>
          </cell>
          <cell r="Z5161">
            <v>19142072</v>
          </cell>
          <cell r="AA5161">
            <v>532158</v>
          </cell>
          <cell r="AB5161">
            <v>65828</v>
          </cell>
          <cell r="AC5161">
            <v>19401003</v>
          </cell>
          <cell r="AD5161">
            <v>11330775</v>
          </cell>
          <cell r="AE5161">
            <v>2360161</v>
          </cell>
          <cell r="AF5161">
            <v>10508395</v>
          </cell>
          <cell r="AG5161">
            <v>4863200</v>
          </cell>
          <cell r="AH5161">
            <v>6791202</v>
          </cell>
          <cell r="AI5161">
            <v>1218775</v>
          </cell>
          <cell r="AJ5161">
            <v>1528069</v>
          </cell>
          <cell r="AK5161"/>
          <cell r="AL5161">
            <v>6866242</v>
          </cell>
          <cell r="AM5161"/>
          <cell r="AN5161"/>
        </row>
        <row r="5162">
          <cell r="E5162">
            <v>5161</v>
          </cell>
          <cell r="F5162">
            <v>-220437</v>
          </cell>
          <cell r="G5162">
            <v>8631439</v>
          </cell>
          <cell r="H5162">
            <v>8747129</v>
          </cell>
          <cell r="I5162">
            <v>5696366</v>
          </cell>
          <cell r="J5162">
            <v>1722329</v>
          </cell>
          <cell r="K5162">
            <v>5578694</v>
          </cell>
          <cell r="L5162">
            <v>6398667</v>
          </cell>
          <cell r="M5162">
            <v>2502345</v>
          </cell>
          <cell r="N5162">
            <v>4123715</v>
          </cell>
          <cell r="O5162">
            <v>4008210</v>
          </cell>
          <cell r="P5162">
            <v>6100778</v>
          </cell>
          <cell r="Q5162">
            <v>4097396</v>
          </cell>
          <cell r="R5162">
            <v>17112921</v>
          </cell>
          <cell r="S5162">
            <v>990741</v>
          </cell>
          <cell r="T5162">
            <v>4518631</v>
          </cell>
          <cell r="U5162">
            <v>3630590</v>
          </cell>
          <cell r="V5162">
            <v>1904784</v>
          </cell>
          <cell r="W5162">
            <v>2929309</v>
          </cell>
          <cell r="X5162">
            <v>5613527</v>
          </cell>
          <cell r="Y5162"/>
          <cell r="Z5162">
            <v>3218784</v>
          </cell>
          <cell r="AA5162">
            <v>506675</v>
          </cell>
          <cell r="AB5162">
            <v>560782</v>
          </cell>
          <cell r="AC5162">
            <v>1914147</v>
          </cell>
          <cell r="AD5162">
            <v>5475337</v>
          </cell>
          <cell r="AE5162">
            <v>2433322</v>
          </cell>
          <cell r="AF5162">
            <v>3353940</v>
          </cell>
          <cell r="AG5162">
            <v>3632849</v>
          </cell>
          <cell r="AH5162">
            <v>2127942</v>
          </cell>
          <cell r="AI5162">
            <v>3181541</v>
          </cell>
          <cell r="AJ5162">
            <v>1890871</v>
          </cell>
          <cell r="AK5162"/>
          <cell r="AL5162">
            <v>2828215</v>
          </cell>
          <cell r="AM5162"/>
          <cell r="AN5162">
            <v>322090</v>
          </cell>
        </row>
        <row r="5163">
          <cell r="E5163">
            <v>5162</v>
          </cell>
          <cell r="F5163">
            <v>32484</v>
          </cell>
          <cell r="G5163"/>
          <cell r="H5163"/>
          <cell r="I5163">
            <v>504054</v>
          </cell>
          <cell r="J5163"/>
          <cell r="K5163">
            <v>-10051</v>
          </cell>
          <cell r="L5163"/>
          <cell r="M5163"/>
          <cell r="N5163"/>
          <cell r="O5163"/>
          <cell r="P5163"/>
          <cell r="Q5163">
            <v>17734</v>
          </cell>
          <cell r="R5163"/>
          <cell r="S5163"/>
          <cell r="T5163">
            <v>86725</v>
          </cell>
          <cell r="U5163">
            <v>80843</v>
          </cell>
          <cell r="V5163"/>
          <cell r="W5163">
            <v>602</v>
          </cell>
          <cell r="X5163">
            <v>1352861</v>
          </cell>
          <cell r="Y5163"/>
          <cell r="Z5163"/>
          <cell r="AA5163">
            <v>137605</v>
          </cell>
          <cell r="AB5163"/>
          <cell r="AC5163"/>
          <cell r="AD5163">
            <v>342097</v>
          </cell>
          <cell r="AE5163">
            <v>1068872</v>
          </cell>
          <cell r="AF5163">
            <v>1009940</v>
          </cell>
          <cell r="AG5163"/>
          <cell r="AH5163">
            <v>3178</v>
          </cell>
          <cell r="AI5163">
            <v>8419</v>
          </cell>
          <cell r="AJ5163">
            <v>5270</v>
          </cell>
          <cell r="AK5163"/>
          <cell r="AL5163"/>
          <cell r="AM5163"/>
          <cell r="AN5163"/>
        </row>
        <row r="5164">
          <cell r="E5164">
            <v>5163</v>
          </cell>
          <cell r="F5164">
            <v>1458741</v>
          </cell>
          <cell r="G5164">
            <v>2077965</v>
          </cell>
          <cell r="H5164">
            <v>7924967</v>
          </cell>
          <cell r="I5164">
            <v>6587732</v>
          </cell>
          <cell r="J5164">
            <v>1485356</v>
          </cell>
          <cell r="K5164">
            <v>4593200</v>
          </cell>
          <cell r="L5164">
            <v>5540565</v>
          </cell>
          <cell r="M5164">
            <v>2235401</v>
          </cell>
          <cell r="N5164">
            <v>2663198</v>
          </cell>
          <cell r="O5164">
            <v>3139385</v>
          </cell>
          <cell r="P5164">
            <v>7791576</v>
          </cell>
          <cell r="Q5164">
            <v>1736157</v>
          </cell>
          <cell r="R5164">
            <v>5692993</v>
          </cell>
          <cell r="S5164">
            <v>790250</v>
          </cell>
          <cell r="T5164">
            <v>282410</v>
          </cell>
          <cell r="U5164">
            <v>1180412</v>
          </cell>
          <cell r="V5164">
            <v>29411</v>
          </cell>
          <cell r="W5164">
            <v>3531098</v>
          </cell>
          <cell r="X5164">
            <v>2987836</v>
          </cell>
          <cell r="Y5164"/>
          <cell r="Z5164">
            <v>2398304</v>
          </cell>
          <cell r="AA5164">
            <v>157986</v>
          </cell>
          <cell r="AB5164">
            <v>92047</v>
          </cell>
          <cell r="AC5164">
            <v>8199523</v>
          </cell>
          <cell r="AD5164">
            <v>2410073</v>
          </cell>
          <cell r="AE5164">
            <v>2858457</v>
          </cell>
          <cell r="AF5164">
            <v>2608991</v>
          </cell>
          <cell r="AG5164">
            <v>3427725</v>
          </cell>
          <cell r="AH5164">
            <v>3744817</v>
          </cell>
          <cell r="AI5164">
            <v>-341949</v>
          </cell>
          <cell r="AJ5164">
            <v>1203796</v>
          </cell>
          <cell r="AK5164"/>
          <cell r="AL5164">
            <v>35470</v>
          </cell>
          <cell r="AM5164"/>
          <cell r="AN5164">
            <v>322090</v>
          </cell>
        </row>
        <row r="5165">
          <cell r="E5165">
            <v>5164</v>
          </cell>
          <cell r="F5165"/>
          <cell r="G5165"/>
          <cell r="H5165"/>
          <cell r="I5165"/>
          <cell r="J5165"/>
          <cell r="K5165"/>
          <cell r="L5165"/>
          <cell r="M5165"/>
          <cell r="N5165"/>
          <cell r="O5165"/>
          <cell r="P5165"/>
          <cell r="Q5165"/>
          <cell r="R5165"/>
          <cell r="S5165"/>
          <cell r="T5165"/>
          <cell r="U5165"/>
          <cell r="V5165"/>
          <cell r="W5165"/>
          <cell r="X5165"/>
          <cell r="Y5165"/>
          <cell r="Z5165"/>
          <cell r="AA5165"/>
          <cell r="AB5165"/>
          <cell r="AC5165"/>
          <cell r="AD5165"/>
          <cell r="AE5165"/>
          <cell r="AF5165"/>
          <cell r="AG5165"/>
          <cell r="AH5165"/>
          <cell r="AI5165"/>
          <cell r="AJ5165"/>
          <cell r="AK5165"/>
          <cell r="AL5165">
            <v>1863412</v>
          </cell>
          <cell r="AM5165"/>
          <cell r="AN5165"/>
        </row>
        <row r="5166">
          <cell r="E5166">
            <v>5165</v>
          </cell>
          <cell r="F5166">
            <v>15764856</v>
          </cell>
          <cell r="G5166">
            <v>19710641</v>
          </cell>
          <cell r="H5166">
            <v>27663926</v>
          </cell>
          <cell r="I5166">
            <v>28099698</v>
          </cell>
          <cell r="J5166">
            <v>6080181</v>
          </cell>
          <cell r="K5166">
            <v>24339263</v>
          </cell>
          <cell r="L5166">
            <v>24238933</v>
          </cell>
          <cell r="M5166">
            <v>13208450</v>
          </cell>
          <cell r="N5166">
            <v>27879042</v>
          </cell>
          <cell r="O5166">
            <v>8950487</v>
          </cell>
          <cell r="P5166">
            <v>12378125</v>
          </cell>
          <cell r="Q5166">
            <v>17618087</v>
          </cell>
          <cell r="R5166">
            <v>33010840</v>
          </cell>
          <cell r="S5166">
            <v>4784653</v>
          </cell>
          <cell r="T5166">
            <v>20655516</v>
          </cell>
          <cell r="U5166">
            <v>7365846</v>
          </cell>
          <cell r="V5166">
            <v>2624450</v>
          </cell>
          <cell r="W5166">
            <v>9259554</v>
          </cell>
          <cell r="X5166">
            <v>8782964</v>
          </cell>
          <cell r="Y5166">
            <v>-52045</v>
          </cell>
          <cell r="Z5166">
            <v>19962552</v>
          </cell>
          <cell r="AA5166">
            <v>743242</v>
          </cell>
          <cell r="AB5166">
            <v>534563</v>
          </cell>
          <cell r="AC5166">
            <v>13115627</v>
          </cell>
          <cell r="AD5166">
            <v>14053942</v>
          </cell>
          <cell r="AE5166">
            <v>866154</v>
          </cell>
          <cell r="AF5166">
            <v>10243404</v>
          </cell>
          <cell r="AG5166">
            <v>5068324</v>
          </cell>
          <cell r="AH5166">
            <v>5171149</v>
          </cell>
          <cell r="AI5166">
            <v>4733846</v>
          </cell>
          <cell r="AJ5166">
            <v>2209874</v>
          </cell>
          <cell r="AK5166"/>
          <cell r="AL5166">
            <v>7795575</v>
          </cell>
          <cell r="AM5166"/>
          <cell r="AN5166"/>
        </row>
        <row r="5167">
          <cell r="E5167">
            <v>5166</v>
          </cell>
          <cell r="F5167">
            <v>9971806</v>
          </cell>
          <cell r="G5167">
            <v>1740208</v>
          </cell>
          <cell r="H5167">
            <v>197952</v>
          </cell>
          <cell r="I5167">
            <v>14656943</v>
          </cell>
          <cell r="J5167"/>
          <cell r="K5167">
            <v>10984535</v>
          </cell>
          <cell r="L5167">
            <v>15270061</v>
          </cell>
          <cell r="M5167"/>
          <cell r="N5167">
            <v>9068660</v>
          </cell>
          <cell r="O5167">
            <v>-860918</v>
          </cell>
          <cell r="P5167">
            <v>19062629</v>
          </cell>
          <cell r="Q5167">
            <v>2384706</v>
          </cell>
          <cell r="R5167">
            <v>10102827</v>
          </cell>
          <cell r="S5167"/>
          <cell r="T5167">
            <v>447670</v>
          </cell>
          <cell r="U5167"/>
          <cell r="V5167"/>
          <cell r="W5167">
            <v>3324538</v>
          </cell>
          <cell r="X5167">
            <v>1160385</v>
          </cell>
          <cell r="Y5167">
            <v>-159958</v>
          </cell>
          <cell r="Z5167">
            <v>1521897</v>
          </cell>
          <cell r="AA5167">
            <v>130151</v>
          </cell>
          <cell r="AB5167">
            <v>76543</v>
          </cell>
          <cell r="AC5167">
            <v>1259653</v>
          </cell>
          <cell r="AD5167">
            <v>2284874</v>
          </cell>
          <cell r="AE5167">
            <v>2594070</v>
          </cell>
          <cell r="AF5167">
            <v>14801780</v>
          </cell>
          <cell r="AG5167">
            <v>2667349</v>
          </cell>
          <cell r="AH5167">
            <v>3210633</v>
          </cell>
          <cell r="AI5167">
            <v>5216629</v>
          </cell>
          <cell r="AJ5167">
            <v>4361372</v>
          </cell>
          <cell r="AK5167"/>
          <cell r="AL5167"/>
          <cell r="AM5167"/>
          <cell r="AN5167"/>
        </row>
        <row r="5168">
          <cell r="E5168">
            <v>5167</v>
          </cell>
          <cell r="F5168">
            <v>1856782</v>
          </cell>
          <cell r="G5168">
            <v>1172200</v>
          </cell>
          <cell r="H5168">
            <v>75000</v>
          </cell>
          <cell r="I5168">
            <v>2765200</v>
          </cell>
          <cell r="J5168"/>
          <cell r="K5168">
            <v>2242300</v>
          </cell>
          <cell r="L5168">
            <v>2293600</v>
          </cell>
          <cell r="M5168"/>
          <cell r="N5168">
            <v>1473400</v>
          </cell>
          <cell r="O5168">
            <v>1073000</v>
          </cell>
          <cell r="P5168">
            <v>3063600</v>
          </cell>
          <cell r="Q5168">
            <v>2037300</v>
          </cell>
          <cell r="R5168">
            <v>2102500</v>
          </cell>
          <cell r="S5168"/>
          <cell r="T5168">
            <v>121600</v>
          </cell>
          <cell r="U5168"/>
          <cell r="V5168"/>
          <cell r="W5168">
            <v>1010400</v>
          </cell>
          <cell r="X5168">
            <v>612800</v>
          </cell>
          <cell r="Y5168"/>
          <cell r="Z5168">
            <v>757700</v>
          </cell>
          <cell r="AA5168">
            <v>35400</v>
          </cell>
          <cell r="AB5168">
            <v>58100</v>
          </cell>
          <cell r="AC5168">
            <v>395800</v>
          </cell>
          <cell r="AD5168">
            <v>1914400</v>
          </cell>
          <cell r="AE5168">
            <v>817020</v>
          </cell>
          <cell r="AF5168">
            <v>1597819</v>
          </cell>
          <cell r="AG5168">
            <v>2058700</v>
          </cell>
          <cell r="AH5168">
            <v>1043400</v>
          </cell>
          <cell r="AI5168">
            <v>1773000</v>
          </cell>
          <cell r="AJ5168">
            <v>936000</v>
          </cell>
          <cell r="AK5168"/>
          <cell r="AL5168">
            <v>21800</v>
          </cell>
          <cell r="AM5168"/>
          <cell r="AN5168"/>
        </row>
        <row r="5169">
          <cell r="E5169">
            <v>5168</v>
          </cell>
          <cell r="F5169"/>
          <cell r="G5169"/>
          <cell r="H5169"/>
          <cell r="I5169"/>
          <cell r="J5169"/>
          <cell r="K5169"/>
          <cell r="L5169"/>
          <cell r="M5169"/>
          <cell r="N5169">
            <v>11</v>
          </cell>
          <cell r="O5169"/>
          <cell r="P5169"/>
          <cell r="Q5169">
            <v>24265</v>
          </cell>
          <cell r="R5169"/>
          <cell r="S5169"/>
          <cell r="T5169">
            <v>66802</v>
          </cell>
          <cell r="U5169"/>
          <cell r="V5169"/>
          <cell r="W5169">
            <v>7551</v>
          </cell>
          <cell r="X5169">
            <v>35079</v>
          </cell>
          <cell r="Y5169"/>
          <cell r="Z5169"/>
          <cell r="AA5169">
            <v>18331</v>
          </cell>
          <cell r="AB5169"/>
          <cell r="AC5169"/>
          <cell r="AD5169">
            <v>67373</v>
          </cell>
          <cell r="AE5169">
            <v>154033</v>
          </cell>
          <cell r="AF5169">
            <v>495447</v>
          </cell>
          <cell r="AG5169"/>
          <cell r="AH5169"/>
          <cell r="AI5169"/>
          <cell r="AJ5169">
            <v>904</v>
          </cell>
          <cell r="AK5169"/>
          <cell r="AL5169"/>
        </row>
        <row r="5170">
          <cell r="E5170">
            <v>5169</v>
          </cell>
          <cell r="F5170"/>
          <cell r="G5170">
            <v>101347</v>
          </cell>
          <cell r="H5170">
            <v>91419</v>
          </cell>
          <cell r="I5170">
            <v>3401941</v>
          </cell>
          <cell r="J5170"/>
          <cell r="K5170">
            <v>481853</v>
          </cell>
          <cell r="L5170">
            <v>218862</v>
          </cell>
          <cell r="M5170"/>
          <cell r="N5170">
            <v>58453</v>
          </cell>
          <cell r="O5170">
            <v>1417278</v>
          </cell>
          <cell r="P5170">
            <v>1328226</v>
          </cell>
          <cell r="Q5170">
            <v>1950436</v>
          </cell>
          <cell r="R5170">
            <v>1045056</v>
          </cell>
          <cell r="S5170"/>
          <cell r="T5170"/>
          <cell r="U5170"/>
          <cell r="V5170"/>
          <cell r="W5170">
            <v>784982</v>
          </cell>
          <cell r="X5170"/>
          <cell r="Y5170"/>
          <cell r="Z5170">
            <v>71739</v>
          </cell>
          <cell r="AA5170">
            <v>41213</v>
          </cell>
          <cell r="AB5170">
            <v>46990</v>
          </cell>
          <cell r="AC5170">
            <v>353653</v>
          </cell>
          <cell r="AD5170">
            <v>809144</v>
          </cell>
          <cell r="AE5170"/>
          <cell r="AF5170">
            <v>202229</v>
          </cell>
          <cell r="AG5170">
            <v>572969</v>
          </cell>
          <cell r="AH5170">
            <v>944820</v>
          </cell>
          <cell r="AI5170">
            <v>2423023</v>
          </cell>
          <cell r="AJ5170">
            <v>1219562</v>
          </cell>
          <cell r="AK5170"/>
          <cell r="AL5170"/>
        </row>
        <row r="5171">
          <cell r="E5171">
            <v>5170</v>
          </cell>
          <cell r="F5171"/>
          <cell r="G5171"/>
          <cell r="H5171"/>
          <cell r="I5171"/>
          <cell r="J5171"/>
          <cell r="K5171"/>
          <cell r="L5171"/>
          <cell r="M5171"/>
          <cell r="N5171"/>
          <cell r="O5171"/>
          <cell r="P5171"/>
          <cell r="Q5171"/>
          <cell r="R5171"/>
          <cell r="S5171"/>
          <cell r="T5171"/>
          <cell r="U5171"/>
          <cell r="V5171"/>
          <cell r="W5171"/>
          <cell r="X5171"/>
          <cell r="Y5171"/>
          <cell r="Z5171"/>
          <cell r="AA5171"/>
          <cell r="AB5171"/>
          <cell r="AC5171"/>
          <cell r="AD5171"/>
          <cell r="AE5171"/>
          <cell r="AF5171"/>
          <cell r="AG5171"/>
          <cell r="AH5171"/>
          <cell r="AI5171"/>
          <cell r="AJ5171"/>
          <cell r="AK5171"/>
          <cell r="AL5171"/>
        </row>
        <row r="5172">
          <cell r="E5172">
            <v>5171</v>
          </cell>
          <cell r="F5172">
            <v>11828588</v>
          </cell>
          <cell r="G5172">
            <v>2811061</v>
          </cell>
          <cell r="H5172">
            <v>181533</v>
          </cell>
          <cell r="I5172">
            <v>14020202</v>
          </cell>
          <cell r="J5172"/>
          <cell r="K5172">
            <v>12744982</v>
          </cell>
          <cell r="L5172">
            <v>17344799</v>
          </cell>
          <cell r="M5172"/>
          <cell r="N5172">
            <v>10483596</v>
          </cell>
          <cell r="O5172">
            <v>-1205196</v>
          </cell>
          <cell r="P5172">
            <v>20798003</v>
          </cell>
          <cell r="Q5172">
            <v>2447305</v>
          </cell>
          <cell r="R5172">
            <v>11160271</v>
          </cell>
          <cell r="S5172"/>
          <cell r="T5172">
            <v>502468</v>
          </cell>
          <cell r="U5172"/>
          <cell r="V5172"/>
          <cell r="W5172">
            <v>3542405</v>
          </cell>
          <cell r="X5172">
            <v>1738106</v>
          </cell>
          <cell r="Y5172">
            <v>-159958</v>
          </cell>
          <cell r="Z5172">
            <v>2207858</v>
          </cell>
          <cell r="AA5172">
            <v>106007</v>
          </cell>
          <cell r="AB5172">
            <v>87653</v>
          </cell>
          <cell r="AC5172">
            <v>1301800</v>
          </cell>
          <cell r="AD5172">
            <v>3322757</v>
          </cell>
          <cell r="AE5172">
            <v>3257057</v>
          </cell>
          <cell r="AF5172">
            <v>15701923</v>
          </cell>
          <cell r="AG5172">
            <v>4153080</v>
          </cell>
          <cell r="AH5172">
            <v>3309213</v>
          </cell>
          <cell r="AI5172">
            <v>4566606</v>
          </cell>
          <cell r="AJ5172">
            <v>4076906</v>
          </cell>
          <cell r="AK5172"/>
          <cell r="AL5172">
            <v>21800</v>
          </cell>
        </row>
        <row r="5173">
          <cell r="E5173">
            <v>5172</v>
          </cell>
          <cell r="F5173">
            <v>130683</v>
          </cell>
          <cell r="G5173">
            <v>262256</v>
          </cell>
          <cell r="H5173"/>
          <cell r="I5173">
            <v>661219</v>
          </cell>
          <cell r="J5173">
            <v>20123</v>
          </cell>
          <cell r="K5173"/>
          <cell r="L5173">
            <v>900723</v>
          </cell>
          <cell r="M5173"/>
          <cell r="N5173"/>
          <cell r="O5173">
            <v>-4768553</v>
          </cell>
          <cell r="P5173"/>
          <cell r="Q5173"/>
          <cell r="R5173">
            <v>164285</v>
          </cell>
          <cell r="S5173"/>
          <cell r="T5173">
            <v>125000</v>
          </cell>
          <cell r="U5173"/>
          <cell r="V5173"/>
          <cell r="W5173"/>
          <cell r="X5173"/>
          <cell r="Y5173"/>
          <cell r="Z5173">
            <v>-3090000</v>
          </cell>
          <cell r="AA5173">
            <v>2212824</v>
          </cell>
          <cell r="AB5173"/>
          <cell r="AC5173"/>
          <cell r="AD5173"/>
          <cell r="AE5173"/>
          <cell r="AF5173"/>
          <cell r="AG5173"/>
          <cell r="AH5173">
            <v>22559</v>
          </cell>
          <cell r="AI5173"/>
          <cell r="AJ5173">
            <v>20983</v>
          </cell>
          <cell r="AK5173"/>
          <cell r="AL5173"/>
        </row>
        <row r="5174">
          <cell r="E5174">
            <v>5173</v>
          </cell>
          <cell r="F5174">
            <v>-130683</v>
          </cell>
          <cell r="G5174"/>
          <cell r="H5174"/>
          <cell r="I5174"/>
          <cell r="J5174"/>
          <cell r="K5174"/>
          <cell r="L5174"/>
          <cell r="M5174"/>
          <cell r="N5174"/>
          <cell r="O5174">
            <v>2896218</v>
          </cell>
          <cell r="P5174"/>
          <cell r="Q5174"/>
          <cell r="R5174"/>
          <cell r="S5174"/>
          <cell r="T5174"/>
          <cell r="U5174"/>
          <cell r="V5174"/>
          <cell r="W5174"/>
          <cell r="X5174"/>
          <cell r="Y5174"/>
          <cell r="Z5174"/>
          <cell r="AA5174"/>
          <cell r="AB5174"/>
          <cell r="AC5174"/>
          <cell r="AD5174"/>
          <cell r="AE5174"/>
          <cell r="AF5174"/>
          <cell r="AG5174"/>
          <cell r="AH5174"/>
          <cell r="AI5174">
            <v>220292</v>
          </cell>
          <cell r="AJ5174"/>
          <cell r="AK5174"/>
          <cell r="AL5174"/>
        </row>
        <row r="5175">
          <cell r="E5175">
            <v>5174</v>
          </cell>
          <cell r="F5175"/>
          <cell r="G5175"/>
          <cell r="H5175"/>
          <cell r="I5175"/>
          <cell r="J5175"/>
          <cell r="K5175"/>
          <cell r="L5175"/>
          <cell r="M5175"/>
          <cell r="N5175"/>
          <cell r="O5175"/>
          <cell r="P5175"/>
          <cell r="Q5175"/>
          <cell r="R5175"/>
          <cell r="S5175"/>
          <cell r="T5175"/>
          <cell r="U5175"/>
          <cell r="V5175"/>
          <cell r="W5175"/>
          <cell r="X5175"/>
          <cell r="Y5175"/>
          <cell r="Z5175"/>
          <cell r="AA5175">
            <v>1827</v>
          </cell>
          <cell r="AB5175"/>
          <cell r="AC5175"/>
          <cell r="AD5175"/>
          <cell r="AE5175"/>
          <cell r="AF5175"/>
          <cell r="AG5175"/>
          <cell r="AH5175"/>
          <cell r="AI5175"/>
          <cell r="AJ5175"/>
          <cell r="AK5175"/>
          <cell r="AL5175"/>
        </row>
        <row r="5176">
          <cell r="E5176">
            <v>5175</v>
          </cell>
          <cell r="F5176"/>
          <cell r="G5176">
            <v>262256</v>
          </cell>
          <cell r="H5176"/>
          <cell r="I5176"/>
          <cell r="J5176"/>
          <cell r="K5176"/>
          <cell r="L5176"/>
          <cell r="M5176"/>
          <cell r="N5176"/>
          <cell r="O5176">
            <v>2896218</v>
          </cell>
          <cell r="P5176"/>
          <cell r="Q5176"/>
          <cell r="R5176"/>
          <cell r="S5176"/>
          <cell r="T5176"/>
          <cell r="U5176"/>
          <cell r="V5176"/>
          <cell r="W5176"/>
          <cell r="X5176"/>
          <cell r="Y5176"/>
          <cell r="Z5176"/>
          <cell r="AA5176">
            <v>1695022</v>
          </cell>
          <cell r="AB5176"/>
          <cell r="AC5176"/>
          <cell r="AD5176"/>
          <cell r="AE5176"/>
          <cell r="AF5176"/>
          <cell r="AG5176"/>
          <cell r="AH5176"/>
          <cell r="AI5176">
            <v>220292</v>
          </cell>
          <cell r="AJ5176"/>
          <cell r="AK5176"/>
          <cell r="AL5176"/>
        </row>
        <row r="5177">
          <cell r="E5177">
            <v>5176</v>
          </cell>
          <cell r="F5177"/>
          <cell r="G5177"/>
          <cell r="H5177"/>
          <cell r="I5177"/>
          <cell r="J5177"/>
          <cell r="K5177"/>
          <cell r="L5177"/>
          <cell r="M5177"/>
          <cell r="N5177"/>
          <cell r="O5177"/>
          <cell r="P5177"/>
          <cell r="Q5177"/>
          <cell r="R5177"/>
          <cell r="S5177"/>
          <cell r="T5177"/>
          <cell r="U5177"/>
          <cell r="V5177"/>
          <cell r="W5177"/>
          <cell r="X5177"/>
          <cell r="Y5177"/>
          <cell r="Z5177"/>
          <cell r="AA5177"/>
          <cell r="AB5177"/>
          <cell r="AC5177"/>
          <cell r="AD5177"/>
          <cell r="AE5177"/>
          <cell r="AF5177"/>
          <cell r="AG5177"/>
          <cell r="AH5177"/>
          <cell r="AI5177"/>
          <cell r="AJ5177"/>
          <cell r="AK5177"/>
          <cell r="AL5177"/>
        </row>
        <row r="5178">
          <cell r="E5178">
            <v>5177</v>
          </cell>
          <cell r="F5178"/>
          <cell r="G5178"/>
          <cell r="H5178"/>
          <cell r="I5178">
            <v>661219</v>
          </cell>
          <cell r="J5178">
            <v>20123</v>
          </cell>
          <cell r="K5178"/>
          <cell r="L5178">
            <v>900723</v>
          </cell>
          <cell r="M5178"/>
          <cell r="N5178"/>
          <cell r="O5178">
            <v>-4768553</v>
          </cell>
          <cell r="P5178"/>
          <cell r="Q5178"/>
          <cell r="R5178">
            <v>164285</v>
          </cell>
          <cell r="S5178"/>
          <cell r="T5178">
            <v>125000</v>
          </cell>
          <cell r="U5178"/>
          <cell r="V5178"/>
          <cell r="W5178"/>
          <cell r="X5178"/>
          <cell r="Y5178"/>
          <cell r="Z5178">
            <v>-3090000</v>
          </cell>
          <cell r="AA5178">
            <v>515975</v>
          </cell>
          <cell r="AB5178"/>
          <cell r="AC5178"/>
          <cell r="AD5178"/>
          <cell r="AE5178"/>
          <cell r="AF5178"/>
          <cell r="AG5178"/>
          <cell r="AH5178">
            <v>22559</v>
          </cell>
          <cell r="AI5178"/>
          <cell r="AJ5178">
            <v>20983</v>
          </cell>
          <cell r="AK5178"/>
          <cell r="AL5178"/>
        </row>
        <row r="5179">
          <cell r="E5179">
            <v>5178</v>
          </cell>
          <cell r="F5179">
            <v>12056009</v>
          </cell>
          <cell r="G5179"/>
          <cell r="H5179"/>
          <cell r="I5179">
            <v>40564580</v>
          </cell>
          <cell r="J5179">
            <v>997374</v>
          </cell>
          <cell r="K5179">
            <v>20256046</v>
          </cell>
          <cell r="L5179">
            <v>123177</v>
          </cell>
          <cell r="M5179">
            <v>1817038</v>
          </cell>
          <cell r="N5179">
            <v>5226378</v>
          </cell>
          <cell r="O5179">
            <v>3439279</v>
          </cell>
          <cell r="P5179"/>
          <cell r="Q5179">
            <v>233371</v>
          </cell>
          <cell r="R5179">
            <v>22256</v>
          </cell>
          <cell r="S5179">
            <v>3532921</v>
          </cell>
          <cell r="T5179">
            <v>6066201</v>
          </cell>
          <cell r="U5179"/>
          <cell r="V5179"/>
          <cell r="W5179">
            <v>15068552</v>
          </cell>
          <cell r="X5179">
            <v>3466675</v>
          </cell>
          <cell r="Y5179">
            <v>-587631</v>
          </cell>
          <cell r="Z5179">
            <v>9080662</v>
          </cell>
          <cell r="AA5179">
            <v>1023557</v>
          </cell>
          <cell r="AB5179">
            <v>622381</v>
          </cell>
          <cell r="AC5179">
            <v>1448</v>
          </cell>
          <cell r="AD5179">
            <v>1248230</v>
          </cell>
          <cell r="AE5179">
            <v>18117671</v>
          </cell>
          <cell r="AF5179"/>
          <cell r="AG5179">
            <v>76404545</v>
          </cell>
          <cell r="AH5179">
            <v>10261236</v>
          </cell>
          <cell r="AI5179">
            <v>6789391</v>
          </cell>
          <cell r="AJ5179">
            <v>41775734</v>
          </cell>
          <cell r="AK5179"/>
          <cell r="AL5179"/>
        </row>
        <row r="5180">
          <cell r="E5180">
            <v>5179</v>
          </cell>
          <cell r="F5180">
            <v>11663692</v>
          </cell>
          <cell r="G5180">
            <v>123360</v>
          </cell>
          <cell r="H5180"/>
          <cell r="I5180">
            <v>20235288</v>
          </cell>
          <cell r="J5180">
            <v>-106605</v>
          </cell>
          <cell r="K5180">
            <v>4020975</v>
          </cell>
          <cell r="L5180">
            <v>2978000</v>
          </cell>
          <cell r="M5180">
            <v>2932197</v>
          </cell>
          <cell r="N5180">
            <v>1748263</v>
          </cell>
          <cell r="O5180">
            <v>550000</v>
          </cell>
          <cell r="P5180"/>
          <cell r="Q5180"/>
          <cell r="R5180">
            <v>-21539</v>
          </cell>
          <cell r="S5180">
            <v>1760000</v>
          </cell>
          <cell r="T5180">
            <v>2604406</v>
          </cell>
          <cell r="U5180"/>
          <cell r="V5180">
            <v>105906</v>
          </cell>
          <cell r="W5180">
            <v>8185960</v>
          </cell>
          <cell r="X5180"/>
          <cell r="Y5180"/>
          <cell r="Z5180">
            <v>-15066</v>
          </cell>
          <cell r="AA5180"/>
          <cell r="AB5180"/>
          <cell r="AC5180">
            <v>6179661</v>
          </cell>
          <cell r="AD5180"/>
          <cell r="AE5180">
            <v>615341</v>
          </cell>
          <cell r="AF5180">
            <v>5000000</v>
          </cell>
          <cell r="AG5180">
            <v>13253681</v>
          </cell>
          <cell r="AH5180">
            <v>1000000</v>
          </cell>
          <cell r="AI5180"/>
          <cell r="AJ5180">
            <v>-330710</v>
          </cell>
          <cell r="AK5180"/>
          <cell r="AL5180"/>
        </row>
        <row r="5181">
          <cell r="E5181">
            <v>5180</v>
          </cell>
          <cell r="F5181">
            <v>180183</v>
          </cell>
          <cell r="G5181"/>
          <cell r="H5181"/>
          <cell r="I5181">
            <v>11413</v>
          </cell>
          <cell r="J5181"/>
          <cell r="K5181">
            <v>1679878</v>
          </cell>
          <cell r="L5181"/>
          <cell r="M5181"/>
          <cell r="N5181"/>
          <cell r="O5181"/>
          <cell r="P5181"/>
          <cell r="Q5181">
            <v>87192</v>
          </cell>
          <cell r="R5181"/>
          <cell r="S5181"/>
          <cell r="T5181"/>
          <cell r="U5181"/>
          <cell r="V5181"/>
          <cell r="W5181">
            <v>25802</v>
          </cell>
          <cell r="X5181">
            <v>34620</v>
          </cell>
          <cell r="Y5181"/>
          <cell r="Z5181">
            <v>22286</v>
          </cell>
          <cell r="AA5181"/>
          <cell r="AB5181"/>
          <cell r="AC5181"/>
          <cell r="AD5181"/>
          <cell r="AE5181"/>
          <cell r="AF5181"/>
          <cell r="AG5181">
            <v>-261634</v>
          </cell>
          <cell r="AH5181"/>
          <cell r="AI5181"/>
          <cell r="AJ5181"/>
          <cell r="AK5181"/>
          <cell r="AL5181"/>
        </row>
        <row r="5182">
          <cell r="E5182">
            <v>5181</v>
          </cell>
          <cell r="F5182">
            <v>1248488</v>
          </cell>
          <cell r="G5182">
            <v>23252</v>
          </cell>
          <cell r="H5182"/>
          <cell r="I5182">
            <v>8682409</v>
          </cell>
          <cell r="J5182">
            <v>49200</v>
          </cell>
          <cell r="K5182">
            <v>1163434</v>
          </cell>
          <cell r="L5182"/>
          <cell r="M5182">
            <v>2856796</v>
          </cell>
          <cell r="N5182">
            <v>393692</v>
          </cell>
          <cell r="O5182">
            <v>2046215</v>
          </cell>
          <cell r="P5182"/>
          <cell r="Q5182">
            <v>111633</v>
          </cell>
          <cell r="R5182"/>
          <cell r="S5182">
            <v>2150</v>
          </cell>
          <cell r="T5182">
            <v>732160</v>
          </cell>
          <cell r="U5182"/>
          <cell r="V5182">
            <v>30653</v>
          </cell>
          <cell r="W5182">
            <v>920069</v>
          </cell>
          <cell r="X5182">
            <v>3150527</v>
          </cell>
          <cell r="Y5182"/>
          <cell r="Z5182">
            <v>-22286</v>
          </cell>
          <cell r="AA5182">
            <v>19757</v>
          </cell>
          <cell r="AB5182">
            <v>459068</v>
          </cell>
          <cell r="AC5182">
            <v>6181109</v>
          </cell>
          <cell r="AD5182">
            <v>1425029</v>
          </cell>
          <cell r="AE5182">
            <v>893107</v>
          </cell>
          <cell r="AF5182">
            <v>173737</v>
          </cell>
          <cell r="AG5182">
            <v>34830856</v>
          </cell>
          <cell r="AH5182">
            <v>762197</v>
          </cell>
          <cell r="AI5182">
            <v>5065765</v>
          </cell>
          <cell r="AJ5182">
            <v>4795444</v>
          </cell>
          <cell r="AK5182"/>
          <cell r="AL5182"/>
        </row>
        <row r="5183">
          <cell r="E5183">
            <v>5182</v>
          </cell>
          <cell r="F5183"/>
          <cell r="G5183"/>
          <cell r="H5183"/>
          <cell r="I5183"/>
          <cell r="J5183"/>
          <cell r="K5183"/>
          <cell r="L5183"/>
          <cell r="M5183"/>
          <cell r="N5183"/>
          <cell r="O5183"/>
          <cell r="P5183"/>
          <cell r="Q5183"/>
          <cell r="R5183"/>
          <cell r="S5183"/>
          <cell r="T5183"/>
          <cell r="U5183"/>
          <cell r="V5183"/>
          <cell r="W5183"/>
          <cell r="X5183"/>
          <cell r="Y5183"/>
          <cell r="Z5183"/>
          <cell r="AA5183"/>
          <cell r="AB5183"/>
          <cell r="AC5183"/>
          <cell r="AD5183"/>
          <cell r="AE5183"/>
          <cell r="AF5183"/>
          <cell r="AG5183"/>
          <cell r="AH5183"/>
          <cell r="AI5183"/>
          <cell r="AJ5183"/>
          <cell r="AK5183"/>
          <cell r="AL5183"/>
        </row>
        <row r="5184">
          <cell r="E5184">
            <v>5183</v>
          </cell>
          <cell r="F5184">
            <v>22291030</v>
          </cell>
          <cell r="G5184">
            <v>100108</v>
          </cell>
          <cell r="H5184"/>
          <cell r="I5184">
            <v>52106046</v>
          </cell>
          <cell r="J5184">
            <v>841569</v>
          </cell>
          <cell r="K5184">
            <v>21433709</v>
          </cell>
          <cell r="L5184">
            <v>3101177</v>
          </cell>
          <cell r="M5184">
            <v>1892439</v>
          </cell>
          <cell r="N5184">
            <v>6580949</v>
          </cell>
          <cell r="O5184">
            <v>1943064</v>
          </cell>
          <cell r="P5184"/>
          <cell r="Q5184">
            <v>34546</v>
          </cell>
          <cell r="R5184">
            <v>717</v>
          </cell>
          <cell r="S5184">
            <v>5290771</v>
          </cell>
          <cell r="T5184">
            <v>7938447</v>
          </cell>
          <cell r="U5184"/>
          <cell r="V5184">
            <v>75253</v>
          </cell>
          <cell r="W5184">
            <v>22308641</v>
          </cell>
          <cell r="X5184">
            <v>281528</v>
          </cell>
          <cell r="Y5184">
            <v>-587631</v>
          </cell>
          <cell r="Z5184">
            <v>9065596</v>
          </cell>
          <cell r="AA5184">
            <v>1003800</v>
          </cell>
          <cell r="AB5184">
            <v>163313</v>
          </cell>
          <cell r="AC5184"/>
          <cell r="AD5184">
            <v>-176799</v>
          </cell>
          <cell r="AE5184">
            <v>17839905</v>
          </cell>
          <cell r="AF5184">
            <v>4826263</v>
          </cell>
          <cell r="AG5184">
            <v>55089004</v>
          </cell>
          <cell r="AH5184">
            <v>10499039</v>
          </cell>
          <cell r="AI5184">
            <v>1723626</v>
          </cell>
          <cell r="AJ5184">
            <v>36649580</v>
          </cell>
          <cell r="AK5184"/>
          <cell r="AL5184"/>
        </row>
        <row r="5185">
          <cell r="E5185">
            <v>5184</v>
          </cell>
          <cell r="F5185">
            <v>62233383</v>
          </cell>
          <cell r="G5185">
            <v>44455482</v>
          </cell>
          <cell r="H5185">
            <v>66952563</v>
          </cell>
          <cell r="I5185">
            <v>141321240</v>
          </cell>
          <cell r="J5185">
            <v>13315993</v>
          </cell>
          <cell r="K5185">
            <v>106597565</v>
          </cell>
          <cell r="L5185">
            <v>124835314</v>
          </cell>
          <cell r="M5185">
            <v>25233488</v>
          </cell>
          <cell r="N5185">
            <v>132526483</v>
          </cell>
          <cell r="O5185">
            <v>29051131</v>
          </cell>
          <cell r="P5185">
            <v>116843626</v>
          </cell>
          <cell r="Q5185">
            <v>73702065</v>
          </cell>
          <cell r="R5185">
            <v>155950539</v>
          </cell>
          <cell r="S5185">
            <v>15877541</v>
          </cell>
          <cell r="T5185">
            <v>46196088</v>
          </cell>
          <cell r="U5185">
            <v>20269348</v>
          </cell>
          <cell r="V5185">
            <v>20632069</v>
          </cell>
          <cell r="W5185">
            <v>46278819</v>
          </cell>
          <cell r="X5185">
            <v>28181086</v>
          </cell>
          <cell r="Y5185">
            <v>-767278</v>
          </cell>
          <cell r="Z5185">
            <v>54542522</v>
          </cell>
          <cell r="AA5185">
            <v>4647807</v>
          </cell>
          <cell r="AB5185">
            <v>2973212</v>
          </cell>
          <cell r="AC5185">
            <v>58639138</v>
          </cell>
          <cell r="AD5185">
            <v>39886887</v>
          </cell>
          <cell r="AE5185">
            <v>33940612</v>
          </cell>
          <cell r="AF5185">
            <v>72667323</v>
          </cell>
          <cell r="AG5185">
            <v>103269098</v>
          </cell>
          <cell r="AH5185">
            <v>44271510</v>
          </cell>
          <cell r="AI5185">
            <v>57749579</v>
          </cell>
          <cell r="AJ5185">
            <v>74188387</v>
          </cell>
          <cell r="AK5185"/>
          <cell r="AL5185">
            <v>47547832</v>
          </cell>
          <cell r="AM5185"/>
          <cell r="AN5185"/>
        </row>
        <row r="5186">
          <cell r="E5186">
            <v>5185</v>
          </cell>
          <cell r="F5186">
            <v>18972917</v>
          </cell>
          <cell r="G5186">
            <v>27468625</v>
          </cell>
          <cell r="H5186">
            <v>34198047</v>
          </cell>
          <cell r="I5186">
            <v>46453950</v>
          </cell>
          <cell r="J5186">
            <v>5193692</v>
          </cell>
          <cell r="K5186">
            <v>27042934</v>
          </cell>
          <cell r="L5186">
            <v>29700016</v>
          </cell>
          <cell r="M5186">
            <v>9153184</v>
          </cell>
          <cell r="N5186">
            <v>19313073</v>
          </cell>
          <cell r="O5186">
            <v>18922328</v>
          </cell>
          <cell r="P5186">
            <v>28762144</v>
          </cell>
          <cell r="Q5186">
            <v>18134041</v>
          </cell>
          <cell r="R5186">
            <v>34430438</v>
          </cell>
          <cell r="S5186">
            <v>4808908</v>
          </cell>
          <cell r="T5186">
            <v>22082128</v>
          </cell>
          <cell r="U5186">
            <v>27172782</v>
          </cell>
          <cell r="V5186">
            <v>3100877</v>
          </cell>
          <cell r="W5186">
            <v>20316733</v>
          </cell>
          <cell r="X5186">
            <v>15893234</v>
          </cell>
          <cell r="Y5186"/>
          <cell r="Z5186">
            <v>11563618</v>
          </cell>
          <cell r="AA5186">
            <v>1594643</v>
          </cell>
          <cell r="AB5186">
            <v>2918882</v>
          </cell>
          <cell r="AC5186">
            <v>14410754</v>
          </cell>
          <cell r="AD5186">
            <v>19870547</v>
          </cell>
          <cell r="AE5186">
            <v>10709737</v>
          </cell>
          <cell r="AF5186">
            <v>19537476</v>
          </cell>
          <cell r="AG5186">
            <v>28778778</v>
          </cell>
          <cell r="AH5186">
            <v>11392019</v>
          </cell>
          <cell r="AI5186">
            <v>14965323</v>
          </cell>
          <cell r="AJ5186">
            <v>11280269</v>
          </cell>
          <cell r="AK5186">
            <v>61990029</v>
          </cell>
          <cell r="AL5186">
            <v>26164826</v>
          </cell>
          <cell r="AM5186"/>
          <cell r="AN5186">
            <v>3542000</v>
          </cell>
        </row>
        <row r="5187">
          <cell r="E5187">
            <v>5186</v>
          </cell>
          <cell r="F5187">
            <v>1674975</v>
          </cell>
          <cell r="G5187">
            <v>346396</v>
          </cell>
          <cell r="H5187">
            <v>421030</v>
          </cell>
          <cell r="I5187">
            <v>2567207</v>
          </cell>
          <cell r="J5187"/>
          <cell r="K5187">
            <v>17482341</v>
          </cell>
          <cell r="L5187">
            <v>2133757</v>
          </cell>
          <cell r="M5187">
            <v>376453</v>
          </cell>
          <cell r="N5187">
            <v>7203125</v>
          </cell>
          <cell r="O5187"/>
          <cell r="P5187">
            <v>1039825</v>
          </cell>
          <cell r="Q5187">
            <v>1574333</v>
          </cell>
          <cell r="R5187">
            <v>491010</v>
          </cell>
          <cell r="S5187"/>
          <cell r="T5187">
            <v>7946561</v>
          </cell>
          <cell r="U5187">
            <v>1060438</v>
          </cell>
          <cell r="V5187">
            <v>270177</v>
          </cell>
          <cell r="W5187">
            <v>2567481</v>
          </cell>
          <cell r="X5187">
            <v>10711594</v>
          </cell>
          <cell r="Y5187"/>
          <cell r="Z5187">
            <v>632073</v>
          </cell>
          <cell r="AA5187">
            <v>323099</v>
          </cell>
          <cell r="AB5187">
            <v>8063</v>
          </cell>
          <cell r="AC5187">
            <v>274250</v>
          </cell>
          <cell r="AD5187">
            <v>1147179</v>
          </cell>
          <cell r="AE5187">
            <v>10768875</v>
          </cell>
          <cell r="AF5187">
            <v>4075772</v>
          </cell>
          <cell r="AG5187">
            <v>1516393</v>
          </cell>
          <cell r="AH5187">
            <v>993185</v>
          </cell>
          <cell r="AI5187">
            <v>555860</v>
          </cell>
          <cell r="AJ5187">
            <v>672929</v>
          </cell>
          <cell r="AK5187"/>
          <cell r="AL5187"/>
          <cell r="AM5187"/>
          <cell r="AN5187"/>
        </row>
        <row r="5188">
          <cell r="E5188">
            <v>5187</v>
          </cell>
          <cell r="F5188">
            <v>8447017</v>
          </cell>
          <cell r="G5188">
            <v>13556860</v>
          </cell>
          <cell r="H5188">
            <v>19996401</v>
          </cell>
          <cell r="I5188">
            <v>31376333</v>
          </cell>
          <cell r="J5188">
            <v>5901653</v>
          </cell>
          <cell r="K5188">
            <v>8744915</v>
          </cell>
          <cell r="L5188">
            <v>21678005</v>
          </cell>
          <cell r="M5188">
            <v>8329589</v>
          </cell>
          <cell r="N5188">
            <v>6104064</v>
          </cell>
          <cell r="O5188">
            <v>31206674</v>
          </cell>
          <cell r="P5188">
            <v>22349964</v>
          </cell>
          <cell r="Q5188">
            <v>20049999</v>
          </cell>
          <cell r="R5188">
            <v>22951187</v>
          </cell>
          <cell r="S5188">
            <v>1275928</v>
          </cell>
          <cell r="T5188">
            <v>5804210</v>
          </cell>
          <cell r="U5188">
            <v>11159045</v>
          </cell>
          <cell r="V5188">
            <v>3497751</v>
          </cell>
          <cell r="W5188">
            <v>14918578</v>
          </cell>
          <cell r="X5188">
            <v>10297777</v>
          </cell>
          <cell r="Y5188"/>
          <cell r="Z5188">
            <v>10785387</v>
          </cell>
          <cell r="AA5188">
            <v>2101900</v>
          </cell>
          <cell r="AB5188">
            <v>2573565</v>
          </cell>
          <cell r="AC5188">
            <v>28464945</v>
          </cell>
          <cell r="AD5188">
            <v>18623774</v>
          </cell>
          <cell r="AE5188">
            <v>3985192</v>
          </cell>
          <cell r="AF5188">
            <v>15252243</v>
          </cell>
          <cell r="AG5188">
            <v>55735644</v>
          </cell>
          <cell r="AH5188">
            <v>13142547</v>
          </cell>
          <cell r="AI5188">
            <v>19210490</v>
          </cell>
          <cell r="AJ5188">
            <v>16907260</v>
          </cell>
          <cell r="AK5188">
            <v>61990029</v>
          </cell>
          <cell r="AL5188">
            <v>5825123</v>
          </cell>
          <cell r="AM5188"/>
          <cell r="AN5188">
            <v>3542000</v>
          </cell>
        </row>
        <row r="5189">
          <cell r="E5189">
            <v>5188</v>
          </cell>
          <cell r="F5189"/>
          <cell r="G5189"/>
          <cell r="H5189"/>
          <cell r="I5189"/>
          <cell r="J5189"/>
          <cell r="K5189"/>
          <cell r="L5189"/>
          <cell r="M5189"/>
          <cell r="N5189"/>
          <cell r="O5189"/>
          <cell r="P5189"/>
          <cell r="Q5189"/>
          <cell r="R5189"/>
          <cell r="S5189"/>
          <cell r="T5189"/>
          <cell r="U5189"/>
          <cell r="V5189"/>
          <cell r="W5189"/>
          <cell r="X5189"/>
          <cell r="Y5189"/>
          <cell r="Z5189"/>
          <cell r="AA5189"/>
          <cell r="AB5189"/>
          <cell r="AC5189"/>
          <cell r="AD5189"/>
          <cell r="AE5189"/>
          <cell r="AF5189"/>
          <cell r="AG5189"/>
          <cell r="AH5189"/>
          <cell r="AI5189"/>
          <cell r="AJ5189"/>
          <cell r="AK5189"/>
          <cell r="AL5189">
            <v>6008939</v>
          </cell>
          <cell r="AM5189"/>
          <cell r="AN5189"/>
        </row>
        <row r="5190">
          <cell r="E5190">
            <v>5189</v>
          </cell>
          <cell r="F5190">
            <v>71084308</v>
          </cell>
          <cell r="G5190">
            <v>58020851</v>
          </cell>
          <cell r="H5190">
            <v>80733179</v>
          </cell>
          <cell r="I5190">
            <v>153831650</v>
          </cell>
          <cell r="J5190">
            <v>12608032</v>
          </cell>
          <cell r="K5190">
            <v>107413243</v>
          </cell>
          <cell r="L5190">
            <v>130723568</v>
          </cell>
          <cell r="M5190">
            <v>25680630</v>
          </cell>
          <cell r="N5190">
            <v>138532367</v>
          </cell>
          <cell r="O5190">
            <v>16766785</v>
          </cell>
          <cell r="P5190">
            <v>122215981</v>
          </cell>
          <cell r="Q5190">
            <v>70211774</v>
          </cell>
          <cell r="R5190">
            <v>166938780</v>
          </cell>
          <cell r="S5190">
            <v>19410521</v>
          </cell>
          <cell r="T5190">
            <v>54527445</v>
          </cell>
          <cell r="U5190">
            <v>35222647</v>
          </cell>
          <cell r="V5190">
            <v>19965018</v>
          </cell>
          <cell r="W5190">
            <v>49109493</v>
          </cell>
          <cell r="X5190">
            <v>23064949</v>
          </cell>
          <cell r="Y5190">
            <v>-767278</v>
          </cell>
          <cell r="Z5190">
            <v>54688680</v>
          </cell>
          <cell r="AA5190">
            <v>3817451</v>
          </cell>
          <cell r="AB5190">
            <v>3310466</v>
          </cell>
          <cell r="AC5190">
            <v>44310697</v>
          </cell>
          <cell r="AD5190">
            <v>39986481</v>
          </cell>
          <cell r="AE5190">
            <v>29896282</v>
          </cell>
          <cell r="AF5190">
            <v>72876784</v>
          </cell>
          <cell r="AG5190">
            <v>74795839</v>
          </cell>
          <cell r="AH5190">
            <v>41527797</v>
          </cell>
          <cell r="AI5190">
            <v>52948552</v>
          </cell>
          <cell r="AJ5190">
            <v>67888467</v>
          </cell>
          <cell r="AK5190"/>
          <cell r="AL5190">
            <v>61878596</v>
          </cell>
          <cell r="AM5190"/>
          <cell r="AN5190"/>
        </row>
        <row r="5191">
          <cell r="E5191">
            <v>5190</v>
          </cell>
          <cell r="F5191">
            <v>7059575</v>
          </cell>
          <cell r="G5191">
            <v>4510469</v>
          </cell>
          <cell r="H5191">
            <v>6421818</v>
          </cell>
          <cell r="I5191">
            <v>12994343</v>
          </cell>
          <cell r="J5191">
            <v>1804436</v>
          </cell>
          <cell r="K5191">
            <v>13474946</v>
          </cell>
          <cell r="L5191">
            <v>14349772</v>
          </cell>
          <cell r="M5191">
            <v>6233088</v>
          </cell>
          <cell r="N5191">
            <v>12022853</v>
          </cell>
          <cell r="O5191">
            <v>1621476</v>
          </cell>
          <cell r="P5191">
            <v>9346922</v>
          </cell>
          <cell r="Q5191">
            <v>15202674</v>
          </cell>
          <cell r="R5191">
            <v>10863348</v>
          </cell>
          <cell r="S5191">
            <v>2081265</v>
          </cell>
          <cell r="T5191">
            <v>-2937840</v>
          </cell>
          <cell r="U5191">
            <v>3284135</v>
          </cell>
          <cell r="V5191">
            <v>297899</v>
          </cell>
          <cell r="W5191">
            <v>3969361</v>
          </cell>
          <cell r="X5191">
            <v>3052837</v>
          </cell>
          <cell r="Y5191">
            <v>-250940</v>
          </cell>
          <cell r="Z5191">
            <v>2863781</v>
          </cell>
          <cell r="AA5191">
            <v>297451</v>
          </cell>
          <cell r="AB5191">
            <v>220584</v>
          </cell>
          <cell r="AC5191">
            <v>2007375</v>
          </cell>
          <cell r="AD5191">
            <v>6814759</v>
          </cell>
          <cell r="AE5191">
            <v>5076811</v>
          </cell>
          <cell r="AF5191">
            <v>8758571</v>
          </cell>
          <cell r="AG5191">
            <v>8934411</v>
          </cell>
          <cell r="AH5191">
            <v>4268148</v>
          </cell>
          <cell r="AI5191">
            <v>9981012</v>
          </cell>
          <cell r="AJ5191">
            <v>6452171</v>
          </cell>
          <cell r="AK5191"/>
          <cell r="AL5191">
            <v>3808392</v>
          </cell>
          <cell r="AM5191"/>
          <cell r="AN5191"/>
        </row>
        <row r="5192">
          <cell r="E5192">
            <v>5191</v>
          </cell>
          <cell r="F5192">
            <v>2492850</v>
          </cell>
          <cell r="G5192">
            <v>3129966</v>
          </cell>
          <cell r="H5192">
            <v>3135642</v>
          </cell>
          <cell r="I5192">
            <v>4522580</v>
          </cell>
          <cell r="J5192">
            <v>632734</v>
          </cell>
          <cell r="K5192">
            <v>5121787</v>
          </cell>
          <cell r="L5192">
            <v>4787399</v>
          </cell>
          <cell r="M5192">
            <v>1979651</v>
          </cell>
          <cell r="N5192">
            <v>2973750</v>
          </cell>
          <cell r="O5192">
            <v>2740624</v>
          </cell>
          <cell r="P5192">
            <v>5058883</v>
          </cell>
          <cell r="Q5192">
            <v>3536345</v>
          </cell>
          <cell r="R5192">
            <v>4037959</v>
          </cell>
          <cell r="S5192">
            <v>385863</v>
          </cell>
          <cell r="T5192">
            <v>2682519</v>
          </cell>
          <cell r="U5192">
            <v>1325558</v>
          </cell>
          <cell r="V5192">
            <v>248054</v>
          </cell>
          <cell r="W5192">
            <v>2982068</v>
          </cell>
          <cell r="X5192">
            <v>1753391</v>
          </cell>
          <cell r="Y5192"/>
          <cell r="Z5192">
            <v>1120140</v>
          </cell>
          <cell r="AA5192">
            <v>201307</v>
          </cell>
          <cell r="AB5192">
            <v>162947</v>
          </cell>
          <cell r="AC5192">
            <v>1099430</v>
          </cell>
          <cell r="AD5192">
            <v>3403068</v>
          </cell>
          <cell r="AE5192">
            <v>2515298</v>
          </cell>
          <cell r="AF5192">
            <v>3269546</v>
          </cell>
          <cell r="AG5192">
            <v>3819013</v>
          </cell>
          <cell r="AH5192">
            <v>2732709</v>
          </cell>
          <cell r="AI5192">
            <v>3969815</v>
          </cell>
          <cell r="AJ5192">
            <v>2361620</v>
          </cell>
          <cell r="AK5192"/>
          <cell r="AL5192">
            <v>1693459</v>
          </cell>
          <cell r="AM5192"/>
          <cell r="AN5192">
            <v>1422446</v>
          </cell>
        </row>
        <row r="5193">
          <cell r="E5193">
            <v>5192</v>
          </cell>
          <cell r="F5193">
            <v>161183</v>
          </cell>
          <cell r="G5193">
            <v>23480</v>
          </cell>
          <cell r="H5193">
            <v>597803</v>
          </cell>
          <cell r="I5193">
            <v>491217</v>
          </cell>
          <cell r="J5193"/>
          <cell r="K5193">
            <v>695596</v>
          </cell>
          <cell r="L5193">
            <v>672073</v>
          </cell>
          <cell r="M5193">
            <v>274671</v>
          </cell>
          <cell r="N5193">
            <v>40825</v>
          </cell>
          <cell r="O5193"/>
          <cell r="P5193">
            <v>234715</v>
          </cell>
          <cell r="Q5193">
            <v>894595</v>
          </cell>
          <cell r="R5193">
            <v>537685</v>
          </cell>
          <cell r="S5193"/>
          <cell r="T5193">
            <v>653115</v>
          </cell>
          <cell r="U5193">
            <v>35129</v>
          </cell>
          <cell r="V5193"/>
          <cell r="W5193">
            <v>392987</v>
          </cell>
          <cell r="X5193">
            <v>29115</v>
          </cell>
          <cell r="Y5193"/>
          <cell r="Z5193">
            <v>18268</v>
          </cell>
          <cell r="AA5193"/>
          <cell r="AB5193"/>
          <cell r="AC5193"/>
          <cell r="AD5193">
            <v>782719</v>
          </cell>
          <cell r="AE5193">
            <v>134073</v>
          </cell>
          <cell r="AF5193">
            <v>908402</v>
          </cell>
          <cell r="AG5193">
            <v>224383</v>
          </cell>
          <cell r="AH5193">
            <v>1004</v>
          </cell>
          <cell r="AI5193">
            <v>44465</v>
          </cell>
          <cell r="AJ5193">
            <v>301844</v>
          </cell>
          <cell r="AK5193"/>
          <cell r="AL5193"/>
          <cell r="AM5193"/>
          <cell r="AN5193"/>
        </row>
        <row r="5194">
          <cell r="E5194">
            <v>5193</v>
          </cell>
          <cell r="F5194">
            <v>1938072</v>
          </cell>
          <cell r="G5194">
            <v>2352529</v>
          </cell>
          <cell r="H5194">
            <v>1649101</v>
          </cell>
          <cell r="I5194">
            <v>4555618</v>
          </cell>
          <cell r="J5194">
            <v>369700</v>
          </cell>
          <cell r="K5194">
            <v>2924742</v>
          </cell>
          <cell r="L5194">
            <v>1810353</v>
          </cell>
          <cell r="M5194">
            <v>3120868</v>
          </cell>
          <cell r="N5194">
            <v>576942</v>
          </cell>
          <cell r="O5194">
            <v>4107648</v>
          </cell>
          <cell r="P5194">
            <v>4550538</v>
          </cell>
          <cell r="Q5194">
            <v>3713547</v>
          </cell>
          <cell r="R5194">
            <v>4355038</v>
          </cell>
          <cell r="S5194">
            <v>172275</v>
          </cell>
          <cell r="T5194">
            <v>415985</v>
          </cell>
          <cell r="U5194">
            <v>830291</v>
          </cell>
          <cell r="V5194">
            <v>170812</v>
          </cell>
          <cell r="W5194">
            <v>2113865</v>
          </cell>
          <cell r="X5194">
            <v>1924698</v>
          </cell>
          <cell r="Y5194">
            <v>525</v>
          </cell>
          <cell r="Z5194">
            <v>918253</v>
          </cell>
          <cell r="AA5194">
            <v>54282</v>
          </cell>
          <cell r="AB5194">
            <v>168441</v>
          </cell>
          <cell r="AC5194">
            <v>1747761</v>
          </cell>
          <cell r="AD5194">
            <v>1494062</v>
          </cell>
          <cell r="AE5194">
            <v>1485281</v>
          </cell>
          <cell r="AF5194">
            <v>1003286</v>
          </cell>
          <cell r="AG5194">
            <v>2938502</v>
          </cell>
          <cell r="AH5194">
            <v>3010232</v>
          </cell>
          <cell r="AI5194">
            <v>3484084</v>
          </cell>
          <cell r="AJ5194">
            <v>1221759</v>
          </cell>
          <cell r="AK5194"/>
          <cell r="AL5194">
            <v>139602</v>
          </cell>
          <cell r="AM5194"/>
          <cell r="AN5194">
            <v>1422446</v>
          </cell>
        </row>
        <row r="5195">
          <cell r="E5195">
            <v>5194</v>
          </cell>
          <cell r="F5195"/>
          <cell r="G5195"/>
          <cell r="H5195"/>
          <cell r="I5195"/>
          <cell r="J5195"/>
          <cell r="K5195"/>
          <cell r="L5195"/>
          <cell r="M5195"/>
          <cell r="N5195"/>
          <cell r="O5195"/>
          <cell r="P5195"/>
          <cell r="Q5195"/>
          <cell r="R5195"/>
          <cell r="S5195"/>
          <cell r="T5195"/>
          <cell r="U5195"/>
          <cell r="V5195"/>
          <cell r="W5195"/>
          <cell r="X5195"/>
          <cell r="Y5195"/>
          <cell r="Z5195"/>
          <cell r="AA5195"/>
          <cell r="AB5195"/>
          <cell r="AC5195"/>
          <cell r="AD5195"/>
          <cell r="AE5195"/>
          <cell r="AF5195"/>
          <cell r="AG5195"/>
          <cell r="AH5195"/>
          <cell r="AI5195"/>
          <cell r="AJ5195"/>
          <cell r="AK5195"/>
          <cell r="AL5195">
            <v>1181394</v>
          </cell>
          <cell r="AM5195"/>
          <cell r="AN5195"/>
        </row>
        <row r="5196">
          <cell r="E5196">
            <v>5195</v>
          </cell>
          <cell r="F5196">
            <v>7453170</v>
          </cell>
          <cell r="G5196">
            <v>5264426</v>
          </cell>
          <cell r="H5196">
            <v>7310556</v>
          </cell>
          <cell r="I5196">
            <v>12470088</v>
          </cell>
          <cell r="J5196">
            <v>2067470</v>
          </cell>
          <cell r="K5196">
            <v>14976395</v>
          </cell>
          <cell r="L5196">
            <v>16654745</v>
          </cell>
          <cell r="M5196">
            <v>4817200</v>
          </cell>
          <cell r="N5196">
            <v>14378836</v>
          </cell>
          <cell r="O5196">
            <v>254452</v>
          </cell>
          <cell r="P5196">
            <v>9620552</v>
          </cell>
          <cell r="Q5196">
            <v>14130877</v>
          </cell>
          <cell r="R5196">
            <v>10008584</v>
          </cell>
          <cell r="S5196">
            <v>2294853</v>
          </cell>
          <cell r="T5196">
            <v>-1324421</v>
          </cell>
          <cell r="U5196">
            <v>3744273</v>
          </cell>
          <cell r="V5196">
            <v>375141</v>
          </cell>
          <cell r="W5196">
            <v>4444577</v>
          </cell>
          <cell r="X5196">
            <v>2852415</v>
          </cell>
          <cell r="Y5196">
            <v>-251465</v>
          </cell>
          <cell r="Z5196">
            <v>3047400</v>
          </cell>
          <cell r="AA5196">
            <v>444476</v>
          </cell>
          <cell r="AB5196">
            <v>215090</v>
          </cell>
          <cell r="AC5196">
            <v>1359044</v>
          </cell>
          <cell r="AD5196">
            <v>7941046</v>
          </cell>
          <cell r="AE5196">
            <v>5972755</v>
          </cell>
          <cell r="AF5196">
            <v>10116429</v>
          </cell>
          <cell r="AG5196">
            <v>9590539</v>
          </cell>
          <cell r="AH5196">
            <v>3989621</v>
          </cell>
          <cell r="AI5196">
            <v>10422278</v>
          </cell>
          <cell r="AJ5196">
            <v>7290188</v>
          </cell>
          <cell r="AK5196"/>
          <cell r="AL5196">
            <v>4180855</v>
          </cell>
          <cell r="AM5196"/>
          <cell r="AN5196"/>
        </row>
        <row r="5197">
          <cell r="E5197">
            <v>5196</v>
          </cell>
          <cell r="F5197">
            <v>31847493</v>
          </cell>
          <cell r="G5197">
            <v>37021509</v>
          </cell>
          <cell r="H5197">
            <v>87832823</v>
          </cell>
          <cell r="I5197">
            <v>38596693</v>
          </cell>
          <cell r="J5197">
            <v>21221853</v>
          </cell>
          <cell r="K5197">
            <v>68758945</v>
          </cell>
          <cell r="L5197">
            <v>94626688</v>
          </cell>
          <cell r="M5197">
            <v>41978847</v>
          </cell>
          <cell r="N5197">
            <v>34040940</v>
          </cell>
          <cell r="O5197">
            <v>30257176</v>
          </cell>
          <cell r="P5197">
            <v>29038644</v>
          </cell>
          <cell r="Q5197">
            <v>28226809</v>
          </cell>
          <cell r="R5197">
            <v>51886472</v>
          </cell>
          <cell r="S5197">
            <v>32828457</v>
          </cell>
          <cell r="T5197">
            <v>68180932</v>
          </cell>
          <cell r="U5197">
            <v>29986373</v>
          </cell>
          <cell r="V5197">
            <v>1</v>
          </cell>
          <cell r="W5197">
            <v>37730764</v>
          </cell>
          <cell r="X5197">
            <v>23496514</v>
          </cell>
          <cell r="Y5197">
            <v>-748065</v>
          </cell>
          <cell r="Z5197">
            <v>18190862</v>
          </cell>
          <cell r="AA5197">
            <v>1033812</v>
          </cell>
          <cell r="AB5197">
            <v>1992918</v>
          </cell>
          <cell r="AC5197">
            <v>8092979</v>
          </cell>
          <cell r="AD5197">
            <v>36397589</v>
          </cell>
          <cell r="AE5197">
            <v>12891987</v>
          </cell>
          <cell r="AF5197">
            <v>29550794</v>
          </cell>
          <cell r="AG5197">
            <v>21821021</v>
          </cell>
          <cell r="AH5197">
            <v>31309010</v>
          </cell>
          <cell r="AI5197">
            <v>25911301</v>
          </cell>
          <cell r="AJ5197">
            <v>19955680</v>
          </cell>
          <cell r="AK5197"/>
          <cell r="AL5197">
            <v>5460820</v>
          </cell>
          <cell r="AM5197"/>
          <cell r="AN5197"/>
        </row>
        <row r="5198">
          <cell r="E5198">
            <v>5197</v>
          </cell>
          <cell r="F5198">
            <v>10750645</v>
          </cell>
          <cell r="G5198">
            <v>14451284</v>
          </cell>
          <cell r="H5198">
            <v>40740953</v>
          </cell>
          <cell r="I5198">
            <v>7917798</v>
          </cell>
          <cell r="J5198">
            <v>7788840</v>
          </cell>
          <cell r="K5198">
            <v>22865554</v>
          </cell>
          <cell r="L5198">
            <v>30173974</v>
          </cell>
          <cell r="M5198">
            <v>19461471</v>
          </cell>
          <cell r="N5198">
            <v>12102331</v>
          </cell>
          <cell r="O5198">
            <v>7362843</v>
          </cell>
          <cell r="P5198">
            <v>8674796</v>
          </cell>
          <cell r="Q5198">
            <v>14561138</v>
          </cell>
          <cell r="R5198">
            <v>24460756</v>
          </cell>
          <cell r="S5198">
            <v>6029675</v>
          </cell>
          <cell r="T5198">
            <v>36083778</v>
          </cell>
          <cell r="U5198">
            <v>14056610</v>
          </cell>
          <cell r="V5198">
            <v>139842</v>
          </cell>
          <cell r="W5198">
            <v>13498501</v>
          </cell>
          <cell r="X5198">
            <v>8779703</v>
          </cell>
          <cell r="Y5198"/>
          <cell r="Z5198">
            <v>5775953</v>
          </cell>
          <cell r="AA5198">
            <v>693245</v>
          </cell>
          <cell r="AB5198">
            <v>876191</v>
          </cell>
          <cell r="AC5198">
            <v>4221592</v>
          </cell>
          <cell r="AD5198">
            <v>14274359</v>
          </cell>
          <cell r="AE5198">
            <v>15552948</v>
          </cell>
          <cell r="AF5198">
            <v>8006723</v>
          </cell>
          <cell r="AG5198">
            <v>10202018</v>
          </cell>
          <cell r="AH5198">
            <v>16779108</v>
          </cell>
          <cell r="AI5198">
            <v>10536865</v>
          </cell>
          <cell r="AJ5198">
            <v>7320906</v>
          </cell>
          <cell r="AK5198">
            <v>855188</v>
          </cell>
          <cell r="AL5198">
            <v>1128951</v>
          </cell>
          <cell r="AM5198"/>
          <cell r="AN5198">
            <v>357220</v>
          </cell>
        </row>
        <row r="5199">
          <cell r="E5199">
            <v>5198</v>
          </cell>
          <cell r="F5199">
            <v>234096</v>
          </cell>
          <cell r="G5199">
            <v>149829</v>
          </cell>
          <cell r="H5199">
            <v>402956</v>
          </cell>
          <cell r="I5199">
            <v>415766</v>
          </cell>
          <cell r="J5199"/>
          <cell r="K5199">
            <v>510456</v>
          </cell>
          <cell r="L5199">
            <v>691217</v>
          </cell>
          <cell r="M5199">
            <v>3306</v>
          </cell>
          <cell r="N5199">
            <v>62774</v>
          </cell>
          <cell r="O5199">
            <v>310266</v>
          </cell>
          <cell r="P5199">
            <v>287637</v>
          </cell>
          <cell r="Q5199">
            <v>711872</v>
          </cell>
          <cell r="R5199">
            <v>516243</v>
          </cell>
          <cell r="S5199"/>
          <cell r="T5199">
            <v>427682</v>
          </cell>
          <cell r="U5199">
            <v>223435</v>
          </cell>
          <cell r="V5199"/>
          <cell r="W5199">
            <v>166028</v>
          </cell>
          <cell r="X5199"/>
          <cell r="Y5199"/>
          <cell r="Z5199">
            <v>64510</v>
          </cell>
          <cell r="AA5199">
            <v>6432</v>
          </cell>
          <cell r="AB5199"/>
          <cell r="AC5199">
            <v>81880</v>
          </cell>
          <cell r="AD5199">
            <v>798453</v>
          </cell>
          <cell r="AE5199">
            <v>362313</v>
          </cell>
          <cell r="AF5199">
            <v>401875</v>
          </cell>
          <cell r="AG5199">
            <v>334351</v>
          </cell>
          <cell r="AH5199">
            <v>198203</v>
          </cell>
          <cell r="AI5199">
            <v>265862</v>
          </cell>
          <cell r="AJ5199">
            <v>264394</v>
          </cell>
          <cell r="AK5199"/>
          <cell r="AL5199"/>
          <cell r="AM5199"/>
          <cell r="AN5199"/>
        </row>
        <row r="5200">
          <cell r="E5200">
            <v>5199</v>
          </cell>
          <cell r="F5200">
            <v>8187870</v>
          </cell>
          <cell r="G5200">
            <v>10211768</v>
          </cell>
          <cell r="H5200">
            <v>20671639</v>
          </cell>
          <cell r="I5200">
            <v>5771152</v>
          </cell>
          <cell r="J5200">
            <v>2877874</v>
          </cell>
          <cell r="K5200">
            <v>16745922</v>
          </cell>
          <cell r="L5200">
            <v>19903105</v>
          </cell>
          <cell r="M5200">
            <v>11652820</v>
          </cell>
          <cell r="N5200">
            <v>5029825</v>
          </cell>
          <cell r="O5200">
            <v>4878570</v>
          </cell>
          <cell r="P5200">
            <v>6378577</v>
          </cell>
          <cell r="Q5200">
            <v>12597786</v>
          </cell>
          <cell r="R5200">
            <v>12468282</v>
          </cell>
          <cell r="S5200">
            <v>4053486</v>
          </cell>
          <cell r="T5200">
            <v>20849854</v>
          </cell>
          <cell r="U5200">
            <v>9800573</v>
          </cell>
          <cell r="V5200">
            <v>57428</v>
          </cell>
          <cell r="W5200">
            <v>6238392</v>
          </cell>
          <cell r="X5200">
            <v>7122038</v>
          </cell>
          <cell r="Y5200"/>
          <cell r="Z5200">
            <v>5521604</v>
          </cell>
          <cell r="AA5200">
            <v>75884</v>
          </cell>
          <cell r="AB5200">
            <v>993426</v>
          </cell>
          <cell r="AC5200">
            <v>3834108</v>
          </cell>
          <cell r="AD5200">
            <v>6768212</v>
          </cell>
          <cell r="AE5200">
            <v>5605665</v>
          </cell>
          <cell r="AF5200">
            <v>3992422</v>
          </cell>
          <cell r="AG5200">
            <v>5754137</v>
          </cell>
          <cell r="AH5200">
            <v>8691346</v>
          </cell>
          <cell r="AI5200">
            <v>9181637</v>
          </cell>
          <cell r="AJ5200">
            <v>4859581</v>
          </cell>
          <cell r="AK5200">
            <v>855188</v>
          </cell>
          <cell r="AL5200">
            <v>5235</v>
          </cell>
          <cell r="AM5200"/>
          <cell r="AN5200">
            <v>357220</v>
          </cell>
        </row>
        <row r="5201">
          <cell r="E5201">
            <v>5200</v>
          </cell>
          <cell r="F5201"/>
          <cell r="G5201"/>
          <cell r="H5201"/>
          <cell r="I5201"/>
          <cell r="J5201"/>
          <cell r="K5201"/>
          <cell r="L5201"/>
          <cell r="M5201"/>
          <cell r="N5201"/>
          <cell r="O5201"/>
          <cell r="P5201"/>
          <cell r="Q5201"/>
          <cell r="R5201"/>
          <cell r="S5201"/>
          <cell r="T5201"/>
          <cell r="U5201"/>
          <cell r="V5201"/>
          <cell r="W5201"/>
          <cell r="X5201"/>
          <cell r="Y5201"/>
          <cell r="Z5201"/>
          <cell r="AA5201"/>
          <cell r="AB5201"/>
          <cell r="AC5201"/>
          <cell r="AD5201"/>
          <cell r="AE5201"/>
          <cell r="AF5201"/>
          <cell r="AG5201"/>
          <cell r="AH5201"/>
          <cell r="AI5201"/>
          <cell r="AJ5201"/>
          <cell r="AK5201"/>
          <cell r="AL5201">
            <v>520542</v>
          </cell>
          <cell r="AM5201"/>
          <cell r="AN5201"/>
        </row>
        <row r="5202">
          <cell r="E5202">
            <v>5201</v>
          </cell>
          <cell r="F5202">
            <v>34176172</v>
          </cell>
          <cell r="G5202">
            <v>41111196</v>
          </cell>
          <cell r="H5202">
            <v>107499181</v>
          </cell>
          <cell r="I5202">
            <v>40327573</v>
          </cell>
          <cell r="J5202">
            <v>26132819</v>
          </cell>
          <cell r="K5202">
            <v>74368121</v>
          </cell>
          <cell r="L5202">
            <v>104206340</v>
          </cell>
          <cell r="M5202">
            <v>49784192</v>
          </cell>
          <cell r="N5202">
            <v>41050672</v>
          </cell>
          <cell r="O5202">
            <v>32431183</v>
          </cell>
          <cell r="P5202">
            <v>31047226</v>
          </cell>
          <cell r="Q5202">
            <v>29478289</v>
          </cell>
          <cell r="R5202">
            <v>63362703</v>
          </cell>
          <cell r="S5202">
            <v>34804646</v>
          </cell>
          <cell r="T5202">
            <v>82987174</v>
          </cell>
          <cell r="U5202">
            <v>34018975</v>
          </cell>
          <cell r="V5202">
            <v>82415</v>
          </cell>
          <cell r="W5202">
            <v>44824845</v>
          </cell>
          <cell r="X5202">
            <v>25154179</v>
          </cell>
          <cell r="Y5202">
            <v>-748065</v>
          </cell>
          <cell r="Z5202">
            <v>18380701</v>
          </cell>
          <cell r="AA5202">
            <v>1644741</v>
          </cell>
          <cell r="AB5202">
            <v>1875683</v>
          </cell>
          <cell r="AC5202">
            <v>8398583</v>
          </cell>
          <cell r="AD5202">
            <v>43105283</v>
          </cell>
          <cell r="AE5202">
            <v>22476957</v>
          </cell>
          <cell r="AF5202">
            <v>33163220</v>
          </cell>
          <cell r="AG5202">
            <v>25934551</v>
          </cell>
          <cell r="AH5202">
            <v>39198569</v>
          </cell>
          <cell r="AI5202">
            <v>27000667</v>
          </cell>
          <cell r="AJ5202">
            <v>22152611</v>
          </cell>
          <cell r="AK5202"/>
          <cell r="AL5202">
            <v>6063994</v>
          </cell>
          <cell r="AM5202"/>
          <cell r="AN5202"/>
        </row>
        <row r="5203">
          <cell r="E5203">
            <v>5202</v>
          </cell>
          <cell r="F5203">
            <v>4929251</v>
          </cell>
          <cell r="G5203">
            <v>872098</v>
          </cell>
          <cell r="H5203">
            <v>36740214</v>
          </cell>
          <cell r="I5203">
            <v>13823782</v>
          </cell>
          <cell r="J5203">
            <v>4337476</v>
          </cell>
          <cell r="K5203">
            <v>1483863</v>
          </cell>
          <cell r="L5203">
            <v>1260413</v>
          </cell>
          <cell r="M5203"/>
          <cell r="N5203">
            <v>5237522</v>
          </cell>
          <cell r="O5203">
            <v>9370724</v>
          </cell>
          <cell r="P5203">
            <v>13857</v>
          </cell>
          <cell r="Q5203">
            <v>-18719</v>
          </cell>
          <cell r="R5203">
            <v>3768136</v>
          </cell>
          <cell r="S5203">
            <v>4024359</v>
          </cell>
          <cell r="T5203">
            <v>12090402</v>
          </cell>
          <cell r="U5203"/>
          <cell r="V5203"/>
          <cell r="W5203">
            <v>5579056</v>
          </cell>
          <cell r="X5203"/>
          <cell r="Y5203">
            <v>-209845</v>
          </cell>
          <cell r="Z5203">
            <v>384354</v>
          </cell>
          <cell r="AA5203"/>
          <cell r="AB5203">
            <v>310681</v>
          </cell>
          <cell r="AC5203">
            <v>337965</v>
          </cell>
          <cell r="AD5203">
            <v>5957093</v>
          </cell>
          <cell r="AE5203">
            <v>7339801</v>
          </cell>
          <cell r="AF5203">
            <v>504005</v>
          </cell>
          <cell r="AG5203">
            <v>15063376</v>
          </cell>
          <cell r="AH5203">
            <v>7235692</v>
          </cell>
          <cell r="AI5203">
            <v>2031179</v>
          </cell>
          <cell r="AJ5203">
            <v>1401307</v>
          </cell>
          <cell r="AK5203"/>
          <cell r="AL5203">
            <v>19858</v>
          </cell>
          <cell r="AM5203"/>
          <cell r="AN5203"/>
        </row>
        <row r="5204">
          <cell r="E5204">
            <v>5203</v>
          </cell>
          <cell r="F5204">
            <v>12014537</v>
          </cell>
          <cell r="G5204">
            <v>4937725</v>
          </cell>
          <cell r="H5204">
            <v>27119947</v>
          </cell>
          <cell r="I5204">
            <v>3596487</v>
          </cell>
          <cell r="J5204">
            <v>141420</v>
          </cell>
          <cell r="K5204">
            <v>868553</v>
          </cell>
          <cell r="L5204">
            <v>727000</v>
          </cell>
          <cell r="M5204">
            <v>569018</v>
          </cell>
          <cell r="N5204">
            <v>-215404</v>
          </cell>
          <cell r="O5204">
            <v>3380519</v>
          </cell>
          <cell r="P5204">
            <v>5131859</v>
          </cell>
          <cell r="Q5204">
            <v>5447685</v>
          </cell>
          <cell r="R5204">
            <v>4512842</v>
          </cell>
          <cell r="S5204">
            <v>399164</v>
          </cell>
          <cell r="T5204">
            <v>1847844</v>
          </cell>
          <cell r="U5204">
            <v>3650235</v>
          </cell>
          <cell r="V5204"/>
          <cell r="W5204">
            <v>6226691</v>
          </cell>
          <cell r="X5204"/>
          <cell r="Y5204"/>
          <cell r="Z5204">
            <v>132097</v>
          </cell>
          <cell r="AA5204">
            <v>822000</v>
          </cell>
          <cell r="AB5204">
            <v>331600</v>
          </cell>
          <cell r="AC5204">
            <v>3693130</v>
          </cell>
          <cell r="AD5204">
            <v>301408</v>
          </cell>
          <cell r="AE5204">
            <v>2203873</v>
          </cell>
          <cell r="AF5204">
            <v>587803</v>
          </cell>
          <cell r="AG5204">
            <v>11498406</v>
          </cell>
          <cell r="AH5204">
            <v>1386069</v>
          </cell>
          <cell r="AI5204">
            <v>940949</v>
          </cell>
          <cell r="AJ5204">
            <v>2372788</v>
          </cell>
          <cell r="AK5204"/>
          <cell r="AL5204">
            <v>2532</v>
          </cell>
          <cell r="AM5204"/>
          <cell r="AN5204"/>
        </row>
        <row r="5205">
          <cell r="E5205">
            <v>5204</v>
          </cell>
          <cell r="F5205">
            <v>158559</v>
          </cell>
          <cell r="G5205"/>
          <cell r="H5205"/>
          <cell r="I5205">
            <v>516335</v>
          </cell>
          <cell r="J5205"/>
          <cell r="K5205">
            <v>158748</v>
          </cell>
          <cell r="L5205"/>
          <cell r="M5205"/>
          <cell r="N5205"/>
          <cell r="O5205"/>
          <cell r="P5205">
            <v>939096</v>
          </cell>
          <cell r="Q5205">
            <v>200637</v>
          </cell>
          <cell r="R5205">
            <v>46831</v>
          </cell>
          <cell r="S5205"/>
          <cell r="T5205">
            <v>71517</v>
          </cell>
          <cell r="U5205">
            <v>22252</v>
          </cell>
          <cell r="V5205"/>
          <cell r="W5205">
            <v>71080</v>
          </cell>
          <cell r="X5205"/>
          <cell r="Y5205"/>
          <cell r="Z5205">
            <v>32684</v>
          </cell>
          <cell r="AA5205">
            <v>55660</v>
          </cell>
          <cell r="AB5205"/>
          <cell r="AC5205"/>
          <cell r="AD5205">
            <v>402317</v>
          </cell>
          <cell r="AE5205">
            <v>17752</v>
          </cell>
          <cell r="AF5205">
            <v>175802</v>
          </cell>
          <cell r="AG5205">
            <v>11839</v>
          </cell>
          <cell r="AH5205">
            <v>401496</v>
          </cell>
          <cell r="AI5205">
            <v>318473</v>
          </cell>
          <cell r="AJ5205">
            <v>309977</v>
          </cell>
          <cell r="AK5205"/>
          <cell r="AL5205"/>
          <cell r="AM5205"/>
          <cell r="AN5205"/>
        </row>
        <row r="5206">
          <cell r="E5206">
            <v>5205</v>
          </cell>
          <cell r="F5206">
            <v>2631032</v>
          </cell>
          <cell r="G5206"/>
          <cell r="H5206">
            <v>2627839</v>
          </cell>
          <cell r="I5206">
            <v>2324812</v>
          </cell>
          <cell r="J5206">
            <v>2483496</v>
          </cell>
          <cell r="K5206">
            <v>579700</v>
          </cell>
          <cell r="L5206">
            <v>360100</v>
          </cell>
          <cell r="M5206">
            <v>569018</v>
          </cell>
          <cell r="N5206">
            <v>724557</v>
          </cell>
          <cell r="O5206">
            <v>4132549</v>
          </cell>
          <cell r="P5206">
            <v>1865126</v>
          </cell>
          <cell r="Q5206">
            <v>4757886</v>
          </cell>
          <cell r="R5206">
            <v>2758921</v>
          </cell>
          <cell r="S5206">
            <v>977398</v>
          </cell>
          <cell r="T5206"/>
          <cell r="U5206">
            <v>897214</v>
          </cell>
          <cell r="V5206"/>
          <cell r="W5206">
            <v>3180070</v>
          </cell>
          <cell r="X5206"/>
          <cell r="Y5206"/>
          <cell r="Z5206">
            <v>397684</v>
          </cell>
          <cell r="AA5206">
            <v>460101</v>
          </cell>
          <cell r="AB5206">
            <v>269185</v>
          </cell>
          <cell r="AC5206">
            <v>363685</v>
          </cell>
          <cell r="AD5206">
            <v>2494375</v>
          </cell>
          <cell r="AE5206">
            <v>1319542</v>
          </cell>
          <cell r="AF5206">
            <v>158944</v>
          </cell>
          <cell r="AG5206">
            <v>17807192</v>
          </cell>
          <cell r="AH5206">
            <v>499073</v>
          </cell>
          <cell r="AI5206">
            <v>1720208</v>
          </cell>
          <cell r="AJ5206">
            <v>886384</v>
          </cell>
          <cell r="AK5206"/>
          <cell r="AL5206"/>
          <cell r="AM5206"/>
          <cell r="AN5206"/>
        </row>
        <row r="5207">
          <cell r="E5207">
            <v>5206</v>
          </cell>
          <cell r="F5207"/>
          <cell r="G5207"/>
          <cell r="H5207"/>
          <cell r="I5207"/>
          <cell r="J5207"/>
          <cell r="K5207"/>
          <cell r="L5207"/>
          <cell r="M5207"/>
          <cell r="N5207"/>
          <cell r="O5207"/>
          <cell r="P5207"/>
          <cell r="Q5207"/>
          <cell r="R5207"/>
          <cell r="S5207"/>
          <cell r="T5207"/>
          <cell r="U5207"/>
          <cell r="V5207"/>
          <cell r="W5207"/>
          <cell r="X5207"/>
          <cell r="Y5207"/>
          <cell r="Z5207"/>
          <cell r="AA5207"/>
          <cell r="AB5207"/>
          <cell r="AC5207"/>
          <cell r="AD5207"/>
          <cell r="AE5207"/>
          <cell r="AF5207"/>
          <cell r="AG5207"/>
          <cell r="AH5207"/>
          <cell r="AI5207"/>
          <cell r="AJ5207"/>
          <cell r="AK5207"/>
          <cell r="AL5207"/>
          <cell r="AM5207"/>
          <cell r="AN5207"/>
        </row>
        <row r="5208">
          <cell r="E5208">
            <v>5207</v>
          </cell>
          <cell r="F5208">
            <v>14154197</v>
          </cell>
          <cell r="G5208">
            <v>5809823</v>
          </cell>
          <cell r="H5208">
            <v>61232322</v>
          </cell>
          <cell r="I5208">
            <v>14579122</v>
          </cell>
          <cell r="J5208">
            <v>1995400</v>
          </cell>
          <cell r="K5208">
            <v>1613968</v>
          </cell>
          <cell r="L5208">
            <v>1627313</v>
          </cell>
          <cell r="M5208"/>
          <cell r="N5208">
            <v>4297561</v>
          </cell>
          <cell r="O5208">
            <v>8618694</v>
          </cell>
          <cell r="P5208">
            <v>2341494</v>
          </cell>
          <cell r="Q5208">
            <v>470443</v>
          </cell>
          <cell r="R5208">
            <v>5475226</v>
          </cell>
          <cell r="S5208">
            <v>3446125</v>
          </cell>
          <cell r="T5208">
            <v>13866729</v>
          </cell>
          <cell r="U5208">
            <v>2730769</v>
          </cell>
          <cell r="V5208"/>
          <cell r="W5208">
            <v>8554597</v>
          </cell>
          <cell r="X5208"/>
          <cell r="Y5208">
            <v>-209845</v>
          </cell>
          <cell r="Z5208">
            <v>86083</v>
          </cell>
          <cell r="AA5208">
            <v>306239</v>
          </cell>
          <cell r="AB5208">
            <v>373096</v>
          </cell>
          <cell r="AC5208">
            <v>3667410</v>
          </cell>
          <cell r="AD5208">
            <v>3361809</v>
          </cell>
          <cell r="AE5208">
            <v>8206380</v>
          </cell>
          <cell r="AF5208">
            <v>757062</v>
          </cell>
          <cell r="AG5208">
            <v>8742751</v>
          </cell>
          <cell r="AH5208">
            <v>7721192</v>
          </cell>
          <cell r="AI5208">
            <v>933447</v>
          </cell>
          <cell r="AJ5208">
            <v>2577734</v>
          </cell>
          <cell r="AK5208"/>
          <cell r="AL5208">
            <v>22390</v>
          </cell>
          <cell r="AM5208"/>
          <cell r="AN5208"/>
        </row>
        <row r="5209">
          <cell r="E5209">
            <v>5208</v>
          </cell>
          <cell r="F5209">
            <v>43836319</v>
          </cell>
          <cell r="G5209">
            <v>42404076</v>
          </cell>
          <cell r="H5209">
            <v>130994855</v>
          </cell>
          <cell r="I5209">
            <v>65414818</v>
          </cell>
          <cell r="J5209">
            <v>27363765</v>
          </cell>
          <cell r="K5209">
            <v>83717754</v>
          </cell>
          <cell r="L5209">
            <v>110236873</v>
          </cell>
          <cell r="M5209">
            <v>48211935</v>
          </cell>
          <cell r="N5209">
            <v>51301315</v>
          </cell>
          <cell r="O5209">
            <v>41249376</v>
          </cell>
          <cell r="P5209">
            <v>38399423</v>
          </cell>
          <cell r="Q5209">
            <v>43410764</v>
          </cell>
          <cell r="R5209">
            <v>66517956</v>
          </cell>
          <cell r="S5209">
            <v>38934081</v>
          </cell>
          <cell r="T5209">
            <v>77333494</v>
          </cell>
          <cell r="U5209">
            <v>33270508</v>
          </cell>
          <cell r="V5209">
            <v>297900</v>
          </cell>
          <cell r="W5209">
            <v>47279181</v>
          </cell>
          <cell r="X5209">
            <v>26549351</v>
          </cell>
          <cell r="Y5209">
            <v>-1208850</v>
          </cell>
          <cell r="Z5209">
            <v>21438997</v>
          </cell>
          <cell r="AA5209">
            <v>1331263</v>
          </cell>
          <cell r="AB5209">
            <v>2524183</v>
          </cell>
          <cell r="AC5209">
            <v>10438319</v>
          </cell>
          <cell r="AD5209">
            <v>49169441</v>
          </cell>
          <cell r="AE5209">
            <v>25308599</v>
          </cell>
          <cell r="AF5209">
            <v>38813370</v>
          </cell>
          <cell r="AG5209">
            <v>45818808</v>
          </cell>
          <cell r="AH5209">
            <v>42812850</v>
          </cell>
          <cell r="AI5209">
            <v>37923492</v>
          </cell>
          <cell r="AJ5209">
            <v>27809158</v>
          </cell>
          <cell r="AK5209"/>
          <cell r="AL5209">
            <v>9289070</v>
          </cell>
          <cell r="AM5209"/>
          <cell r="AN5209"/>
        </row>
        <row r="5210">
          <cell r="E5210">
            <v>5209</v>
          </cell>
          <cell r="F5210">
            <v>25258032</v>
          </cell>
          <cell r="G5210">
            <v>22518975</v>
          </cell>
          <cell r="H5210">
            <v>70996542</v>
          </cell>
          <cell r="I5210">
            <v>16036865</v>
          </cell>
          <cell r="J5210">
            <v>8562994</v>
          </cell>
          <cell r="K5210">
            <v>28855894</v>
          </cell>
          <cell r="L5210">
            <v>35688373</v>
          </cell>
          <cell r="M5210">
            <v>22010140</v>
          </cell>
          <cell r="N5210">
            <v>14860677</v>
          </cell>
          <cell r="O5210">
            <v>13483986</v>
          </cell>
          <cell r="P5210">
            <v>18865538</v>
          </cell>
          <cell r="Q5210">
            <v>23545168</v>
          </cell>
          <cell r="R5210">
            <v>33011557</v>
          </cell>
          <cell r="S5210">
            <v>6814702</v>
          </cell>
          <cell r="T5210">
            <v>40614141</v>
          </cell>
          <cell r="U5210">
            <v>19032403</v>
          </cell>
          <cell r="V5210">
            <v>387896</v>
          </cell>
          <cell r="W5210">
            <v>22707260</v>
          </cell>
          <cell r="X5210">
            <v>10533094</v>
          </cell>
          <cell r="Y5210"/>
          <cell r="Z5210">
            <v>7028190</v>
          </cell>
          <cell r="AA5210">
            <v>1716552</v>
          </cell>
          <cell r="AB5210">
            <v>1370738</v>
          </cell>
          <cell r="AC5210">
            <v>9014152</v>
          </cell>
          <cell r="AD5210">
            <v>17978835</v>
          </cell>
          <cell r="AE5210">
            <v>20272119</v>
          </cell>
          <cell r="AF5210">
            <v>11864072</v>
          </cell>
          <cell r="AG5210">
            <v>25519437</v>
          </cell>
          <cell r="AH5210">
            <v>20897886</v>
          </cell>
          <cell r="AI5210">
            <v>15447629</v>
          </cell>
          <cell r="AJ5210">
            <v>12055314</v>
          </cell>
          <cell r="AK5210">
            <v>855188</v>
          </cell>
          <cell r="AL5210">
            <v>2824942</v>
          </cell>
          <cell r="AM5210"/>
          <cell r="AN5210">
            <v>1779666</v>
          </cell>
        </row>
        <row r="5211">
          <cell r="E5211">
            <v>5210</v>
          </cell>
          <cell r="F5211">
            <v>553838</v>
          </cell>
          <cell r="G5211">
            <v>173309</v>
          </cell>
          <cell r="H5211">
            <v>1000759</v>
          </cell>
          <cell r="I5211">
            <v>1423318</v>
          </cell>
          <cell r="J5211"/>
          <cell r="K5211">
            <v>1364800</v>
          </cell>
          <cell r="L5211">
            <v>1363290</v>
          </cell>
          <cell r="M5211">
            <v>277977</v>
          </cell>
          <cell r="N5211">
            <v>103599</v>
          </cell>
          <cell r="O5211">
            <v>310266</v>
          </cell>
          <cell r="P5211">
            <v>1461448</v>
          </cell>
          <cell r="Q5211">
            <v>1807104</v>
          </cell>
          <cell r="R5211">
            <v>1100759</v>
          </cell>
          <cell r="S5211"/>
          <cell r="T5211">
            <v>1152314</v>
          </cell>
          <cell r="U5211">
            <v>280816</v>
          </cell>
          <cell r="V5211"/>
          <cell r="W5211">
            <v>630095</v>
          </cell>
          <cell r="X5211">
            <v>29115</v>
          </cell>
          <cell r="Y5211"/>
          <cell r="Z5211">
            <v>115462</v>
          </cell>
          <cell r="AA5211">
            <v>62092</v>
          </cell>
          <cell r="AB5211"/>
          <cell r="AC5211">
            <v>81880</v>
          </cell>
          <cell r="AD5211">
            <v>1983489</v>
          </cell>
          <cell r="AE5211">
            <v>514138</v>
          </cell>
          <cell r="AF5211">
            <v>1486079</v>
          </cell>
          <cell r="AG5211">
            <v>570573</v>
          </cell>
          <cell r="AH5211">
            <v>600703</v>
          </cell>
          <cell r="AI5211">
            <v>628800</v>
          </cell>
          <cell r="AJ5211">
            <v>876215</v>
          </cell>
          <cell r="AK5211"/>
          <cell r="AL5211"/>
          <cell r="AM5211"/>
          <cell r="AN5211"/>
        </row>
        <row r="5212">
          <cell r="E5212">
            <v>5211</v>
          </cell>
          <cell r="F5212">
            <v>12756974</v>
          </cell>
          <cell r="G5212">
            <v>12564297</v>
          </cell>
          <cell r="H5212">
            <v>24948579</v>
          </cell>
          <cell r="I5212">
            <v>12651582</v>
          </cell>
          <cell r="J5212">
            <v>5731070</v>
          </cell>
          <cell r="K5212">
            <v>20250364</v>
          </cell>
          <cell r="L5212">
            <v>22073558</v>
          </cell>
          <cell r="M5212">
            <v>15342706</v>
          </cell>
          <cell r="N5212">
            <v>6331324</v>
          </cell>
          <cell r="O5212">
            <v>13118767</v>
          </cell>
          <cell r="P5212">
            <v>12794241</v>
          </cell>
          <cell r="Q5212">
            <v>21069219</v>
          </cell>
          <cell r="R5212">
            <v>19582241</v>
          </cell>
          <cell r="S5212">
            <v>5203159</v>
          </cell>
          <cell r="T5212">
            <v>21265839</v>
          </cell>
          <cell r="U5212">
            <v>11528078</v>
          </cell>
          <cell r="V5212">
            <v>228240</v>
          </cell>
          <cell r="W5212">
            <v>11532327</v>
          </cell>
          <cell r="X5212">
            <v>9046736</v>
          </cell>
          <cell r="Y5212">
            <v>525</v>
          </cell>
          <cell r="Z5212">
            <v>6837541</v>
          </cell>
          <cell r="AA5212">
            <v>590267</v>
          </cell>
          <cell r="AB5212">
            <v>1431052</v>
          </cell>
          <cell r="AC5212">
            <v>5945554</v>
          </cell>
          <cell r="AD5212">
            <v>10756649</v>
          </cell>
          <cell r="AE5212">
            <v>8410488</v>
          </cell>
          <cell r="AF5212">
            <v>5154652</v>
          </cell>
          <cell r="AG5212">
            <v>26499831</v>
          </cell>
          <cell r="AH5212">
            <v>12200651</v>
          </cell>
          <cell r="AI5212">
            <v>14385929</v>
          </cell>
          <cell r="AJ5212">
            <v>6967724</v>
          </cell>
          <cell r="AK5212">
            <v>855188</v>
          </cell>
          <cell r="AL5212">
            <v>144837</v>
          </cell>
          <cell r="AM5212"/>
          <cell r="AN5212">
            <v>1779666</v>
          </cell>
        </row>
        <row r="5213">
          <cell r="E5213">
            <v>5212</v>
          </cell>
          <cell r="F5213"/>
          <cell r="G5213"/>
          <cell r="H5213"/>
          <cell r="I5213"/>
          <cell r="J5213"/>
          <cell r="K5213"/>
          <cell r="L5213"/>
          <cell r="M5213"/>
          <cell r="N5213"/>
          <cell r="O5213"/>
          <cell r="P5213"/>
          <cell r="Q5213"/>
          <cell r="R5213"/>
          <cell r="S5213"/>
          <cell r="T5213"/>
          <cell r="U5213"/>
          <cell r="V5213"/>
          <cell r="W5213"/>
          <cell r="X5213"/>
          <cell r="Y5213"/>
          <cell r="Z5213"/>
          <cell r="AA5213"/>
          <cell r="AB5213"/>
          <cell r="AC5213"/>
          <cell r="AD5213"/>
          <cell r="AE5213"/>
          <cell r="AF5213"/>
          <cell r="AG5213"/>
          <cell r="AH5213"/>
          <cell r="AI5213"/>
          <cell r="AJ5213"/>
          <cell r="AK5213"/>
          <cell r="AL5213">
            <v>1701936</v>
          </cell>
          <cell r="AM5213"/>
          <cell r="AN5213"/>
        </row>
        <row r="5214">
          <cell r="E5214">
            <v>5213</v>
          </cell>
          <cell r="F5214">
            <v>55783539</v>
          </cell>
          <cell r="G5214">
            <v>52185445</v>
          </cell>
          <cell r="H5214">
            <v>176042059</v>
          </cell>
          <cell r="I5214">
            <v>67376783</v>
          </cell>
          <cell r="J5214">
            <v>30195689</v>
          </cell>
          <cell r="K5214">
            <v>90958484</v>
          </cell>
          <cell r="L5214">
            <v>122488398</v>
          </cell>
          <cell r="M5214">
            <v>54601392</v>
          </cell>
          <cell r="N5214">
            <v>59727069</v>
          </cell>
          <cell r="O5214">
            <v>41304329</v>
          </cell>
          <cell r="P5214">
            <v>43009272</v>
          </cell>
          <cell r="Q5214">
            <v>44079609</v>
          </cell>
          <cell r="R5214">
            <v>78846513</v>
          </cell>
          <cell r="S5214">
            <v>40545624</v>
          </cell>
          <cell r="T5214">
            <v>95529482</v>
          </cell>
          <cell r="U5214">
            <v>40494017</v>
          </cell>
          <cell r="V5214">
            <v>457556</v>
          </cell>
          <cell r="W5214">
            <v>57824019</v>
          </cell>
          <cell r="X5214">
            <v>28006594</v>
          </cell>
          <cell r="Y5214">
            <v>-1209375</v>
          </cell>
          <cell r="Z5214">
            <v>21514184</v>
          </cell>
          <cell r="AA5214">
            <v>2395456</v>
          </cell>
          <cell r="AB5214">
            <v>2463869</v>
          </cell>
          <cell r="AC5214">
            <v>13425037</v>
          </cell>
          <cell r="AD5214">
            <v>54408138</v>
          </cell>
          <cell r="AE5214">
            <v>36656092</v>
          </cell>
          <cell r="AF5214">
            <v>44036711</v>
          </cell>
          <cell r="AG5214">
            <v>44267841</v>
          </cell>
          <cell r="AH5214">
            <v>50909382</v>
          </cell>
          <cell r="AI5214">
            <v>38356392</v>
          </cell>
          <cell r="AJ5214">
            <v>32020533</v>
          </cell>
          <cell r="AK5214"/>
          <cell r="AL5214">
            <v>10267239</v>
          </cell>
          <cell r="AM5214"/>
          <cell r="AN5214"/>
        </row>
        <row r="5215">
          <cell r="E5215">
            <v>5214</v>
          </cell>
          <cell r="F5215">
            <v>1290582</v>
          </cell>
          <cell r="G5215">
            <v>4627870</v>
          </cell>
          <cell r="H5215">
            <v>5043078</v>
          </cell>
          <cell r="I5215">
            <v>4944138</v>
          </cell>
          <cell r="J5215"/>
          <cell r="K5215">
            <v>7307565</v>
          </cell>
          <cell r="L5215">
            <v>7841856</v>
          </cell>
          <cell r="M5215">
            <v>855492</v>
          </cell>
          <cell r="N5215">
            <v>2111037</v>
          </cell>
          <cell r="O5215">
            <v>1076675</v>
          </cell>
          <cell r="P5215">
            <v>3862163</v>
          </cell>
          <cell r="Q5215">
            <v>1445495</v>
          </cell>
          <cell r="R5215">
            <v>3390320</v>
          </cell>
          <cell r="S5215">
            <v>439337</v>
          </cell>
          <cell r="T5215">
            <v>3608101</v>
          </cell>
          <cell r="U5215">
            <v>1274782</v>
          </cell>
          <cell r="V5215">
            <v>111179</v>
          </cell>
          <cell r="W5215">
            <v>1025733</v>
          </cell>
          <cell r="X5215">
            <v>2704078</v>
          </cell>
          <cell r="Y5215">
            <v>-3097</v>
          </cell>
          <cell r="Z5215">
            <v>1129749</v>
          </cell>
          <cell r="AA5215">
            <v>122544</v>
          </cell>
          <cell r="AB5215"/>
          <cell r="AC5215">
            <v>770558</v>
          </cell>
          <cell r="AD5215">
            <v>796876</v>
          </cell>
          <cell r="AE5215">
            <v>3505217</v>
          </cell>
          <cell r="AF5215">
            <v>918789</v>
          </cell>
          <cell r="AG5215">
            <v>4375497</v>
          </cell>
          <cell r="AH5215">
            <v>7662028</v>
          </cell>
          <cell r="AI5215"/>
          <cell r="AJ5215"/>
          <cell r="AK5215"/>
          <cell r="AL5215">
            <v>156533</v>
          </cell>
          <cell r="AM5215"/>
          <cell r="AN5215"/>
        </row>
        <row r="5216">
          <cell r="E5216">
            <v>5215</v>
          </cell>
          <cell r="F5216">
            <v>1517039</v>
          </cell>
          <cell r="G5216">
            <v>1493215</v>
          </cell>
          <cell r="H5216">
            <v>2319993</v>
          </cell>
          <cell r="I5216">
            <v>2186824</v>
          </cell>
          <cell r="J5216"/>
          <cell r="K5216">
            <v>2414261</v>
          </cell>
          <cell r="L5216">
            <v>2035073</v>
          </cell>
          <cell r="M5216">
            <v>2098852</v>
          </cell>
          <cell r="N5216">
            <v>1233866</v>
          </cell>
          <cell r="O5216">
            <v>1281556</v>
          </cell>
          <cell r="P5216">
            <v>8687773</v>
          </cell>
          <cell r="Q5216">
            <v>1129843</v>
          </cell>
          <cell r="R5216">
            <v>1502723</v>
          </cell>
          <cell r="S5216">
            <v>239412</v>
          </cell>
          <cell r="T5216">
            <v>1944418</v>
          </cell>
          <cell r="U5216">
            <v>625895</v>
          </cell>
          <cell r="V5216">
            <v>89619</v>
          </cell>
          <cell r="W5216">
            <v>1135303</v>
          </cell>
          <cell r="X5216">
            <v>789817</v>
          </cell>
          <cell r="Y5216"/>
          <cell r="Z5216">
            <v>567275</v>
          </cell>
          <cell r="AA5216">
            <v>111648</v>
          </cell>
          <cell r="AB5216"/>
          <cell r="AC5216">
            <v>439812</v>
          </cell>
          <cell r="AD5216">
            <v>1831171</v>
          </cell>
          <cell r="AE5216">
            <v>1158838</v>
          </cell>
          <cell r="AF5216">
            <v>1205605</v>
          </cell>
          <cell r="AG5216">
            <v>1935852</v>
          </cell>
          <cell r="AH5216">
            <v>4263734</v>
          </cell>
          <cell r="AI5216"/>
          <cell r="AJ5216"/>
          <cell r="AK5216"/>
          <cell r="AL5216"/>
          <cell r="AM5216"/>
          <cell r="AN5216"/>
        </row>
        <row r="5217">
          <cell r="E5217">
            <v>5216</v>
          </cell>
          <cell r="F5217"/>
          <cell r="G5217"/>
          <cell r="H5217">
            <v>41059</v>
          </cell>
          <cell r="I5217">
            <v>138967</v>
          </cell>
          <cell r="J5217"/>
          <cell r="K5217">
            <v>60628</v>
          </cell>
          <cell r="L5217"/>
          <cell r="M5217"/>
          <cell r="N5217"/>
          <cell r="O5217"/>
          <cell r="P5217"/>
          <cell r="Q5217">
            <v>107581</v>
          </cell>
          <cell r="R5217">
            <v>381138</v>
          </cell>
          <cell r="S5217"/>
          <cell r="T5217">
            <v>24807</v>
          </cell>
          <cell r="U5217"/>
          <cell r="V5217"/>
          <cell r="W5217">
            <v>669509</v>
          </cell>
          <cell r="X5217"/>
          <cell r="Y5217"/>
          <cell r="Z5217">
            <v>39814</v>
          </cell>
          <cell r="AA5217">
            <v>46566</v>
          </cell>
          <cell r="AB5217"/>
          <cell r="AC5217"/>
          <cell r="AD5217">
            <v>329818</v>
          </cell>
          <cell r="AE5217"/>
          <cell r="AF5217">
            <v>996964</v>
          </cell>
          <cell r="AG5217"/>
          <cell r="AH5217"/>
          <cell r="AI5217"/>
          <cell r="AJ5217"/>
          <cell r="AK5217"/>
          <cell r="AL5217"/>
          <cell r="AM5217"/>
          <cell r="AN5217"/>
        </row>
        <row r="5218">
          <cell r="E5218">
            <v>5217</v>
          </cell>
          <cell r="F5218">
            <v>892026</v>
          </cell>
          <cell r="G5218">
            <v>784283</v>
          </cell>
          <cell r="H5218">
            <v>2795187</v>
          </cell>
          <cell r="I5218">
            <v>5572407</v>
          </cell>
          <cell r="J5218"/>
          <cell r="K5218">
            <v>2252787</v>
          </cell>
          <cell r="L5218">
            <v>1542129</v>
          </cell>
          <cell r="M5218">
            <v>1552646</v>
          </cell>
          <cell r="N5218">
            <v>851531</v>
          </cell>
          <cell r="O5218">
            <v>2368561</v>
          </cell>
          <cell r="P5218">
            <v>1292521</v>
          </cell>
          <cell r="Q5218">
            <v>1875565</v>
          </cell>
          <cell r="R5218">
            <v>871967</v>
          </cell>
          <cell r="S5218">
            <v>164080</v>
          </cell>
          <cell r="T5218">
            <v>1337087</v>
          </cell>
          <cell r="U5218">
            <v>557902</v>
          </cell>
          <cell r="V5218">
            <v>158159</v>
          </cell>
          <cell r="W5218">
            <v>854326</v>
          </cell>
          <cell r="X5218">
            <v>2500359</v>
          </cell>
          <cell r="Y5218"/>
          <cell r="Z5218">
            <v>690330</v>
          </cell>
          <cell r="AA5218">
            <v>28319</v>
          </cell>
          <cell r="AB5218"/>
          <cell r="AC5218">
            <v>132619</v>
          </cell>
          <cell r="AD5218">
            <v>1495591</v>
          </cell>
          <cell r="AE5218">
            <v>1405508</v>
          </cell>
          <cell r="AF5218">
            <v>249829</v>
          </cell>
          <cell r="AG5218">
            <v>2293479</v>
          </cell>
          <cell r="AH5218">
            <v>4526955</v>
          </cell>
          <cell r="AI5218"/>
          <cell r="AJ5218"/>
          <cell r="AK5218"/>
          <cell r="AL5218"/>
          <cell r="AM5218"/>
          <cell r="AN5218"/>
        </row>
        <row r="5219">
          <cell r="E5219">
            <v>5218</v>
          </cell>
          <cell r="F5219"/>
          <cell r="G5219"/>
          <cell r="H5219"/>
          <cell r="I5219"/>
          <cell r="J5219"/>
          <cell r="K5219"/>
          <cell r="L5219"/>
          <cell r="M5219"/>
          <cell r="N5219"/>
          <cell r="O5219"/>
          <cell r="P5219"/>
          <cell r="Q5219"/>
          <cell r="R5219"/>
          <cell r="S5219"/>
          <cell r="T5219"/>
          <cell r="U5219"/>
          <cell r="V5219"/>
          <cell r="W5219"/>
          <cell r="X5219"/>
          <cell r="Y5219"/>
          <cell r="Z5219"/>
          <cell r="AA5219"/>
          <cell r="AB5219"/>
          <cell r="AC5219"/>
          <cell r="AD5219"/>
          <cell r="AE5219"/>
          <cell r="AF5219"/>
          <cell r="AG5219"/>
          <cell r="AH5219"/>
          <cell r="AI5219"/>
          <cell r="AJ5219"/>
          <cell r="AK5219"/>
          <cell r="AL5219"/>
          <cell r="AM5219"/>
          <cell r="AN5219"/>
        </row>
        <row r="5220">
          <cell r="E5220">
            <v>5219</v>
          </cell>
          <cell r="F5220">
            <v>1915595</v>
          </cell>
          <cell r="G5220">
            <v>5336802</v>
          </cell>
          <cell r="H5220">
            <v>4526825</v>
          </cell>
          <cell r="I5220">
            <v>1419588</v>
          </cell>
          <cell r="J5220"/>
          <cell r="K5220">
            <v>7408411</v>
          </cell>
          <cell r="L5220">
            <v>8334800</v>
          </cell>
          <cell r="M5220">
            <v>1401698</v>
          </cell>
          <cell r="N5220">
            <v>2493372</v>
          </cell>
          <cell r="O5220">
            <v>-10330</v>
          </cell>
          <cell r="P5220">
            <v>11257415</v>
          </cell>
          <cell r="Q5220">
            <v>592192</v>
          </cell>
          <cell r="R5220">
            <v>3639938</v>
          </cell>
          <cell r="S5220">
            <v>514669</v>
          </cell>
          <cell r="T5220">
            <v>4190625</v>
          </cell>
          <cell r="U5220">
            <v>1342775</v>
          </cell>
          <cell r="V5220">
            <v>42639</v>
          </cell>
          <cell r="W5220">
            <v>637201</v>
          </cell>
          <cell r="X5220">
            <v>993536</v>
          </cell>
          <cell r="Y5220">
            <v>-3097</v>
          </cell>
          <cell r="Z5220">
            <v>966880</v>
          </cell>
          <cell r="AA5220">
            <v>159307</v>
          </cell>
          <cell r="AB5220"/>
          <cell r="AC5220">
            <v>1077751</v>
          </cell>
          <cell r="AD5220">
            <v>802638</v>
          </cell>
          <cell r="AE5220">
            <v>3258547</v>
          </cell>
          <cell r="AF5220">
            <v>877601</v>
          </cell>
          <cell r="AG5220">
            <v>4017870</v>
          </cell>
          <cell r="AH5220">
            <v>7398807</v>
          </cell>
          <cell r="AI5220"/>
          <cell r="AJ5220"/>
          <cell r="AK5220"/>
          <cell r="AL5220">
            <v>156533</v>
          </cell>
          <cell r="AM5220"/>
          <cell r="AN5220"/>
        </row>
        <row r="5221">
          <cell r="E5221">
            <v>5220</v>
          </cell>
          <cell r="F5221">
            <v>4867990</v>
          </cell>
          <cell r="G5221">
            <v>5182465</v>
          </cell>
          <cell r="H5221">
            <v>128110</v>
          </cell>
          <cell r="I5221">
            <v>3079425</v>
          </cell>
          <cell r="J5221"/>
          <cell r="K5221">
            <v>6965068</v>
          </cell>
          <cell r="L5221">
            <v>1617315</v>
          </cell>
          <cell r="M5221">
            <v>2648820</v>
          </cell>
          <cell r="N5221">
            <v>2845248</v>
          </cell>
          <cell r="O5221">
            <v>-88223</v>
          </cell>
          <cell r="P5221"/>
          <cell r="Q5221">
            <v>1830421</v>
          </cell>
          <cell r="R5221">
            <v>1018297</v>
          </cell>
          <cell r="S5221">
            <v>1045862</v>
          </cell>
          <cell r="T5221">
            <v>3581174</v>
          </cell>
          <cell r="U5221">
            <v>3055190</v>
          </cell>
          <cell r="V5221">
            <v>349894</v>
          </cell>
          <cell r="W5221">
            <v>708404</v>
          </cell>
          <cell r="X5221">
            <v>1063329</v>
          </cell>
          <cell r="Y5221">
            <v>-62403</v>
          </cell>
          <cell r="Z5221">
            <v>786941</v>
          </cell>
          <cell r="AA5221">
            <v>415274</v>
          </cell>
          <cell r="AB5221"/>
          <cell r="AC5221">
            <v>1891082</v>
          </cell>
          <cell r="AD5221">
            <v>1470416</v>
          </cell>
          <cell r="AE5221">
            <v>1684403</v>
          </cell>
          <cell r="AF5221">
            <v>2812005</v>
          </cell>
          <cell r="AG5221">
            <v>815703</v>
          </cell>
          <cell r="AH5221">
            <v>20617830</v>
          </cell>
          <cell r="AI5221">
            <v>441357</v>
          </cell>
          <cell r="AJ5221">
            <v>557425</v>
          </cell>
          <cell r="AK5221"/>
          <cell r="AL5221"/>
          <cell r="AM5221">
            <v>1</v>
          </cell>
          <cell r="AN5221"/>
        </row>
        <row r="5222">
          <cell r="E5222">
            <v>5221</v>
          </cell>
          <cell r="F5222">
            <v>1058542</v>
          </cell>
          <cell r="G5222">
            <v>1427311</v>
          </cell>
          <cell r="H5222">
            <v>7314278</v>
          </cell>
          <cell r="I5222">
            <v>3253510</v>
          </cell>
          <cell r="J5222"/>
          <cell r="K5222">
            <v>1854115</v>
          </cell>
          <cell r="L5222">
            <v>1729619</v>
          </cell>
          <cell r="M5222">
            <v>2384268</v>
          </cell>
          <cell r="N5222">
            <v>921763</v>
          </cell>
          <cell r="O5222">
            <v>850882</v>
          </cell>
          <cell r="P5222">
            <v>6698193</v>
          </cell>
          <cell r="Q5222">
            <v>5209984</v>
          </cell>
          <cell r="R5222">
            <v>1196034</v>
          </cell>
          <cell r="S5222">
            <v>340466</v>
          </cell>
          <cell r="T5222">
            <v>2234415</v>
          </cell>
          <cell r="U5222">
            <v>674284</v>
          </cell>
          <cell r="V5222">
            <v>107692</v>
          </cell>
          <cell r="W5222">
            <v>1118998</v>
          </cell>
          <cell r="X5222">
            <v>828174</v>
          </cell>
          <cell r="Y5222"/>
          <cell r="Z5222"/>
          <cell r="AA5222">
            <v>269775</v>
          </cell>
          <cell r="AB5222"/>
          <cell r="AC5222">
            <v>755106</v>
          </cell>
          <cell r="AD5222">
            <v>1351661</v>
          </cell>
          <cell r="AE5222">
            <v>1034970</v>
          </cell>
          <cell r="AF5222">
            <v>1411964</v>
          </cell>
          <cell r="AG5222">
            <v>1382487</v>
          </cell>
          <cell r="AH5222">
            <v>3323396</v>
          </cell>
          <cell r="AI5222">
            <v>-441357</v>
          </cell>
          <cell r="AJ5222">
            <v>-5000</v>
          </cell>
          <cell r="AK5222">
            <v>415145</v>
          </cell>
          <cell r="AL5222"/>
          <cell r="AM5222">
            <v>3918113</v>
          </cell>
          <cell r="AN5222"/>
        </row>
        <row r="5223">
          <cell r="E5223">
            <v>5222</v>
          </cell>
          <cell r="F5223">
            <v>21128</v>
          </cell>
          <cell r="G5223"/>
          <cell r="H5223"/>
          <cell r="I5223">
            <v>32641</v>
          </cell>
          <cell r="J5223"/>
          <cell r="K5223">
            <v>145348</v>
          </cell>
          <cell r="L5223"/>
          <cell r="M5223">
            <v>-10660</v>
          </cell>
          <cell r="N5223">
            <v>69552</v>
          </cell>
          <cell r="O5223"/>
          <cell r="P5223"/>
          <cell r="Q5223">
            <v>298304</v>
          </cell>
          <cell r="R5223">
            <v>25804</v>
          </cell>
          <cell r="S5223"/>
          <cell r="T5223">
            <v>22937</v>
          </cell>
          <cell r="U5223">
            <v>32881</v>
          </cell>
          <cell r="V5223"/>
          <cell r="W5223"/>
          <cell r="X5223"/>
          <cell r="Y5223"/>
          <cell r="Z5223"/>
          <cell r="AA5223">
            <v>2872</v>
          </cell>
          <cell r="AB5223"/>
          <cell r="AC5223">
            <v>137656</v>
          </cell>
          <cell r="AD5223">
            <v>511</v>
          </cell>
          <cell r="AE5223"/>
          <cell r="AF5223">
            <v>259275</v>
          </cell>
          <cell r="AG5223"/>
          <cell r="AH5223"/>
          <cell r="AI5223"/>
          <cell r="AJ5223"/>
          <cell r="AK5223"/>
          <cell r="AL5223"/>
          <cell r="AM5223"/>
          <cell r="AN5223"/>
        </row>
        <row r="5224">
          <cell r="E5224">
            <v>5223</v>
          </cell>
          <cell r="F5224">
            <v>1085235</v>
          </cell>
          <cell r="G5224">
            <v>647529</v>
          </cell>
          <cell r="H5224">
            <v>3424405</v>
          </cell>
          <cell r="I5224">
            <v>5017239</v>
          </cell>
          <cell r="J5224"/>
          <cell r="K5224">
            <v>1438070</v>
          </cell>
          <cell r="L5224">
            <v>791642</v>
          </cell>
          <cell r="M5224">
            <v>577542</v>
          </cell>
          <cell r="N5224">
            <v>451469</v>
          </cell>
          <cell r="O5224">
            <v>155946</v>
          </cell>
          <cell r="P5224">
            <v>4554009</v>
          </cell>
          <cell r="Q5224">
            <v>1030573</v>
          </cell>
          <cell r="R5224">
            <v>1109241</v>
          </cell>
          <cell r="S5224">
            <v>575641</v>
          </cell>
          <cell r="T5224">
            <v>1725070</v>
          </cell>
          <cell r="U5224">
            <v>623367</v>
          </cell>
          <cell r="V5224">
            <v>259630</v>
          </cell>
          <cell r="W5224">
            <v>388870</v>
          </cell>
          <cell r="X5224">
            <v>482359</v>
          </cell>
          <cell r="Y5224"/>
          <cell r="Z5224"/>
          <cell r="AA5224">
            <v>148520</v>
          </cell>
          <cell r="AB5224"/>
          <cell r="AC5224">
            <v>375288</v>
          </cell>
          <cell r="AD5224">
            <v>2078450</v>
          </cell>
          <cell r="AE5224">
            <v>963617</v>
          </cell>
          <cell r="AF5224">
            <v>598106</v>
          </cell>
          <cell r="AG5224">
            <v>2426015</v>
          </cell>
          <cell r="AH5224">
            <v>5062196</v>
          </cell>
          <cell r="AI5224"/>
          <cell r="AJ5224">
            <v>213771</v>
          </cell>
          <cell r="AK5224">
            <v>415145</v>
          </cell>
          <cell r="AL5224"/>
          <cell r="AM5224">
            <v>3918113</v>
          </cell>
          <cell r="AN5224">
            <v>4907149</v>
          </cell>
        </row>
        <row r="5225">
          <cell r="E5225">
            <v>5224</v>
          </cell>
          <cell r="F5225"/>
          <cell r="G5225"/>
          <cell r="H5225"/>
          <cell r="I5225"/>
          <cell r="J5225"/>
          <cell r="K5225"/>
          <cell r="L5225"/>
          <cell r="M5225"/>
          <cell r="N5225"/>
          <cell r="O5225"/>
          <cell r="P5225"/>
          <cell r="Q5225"/>
          <cell r="R5225"/>
          <cell r="S5225"/>
          <cell r="T5225"/>
          <cell r="U5225"/>
          <cell r="V5225"/>
          <cell r="W5225"/>
          <cell r="X5225"/>
          <cell r="Y5225"/>
          <cell r="Z5225"/>
          <cell r="AA5225"/>
          <cell r="AB5225"/>
          <cell r="AC5225"/>
          <cell r="AD5225"/>
          <cell r="AE5225"/>
          <cell r="AF5225"/>
          <cell r="AG5225"/>
          <cell r="AH5225"/>
          <cell r="AI5225"/>
          <cell r="AJ5225"/>
          <cell r="AK5225"/>
          <cell r="AL5225"/>
          <cell r="AM5225"/>
          <cell r="AN5225"/>
        </row>
        <row r="5226">
          <cell r="E5226">
            <v>5225</v>
          </cell>
          <cell r="F5226">
            <v>4820169</v>
          </cell>
          <cell r="G5226">
            <v>5962247</v>
          </cell>
          <cell r="H5226">
            <v>4017983</v>
          </cell>
          <cell r="I5226">
            <v>1283055</v>
          </cell>
          <cell r="J5226"/>
          <cell r="K5226">
            <v>7235765</v>
          </cell>
          <cell r="L5226">
            <v>2555292</v>
          </cell>
          <cell r="M5226">
            <v>4466206</v>
          </cell>
          <cell r="N5226">
            <v>3245990</v>
          </cell>
          <cell r="O5226">
            <v>606713</v>
          </cell>
          <cell r="P5226">
            <v>2144184</v>
          </cell>
          <cell r="Q5226">
            <v>5711528</v>
          </cell>
          <cell r="R5226">
            <v>1079286</v>
          </cell>
          <cell r="S5226">
            <v>810687</v>
          </cell>
          <cell r="T5226">
            <v>4067582</v>
          </cell>
          <cell r="U5226">
            <v>3073226</v>
          </cell>
          <cell r="V5226">
            <v>197956</v>
          </cell>
          <cell r="W5226">
            <v>1438532</v>
          </cell>
          <cell r="X5226">
            <v>1409144</v>
          </cell>
          <cell r="Y5226">
            <v>-62403</v>
          </cell>
          <cell r="Z5226">
            <v>786941</v>
          </cell>
          <cell r="AA5226">
            <v>533657</v>
          </cell>
          <cell r="AB5226"/>
          <cell r="AC5226">
            <v>2133244</v>
          </cell>
          <cell r="AD5226">
            <v>743116</v>
          </cell>
          <cell r="AE5226">
            <v>1755756</v>
          </cell>
          <cell r="AF5226">
            <v>3366588</v>
          </cell>
          <cell r="AG5226">
            <v>-227825</v>
          </cell>
          <cell r="AH5226">
            <v>18879030</v>
          </cell>
          <cell r="AI5226"/>
          <cell r="AJ5226">
            <v>338654</v>
          </cell>
          <cell r="AK5226"/>
          <cell r="AL5226"/>
          <cell r="AM5226">
            <v>1</v>
          </cell>
          <cell r="AN5226">
            <v>-4907149</v>
          </cell>
        </row>
        <row r="5227">
          <cell r="E5227">
            <v>5226</v>
          </cell>
          <cell r="F5227">
            <v>674999</v>
          </cell>
          <cell r="G5227">
            <v>71565</v>
          </cell>
          <cell r="H5227"/>
          <cell r="I5227">
            <v>23946309</v>
          </cell>
          <cell r="J5227">
            <v>609</v>
          </cell>
          <cell r="K5227"/>
          <cell r="L5227">
            <v>2836</v>
          </cell>
          <cell r="M5227"/>
          <cell r="N5227"/>
          <cell r="O5227"/>
          <cell r="P5227">
            <v>999481</v>
          </cell>
          <cell r="Q5227">
            <v>2858005</v>
          </cell>
          <cell r="R5227">
            <v>-241441</v>
          </cell>
          <cell r="S5227"/>
          <cell r="T5227"/>
          <cell r="U5227">
            <v>455509</v>
          </cell>
          <cell r="V5227"/>
          <cell r="W5227"/>
          <cell r="X5227"/>
          <cell r="Y5227">
            <v>-15991</v>
          </cell>
          <cell r="Z5227">
            <v>2703045</v>
          </cell>
          <cell r="AA5227"/>
          <cell r="AB5227">
            <v>8888</v>
          </cell>
          <cell r="AC5227">
            <v>73885</v>
          </cell>
          <cell r="AD5227"/>
          <cell r="AE5227"/>
          <cell r="AF5227">
            <v>1223561</v>
          </cell>
          <cell r="AG5227">
            <v>-809257</v>
          </cell>
          <cell r="AH5227"/>
          <cell r="AI5227">
            <v>116429</v>
          </cell>
          <cell r="AJ5227"/>
          <cell r="AK5227"/>
          <cell r="AL5227">
            <v>40068</v>
          </cell>
          <cell r="AM5227"/>
          <cell r="AN5227"/>
        </row>
        <row r="5228">
          <cell r="E5228">
            <v>5227</v>
          </cell>
          <cell r="F5228">
            <v>1007430</v>
          </cell>
          <cell r="G5228">
            <v>1119980</v>
          </cell>
          <cell r="H5228">
            <v>7194617</v>
          </cell>
          <cell r="I5228">
            <v>1500000</v>
          </cell>
          <cell r="J5228"/>
          <cell r="K5228">
            <v>2450594</v>
          </cell>
          <cell r="L5228">
            <v>8813496</v>
          </cell>
          <cell r="M5228">
            <v>2514833</v>
          </cell>
          <cell r="N5228">
            <v>934361</v>
          </cell>
          <cell r="O5228">
            <v>858181</v>
          </cell>
          <cell r="P5228">
            <v>1797474</v>
          </cell>
          <cell r="Q5228">
            <v>-1634113</v>
          </cell>
          <cell r="R5228">
            <v>1204738</v>
          </cell>
          <cell r="S5228">
            <v>383212</v>
          </cell>
          <cell r="T5228">
            <v>1238842</v>
          </cell>
          <cell r="U5228">
            <v>928328</v>
          </cell>
          <cell r="V5228">
            <v>270132</v>
          </cell>
          <cell r="W5228">
            <v>2225372</v>
          </cell>
          <cell r="X5228"/>
          <cell r="Y5228"/>
          <cell r="Z5228">
            <v>1681357</v>
          </cell>
          <cell r="AA5228">
            <v>262485</v>
          </cell>
          <cell r="AB5228"/>
          <cell r="AC5228">
            <v>718005</v>
          </cell>
          <cell r="AD5228">
            <v>1234339</v>
          </cell>
          <cell r="AE5228">
            <v>947734</v>
          </cell>
          <cell r="AF5228">
            <v>1285340</v>
          </cell>
          <cell r="AG5228">
            <v>1258944</v>
          </cell>
          <cell r="AH5228">
            <v>3048440</v>
          </cell>
          <cell r="AI5228"/>
          <cell r="AJ5228"/>
          <cell r="AK5228"/>
          <cell r="AL5228"/>
          <cell r="AM5228"/>
          <cell r="AN5228"/>
        </row>
        <row r="5229">
          <cell r="E5229">
            <v>5228</v>
          </cell>
          <cell r="F5229"/>
          <cell r="G5229"/>
          <cell r="H5229">
            <v>4899</v>
          </cell>
          <cell r="I5229"/>
          <cell r="J5229"/>
          <cell r="K5229">
            <v>1130758</v>
          </cell>
          <cell r="L5229">
            <v>1174187</v>
          </cell>
          <cell r="M5229"/>
          <cell r="N5229"/>
          <cell r="O5229"/>
          <cell r="P5229">
            <v>-163673</v>
          </cell>
          <cell r="Q5229">
            <v>-18617</v>
          </cell>
          <cell r="R5229"/>
          <cell r="S5229"/>
          <cell r="T5229"/>
          <cell r="U5229"/>
          <cell r="V5229"/>
          <cell r="W5229"/>
          <cell r="X5229"/>
          <cell r="Y5229"/>
          <cell r="Z5229">
            <v>236757</v>
          </cell>
          <cell r="AA5229">
            <v>60448</v>
          </cell>
          <cell r="AB5229"/>
          <cell r="AC5229"/>
          <cell r="AD5229">
            <v>110895</v>
          </cell>
          <cell r="AE5229"/>
          <cell r="AF5229">
            <v>20690</v>
          </cell>
          <cell r="AG5229"/>
          <cell r="AH5229"/>
          <cell r="AI5229"/>
          <cell r="AJ5229"/>
          <cell r="AK5229"/>
          <cell r="AL5229"/>
          <cell r="AM5229"/>
          <cell r="AN5229"/>
        </row>
        <row r="5230">
          <cell r="E5230">
            <v>5229</v>
          </cell>
          <cell r="F5230">
            <v>1010019</v>
          </cell>
          <cell r="G5230">
            <v>1161727</v>
          </cell>
          <cell r="H5230">
            <v>7172187</v>
          </cell>
          <cell r="I5230">
            <v>6817375</v>
          </cell>
          <cell r="J5230"/>
          <cell r="K5230">
            <v>1319836</v>
          </cell>
          <cell r="L5230">
            <v>7382131</v>
          </cell>
          <cell r="M5230">
            <v>2514833</v>
          </cell>
          <cell r="N5230">
            <v>934361</v>
          </cell>
          <cell r="O5230">
            <v>759365</v>
          </cell>
          <cell r="P5230">
            <v>2835184</v>
          </cell>
          <cell r="Q5230">
            <v>1056865</v>
          </cell>
          <cell r="R5230">
            <v>1105900</v>
          </cell>
          <cell r="S5230">
            <v>35287</v>
          </cell>
          <cell r="T5230"/>
          <cell r="U5230">
            <v>1100643</v>
          </cell>
          <cell r="V5230">
            <v>269559</v>
          </cell>
          <cell r="W5230">
            <v>839427</v>
          </cell>
          <cell r="X5230"/>
          <cell r="Y5230"/>
          <cell r="Z5230">
            <v>2312313</v>
          </cell>
          <cell r="AA5230">
            <v>201589</v>
          </cell>
          <cell r="AB5230"/>
          <cell r="AC5230">
            <v>713804</v>
          </cell>
          <cell r="AD5230">
            <v>1111643</v>
          </cell>
          <cell r="AE5230">
            <v>873023</v>
          </cell>
          <cell r="AF5230">
            <v>1661517</v>
          </cell>
          <cell r="AG5230">
            <v>1507472</v>
          </cell>
          <cell r="AH5230">
            <v>3048440</v>
          </cell>
          <cell r="AI5230"/>
          <cell r="AJ5230"/>
          <cell r="AK5230"/>
          <cell r="AL5230"/>
          <cell r="AM5230"/>
          <cell r="AN5230"/>
        </row>
        <row r="5231">
          <cell r="E5231">
            <v>5230</v>
          </cell>
          <cell r="F5231"/>
          <cell r="G5231"/>
          <cell r="H5231"/>
          <cell r="I5231"/>
          <cell r="J5231"/>
          <cell r="K5231"/>
          <cell r="L5231"/>
          <cell r="M5231"/>
          <cell r="N5231"/>
          <cell r="O5231"/>
          <cell r="P5231"/>
          <cell r="Q5231"/>
          <cell r="R5231"/>
          <cell r="S5231"/>
          <cell r="T5231"/>
          <cell r="U5231"/>
          <cell r="V5231"/>
          <cell r="W5231"/>
          <cell r="X5231"/>
          <cell r="Y5231"/>
          <cell r="Z5231"/>
          <cell r="AA5231"/>
          <cell r="AB5231"/>
          <cell r="AC5231"/>
          <cell r="AD5231"/>
          <cell r="AE5231"/>
          <cell r="AF5231"/>
          <cell r="AG5231"/>
          <cell r="AH5231"/>
          <cell r="AI5231"/>
          <cell r="AJ5231"/>
          <cell r="AK5231"/>
          <cell r="AL5231"/>
          <cell r="AM5231"/>
          <cell r="AN5231"/>
        </row>
        <row r="5232">
          <cell r="E5232">
            <v>5231</v>
          </cell>
          <cell r="F5232">
            <v>672410</v>
          </cell>
          <cell r="G5232">
            <v>29818</v>
          </cell>
          <cell r="H5232">
            <v>17531</v>
          </cell>
          <cell r="I5232">
            <v>18628934</v>
          </cell>
          <cell r="J5232">
            <v>609</v>
          </cell>
          <cell r="K5232"/>
          <cell r="L5232">
            <v>260014</v>
          </cell>
          <cell r="M5232"/>
          <cell r="N5232"/>
          <cell r="O5232">
            <v>98816</v>
          </cell>
          <cell r="P5232">
            <v>125444</v>
          </cell>
          <cell r="Q5232">
            <v>185644</v>
          </cell>
          <cell r="R5232">
            <v>-142603</v>
          </cell>
          <cell r="S5232">
            <v>347925</v>
          </cell>
          <cell r="T5232">
            <v>1238842</v>
          </cell>
          <cell r="U5232">
            <v>283194</v>
          </cell>
          <cell r="V5232">
            <v>573</v>
          </cell>
          <cell r="W5232">
            <v>1385945</v>
          </cell>
          <cell r="X5232"/>
          <cell r="Y5232">
            <v>-15991</v>
          </cell>
          <cell r="Z5232">
            <v>1835332</v>
          </cell>
          <cell r="AA5232">
            <v>448</v>
          </cell>
          <cell r="AB5232">
            <v>8888</v>
          </cell>
          <cell r="AC5232">
            <v>78086</v>
          </cell>
          <cell r="AD5232">
            <v>11801</v>
          </cell>
          <cell r="AE5232">
            <v>74711</v>
          </cell>
          <cell r="AF5232">
            <v>826694</v>
          </cell>
          <cell r="AG5232">
            <v>-1057785</v>
          </cell>
          <cell r="AH5232"/>
          <cell r="AI5232">
            <v>116429</v>
          </cell>
          <cell r="AJ5232"/>
          <cell r="AK5232"/>
          <cell r="AL5232">
            <v>40068</v>
          </cell>
          <cell r="AM5232"/>
          <cell r="AN5232"/>
        </row>
        <row r="5233">
          <cell r="E5233">
            <v>5232</v>
          </cell>
          <cell r="F5233">
            <v>6833571</v>
          </cell>
          <cell r="G5233">
            <v>9881900</v>
          </cell>
          <cell r="H5233">
            <v>5171188</v>
          </cell>
          <cell r="I5233">
            <v>31969872</v>
          </cell>
          <cell r="J5233">
            <v>609</v>
          </cell>
          <cell r="K5233">
            <v>14272633</v>
          </cell>
          <cell r="L5233">
            <v>9462007</v>
          </cell>
          <cell r="M5233">
            <v>3504312</v>
          </cell>
          <cell r="N5233">
            <v>4956285</v>
          </cell>
          <cell r="O5233">
            <v>988452</v>
          </cell>
          <cell r="P5233">
            <v>4861644</v>
          </cell>
          <cell r="Q5233">
            <v>6133921</v>
          </cell>
          <cell r="R5233">
            <v>4167176</v>
          </cell>
          <cell r="S5233">
            <v>1485199</v>
          </cell>
          <cell r="T5233">
            <v>7189275</v>
          </cell>
          <cell r="U5233">
            <v>4785481</v>
          </cell>
          <cell r="V5233">
            <v>461073</v>
          </cell>
          <cell r="W5233">
            <v>1734137</v>
          </cell>
          <cell r="X5233">
            <v>3767407</v>
          </cell>
          <cell r="Y5233">
            <v>-81491</v>
          </cell>
          <cell r="Z5233">
            <v>4619735</v>
          </cell>
          <cell r="AA5233">
            <v>537818</v>
          </cell>
          <cell r="AB5233">
            <v>8888</v>
          </cell>
          <cell r="AC5233">
            <v>2735525</v>
          </cell>
          <cell r="AD5233">
            <v>2267292</v>
          </cell>
          <cell r="AE5233">
            <v>5189620</v>
          </cell>
          <cell r="AF5233">
            <v>4954355</v>
          </cell>
          <cell r="AG5233">
            <v>4381943</v>
          </cell>
          <cell r="AH5233">
            <v>28279858</v>
          </cell>
          <cell r="AI5233">
            <v>557786</v>
          </cell>
          <cell r="AJ5233">
            <v>557425</v>
          </cell>
          <cell r="AK5233"/>
          <cell r="AL5233">
            <v>196601</v>
          </cell>
          <cell r="AM5233">
            <v>1</v>
          </cell>
          <cell r="AN5233"/>
        </row>
        <row r="5234">
          <cell r="E5234">
            <v>5233</v>
          </cell>
          <cell r="F5234">
            <v>3583011</v>
          </cell>
          <cell r="G5234">
            <v>4040506</v>
          </cell>
          <cell r="H5234">
            <v>16828888</v>
          </cell>
          <cell r="I5234">
            <v>6940334</v>
          </cell>
          <cell r="J5234"/>
          <cell r="K5234">
            <v>6718970</v>
          </cell>
          <cell r="L5234">
            <v>12578188</v>
          </cell>
          <cell r="M5234">
            <v>6997953</v>
          </cell>
          <cell r="N5234">
            <v>3089990</v>
          </cell>
          <cell r="O5234">
            <v>2990619</v>
          </cell>
          <cell r="P5234">
            <v>17183440</v>
          </cell>
          <cell r="Q5234">
            <v>4705714</v>
          </cell>
          <cell r="R5234">
            <v>3903495</v>
          </cell>
          <cell r="S5234">
            <v>963090</v>
          </cell>
          <cell r="T5234">
            <v>5417675</v>
          </cell>
          <cell r="U5234">
            <v>2228507</v>
          </cell>
          <cell r="V5234">
            <v>467443</v>
          </cell>
          <cell r="W5234">
            <v>4479673</v>
          </cell>
          <cell r="X5234">
            <v>1617991</v>
          </cell>
          <cell r="Y5234"/>
          <cell r="Z5234">
            <v>2248632</v>
          </cell>
          <cell r="AA5234">
            <v>643908</v>
          </cell>
          <cell r="AB5234"/>
          <cell r="AC5234">
            <v>1912923</v>
          </cell>
          <cell r="AD5234">
            <v>4417171</v>
          </cell>
          <cell r="AE5234">
            <v>3141542</v>
          </cell>
          <cell r="AF5234">
            <v>3902909</v>
          </cell>
          <cell r="AG5234">
            <v>4577283</v>
          </cell>
          <cell r="AH5234">
            <v>10635570</v>
          </cell>
          <cell r="AI5234">
            <v>-441357</v>
          </cell>
          <cell r="AJ5234">
            <v>-5000</v>
          </cell>
          <cell r="AK5234">
            <v>415145</v>
          </cell>
          <cell r="AL5234"/>
          <cell r="AM5234">
            <v>3918113</v>
          </cell>
          <cell r="AN5234"/>
        </row>
        <row r="5235">
          <cell r="E5235">
            <v>5234</v>
          </cell>
          <cell r="F5235">
            <v>21128</v>
          </cell>
          <cell r="G5235"/>
          <cell r="H5235">
            <v>45958</v>
          </cell>
          <cell r="I5235">
            <v>171608</v>
          </cell>
          <cell r="J5235"/>
          <cell r="K5235">
            <v>1336734</v>
          </cell>
          <cell r="L5235">
            <v>1174187</v>
          </cell>
          <cell r="M5235">
            <v>-10660</v>
          </cell>
          <cell r="N5235">
            <v>69552</v>
          </cell>
          <cell r="O5235"/>
          <cell r="P5235">
            <v>-163673</v>
          </cell>
          <cell r="Q5235">
            <v>387268</v>
          </cell>
          <cell r="R5235">
            <v>406942</v>
          </cell>
          <cell r="S5235"/>
          <cell r="T5235">
            <v>47744</v>
          </cell>
          <cell r="U5235">
            <v>32881</v>
          </cell>
          <cell r="V5235"/>
          <cell r="W5235">
            <v>669509</v>
          </cell>
          <cell r="X5235"/>
          <cell r="Y5235"/>
          <cell r="Z5235">
            <v>276571</v>
          </cell>
          <cell r="AA5235">
            <v>109886</v>
          </cell>
          <cell r="AB5235"/>
          <cell r="AC5235">
            <v>137656</v>
          </cell>
          <cell r="AD5235">
            <v>441224</v>
          </cell>
          <cell r="AE5235"/>
          <cell r="AF5235">
            <v>1276929</v>
          </cell>
          <cell r="AG5235"/>
          <cell r="AH5235"/>
          <cell r="AI5235"/>
          <cell r="AJ5235"/>
          <cell r="AK5235"/>
          <cell r="AL5235"/>
          <cell r="AM5235"/>
          <cell r="AN5235"/>
        </row>
        <row r="5236">
          <cell r="E5236">
            <v>5235</v>
          </cell>
          <cell r="F5236">
            <v>2987280</v>
          </cell>
          <cell r="G5236">
            <v>2593539</v>
          </cell>
          <cell r="H5236">
            <v>13391779</v>
          </cell>
          <cell r="I5236">
            <v>17407021</v>
          </cell>
          <cell r="J5236"/>
          <cell r="K5236">
            <v>5010693</v>
          </cell>
          <cell r="L5236">
            <v>9715902</v>
          </cell>
          <cell r="M5236">
            <v>4645021</v>
          </cell>
          <cell r="N5236">
            <v>2237361</v>
          </cell>
          <cell r="O5236">
            <v>3283872</v>
          </cell>
          <cell r="P5236">
            <v>8681714</v>
          </cell>
          <cell r="Q5236">
            <v>3963003</v>
          </cell>
          <cell r="R5236">
            <v>3087108</v>
          </cell>
          <cell r="S5236">
            <v>775008</v>
          </cell>
          <cell r="T5236">
            <v>3062157</v>
          </cell>
          <cell r="U5236">
            <v>2281912</v>
          </cell>
          <cell r="V5236">
            <v>687348</v>
          </cell>
          <cell r="W5236">
            <v>2082623</v>
          </cell>
          <cell r="X5236">
            <v>2982718</v>
          </cell>
          <cell r="Y5236"/>
          <cell r="Z5236">
            <v>3002643</v>
          </cell>
          <cell r="AA5236">
            <v>378428</v>
          </cell>
          <cell r="AB5236"/>
          <cell r="AC5236">
            <v>1221711</v>
          </cell>
          <cell r="AD5236">
            <v>4685684</v>
          </cell>
          <cell r="AE5236">
            <v>3242148</v>
          </cell>
          <cell r="AF5236">
            <v>2509452</v>
          </cell>
          <cell r="AG5236">
            <v>6226966</v>
          </cell>
          <cell r="AH5236">
            <v>12637591</v>
          </cell>
          <cell r="AI5236"/>
          <cell r="AJ5236">
            <v>213771</v>
          </cell>
          <cell r="AK5236">
            <v>415145</v>
          </cell>
          <cell r="AL5236"/>
          <cell r="AM5236">
            <v>3918113</v>
          </cell>
          <cell r="AN5236">
            <v>4907149</v>
          </cell>
        </row>
        <row r="5237">
          <cell r="E5237">
            <v>5236</v>
          </cell>
          <cell r="F5237"/>
          <cell r="G5237"/>
          <cell r="H5237"/>
          <cell r="I5237"/>
          <cell r="J5237"/>
          <cell r="K5237"/>
          <cell r="L5237"/>
          <cell r="M5237"/>
          <cell r="N5237"/>
          <cell r="O5237"/>
          <cell r="P5237"/>
          <cell r="Q5237"/>
          <cell r="R5237"/>
          <cell r="S5237"/>
          <cell r="T5237"/>
          <cell r="U5237"/>
          <cell r="V5237"/>
          <cell r="W5237"/>
          <cell r="X5237"/>
          <cell r="Y5237"/>
          <cell r="Z5237"/>
          <cell r="AA5237"/>
          <cell r="AB5237"/>
          <cell r="AC5237"/>
          <cell r="AD5237"/>
          <cell r="AE5237"/>
          <cell r="AF5237"/>
          <cell r="AG5237"/>
          <cell r="AH5237"/>
          <cell r="AI5237"/>
          <cell r="AJ5237"/>
          <cell r="AK5237"/>
          <cell r="AL5237"/>
          <cell r="AM5237"/>
          <cell r="AN5237"/>
        </row>
        <row r="5238">
          <cell r="E5238">
            <v>5237</v>
          </cell>
          <cell r="F5238">
            <v>7408174</v>
          </cell>
          <cell r="G5238">
            <v>11328867</v>
          </cell>
          <cell r="H5238">
            <v>8562339</v>
          </cell>
          <cell r="I5238">
            <v>21331577</v>
          </cell>
          <cell r="J5238">
            <v>609</v>
          </cell>
          <cell r="K5238">
            <v>14644176</v>
          </cell>
          <cell r="L5238">
            <v>11150106</v>
          </cell>
          <cell r="M5238">
            <v>5867904</v>
          </cell>
          <cell r="N5238">
            <v>5739362</v>
          </cell>
          <cell r="O5238">
            <v>695199</v>
          </cell>
          <cell r="P5238">
            <v>13527043</v>
          </cell>
          <cell r="Q5238">
            <v>6489364</v>
          </cell>
          <cell r="R5238">
            <v>4576621</v>
          </cell>
          <cell r="S5238">
            <v>1673281</v>
          </cell>
          <cell r="T5238">
            <v>9497049</v>
          </cell>
          <cell r="U5238">
            <v>4699195</v>
          </cell>
          <cell r="V5238">
            <v>241168</v>
          </cell>
          <cell r="W5238">
            <v>3461678</v>
          </cell>
          <cell r="X5238">
            <v>2402680</v>
          </cell>
          <cell r="Y5238">
            <v>-81491</v>
          </cell>
          <cell r="Z5238">
            <v>3589153</v>
          </cell>
          <cell r="AA5238">
            <v>693412</v>
          </cell>
          <cell r="AB5238">
            <v>8888</v>
          </cell>
          <cell r="AC5238">
            <v>3289081</v>
          </cell>
          <cell r="AD5238">
            <v>1557555</v>
          </cell>
          <cell r="AE5238">
            <v>5089014</v>
          </cell>
          <cell r="AF5238">
            <v>5070883</v>
          </cell>
          <cell r="AG5238">
            <v>2732260</v>
          </cell>
          <cell r="AH5238">
            <v>26277837</v>
          </cell>
          <cell r="AI5238">
            <v>116429</v>
          </cell>
          <cell r="AJ5238">
            <v>338654</v>
          </cell>
          <cell r="AK5238"/>
          <cell r="AL5238">
            <v>196601</v>
          </cell>
          <cell r="AM5238">
            <v>1</v>
          </cell>
          <cell r="AN5238">
            <v>-4907149</v>
          </cell>
        </row>
        <row r="5239">
          <cell r="E5239">
            <v>5238</v>
          </cell>
          <cell r="F5239">
            <v>112903273</v>
          </cell>
          <cell r="G5239">
            <v>96741458</v>
          </cell>
          <cell r="H5239">
            <v>203118606</v>
          </cell>
          <cell r="I5239">
            <v>238705930</v>
          </cell>
          <cell r="J5239">
            <v>40680367</v>
          </cell>
          <cell r="K5239">
            <v>204587952</v>
          </cell>
          <cell r="L5239">
            <v>244534194</v>
          </cell>
          <cell r="M5239">
            <v>76949735</v>
          </cell>
          <cell r="N5239">
            <v>188784083</v>
          </cell>
          <cell r="O5239">
            <v>71288959</v>
          </cell>
          <cell r="P5239">
            <v>160104693</v>
          </cell>
          <cell r="Q5239">
            <v>123246750</v>
          </cell>
          <cell r="R5239">
            <v>226635671</v>
          </cell>
          <cell r="S5239">
            <v>56296821</v>
          </cell>
          <cell r="T5239">
            <v>130718857</v>
          </cell>
          <cell r="U5239">
            <v>58325337</v>
          </cell>
          <cell r="V5239">
            <v>21391042</v>
          </cell>
          <cell r="W5239">
            <v>95292137</v>
          </cell>
          <cell r="X5239">
            <v>58497844</v>
          </cell>
          <cell r="Y5239">
            <v>-2057619</v>
          </cell>
          <cell r="Z5239">
            <v>80601254</v>
          </cell>
          <cell r="AA5239">
            <v>6516888</v>
          </cell>
          <cell r="AB5239">
            <v>5506283</v>
          </cell>
          <cell r="AC5239">
            <v>71812982</v>
          </cell>
          <cell r="AD5239">
            <v>91323620</v>
          </cell>
          <cell r="AE5239">
            <v>64438831</v>
          </cell>
          <cell r="AF5239">
            <v>116435048</v>
          </cell>
          <cell r="AG5239">
            <v>153469849</v>
          </cell>
          <cell r="AH5239">
            <v>115364218</v>
          </cell>
          <cell r="AI5239">
            <v>96230857</v>
          </cell>
          <cell r="AJ5239">
            <v>102554970</v>
          </cell>
          <cell r="AK5239"/>
          <cell r="AL5239">
            <v>57033503</v>
          </cell>
          <cell r="AM5239">
            <v>1</v>
          </cell>
          <cell r="AN5239"/>
        </row>
        <row r="5240">
          <cell r="E5240">
            <v>5239</v>
          </cell>
          <cell r="F5240">
            <v>47813960</v>
          </cell>
          <cell r="G5240">
            <v>54028106</v>
          </cell>
          <cell r="H5240">
            <v>122023477</v>
          </cell>
          <cell r="I5240">
            <v>69431149</v>
          </cell>
          <cell r="J5240">
            <v>13756686</v>
          </cell>
          <cell r="K5240">
            <v>62617798</v>
          </cell>
          <cell r="L5240">
            <v>77966577</v>
          </cell>
          <cell r="M5240">
            <v>38161277</v>
          </cell>
          <cell r="N5240">
            <v>37263740</v>
          </cell>
          <cell r="O5240">
            <v>35396933</v>
          </cell>
          <cell r="P5240">
            <v>64811122</v>
          </cell>
          <cell r="Q5240">
            <v>46384923</v>
          </cell>
          <cell r="R5240">
            <v>71345490</v>
          </cell>
          <cell r="S5240">
            <v>12586700</v>
          </cell>
          <cell r="T5240">
            <v>68113944</v>
          </cell>
          <cell r="U5240">
            <v>48433692</v>
          </cell>
          <cell r="V5240">
            <v>3956216</v>
          </cell>
          <cell r="W5240">
            <v>47503666</v>
          </cell>
          <cell r="X5240">
            <v>28044319</v>
          </cell>
          <cell r="Y5240"/>
          <cell r="Z5240">
            <v>20840440</v>
          </cell>
          <cell r="AA5240">
            <v>3955103</v>
          </cell>
          <cell r="AB5240">
            <v>4289620</v>
          </cell>
          <cell r="AC5240">
            <v>25337829</v>
          </cell>
          <cell r="AD5240">
            <v>42266553</v>
          </cell>
          <cell r="AE5240">
            <v>34123398</v>
          </cell>
          <cell r="AF5240">
            <v>35304457</v>
          </cell>
          <cell r="AG5240">
            <v>58875498</v>
          </cell>
          <cell r="AH5240">
            <v>42925475</v>
          </cell>
          <cell r="AI5240">
            <v>29971595</v>
          </cell>
          <cell r="AJ5240">
            <v>23330583</v>
          </cell>
          <cell r="AK5240">
            <v>63260362</v>
          </cell>
          <cell r="AL5240">
            <v>28989768</v>
          </cell>
          <cell r="AM5240">
            <v>3918113</v>
          </cell>
          <cell r="AN5240">
            <v>5321666</v>
          </cell>
        </row>
        <row r="5241">
          <cell r="E5241">
            <v>5240</v>
          </cell>
          <cell r="F5241">
            <v>2249941</v>
          </cell>
          <cell r="G5241">
            <v>519705</v>
          </cell>
          <cell r="H5241">
            <v>1467747</v>
          </cell>
          <cell r="I5241">
            <v>4162133</v>
          </cell>
          <cell r="J5241"/>
          <cell r="K5241">
            <v>20183875</v>
          </cell>
          <cell r="L5241">
            <v>4671234</v>
          </cell>
          <cell r="M5241">
            <v>643770</v>
          </cell>
          <cell r="N5241">
            <v>7376276</v>
          </cell>
          <cell r="O5241">
            <v>310266</v>
          </cell>
          <cell r="P5241">
            <v>2337600</v>
          </cell>
          <cell r="Q5241">
            <v>3768705</v>
          </cell>
          <cell r="R5241">
            <v>1998711</v>
          </cell>
          <cell r="S5241"/>
          <cell r="T5241">
            <v>9146619</v>
          </cell>
          <cell r="U5241">
            <v>1374135</v>
          </cell>
          <cell r="V5241">
            <v>270177</v>
          </cell>
          <cell r="W5241">
            <v>3867085</v>
          </cell>
          <cell r="X5241">
            <v>10740709</v>
          </cell>
          <cell r="Y5241"/>
          <cell r="Z5241">
            <v>1024106</v>
          </cell>
          <cell r="AA5241">
            <v>495077</v>
          </cell>
          <cell r="AB5241">
            <v>8063</v>
          </cell>
          <cell r="AC5241">
            <v>493786</v>
          </cell>
          <cell r="AD5241">
            <v>3571892</v>
          </cell>
          <cell r="AE5241">
            <v>11283013</v>
          </cell>
          <cell r="AF5241">
            <v>6838780</v>
          </cell>
          <cell r="AG5241">
            <v>2086966</v>
          </cell>
          <cell r="AH5241">
            <v>1593888</v>
          </cell>
          <cell r="AI5241">
            <v>1184660</v>
          </cell>
          <cell r="AJ5241">
            <v>1549144</v>
          </cell>
          <cell r="AK5241"/>
          <cell r="AL5241"/>
          <cell r="AM5241"/>
          <cell r="AN5241"/>
        </row>
        <row r="5242">
          <cell r="E5242">
            <v>5241</v>
          </cell>
          <cell r="F5242">
            <v>24191271</v>
          </cell>
          <cell r="G5242">
            <v>28714696</v>
          </cell>
          <cell r="H5242">
            <v>58336759</v>
          </cell>
          <cell r="I5242">
            <v>61434936</v>
          </cell>
          <cell r="J5242">
            <v>11632723</v>
          </cell>
          <cell r="K5242">
            <v>34005972</v>
          </cell>
          <cell r="L5242">
            <v>53467465</v>
          </cell>
          <cell r="M5242">
            <v>28317316</v>
          </cell>
          <cell r="N5242">
            <v>14672749</v>
          </cell>
          <cell r="O5242">
            <v>47609313</v>
          </cell>
          <cell r="P5242">
            <v>43825919</v>
          </cell>
          <cell r="Q5242">
            <v>45082221</v>
          </cell>
          <cell r="R5242">
            <v>45620536</v>
          </cell>
          <cell r="S5242">
            <v>7254095</v>
          </cell>
          <cell r="T5242">
            <v>30132206</v>
          </cell>
          <cell r="U5242">
            <v>24969035</v>
          </cell>
          <cell r="V5242">
            <v>4413339</v>
          </cell>
          <cell r="W5242">
            <v>28533528</v>
          </cell>
          <cell r="X5242">
            <v>22327231</v>
          </cell>
          <cell r="Y5242">
            <v>525</v>
          </cell>
          <cell r="Z5242">
            <v>20625571</v>
          </cell>
          <cell r="AA5242">
            <v>3070595</v>
          </cell>
          <cell r="AB5242">
            <v>4004617</v>
          </cell>
          <cell r="AC5242">
            <v>35632210</v>
          </cell>
          <cell r="AD5242">
            <v>34066107</v>
          </cell>
          <cell r="AE5242">
            <v>15637828</v>
          </cell>
          <cell r="AF5242">
            <v>22916347</v>
          </cell>
          <cell r="AG5242">
            <v>88462441</v>
          </cell>
          <cell r="AH5242">
            <v>37980789</v>
          </cell>
          <cell r="AI5242">
            <v>33596419</v>
          </cell>
          <cell r="AJ5242">
            <v>24088755</v>
          </cell>
          <cell r="AK5242">
            <v>63260362</v>
          </cell>
          <cell r="AL5242">
            <v>5969960</v>
          </cell>
          <cell r="AM5242">
            <v>3918113</v>
          </cell>
          <cell r="AN5242">
            <v>10228815</v>
          </cell>
        </row>
        <row r="5243">
          <cell r="E5243">
            <v>5242</v>
          </cell>
          <cell r="F5243"/>
          <cell r="G5243"/>
          <cell r="H5243"/>
          <cell r="I5243"/>
          <cell r="J5243"/>
          <cell r="K5243"/>
          <cell r="L5243"/>
          <cell r="M5243"/>
          <cell r="N5243"/>
          <cell r="O5243"/>
          <cell r="P5243"/>
          <cell r="Q5243"/>
          <cell r="R5243"/>
          <cell r="S5243"/>
          <cell r="T5243"/>
          <cell r="U5243"/>
          <cell r="V5243"/>
          <cell r="W5243"/>
          <cell r="X5243"/>
          <cell r="Y5243"/>
          <cell r="Z5243"/>
          <cell r="AA5243"/>
          <cell r="AB5243"/>
          <cell r="AC5243"/>
          <cell r="AD5243"/>
          <cell r="AE5243"/>
          <cell r="AF5243"/>
          <cell r="AG5243"/>
          <cell r="AH5243"/>
          <cell r="AI5243"/>
          <cell r="AJ5243"/>
          <cell r="AK5243"/>
          <cell r="AL5243">
            <v>7710875</v>
          </cell>
          <cell r="AM5243"/>
          <cell r="AN5243"/>
        </row>
        <row r="5244">
          <cell r="E5244">
            <v>5243</v>
          </cell>
          <cell r="F5244">
            <v>134276021</v>
          </cell>
          <cell r="G5244">
            <v>121535163</v>
          </cell>
          <cell r="H5244">
            <v>265337577</v>
          </cell>
          <cell r="I5244">
            <v>242540010</v>
          </cell>
          <cell r="J5244">
            <v>42804330</v>
          </cell>
          <cell r="K5244">
            <v>213015903</v>
          </cell>
          <cell r="L5244">
            <v>264362072</v>
          </cell>
          <cell r="M5244">
            <v>86149926</v>
          </cell>
          <cell r="N5244">
            <v>203998798</v>
          </cell>
          <cell r="O5244">
            <v>58766313</v>
          </cell>
          <cell r="P5244">
            <v>178752296</v>
          </cell>
          <cell r="Q5244">
            <v>120780747</v>
          </cell>
          <cell r="R5244">
            <v>250361914</v>
          </cell>
          <cell r="S5244">
            <v>61629426</v>
          </cell>
          <cell r="T5244">
            <v>159553976</v>
          </cell>
          <cell r="U5244">
            <v>80415859</v>
          </cell>
          <cell r="V5244">
            <v>20663742</v>
          </cell>
          <cell r="W5244">
            <v>110395190</v>
          </cell>
          <cell r="X5244">
            <v>53474223</v>
          </cell>
          <cell r="Y5244">
            <v>-2058144</v>
          </cell>
          <cell r="Z5244">
            <v>79792017</v>
          </cell>
          <cell r="AA5244">
            <v>6906319</v>
          </cell>
          <cell r="AB5244">
            <v>5783223</v>
          </cell>
          <cell r="AC5244">
            <v>61024815</v>
          </cell>
          <cell r="AD5244">
            <v>95952174</v>
          </cell>
          <cell r="AE5244">
            <v>71641388</v>
          </cell>
          <cell r="AF5244">
            <v>121984378</v>
          </cell>
          <cell r="AG5244">
            <v>121795940</v>
          </cell>
          <cell r="AH5244">
            <v>118715016</v>
          </cell>
          <cell r="AI5244">
            <v>91421373</v>
          </cell>
          <cell r="AJ5244">
            <v>100247654</v>
          </cell>
          <cell r="AK5244"/>
          <cell r="AL5244">
            <v>72342436</v>
          </cell>
          <cell r="AM5244">
            <v>1</v>
          </cell>
          <cell r="AN5244">
            <v>-4907149</v>
          </cell>
        </row>
        <row r="5245">
          <cell r="E5245">
            <v>5244</v>
          </cell>
          <cell r="F5245">
            <v>19595719</v>
          </cell>
          <cell r="G5245"/>
          <cell r="H5245">
            <v>1</v>
          </cell>
          <cell r="I5245"/>
          <cell r="J5245">
            <v>4973671</v>
          </cell>
          <cell r="K5245">
            <v>10708983</v>
          </cell>
          <cell r="L5245">
            <v>-13814516</v>
          </cell>
          <cell r="M5245"/>
          <cell r="N5245">
            <v>5553165</v>
          </cell>
          <cell r="O5245">
            <v>-337004212</v>
          </cell>
          <cell r="P5245">
            <v>14632885</v>
          </cell>
          <cell r="Q5245">
            <v>-269333</v>
          </cell>
          <cell r="R5245"/>
          <cell r="S5245">
            <v>144020350</v>
          </cell>
          <cell r="T5245">
            <v>-570655031</v>
          </cell>
          <cell r="U5245">
            <v>113878889</v>
          </cell>
          <cell r="V5245"/>
          <cell r="W5245"/>
          <cell r="X5245"/>
          <cell r="Y5245">
            <v>-16303241</v>
          </cell>
          <cell r="Z5245">
            <v>-16577520</v>
          </cell>
          <cell r="AA5245">
            <v>-11548972</v>
          </cell>
          <cell r="AB5245"/>
          <cell r="AC5245"/>
          <cell r="AD5245">
            <v>-31949601</v>
          </cell>
          <cell r="AE5245"/>
          <cell r="AF5245">
            <v>24545</v>
          </cell>
          <cell r="AG5245">
            <v>-74718914</v>
          </cell>
          <cell r="AH5245">
            <v>9835305</v>
          </cell>
          <cell r="AI5245"/>
          <cell r="AJ5245"/>
          <cell r="AK5245"/>
          <cell r="AL5245"/>
          <cell r="AM5245"/>
          <cell r="AN5245"/>
        </row>
        <row r="5246">
          <cell r="E5246">
            <v>5245</v>
          </cell>
          <cell r="F5246">
            <v>27343688</v>
          </cell>
          <cell r="G5246"/>
          <cell r="H5246">
            <v>257853778</v>
          </cell>
          <cell r="I5246">
            <v>21280533</v>
          </cell>
          <cell r="J5246"/>
          <cell r="K5246"/>
          <cell r="L5246">
            <v>7790553</v>
          </cell>
          <cell r="M5246">
            <v>310419018</v>
          </cell>
          <cell r="N5246"/>
          <cell r="O5246">
            <v>1000000</v>
          </cell>
          <cell r="P5246">
            <v>2010565</v>
          </cell>
          <cell r="Q5246">
            <v>27358928</v>
          </cell>
          <cell r="R5246">
            <v>12345990</v>
          </cell>
          <cell r="S5246"/>
          <cell r="T5246"/>
          <cell r="U5246">
            <v>1667083</v>
          </cell>
          <cell r="V5246"/>
          <cell r="W5246"/>
          <cell r="X5246">
            <v>28019229</v>
          </cell>
          <cell r="Y5246"/>
          <cell r="Z5246"/>
          <cell r="AA5246"/>
          <cell r="AB5246"/>
          <cell r="AC5246"/>
          <cell r="AD5246"/>
          <cell r="AE5246"/>
          <cell r="AF5246"/>
          <cell r="AG5246"/>
          <cell r="AH5246">
            <v>56695</v>
          </cell>
          <cell r="AI5246"/>
          <cell r="AJ5246">
            <v>19436281</v>
          </cell>
          <cell r="AK5246"/>
          <cell r="AL5246">
            <v>15877352</v>
          </cell>
          <cell r="AM5246"/>
          <cell r="AN5246">
            <v>4944112</v>
          </cell>
        </row>
        <row r="5247">
          <cell r="E5247">
            <v>5246</v>
          </cell>
          <cell r="F5247">
            <v>174138</v>
          </cell>
          <cell r="G5247"/>
          <cell r="H5247"/>
          <cell r="I5247">
            <v>4805186</v>
          </cell>
          <cell r="J5247"/>
          <cell r="K5247"/>
          <cell r="L5247">
            <v>348550</v>
          </cell>
          <cell r="M5247">
            <v>114993</v>
          </cell>
          <cell r="N5247"/>
          <cell r="O5247"/>
          <cell r="P5247">
            <v>123906</v>
          </cell>
          <cell r="Q5247">
            <v>148481</v>
          </cell>
          <cell r="R5247"/>
          <cell r="S5247"/>
          <cell r="T5247">
            <v>1035211</v>
          </cell>
          <cell r="U5247">
            <v>621737</v>
          </cell>
          <cell r="V5247"/>
          <cell r="W5247"/>
          <cell r="X5247"/>
          <cell r="Y5247"/>
          <cell r="Z5247"/>
          <cell r="AA5247">
            <v>206393</v>
          </cell>
          <cell r="AB5247"/>
          <cell r="AC5247"/>
          <cell r="AD5247">
            <v>23104</v>
          </cell>
          <cell r="AE5247"/>
          <cell r="AF5247"/>
          <cell r="AG5247"/>
          <cell r="AH5247"/>
          <cell r="AI5247"/>
          <cell r="AJ5247"/>
          <cell r="AK5247"/>
          <cell r="AL5247"/>
          <cell r="AM5247"/>
          <cell r="AN5247"/>
        </row>
        <row r="5248">
          <cell r="E5248">
            <v>5247</v>
          </cell>
          <cell r="F5248">
            <v>8268487</v>
          </cell>
          <cell r="G5248"/>
          <cell r="H5248">
            <v>257853779</v>
          </cell>
          <cell r="I5248">
            <v>16475347</v>
          </cell>
          <cell r="J5248">
            <v>1434812</v>
          </cell>
          <cell r="K5248"/>
          <cell r="L5248">
            <v>7442003</v>
          </cell>
          <cell r="M5248">
            <v>312771806</v>
          </cell>
          <cell r="N5248">
            <v>622533</v>
          </cell>
          <cell r="O5248">
            <v>372521</v>
          </cell>
          <cell r="P5248">
            <v>13408208</v>
          </cell>
          <cell r="Q5248">
            <v>26940774</v>
          </cell>
          <cell r="R5248">
            <v>12345990</v>
          </cell>
          <cell r="S5248">
            <v>48898984</v>
          </cell>
          <cell r="T5248">
            <v>1034150</v>
          </cell>
          <cell r="U5248">
            <v>25296238</v>
          </cell>
          <cell r="V5248"/>
          <cell r="W5248">
            <v>13671749</v>
          </cell>
          <cell r="X5248">
            <v>28019229</v>
          </cell>
          <cell r="Y5248">
            <v>151317</v>
          </cell>
          <cell r="Z5248">
            <v>42825</v>
          </cell>
          <cell r="AA5248">
            <v>2387490</v>
          </cell>
          <cell r="AB5248"/>
          <cell r="AC5248"/>
          <cell r="AD5248">
            <v>2094343</v>
          </cell>
          <cell r="AE5248"/>
          <cell r="AF5248"/>
          <cell r="AG5248">
            <v>28785233</v>
          </cell>
          <cell r="AH5248">
            <v>7821867</v>
          </cell>
          <cell r="AI5248"/>
          <cell r="AJ5248">
            <v>19436281</v>
          </cell>
          <cell r="AK5248"/>
          <cell r="AL5248">
            <v>15877352</v>
          </cell>
          <cell r="AM5248"/>
          <cell r="AN5248">
            <v>4944112</v>
          </cell>
        </row>
        <row r="5249">
          <cell r="E5249">
            <v>5248</v>
          </cell>
          <cell r="F5249"/>
          <cell r="G5249"/>
          <cell r="H5249"/>
          <cell r="I5249"/>
          <cell r="J5249"/>
          <cell r="K5249"/>
          <cell r="L5249"/>
          <cell r="M5249"/>
          <cell r="N5249"/>
          <cell r="O5249"/>
          <cell r="P5249"/>
          <cell r="Q5249"/>
          <cell r="R5249"/>
          <cell r="S5249"/>
          <cell r="T5249"/>
          <cell r="U5249"/>
          <cell r="V5249"/>
          <cell r="W5249"/>
          <cell r="X5249"/>
          <cell r="Y5249"/>
          <cell r="Z5249"/>
          <cell r="AA5249"/>
          <cell r="AB5249"/>
          <cell r="AC5249"/>
          <cell r="AD5249"/>
          <cell r="AE5249"/>
          <cell r="AF5249"/>
          <cell r="AG5249"/>
          <cell r="AH5249"/>
          <cell r="AI5249"/>
          <cell r="AJ5249"/>
          <cell r="AK5249"/>
          <cell r="AL5249"/>
          <cell r="AM5249"/>
          <cell r="AN5249"/>
        </row>
        <row r="5250">
          <cell r="E5250">
            <v>5249</v>
          </cell>
          <cell r="F5250">
            <v>38496782</v>
          </cell>
          <cell r="G5250"/>
          <cell r="H5250"/>
          <cell r="I5250"/>
          <cell r="J5250">
            <v>3538859</v>
          </cell>
          <cell r="K5250">
            <v>10708983</v>
          </cell>
          <cell r="L5250">
            <v>-13814516</v>
          </cell>
          <cell r="M5250">
            <v>-2467781</v>
          </cell>
          <cell r="N5250">
            <v>4930632</v>
          </cell>
          <cell r="O5250">
            <v>-336376733</v>
          </cell>
          <cell r="P5250">
            <v>3111336</v>
          </cell>
          <cell r="Q5250">
            <v>340</v>
          </cell>
          <cell r="R5250"/>
          <cell r="S5250">
            <v>95121366</v>
          </cell>
          <cell r="T5250">
            <v>-572724392</v>
          </cell>
          <cell r="U5250">
            <v>89627997</v>
          </cell>
          <cell r="V5250"/>
          <cell r="W5250">
            <v>-13671749</v>
          </cell>
          <cell r="X5250"/>
          <cell r="Y5250">
            <v>-16454558</v>
          </cell>
          <cell r="Z5250">
            <v>-16620345</v>
          </cell>
          <cell r="AA5250">
            <v>-14142855</v>
          </cell>
          <cell r="AB5250"/>
          <cell r="AC5250"/>
          <cell r="AD5250">
            <v>-34067048</v>
          </cell>
          <cell r="AE5250"/>
          <cell r="AF5250">
            <v>24545</v>
          </cell>
          <cell r="AG5250">
            <v>-103504147</v>
          </cell>
          <cell r="AH5250">
            <v>2070133</v>
          </cell>
          <cell r="AI5250"/>
          <cell r="AJ5250"/>
          <cell r="AK5250"/>
          <cell r="AL5250"/>
          <cell r="AM5250"/>
          <cell r="AN5250"/>
        </row>
        <row r="5251">
          <cell r="E5251">
            <v>5250</v>
          </cell>
          <cell r="F5251">
            <v>132498992</v>
          </cell>
          <cell r="G5251">
            <v>96741458</v>
          </cell>
          <cell r="H5251">
            <v>203118607</v>
          </cell>
          <cell r="I5251">
            <v>238705930</v>
          </cell>
          <cell r="J5251">
            <v>45654038</v>
          </cell>
          <cell r="K5251">
            <v>215296935</v>
          </cell>
          <cell r="L5251">
            <v>230719678</v>
          </cell>
          <cell r="M5251">
            <v>76949735</v>
          </cell>
          <cell r="N5251">
            <v>194337248</v>
          </cell>
          <cell r="O5251">
            <v>-265715253</v>
          </cell>
          <cell r="P5251">
            <v>174737578</v>
          </cell>
          <cell r="Q5251">
            <v>122977417</v>
          </cell>
          <cell r="R5251">
            <v>226635671</v>
          </cell>
          <cell r="S5251">
            <v>200317171</v>
          </cell>
          <cell r="T5251">
            <v>-439936174</v>
          </cell>
          <cell r="U5251">
            <v>172204226</v>
          </cell>
          <cell r="V5251">
            <v>21391042</v>
          </cell>
          <cell r="W5251">
            <v>95292137</v>
          </cell>
          <cell r="X5251">
            <v>58497844</v>
          </cell>
          <cell r="Y5251">
            <v>-18360860</v>
          </cell>
          <cell r="Z5251">
            <v>64023734</v>
          </cell>
          <cell r="AA5251">
            <v>-5032084</v>
          </cell>
          <cell r="AB5251">
            <v>5506283</v>
          </cell>
          <cell r="AC5251">
            <v>71812982</v>
          </cell>
          <cell r="AD5251">
            <v>59374019</v>
          </cell>
          <cell r="AE5251">
            <v>64438831</v>
          </cell>
          <cell r="AF5251">
            <v>116459593</v>
          </cell>
          <cell r="AG5251">
            <v>78750935</v>
          </cell>
          <cell r="AH5251">
            <v>125199523</v>
          </cell>
          <cell r="AI5251">
            <v>96230857</v>
          </cell>
          <cell r="AJ5251">
            <v>102554970</v>
          </cell>
          <cell r="AK5251"/>
          <cell r="AL5251">
            <v>57033503</v>
          </cell>
          <cell r="AM5251">
            <v>1</v>
          </cell>
          <cell r="AN5251"/>
        </row>
        <row r="5252">
          <cell r="E5252">
            <v>5251</v>
          </cell>
          <cell r="F5252">
            <v>75157648</v>
          </cell>
          <cell r="G5252">
            <v>54028106</v>
          </cell>
          <cell r="H5252">
            <v>379877255</v>
          </cell>
          <cell r="I5252">
            <v>90711682</v>
          </cell>
          <cell r="J5252">
            <v>13756686</v>
          </cell>
          <cell r="K5252">
            <v>62617798</v>
          </cell>
          <cell r="L5252">
            <v>85757130</v>
          </cell>
          <cell r="M5252">
            <v>348580295</v>
          </cell>
          <cell r="N5252">
            <v>37263740</v>
          </cell>
          <cell r="O5252">
            <v>36396933</v>
          </cell>
          <cell r="P5252">
            <v>66821687</v>
          </cell>
          <cell r="Q5252">
            <v>73743851</v>
          </cell>
          <cell r="R5252">
            <v>83691480</v>
          </cell>
          <cell r="S5252">
            <v>12586700</v>
          </cell>
          <cell r="T5252">
            <v>68113944</v>
          </cell>
          <cell r="U5252">
            <v>50100775</v>
          </cell>
          <cell r="V5252">
            <v>3956216</v>
          </cell>
          <cell r="W5252">
            <v>47503666</v>
          </cell>
          <cell r="X5252">
            <v>56063548</v>
          </cell>
          <cell r="Y5252"/>
          <cell r="Z5252">
            <v>20840440</v>
          </cell>
          <cell r="AA5252">
            <v>3955103</v>
          </cell>
          <cell r="AB5252">
            <v>4289620</v>
          </cell>
          <cell r="AC5252">
            <v>25337829</v>
          </cell>
          <cell r="AD5252">
            <v>42266553</v>
          </cell>
          <cell r="AE5252">
            <v>34123398</v>
          </cell>
          <cell r="AF5252">
            <v>35304457</v>
          </cell>
          <cell r="AG5252">
            <v>58875498</v>
          </cell>
          <cell r="AH5252">
            <v>42982170</v>
          </cell>
          <cell r="AI5252">
            <v>29971595</v>
          </cell>
          <cell r="AJ5252">
            <v>42766864</v>
          </cell>
          <cell r="AK5252">
            <v>63260362</v>
          </cell>
          <cell r="AL5252">
            <v>44867120</v>
          </cell>
          <cell r="AM5252">
            <v>3918113</v>
          </cell>
          <cell r="AN5252">
            <v>10265778</v>
          </cell>
        </row>
        <row r="5253">
          <cell r="E5253">
            <v>5252</v>
          </cell>
          <cell r="F5253">
            <v>2424079</v>
          </cell>
          <cell r="G5253">
            <v>519705</v>
          </cell>
          <cell r="H5253">
            <v>1467747</v>
          </cell>
          <cell r="I5253">
            <v>8967319</v>
          </cell>
          <cell r="J5253"/>
          <cell r="K5253">
            <v>20183875</v>
          </cell>
          <cell r="L5253">
            <v>5019784</v>
          </cell>
          <cell r="M5253">
            <v>758763</v>
          </cell>
          <cell r="N5253">
            <v>7376276</v>
          </cell>
          <cell r="O5253">
            <v>310266</v>
          </cell>
          <cell r="P5253">
            <v>2461506</v>
          </cell>
          <cell r="Q5253">
            <v>3917186</v>
          </cell>
          <cell r="R5253">
            <v>1998711</v>
          </cell>
          <cell r="S5253"/>
          <cell r="T5253">
            <v>10181830</v>
          </cell>
          <cell r="U5253">
            <v>1995872</v>
          </cell>
          <cell r="V5253">
            <v>270177</v>
          </cell>
          <cell r="W5253">
            <v>3867085</v>
          </cell>
          <cell r="X5253">
            <v>10740709</v>
          </cell>
          <cell r="Y5253"/>
          <cell r="Z5253">
            <v>1024106</v>
          </cell>
          <cell r="AA5253">
            <v>701470</v>
          </cell>
          <cell r="AB5253">
            <v>8063</v>
          </cell>
          <cell r="AC5253">
            <v>493786</v>
          </cell>
          <cell r="AD5253">
            <v>3594996</v>
          </cell>
          <cell r="AE5253">
            <v>11283013</v>
          </cell>
          <cell r="AF5253">
            <v>6838780</v>
          </cell>
          <cell r="AG5253">
            <v>2086966</v>
          </cell>
          <cell r="AH5253">
            <v>1593888</v>
          </cell>
          <cell r="AI5253">
            <v>1184660</v>
          </cell>
          <cell r="AJ5253">
            <v>1549144</v>
          </cell>
          <cell r="AK5253"/>
          <cell r="AL5253"/>
          <cell r="AM5253"/>
          <cell r="AN5253"/>
        </row>
        <row r="5254">
          <cell r="E5254">
            <v>5253</v>
          </cell>
          <cell r="F5254">
            <v>32459758</v>
          </cell>
          <cell r="G5254">
            <v>28714696</v>
          </cell>
          <cell r="H5254">
            <v>316190538</v>
          </cell>
          <cell r="I5254">
            <v>77910283</v>
          </cell>
          <cell r="J5254">
            <v>13067535</v>
          </cell>
          <cell r="K5254">
            <v>34005972</v>
          </cell>
          <cell r="L5254">
            <v>60909468</v>
          </cell>
          <cell r="M5254">
            <v>341089122</v>
          </cell>
          <cell r="N5254">
            <v>15295282</v>
          </cell>
          <cell r="O5254">
            <v>47981834</v>
          </cell>
          <cell r="P5254">
            <v>57234127</v>
          </cell>
          <cell r="Q5254">
            <v>72022995</v>
          </cell>
          <cell r="R5254">
            <v>57966526</v>
          </cell>
          <cell r="S5254">
            <v>56153079</v>
          </cell>
          <cell r="T5254">
            <v>31166356</v>
          </cell>
          <cell r="U5254">
            <v>50265273</v>
          </cell>
          <cell r="V5254">
            <v>4413339</v>
          </cell>
          <cell r="W5254">
            <v>42205277</v>
          </cell>
          <cell r="X5254">
            <v>50346460</v>
          </cell>
          <cell r="Y5254">
            <v>151842</v>
          </cell>
          <cell r="Z5254">
            <v>20668396</v>
          </cell>
          <cell r="AA5254">
            <v>5458085</v>
          </cell>
          <cell r="AB5254">
            <v>4004617</v>
          </cell>
          <cell r="AC5254">
            <v>35632210</v>
          </cell>
          <cell r="AD5254">
            <v>36160450</v>
          </cell>
          <cell r="AE5254">
            <v>15637828</v>
          </cell>
          <cell r="AF5254">
            <v>22916347</v>
          </cell>
          <cell r="AG5254">
            <v>117247674</v>
          </cell>
          <cell r="AH5254">
            <v>45802656</v>
          </cell>
          <cell r="AI5254">
            <v>33596419</v>
          </cell>
          <cell r="AJ5254">
            <v>43525036</v>
          </cell>
          <cell r="AK5254">
            <v>63260362</v>
          </cell>
          <cell r="AL5254">
            <v>21847312</v>
          </cell>
          <cell r="AM5254">
            <v>3918113</v>
          </cell>
          <cell r="AN5254">
            <v>15172927</v>
          </cell>
        </row>
        <row r="5255">
          <cell r="E5255">
            <v>5254</v>
          </cell>
          <cell r="F5255"/>
          <cell r="G5255"/>
          <cell r="H5255"/>
          <cell r="I5255"/>
          <cell r="J5255"/>
          <cell r="K5255"/>
          <cell r="L5255"/>
          <cell r="M5255"/>
          <cell r="N5255"/>
          <cell r="O5255"/>
          <cell r="P5255"/>
          <cell r="Q5255"/>
          <cell r="R5255"/>
          <cell r="S5255"/>
          <cell r="T5255"/>
          <cell r="U5255"/>
          <cell r="V5255"/>
          <cell r="W5255"/>
          <cell r="X5255"/>
          <cell r="Y5255"/>
          <cell r="Z5255"/>
          <cell r="AA5255"/>
          <cell r="AB5255"/>
          <cell r="AC5255"/>
          <cell r="AD5255"/>
          <cell r="AE5255"/>
          <cell r="AF5255"/>
          <cell r="AG5255"/>
          <cell r="AH5255"/>
          <cell r="AI5255"/>
          <cell r="AJ5255"/>
          <cell r="AK5255"/>
          <cell r="AL5255">
            <v>7710875</v>
          </cell>
          <cell r="AM5255"/>
          <cell r="AN5255"/>
        </row>
        <row r="5256">
          <cell r="E5256">
            <v>5255</v>
          </cell>
          <cell r="F5256">
            <v>172772803</v>
          </cell>
          <cell r="G5256">
            <v>121535163</v>
          </cell>
          <cell r="H5256">
            <v>265337577</v>
          </cell>
          <cell r="I5256">
            <v>242540010</v>
          </cell>
          <cell r="J5256">
            <v>46343189</v>
          </cell>
          <cell r="K5256">
            <v>223724886</v>
          </cell>
          <cell r="L5256">
            <v>250547556</v>
          </cell>
          <cell r="M5256">
            <v>83682145</v>
          </cell>
          <cell r="N5256">
            <v>208929430</v>
          </cell>
          <cell r="O5256">
            <v>-277610420</v>
          </cell>
          <cell r="P5256">
            <v>181863632</v>
          </cell>
          <cell r="Q5256">
            <v>120781087</v>
          </cell>
          <cell r="R5256">
            <v>250361914</v>
          </cell>
          <cell r="S5256">
            <v>156750792</v>
          </cell>
          <cell r="T5256">
            <v>-413170416</v>
          </cell>
          <cell r="U5256">
            <v>170043856</v>
          </cell>
          <cell r="V5256">
            <v>20663742</v>
          </cell>
          <cell r="W5256">
            <v>96723441</v>
          </cell>
          <cell r="X5256">
            <v>53474223</v>
          </cell>
          <cell r="Y5256">
            <v>-18512702</v>
          </cell>
          <cell r="Z5256">
            <v>63171672</v>
          </cell>
          <cell r="AA5256">
            <v>-7236536</v>
          </cell>
          <cell r="AB5256">
            <v>5783223</v>
          </cell>
          <cell r="AC5256">
            <v>61024815</v>
          </cell>
          <cell r="AD5256">
            <v>61885126</v>
          </cell>
          <cell r="AE5256">
            <v>71641388</v>
          </cell>
          <cell r="AF5256">
            <v>122008923</v>
          </cell>
          <cell r="AG5256">
            <v>18291793</v>
          </cell>
          <cell r="AH5256">
            <v>120785149</v>
          </cell>
          <cell r="AI5256">
            <v>91421373</v>
          </cell>
          <cell r="AJ5256">
            <v>100247654</v>
          </cell>
          <cell r="AK5256"/>
          <cell r="AL5256">
            <v>72342436</v>
          </cell>
          <cell r="AM5256">
            <v>1</v>
          </cell>
          <cell r="AN5256">
            <v>-4907149</v>
          </cell>
        </row>
        <row r="5257">
          <cell r="E5257">
            <v>5256</v>
          </cell>
          <cell r="F5257"/>
          <cell r="G5257">
            <v>3008039</v>
          </cell>
          <cell r="H5257">
            <v>654865</v>
          </cell>
          <cell r="I5257">
            <v>177755</v>
          </cell>
          <cell r="J5257">
            <v>546302</v>
          </cell>
          <cell r="K5257">
            <v>519858</v>
          </cell>
          <cell r="L5257">
            <v>425005</v>
          </cell>
          <cell r="M5257">
            <v>455818</v>
          </cell>
          <cell r="N5257"/>
          <cell r="O5257"/>
          <cell r="P5257">
            <v>27553</v>
          </cell>
          <cell r="Q5257">
            <v>752743</v>
          </cell>
          <cell r="R5257"/>
          <cell r="S5257"/>
          <cell r="T5257">
            <v>539128</v>
          </cell>
          <cell r="U5257"/>
          <cell r="V5257"/>
          <cell r="W5257">
            <v>295088</v>
          </cell>
          <cell r="X5257">
            <v>614539</v>
          </cell>
          <cell r="Y5257"/>
          <cell r="Z5257"/>
          <cell r="AA5257"/>
          <cell r="AB5257"/>
          <cell r="AC5257">
            <v>247910</v>
          </cell>
          <cell r="AD5257">
            <v>1569316</v>
          </cell>
          <cell r="AE5257"/>
          <cell r="AF5257">
            <v>11974066</v>
          </cell>
          <cell r="AG5257">
            <v>172131</v>
          </cell>
          <cell r="AH5257">
            <v>-190584</v>
          </cell>
          <cell r="AI5257"/>
          <cell r="AJ5257">
            <v>4905858</v>
          </cell>
          <cell r="AK5257"/>
          <cell r="AL5257"/>
          <cell r="AM5257"/>
          <cell r="AN5257">
            <v>1294599</v>
          </cell>
        </row>
        <row r="5258">
          <cell r="E5258">
            <v>5257</v>
          </cell>
          <cell r="F5258">
            <v>1554448</v>
          </cell>
          <cell r="G5258">
            <v>71602</v>
          </cell>
          <cell r="H5258">
            <v>671652</v>
          </cell>
          <cell r="I5258">
            <v>1445800</v>
          </cell>
          <cell r="J5258"/>
          <cell r="K5258">
            <v>248515</v>
          </cell>
          <cell r="L5258">
            <v>70019</v>
          </cell>
          <cell r="M5258"/>
          <cell r="N5258">
            <v>104256</v>
          </cell>
          <cell r="O5258"/>
          <cell r="P5258">
            <v>11470313</v>
          </cell>
          <cell r="Q5258">
            <v>75878</v>
          </cell>
          <cell r="R5258">
            <v>50331</v>
          </cell>
          <cell r="S5258">
            <v>688957</v>
          </cell>
          <cell r="T5258">
            <v>4858</v>
          </cell>
          <cell r="U5258"/>
          <cell r="V5258"/>
          <cell r="W5258">
            <v>143301</v>
          </cell>
          <cell r="X5258">
            <v>255659</v>
          </cell>
          <cell r="Y5258"/>
          <cell r="Z5258">
            <v>351289</v>
          </cell>
          <cell r="AA5258">
            <v>62153</v>
          </cell>
          <cell r="AB5258">
            <v>8492</v>
          </cell>
          <cell r="AC5258">
            <v>215228</v>
          </cell>
          <cell r="AD5258">
            <v>199895</v>
          </cell>
          <cell r="AE5258">
            <v>1216181</v>
          </cell>
          <cell r="AF5258">
            <v>1810251</v>
          </cell>
          <cell r="AG5258">
            <v>470831</v>
          </cell>
          <cell r="AH5258">
            <v>1015488</v>
          </cell>
          <cell r="AI5258">
            <v>732621</v>
          </cell>
          <cell r="AJ5258">
            <v>336194</v>
          </cell>
          <cell r="AK5258"/>
          <cell r="AL5258"/>
          <cell r="AM5258"/>
          <cell r="AN5258"/>
        </row>
        <row r="5259">
          <cell r="E5259">
            <v>5258</v>
          </cell>
          <cell r="F5259">
            <v>1415347</v>
          </cell>
          <cell r="G5259"/>
          <cell r="H5259">
            <v>1813414</v>
          </cell>
          <cell r="I5259">
            <v>380958</v>
          </cell>
          <cell r="J5259"/>
          <cell r="K5259">
            <v>158582</v>
          </cell>
          <cell r="L5259">
            <v>1491598</v>
          </cell>
          <cell r="M5259"/>
          <cell r="N5259">
            <v>87040</v>
          </cell>
          <cell r="O5259">
            <v>368698</v>
          </cell>
          <cell r="P5259"/>
          <cell r="Q5259">
            <v>232723</v>
          </cell>
          <cell r="R5259">
            <v>71456</v>
          </cell>
          <cell r="S5259"/>
          <cell r="T5259"/>
          <cell r="U5259"/>
          <cell r="V5259"/>
          <cell r="W5259">
            <v>50692</v>
          </cell>
          <cell r="X5259">
            <v>560146</v>
          </cell>
          <cell r="Y5259"/>
          <cell r="Z5259">
            <v>75000</v>
          </cell>
          <cell r="AA5259"/>
          <cell r="AB5259"/>
          <cell r="AC5259"/>
          <cell r="AD5259">
            <v>916041</v>
          </cell>
          <cell r="AE5259"/>
          <cell r="AF5259">
            <v>735484</v>
          </cell>
          <cell r="AG5259">
            <v>27098</v>
          </cell>
          <cell r="AH5259">
            <v>503531</v>
          </cell>
          <cell r="AI5259">
            <v>1405075</v>
          </cell>
          <cell r="AJ5259">
            <v>22359</v>
          </cell>
          <cell r="AK5259"/>
          <cell r="AL5259"/>
          <cell r="AM5259"/>
          <cell r="AN5259"/>
        </row>
        <row r="5260">
          <cell r="E5260">
            <v>5259</v>
          </cell>
          <cell r="F5260">
            <v>2969795</v>
          </cell>
          <cell r="G5260">
            <v>3079641</v>
          </cell>
          <cell r="H5260">
            <v>3139931</v>
          </cell>
          <cell r="I5260">
            <v>2004513</v>
          </cell>
          <cell r="J5260">
            <v>546302</v>
          </cell>
          <cell r="K5260">
            <v>926955</v>
          </cell>
          <cell r="L5260">
            <v>1986622</v>
          </cell>
          <cell r="M5260">
            <v>455818</v>
          </cell>
          <cell r="N5260">
            <v>191296</v>
          </cell>
          <cell r="O5260">
            <v>368698</v>
          </cell>
          <cell r="P5260">
            <v>11497866</v>
          </cell>
          <cell r="Q5260">
            <v>1061344</v>
          </cell>
          <cell r="R5260">
            <v>121787</v>
          </cell>
          <cell r="S5260">
            <v>688957</v>
          </cell>
          <cell r="T5260">
            <v>543986</v>
          </cell>
          <cell r="U5260"/>
          <cell r="V5260"/>
          <cell r="W5260">
            <v>489081</v>
          </cell>
          <cell r="X5260">
            <v>1430344</v>
          </cell>
          <cell r="Y5260"/>
          <cell r="Z5260">
            <v>426289</v>
          </cell>
          <cell r="AA5260">
            <v>62153</v>
          </cell>
          <cell r="AB5260">
            <v>8492</v>
          </cell>
          <cell r="AC5260">
            <v>463138</v>
          </cell>
          <cell r="AD5260">
            <v>2685252</v>
          </cell>
          <cell r="AE5260">
            <v>1216181</v>
          </cell>
          <cell r="AF5260">
            <v>14519801</v>
          </cell>
          <cell r="AG5260">
            <v>670060</v>
          </cell>
          <cell r="AH5260">
            <v>1328435</v>
          </cell>
          <cell r="AI5260">
            <v>2137696</v>
          </cell>
          <cell r="AJ5260">
            <v>5264411</v>
          </cell>
          <cell r="AK5260"/>
          <cell r="AL5260"/>
          <cell r="AM5260"/>
          <cell r="AN5260">
            <v>1294599</v>
          </cell>
        </row>
        <row r="5261">
          <cell r="E5261">
            <v>5260</v>
          </cell>
          <cell r="F5261"/>
          <cell r="G5261">
            <v>451780</v>
          </cell>
          <cell r="H5261">
            <v>453761</v>
          </cell>
          <cell r="I5261">
            <v>332988</v>
          </cell>
          <cell r="J5261"/>
          <cell r="K5261">
            <v>3256098</v>
          </cell>
          <cell r="L5261">
            <v>56378</v>
          </cell>
          <cell r="M5261">
            <v>819</v>
          </cell>
          <cell r="N5261"/>
          <cell r="O5261">
            <v>40024</v>
          </cell>
          <cell r="P5261">
            <v>56463</v>
          </cell>
          <cell r="Q5261">
            <v>59672</v>
          </cell>
          <cell r="R5261"/>
          <cell r="S5261"/>
          <cell r="T5261">
            <v>2035778</v>
          </cell>
          <cell r="U5261"/>
          <cell r="V5261">
            <v>14956</v>
          </cell>
          <cell r="W5261">
            <v>539198</v>
          </cell>
          <cell r="X5261"/>
          <cell r="Y5261"/>
          <cell r="Z5261">
            <v>15367</v>
          </cell>
          <cell r="AA5261">
            <v>79294</v>
          </cell>
          <cell r="AB5261"/>
          <cell r="AC5261">
            <v>1502</v>
          </cell>
          <cell r="AD5261">
            <v>328984</v>
          </cell>
          <cell r="AE5261">
            <v>979396</v>
          </cell>
          <cell r="AF5261">
            <v>845360</v>
          </cell>
          <cell r="AG5261">
            <v>9320</v>
          </cell>
          <cell r="AH5261"/>
          <cell r="AI5261">
            <v>4661</v>
          </cell>
          <cell r="AJ5261">
            <v>66022</v>
          </cell>
          <cell r="AK5261"/>
          <cell r="AL5261"/>
          <cell r="AM5261"/>
          <cell r="AN5261"/>
        </row>
        <row r="5262">
          <cell r="E5262">
            <v>5261</v>
          </cell>
          <cell r="F5262">
            <v>2324935</v>
          </cell>
          <cell r="G5262">
            <v>2596615</v>
          </cell>
          <cell r="H5262">
            <v>18766256</v>
          </cell>
          <cell r="I5262">
            <v>3387596</v>
          </cell>
          <cell r="J5262">
            <v>9601532</v>
          </cell>
          <cell r="K5262">
            <v>2535525</v>
          </cell>
          <cell r="L5262">
            <v>7537962</v>
          </cell>
          <cell r="M5262">
            <v>1441685</v>
          </cell>
          <cell r="N5262">
            <v>6518827</v>
          </cell>
          <cell r="O5262">
            <v>23873061</v>
          </cell>
          <cell r="P5262">
            <v>6916571</v>
          </cell>
          <cell r="Q5262">
            <v>1100424</v>
          </cell>
          <cell r="R5262">
            <v>5631011</v>
          </cell>
          <cell r="S5262">
            <v>8056190</v>
          </cell>
          <cell r="T5262">
            <v>15000352</v>
          </cell>
          <cell r="U5262">
            <v>11897638</v>
          </cell>
          <cell r="V5262">
            <v>189467</v>
          </cell>
          <cell r="W5262">
            <v>1513105</v>
          </cell>
          <cell r="X5262">
            <v>1732119</v>
          </cell>
          <cell r="Y5262"/>
          <cell r="Z5262">
            <v>357599</v>
          </cell>
          <cell r="AA5262">
            <v>65199</v>
          </cell>
          <cell r="AB5262">
            <v>62929</v>
          </cell>
          <cell r="AC5262">
            <v>567950</v>
          </cell>
          <cell r="AD5262">
            <v>8166744</v>
          </cell>
          <cell r="AE5262">
            <v>1483628</v>
          </cell>
          <cell r="AF5262">
            <v>15397031</v>
          </cell>
          <cell r="AG5262">
            <v>4934217</v>
          </cell>
          <cell r="AH5262">
            <v>5662630</v>
          </cell>
          <cell r="AI5262">
            <v>8380794</v>
          </cell>
          <cell r="AJ5262">
            <v>3294309</v>
          </cell>
          <cell r="AK5262"/>
          <cell r="AL5262"/>
          <cell r="AM5262"/>
          <cell r="AN5262"/>
        </row>
        <row r="5263">
          <cell r="E5263">
            <v>5262</v>
          </cell>
          <cell r="F5263">
            <v>2424079</v>
          </cell>
          <cell r="G5263">
            <v>971485</v>
          </cell>
          <cell r="H5263">
            <v>1921508</v>
          </cell>
          <cell r="I5263">
            <v>9300307</v>
          </cell>
          <cell r="J5263"/>
          <cell r="K5263">
            <v>23439973</v>
          </cell>
          <cell r="L5263">
            <v>5076162</v>
          </cell>
          <cell r="M5263">
            <v>759582</v>
          </cell>
          <cell r="N5263">
            <v>7376276</v>
          </cell>
          <cell r="O5263">
            <v>350290</v>
          </cell>
          <cell r="P5263">
            <v>2517969</v>
          </cell>
          <cell r="Q5263">
            <v>3976858</v>
          </cell>
          <cell r="R5263">
            <v>1998711</v>
          </cell>
          <cell r="S5263"/>
          <cell r="T5263">
            <v>12217608</v>
          </cell>
          <cell r="U5263">
            <v>1995872</v>
          </cell>
          <cell r="V5263">
            <v>285133</v>
          </cell>
          <cell r="W5263">
            <v>4406283</v>
          </cell>
          <cell r="X5263">
            <v>10740709</v>
          </cell>
          <cell r="Y5263"/>
          <cell r="Z5263">
            <v>1039473</v>
          </cell>
          <cell r="AA5263">
            <v>780764</v>
          </cell>
          <cell r="AB5263">
            <v>8063</v>
          </cell>
          <cell r="AC5263">
            <v>495288</v>
          </cell>
          <cell r="AD5263">
            <v>3923980</v>
          </cell>
          <cell r="AE5263">
            <v>12262409</v>
          </cell>
          <cell r="AF5263">
            <v>7684140</v>
          </cell>
          <cell r="AG5263">
            <v>2096286</v>
          </cell>
          <cell r="AH5263">
            <v>1593888</v>
          </cell>
          <cell r="AI5263">
            <v>1189321</v>
          </cell>
          <cell r="AJ5263">
            <v>1615166</v>
          </cell>
          <cell r="AK5263"/>
          <cell r="AL5263"/>
          <cell r="AM5263"/>
          <cell r="AN5263"/>
        </row>
        <row r="5264">
          <cell r="E5264">
            <v>5263</v>
          </cell>
          <cell r="F5264">
            <v>37754488</v>
          </cell>
          <cell r="G5264">
            <v>34390952</v>
          </cell>
          <cell r="H5264">
            <v>338096725</v>
          </cell>
          <cell r="I5264">
            <v>83302392</v>
          </cell>
          <cell r="J5264">
            <v>23215369</v>
          </cell>
          <cell r="K5264">
            <v>37468452</v>
          </cell>
          <cell r="L5264">
            <v>70434052</v>
          </cell>
          <cell r="M5264">
            <v>342986625</v>
          </cell>
          <cell r="N5264">
            <v>22005405</v>
          </cell>
          <cell r="O5264">
            <v>72223593</v>
          </cell>
          <cell r="P5264">
            <v>75648564</v>
          </cell>
          <cell r="Q5264">
            <v>74184763</v>
          </cell>
          <cell r="R5264">
            <v>63719324</v>
          </cell>
          <cell r="S5264">
            <v>64898226</v>
          </cell>
          <cell r="T5264">
            <v>46710694</v>
          </cell>
          <cell r="U5264">
            <v>62162911</v>
          </cell>
          <cell r="V5264">
            <v>4602806</v>
          </cell>
          <cell r="W5264">
            <v>44207463</v>
          </cell>
          <cell r="X5264">
            <v>53508923</v>
          </cell>
          <cell r="Y5264">
            <v>151842</v>
          </cell>
          <cell r="Z5264">
            <v>21452284</v>
          </cell>
          <cell r="AA5264">
            <v>5585437</v>
          </cell>
          <cell r="AB5264">
            <v>4076038</v>
          </cell>
          <cell r="AC5264">
            <v>36663298</v>
          </cell>
          <cell r="AD5264">
            <v>47012446</v>
          </cell>
          <cell r="AE5264">
            <v>18337637</v>
          </cell>
          <cell r="AF5264">
            <v>52833179</v>
          </cell>
          <cell r="AG5264">
            <v>122851951</v>
          </cell>
          <cell r="AH5264">
            <v>52793721</v>
          </cell>
          <cell r="AI5264">
            <v>44114909</v>
          </cell>
          <cell r="AJ5264">
            <v>52083756</v>
          </cell>
          <cell r="AK5264">
            <v>63260362</v>
          </cell>
          <cell r="AL5264">
            <v>21847312</v>
          </cell>
          <cell r="AM5264">
            <v>3918113</v>
          </cell>
          <cell r="AN5264">
            <v>16467526</v>
          </cell>
        </row>
        <row r="5265">
          <cell r="E5265">
            <v>5264</v>
          </cell>
          <cell r="F5265">
            <v>1652389</v>
          </cell>
          <cell r="G5265">
            <v>2488480</v>
          </cell>
          <cell r="H5265">
            <v>5123936</v>
          </cell>
          <cell r="I5265">
            <v>3501435</v>
          </cell>
          <cell r="J5265">
            <v>1888221</v>
          </cell>
          <cell r="K5265">
            <v>2411217</v>
          </cell>
          <cell r="L5265">
            <v>4064713</v>
          </cell>
          <cell r="M5265">
            <v>5546564</v>
          </cell>
          <cell r="N5265">
            <v>1777382</v>
          </cell>
          <cell r="O5265">
            <v>4344821</v>
          </cell>
          <cell r="P5265">
            <v>14678271</v>
          </cell>
          <cell r="Q5265">
            <v>1572503</v>
          </cell>
          <cell r="R5265">
            <v>891593</v>
          </cell>
          <cell r="S5265">
            <v>372929</v>
          </cell>
          <cell r="T5265">
            <v>1320708</v>
          </cell>
          <cell r="U5265">
            <v>2063836</v>
          </cell>
          <cell r="V5265"/>
          <cell r="W5265">
            <v>1525795</v>
          </cell>
          <cell r="X5265">
            <v>546946</v>
          </cell>
          <cell r="Y5265"/>
          <cell r="Z5265">
            <v>788939</v>
          </cell>
          <cell r="AA5265">
            <v>32392</v>
          </cell>
          <cell r="AB5265">
            <v>33370</v>
          </cell>
          <cell r="AC5265">
            <v>555473</v>
          </cell>
          <cell r="AD5265">
            <v>3645480</v>
          </cell>
          <cell r="AE5265">
            <v>2715106</v>
          </cell>
          <cell r="AF5265">
            <v>1907494</v>
          </cell>
          <cell r="AG5265">
            <v>3048453</v>
          </cell>
          <cell r="AH5265">
            <v>2320223</v>
          </cell>
          <cell r="AI5265">
            <v>1621362</v>
          </cell>
          <cell r="AJ5265">
            <v>823283</v>
          </cell>
          <cell r="AK5265"/>
          <cell r="AL5265"/>
          <cell r="AM5265"/>
        </row>
        <row r="5266">
          <cell r="E5266">
            <v>5265</v>
          </cell>
          <cell r="F5266">
            <v>-10812</v>
          </cell>
          <cell r="G5266"/>
          <cell r="H5266"/>
          <cell r="I5266"/>
          <cell r="J5266"/>
          <cell r="K5266"/>
          <cell r="L5266"/>
          <cell r="M5266"/>
          <cell r="N5266"/>
          <cell r="O5266"/>
          <cell r="P5266"/>
          <cell r="Q5266"/>
          <cell r="R5266"/>
          <cell r="S5266"/>
          <cell r="T5266"/>
          <cell r="U5266"/>
          <cell r="V5266"/>
          <cell r="W5266"/>
          <cell r="X5266"/>
          <cell r="Y5266"/>
          <cell r="Z5266"/>
          <cell r="AA5266"/>
          <cell r="AB5266"/>
          <cell r="AC5266"/>
          <cell r="AD5266"/>
          <cell r="AE5266"/>
          <cell r="AF5266"/>
          <cell r="AG5266"/>
          <cell r="AH5266"/>
          <cell r="AI5266"/>
          <cell r="AJ5266"/>
          <cell r="AK5266"/>
          <cell r="AL5266"/>
          <cell r="AM5266"/>
        </row>
        <row r="5267">
          <cell r="E5267">
            <v>5266</v>
          </cell>
          <cell r="F5267"/>
          <cell r="G5267"/>
          <cell r="H5267"/>
          <cell r="I5267"/>
          <cell r="J5267"/>
          <cell r="K5267"/>
          <cell r="L5267"/>
          <cell r="M5267"/>
          <cell r="N5267"/>
          <cell r="O5267"/>
          <cell r="P5267"/>
          <cell r="Q5267"/>
          <cell r="R5267"/>
          <cell r="S5267"/>
          <cell r="T5267"/>
          <cell r="U5267"/>
          <cell r="V5267"/>
          <cell r="W5267"/>
          <cell r="X5267"/>
          <cell r="Y5267"/>
          <cell r="Z5267"/>
          <cell r="AA5267"/>
          <cell r="AB5267"/>
          <cell r="AC5267"/>
          <cell r="AD5267">
            <v>343835</v>
          </cell>
          <cell r="AE5267"/>
          <cell r="AF5267"/>
          <cell r="AG5267"/>
          <cell r="AH5267"/>
          <cell r="AI5267"/>
          <cell r="AJ5267"/>
          <cell r="AK5267"/>
          <cell r="AL5267"/>
          <cell r="AM5267"/>
        </row>
        <row r="5268">
          <cell r="E5268">
            <v>5267</v>
          </cell>
          <cell r="F5268"/>
          <cell r="G5268"/>
          <cell r="H5268"/>
          <cell r="I5268"/>
          <cell r="J5268"/>
          <cell r="K5268"/>
          <cell r="L5268"/>
          <cell r="M5268"/>
          <cell r="N5268"/>
          <cell r="O5268"/>
          <cell r="P5268"/>
          <cell r="Q5268"/>
          <cell r="R5268"/>
          <cell r="S5268"/>
          <cell r="T5268"/>
          <cell r="U5268"/>
          <cell r="V5268"/>
          <cell r="W5268"/>
          <cell r="X5268"/>
          <cell r="Y5268"/>
          <cell r="Z5268"/>
          <cell r="AA5268"/>
          <cell r="AB5268"/>
          <cell r="AC5268"/>
          <cell r="AD5268"/>
          <cell r="AE5268"/>
          <cell r="AF5268"/>
          <cell r="AG5268"/>
          <cell r="AH5268"/>
          <cell r="AI5268"/>
          <cell r="AJ5268"/>
          <cell r="AK5268"/>
          <cell r="AL5268"/>
          <cell r="AM5268"/>
        </row>
        <row r="5269">
          <cell r="E5269">
            <v>5268</v>
          </cell>
          <cell r="F5269"/>
          <cell r="G5269"/>
          <cell r="H5269"/>
          <cell r="I5269"/>
          <cell r="J5269"/>
          <cell r="K5269"/>
          <cell r="L5269"/>
          <cell r="M5269"/>
          <cell r="N5269"/>
          <cell r="O5269"/>
          <cell r="P5269">
            <v>210500</v>
          </cell>
          <cell r="Q5269"/>
          <cell r="R5269"/>
          <cell r="S5269"/>
          <cell r="T5269"/>
          <cell r="U5269"/>
          <cell r="V5269"/>
          <cell r="W5269"/>
          <cell r="X5269"/>
          <cell r="Y5269"/>
          <cell r="Z5269"/>
          <cell r="AA5269"/>
          <cell r="AB5269"/>
          <cell r="AC5269"/>
          <cell r="AD5269">
            <v>224000</v>
          </cell>
          <cell r="AE5269"/>
          <cell r="AF5269"/>
          <cell r="AG5269"/>
          <cell r="AH5269"/>
          <cell r="AI5269"/>
          <cell r="AJ5269"/>
          <cell r="AK5269"/>
          <cell r="AL5269"/>
          <cell r="AM5269"/>
        </row>
        <row r="5270">
          <cell r="E5270">
            <v>5269</v>
          </cell>
          <cell r="F5270">
            <v>1641577</v>
          </cell>
          <cell r="G5270">
            <v>2488480</v>
          </cell>
          <cell r="H5270">
            <v>5123936</v>
          </cell>
          <cell r="I5270">
            <v>3501435</v>
          </cell>
          <cell r="J5270">
            <v>1888221</v>
          </cell>
          <cell r="K5270">
            <v>2411217</v>
          </cell>
          <cell r="L5270">
            <v>4064713</v>
          </cell>
          <cell r="M5270">
            <v>5546564</v>
          </cell>
          <cell r="N5270">
            <v>1777382</v>
          </cell>
          <cell r="O5270">
            <v>4344821</v>
          </cell>
          <cell r="P5270">
            <v>14467771</v>
          </cell>
          <cell r="Q5270">
            <v>1572503</v>
          </cell>
          <cell r="R5270">
            <v>891593</v>
          </cell>
          <cell r="S5270">
            <v>372929</v>
          </cell>
          <cell r="T5270">
            <v>1320708</v>
          </cell>
          <cell r="U5270">
            <v>2063836</v>
          </cell>
          <cell r="V5270"/>
          <cell r="W5270">
            <v>1525795</v>
          </cell>
          <cell r="X5270">
            <v>546946</v>
          </cell>
          <cell r="Y5270"/>
          <cell r="Z5270">
            <v>788939</v>
          </cell>
          <cell r="AA5270">
            <v>32392</v>
          </cell>
          <cell r="AB5270">
            <v>33370</v>
          </cell>
          <cell r="AC5270">
            <v>555473</v>
          </cell>
          <cell r="AD5270">
            <v>3077645</v>
          </cell>
          <cell r="AE5270">
            <v>2715106</v>
          </cell>
          <cell r="AF5270">
            <v>1907494</v>
          </cell>
          <cell r="AG5270">
            <v>3048453</v>
          </cell>
          <cell r="AH5270">
            <v>2320223</v>
          </cell>
          <cell r="AI5270">
            <v>1621362</v>
          </cell>
          <cell r="AJ5270">
            <v>823283</v>
          </cell>
          <cell r="AK5270"/>
          <cell r="AL5270"/>
          <cell r="AM5270"/>
        </row>
        <row r="5271">
          <cell r="E5271">
            <v>5270</v>
          </cell>
          <cell r="F5271"/>
          <cell r="G5271"/>
          <cell r="H5271"/>
          <cell r="I5271"/>
          <cell r="J5271"/>
          <cell r="K5271"/>
          <cell r="L5271"/>
          <cell r="M5271"/>
          <cell r="N5271"/>
          <cell r="O5271"/>
          <cell r="P5271"/>
          <cell r="Q5271"/>
          <cell r="R5271"/>
          <cell r="S5271"/>
          <cell r="T5271"/>
          <cell r="U5271"/>
          <cell r="V5271"/>
          <cell r="W5271"/>
          <cell r="X5271"/>
          <cell r="Y5271"/>
          <cell r="Z5271"/>
          <cell r="AA5271"/>
          <cell r="AB5271"/>
          <cell r="AC5271"/>
          <cell r="AD5271"/>
          <cell r="AE5271"/>
          <cell r="AF5271"/>
          <cell r="AG5271"/>
          <cell r="AH5271"/>
          <cell r="AI5271"/>
          <cell r="AJ5271"/>
          <cell r="AK5271"/>
          <cell r="AL5271"/>
          <cell r="AM5271"/>
        </row>
        <row r="5272">
          <cell r="E5272">
            <v>5271</v>
          </cell>
          <cell r="F5272">
            <v>5810744</v>
          </cell>
          <cell r="G5272">
            <v>4272390</v>
          </cell>
          <cell r="H5272">
            <v>5713906</v>
          </cell>
          <cell r="I5272">
            <v>2243521</v>
          </cell>
          <cell r="J5272">
            <v>750943</v>
          </cell>
          <cell r="K5272">
            <v>4704322</v>
          </cell>
          <cell r="L5272">
            <v>6027606</v>
          </cell>
          <cell r="M5272"/>
          <cell r="N5272"/>
          <cell r="O5272"/>
          <cell r="P5272">
            <v>1171541</v>
          </cell>
          <cell r="Q5272">
            <v>3155948</v>
          </cell>
          <cell r="R5272">
            <v>2111414</v>
          </cell>
          <cell r="S5272"/>
          <cell r="T5272">
            <v>301415</v>
          </cell>
          <cell r="U5272">
            <v>169430</v>
          </cell>
          <cell r="V5272">
            <v>1006287</v>
          </cell>
          <cell r="W5272">
            <v>1505407</v>
          </cell>
          <cell r="X5272">
            <v>1351690</v>
          </cell>
          <cell r="Y5272"/>
          <cell r="Z5272">
            <v>3374854</v>
          </cell>
          <cell r="AA5272">
            <v>335684</v>
          </cell>
          <cell r="AB5272">
            <v>171576</v>
          </cell>
          <cell r="AC5272">
            <v>27046</v>
          </cell>
          <cell r="AD5272"/>
          <cell r="AE5272"/>
          <cell r="AF5272">
            <v>3007114</v>
          </cell>
          <cell r="AG5272">
            <v>4229586</v>
          </cell>
          <cell r="AH5272">
            <v>3127235</v>
          </cell>
          <cell r="AI5272">
            <v>1394951</v>
          </cell>
          <cell r="AJ5272">
            <v>512431</v>
          </cell>
          <cell r="AK5272">
            <v>19436</v>
          </cell>
          <cell r="AL5272"/>
          <cell r="AM5272">
            <v>370168</v>
          </cell>
        </row>
        <row r="5273">
          <cell r="E5273">
            <v>5272</v>
          </cell>
          <cell r="F5273"/>
          <cell r="G5273"/>
          <cell r="H5273"/>
          <cell r="I5273"/>
          <cell r="J5273"/>
          <cell r="K5273"/>
          <cell r="L5273"/>
          <cell r="M5273"/>
          <cell r="N5273"/>
          <cell r="O5273"/>
          <cell r="P5273"/>
          <cell r="Q5273"/>
          <cell r="R5273"/>
          <cell r="S5273"/>
          <cell r="T5273"/>
          <cell r="U5273"/>
          <cell r="V5273"/>
          <cell r="W5273"/>
          <cell r="X5273"/>
          <cell r="Y5273"/>
          <cell r="Z5273"/>
          <cell r="AA5273"/>
          <cell r="AB5273"/>
          <cell r="AC5273"/>
          <cell r="AD5273"/>
          <cell r="AE5273"/>
          <cell r="AF5273"/>
          <cell r="AG5273"/>
          <cell r="AH5273"/>
          <cell r="AI5273"/>
          <cell r="AJ5273"/>
          <cell r="AK5273"/>
          <cell r="AL5273"/>
          <cell r="AM5273"/>
        </row>
        <row r="5274">
          <cell r="E5274">
            <v>5273</v>
          </cell>
          <cell r="F5274"/>
          <cell r="G5274"/>
          <cell r="H5274"/>
          <cell r="I5274"/>
          <cell r="J5274"/>
          <cell r="K5274"/>
          <cell r="L5274"/>
          <cell r="M5274"/>
          <cell r="N5274"/>
          <cell r="O5274"/>
          <cell r="P5274"/>
          <cell r="Q5274"/>
          <cell r="R5274"/>
          <cell r="S5274"/>
          <cell r="T5274"/>
          <cell r="U5274"/>
          <cell r="V5274"/>
          <cell r="W5274"/>
          <cell r="X5274"/>
          <cell r="Y5274"/>
          <cell r="Z5274"/>
          <cell r="AA5274"/>
          <cell r="AB5274"/>
          <cell r="AC5274"/>
          <cell r="AD5274"/>
          <cell r="AE5274"/>
          <cell r="AF5274"/>
          <cell r="AG5274"/>
          <cell r="AH5274"/>
          <cell r="AI5274"/>
          <cell r="AJ5274"/>
          <cell r="AK5274"/>
          <cell r="AL5274"/>
          <cell r="AM5274"/>
        </row>
        <row r="5275">
          <cell r="E5275">
            <v>5274</v>
          </cell>
          <cell r="F5275"/>
          <cell r="G5275"/>
          <cell r="H5275"/>
          <cell r="I5275"/>
          <cell r="J5275"/>
          <cell r="K5275"/>
          <cell r="L5275"/>
          <cell r="M5275"/>
          <cell r="N5275"/>
          <cell r="O5275"/>
          <cell r="P5275"/>
          <cell r="Q5275"/>
          <cell r="R5275"/>
          <cell r="S5275"/>
          <cell r="T5275"/>
          <cell r="U5275"/>
          <cell r="V5275"/>
          <cell r="W5275"/>
          <cell r="X5275"/>
          <cell r="Y5275"/>
          <cell r="Z5275"/>
          <cell r="AA5275"/>
          <cell r="AB5275"/>
          <cell r="AC5275"/>
          <cell r="AD5275"/>
          <cell r="AE5275"/>
          <cell r="AF5275"/>
          <cell r="AG5275"/>
          <cell r="AH5275"/>
          <cell r="AI5275"/>
          <cell r="AJ5275"/>
          <cell r="AK5275"/>
          <cell r="AL5275"/>
          <cell r="AM5275"/>
        </row>
        <row r="5276">
          <cell r="E5276">
            <v>5275</v>
          </cell>
          <cell r="F5276"/>
          <cell r="G5276"/>
          <cell r="H5276"/>
          <cell r="I5276">
            <v>5353</v>
          </cell>
          <cell r="J5276"/>
          <cell r="K5276"/>
          <cell r="L5276"/>
          <cell r="M5276"/>
          <cell r="N5276"/>
          <cell r="O5276"/>
          <cell r="P5276"/>
          <cell r="Q5276"/>
          <cell r="R5276"/>
          <cell r="S5276"/>
          <cell r="T5276"/>
          <cell r="U5276"/>
          <cell r="V5276"/>
          <cell r="W5276"/>
          <cell r="X5276"/>
          <cell r="Y5276"/>
          <cell r="Z5276"/>
          <cell r="AA5276"/>
          <cell r="AB5276"/>
          <cell r="AC5276"/>
          <cell r="AD5276"/>
          <cell r="AE5276"/>
          <cell r="AF5276"/>
          <cell r="AG5276"/>
          <cell r="AH5276"/>
          <cell r="AI5276"/>
          <cell r="AJ5276"/>
          <cell r="AK5276"/>
          <cell r="AL5276"/>
          <cell r="AM5276"/>
        </row>
        <row r="5277">
          <cell r="E5277">
            <v>5276</v>
          </cell>
          <cell r="F5277">
            <v>5810744</v>
          </cell>
          <cell r="G5277">
            <v>4272390</v>
          </cell>
          <cell r="H5277">
            <v>5713906</v>
          </cell>
          <cell r="I5277">
            <v>2238168</v>
          </cell>
          <cell r="J5277">
            <v>750943</v>
          </cell>
          <cell r="K5277">
            <v>4704322</v>
          </cell>
          <cell r="L5277">
            <v>6027606</v>
          </cell>
          <cell r="M5277"/>
          <cell r="N5277"/>
          <cell r="O5277"/>
          <cell r="P5277">
            <v>1171541</v>
          </cell>
          <cell r="Q5277">
            <v>3155948</v>
          </cell>
          <cell r="R5277">
            <v>2111414</v>
          </cell>
          <cell r="S5277"/>
          <cell r="T5277">
            <v>301415</v>
          </cell>
          <cell r="U5277">
            <v>169430</v>
          </cell>
          <cell r="V5277">
            <v>1006287</v>
          </cell>
          <cell r="W5277">
            <v>1505407</v>
          </cell>
          <cell r="X5277">
            <v>1351690</v>
          </cell>
          <cell r="Y5277"/>
          <cell r="Z5277">
            <v>3374854</v>
          </cell>
          <cell r="AA5277">
            <v>335684</v>
          </cell>
          <cell r="AB5277">
            <v>171576</v>
          </cell>
          <cell r="AC5277">
            <v>27046</v>
          </cell>
          <cell r="AD5277"/>
          <cell r="AE5277"/>
          <cell r="AF5277">
            <v>3007114</v>
          </cell>
          <cell r="AG5277">
            <v>4229586</v>
          </cell>
          <cell r="AH5277">
            <v>3127235</v>
          </cell>
          <cell r="AI5277">
            <v>1394951</v>
          </cell>
          <cell r="AJ5277">
            <v>512431</v>
          </cell>
          <cell r="AK5277">
            <v>19436</v>
          </cell>
          <cell r="AL5277"/>
          <cell r="AM5277">
            <v>370168</v>
          </cell>
        </row>
        <row r="5278">
          <cell r="E5278">
            <v>5277</v>
          </cell>
          <cell r="F5278"/>
          <cell r="G5278"/>
          <cell r="H5278"/>
          <cell r="I5278"/>
          <cell r="J5278"/>
          <cell r="K5278"/>
          <cell r="L5278"/>
          <cell r="M5278"/>
          <cell r="N5278"/>
          <cell r="O5278"/>
          <cell r="P5278"/>
          <cell r="Q5278"/>
          <cell r="R5278"/>
          <cell r="S5278"/>
          <cell r="T5278"/>
          <cell r="U5278"/>
          <cell r="V5278"/>
          <cell r="W5278"/>
          <cell r="X5278"/>
          <cell r="Y5278"/>
          <cell r="Z5278"/>
          <cell r="AA5278"/>
          <cell r="AB5278"/>
          <cell r="AC5278"/>
          <cell r="AD5278"/>
          <cell r="AE5278"/>
          <cell r="AF5278"/>
          <cell r="AG5278"/>
          <cell r="AH5278"/>
          <cell r="AI5278"/>
          <cell r="AJ5278"/>
          <cell r="AK5278"/>
          <cell r="AL5278"/>
          <cell r="AM5278"/>
        </row>
        <row r="5279">
          <cell r="E5279">
            <v>5278</v>
          </cell>
          <cell r="F5279">
            <v>3138433</v>
          </cell>
          <cell r="G5279">
            <v>15285193</v>
          </cell>
          <cell r="H5279">
            <v>3367824</v>
          </cell>
          <cell r="I5279">
            <v>10399250</v>
          </cell>
          <cell r="J5279"/>
          <cell r="K5279">
            <v>12426270</v>
          </cell>
          <cell r="L5279">
            <v>3675973</v>
          </cell>
          <cell r="M5279"/>
          <cell r="N5279"/>
          <cell r="O5279"/>
          <cell r="P5279">
            <v>24573892</v>
          </cell>
          <cell r="Q5279">
            <v>21533315</v>
          </cell>
          <cell r="R5279">
            <v>21805687</v>
          </cell>
          <cell r="S5279"/>
          <cell r="T5279"/>
          <cell r="U5279"/>
          <cell r="V5279"/>
          <cell r="W5279">
            <v>12833680</v>
          </cell>
          <cell r="X5279">
            <v>2415368</v>
          </cell>
          <cell r="Y5279"/>
          <cell r="Z5279">
            <v>6230631</v>
          </cell>
          <cell r="AA5279"/>
          <cell r="AB5279">
            <v>113552</v>
          </cell>
          <cell r="AC5279"/>
          <cell r="AD5279"/>
          <cell r="AE5279"/>
          <cell r="AF5279">
            <v>16090448</v>
          </cell>
          <cell r="AG5279">
            <v>5871736</v>
          </cell>
          <cell r="AH5279">
            <v>8082922</v>
          </cell>
          <cell r="AI5279">
            <v>13852957</v>
          </cell>
          <cell r="AJ5279">
            <v>24369182</v>
          </cell>
          <cell r="AK5279">
            <v>1450494</v>
          </cell>
          <cell r="AL5279"/>
          <cell r="AM5279"/>
        </row>
        <row r="5280">
          <cell r="E5280">
            <v>5279</v>
          </cell>
          <cell r="F5280"/>
          <cell r="G5280"/>
          <cell r="H5280"/>
          <cell r="I5280"/>
          <cell r="J5280"/>
          <cell r="K5280"/>
          <cell r="L5280"/>
          <cell r="M5280"/>
          <cell r="N5280"/>
          <cell r="O5280"/>
          <cell r="P5280"/>
          <cell r="Q5280"/>
          <cell r="R5280"/>
          <cell r="S5280"/>
          <cell r="T5280"/>
          <cell r="U5280"/>
          <cell r="V5280"/>
          <cell r="W5280"/>
          <cell r="X5280"/>
          <cell r="Y5280"/>
          <cell r="Z5280"/>
          <cell r="AA5280"/>
          <cell r="AB5280"/>
          <cell r="AC5280"/>
          <cell r="AD5280"/>
          <cell r="AE5280"/>
          <cell r="AF5280"/>
          <cell r="AG5280"/>
          <cell r="AH5280"/>
          <cell r="AI5280"/>
          <cell r="AJ5280"/>
          <cell r="AK5280"/>
          <cell r="AL5280"/>
          <cell r="AM5280"/>
        </row>
        <row r="5281">
          <cell r="E5281">
            <v>5280</v>
          </cell>
          <cell r="F5281"/>
          <cell r="G5281"/>
          <cell r="H5281"/>
          <cell r="I5281"/>
          <cell r="J5281"/>
          <cell r="K5281"/>
          <cell r="L5281"/>
          <cell r="M5281"/>
          <cell r="N5281"/>
          <cell r="O5281"/>
          <cell r="P5281"/>
          <cell r="Q5281"/>
          <cell r="R5281"/>
          <cell r="S5281"/>
          <cell r="T5281"/>
          <cell r="U5281"/>
          <cell r="V5281"/>
          <cell r="W5281"/>
          <cell r="X5281"/>
          <cell r="Y5281"/>
          <cell r="Z5281"/>
          <cell r="AA5281"/>
          <cell r="AB5281"/>
          <cell r="AC5281"/>
          <cell r="AD5281"/>
          <cell r="AE5281"/>
          <cell r="AF5281"/>
          <cell r="AG5281"/>
          <cell r="AH5281"/>
          <cell r="AI5281"/>
          <cell r="AJ5281"/>
          <cell r="AK5281"/>
          <cell r="AL5281"/>
          <cell r="AM5281"/>
          <cell r="AN5281"/>
        </row>
        <row r="5282">
          <cell r="E5282">
            <v>5281</v>
          </cell>
          <cell r="F5282"/>
          <cell r="G5282"/>
          <cell r="H5282"/>
          <cell r="I5282"/>
          <cell r="J5282"/>
          <cell r="K5282"/>
          <cell r="L5282"/>
          <cell r="M5282"/>
          <cell r="N5282"/>
          <cell r="O5282"/>
          <cell r="P5282"/>
          <cell r="Q5282"/>
          <cell r="R5282"/>
          <cell r="S5282"/>
          <cell r="T5282"/>
          <cell r="U5282"/>
          <cell r="V5282"/>
          <cell r="W5282"/>
          <cell r="X5282"/>
          <cell r="Y5282"/>
          <cell r="Z5282"/>
          <cell r="AA5282"/>
          <cell r="AB5282"/>
          <cell r="AC5282"/>
          <cell r="AD5282"/>
          <cell r="AE5282"/>
          <cell r="AF5282"/>
          <cell r="AG5282"/>
          <cell r="AH5282"/>
          <cell r="AI5282"/>
          <cell r="AJ5282"/>
          <cell r="AK5282"/>
          <cell r="AL5282"/>
          <cell r="AM5282"/>
          <cell r="AN5282"/>
        </row>
        <row r="5283">
          <cell r="E5283">
            <v>5282</v>
          </cell>
          <cell r="F5283"/>
          <cell r="G5283"/>
          <cell r="H5283"/>
          <cell r="I5283"/>
          <cell r="J5283"/>
          <cell r="K5283"/>
          <cell r="L5283"/>
          <cell r="M5283"/>
          <cell r="N5283"/>
          <cell r="O5283"/>
          <cell r="P5283"/>
          <cell r="Q5283"/>
          <cell r="R5283"/>
          <cell r="S5283"/>
          <cell r="T5283"/>
          <cell r="U5283"/>
          <cell r="V5283"/>
          <cell r="W5283"/>
          <cell r="X5283"/>
          <cell r="Y5283"/>
          <cell r="Z5283"/>
          <cell r="AA5283"/>
          <cell r="AB5283"/>
          <cell r="AC5283"/>
          <cell r="AD5283"/>
          <cell r="AE5283"/>
          <cell r="AF5283"/>
          <cell r="AG5283"/>
          <cell r="AH5283"/>
          <cell r="AI5283"/>
          <cell r="AJ5283"/>
          <cell r="AK5283"/>
          <cell r="AL5283"/>
          <cell r="AM5283"/>
          <cell r="AN5283"/>
        </row>
        <row r="5284">
          <cell r="E5284">
            <v>5283</v>
          </cell>
          <cell r="F5284">
            <v>3138433</v>
          </cell>
          <cell r="G5284">
            <v>15285193</v>
          </cell>
          <cell r="H5284">
            <v>3367824</v>
          </cell>
          <cell r="I5284">
            <v>10399250</v>
          </cell>
          <cell r="J5284"/>
          <cell r="K5284">
            <v>12426270</v>
          </cell>
          <cell r="L5284">
            <v>3675973</v>
          </cell>
          <cell r="M5284"/>
          <cell r="N5284"/>
          <cell r="O5284"/>
          <cell r="P5284">
            <v>24573892</v>
          </cell>
          <cell r="Q5284">
            <v>21533315</v>
          </cell>
          <cell r="R5284">
            <v>21805687</v>
          </cell>
          <cell r="S5284"/>
          <cell r="T5284"/>
          <cell r="U5284"/>
          <cell r="V5284"/>
          <cell r="W5284">
            <v>12833680</v>
          </cell>
          <cell r="X5284">
            <v>2415368</v>
          </cell>
          <cell r="Y5284"/>
          <cell r="Z5284">
            <v>6230631</v>
          </cell>
          <cell r="AA5284"/>
          <cell r="AB5284">
            <v>113552</v>
          </cell>
          <cell r="AC5284"/>
          <cell r="AD5284"/>
          <cell r="AE5284"/>
          <cell r="AF5284">
            <v>16090448</v>
          </cell>
          <cell r="AG5284">
            <v>5871736</v>
          </cell>
          <cell r="AH5284">
            <v>8082922</v>
          </cell>
          <cell r="AI5284">
            <v>13852957</v>
          </cell>
          <cell r="AJ5284">
            <v>24369182</v>
          </cell>
          <cell r="AK5284">
            <v>1450494</v>
          </cell>
          <cell r="AL5284"/>
          <cell r="AM5284"/>
          <cell r="AN5284"/>
        </row>
        <row r="5285">
          <cell r="E5285">
            <v>5284</v>
          </cell>
          <cell r="F5285"/>
          <cell r="G5285"/>
          <cell r="H5285"/>
          <cell r="I5285"/>
          <cell r="J5285"/>
          <cell r="K5285"/>
          <cell r="L5285"/>
          <cell r="M5285"/>
          <cell r="N5285"/>
          <cell r="O5285"/>
          <cell r="P5285"/>
          <cell r="Q5285"/>
          <cell r="R5285"/>
          <cell r="S5285"/>
          <cell r="T5285"/>
          <cell r="U5285"/>
          <cell r="V5285"/>
          <cell r="W5285"/>
          <cell r="X5285"/>
          <cell r="Y5285"/>
          <cell r="Z5285"/>
          <cell r="AA5285"/>
          <cell r="AB5285"/>
          <cell r="AC5285"/>
          <cell r="AD5285"/>
          <cell r="AE5285"/>
          <cell r="AF5285"/>
          <cell r="AG5285"/>
          <cell r="AH5285"/>
          <cell r="AI5285"/>
          <cell r="AJ5285"/>
          <cell r="AK5285"/>
          <cell r="AL5285"/>
          <cell r="AM5285"/>
          <cell r="AN5285"/>
        </row>
        <row r="5286">
          <cell r="E5286">
            <v>5285</v>
          </cell>
          <cell r="F5286">
            <v>241289431</v>
          </cell>
          <cell r="G5286">
            <v>224177732</v>
          </cell>
          <cell r="H5286">
            <v>424465981</v>
          </cell>
          <cell r="I5286">
            <v>214791134</v>
          </cell>
          <cell r="J5286">
            <v>74318819</v>
          </cell>
          <cell r="K5286">
            <v>299001993</v>
          </cell>
          <cell r="L5286">
            <v>247167757</v>
          </cell>
          <cell r="M5286">
            <v>51267001</v>
          </cell>
          <cell r="N5286">
            <v>256204307</v>
          </cell>
          <cell r="O5286">
            <v>274505451</v>
          </cell>
          <cell r="P5286">
            <v>355601530</v>
          </cell>
          <cell r="Q5286">
            <v>253890126</v>
          </cell>
          <cell r="R5286">
            <v>344666236</v>
          </cell>
          <cell r="S5286">
            <v>48666163</v>
          </cell>
          <cell r="T5286">
            <v>179148381</v>
          </cell>
          <cell r="U5286">
            <v>140126507</v>
          </cell>
          <cell r="V5286">
            <v>24572158</v>
          </cell>
          <cell r="W5286">
            <v>216376483</v>
          </cell>
          <cell r="X5286">
            <v>165854132</v>
          </cell>
          <cell r="Y5286">
            <v>1816347</v>
          </cell>
          <cell r="Z5286">
            <v>154801638</v>
          </cell>
          <cell r="AA5286">
            <v>26094036</v>
          </cell>
          <cell r="AB5286">
            <v>42347571</v>
          </cell>
          <cell r="AC5286">
            <v>129200970</v>
          </cell>
          <cell r="AD5286">
            <v>161681727</v>
          </cell>
          <cell r="AE5286">
            <v>161033404</v>
          </cell>
          <cell r="AF5286">
            <v>167133790</v>
          </cell>
          <cell r="AG5286">
            <v>240956572</v>
          </cell>
          <cell r="AH5286">
            <v>110389053</v>
          </cell>
          <cell r="AI5286">
            <v>335442927</v>
          </cell>
          <cell r="AJ5286">
            <v>85643825</v>
          </cell>
          <cell r="AK5286">
            <v>41174087</v>
          </cell>
          <cell r="AL5286">
            <v>9294173</v>
          </cell>
          <cell r="AM5286">
            <v>45383676</v>
          </cell>
          <cell r="AN5286">
            <v>40212294</v>
          </cell>
        </row>
        <row r="5287">
          <cell r="E5287">
            <v>5286</v>
          </cell>
          <cell r="F5287"/>
          <cell r="G5287"/>
          <cell r="H5287"/>
          <cell r="I5287"/>
          <cell r="J5287"/>
          <cell r="K5287"/>
          <cell r="L5287">
            <v>80857</v>
          </cell>
          <cell r="M5287"/>
          <cell r="N5287"/>
          <cell r="O5287"/>
          <cell r="P5287"/>
          <cell r="Q5287"/>
          <cell r="R5287"/>
          <cell r="S5287"/>
          <cell r="T5287"/>
          <cell r="U5287"/>
          <cell r="V5287"/>
          <cell r="W5287"/>
          <cell r="X5287"/>
          <cell r="Y5287"/>
          <cell r="Z5287"/>
          <cell r="AA5287"/>
          <cell r="AB5287"/>
          <cell r="AC5287"/>
          <cell r="AD5287"/>
          <cell r="AE5287"/>
          <cell r="AF5287">
            <v>-487220</v>
          </cell>
          <cell r="AG5287"/>
          <cell r="AH5287"/>
          <cell r="AI5287"/>
          <cell r="AJ5287"/>
          <cell r="AK5287"/>
          <cell r="AL5287"/>
          <cell r="AM5287"/>
          <cell r="AN5287"/>
        </row>
        <row r="5288">
          <cell r="E5288">
            <v>5287</v>
          </cell>
          <cell r="F5288"/>
          <cell r="G5288"/>
          <cell r="H5288"/>
          <cell r="I5288"/>
          <cell r="J5288"/>
          <cell r="K5288"/>
          <cell r="L5288"/>
          <cell r="M5288"/>
          <cell r="N5288"/>
          <cell r="O5288"/>
          <cell r="P5288"/>
          <cell r="Q5288"/>
          <cell r="R5288"/>
          <cell r="S5288"/>
          <cell r="T5288"/>
          <cell r="U5288"/>
          <cell r="V5288"/>
          <cell r="W5288"/>
          <cell r="X5288"/>
          <cell r="Y5288"/>
          <cell r="Z5288"/>
          <cell r="AA5288"/>
          <cell r="AB5288"/>
          <cell r="AC5288"/>
          <cell r="AD5288"/>
          <cell r="AE5288"/>
          <cell r="AF5288"/>
          <cell r="AG5288"/>
          <cell r="AH5288"/>
          <cell r="AI5288"/>
          <cell r="AJ5288"/>
          <cell r="AK5288"/>
          <cell r="AL5288"/>
          <cell r="AM5288"/>
          <cell r="AN5288"/>
        </row>
        <row r="5289">
          <cell r="E5289">
            <v>5288</v>
          </cell>
          <cell r="F5289"/>
          <cell r="G5289"/>
          <cell r="H5289"/>
          <cell r="I5289"/>
          <cell r="J5289"/>
          <cell r="K5289"/>
          <cell r="L5289"/>
          <cell r="M5289"/>
          <cell r="N5289"/>
          <cell r="O5289"/>
          <cell r="P5289"/>
          <cell r="Q5289"/>
          <cell r="R5289"/>
          <cell r="S5289"/>
          <cell r="T5289"/>
          <cell r="U5289"/>
          <cell r="V5289"/>
          <cell r="W5289"/>
          <cell r="X5289"/>
          <cell r="Y5289"/>
          <cell r="Z5289"/>
          <cell r="AA5289"/>
          <cell r="AB5289"/>
          <cell r="AC5289"/>
          <cell r="AD5289"/>
          <cell r="AE5289"/>
          <cell r="AF5289"/>
          <cell r="AG5289"/>
          <cell r="AH5289"/>
          <cell r="AI5289"/>
          <cell r="AJ5289"/>
          <cell r="AK5289"/>
          <cell r="AL5289"/>
          <cell r="AM5289"/>
          <cell r="AN5289"/>
        </row>
        <row r="5290">
          <cell r="E5290">
            <v>5289</v>
          </cell>
          <cell r="F5290"/>
          <cell r="G5290"/>
          <cell r="H5290"/>
          <cell r="I5290">
            <v>631719</v>
          </cell>
          <cell r="J5290"/>
          <cell r="K5290"/>
          <cell r="L5290"/>
          <cell r="M5290"/>
          <cell r="N5290"/>
          <cell r="O5290"/>
          <cell r="P5290">
            <v>6023292</v>
          </cell>
          <cell r="Q5290"/>
          <cell r="R5290"/>
          <cell r="S5290"/>
          <cell r="T5290"/>
          <cell r="U5290"/>
          <cell r="V5290"/>
          <cell r="W5290"/>
          <cell r="X5290"/>
          <cell r="Y5290"/>
          <cell r="Z5290"/>
          <cell r="AA5290">
            <v>198357</v>
          </cell>
          <cell r="AB5290"/>
          <cell r="AC5290"/>
          <cell r="AD5290">
            <v>2219844</v>
          </cell>
          <cell r="AE5290"/>
          <cell r="AF5290"/>
          <cell r="AG5290"/>
          <cell r="AH5290"/>
          <cell r="AI5290"/>
          <cell r="AJ5290"/>
          <cell r="AK5290"/>
          <cell r="AL5290"/>
          <cell r="AM5290"/>
          <cell r="AN5290"/>
        </row>
        <row r="5291">
          <cell r="E5291">
            <v>5290</v>
          </cell>
          <cell r="F5291">
            <v>241289431</v>
          </cell>
          <cell r="G5291">
            <v>224177732</v>
          </cell>
          <cell r="H5291">
            <v>424465981</v>
          </cell>
          <cell r="I5291">
            <v>214159415</v>
          </cell>
          <cell r="J5291">
            <v>74318819</v>
          </cell>
          <cell r="K5291">
            <v>299001993</v>
          </cell>
          <cell r="L5291">
            <v>247248614</v>
          </cell>
          <cell r="M5291">
            <v>51267001</v>
          </cell>
          <cell r="N5291">
            <v>256204307</v>
          </cell>
          <cell r="O5291">
            <v>274505451</v>
          </cell>
          <cell r="P5291">
            <v>349578238</v>
          </cell>
          <cell r="Q5291">
            <v>253890126</v>
          </cell>
          <cell r="R5291">
            <v>344666236</v>
          </cell>
          <cell r="S5291">
            <v>48666163</v>
          </cell>
          <cell r="T5291">
            <v>179148381</v>
          </cell>
          <cell r="U5291">
            <v>140126507</v>
          </cell>
          <cell r="V5291">
            <v>24572158</v>
          </cell>
          <cell r="W5291">
            <v>216376483</v>
          </cell>
          <cell r="X5291">
            <v>165854132</v>
          </cell>
          <cell r="Y5291">
            <v>1816347</v>
          </cell>
          <cell r="Z5291">
            <v>154801638</v>
          </cell>
          <cell r="AA5291">
            <v>25895679</v>
          </cell>
          <cell r="AB5291">
            <v>42347571</v>
          </cell>
          <cell r="AC5291">
            <v>129200970</v>
          </cell>
          <cell r="AD5291">
            <v>159461883</v>
          </cell>
          <cell r="AE5291">
            <v>161033404</v>
          </cell>
          <cell r="AF5291">
            <v>166646570</v>
          </cell>
          <cell r="AG5291">
            <v>240956572</v>
          </cell>
          <cell r="AH5291">
            <v>110389053</v>
          </cell>
          <cell r="AI5291">
            <v>335442927</v>
          </cell>
          <cell r="AJ5291">
            <v>85643825</v>
          </cell>
          <cell r="AK5291">
            <v>41174087</v>
          </cell>
          <cell r="AL5291">
            <v>9294173</v>
          </cell>
          <cell r="AM5291">
            <v>45383676</v>
          </cell>
          <cell r="AN5291">
            <v>40212294</v>
          </cell>
        </row>
        <row r="5292">
          <cell r="E5292">
            <v>5291</v>
          </cell>
          <cell r="F5292"/>
          <cell r="G5292"/>
          <cell r="H5292"/>
          <cell r="I5292"/>
          <cell r="J5292"/>
          <cell r="K5292"/>
          <cell r="L5292"/>
          <cell r="M5292"/>
          <cell r="N5292"/>
          <cell r="O5292"/>
          <cell r="P5292"/>
          <cell r="Q5292"/>
          <cell r="R5292"/>
          <cell r="S5292"/>
          <cell r="T5292"/>
          <cell r="U5292"/>
          <cell r="V5292"/>
          <cell r="W5292"/>
          <cell r="X5292"/>
          <cell r="Y5292"/>
          <cell r="Z5292"/>
          <cell r="AA5292">
            <v>90358</v>
          </cell>
          <cell r="AB5292"/>
          <cell r="AC5292"/>
          <cell r="AD5292"/>
          <cell r="AE5292"/>
          <cell r="AF5292"/>
          <cell r="AG5292"/>
          <cell r="AH5292"/>
          <cell r="AI5292"/>
          <cell r="AJ5292"/>
          <cell r="AK5292"/>
          <cell r="AL5292"/>
          <cell r="AM5292"/>
          <cell r="AN5292"/>
        </row>
        <row r="5293">
          <cell r="E5293">
            <v>5292</v>
          </cell>
          <cell r="F5293"/>
          <cell r="G5293">
            <v>1646155</v>
          </cell>
          <cell r="H5293">
            <v>4139321</v>
          </cell>
          <cell r="I5293"/>
          <cell r="J5293"/>
          <cell r="K5293">
            <v>4426362</v>
          </cell>
          <cell r="L5293"/>
          <cell r="M5293"/>
          <cell r="N5293"/>
          <cell r="O5293"/>
          <cell r="P5293">
            <v>12474382</v>
          </cell>
          <cell r="Q5293"/>
          <cell r="R5293"/>
          <cell r="S5293"/>
          <cell r="T5293">
            <v>2822133</v>
          </cell>
          <cell r="U5293"/>
          <cell r="V5293"/>
          <cell r="W5293">
            <v>159434</v>
          </cell>
          <cell r="X5293">
            <v>47680</v>
          </cell>
          <cell r="Y5293">
            <v>52314</v>
          </cell>
          <cell r="Z5293">
            <v>818981</v>
          </cell>
          <cell r="AA5293"/>
          <cell r="AB5293"/>
          <cell r="AC5293"/>
          <cell r="AD5293"/>
          <cell r="AE5293"/>
          <cell r="AF5293"/>
          <cell r="AG5293"/>
          <cell r="AH5293"/>
          <cell r="AI5293"/>
          <cell r="AJ5293">
            <v>101774</v>
          </cell>
          <cell r="AK5293">
            <v>360345</v>
          </cell>
          <cell r="AL5293"/>
          <cell r="AM5293"/>
          <cell r="AN5293"/>
        </row>
        <row r="5294">
          <cell r="E5294">
            <v>5293</v>
          </cell>
          <cell r="F5294"/>
          <cell r="G5294"/>
          <cell r="H5294"/>
          <cell r="I5294"/>
          <cell r="J5294"/>
          <cell r="K5294"/>
          <cell r="L5294"/>
          <cell r="M5294"/>
          <cell r="N5294"/>
          <cell r="O5294"/>
          <cell r="P5294"/>
          <cell r="Q5294"/>
          <cell r="R5294"/>
          <cell r="S5294"/>
          <cell r="T5294"/>
          <cell r="U5294"/>
          <cell r="V5294"/>
          <cell r="W5294"/>
          <cell r="X5294"/>
          <cell r="Y5294"/>
          <cell r="Z5294"/>
          <cell r="AA5294"/>
          <cell r="AB5294"/>
          <cell r="AC5294"/>
          <cell r="AD5294"/>
          <cell r="AE5294"/>
          <cell r="AF5294"/>
          <cell r="AG5294"/>
          <cell r="AH5294"/>
          <cell r="AI5294"/>
          <cell r="AJ5294"/>
          <cell r="AK5294"/>
          <cell r="AL5294"/>
          <cell r="AM5294"/>
          <cell r="AN5294"/>
        </row>
        <row r="5295">
          <cell r="E5295">
            <v>5294</v>
          </cell>
          <cell r="F5295"/>
          <cell r="G5295"/>
          <cell r="H5295"/>
          <cell r="I5295"/>
          <cell r="J5295"/>
          <cell r="K5295"/>
          <cell r="L5295"/>
          <cell r="M5295"/>
          <cell r="N5295"/>
          <cell r="O5295"/>
          <cell r="P5295"/>
          <cell r="Q5295"/>
          <cell r="R5295"/>
          <cell r="S5295"/>
          <cell r="T5295"/>
          <cell r="U5295"/>
          <cell r="V5295"/>
          <cell r="W5295"/>
          <cell r="X5295"/>
          <cell r="Y5295"/>
          <cell r="Z5295"/>
          <cell r="AA5295"/>
          <cell r="AB5295"/>
          <cell r="AC5295"/>
          <cell r="AD5295"/>
          <cell r="AE5295"/>
          <cell r="AF5295"/>
          <cell r="AG5295"/>
          <cell r="AH5295"/>
          <cell r="AI5295"/>
          <cell r="AJ5295"/>
          <cell r="AK5295"/>
          <cell r="AL5295"/>
          <cell r="AM5295"/>
          <cell r="AN5295"/>
        </row>
        <row r="5296">
          <cell r="E5296">
            <v>5295</v>
          </cell>
          <cell r="F5296"/>
          <cell r="G5296"/>
          <cell r="H5296"/>
          <cell r="I5296"/>
          <cell r="J5296"/>
          <cell r="K5296"/>
          <cell r="L5296"/>
          <cell r="M5296"/>
          <cell r="N5296"/>
          <cell r="O5296"/>
          <cell r="P5296"/>
          <cell r="Q5296"/>
          <cell r="R5296"/>
          <cell r="S5296"/>
          <cell r="T5296"/>
          <cell r="U5296"/>
          <cell r="V5296"/>
          <cell r="W5296"/>
          <cell r="X5296"/>
          <cell r="Y5296"/>
          <cell r="Z5296"/>
          <cell r="AA5296"/>
          <cell r="AB5296"/>
          <cell r="AC5296"/>
          <cell r="AD5296"/>
          <cell r="AE5296"/>
          <cell r="AF5296"/>
          <cell r="AG5296"/>
          <cell r="AH5296"/>
          <cell r="AI5296"/>
          <cell r="AJ5296"/>
          <cell r="AK5296"/>
          <cell r="AL5296"/>
          <cell r="AM5296"/>
          <cell r="AN5296"/>
        </row>
        <row r="5297">
          <cell r="E5297">
            <v>5296</v>
          </cell>
          <cell r="F5297"/>
          <cell r="G5297"/>
          <cell r="H5297"/>
          <cell r="I5297"/>
          <cell r="J5297"/>
          <cell r="K5297"/>
          <cell r="L5297"/>
          <cell r="M5297"/>
          <cell r="N5297"/>
          <cell r="O5297"/>
          <cell r="P5297"/>
          <cell r="Q5297"/>
          <cell r="R5297"/>
          <cell r="S5297"/>
          <cell r="T5297"/>
          <cell r="U5297"/>
          <cell r="V5297"/>
          <cell r="W5297"/>
          <cell r="X5297"/>
          <cell r="Y5297"/>
          <cell r="Z5297"/>
          <cell r="AA5297"/>
          <cell r="AB5297"/>
          <cell r="AC5297"/>
          <cell r="AD5297"/>
          <cell r="AE5297"/>
          <cell r="AF5297"/>
          <cell r="AG5297"/>
          <cell r="AH5297"/>
          <cell r="AI5297"/>
          <cell r="AJ5297">
            <v>101774</v>
          </cell>
          <cell r="AK5297"/>
          <cell r="AL5297"/>
          <cell r="AM5297"/>
          <cell r="AN5297"/>
        </row>
        <row r="5298">
          <cell r="E5298">
            <v>5297</v>
          </cell>
          <cell r="F5298"/>
          <cell r="G5298">
            <v>1646155</v>
          </cell>
          <cell r="H5298">
            <v>4139321</v>
          </cell>
          <cell r="I5298"/>
          <cell r="J5298"/>
          <cell r="K5298">
            <v>4426362</v>
          </cell>
          <cell r="L5298"/>
          <cell r="M5298"/>
          <cell r="N5298"/>
          <cell r="O5298"/>
          <cell r="P5298">
            <v>12474382</v>
          </cell>
          <cell r="Q5298"/>
          <cell r="R5298"/>
          <cell r="S5298"/>
          <cell r="T5298">
            <v>2822133</v>
          </cell>
          <cell r="U5298"/>
          <cell r="V5298"/>
          <cell r="W5298">
            <v>159434</v>
          </cell>
          <cell r="X5298">
            <v>47680</v>
          </cell>
          <cell r="Y5298">
            <v>52314</v>
          </cell>
          <cell r="Z5298">
            <v>818981</v>
          </cell>
          <cell r="AA5298"/>
          <cell r="AB5298"/>
          <cell r="AC5298"/>
          <cell r="AD5298"/>
          <cell r="AE5298"/>
          <cell r="AF5298"/>
          <cell r="AG5298"/>
          <cell r="AH5298"/>
          <cell r="AI5298"/>
          <cell r="AJ5298"/>
          <cell r="AK5298">
            <v>360345</v>
          </cell>
          <cell r="AL5298"/>
          <cell r="AM5298"/>
          <cell r="AN5298"/>
        </row>
        <row r="5299">
          <cell r="E5299">
            <v>5298</v>
          </cell>
          <cell r="F5299"/>
          <cell r="G5299"/>
          <cell r="H5299"/>
          <cell r="I5299"/>
          <cell r="J5299"/>
          <cell r="K5299"/>
          <cell r="L5299"/>
          <cell r="M5299"/>
          <cell r="N5299"/>
          <cell r="O5299"/>
          <cell r="P5299"/>
          <cell r="Q5299"/>
          <cell r="R5299"/>
          <cell r="S5299"/>
          <cell r="T5299"/>
          <cell r="U5299"/>
          <cell r="V5299"/>
          <cell r="W5299"/>
          <cell r="X5299"/>
          <cell r="Y5299"/>
          <cell r="Z5299"/>
          <cell r="AA5299"/>
          <cell r="AB5299"/>
          <cell r="AC5299"/>
          <cell r="AD5299"/>
          <cell r="AE5299"/>
          <cell r="AF5299"/>
          <cell r="AG5299"/>
          <cell r="AH5299"/>
          <cell r="AI5299"/>
          <cell r="AJ5299"/>
          <cell r="AK5299"/>
          <cell r="AL5299"/>
          <cell r="AM5299"/>
          <cell r="AN5299"/>
        </row>
        <row r="5300">
          <cell r="E5300">
            <v>5299</v>
          </cell>
          <cell r="F5300">
            <v>4126660</v>
          </cell>
          <cell r="G5300">
            <v>5500226</v>
          </cell>
          <cell r="H5300">
            <v>4414635</v>
          </cell>
          <cell r="I5300">
            <v>10365586</v>
          </cell>
          <cell r="J5300">
            <v>1250917</v>
          </cell>
          <cell r="K5300">
            <v>9999244</v>
          </cell>
          <cell r="L5300">
            <v>12053396</v>
          </cell>
          <cell r="M5300">
            <v>3312970</v>
          </cell>
          <cell r="N5300">
            <v>7318835</v>
          </cell>
          <cell r="O5300">
            <v>6340990</v>
          </cell>
          <cell r="P5300">
            <v>13218242</v>
          </cell>
          <cell r="Q5300">
            <v>13090725</v>
          </cell>
          <cell r="R5300">
            <v>9043702</v>
          </cell>
          <cell r="S5300">
            <v>869803</v>
          </cell>
          <cell r="T5300">
            <v>4432779</v>
          </cell>
          <cell r="U5300">
            <v>1265570</v>
          </cell>
          <cell r="V5300">
            <v>53400</v>
          </cell>
          <cell r="W5300">
            <v>7219181</v>
          </cell>
          <cell r="X5300">
            <v>4263513</v>
          </cell>
          <cell r="Y5300"/>
          <cell r="Z5300">
            <v>1999321</v>
          </cell>
          <cell r="AA5300">
            <v>353595</v>
          </cell>
          <cell r="AB5300">
            <v>378038</v>
          </cell>
          <cell r="AC5300">
            <v>2564857</v>
          </cell>
          <cell r="AD5300">
            <v>7585721</v>
          </cell>
          <cell r="AE5300">
            <v>3051337</v>
          </cell>
          <cell r="AF5300">
            <v>5946668</v>
          </cell>
          <cell r="AG5300">
            <v>11881861</v>
          </cell>
          <cell r="AH5300">
            <v>4268299</v>
          </cell>
          <cell r="AI5300">
            <v>9520371</v>
          </cell>
          <cell r="AJ5300">
            <v>4938857</v>
          </cell>
          <cell r="AK5300">
            <v>40664</v>
          </cell>
          <cell r="AL5300"/>
          <cell r="AM5300"/>
          <cell r="AN5300">
            <v>339623</v>
          </cell>
        </row>
        <row r="5301">
          <cell r="E5301">
            <v>5300</v>
          </cell>
          <cell r="F5301"/>
          <cell r="G5301"/>
          <cell r="H5301"/>
          <cell r="I5301"/>
          <cell r="J5301"/>
          <cell r="K5301"/>
          <cell r="L5301"/>
          <cell r="M5301"/>
          <cell r="N5301">
            <v>-2</v>
          </cell>
          <cell r="O5301"/>
          <cell r="P5301"/>
          <cell r="Q5301"/>
          <cell r="R5301"/>
          <cell r="S5301"/>
          <cell r="T5301"/>
          <cell r="U5301"/>
          <cell r="V5301"/>
          <cell r="W5301"/>
          <cell r="X5301"/>
          <cell r="Y5301"/>
          <cell r="Z5301"/>
          <cell r="AA5301"/>
          <cell r="AB5301"/>
          <cell r="AC5301"/>
          <cell r="AD5301"/>
          <cell r="AE5301"/>
          <cell r="AF5301"/>
          <cell r="AG5301"/>
          <cell r="AH5301"/>
          <cell r="AI5301"/>
          <cell r="AJ5301"/>
          <cell r="AK5301"/>
          <cell r="AL5301"/>
          <cell r="AM5301"/>
          <cell r="AN5301"/>
        </row>
        <row r="5302">
          <cell r="E5302">
            <v>5301</v>
          </cell>
          <cell r="F5302"/>
          <cell r="G5302"/>
          <cell r="H5302"/>
          <cell r="I5302"/>
          <cell r="J5302"/>
          <cell r="K5302"/>
          <cell r="L5302"/>
          <cell r="M5302"/>
          <cell r="N5302"/>
          <cell r="O5302"/>
          <cell r="P5302"/>
          <cell r="Q5302"/>
          <cell r="R5302"/>
          <cell r="S5302"/>
          <cell r="T5302"/>
          <cell r="U5302"/>
          <cell r="V5302"/>
          <cell r="W5302"/>
          <cell r="X5302"/>
          <cell r="Y5302"/>
          <cell r="Z5302"/>
          <cell r="AA5302"/>
          <cell r="AB5302"/>
          <cell r="AC5302"/>
          <cell r="AD5302"/>
          <cell r="AE5302"/>
          <cell r="AF5302"/>
          <cell r="AG5302"/>
          <cell r="AH5302"/>
          <cell r="AI5302"/>
          <cell r="AJ5302"/>
          <cell r="AK5302"/>
          <cell r="AL5302"/>
          <cell r="AM5302"/>
          <cell r="AN5302"/>
        </row>
        <row r="5303">
          <cell r="E5303">
            <v>5302</v>
          </cell>
          <cell r="F5303"/>
          <cell r="G5303"/>
          <cell r="H5303"/>
          <cell r="I5303"/>
          <cell r="J5303"/>
          <cell r="K5303"/>
          <cell r="L5303"/>
          <cell r="M5303"/>
          <cell r="N5303"/>
          <cell r="O5303"/>
          <cell r="P5303"/>
          <cell r="Q5303"/>
          <cell r="R5303"/>
          <cell r="S5303"/>
          <cell r="T5303"/>
          <cell r="U5303"/>
          <cell r="V5303"/>
          <cell r="W5303"/>
          <cell r="X5303"/>
          <cell r="Y5303"/>
          <cell r="Z5303"/>
          <cell r="AA5303"/>
          <cell r="AB5303"/>
          <cell r="AC5303"/>
          <cell r="AD5303"/>
          <cell r="AE5303"/>
          <cell r="AF5303"/>
          <cell r="AG5303"/>
          <cell r="AH5303"/>
          <cell r="AI5303"/>
          <cell r="AJ5303"/>
          <cell r="AK5303"/>
          <cell r="AL5303"/>
          <cell r="AM5303"/>
          <cell r="AN5303"/>
        </row>
        <row r="5304">
          <cell r="E5304">
            <v>5303</v>
          </cell>
          <cell r="F5304">
            <v>84000</v>
          </cell>
          <cell r="G5304">
            <v>1250000</v>
          </cell>
          <cell r="H5304">
            <v>191752</v>
          </cell>
          <cell r="I5304"/>
          <cell r="J5304"/>
          <cell r="K5304"/>
          <cell r="L5304">
            <v>978032</v>
          </cell>
          <cell r="M5304"/>
          <cell r="N5304"/>
          <cell r="O5304"/>
          <cell r="P5304"/>
          <cell r="Q5304"/>
          <cell r="R5304"/>
          <cell r="S5304"/>
          <cell r="T5304"/>
          <cell r="U5304">
            <v>293224</v>
          </cell>
          <cell r="V5304"/>
          <cell r="W5304"/>
          <cell r="X5304"/>
          <cell r="Y5304"/>
          <cell r="Z5304"/>
          <cell r="AA5304"/>
          <cell r="AB5304">
            <v>41322</v>
          </cell>
          <cell r="AC5304"/>
          <cell r="AD5304">
            <v>374526</v>
          </cell>
          <cell r="AE5304"/>
          <cell r="AF5304"/>
          <cell r="AG5304"/>
          <cell r="AH5304"/>
          <cell r="AI5304"/>
          <cell r="AJ5304"/>
          <cell r="AK5304"/>
          <cell r="AL5304"/>
          <cell r="AM5304"/>
          <cell r="AN5304"/>
        </row>
        <row r="5305">
          <cell r="E5305">
            <v>5304</v>
          </cell>
          <cell r="F5305">
            <v>4042660</v>
          </cell>
          <cell r="G5305">
            <v>4250226</v>
          </cell>
          <cell r="H5305">
            <v>4222883</v>
          </cell>
          <cell r="I5305">
            <v>10365586</v>
          </cell>
          <cell r="J5305">
            <v>1250917</v>
          </cell>
          <cell r="K5305">
            <v>9999244</v>
          </cell>
          <cell r="L5305">
            <v>11075364</v>
          </cell>
          <cell r="M5305">
            <v>3312970</v>
          </cell>
          <cell r="N5305">
            <v>7318833</v>
          </cell>
          <cell r="O5305">
            <v>6340990</v>
          </cell>
          <cell r="P5305">
            <v>13218242</v>
          </cell>
          <cell r="Q5305">
            <v>13090725</v>
          </cell>
          <cell r="R5305">
            <v>9043702</v>
          </cell>
          <cell r="S5305">
            <v>869803</v>
          </cell>
          <cell r="T5305">
            <v>4432779</v>
          </cell>
          <cell r="U5305">
            <v>972346</v>
          </cell>
          <cell r="V5305">
            <v>53400</v>
          </cell>
          <cell r="W5305">
            <v>7219181</v>
          </cell>
          <cell r="X5305">
            <v>4263513</v>
          </cell>
          <cell r="Y5305"/>
          <cell r="Z5305">
            <v>1999321</v>
          </cell>
          <cell r="AA5305">
            <v>353595</v>
          </cell>
          <cell r="AB5305">
            <v>336716</v>
          </cell>
          <cell r="AC5305">
            <v>2564857</v>
          </cell>
          <cell r="AD5305">
            <v>7211195</v>
          </cell>
          <cell r="AE5305">
            <v>3051337</v>
          </cell>
          <cell r="AF5305">
            <v>5946668</v>
          </cell>
          <cell r="AG5305">
            <v>11881861</v>
          </cell>
          <cell r="AH5305">
            <v>4268299</v>
          </cell>
          <cell r="AI5305">
            <v>9520371</v>
          </cell>
          <cell r="AJ5305">
            <v>4938857</v>
          </cell>
          <cell r="AK5305">
            <v>40664</v>
          </cell>
          <cell r="AL5305"/>
          <cell r="AM5305"/>
          <cell r="AN5305">
            <v>339623</v>
          </cell>
        </row>
        <row r="5306">
          <cell r="E5306">
            <v>5305</v>
          </cell>
          <cell r="F5306"/>
          <cell r="G5306"/>
          <cell r="H5306"/>
          <cell r="I5306"/>
          <cell r="J5306"/>
          <cell r="K5306"/>
          <cell r="L5306"/>
          <cell r="M5306"/>
          <cell r="N5306"/>
          <cell r="O5306"/>
          <cell r="P5306"/>
          <cell r="Q5306"/>
          <cell r="R5306"/>
          <cell r="S5306"/>
          <cell r="T5306"/>
          <cell r="U5306"/>
          <cell r="V5306"/>
          <cell r="W5306"/>
          <cell r="X5306"/>
          <cell r="Y5306"/>
          <cell r="Z5306"/>
          <cell r="AA5306"/>
          <cell r="AB5306"/>
          <cell r="AC5306"/>
          <cell r="AD5306"/>
          <cell r="AE5306"/>
          <cell r="AF5306"/>
          <cell r="AG5306"/>
          <cell r="AH5306"/>
          <cell r="AI5306"/>
          <cell r="AJ5306"/>
          <cell r="AK5306"/>
          <cell r="AL5306"/>
          <cell r="AM5306"/>
          <cell r="AN5306"/>
        </row>
        <row r="5307">
          <cell r="E5307">
            <v>5306</v>
          </cell>
          <cell r="F5307">
            <v>2805057</v>
          </cell>
          <cell r="G5307">
            <v>1765673</v>
          </cell>
          <cell r="H5307">
            <v>3329658</v>
          </cell>
          <cell r="I5307">
            <v>4539230</v>
          </cell>
          <cell r="J5307">
            <v>1277691</v>
          </cell>
          <cell r="K5307">
            <v>7880576</v>
          </cell>
          <cell r="L5307">
            <v>5962315</v>
          </cell>
          <cell r="M5307">
            <v>3229256</v>
          </cell>
          <cell r="N5307">
            <v>3955257</v>
          </cell>
          <cell r="O5307">
            <v>1678314</v>
          </cell>
          <cell r="P5307">
            <v>5906913</v>
          </cell>
          <cell r="Q5307">
            <v>4113385</v>
          </cell>
          <cell r="R5307">
            <v>5161241</v>
          </cell>
          <cell r="S5307">
            <v>596340</v>
          </cell>
          <cell r="T5307">
            <v>1690081</v>
          </cell>
          <cell r="U5307">
            <v>456286</v>
          </cell>
          <cell r="V5307"/>
          <cell r="W5307">
            <v>3565848</v>
          </cell>
          <cell r="X5307">
            <v>2156659</v>
          </cell>
          <cell r="Y5307"/>
          <cell r="Z5307">
            <v>1220671</v>
          </cell>
          <cell r="AA5307">
            <v>409299</v>
          </cell>
          <cell r="AB5307">
            <v>94494</v>
          </cell>
          <cell r="AC5307">
            <v>1184349</v>
          </cell>
          <cell r="AD5307">
            <v>2058112</v>
          </cell>
          <cell r="AE5307">
            <v>1583886</v>
          </cell>
          <cell r="AF5307">
            <v>4095169</v>
          </cell>
          <cell r="AG5307">
            <v>3128907</v>
          </cell>
          <cell r="AH5307">
            <v>2428632</v>
          </cell>
          <cell r="AI5307">
            <v>4485665</v>
          </cell>
          <cell r="AJ5307">
            <v>2898062</v>
          </cell>
          <cell r="AK5307">
            <v>12540</v>
          </cell>
          <cell r="AL5307"/>
          <cell r="AM5307">
            <v>883154</v>
          </cell>
          <cell r="AN5307">
            <v>386935</v>
          </cell>
        </row>
        <row r="5308">
          <cell r="E5308">
            <v>5307</v>
          </cell>
          <cell r="F5308"/>
          <cell r="G5308"/>
          <cell r="H5308"/>
          <cell r="I5308"/>
          <cell r="J5308"/>
          <cell r="K5308"/>
          <cell r="L5308"/>
          <cell r="M5308"/>
          <cell r="N5308"/>
          <cell r="O5308"/>
          <cell r="P5308"/>
          <cell r="Q5308"/>
          <cell r="R5308"/>
          <cell r="S5308"/>
          <cell r="T5308"/>
          <cell r="U5308"/>
          <cell r="V5308"/>
          <cell r="W5308"/>
          <cell r="X5308"/>
          <cell r="Y5308"/>
          <cell r="Z5308"/>
          <cell r="AA5308"/>
          <cell r="AB5308"/>
          <cell r="AC5308"/>
          <cell r="AD5308"/>
          <cell r="AE5308"/>
          <cell r="AF5308"/>
          <cell r="AG5308"/>
          <cell r="AH5308"/>
          <cell r="AI5308"/>
          <cell r="AJ5308"/>
          <cell r="AK5308"/>
          <cell r="AL5308"/>
          <cell r="AM5308"/>
          <cell r="AN5308"/>
        </row>
        <row r="5309">
          <cell r="E5309">
            <v>5308</v>
          </cell>
          <cell r="F5309"/>
          <cell r="G5309"/>
          <cell r="H5309"/>
          <cell r="I5309"/>
          <cell r="J5309"/>
          <cell r="K5309"/>
          <cell r="L5309"/>
          <cell r="M5309"/>
          <cell r="N5309"/>
          <cell r="O5309"/>
          <cell r="P5309"/>
          <cell r="Q5309"/>
          <cell r="R5309"/>
          <cell r="S5309"/>
          <cell r="T5309"/>
          <cell r="U5309"/>
          <cell r="V5309"/>
          <cell r="W5309"/>
          <cell r="X5309"/>
          <cell r="Y5309"/>
          <cell r="Z5309"/>
          <cell r="AA5309"/>
          <cell r="AB5309"/>
          <cell r="AC5309"/>
          <cell r="AD5309"/>
          <cell r="AE5309"/>
          <cell r="AF5309"/>
          <cell r="AG5309"/>
          <cell r="AH5309"/>
          <cell r="AI5309"/>
          <cell r="AJ5309"/>
          <cell r="AK5309"/>
          <cell r="AL5309"/>
          <cell r="AM5309"/>
          <cell r="AN5309"/>
        </row>
        <row r="5310">
          <cell r="E5310">
            <v>5309</v>
          </cell>
          <cell r="F5310"/>
          <cell r="G5310"/>
          <cell r="H5310"/>
          <cell r="I5310"/>
          <cell r="J5310"/>
          <cell r="K5310"/>
          <cell r="L5310"/>
          <cell r="M5310"/>
          <cell r="N5310"/>
          <cell r="O5310"/>
          <cell r="P5310"/>
          <cell r="Q5310"/>
          <cell r="R5310"/>
          <cell r="S5310"/>
          <cell r="T5310"/>
          <cell r="U5310"/>
          <cell r="V5310"/>
          <cell r="W5310"/>
          <cell r="X5310"/>
          <cell r="Y5310"/>
          <cell r="Z5310"/>
          <cell r="AA5310"/>
          <cell r="AB5310"/>
          <cell r="AC5310"/>
          <cell r="AD5310"/>
          <cell r="AE5310"/>
          <cell r="AF5310"/>
          <cell r="AG5310"/>
          <cell r="AH5310"/>
          <cell r="AI5310"/>
          <cell r="AJ5310"/>
          <cell r="AK5310"/>
          <cell r="AL5310"/>
          <cell r="AM5310"/>
          <cell r="AN5310"/>
        </row>
        <row r="5311">
          <cell r="E5311">
            <v>5310</v>
          </cell>
          <cell r="F5311"/>
          <cell r="G5311"/>
          <cell r="H5311">
            <v>38988</v>
          </cell>
          <cell r="I5311">
            <v>162963</v>
          </cell>
          <cell r="J5311"/>
          <cell r="K5311"/>
          <cell r="L5311"/>
          <cell r="M5311"/>
          <cell r="N5311"/>
          <cell r="O5311"/>
          <cell r="P5311"/>
          <cell r="Q5311"/>
          <cell r="R5311">
            <v>80000</v>
          </cell>
          <cell r="S5311"/>
          <cell r="T5311">
            <v>18984</v>
          </cell>
          <cell r="U5311">
            <v>16088</v>
          </cell>
          <cell r="V5311"/>
          <cell r="W5311"/>
          <cell r="X5311"/>
          <cell r="Y5311"/>
          <cell r="Z5311"/>
          <cell r="AA5311">
            <v>3995</v>
          </cell>
          <cell r="AB5311"/>
          <cell r="AC5311"/>
          <cell r="AD5311">
            <v>366815</v>
          </cell>
          <cell r="AE5311"/>
          <cell r="AF5311"/>
          <cell r="AG5311"/>
          <cell r="AH5311"/>
          <cell r="AI5311"/>
          <cell r="AJ5311"/>
          <cell r="AK5311"/>
          <cell r="AL5311"/>
          <cell r="AM5311"/>
          <cell r="AN5311">
            <v>1871</v>
          </cell>
        </row>
        <row r="5312">
          <cell r="E5312">
            <v>5311</v>
          </cell>
          <cell r="F5312">
            <v>2805057</v>
          </cell>
          <cell r="G5312">
            <v>1765673</v>
          </cell>
          <cell r="H5312">
            <v>3290670</v>
          </cell>
          <cell r="I5312">
            <v>4376267</v>
          </cell>
          <cell r="J5312">
            <v>1277691</v>
          </cell>
          <cell r="K5312">
            <v>7880576</v>
          </cell>
          <cell r="L5312">
            <v>5962315</v>
          </cell>
          <cell r="M5312">
            <v>3229256</v>
          </cell>
          <cell r="N5312">
            <v>3955257</v>
          </cell>
          <cell r="O5312">
            <v>1678314</v>
          </cell>
          <cell r="P5312">
            <v>5906913</v>
          </cell>
          <cell r="Q5312">
            <v>4113385</v>
          </cell>
          <cell r="R5312">
            <v>5081241</v>
          </cell>
          <cell r="S5312">
            <v>596340</v>
          </cell>
          <cell r="T5312">
            <v>1671097</v>
          </cell>
          <cell r="U5312">
            <v>440198</v>
          </cell>
          <cell r="V5312"/>
          <cell r="W5312">
            <v>3565848</v>
          </cell>
          <cell r="X5312">
            <v>2156659</v>
          </cell>
          <cell r="Y5312"/>
          <cell r="Z5312">
            <v>1220671</v>
          </cell>
          <cell r="AA5312">
            <v>405304</v>
          </cell>
          <cell r="AB5312">
            <v>94494</v>
          </cell>
          <cell r="AC5312">
            <v>1184349</v>
          </cell>
          <cell r="AD5312">
            <v>1691297</v>
          </cell>
          <cell r="AE5312">
            <v>1583886</v>
          </cell>
          <cell r="AF5312">
            <v>4095169</v>
          </cell>
          <cell r="AG5312">
            <v>3128907</v>
          </cell>
          <cell r="AH5312">
            <v>2428632</v>
          </cell>
          <cell r="AI5312">
            <v>4485665</v>
          </cell>
          <cell r="AJ5312">
            <v>2898062</v>
          </cell>
          <cell r="AK5312">
            <v>12540</v>
          </cell>
          <cell r="AL5312"/>
          <cell r="AM5312">
            <v>883154</v>
          </cell>
          <cell r="AN5312">
            <v>385064</v>
          </cell>
        </row>
        <row r="5313">
          <cell r="E5313">
            <v>5312</v>
          </cell>
          <cell r="F5313"/>
          <cell r="G5313"/>
          <cell r="H5313"/>
          <cell r="I5313"/>
          <cell r="J5313"/>
          <cell r="K5313"/>
          <cell r="L5313"/>
          <cell r="M5313"/>
          <cell r="N5313"/>
          <cell r="O5313"/>
          <cell r="P5313"/>
          <cell r="Q5313"/>
          <cell r="R5313"/>
          <cell r="S5313"/>
          <cell r="T5313"/>
          <cell r="U5313"/>
          <cell r="V5313"/>
          <cell r="W5313"/>
          <cell r="X5313"/>
          <cell r="Y5313"/>
          <cell r="Z5313"/>
          <cell r="AA5313"/>
          <cell r="AB5313"/>
          <cell r="AC5313"/>
          <cell r="AD5313"/>
          <cell r="AE5313"/>
          <cell r="AF5313"/>
          <cell r="AG5313"/>
          <cell r="AH5313"/>
          <cell r="AI5313"/>
          <cell r="AJ5313"/>
          <cell r="AK5313"/>
          <cell r="AL5313"/>
          <cell r="AM5313"/>
          <cell r="AN5313"/>
        </row>
        <row r="5314">
          <cell r="E5314">
            <v>5313</v>
          </cell>
          <cell r="F5314">
            <v>57988244</v>
          </cell>
          <cell r="G5314">
            <v>97240786</v>
          </cell>
          <cell r="H5314">
            <v>171894722</v>
          </cell>
          <cell r="I5314">
            <v>42545692</v>
          </cell>
          <cell r="J5314">
            <v>64278643</v>
          </cell>
          <cell r="K5314">
            <v>127245049</v>
          </cell>
          <cell r="L5314">
            <v>159117595</v>
          </cell>
          <cell r="M5314">
            <v>148680453</v>
          </cell>
          <cell r="N5314">
            <v>67647504</v>
          </cell>
          <cell r="O5314">
            <v>118936809</v>
          </cell>
          <cell r="P5314">
            <v>39642901</v>
          </cell>
          <cell r="Q5314">
            <v>57220015</v>
          </cell>
          <cell r="R5314">
            <v>47978084</v>
          </cell>
          <cell r="S5314">
            <v>76576525</v>
          </cell>
          <cell r="T5314">
            <v>157608552</v>
          </cell>
          <cell r="U5314">
            <v>49012193</v>
          </cell>
          <cell r="V5314">
            <v>519363</v>
          </cell>
          <cell r="W5314">
            <v>45752753</v>
          </cell>
          <cell r="X5314">
            <v>59925886</v>
          </cell>
          <cell r="Y5314">
            <v>250510</v>
          </cell>
          <cell r="Z5314">
            <v>42199834</v>
          </cell>
          <cell r="AA5314">
            <v>8487033</v>
          </cell>
          <cell r="AB5314">
            <v>5438737</v>
          </cell>
          <cell r="AC5314">
            <v>28202960</v>
          </cell>
          <cell r="AD5314">
            <v>11319969</v>
          </cell>
          <cell r="AE5314">
            <v>64276105</v>
          </cell>
          <cell r="AF5314">
            <v>62984096</v>
          </cell>
          <cell r="AG5314">
            <v>45165446</v>
          </cell>
          <cell r="AH5314">
            <v>48064613</v>
          </cell>
          <cell r="AI5314">
            <v>70113950</v>
          </cell>
          <cell r="AJ5314">
            <v>38026133</v>
          </cell>
          <cell r="AK5314">
            <v>4695899</v>
          </cell>
          <cell r="AL5314"/>
          <cell r="AM5314">
            <v>9653114</v>
          </cell>
          <cell r="AN5314">
            <v>587596</v>
          </cell>
        </row>
        <row r="5315">
          <cell r="E5315">
            <v>5314</v>
          </cell>
          <cell r="F5315"/>
          <cell r="G5315"/>
          <cell r="H5315"/>
          <cell r="I5315"/>
          <cell r="J5315"/>
          <cell r="K5315"/>
          <cell r="L5315"/>
          <cell r="M5315"/>
          <cell r="N5315"/>
          <cell r="O5315"/>
          <cell r="P5315"/>
          <cell r="Q5315"/>
          <cell r="R5315"/>
          <cell r="S5315"/>
          <cell r="T5315"/>
          <cell r="U5315"/>
          <cell r="V5315"/>
          <cell r="W5315"/>
          <cell r="X5315"/>
          <cell r="Y5315"/>
          <cell r="Z5315"/>
          <cell r="AA5315"/>
          <cell r="AB5315"/>
          <cell r="AC5315"/>
          <cell r="AD5315"/>
          <cell r="AE5315"/>
          <cell r="AF5315"/>
          <cell r="AG5315"/>
          <cell r="AH5315"/>
          <cell r="AI5315"/>
          <cell r="AJ5315"/>
          <cell r="AK5315"/>
          <cell r="AL5315"/>
          <cell r="AM5315"/>
          <cell r="AN5315"/>
        </row>
        <row r="5316">
          <cell r="E5316">
            <v>5315</v>
          </cell>
          <cell r="F5316"/>
          <cell r="G5316"/>
          <cell r="H5316"/>
          <cell r="I5316"/>
          <cell r="J5316"/>
          <cell r="K5316"/>
          <cell r="L5316"/>
          <cell r="M5316"/>
          <cell r="N5316"/>
          <cell r="O5316"/>
          <cell r="P5316"/>
          <cell r="Q5316"/>
          <cell r="R5316"/>
          <cell r="S5316"/>
          <cell r="T5316"/>
          <cell r="U5316"/>
          <cell r="V5316"/>
          <cell r="W5316"/>
          <cell r="X5316"/>
          <cell r="Y5316"/>
          <cell r="Z5316"/>
          <cell r="AA5316"/>
          <cell r="AB5316"/>
          <cell r="AC5316"/>
          <cell r="AD5316"/>
          <cell r="AE5316"/>
          <cell r="AF5316"/>
          <cell r="AG5316"/>
          <cell r="AH5316"/>
          <cell r="AI5316"/>
          <cell r="AJ5316"/>
          <cell r="AK5316"/>
          <cell r="AL5316"/>
          <cell r="AM5316"/>
          <cell r="AN5316"/>
        </row>
        <row r="5317">
          <cell r="E5317">
            <v>5316</v>
          </cell>
          <cell r="F5317"/>
          <cell r="G5317"/>
          <cell r="H5317"/>
          <cell r="I5317"/>
          <cell r="J5317"/>
          <cell r="K5317"/>
          <cell r="L5317"/>
          <cell r="M5317"/>
          <cell r="N5317"/>
          <cell r="O5317"/>
          <cell r="P5317"/>
          <cell r="Q5317"/>
          <cell r="R5317"/>
          <cell r="S5317"/>
          <cell r="T5317"/>
          <cell r="U5317"/>
          <cell r="V5317"/>
          <cell r="W5317"/>
          <cell r="X5317"/>
          <cell r="Y5317"/>
          <cell r="Z5317"/>
          <cell r="AA5317"/>
          <cell r="AB5317"/>
          <cell r="AC5317"/>
          <cell r="AD5317"/>
          <cell r="AE5317"/>
          <cell r="AF5317"/>
          <cell r="AG5317"/>
          <cell r="AH5317"/>
          <cell r="AI5317"/>
          <cell r="AJ5317"/>
          <cell r="AK5317"/>
          <cell r="AL5317"/>
          <cell r="AM5317"/>
          <cell r="AN5317"/>
        </row>
        <row r="5318">
          <cell r="E5318">
            <v>5317</v>
          </cell>
          <cell r="F5318">
            <v>6231963</v>
          </cell>
          <cell r="G5318">
            <v>5195000</v>
          </cell>
          <cell r="H5318">
            <v>8892653</v>
          </cell>
          <cell r="I5318">
            <v>13140314</v>
          </cell>
          <cell r="J5318"/>
          <cell r="K5318">
            <v>2782728</v>
          </cell>
          <cell r="L5318">
            <v>6925727</v>
          </cell>
          <cell r="M5318">
            <v>228685</v>
          </cell>
          <cell r="N5318">
            <v>67647504</v>
          </cell>
          <cell r="O5318"/>
          <cell r="P5318"/>
          <cell r="Q5318">
            <v>5186412</v>
          </cell>
          <cell r="R5318"/>
          <cell r="S5318">
            <v>10392</v>
          </cell>
          <cell r="T5318">
            <v>8000000</v>
          </cell>
          <cell r="U5318">
            <v>3757620</v>
          </cell>
          <cell r="V5318"/>
          <cell r="W5318">
            <v>1110838</v>
          </cell>
          <cell r="X5318"/>
          <cell r="Y5318"/>
          <cell r="Z5318"/>
          <cell r="AA5318">
            <v>44500</v>
          </cell>
          <cell r="AB5318">
            <v>300298</v>
          </cell>
          <cell r="AC5318"/>
          <cell r="AD5318">
            <v>6304533</v>
          </cell>
          <cell r="AE5318"/>
          <cell r="AF5318"/>
          <cell r="AG5318">
            <v>6534072</v>
          </cell>
          <cell r="AH5318">
            <v>2396350</v>
          </cell>
          <cell r="AI5318"/>
          <cell r="AJ5318"/>
          <cell r="AK5318"/>
          <cell r="AL5318"/>
          <cell r="AM5318"/>
          <cell r="AN5318">
            <v>250795</v>
          </cell>
        </row>
        <row r="5319">
          <cell r="E5319">
            <v>5318</v>
          </cell>
          <cell r="F5319">
            <v>51756281</v>
          </cell>
          <cell r="G5319">
            <v>92045786</v>
          </cell>
          <cell r="H5319">
            <v>163002069</v>
          </cell>
          <cell r="I5319">
            <v>29405378</v>
          </cell>
          <cell r="J5319">
            <v>64278643</v>
          </cell>
          <cell r="K5319">
            <v>124462321</v>
          </cell>
          <cell r="L5319">
            <v>152191868</v>
          </cell>
          <cell r="M5319">
            <v>148451768</v>
          </cell>
          <cell r="N5319"/>
          <cell r="O5319">
            <v>118936809</v>
          </cell>
          <cell r="P5319">
            <v>39642901</v>
          </cell>
          <cell r="Q5319">
            <v>52033603</v>
          </cell>
          <cell r="R5319">
            <v>47978084</v>
          </cell>
          <cell r="S5319">
            <v>76566133</v>
          </cell>
          <cell r="T5319">
            <v>149608552</v>
          </cell>
          <cell r="U5319">
            <v>45254573</v>
          </cell>
          <cell r="V5319">
            <v>519363</v>
          </cell>
          <cell r="W5319">
            <v>44641915</v>
          </cell>
          <cell r="X5319">
            <v>59925886</v>
          </cell>
          <cell r="Y5319">
            <v>250510</v>
          </cell>
          <cell r="Z5319">
            <v>42199834</v>
          </cell>
          <cell r="AA5319">
            <v>8442533</v>
          </cell>
          <cell r="AB5319">
            <v>5138439</v>
          </cell>
          <cell r="AC5319">
            <v>28202960</v>
          </cell>
          <cell r="AD5319">
            <v>5015436</v>
          </cell>
          <cell r="AE5319">
            <v>64276105</v>
          </cell>
          <cell r="AF5319">
            <v>62984096</v>
          </cell>
          <cell r="AG5319">
            <v>38631374</v>
          </cell>
          <cell r="AH5319">
            <v>45668263</v>
          </cell>
          <cell r="AI5319">
            <v>70113950</v>
          </cell>
          <cell r="AJ5319">
            <v>38026133</v>
          </cell>
          <cell r="AK5319">
            <v>4695899</v>
          </cell>
          <cell r="AL5319"/>
          <cell r="AM5319">
            <v>9653114</v>
          </cell>
          <cell r="AN5319">
            <v>336801</v>
          </cell>
        </row>
        <row r="5320">
          <cell r="E5320">
            <v>5319</v>
          </cell>
          <cell r="F5320"/>
          <cell r="G5320">
            <v>312278</v>
          </cell>
          <cell r="H5320"/>
          <cell r="I5320"/>
          <cell r="J5320"/>
          <cell r="K5320"/>
          <cell r="L5320"/>
          <cell r="M5320"/>
          <cell r="N5320"/>
          <cell r="O5320"/>
          <cell r="P5320"/>
          <cell r="Q5320">
            <v>8685</v>
          </cell>
          <cell r="R5320"/>
          <cell r="S5320"/>
          <cell r="T5320"/>
          <cell r="U5320"/>
          <cell r="V5320"/>
          <cell r="W5320"/>
          <cell r="X5320"/>
          <cell r="Y5320"/>
          <cell r="Z5320"/>
          <cell r="AA5320"/>
          <cell r="AB5320"/>
          <cell r="AC5320"/>
          <cell r="AD5320"/>
          <cell r="AE5320"/>
          <cell r="AF5320"/>
          <cell r="AG5320"/>
          <cell r="AH5320">
            <v>8238</v>
          </cell>
          <cell r="AI5320"/>
          <cell r="AJ5320"/>
          <cell r="AK5320"/>
          <cell r="AL5320"/>
          <cell r="AM5320"/>
          <cell r="AN5320"/>
        </row>
        <row r="5321">
          <cell r="E5321">
            <v>5320</v>
          </cell>
          <cell r="F5321"/>
          <cell r="G5321">
            <v>1142437</v>
          </cell>
          <cell r="H5321"/>
          <cell r="I5321"/>
          <cell r="J5321"/>
          <cell r="K5321">
            <v>19597831</v>
          </cell>
          <cell r="L5321"/>
          <cell r="M5321"/>
          <cell r="N5321"/>
          <cell r="O5321"/>
          <cell r="P5321">
            <v>10041649</v>
          </cell>
          <cell r="Q5321"/>
          <cell r="R5321"/>
          <cell r="S5321"/>
          <cell r="T5321">
            <v>19518</v>
          </cell>
          <cell r="U5321"/>
          <cell r="V5321"/>
          <cell r="W5321">
            <v>25780880</v>
          </cell>
          <cell r="X5321">
            <v>11974018</v>
          </cell>
          <cell r="Y5321"/>
          <cell r="Z5321">
            <v>11890800</v>
          </cell>
          <cell r="AA5321"/>
          <cell r="AB5321">
            <v>357899</v>
          </cell>
          <cell r="AC5321"/>
          <cell r="AD5321"/>
          <cell r="AE5321"/>
          <cell r="AF5321"/>
          <cell r="AG5321"/>
          <cell r="AH5321"/>
          <cell r="AI5321"/>
          <cell r="AJ5321"/>
          <cell r="AK5321">
            <v>692655</v>
          </cell>
          <cell r="AL5321"/>
          <cell r="AM5321">
            <v>647256</v>
          </cell>
          <cell r="AN5321"/>
        </row>
        <row r="5322">
          <cell r="E5322">
            <v>5321</v>
          </cell>
          <cell r="F5322"/>
          <cell r="G5322"/>
          <cell r="H5322"/>
          <cell r="I5322"/>
          <cell r="J5322"/>
          <cell r="K5322"/>
          <cell r="L5322"/>
          <cell r="M5322"/>
          <cell r="N5322"/>
          <cell r="O5322"/>
          <cell r="P5322"/>
          <cell r="Q5322"/>
          <cell r="R5322"/>
          <cell r="S5322"/>
          <cell r="T5322"/>
          <cell r="U5322"/>
          <cell r="V5322"/>
          <cell r="W5322"/>
          <cell r="X5322"/>
          <cell r="Y5322"/>
          <cell r="Z5322"/>
          <cell r="AA5322"/>
          <cell r="AB5322"/>
          <cell r="AC5322"/>
          <cell r="AD5322"/>
          <cell r="AE5322"/>
          <cell r="AF5322"/>
          <cell r="AG5322"/>
          <cell r="AH5322"/>
          <cell r="AI5322"/>
          <cell r="AJ5322"/>
          <cell r="AK5322"/>
          <cell r="AL5322"/>
          <cell r="AM5322"/>
          <cell r="AN5322"/>
        </row>
        <row r="5323">
          <cell r="E5323">
            <v>5322</v>
          </cell>
          <cell r="F5323"/>
          <cell r="G5323"/>
          <cell r="H5323"/>
          <cell r="I5323"/>
          <cell r="J5323"/>
          <cell r="K5323"/>
          <cell r="L5323"/>
          <cell r="M5323"/>
          <cell r="N5323"/>
          <cell r="O5323"/>
          <cell r="P5323"/>
          <cell r="Q5323"/>
          <cell r="R5323"/>
          <cell r="S5323"/>
          <cell r="T5323"/>
          <cell r="U5323"/>
          <cell r="V5323"/>
          <cell r="W5323"/>
          <cell r="X5323"/>
          <cell r="Y5323"/>
          <cell r="Z5323"/>
          <cell r="AA5323"/>
          <cell r="AB5323"/>
          <cell r="AC5323"/>
          <cell r="AD5323"/>
          <cell r="AE5323"/>
          <cell r="AF5323"/>
          <cell r="AG5323"/>
          <cell r="AH5323"/>
          <cell r="AI5323"/>
          <cell r="AJ5323"/>
          <cell r="AK5323"/>
          <cell r="AL5323"/>
          <cell r="AM5323"/>
          <cell r="AN5323"/>
        </row>
        <row r="5324">
          <cell r="E5324">
            <v>5323</v>
          </cell>
          <cell r="F5324"/>
          <cell r="G5324"/>
          <cell r="H5324"/>
          <cell r="I5324"/>
          <cell r="J5324"/>
          <cell r="K5324"/>
          <cell r="L5324"/>
          <cell r="M5324"/>
          <cell r="N5324"/>
          <cell r="O5324"/>
          <cell r="P5324"/>
          <cell r="Q5324"/>
          <cell r="R5324"/>
          <cell r="S5324"/>
          <cell r="T5324"/>
          <cell r="U5324"/>
          <cell r="V5324"/>
          <cell r="W5324"/>
          <cell r="X5324"/>
          <cell r="Y5324"/>
          <cell r="Z5324"/>
          <cell r="AA5324"/>
          <cell r="AB5324"/>
          <cell r="AC5324"/>
          <cell r="AD5324"/>
          <cell r="AE5324"/>
          <cell r="AF5324"/>
          <cell r="AG5324"/>
          <cell r="AH5324"/>
          <cell r="AI5324"/>
          <cell r="AJ5324"/>
          <cell r="AK5324"/>
          <cell r="AL5324"/>
          <cell r="AM5324"/>
          <cell r="AN5324"/>
        </row>
        <row r="5325">
          <cell r="E5325">
            <v>5324</v>
          </cell>
          <cell r="F5325"/>
          <cell r="G5325"/>
          <cell r="H5325"/>
          <cell r="I5325"/>
          <cell r="J5325"/>
          <cell r="K5325"/>
          <cell r="L5325"/>
          <cell r="M5325"/>
          <cell r="N5325"/>
          <cell r="O5325"/>
          <cell r="P5325"/>
          <cell r="Q5325"/>
          <cell r="R5325"/>
          <cell r="S5325"/>
          <cell r="T5325"/>
          <cell r="U5325"/>
          <cell r="V5325"/>
          <cell r="W5325"/>
          <cell r="X5325"/>
          <cell r="Y5325"/>
          <cell r="Z5325"/>
          <cell r="AA5325"/>
          <cell r="AB5325">
            <v>4120</v>
          </cell>
          <cell r="AC5325"/>
          <cell r="AD5325"/>
          <cell r="AE5325"/>
          <cell r="AF5325"/>
          <cell r="AG5325"/>
          <cell r="AH5325"/>
          <cell r="AI5325"/>
          <cell r="AJ5325"/>
          <cell r="AK5325"/>
          <cell r="AL5325"/>
          <cell r="AM5325"/>
          <cell r="AN5325"/>
        </row>
        <row r="5326">
          <cell r="E5326">
            <v>5325</v>
          </cell>
          <cell r="F5326"/>
          <cell r="G5326">
            <v>1142437</v>
          </cell>
          <cell r="H5326"/>
          <cell r="I5326"/>
          <cell r="J5326"/>
          <cell r="K5326">
            <v>19597831</v>
          </cell>
          <cell r="L5326"/>
          <cell r="M5326"/>
          <cell r="N5326"/>
          <cell r="O5326"/>
          <cell r="P5326">
            <v>10041649</v>
          </cell>
          <cell r="Q5326"/>
          <cell r="R5326"/>
          <cell r="S5326"/>
          <cell r="T5326">
            <v>19518</v>
          </cell>
          <cell r="U5326"/>
          <cell r="V5326"/>
          <cell r="W5326">
            <v>25780880</v>
          </cell>
          <cell r="X5326">
            <v>11974018</v>
          </cell>
          <cell r="Y5326"/>
          <cell r="Z5326">
            <v>11890800</v>
          </cell>
          <cell r="AA5326"/>
          <cell r="AB5326">
            <v>353779</v>
          </cell>
          <cell r="AC5326"/>
          <cell r="AD5326"/>
          <cell r="AE5326"/>
          <cell r="AF5326"/>
          <cell r="AG5326"/>
          <cell r="AH5326"/>
          <cell r="AI5326"/>
          <cell r="AJ5326"/>
          <cell r="AK5326">
            <v>692655</v>
          </cell>
          <cell r="AL5326"/>
          <cell r="AM5326">
            <v>647256</v>
          </cell>
          <cell r="AN5326"/>
        </row>
        <row r="5327">
          <cell r="E5327">
            <v>5326</v>
          </cell>
          <cell r="F5327"/>
          <cell r="G5327"/>
          <cell r="H5327"/>
          <cell r="I5327"/>
          <cell r="J5327"/>
          <cell r="K5327"/>
          <cell r="L5327"/>
          <cell r="M5327"/>
          <cell r="N5327"/>
          <cell r="O5327"/>
          <cell r="P5327"/>
          <cell r="Q5327"/>
          <cell r="R5327"/>
          <cell r="S5327"/>
          <cell r="T5327"/>
          <cell r="U5327"/>
          <cell r="V5327"/>
          <cell r="W5327"/>
          <cell r="X5327"/>
          <cell r="Y5327"/>
          <cell r="Z5327"/>
          <cell r="AA5327"/>
          <cell r="AB5327"/>
          <cell r="AC5327"/>
          <cell r="AD5327"/>
          <cell r="AE5327"/>
          <cell r="AF5327"/>
          <cell r="AG5327"/>
          <cell r="AH5327"/>
          <cell r="AI5327"/>
          <cell r="AJ5327"/>
          <cell r="AK5327"/>
          <cell r="AL5327"/>
          <cell r="AM5327"/>
          <cell r="AN5327"/>
        </row>
        <row r="5328">
          <cell r="E5328">
            <v>5327</v>
          </cell>
          <cell r="F5328">
            <v>11209168</v>
          </cell>
          <cell r="G5328">
            <v>22637844</v>
          </cell>
          <cell r="H5328"/>
          <cell r="I5328"/>
          <cell r="J5328"/>
          <cell r="K5328">
            <v>11022325</v>
          </cell>
          <cell r="L5328"/>
          <cell r="M5328"/>
          <cell r="N5328"/>
          <cell r="O5328"/>
          <cell r="P5328">
            <v>13837401</v>
          </cell>
          <cell r="Q5328"/>
          <cell r="R5328">
            <v>18485460</v>
          </cell>
          <cell r="S5328"/>
          <cell r="T5328">
            <v>16878961</v>
          </cell>
          <cell r="U5328">
            <v>989629</v>
          </cell>
          <cell r="V5328">
            <v>1226158</v>
          </cell>
          <cell r="W5328">
            <v>13315133</v>
          </cell>
          <cell r="X5328">
            <v>13787612</v>
          </cell>
          <cell r="Y5328">
            <v>45741</v>
          </cell>
          <cell r="Z5328">
            <v>8451968</v>
          </cell>
          <cell r="AA5328">
            <v>424377</v>
          </cell>
          <cell r="AB5328">
            <v>773127</v>
          </cell>
          <cell r="AC5328">
            <v>810850</v>
          </cell>
          <cell r="AD5328"/>
          <cell r="AE5328"/>
          <cell r="AF5328"/>
          <cell r="AG5328">
            <v>17049406</v>
          </cell>
          <cell r="AH5328"/>
          <cell r="AI5328">
            <v>18802043</v>
          </cell>
          <cell r="AJ5328">
            <v>936967</v>
          </cell>
          <cell r="AK5328">
            <v>1863233</v>
          </cell>
          <cell r="AL5328"/>
          <cell r="AM5328">
            <v>529637</v>
          </cell>
          <cell r="AN5328"/>
        </row>
        <row r="5329">
          <cell r="E5329">
            <v>5328</v>
          </cell>
          <cell r="F5329"/>
          <cell r="G5329"/>
          <cell r="H5329"/>
          <cell r="I5329"/>
          <cell r="J5329"/>
          <cell r="K5329"/>
          <cell r="L5329"/>
          <cell r="M5329"/>
          <cell r="N5329"/>
          <cell r="O5329"/>
          <cell r="P5329"/>
          <cell r="Q5329"/>
          <cell r="R5329"/>
          <cell r="S5329"/>
          <cell r="T5329"/>
          <cell r="U5329"/>
          <cell r="V5329"/>
          <cell r="W5329"/>
          <cell r="X5329"/>
          <cell r="Y5329"/>
          <cell r="Z5329"/>
          <cell r="AA5329"/>
          <cell r="AB5329"/>
          <cell r="AC5329"/>
          <cell r="AD5329"/>
          <cell r="AE5329"/>
          <cell r="AF5329"/>
          <cell r="AG5329"/>
          <cell r="AH5329"/>
          <cell r="AI5329"/>
          <cell r="AJ5329"/>
          <cell r="AK5329"/>
          <cell r="AL5329"/>
          <cell r="AM5329"/>
          <cell r="AN5329"/>
        </row>
        <row r="5330">
          <cell r="E5330">
            <v>5329</v>
          </cell>
          <cell r="F5330"/>
          <cell r="G5330"/>
          <cell r="H5330"/>
          <cell r="I5330"/>
          <cell r="J5330"/>
          <cell r="K5330"/>
          <cell r="L5330"/>
          <cell r="M5330"/>
          <cell r="N5330"/>
          <cell r="O5330"/>
          <cell r="P5330"/>
          <cell r="Q5330"/>
          <cell r="R5330"/>
          <cell r="S5330"/>
          <cell r="T5330"/>
          <cell r="U5330"/>
          <cell r="V5330"/>
          <cell r="W5330"/>
          <cell r="X5330"/>
          <cell r="Y5330"/>
          <cell r="Z5330"/>
          <cell r="AA5330"/>
          <cell r="AB5330"/>
          <cell r="AC5330"/>
          <cell r="AD5330"/>
          <cell r="AE5330"/>
          <cell r="AF5330"/>
          <cell r="AG5330"/>
          <cell r="AH5330"/>
          <cell r="AI5330"/>
          <cell r="AJ5330"/>
          <cell r="AK5330"/>
          <cell r="AL5330"/>
          <cell r="AM5330"/>
          <cell r="AN5330"/>
        </row>
        <row r="5331">
          <cell r="E5331">
            <v>5330</v>
          </cell>
          <cell r="F5331"/>
          <cell r="G5331"/>
          <cell r="H5331"/>
          <cell r="I5331"/>
          <cell r="J5331"/>
          <cell r="K5331"/>
          <cell r="L5331"/>
          <cell r="M5331"/>
          <cell r="N5331"/>
          <cell r="O5331"/>
          <cell r="P5331"/>
          <cell r="Q5331"/>
          <cell r="R5331"/>
          <cell r="S5331"/>
          <cell r="T5331"/>
          <cell r="U5331"/>
          <cell r="V5331"/>
          <cell r="W5331"/>
          <cell r="X5331"/>
          <cell r="Y5331"/>
          <cell r="Z5331"/>
          <cell r="AA5331"/>
          <cell r="AB5331"/>
          <cell r="AC5331"/>
          <cell r="AD5331"/>
          <cell r="AE5331"/>
          <cell r="AF5331"/>
          <cell r="AG5331"/>
          <cell r="AH5331"/>
          <cell r="AI5331"/>
          <cell r="AJ5331"/>
          <cell r="AK5331"/>
          <cell r="AL5331"/>
          <cell r="AM5331"/>
          <cell r="AN5331"/>
        </row>
        <row r="5332">
          <cell r="E5332">
            <v>5331</v>
          </cell>
          <cell r="F5332"/>
          <cell r="G5332">
            <v>72000</v>
          </cell>
          <cell r="H5332"/>
          <cell r="I5332"/>
          <cell r="J5332"/>
          <cell r="K5332"/>
          <cell r="L5332"/>
          <cell r="M5332"/>
          <cell r="N5332"/>
          <cell r="O5332"/>
          <cell r="P5332">
            <v>2356244</v>
          </cell>
          <cell r="Q5332"/>
          <cell r="R5332"/>
          <cell r="S5332"/>
          <cell r="T5332">
            <v>1603645</v>
          </cell>
          <cell r="U5332"/>
          <cell r="V5332"/>
          <cell r="W5332"/>
          <cell r="X5332"/>
          <cell r="Y5332"/>
          <cell r="Z5332"/>
          <cell r="AA5332">
            <v>42438</v>
          </cell>
          <cell r="AB5332">
            <v>320</v>
          </cell>
          <cell r="AC5332"/>
          <cell r="AD5332"/>
          <cell r="AE5332"/>
          <cell r="AF5332"/>
          <cell r="AG5332"/>
          <cell r="AH5332"/>
          <cell r="AI5332"/>
          <cell r="AJ5332"/>
          <cell r="AK5332"/>
          <cell r="AL5332"/>
          <cell r="AM5332"/>
          <cell r="AN5332"/>
        </row>
        <row r="5333">
          <cell r="E5333">
            <v>5332</v>
          </cell>
          <cell r="F5333">
            <v>11209168</v>
          </cell>
          <cell r="G5333">
            <v>22565844</v>
          </cell>
          <cell r="H5333"/>
          <cell r="I5333"/>
          <cell r="J5333"/>
          <cell r="K5333">
            <v>11022325</v>
          </cell>
          <cell r="L5333"/>
          <cell r="M5333"/>
          <cell r="N5333"/>
          <cell r="O5333"/>
          <cell r="P5333">
            <v>11481157</v>
          </cell>
          <cell r="Q5333"/>
          <cell r="R5333">
            <v>18485460</v>
          </cell>
          <cell r="S5333"/>
          <cell r="T5333">
            <v>15275316</v>
          </cell>
          <cell r="U5333">
            <v>989629</v>
          </cell>
          <cell r="V5333">
            <v>1226158</v>
          </cell>
          <cell r="W5333">
            <v>13315133</v>
          </cell>
          <cell r="X5333">
            <v>13787612</v>
          </cell>
          <cell r="Y5333">
            <v>45741</v>
          </cell>
          <cell r="Z5333">
            <v>8451968</v>
          </cell>
          <cell r="AA5333">
            <v>381939</v>
          </cell>
          <cell r="AB5333">
            <v>772807</v>
          </cell>
          <cell r="AC5333">
            <v>810850</v>
          </cell>
          <cell r="AD5333"/>
          <cell r="AE5333"/>
          <cell r="AF5333"/>
          <cell r="AG5333">
            <v>17049406</v>
          </cell>
          <cell r="AH5333"/>
          <cell r="AI5333">
            <v>18802043</v>
          </cell>
          <cell r="AJ5333">
            <v>936967</v>
          </cell>
          <cell r="AK5333">
            <v>1863233</v>
          </cell>
          <cell r="AL5333"/>
          <cell r="AM5333">
            <v>529637</v>
          </cell>
          <cell r="AN5333"/>
        </row>
        <row r="5334">
          <cell r="E5334">
            <v>5333</v>
          </cell>
          <cell r="F5334"/>
          <cell r="G5334"/>
          <cell r="H5334"/>
          <cell r="I5334"/>
          <cell r="J5334"/>
          <cell r="K5334"/>
          <cell r="L5334"/>
          <cell r="M5334"/>
          <cell r="N5334"/>
          <cell r="O5334"/>
          <cell r="P5334"/>
          <cell r="Q5334"/>
          <cell r="R5334"/>
          <cell r="S5334"/>
          <cell r="T5334"/>
          <cell r="U5334"/>
          <cell r="V5334"/>
          <cell r="W5334"/>
          <cell r="X5334"/>
          <cell r="Y5334"/>
          <cell r="Z5334"/>
          <cell r="AA5334"/>
          <cell r="AB5334"/>
          <cell r="AC5334"/>
          <cell r="AD5334"/>
          <cell r="AE5334"/>
          <cell r="AF5334"/>
          <cell r="AG5334"/>
          <cell r="AH5334"/>
          <cell r="AI5334"/>
          <cell r="AJ5334"/>
          <cell r="AK5334"/>
          <cell r="AL5334"/>
          <cell r="AM5334"/>
          <cell r="AN5334"/>
        </row>
        <row r="5335">
          <cell r="E5335">
            <v>5334</v>
          </cell>
          <cell r="F5335">
            <v>27780111</v>
          </cell>
          <cell r="G5335">
            <v>23357823</v>
          </cell>
          <cell r="H5335">
            <v>21091650</v>
          </cell>
          <cell r="I5335">
            <v>44718799</v>
          </cell>
          <cell r="J5335">
            <v>4026269</v>
          </cell>
          <cell r="K5335">
            <v>30422001</v>
          </cell>
          <cell r="L5335">
            <v>53164234</v>
          </cell>
          <cell r="M5335"/>
          <cell r="N5335">
            <v>26503502</v>
          </cell>
          <cell r="O5335">
            <v>9934744</v>
          </cell>
          <cell r="P5335">
            <v>35818836</v>
          </cell>
          <cell r="Q5335">
            <v>61715524</v>
          </cell>
          <cell r="R5335">
            <v>28141044</v>
          </cell>
          <cell r="S5335">
            <v>7648330</v>
          </cell>
          <cell r="T5335">
            <v>21038253</v>
          </cell>
          <cell r="U5335">
            <v>1265377</v>
          </cell>
          <cell r="V5335">
            <v>991121</v>
          </cell>
          <cell r="W5335">
            <v>37144992</v>
          </cell>
          <cell r="X5335">
            <v>17763652</v>
          </cell>
          <cell r="Y5335">
            <v>16270</v>
          </cell>
          <cell r="Z5335">
            <v>23746630</v>
          </cell>
          <cell r="AA5335">
            <v>2045909</v>
          </cell>
          <cell r="AB5335">
            <v>978906</v>
          </cell>
          <cell r="AC5335">
            <v>11740979</v>
          </cell>
          <cell r="AD5335">
            <v>4741398</v>
          </cell>
          <cell r="AE5335">
            <v>7300871</v>
          </cell>
          <cell r="AF5335">
            <v>19107309</v>
          </cell>
          <cell r="AG5335">
            <v>25187379</v>
          </cell>
          <cell r="AH5335">
            <v>16121646</v>
          </cell>
          <cell r="AI5335">
            <v>29779151</v>
          </cell>
          <cell r="AJ5335">
            <v>10790256</v>
          </cell>
          <cell r="AK5335">
            <v>2559078</v>
          </cell>
          <cell r="AL5335"/>
          <cell r="AM5335"/>
          <cell r="AN5335">
            <v>2158851</v>
          </cell>
        </row>
        <row r="5336">
          <cell r="E5336">
            <v>5335</v>
          </cell>
          <cell r="F5336"/>
          <cell r="G5336"/>
          <cell r="H5336"/>
          <cell r="I5336"/>
          <cell r="J5336"/>
          <cell r="K5336"/>
          <cell r="L5336"/>
          <cell r="M5336"/>
          <cell r="N5336">
            <v>-2</v>
          </cell>
          <cell r="O5336"/>
          <cell r="P5336"/>
          <cell r="Q5336"/>
          <cell r="R5336"/>
          <cell r="S5336"/>
          <cell r="T5336"/>
          <cell r="U5336"/>
          <cell r="V5336"/>
          <cell r="W5336"/>
          <cell r="X5336"/>
          <cell r="Y5336"/>
          <cell r="Z5336"/>
          <cell r="AA5336"/>
          <cell r="AB5336"/>
          <cell r="AC5336"/>
          <cell r="AD5336"/>
          <cell r="AE5336"/>
          <cell r="AF5336"/>
          <cell r="AG5336"/>
          <cell r="AH5336"/>
          <cell r="AI5336"/>
          <cell r="AJ5336"/>
          <cell r="AK5336"/>
          <cell r="AL5336"/>
          <cell r="AM5336"/>
          <cell r="AN5336"/>
        </row>
        <row r="5337">
          <cell r="E5337">
            <v>5336</v>
          </cell>
          <cell r="F5337"/>
          <cell r="G5337"/>
          <cell r="H5337"/>
          <cell r="I5337"/>
          <cell r="J5337"/>
          <cell r="K5337"/>
          <cell r="L5337"/>
          <cell r="M5337"/>
          <cell r="N5337"/>
          <cell r="O5337"/>
          <cell r="P5337"/>
          <cell r="Q5337"/>
          <cell r="R5337"/>
          <cell r="S5337"/>
          <cell r="T5337"/>
          <cell r="U5337"/>
          <cell r="V5337"/>
          <cell r="W5337"/>
          <cell r="X5337"/>
          <cell r="Y5337"/>
          <cell r="Z5337"/>
          <cell r="AA5337"/>
          <cell r="AB5337"/>
          <cell r="AC5337"/>
          <cell r="AD5337"/>
          <cell r="AE5337"/>
          <cell r="AF5337"/>
          <cell r="AG5337"/>
          <cell r="AH5337"/>
          <cell r="AI5337"/>
          <cell r="AJ5337"/>
          <cell r="AK5337"/>
          <cell r="AL5337"/>
          <cell r="AM5337"/>
          <cell r="AN5337"/>
        </row>
        <row r="5338">
          <cell r="E5338">
            <v>5337</v>
          </cell>
          <cell r="F5338"/>
          <cell r="G5338"/>
          <cell r="H5338"/>
          <cell r="I5338"/>
          <cell r="J5338"/>
          <cell r="K5338"/>
          <cell r="L5338"/>
          <cell r="M5338"/>
          <cell r="N5338"/>
          <cell r="O5338"/>
          <cell r="P5338"/>
          <cell r="Q5338"/>
          <cell r="R5338"/>
          <cell r="S5338"/>
          <cell r="T5338"/>
          <cell r="U5338"/>
          <cell r="V5338"/>
          <cell r="W5338"/>
          <cell r="X5338"/>
          <cell r="Y5338"/>
          <cell r="Z5338"/>
          <cell r="AA5338"/>
          <cell r="AB5338"/>
          <cell r="AC5338"/>
          <cell r="AD5338"/>
          <cell r="AE5338"/>
          <cell r="AF5338"/>
          <cell r="AG5338"/>
          <cell r="AH5338"/>
          <cell r="AI5338"/>
          <cell r="AJ5338"/>
          <cell r="AK5338"/>
          <cell r="AL5338"/>
          <cell r="AM5338"/>
          <cell r="AN5338"/>
        </row>
        <row r="5339">
          <cell r="E5339">
            <v>5338</v>
          </cell>
          <cell r="F5339"/>
          <cell r="G5339">
            <v>301000</v>
          </cell>
          <cell r="H5339">
            <v>3013105</v>
          </cell>
          <cell r="I5339">
            <v>2378680</v>
          </cell>
          <cell r="J5339"/>
          <cell r="K5339">
            <v>87665</v>
          </cell>
          <cell r="L5339">
            <v>496054</v>
          </cell>
          <cell r="M5339"/>
          <cell r="N5339"/>
          <cell r="O5339">
            <v>494965</v>
          </cell>
          <cell r="P5339">
            <v>3067090</v>
          </cell>
          <cell r="Q5339"/>
          <cell r="R5339"/>
          <cell r="S5339"/>
          <cell r="T5339">
            <v>241543</v>
          </cell>
          <cell r="U5339"/>
          <cell r="V5339"/>
          <cell r="W5339"/>
          <cell r="X5339"/>
          <cell r="Y5339"/>
          <cell r="Z5339"/>
          <cell r="AA5339">
            <v>227326</v>
          </cell>
          <cell r="AB5339">
            <v>343</v>
          </cell>
          <cell r="AC5339"/>
          <cell r="AD5339">
            <v>1121762</v>
          </cell>
          <cell r="AE5339"/>
          <cell r="AF5339"/>
          <cell r="AG5339"/>
          <cell r="AH5339"/>
          <cell r="AI5339"/>
          <cell r="AJ5339"/>
          <cell r="AK5339"/>
          <cell r="AL5339"/>
          <cell r="AM5339"/>
          <cell r="AN5339">
            <v>259313</v>
          </cell>
        </row>
        <row r="5340">
          <cell r="E5340">
            <v>5339</v>
          </cell>
          <cell r="F5340">
            <v>27780111</v>
          </cell>
          <cell r="G5340">
            <v>23056823</v>
          </cell>
          <cell r="H5340">
            <v>18078545</v>
          </cell>
          <cell r="I5340">
            <v>42340119</v>
          </cell>
          <cell r="J5340">
            <v>4026269</v>
          </cell>
          <cell r="K5340">
            <v>30334336</v>
          </cell>
          <cell r="L5340">
            <v>52668180</v>
          </cell>
          <cell r="M5340"/>
          <cell r="N5340">
            <v>26503500</v>
          </cell>
          <cell r="O5340">
            <v>9439779</v>
          </cell>
          <cell r="P5340">
            <v>32751746</v>
          </cell>
          <cell r="Q5340">
            <v>61715524</v>
          </cell>
          <cell r="R5340">
            <v>28141044</v>
          </cell>
          <cell r="S5340">
            <v>7648330</v>
          </cell>
          <cell r="T5340">
            <v>20796710</v>
          </cell>
          <cell r="U5340">
            <v>1265377</v>
          </cell>
          <cell r="V5340">
            <v>991121</v>
          </cell>
          <cell r="W5340">
            <v>37144992</v>
          </cell>
          <cell r="X5340">
            <v>17763652</v>
          </cell>
          <cell r="Y5340">
            <v>16270</v>
          </cell>
          <cell r="Z5340">
            <v>23746630</v>
          </cell>
          <cell r="AA5340">
            <v>1818583</v>
          </cell>
          <cell r="AB5340">
            <v>978563</v>
          </cell>
          <cell r="AC5340">
            <v>11740979</v>
          </cell>
          <cell r="AD5340">
            <v>3619636</v>
          </cell>
          <cell r="AE5340">
            <v>7300871</v>
          </cell>
          <cell r="AF5340">
            <v>19107309</v>
          </cell>
          <cell r="AG5340">
            <v>25187379</v>
          </cell>
          <cell r="AH5340">
            <v>16121646</v>
          </cell>
          <cell r="AI5340">
            <v>29779151</v>
          </cell>
          <cell r="AJ5340">
            <v>10790256</v>
          </cell>
          <cell r="AK5340">
            <v>2559078</v>
          </cell>
          <cell r="AL5340"/>
          <cell r="AM5340"/>
          <cell r="AN5340">
            <v>1899538</v>
          </cell>
        </row>
        <row r="5341">
          <cell r="E5341">
            <v>5340</v>
          </cell>
          <cell r="F5341"/>
          <cell r="G5341"/>
          <cell r="H5341"/>
          <cell r="I5341"/>
          <cell r="J5341"/>
          <cell r="K5341"/>
          <cell r="L5341"/>
          <cell r="M5341"/>
          <cell r="N5341"/>
          <cell r="O5341"/>
          <cell r="P5341"/>
          <cell r="Q5341"/>
          <cell r="R5341"/>
          <cell r="S5341"/>
          <cell r="T5341"/>
          <cell r="U5341"/>
          <cell r="V5341"/>
          <cell r="W5341"/>
          <cell r="X5341"/>
          <cell r="Y5341"/>
          <cell r="Z5341"/>
          <cell r="AA5341"/>
          <cell r="AB5341"/>
          <cell r="AC5341"/>
          <cell r="AD5341"/>
          <cell r="AE5341"/>
          <cell r="AF5341"/>
          <cell r="AG5341"/>
          <cell r="AH5341"/>
          <cell r="AI5341"/>
          <cell r="AJ5341"/>
          <cell r="AK5341"/>
          <cell r="AL5341"/>
          <cell r="AM5341"/>
          <cell r="AN5341"/>
        </row>
        <row r="5342">
          <cell r="E5342">
            <v>5341</v>
          </cell>
          <cell r="F5342">
            <v>355800237</v>
          </cell>
          <cell r="G5342">
            <v>399514739</v>
          </cell>
          <cell r="H5342">
            <v>643541633</v>
          </cell>
          <cell r="I5342">
            <v>333104647</v>
          </cell>
          <cell r="J5342">
            <v>147791503</v>
          </cell>
          <cell r="K5342">
            <v>529137190</v>
          </cell>
          <cell r="L5342">
            <v>491233589</v>
          </cell>
          <cell r="M5342">
            <v>212036244</v>
          </cell>
          <cell r="N5342">
            <v>363406787</v>
          </cell>
          <cell r="O5342">
            <v>415741129</v>
          </cell>
          <cell r="P5342">
            <v>526965558</v>
          </cell>
          <cell r="Q5342">
            <v>416291541</v>
          </cell>
          <cell r="R5342">
            <v>478284461</v>
          </cell>
          <cell r="S5342">
            <v>134730090</v>
          </cell>
          <cell r="T5342">
            <v>385260781</v>
          </cell>
          <cell r="U5342">
            <v>195348828</v>
          </cell>
          <cell r="V5342">
            <v>28368487</v>
          </cell>
          <cell r="W5342">
            <v>365179586</v>
          </cell>
          <cell r="X5342">
            <v>280087156</v>
          </cell>
          <cell r="Y5342">
            <v>2181182</v>
          </cell>
          <cell r="Z5342">
            <v>255524267</v>
          </cell>
          <cell r="AA5342">
            <v>38182325</v>
          </cell>
          <cell r="AB5342">
            <v>50687270</v>
          </cell>
          <cell r="AC5342">
            <v>174287484</v>
          </cell>
          <cell r="AD5342">
            <v>191032407</v>
          </cell>
          <cell r="AE5342">
            <v>239960709</v>
          </cell>
          <cell r="AF5342">
            <v>280272088</v>
          </cell>
          <cell r="AG5342">
            <v>356519346</v>
          </cell>
          <cell r="AH5342">
            <v>194802623</v>
          </cell>
          <cell r="AI5342">
            <v>485013377</v>
          </cell>
          <cell r="AJ5342">
            <v>169040770</v>
          </cell>
          <cell r="AK5342">
            <v>52868431</v>
          </cell>
          <cell r="AL5342">
            <v>9294173</v>
          </cell>
          <cell r="AM5342">
            <v>57467005</v>
          </cell>
          <cell r="AN5342">
            <v>43685299</v>
          </cell>
        </row>
        <row r="5343">
          <cell r="E5343">
            <v>5342</v>
          </cell>
          <cell r="F5343">
            <v>-10812</v>
          </cell>
          <cell r="G5343"/>
          <cell r="H5343"/>
          <cell r="I5343"/>
          <cell r="J5343"/>
          <cell r="K5343"/>
          <cell r="L5343">
            <v>80857</v>
          </cell>
          <cell r="M5343"/>
          <cell r="N5343">
            <v>-4</v>
          </cell>
          <cell r="O5343"/>
          <cell r="P5343"/>
          <cell r="Q5343"/>
          <cell r="R5343"/>
          <cell r="S5343"/>
          <cell r="T5343"/>
          <cell r="U5343"/>
          <cell r="V5343"/>
          <cell r="W5343"/>
          <cell r="X5343"/>
          <cell r="Y5343"/>
          <cell r="Z5343"/>
          <cell r="AA5343"/>
          <cell r="AB5343"/>
          <cell r="AC5343"/>
          <cell r="AD5343"/>
          <cell r="AE5343"/>
          <cell r="AF5343">
            <v>-487220</v>
          </cell>
          <cell r="AG5343"/>
          <cell r="AH5343"/>
          <cell r="AI5343"/>
          <cell r="AJ5343"/>
          <cell r="AK5343"/>
          <cell r="AL5343"/>
          <cell r="AM5343"/>
          <cell r="AN5343"/>
        </row>
        <row r="5344">
          <cell r="E5344">
            <v>5343</v>
          </cell>
          <cell r="F5344"/>
          <cell r="G5344"/>
          <cell r="H5344"/>
          <cell r="I5344"/>
          <cell r="J5344"/>
          <cell r="K5344"/>
          <cell r="L5344"/>
          <cell r="M5344"/>
          <cell r="N5344"/>
          <cell r="O5344"/>
          <cell r="P5344"/>
          <cell r="Q5344"/>
          <cell r="R5344"/>
          <cell r="S5344"/>
          <cell r="T5344"/>
          <cell r="U5344"/>
          <cell r="V5344"/>
          <cell r="W5344"/>
          <cell r="X5344"/>
          <cell r="Y5344"/>
          <cell r="Z5344"/>
          <cell r="AA5344"/>
          <cell r="AB5344"/>
          <cell r="AC5344"/>
          <cell r="AD5344">
            <v>343835</v>
          </cell>
          <cell r="AE5344"/>
          <cell r="AF5344"/>
          <cell r="AG5344"/>
          <cell r="AH5344"/>
          <cell r="AI5344"/>
          <cell r="AJ5344"/>
          <cell r="AK5344"/>
          <cell r="AL5344"/>
          <cell r="AM5344"/>
          <cell r="AN5344"/>
        </row>
        <row r="5345">
          <cell r="E5345">
            <v>5344</v>
          </cell>
          <cell r="F5345"/>
          <cell r="G5345"/>
          <cell r="H5345"/>
          <cell r="I5345"/>
          <cell r="J5345"/>
          <cell r="K5345"/>
          <cell r="L5345"/>
          <cell r="M5345"/>
          <cell r="N5345"/>
          <cell r="O5345"/>
          <cell r="P5345"/>
          <cell r="Q5345"/>
          <cell r="R5345"/>
          <cell r="S5345"/>
          <cell r="T5345"/>
          <cell r="U5345"/>
          <cell r="V5345"/>
          <cell r="W5345"/>
          <cell r="X5345"/>
          <cell r="Y5345"/>
          <cell r="Z5345"/>
          <cell r="AA5345"/>
          <cell r="AB5345"/>
          <cell r="AC5345"/>
          <cell r="AD5345"/>
          <cell r="AE5345"/>
          <cell r="AF5345"/>
          <cell r="AG5345"/>
          <cell r="AH5345"/>
          <cell r="AI5345"/>
          <cell r="AJ5345"/>
          <cell r="AK5345"/>
          <cell r="AL5345"/>
          <cell r="AM5345"/>
          <cell r="AN5345"/>
        </row>
        <row r="5346">
          <cell r="E5346">
            <v>5345</v>
          </cell>
          <cell r="F5346">
            <v>6315963</v>
          </cell>
          <cell r="G5346">
            <v>6818000</v>
          </cell>
          <cell r="H5346">
            <v>12136498</v>
          </cell>
          <cell r="I5346">
            <v>16319029</v>
          </cell>
          <cell r="J5346"/>
          <cell r="K5346">
            <v>2870393</v>
          </cell>
          <cell r="L5346">
            <v>8399813</v>
          </cell>
          <cell r="M5346">
            <v>228685</v>
          </cell>
          <cell r="N5346">
            <v>67647504</v>
          </cell>
          <cell r="O5346">
            <v>494965</v>
          </cell>
          <cell r="P5346">
            <v>11657126</v>
          </cell>
          <cell r="Q5346">
            <v>5186412</v>
          </cell>
          <cell r="R5346">
            <v>80000</v>
          </cell>
          <cell r="S5346">
            <v>10392</v>
          </cell>
          <cell r="T5346">
            <v>9864172</v>
          </cell>
          <cell r="U5346">
            <v>4066932</v>
          </cell>
          <cell r="V5346"/>
          <cell r="W5346">
            <v>1110838</v>
          </cell>
          <cell r="X5346"/>
          <cell r="Y5346"/>
          <cell r="Z5346"/>
          <cell r="AA5346">
            <v>516616</v>
          </cell>
          <cell r="AB5346">
            <v>346403</v>
          </cell>
          <cell r="AC5346"/>
          <cell r="AD5346">
            <v>10611480</v>
          </cell>
          <cell r="AE5346"/>
          <cell r="AF5346"/>
          <cell r="AG5346">
            <v>6534072</v>
          </cell>
          <cell r="AH5346">
            <v>2396350</v>
          </cell>
          <cell r="AI5346"/>
          <cell r="AJ5346">
            <v>101774</v>
          </cell>
          <cell r="AK5346"/>
          <cell r="AL5346"/>
          <cell r="AM5346"/>
          <cell r="AN5346">
            <v>511979</v>
          </cell>
        </row>
        <row r="5347">
          <cell r="E5347">
            <v>5346</v>
          </cell>
          <cell r="F5347">
            <v>349473462</v>
          </cell>
          <cell r="G5347">
            <v>392696739</v>
          </cell>
          <cell r="H5347">
            <v>631405135</v>
          </cell>
          <cell r="I5347">
            <v>316785618</v>
          </cell>
          <cell r="J5347">
            <v>147791503</v>
          </cell>
          <cell r="K5347">
            <v>526266797</v>
          </cell>
          <cell r="L5347">
            <v>482914633</v>
          </cell>
          <cell r="M5347">
            <v>211807559</v>
          </cell>
          <cell r="N5347">
            <v>295759279</v>
          </cell>
          <cell r="O5347">
            <v>415246164</v>
          </cell>
          <cell r="P5347">
            <v>515308432</v>
          </cell>
          <cell r="Q5347">
            <v>411105129</v>
          </cell>
          <cell r="R5347">
            <v>478204461</v>
          </cell>
          <cell r="S5347">
            <v>134719698</v>
          </cell>
          <cell r="T5347">
            <v>375396609</v>
          </cell>
          <cell r="U5347">
            <v>191281896</v>
          </cell>
          <cell r="V5347">
            <v>28368487</v>
          </cell>
          <cell r="W5347">
            <v>364068748</v>
          </cell>
          <cell r="X5347">
            <v>280087156</v>
          </cell>
          <cell r="Y5347">
            <v>2181182</v>
          </cell>
          <cell r="Z5347">
            <v>255524267</v>
          </cell>
          <cell r="AA5347">
            <v>37665709</v>
          </cell>
          <cell r="AB5347">
            <v>50340867</v>
          </cell>
          <cell r="AC5347">
            <v>174287484</v>
          </cell>
          <cell r="AD5347">
            <v>180077092</v>
          </cell>
          <cell r="AE5347">
            <v>239960709</v>
          </cell>
          <cell r="AF5347">
            <v>279784868</v>
          </cell>
          <cell r="AG5347">
            <v>349985274</v>
          </cell>
          <cell r="AH5347">
            <v>192406273</v>
          </cell>
          <cell r="AI5347">
            <v>485013377</v>
          </cell>
          <cell r="AJ5347">
            <v>168938996</v>
          </cell>
          <cell r="AK5347">
            <v>52868431</v>
          </cell>
          <cell r="AL5347">
            <v>9294173</v>
          </cell>
          <cell r="AM5347">
            <v>57467005</v>
          </cell>
          <cell r="AN5347">
            <v>43173320</v>
          </cell>
        </row>
        <row r="5348">
          <cell r="E5348">
            <v>5347</v>
          </cell>
          <cell r="F5348"/>
          <cell r="G5348">
            <v>312278</v>
          </cell>
          <cell r="H5348"/>
          <cell r="I5348"/>
          <cell r="J5348"/>
          <cell r="K5348"/>
          <cell r="L5348"/>
          <cell r="M5348"/>
          <cell r="N5348"/>
          <cell r="O5348"/>
          <cell r="P5348"/>
          <cell r="Q5348">
            <v>8685</v>
          </cell>
          <cell r="R5348"/>
          <cell r="S5348"/>
          <cell r="T5348"/>
          <cell r="U5348"/>
          <cell r="V5348"/>
          <cell r="W5348"/>
          <cell r="X5348"/>
          <cell r="Y5348"/>
          <cell r="Z5348"/>
          <cell r="AA5348">
            <v>90358</v>
          </cell>
          <cell r="AB5348"/>
          <cell r="AC5348"/>
          <cell r="AD5348"/>
          <cell r="AE5348"/>
          <cell r="AF5348"/>
          <cell r="AG5348"/>
          <cell r="AH5348">
            <v>8238</v>
          </cell>
          <cell r="AI5348"/>
          <cell r="AJ5348"/>
          <cell r="AK5348"/>
          <cell r="AL5348"/>
          <cell r="AM5348"/>
          <cell r="AN5348"/>
        </row>
        <row r="5349">
          <cell r="E5349">
            <v>5348</v>
          </cell>
          <cell r="F5349">
            <v>286886</v>
          </cell>
          <cell r="G5349">
            <v>281499</v>
          </cell>
          <cell r="H5349">
            <v>5357322</v>
          </cell>
          <cell r="I5349">
            <v>1495279</v>
          </cell>
          <cell r="J5349"/>
          <cell r="K5349">
            <v>852578</v>
          </cell>
          <cell r="L5349">
            <v>1470602</v>
          </cell>
          <cell r="M5349">
            <v>82476500</v>
          </cell>
          <cell r="N5349">
            <v>958935</v>
          </cell>
          <cell r="O5349"/>
          <cell r="P5349">
            <v>1671397</v>
          </cell>
          <cell r="Q5349"/>
          <cell r="R5349"/>
          <cell r="S5349"/>
          <cell r="T5349">
            <v>71462088</v>
          </cell>
          <cell r="U5349"/>
          <cell r="V5349"/>
          <cell r="W5349">
            <v>564611</v>
          </cell>
          <cell r="X5349">
            <v>76996</v>
          </cell>
          <cell r="Y5349"/>
          <cell r="Z5349">
            <v>477678</v>
          </cell>
          <cell r="AA5349">
            <v>139886</v>
          </cell>
          <cell r="AB5349">
            <v>63543</v>
          </cell>
          <cell r="AC5349">
            <v>26000</v>
          </cell>
          <cell r="AD5349">
            <v>842831</v>
          </cell>
          <cell r="AE5349"/>
          <cell r="AF5349"/>
          <cell r="AG5349">
            <v>6145172</v>
          </cell>
          <cell r="AH5349">
            <v>2557980</v>
          </cell>
          <cell r="AI5349"/>
          <cell r="AJ5349"/>
          <cell r="AK5349"/>
          <cell r="AL5349"/>
          <cell r="AM5349"/>
          <cell r="AN5349"/>
        </row>
        <row r="5350">
          <cell r="E5350">
            <v>5349</v>
          </cell>
          <cell r="F5350">
            <v>-13236</v>
          </cell>
          <cell r="G5350"/>
          <cell r="H5350"/>
          <cell r="I5350"/>
          <cell r="J5350"/>
          <cell r="K5350"/>
          <cell r="L5350"/>
          <cell r="M5350"/>
          <cell r="N5350"/>
          <cell r="O5350"/>
          <cell r="P5350"/>
          <cell r="Q5350"/>
          <cell r="R5350"/>
          <cell r="S5350"/>
          <cell r="T5350"/>
          <cell r="U5350"/>
          <cell r="V5350"/>
          <cell r="W5350"/>
          <cell r="X5350"/>
          <cell r="Y5350"/>
          <cell r="Z5350"/>
          <cell r="AA5350"/>
          <cell r="AB5350"/>
          <cell r="AC5350"/>
          <cell r="AD5350"/>
          <cell r="AE5350"/>
          <cell r="AF5350"/>
          <cell r="AG5350"/>
          <cell r="AH5350"/>
          <cell r="AI5350"/>
          <cell r="AJ5350"/>
          <cell r="AK5350"/>
          <cell r="AL5350"/>
          <cell r="AM5350"/>
          <cell r="AN5350"/>
        </row>
        <row r="5351">
          <cell r="E5351">
            <v>5350</v>
          </cell>
          <cell r="F5351"/>
          <cell r="G5351"/>
          <cell r="H5351"/>
          <cell r="I5351"/>
          <cell r="J5351"/>
          <cell r="K5351"/>
          <cell r="L5351"/>
          <cell r="M5351"/>
          <cell r="N5351"/>
          <cell r="O5351"/>
          <cell r="P5351"/>
          <cell r="Q5351"/>
          <cell r="R5351"/>
          <cell r="S5351"/>
          <cell r="T5351"/>
          <cell r="U5351"/>
          <cell r="V5351"/>
          <cell r="W5351"/>
          <cell r="X5351"/>
          <cell r="Y5351"/>
          <cell r="Z5351"/>
          <cell r="AA5351"/>
          <cell r="AB5351"/>
          <cell r="AC5351"/>
          <cell r="AD5351"/>
          <cell r="AE5351"/>
          <cell r="AF5351"/>
          <cell r="AG5351"/>
          <cell r="AH5351"/>
          <cell r="AI5351"/>
          <cell r="AJ5351"/>
          <cell r="AK5351"/>
          <cell r="AL5351"/>
          <cell r="AM5351"/>
          <cell r="AN5351"/>
        </row>
        <row r="5352">
          <cell r="E5352">
            <v>5351</v>
          </cell>
          <cell r="F5352"/>
          <cell r="G5352"/>
          <cell r="H5352"/>
          <cell r="I5352">
            <v>58489</v>
          </cell>
          <cell r="J5352"/>
          <cell r="K5352">
            <v>16354</v>
          </cell>
          <cell r="L5352"/>
          <cell r="M5352"/>
          <cell r="N5352"/>
          <cell r="O5352"/>
          <cell r="P5352"/>
          <cell r="Q5352"/>
          <cell r="R5352"/>
          <cell r="S5352"/>
          <cell r="T5352"/>
          <cell r="U5352"/>
          <cell r="V5352"/>
          <cell r="W5352"/>
          <cell r="X5352"/>
          <cell r="Y5352"/>
          <cell r="Z5352"/>
          <cell r="AA5352"/>
          <cell r="AB5352"/>
          <cell r="AC5352"/>
          <cell r="AD5352"/>
          <cell r="AE5352"/>
          <cell r="AF5352"/>
          <cell r="AG5352">
            <v>1475902</v>
          </cell>
          <cell r="AH5352"/>
          <cell r="AI5352"/>
          <cell r="AJ5352">
            <v>1179549</v>
          </cell>
          <cell r="AK5352"/>
          <cell r="AL5352"/>
          <cell r="AM5352"/>
          <cell r="AN5352"/>
        </row>
        <row r="5353">
          <cell r="E5353">
            <v>5352</v>
          </cell>
          <cell r="F5353"/>
          <cell r="G5353"/>
          <cell r="H5353"/>
          <cell r="I5353"/>
          <cell r="J5353"/>
          <cell r="K5353"/>
          <cell r="L5353"/>
          <cell r="M5353"/>
          <cell r="N5353"/>
          <cell r="O5353"/>
          <cell r="P5353"/>
          <cell r="Q5353"/>
          <cell r="R5353"/>
          <cell r="S5353"/>
          <cell r="T5353"/>
          <cell r="U5353"/>
          <cell r="V5353"/>
          <cell r="W5353"/>
          <cell r="X5353"/>
          <cell r="Y5353"/>
          <cell r="Z5353"/>
          <cell r="AA5353"/>
          <cell r="AB5353"/>
          <cell r="AC5353"/>
          <cell r="AD5353"/>
          <cell r="AE5353"/>
          <cell r="AF5353"/>
          <cell r="AG5353"/>
          <cell r="AH5353"/>
          <cell r="AI5353"/>
          <cell r="AJ5353"/>
          <cell r="AK5353"/>
          <cell r="AL5353"/>
          <cell r="AM5353"/>
          <cell r="AN5353"/>
        </row>
        <row r="5354">
          <cell r="E5354">
            <v>5353</v>
          </cell>
          <cell r="F5354">
            <v>1633621</v>
          </cell>
          <cell r="G5354">
            <v>2822666</v>
          </cell>
          <cell r="H5354">
            <v>4029087</v>
          </cell>
          <cell r="I5354">
            <v>7837108</v>
          </cell>
          <cell r="J5354">
            <v>422477</v>
          </cell>
          <cell r="K5354">
            <v>2734294</v>
          </cell>
          <cell r="L5354">
            <v>13878931</v>
          </cell>
          <cell r="M5354">
            <v>16803311</v>
          </cell>
          <cell r="N5354">
            <v>2827489</v>
          </cell>
          <cell r="O5354">
            <v>3337881</v>
          </cell>
          <cell r="P5354">
            <v>6119661</v>
          </cell>
          <cell r="Q5354">
            <v>263380</v>
          </cell>
          <cell r="R5354">
            <v>650905</v>
          </cell>
          <cell r="S5354">
            <v>16978</v>
          </cell>
          <cell r="T5354">
            <v>111469876</v>
          </cell>
          <cell r="U5354">
            <v>2550646</v>
          </cell>
          <cell r="V5354">
            <v>139824</v>
          </cell>
          <cell r="W5354">
            <v>1317536</v>
          </cell>
          <cell r="X5354">
            <v>1813286</v>
          </cell>
          <cell r="Y5354"/>
          <cell r="Z5354">
            <v>1083537</v>
          </cell>
          <cell r="AA5354"/>
          <cell r="AB5354">
            <v>221097</v>
          </cell>
          <cell r="AC5354">
            <v>3953130</v>
          </cell>
          <cell r="AD5354">
            <v>20948344</v>
          </cell>
          <cell r="AE5354">
            <v>1869459</v>
          </cell>
          <cell r="AF5354">
            <v>2053705</v>
          </cell>
          <cell r="AG5354">
            <v>6311613</v>
          </cell>
          <cell r="AH5354">
            <v>15389996</v>
          </cell>
          <cell r="AI5354">
            <v>2919151</v>
          </cell>
          <cell r="AJ5354">
            <v>2277825</v>
          </cell>
          <cell r="AK5354">
            <v>774218</v>
          </cell>
          <cell r="AL5354"/>
          <cell r="AM5354"/>
          <cell r="AN5354"/>
        </row>
        <row r="5355">
          <cell r="E5355">
            <v>5354</v>
          </cell>
          <cell r="F5355">
            <v>-365272</v>
          </cell>
          <cell r="G5355"/>
          <cell r="H5355"/>
          <cell r="I5355"/>
          <cell r="J5355"/>
          <cell r="K5355"/>
          <cell r="L5355"/>
          <cell r="M5355"/>
          <cell r="N5355"/>
          <cell r="O5355"/>
          <cell r="P5355"/>
          <cell r="Q5355"/>
          <cell r="R5355"/>
          <cell r="S5355"/>
          <cell r="T5355"/>
          <cell r="U5355"/>
          <cell r="V5355"/>
          <cell r="W5355"/>
          <cell r="X5355"/>
          <cell r="Y5355"/>
          <cell r="Z5355"/>
          <cell r="AA5355"/>
          <cell r="AB5355"/>
          <cell r="AC5355"/>
          <cell r="AD5355"/>
          <cell r="AE5355"/>
          <cell r="AF5355"/>
          <cell r="AG5355"/>
          <cell r="AH5355"/>
          <cell r="AI5355"/>
          <cell r="AJ5355"/>
          <cell r="AK5355"/>
          <cell r="AL5355"/>
          <cell r="AM5355"/>
          <cell r="AN5355"/>
        </row>
        <row r="5356">
          <cell r="E5356">
            <v>5355</v>
          </cell>
          <cell r="F5356">
            <v>366885</v>
          </cell>
          <cell r="G5356"/>
          <cell r="H5356"/>
          <cell r="I5356">
            <v>668294</v>
          </cell>
          <cell r="J5356"/>
          <cell r="K5356"/>
          <cell r="L5356">
            <v>1363912</v>
          </cell>
          <cell r="M5356"/>
          <cell r="N5356"/>
          <cell r="O5356"/>
          <cell r="P5356"/>
          <cell r="Q5356"/>
          <cell r="R5356">
            <v>91115</v>
          </cell>
          <cell r="S5356"/>
          <cell r="T5356"/>
          <cell r="U5356"/>
          <cell r="V5356">
            <v>5000</v>
          </cell>
          <cell r="W5356">
            <v>132607</v>
          </cell>
          <cell r="X5356"/>
          <cell r="Y5356"/>
          <cell r="Z5356">
            <v>2325</v>
          </cell>
          <cell r="AA5356"/>
          <cell r="AB5356"/>
          <cell r="AC5356"/>
          <cell r="AD5356">
            <v>2463689</v>
          </cell>
          <cell r="AE5356"/>
          <cell r="AF5356"/>
          <cell r="AG5356"/>
          <cell r="AH5356"/>
          <cell r="AI5356">
            <v>84232</v>
          </cell>
          <cell r="AJ5356"/>
          <cell r="AK5356"/>
          <cell r="AL5356"/>
          <cell r="AM5356"/>
          <cell r="AN5356"/>
        </row>
        <row r="5357">
          <cell r="E5357">
            <v>5356</v>
          </cell>
          <cell r="F5357">
            <v>20721</v>
          </cell>
          <cell r="G5357">
            <v>58303</v>
          </cell>
          <cell r="H5357"/>
          <cell r="I5357">
            <v>6124128</v>
          </cell>
          <cell r="J5357"/>
          <cell r="K5357">
            <v>259046</v>
          </cell>
          <cell r="L5357">
            <v>86598</v>
          </cell>
          <cell r="M5357"/>
          <cell r="N5357">
            <v>78005</v>
          </cell>
          <cell r="O5357"/>
          <cell r="P5357"/>
          <cell r="Q5357"/>
          <cell r="R5357"/>
          <cell r="S5357"/>
          <cell r="T5357"/>
          <cell r="U5357">
            <v>26556</v>
          </cell>
          <cell r="V5357">
            <v>3</v>
          </cell>
          <cell r="W5357">
            <v>150189</v>
          </cell>
          <cell r="X5357"/>
          <cell r="Y5357"/>
          <cell r="Z5357"/>
          <cell r="AA5357"/>
          <cell r="AB5357"/>
          <cell r="AC5357">
            <v>-616</v>
          </cell>
          <cell r="AD5357">
            <v>92425</v>
          </cell>
          <cell r="AE5357"/>
          <cell r="AF5357">
            <v>1118</v>
          </cell>
          <cell r="AG5357">
            <v>932969</v>
          </cell>
          <cell r="AH5357">
            <v>325799</v>
          </cell>
          <cell r="AI5357"/>
          <cell r="AJ5357"/>
          <cell r="AK5357"/>
          <cell r="AL5357"/>
          <cell r="AM5357"/>
          <cell r="AN5357"/>
        </row>
        <row r="5358">
          <cell r="E5358">
            <v>5357</v>
          </cell>
          <cell r="F5358"/>
          <cell r="G5358"/>
          <cell r="H5358"/>
          <cell r="I5358"/>
          <cell r="J5358"/>
          <cell r="K5358"/>
          <cell r="L5358"/>
          <cell r="M5358"/>
          <cell r="N5358"/>
          <cell r="O5358"/>
          <cell r="P5358"/>
          <cell r="Q5358"/>
          <cell r="R5358"/>
          <cell r="S5358"/>
          <cell r="T5358"/>
          <cell r="U5358"/>
          <cell r="V5358"/>
          <cell r="W5358"/>
          <cell r="X5358"/>
          <cell r="Y5358"/>
          <cell r="Z5358"/>
          <cell r="AA5358"/>
          <cell r="AB5358"/>
          <cell r="AC5358"/>
          <cell r="AD5358"/>
          <cell r="AE5358"/>
          <cell r="AF5358"/>
          <cell r="AG5358"/>
          <cell r="AH5358"/>
          <cell r="AI5358"/>
          <cell r="AJ5358"/>
          <cell r="AK5358"/>
          <cell r="AL5358"/>
          <cell r="AM5358"/>
          <cell r="AN5358"/>
        </row>
        <row r="5359">
          <cell r="E5359">
            <v>5358</v>
          </cell>
          <cell r="F5359">
            <v>11697660</v>
          </cell>
          <cell r="G5359">
            <v>36657522</v>
          </cell>
          <cell r="H5359">
            <v>5673477</v>
          </cell>
          <cell r="I5359">
            <v>46032749</v>
          </cell>
          <cell r="J5359"/>
          <cell r="K5359">
            <v>30312789</v>
          </cell>
          <cell r="L5359">
            <v>21879454</v>
          </cell>
          <cell r="M5359"/>
          <cell r="N5359">
            <v>13231937</v>
          </cell>
          <cell r="O5359">
            <v>12897846</v>
          </cell>
          <cell r="P5359">
            <v>44101740</v>
          </cell>
          <cell r="Q5359">
            <v>22071027</v>
          </cell>
          <cell r="R5359">
            <v>35532256</v>
          </cell>
          <cell r="S5359"/>
          <cell r="T5359">
            <v>9822005</v>
          </cell>
          <cell r="U5359">
            <v>4907273</v>
          </cell>
          <cell r="V5359"/>
          <cell r="W5359">
            <v>3429226</v>
          </cell>
          <cell r="X5359">
            <v>2167277</v>
          </cell>
          <cell r="Y5359"/>
          <cell r="Z5359">
            <v>22461074</v>
          </cell>
          <cell r="AA5359"/>
          <cell r="AB5359">
            <v>335781</v>
          </cell>
          <cell r="AC5359">
            <v>8514950</v>
          </cell>
          <cell r="AD5359">
            <v>26240913</v>
          </cell>
          <cell r="AE5359">
            <v>8393944</v>
          </cell>
          <cell r="AF5359">
            <v>30454009</v>
          </cell>
          <cell r="AG5359">
            <v>21821798</v>
          </cell>
          <cell r="AH5359">
            <v>4933257</v>
          </cell>
          <cell r="AI5359">
            <v>25793658</v>
          </cell>
          <cell r="AJ5359">
            <v>60709610</v>
          </cell>
          <cell r="AK5359">
            <v>2875</v>
          </cell>
          <cell r="AL5359"/>
          <cell r="AM5359"/>
          <cell r="AN5359">
            <v>1250300</v>
          </cell>
        </row>
        <row r="5360">
          <cell r="E5360">
            <v>5359</v>
          </cell>
          <cell r="F5360">
            <v>1271499</v>
          </cell>
          <cell r="G5360"/>
          <cell r="H5360"/>
          <cell r="I5360"/>
          <cell r="J5360"/>
          <cell r="K5360"/>
          <cell r="L5360">
            <v>-1</v>
          </cell>
          <cell r="M5360"/>
          <cell r="N5360"/>
          <cell r="O5360"/>
          <cell r="P5360"/>
          <cell r="Q5360"/>
          <cell r="R5360"/>
          <cell r="S5360"/>
          <cell r="T5360"/>
          <cell r="U5360"/>
          <cell r="V5360"/>
          <cell r="W5360"/>
          <cell r="X5360"/>
          <cell r="Y5360"/>
          <cell r="Z5360"/>
          <cell r="AA5360"/>
          <cell r="AB5360"/>
          <cell r="AC5360"/>
          <cell r="AD5360"/>
          <cell r="AE5360"/>
          <cell r="AF5360"/>
          <cell r="AG5360"/>
          <cell r="AH5360">
            <v>-30838</v>
          </cell>
          <cell r="AI5360"/>
          <cell r="AJ5360"/>
          <cell r="AK5360"/>
          <cell r="AL5360"/>
          <cell r="AM5360"/>
          <cell r="AN5360"/>
        </row>
        <row r="5361">
          <cell r="E5361">
            <v>5360</v>
          </cell>
          <cell r="F5361">
            <v>43853</v>
          </cell>
          <cell r="G5361"/>
          <cell r="H5361">
            <v>1703907</v>
          </cell>
          <cell r="I5361">
            <v>19650502</v>
          </cell>
          <cell r="J5361"/>
          <cell r="K5361"/>
          <cell r="L5361">
            <v>10632</v>
          </cell>
          <cell r="M5361"/>
          <cell r="N5361"/>
          <cell r="O5361"/>
          <cell r="P5361"/>
          <cell r="Q5361"/>
          <cell r="R5361">
            <v>2007867</v>
          </cell>
          <cell r="S5361"/>
          <cell r="T5361"/>
          <cell r="U5361">
            <v>1133363</v>
          </cell>
          <cell r="V5361"/>
          <cell r="W5361">
            <v>134505</v>
          </cell>
          <cell r="X5361"/>
          <cell r="Y5361"/>
          <cell r="Z5361">
            <v>656342</v>
          </cell>
          <cell r="AA5361"/>
          <cell r="AB5361"/>
          <cell r="AC5361">
            <v>380509</v>
          </cell>
          <cell r="AD5361">
            <v>4070710</v>
          </cell>
          <cell r="AE5361"/>
          <cell r="AF5361">
            <v>2486295</v>
          </cell>
          <cell r="AG5361"/>
          <cell r="AH5361">
            <v>1456236</v>
          </cell>
          <cell r="AI5361">
            <v>2194995</v>
          </cell>
          <cell r="AJ5361">
            <v>3701555</v>
          </cell>
          <cell r="AK5361"/>
          <cell r="AL5361"/>
          <cell r="AM5361"/>
          <cell r="AN5361"/>
        </row>
        <row r="5362">
          <cell r="E5362">
            <v>5361</v>
          </cell>
          <cell r="F5362">
            <v>93024</v>
          </cell>
          <cell r="G5362">
            <v>2031436</v>
          </cell>
          <cell r="H5362"/>
          <cell r="I5362">
            <v>247021</v>
          </cell>
          <cell r="J5362"/>
          <cell r="K5362">
            <v>1779462</v>
          </cell>
          <cell r="L5362">
            <v>52194</v>
          </cell>
          <cell r="M5362"/>
          <cell r="N5362"/>
          <cell r="O5362"/>
          <cell r="P5362">
            <v>1052487</v>
          </cell>
          <cell r="Q5362">
            <v>7535</v>
          </cell>
          <cell r="R5362"/>
          <cell r="S5362"/>
          <cell r="T5362"/>
          <cell r="U5362">
            <v>81831</v>
          </cell>
          <cell r="V5362"/>
          <cell r="W5362"/>
          <cell r="X5362"/>
          <cell r="Y5362"/>
          <cell r="Z5362"/>
          <cell r="AA5362"/>
          <cell r="AB5362">
            <v>31759</v>
          </cell>
          <cell r="AC5362">
            <v>342658</v>
          </cell>
          <cell r="AD5362">
            <v>-2053</v>
          </cell>
          <cell r="AE5362"/>
          <cell r="AF5362">
            <v>-1189468</v>
          </cell>
          <cell r="AG5362">
            <v>764892</v>
          </cell>
          <cell r="AH5362">
            <v>239332</v>
          </cell>
          <cell r="AI5362"/>
          <cell r="AJ5362">
            <v>4690611</v>
          </cell>
          <cell r="AK5362"/>
          <cell r="AL5362"/>
          <cell r="AM5362"/>
          <cell r="AN5362"/>
        </row>
        <row r="5363">
          <cell r="E5363">
            <v>5362</v>
          </cell>
          <cell r="F5363"/>
          <cell r="G5363"/>
          <cell r="H5363"/>
          <cell r="I5363"/>
          <cell r="J5363"/>
          <cell r="K5363"/>
          <cell r="L5363"/>
          <cell r="M5363"/>
          <cell r="N5363"/>
          <cell r="O5363"/>
          <cell r="P5363"/>
          <cell r="Q5363"/>
          <cell r="R5363"/>
          <cell r="S5363"/>
          <cell r="T5363"/>
          <cell r="U5363"/>
          <cell r="V5363"/>
          <cell r="W5363"/>
          <cell r="X5363"/>
          <cell r="Y5363"/>
          <cell r="Z5363"/>
          <cell r="AA5363"/>
          <cell r="AB5363"/>
          <cell r="AC5363"/>
          <cell r="AD5363"/>
          <cell r="AE5363"/>
          <cell r="AF5363"/>
          <cell r="AG5363"/>
          <cell r="AH5363"/>
          <cell r="AI5363"/>
          <cell r="AJ5363"/>
          <cell r="AK5363"/>
          <cell r="AL5363"/>
          <cell r="AM5363"/>
          <cell r="AN5363"/>
        </row>
        <row r="5364">
          <cell r="E5364">
            <v>5363</v>
          </cell>
          <cell r="F5364">
            <v>83226679</v>
          </cell>
          <cell r="G5364">
            <v>87915439</v>
          </cell>
          <cell r="H5364">
            <v>54417406</v>
          </cell>
          <cell r="I5364">
            <v>205033774</v>
          </cell>
          <cell r="J5364">
            <v>93331493</v>
          </cell>
          <cell r="K5364">
            <v>139175985</v>
          </cell>
          <cell r="L5364">
            <v>274781434</v>
          </cell>
          <cell r="M5364">
            <v>3078563660</v>
          </cell>
          <cell r="N5364">
            <v>21629843</v>
          </cell>
          <cell r="O5364">
            <v>391352185</v>
          </cell>
          <cell r="P5364">
            <v>168052877</v>
          </cell>
          <cell r="Q5364">
            <v>28383288</v>
          </cell>
          <cell r="R5364">
            <v>138761746</v>
          </cell>
          <cell r="S5364">
            <v>126431117</v>
          </cell>
          <cell r="T5364">
            <v>2168491246</v>
          </cell>
          <cell r="U5364">
            <v>617741536</v>
          </cell>
          <cell r="V5364"/>
          <cell r="W5364">
            <v>118826624</v>
          </cell>
          <cell r="X5364">
            <v>42917766</v>
          </cell>
          <cell r="Y5364">
            <v>16890782</v>
          </cell>
          <cell r="Z5364">
            <v>54488787</v>
          </cell>
          <cell r="AA5364">
            <v>3794075</v>
          </cell>
          <cell r="AB5364">
            <v>19272366</v>
          </cell>
          <cell r="AC5364">
            <v>37134028</v>
          </cell>
          <cell r="AD5364">
            <v>196803235</v>
          </cell>
          <cell r="AE5364">
            <v>66276416</v>
          </cell>
          <cell r="AF5364">
            <v>21891102</v>
          </cell>
          <cell r="AG5364">
            <v>147865809</v>
          </cell>
          <cell r="AH5364">
            <v>199888736</v>
          </cell>
          <cell r="AI5364">
            <v>74886077</v>
          </cell>
          <cell r="AJ5364">
            <v>20827027</v>
          </cell>
          <cell r="AK5364">
            <v>12032335</v>
          </cell>
          <cell r="AL5364">
            <v>16906437</v>
          </cell>
          <cell r="AM5364">
            <v>74281828</v>
          </cell>
          <cell r="AN5364">
            <v>177019890</v>
          </cell>
        </row>
        <row r="5365">
          <cell r="E5365">
            <v>5364</v>
          </cell>
          <cell r="F5365">
            <v>-22758379</v>
          </cell>
          <cell r="G5365"/>
          <cell r="H5365"/>
          <cell r="I5365"/>
          <cell r="J5365"/>
          <cell r="K5365"/>
          <cell r="L5365"/>
          <cell r="M5365"/>
          <cell r="N5365"/>
          <cell r="O5365"/>
          <cell r="P5365"/>
          <cell r="Q5365"/>
          <cell r="R5365"/>
          <cell r="S5365"/>
          <cell r="T5365"/>
          <cell r="U5365"/>
          <cell r="V5365"/>
          <cell r="W5365"/>
          <cell r="X5365"/>
          <cell r="Y5365"/>
          <cell r="Z5365"/>
          <cell r="AA5365"/>
          <cell r="AB5365"/>
          <cell r="AC5365"/>
          <cell r="AD5365"/>
          <cell r="AE5365"/>
          <cell r="AF5365"/>
          <cell r="AG5365"/>
          <cell r="AH5365"/>
          <cell r="AI5365"/>
          <cell r="AJ5365"/>
          <cell r="AK5365"/>
          <cell r="AL5365"/>
          <cell r="AM5365"/>
          <cell r="AN5365"/>
        </row>
        <row r="5366">
          <cell r="E5366">
            <v>5365</v>
          </cell>
          <cell r="F5366">
            <v>115418</v>
          </cell>
          <cell r="G5366"/>
          <cell r="H5366"/>
          <cell r="I5366">
            <v>17632253</v>
          </cell>
          <cell r="J5366"/>
          <cell r="K5366">
            <v>11885356</v>
          </cell>
          <cell r="L5366">
            <v>254850</v>
          </cell>
          <cell r="M5366"/>
          <cell r="N5366"/>
          <cell r="O5366"/>
          <cell r="P5366"/>
          <cell r="Q5366"/>
          <cell r="R5366"/>
          <cell r="S5366">
            <v>947895</v>
          </cell>
          <cell r="T5366"/>
          <cell r="U5366">
            <v>30268215</v>
          </cell>
          <cell r="V5366"/>
          <cell r="W5366">
            <v>42407</v>
          </cell>
          <cell r="X5366"/>
          <cell r="Y5366"/>
          <cell r="Z5366"/>
          <cell r="AA5366">
            <v>12161142</v>
          </cell>
          <cell r="AB5366">
            <v>1268204</v>
          </cell>
          <cell r="AC5366"/>
          <cell r="AD5366">
            <v>3624488</v>
          </cell>
          <cell r="AE5366">
            <v>7552152</v>
          </cell>
          <cell r="AF5366">
            <v>563664</v>
          </cell>
          <cell r="AG5366">
            <v>12618704</v>
          </cell>
          <cell r="AH5366">
            <v>86324466</v>
          </cell>
          <cell r="AI5366">
            <v>1810767</v>
          </cell>
          <cell r="AJ5366"/>
          <cell r="AK5366"/>
          <cell r="AL5366">
            <v>38170373</v>
          </cell>
          <cell r="AM5366"/>
          <cell r="AN5366"/>
        </row>
        <row r="5367">
          <cell r="E5367">
            <v>5366</v>
          </cell>
          <cell r="F5367"/>
          <cell r="G5367">
            <v>2803500</v>
          </cell>
          <cell r="H5367"/>
          <cell r="I5367"/>
          <cell r="J5367">
            <v>1839024</v>
          </cell>
          <cell r="K5367">
            <v>91741</v>
          </cell>
          <cell r="L5367">
            <v>471918</v>
          </cell>
          <cell r="M5367"/>
          <cell r="N5367"/>
          <cell r="O5367"/>
          <cell r="P5367"/>
          <cell r="Q5367"/>
          <cell r="R5367"/>
          <cell r="S5367">
            <v>4460369</v>
          </cell>
          <cell r="T5367"/>
          <cell r="U5367">
            <v>432487</v>
          </cell>
          <cell r="V5367"/>
          <cell r="W5367">
            <v>885152</v>
          </cell>
          <cell r="X5367">
            <v>560146</v>
          </cell>
          <cell r="Y5367">
            <v>151317</v>
          </cell>
          <cell r="Z5367"/>
          <cell r="AA5367">
            <v>2392617</v>
          </cell>
          <cell r="AB5367"/>
          <cell r="AC5367">
            <v>34694</v>
          </cell>
          <cell r="AD5367">
            <v>4518497</v>
          </cell>
          <cell r="AE5367"/>
          <cell r="AF5367">
            <v>9537200</v>
          </cell>
          <cell r="AG5367">
            <v>8297229</v>
          </cell>
          <cell r="AH5367">
            <v>5704982</v>
          </cell>
          <cell r="AI5367">
            <v>238497</v>
          </cell>
          <cell r="AJ5367">
            <v>360</v>
          </cell>
          <cell r="AK5367">
            <v>56182107</v>
          </cell>
          <cell r="AL5367">
            <v>5857918</v>
          </cell>
          <cell r="AM5367">
            <v>2546871</v>
          </cell>
          <cell r="AN5367">
            <v>4102836</v>
          </cell>
        </row>
        <row r="5368">
          <cell r="E5368">
            <v>5367</v>
          </cell>
          <cell r="F5368"/>
          <cell r="G5368"/>
          <cell r="H5368"/>
          <cell r="I5368"/>
          <cell r="J5368"/>
          <cell r="K5368"/>
          <cell r="L5368"/>
          <cell r="M5368"/>
          <cell r="N5368"/>
          <cell r="O5368"/>
          <cell r="P5368"/>
          <cell r="Q5368"/>
          <cell r="R5368"/>
          <cell r="S5368"/>
          <cell r="T5368"/>
          <cell r="U5368"/>
          <cell r="V5368"/>
          <cell r="W5368"/>
          <cell r="X5368"/>
          <cell r="Y5368"/>
          <cell r="Z5368"/>
          <cell r="AA5368"/>
          <cell r="AB5368"/>
          <cell r="AC5368"/>
          <cell r="AD5368"/>
          <cell r="AE5368"/>
          <cell r="AF5368"/>
          <cell r="AG5368"/>
          <cell r="AH5368"/>
          <cell r="AI5368"/>
          <cell r="AJ5368"/>
          <cell r="AK5368"/>
          <cell r="AL5368"/>
          <cell r="AM5368"/>
          <cell r="AN5368"/>
        </row>
        <row r="5369">
          <cell r="E5369">
            <v>5368</v>
          </cell>
          <cell r="F5369">
            <v>96995290</v>
          </cell>
          <cell r="G5369">
            <v>191853940</v>
          </cell>
          <cell r="H5369">
            <v>250729880</v>
          </cell>
          <cell r="I5369">
            <v>190100883</v>
          </cell>
          <cell r="J5369">
            <v>58457899</v>
          </cell>
          <cell r="K5369">
            <v>110982731</v>
          </cell>
          <cell r="L5369">
            <v>186749475</v>
          </cell>
          <cell r="M5369">
            <v>56612468</v>
          </cell>
          <cell r="N5369">
            <v>219844639</v>
          </cell>
          <cell r="O5369">
            <v>211938650</v>
          </cell>
          <cell r="P5369">
            <v>322898800</v>
          </cell>
          <cell r="Q5369">
            <v>151213185</v>
          </cell>
          <cell r="R5369">
            <v>172484743</v>
          </cell>
          <cell r="S5369"/>
          <cell r="T5369">
            <v>52778873</v>
          </cell>
          <cell r="U5369">
            <v>145570212</v>
          </cell>
          <cell r="V5369">
            <v>28314711</v>
          </cell>
          <cell r="W5369">
            <v>99528148</v>
          </cell>
          <cell r="X5369">
            <v>51776330</v>
          </cell>
          <cell r="Y5369">
            <v>324010</v>
          </cell>
          <cell r="Z5369">
            <v>55029326</v>
          </cell>
          <cell r="AA5369">
            <v>15684737</v>
          </cell>
          <cell r="AB5369">
            <v>18795784</v>
          </cell>
          <cell r="AC5369">
            <v>48499124</v>
          </cell>
          <cell r="AD5369">
            <v>141704245</v>
          </cell>
          <cell r="AE5369">
            <v>58322809</v>
          </cell>
          <cell r="AF5369">
            <v>53658186</v>
          </cell>
          <cell r="AG5369">
            <v>182632799</v>
          </cell>
          <cell r="AH5369">
            <v>77210064</v>
          </cell>
          <cell r="AI5369">
            <v>104723452</v>
          </cell>
          <cell r="AJ5369">
            <v>54562023</v>
          </cell>
          <cell r="AK5369">
            <v>17213189</v>
          </cell>
          <cell r="AL5369"/>
          <cell r="AM5369"/>
          <cell r="AN5369"/>
        </row>
        <row r="5370">
          <cell r="E5370">
            <v>5369</v>
          </cell>
          <cell r="F5370">
            <v>21335928</v>
          </cell>
          <cell r="G5370"/>
          <cell r="H5370"/>
          <cell r="I5370"/>
          <cell r="J5370"/>
          <cell r="K5370"/>
          <cell r="L5370"/>
          <cell r="M5370"/>
          <cell r="N5370"/>
          <cell r="O5370"/>
          <cell r="P5370"/>
          <cell r="Q5370"/>
          <cell r="R5370"/>
          <cell r="S5370"/>
          <cell r="T5370"/>
          <cell r="U5370"/>
          <cell r="V5370"/>
          <cell r="W5370"/>
          <cell r="X5370"/>
          <cell r="Y5370"/>
          <cell r="Z5370"/>
          <cell r="AA5370"/>
          <cell r="AB5370"/>
          <cell r="AC5370"/>
          <cell r="AD5370"/>
          <cell r="AE5370"/>
          <cell r="AF5370"/>
          <cell r="AG5370">
            <v>40338</v>
          </cell>
          <cell r="AH5370"/>
          <cell r="AI5370"/>
          <cell r="AJ5370"/>
          <cell r="AK5370"/>
          <cell r="AL5370"/>
          <cell r="AM5370"/>
          <cell r="AN5370"/>
        </row>
        <row r="5371">
          <cell r="E5371">
            <v>5370</v>
          </cell>
          <cell r="F5371">
            <v>7744229</v>
          </cell>
          <cell r="G5371">
            <v>8450343</v>
          </cell>
          <cell r="H5371">
            <v>26361951</v>
          </cell>
          <cell r="I5371">
            <v>26471584</v>
          </cell>
          <cell r="J5371"/>
          <cell r="K5371"/>
          <cell r="L5371">
            <v>1381491</v>
          </cell>
          <cell r="M5371">
            <v>7243108</v>
          </cell>
          <cell r="N5371">
            <v>554521</v>
          </cell>
          <cell r="O5371">
            <v>16769174</v>
          </cell>
          <cell r="P5371">
            <v>9994442</v>
          </cell>
          <cell r="Q5371">
            <v>27036989</v>
          </cell>
          <cell r="R5371">
            <v>12082250</v>
          </cell>
          <cell r="S5371"/>
          <cell r="T5371">
            <v>11878051</v>
          </cell>
          <cell r="U5371">
            <v>30008830</v>
          </cell>
          <cell r="V5371">
            <v>2100987</v>
          </cell>
          <cell r="W5371">
            <v>2380657</v>
          </cell>
          <cell r="X5371">
            <v>4815657</v>
          </cell>
          <cell r="Y5371"/>
          <cell r="Z5371">
            <v>4696029</v>
          </cell>
          <cell r="AA5371">
            <v>32681</v>
          </cell>
          <cell r="AB5371">
            <v>1862560</v>
          </cell>
          <cell r="AC5371">
            <v>14667907</v>
          </cell>
          <cell r="AD5371">
            <v>17496729</v>
          </cell>
          <cell r="AE5371">
            <v>5636279</v>
          </cell>
          <cell r="AF5371">
            <v>2920408</v>
          </cell>
          <cell r="AG5371"/>
          <cell r="AH5371">
            <v>3517136</v>
          </cell>
          <cell r="AI5371">
            <v>14568674</v>
          </cell>
          <cell r="AJ5371">
            <v>6562233</v>
          </cell>
          <cell r="AK5371"/>
          <cell r="AL5371"/>
          <cell r="AM5371"/>
          <cell r="AN5371"/>
        </row>
        <row r="5372">
          <cell r="E5372">
            <v>5371</v>
          </cell>
          <cell r="F5372">
            <v>2927</v>
          </cell>
          <cell r="G5372">
            <v>9744859</v>
          </cell>
          <cell r="H5372"/>
          <cell r="I5372">
            <v>31816</v>
          </cell>
          <cell r="J5372">
            <v>6067577</v>
          </cell>
          <cell r="K5372">
            <v>6690073</v>
          </cell>
          <cell r="L5372">
            <v>1559224</v>
          </cell>
          <cell r="M5372">
            <v>-41136</v>
          </cell>
          <cell r="N5372">
            <v>739763</v>
          </cell>
          <cell r="O5372"/>
          <cell r="P5372">
            <v>46076</v>
          </cell>
          <cell r="Q5372">
            <v>480675</v>
          </cell>
          <cell r="R5372"/>
          <cell r="S5372"/>
          <cell r="T5372"/>
          <cell r="U5372">
            <v>5693286</v>
          </cell>
          <cell r="V5372">
            <v>1</v>
          </cell>
          <cell r="W5372">
            <v>1985546</v>
          </cell>
          <cell r="X5372">
            <v>10297777</v>
          </cell>
          <cell r="Y5372"/>
          <cell r="Z5372"/>
          <cell r="AA5372">
            <v>192204</v>
          </cell>
          <cell r="AB5372"/>
          <cell r="AC5372">
            <v>5704303</v>
          </cell>
          <cell r="AD5372">
            <v>80999</v>
          </cell>
          <cell r="AE5372"/>
          <cell r="AF5372">
            <v>-1415626</v>
          </cell>
          <cell r="AG5372">
            <v>43523050</v>
          </cell>
          <cell r="AH5372">
            <v>232507</v>
          </cell>
          <cell r="AI5372">
            <v>-42113</v>
          </cell>
          <cell r="AJ5372"/>
          <cell r="AK5372">
            <v>5807922</v>
          </cell>
          <cell r="AL5372"/>
          <cell r="AM5372"/>
          <cell r="AN5372"/>
        </row>
        <row r="5373">
          <cell r="E5373">
            <v>5372</v>
          </cell>
          <cell r="F5373"/>
          <cell r="G5373"/>
          <cell r="H5373"/>
          <cell r="I5373"/>
          <cell r="J5373"/>
          <cell r="K5373"/>
          <cell r="L5373"/>
          <cell r="M5373"/>
          <cell r="N5373"/>
          <cell r="O5373"/>
          <cell r="P5373"/>
          <cell r="Q5373"/>
          <cell r="R5373"/>
          <cell r="S5373"/>
          <cell r="T5373"/>
          <cell r="U5373"/>
          <cell r="V5373"/>
          <cell r="W5373"/>
          <cell r="X5373"/>
          <cell r="Y5373"/>
          <cell r="Z5373"/>
          <cell r="AA5373"/>
          <cell r="AB5373"/>
          <cell r="AC5373"/>
          <cell r="AD5373"/>
          <cell r="AE5373"/>
          <cell r="AF5373"/>
          <cell r="AG5373"/>
          <cell r="AH5373"/>
          <cell r="AI5373"/>
          <cell r="AJ5373"/>
          <cell r="AK5373"/>
          <cell r="AL5373"/>
          <cell r="AM5373"/>
          <cell r="AN5373"/>
        </row>
        <row r="5374">
          <cell r="E5374">
            <v>5373</v>
          </cell>
          <cell r="F5374">
            <v>22605748</v>
          </cell>
          <cell r="G5374">
            <v>9898073</v>
          </cell>
          <cell r="H5374">
            <v>387099575</v>
          </cell>
          <cell r="I5374">
            <v>116558516</v>
          </cell>
          <cell r="J5374">
            <v>13951427</v>
          </cell>
          <cell r="K5374">
            <v>12908266</v>
          </cell>
          <cell r="L5374">
            <v>39377675</v>
          </cell>
          <cell r="M5374">
            <v>146466028</v>
          </cell>
          <cell r="N5374">
            <v>23236237</v>
          </cell>
          <cell r="O5374">
            <v>36187030</v>
          </cell>
          <cell r="P5374">
            <v>271752016</v>
          </cell>
          <cell r="Q5374">
            <v>79672257</v>
          </cell>
          <cell r="R5374">
            <v>127197733</v>
          </cell>
          <cell r="S5374">
            <v>47902492</v>
          </cell>
          <cell r="T5374">
            <v>38464208</v>
          </cell>
          <cell r="U5374">
            <v>83276965</v>
          </cell>
          <cell r="V5374">
            <v>1771314</v>
          </cell>
          <cell r="W5374">
            <v>38130402</v>
          </cell>
          <cell r="X5374">
            <v>15738366</v>
          </cell>
          <cell r="Y5374"/>
          <cell r="Z5374">
            <v>10812184</v>
          </cell>
          <cell r="AA5374">
            <v>15656794</v>
          </cell>
          <cell r="AB5374">
            <v>3877225</v>
          </cell>
          <cell r="AC5374">
            <v>5070017</v>
          </cell>
          <cell r="AD5374">
            <v>24361597</v>
          </cell>
          <cell r="AE5374">
            <v>22204979</v>
          </cell>
          <cell r="AF5374">
            <v>20696937</v>
          </cell>
          <cell r="AG5374">
            <v>32956152</v>
          </cell>
          <cell r="AH5374">
            <v>123779652</v>
          </cell>
          <cell r="AI5374">
            <v>38719954</v>
          </cell>
          <cell r="AJ5374">
            <v>24834084</v>
          </cell>
          <cell r="AK5374"/>
          <cell r="AL5374">
            <v>130041639</v>
          </cell>
          <cell r="AM5374"/>
          <cell r="AN5374">
            <v>822887</v>
          </cell>
        </row>
        <row r="5375">
          <cell r="E5375">
            <v>5374</v>
          </cell>
          <cell r="F5375">
            <v>-565842</v>
          </cell>
          <cell r="G5375"/>
          <cell r="H5375"/>
          <cell r="I5375">
            <v>3977</v>
          </cell>
          <cell r="J5375"/>
          <cell r="K5375"/>
          <cell r="L5375"/>
          <cell r="M5375"/>
          <cell r="N5375"/>
          <cell r="O5375"/>
          <cell r="P5375"/>
          <cell r="Q5375"/>
          <cell r="R5375"/>
          <cell r="S5375"/>
          <cell r="T5375"/>
          <cell r="U5375"/>
          <cell r="V5375"/>
          <cell r="W5375"/>
          <cell r="X5375"/>
          <cell r="Y5375"/>
          <cell r="Z5375"/>
          <cell r="AA5375"/>
          <cell r="AB5375"/>
          <cell r="AC5375"/>
          <cell r="AD5375"/>
          <cell r="AE5375"/>
          <cell r="AF5375"/>
          <cell r="AG5375">
            <v>-40338</v>
          </cell>
          <cell r="AH5375">
            <v>30838</v>
          </cell>
          <cell r="AI5375"/>
          <cell r="AJ5375"/>
          <cell r="AK5375"/>
          <cell r="AL5375"/>
          <cell r="AM5375"/>
          <cell r="AN5375"/>
        </row>
        <row r="5376">
          <cell r="E5376">
            <v>5375</v>
          </cell>
          <cell r="F5376">
            <v>-8270385</v>
          </cell>
          <cell r="G5376">
            <v>-8450343</v>
          </cell>
          <cell r="H5376">
            <v>-29997997</v>
          </cell>
          <cell r="I5376">
            <v>-71065152</v>
          </cell>
          <cell r="J5376"/>
          <cell r="K5376">
            <v>-11885356</v>
          </cell>
          <cell r="L5376">
            <v>-3010885</v>
          </cell>
          <cell r="M5376">
            <v>-7243108</v>
          </cell>
          <cell r="N5376">
            <v>-4968883</v>
          </cell>
          <cell r="O5376">
            <v>-16769174</v>
          </cell>
          <cell r="P5376">
            <v>-16067703</v>
          </cell>
          <cell r="Q5376">
            <v>-27036989</v>
          </cell>
          <cell r="R5376">
            <v>-14513302</v>
          </cell>
          <cell r="S5376">
            <v>-947895</v>
          </cell>
          <cell r="T5376">
            <v>-24866610</v>
          </cell>
          <cell r="U5376">
            <v>-68105080</v>
          </cell>
          <cell r="V5376">
            <v>-2105987</v>
          </cell>
          <cell r="W5376">
            <v>-2690176</v>
          </cell>
          <cell r="X5376">
            <v>-4815657</v>
          </cell>
          <cell r="Y5376"/>
          <cell r="Z5376">
            <v>-7659428</v>
          </cell>
          <cell r="AA5376">
            <v>-12193823</v>
          </cell>
          <cell r="AB5376">
            <v>-3130764</v>
          </cell>
          <cell r="AC5376">
            <v>-15048416</v>
          </cell>
          <cell r="AD5376">
            <v>-27655616</v>
          </cell>
          <cell r="AE5376">
            <v>-13613757</v>
          </cell>
          <cell r="AF5376">
            <v>-6476302</v>
          </cell>
          <cell r="AG5376">
            <v>-12618704</v>
          </cell>
          <cell r="AH5376">
            <v>-105178515</v>
          </cell>
          <cell r="AI5376">
            <v>-19035127</v>
          </cell>
          <cell r="AJ5376">
            <v>-10263788</v>
          </cell>
          <cell r="AK5376"/>
          <cell r="AL5376">
            <v>-38170373</v>
          </cell>
          <cell r="AM5376"/>
          <cell r="AN5376"/>
        </row>
        <row r="5377">
          <cell r="E5377">
            <v>5376</v>
          </cell>
          <cell r="F5377">
            <v>18066398</v>
          </cell>
          <cell r="G5377">
            <v>2714664</v>
          </cell>
          <cell r="H5377">
            <v>279798370</v>
          </cell>
          <cell r="I5377">
            <v>54706280</v>
          </cell>
          <cell r="J5377">
            <v>8767433</v>
          </cell>
          <cell r="K5377">
            <v>1598641</v>
          </cell>
          <cell r="L5377">
            <v>38748017</v>
          </cell>
          <cell r="M5377">
            <v>306833937</v>
          </cell>
          <cell r="N5377">
            <v>16252906</v>
          </cell>
          <cell r="O5377">
            <v>39621973</v>
          </cell>
          <cell r="P5377">
            <v>44342972</v>
          </cell>
          <cell r="Q5377">
            <v>46605087</v>
          </cell>
          <cell r="R5377">
            <v>39504531</v>
          </cell>
          <cell r="S5377">
            <v>48886107</v>
          </cell>
          <cell r="T5377">
            <v>13591385</v>
          </cell>
          <cell r="U5377">
            <v>37549007</v>
          </cell>
          <cell r="V5377">
            <v>3500815</v>
          </cell>
          <cell r="W5377">
            <v>26861267</v>
          </cell>
          <cell r="X5377">
            <v>28633768</v>
          </cell>
          <cell r="Y5377"/>
          <cell r="Z5377">
            <v>14522037</v>
          </cell>
          <cell r="AA5377">
            <v>1888838</v>
          </cell>
          <cell r="AB5377">
            <v>2732055</v>
          </cell>
          <cell r="AC5377">
            <v>22869615</v>
          </cell>
          <cell r="AD5377">
            <v>22277811</v>
          </cell>
          <cell r="AE5377">
            <v>5293242</v>
          </cell>
          <cell r="AF5377">
            <v>33986707</v>
          </cell>
          <cell r="AG5377">
            <v>36681307</v>
          </cell>
          <cell r="AH5377">
            <v>25233609</v>
          </cell>
          <cell r="AI5377">
            <v>27091517</v>
          </cell>
          <cell r="AJ5377">
            <v>37287465</v>
          </cell>
          <cell r="AK5377"/>
          <cell r="AL5377">
            <v>15951385</v>
          </cell>
          <cell r="AM5377"/>
          <cell r="AN5377">
            <v>3100664</v>
          </cell>
        </row>
        <row r="5378">
          <cell r="E5378">
            <v>5377</v>
          </cell>
          <cell r="F5378"/>
          <cell r="G5378"/>
          <cell r="H5378"/>
          <cell r="I5378"/>
          <cell r="J5378"/>
          <cell r="K5378"/>
          <cell r="L5378"/>
          <cell r="M5378"/>
          <cell r="N5378"/>
          <cell r="O5378"/>
          <cell r="P5378"/>
          <cell r="Q5378"/>
          <cell r="R5378"/>
          <cell r="S5378"/>
          <cell r="T5378"/>
          <cell r="U5378"/>
          <cell r="V5378"/>
          <cell r="W5378"/>
          <cell r="X5378"/>
          <cell r="Y5378"/>
          <cell r="Z5378"/>
          <cell r="AA5378"/>
          <cell r="AB5378"/>
          <cell r="AC5378"/>
          <cell r="AD5378"/>
          <cell r="AE5378"/>
          <cell r="AF5378"/>
          <cell r="AG5378"/>
          <cell r="AH5378"/>
          <cell r="AI5378"/>
          <cell r="AJ5378"/>
          <cell r="AK5378"/>
          <cell r="AL5378"/>
          <cell r="AM5378"/>
          <cell r="AN5378"/>
        </row>
        <row r="5379">
          <cell r="E5379">
            <v>5378</v>
          </cell>
          <cell r="F5379">
            <v>11794086</v>
          </cell>
          <cell r="G5379">
            <v>23794714</v>
          </cell>
          <cell r="H5379">
            <v>35734662</v>
          </cell>
          <cell r="I5379">
            <v>21499407</v>
          </cell>
          <cell r="J5379">
            <v>3509876</v>
          </cell>
          <cell r="K5379">
            <v>26109379</v>
          </cell>
          <cell r="L5379">
            <v>39266924</v>
          </cell>
          <cell r="M5379">
            <v>41173689</v>
          </cell>
          <cell r="N5379">
            <v>2769017</v>
          </cell>
          <cell r="O5379">
            <v>7759180</v>
          </cell>
          <cell r="P5379">
            <v>72557558</v>
          </cell>
          <cell r="Q5379">
            <v>17539064</v>
          </cell>
          <cell r="R5379">
            <v>16937046</v>
          </cell>
          <cell r="S5379">
            <v>6128475</v>
          </cell>
          <cell r="T5379">
            <v>33608978</v>
          </cell>
          <cell r="U5379">
            <v>6395918</v>
          </cell>
          <cell r="V5379">
            <v>911042</v>
          </cell>
          <cell r="W5379">
            <v>15983876</v>
          </cell>
          <cell r="X5379">
            <v>10721366</v>
          </cell>
          <cell r="Y5379">
            <v>152682</v>
          </cell>
          <cell r="Z5379">
            <v>7724339</v>
          </cell>
          <cell r="AA5379">
            <v>1902131</v>
          </cell>
          <cell r="AB5379">
            <v>1523917</v>
          </cell>
          <cell r="AC5379">
            <v>8271851</v>
          </cell>
          <cell r="AD5379">
            <v>11020556</v>
          </cell>
          <cell r="AE5379">
            <v>5624042</v>
          </cell>
          <cell r="AF5379">
            <v>11786868</v>
          </cell>
          <cell r="AG5379">
            <v>21542155</v>
          </cell>
          <cell r="AH5379">
            <v>53639764</v>
          </cell>
          <cell r="AI5379"/>
          <cell r="AJ5379">
            <v>89558</v>
          </cell>
          <cell r="AK5379">
            <v>455693</v>
          </cell>
          <cell r="AL5379">
            <v>1508030</v>
          </cell>
          <cell r="AM5379">
            <v>2259993</v>
          </cell>
          <cell r="AN5379">
            <v>3440290</v>
          </cell>
        </row>
        <row r="5380">
          <cell r="E5380">
            <v>5379</v>
          </cell>
          <cell r="F5380">
            <v>-775434</v>
          </cell>
          <cell r="G5380"/>
          <cell r="H5380"/>
          <cell r="I5380"/>
          <cell r="J5380"/>
          <cell r="K5380">
            <v>-92646</v>
          </cell>
          <cell r="L5380"/>
          <cell r="M5380"/>
          <cell r="N5380"/>
          <cell r="O5380"/>
          <cell r="P5380"/>
          <cell r="Q5380"/>
          <cell r="R5380"/>
          <cell r="S5380"/>
          <cell r="T5380"/>
          <cell r="U5380"/>
          <cell r="V5380"/>
          <cell r="W5380"/>
          <cell r="X5380"/>
          <cell r="Y5380"/>
          <cell r="Z5380"/>
          <cell r="AA5380"/>
          <cell r="AB5380"/>
          <cell r="AC5380"/>
          <cell r="AD5380"/>
          <cell r="AE5380"/>
          <cell r="AF5380"/>
          <cell r="AG5380"/>
          <cell r="AH5380"/>
          <cell r="AI5380"/>
          <cell r="AJ5380"/>
          <cell r="AK5380"/>
          <cell r="AL5380"/>
          <cell r="AM5380"/>
          <cell r="AN5380"/>
        </row>
        <row r="5381">
          <cell r="E5381">
            <v>5380</v>
          </cell>
          <cell r="F5381"/>
          <cell r="G5381"/>
          <cell r="H5381"/>
          <cell r="I5381"/>
          <cell r="J5381"/>
          <cell r="K5381"/>
          <cell r="L5381"/>
          <cell r="M5381"/>
          <cell r="N5381">
            <v>545458</v>
          </cell>
          <cell r="O5381"/>
          <cell r="P5381"/>
          <cell r="Q5381"/>
          <cell r="R5381"/>
          <cell r="S5381"/>
          <cell r="T5381"/>
          <cell r="U5381">
            <v>34159</v>
          </cell>
          <cell r="V5381"/>
          <cell r="W5381"/>
          <cell r="X5381"/>
          <cell r="Y5381"/>
          <cell r="Z5381"/>
          <cell r="AA5381"/>
          <cell r="AB5381"/>
          <cell r="AC5381"/>
          <cell r="AD5381"/>
          <cell r="AE5381"/>
          <cell r="AF5381"/>
          <cell r="AG5381"/>
          <cell r="AH5381">
            <v>1065728</v>
          </cell>
          <cell r="AI5381"/>
          <cell r="AJ5381"/>
          <cell r="AK5381"/>
          <cell r="AL5381"/>
          <cell r="AM5381"/>
          <cell r="AN5381"/>
        </row>
        <row r="5382">
          <cell r="E5382">
            <v>5381</v>
          </cell>
          <cell r="F5382">
            <v>2386290</v>
          </cell>
          <cell r="G5382">
            <v>2563280</v>
          </cell>
          <cell r="H5382">
            <v>12827941</v>
          </cell>
          <cell r="I5382">
            <v>8121169</v>
          </cell>
          <cell r="J5382">
            <v>227714</v>
          </cell>
          <cell r="K5382">
            <v>4957349</v>
          </cell>
          <cell r="L5382">
            <v>3026781</v>
          </cell>
          <cell r="M5382">
            <v>4191836</v>
          </cell>
          <cell r="N5382">
            <v>1999979</v>
          </cell>
          <cell r="O5382">
            <v>3614846</v>
          </cell>
          <cell r="P5382">
            <v>10611376</v>
          </cell>
          <cell r="Q5382">
            <v>3775835</v>
          </cell>
          <cell r="R5382">
            <v>2750479</v>
          </cell>
          <cell r="S5382">
            <v>2739761</v>
          </cell>
          <cell r="T5382">
            <v>4173560</v>
          </cell>
          <cell r="U5382">
            <v>2273109</v>
          </cell>
          <cell r="V5382">
            <v>843773</v>
          </cell>
          <cell r="W5382">
            <v>2947800</v>
          </cell>
          <cell r="X5382">
            <v>2995319</v>
          </cell>
          <cell r="Y5382"/>
          <cell r="Z5382">
            <v>2089171</v>
          </cell>
          <cell r="AA5382">
            <v>325574</v>
          </cell>
          <cell r="AB5382"/>
          <cell r="AC5382">
            <v>1039257</v>
          </cell>
          <cell r="AD5382">
            <v>5600125</v>
          </cell>
          <cell r="AE5382">
            <v>3317608</v>
          </cell>
          <cell r="AF5382">
            <v>2638842</v>
          </cell>
          <cell r="AG5382">
            <v>6110057</v>
          </cell>
          <cell r="AH5382">
            <v>12934125</v>
          </cell>
          <cell r="AI5382"/>
          <cell r="AJ5382">
            <v>80493</v>
          </cell>
          <cell r="AK5382"/>
          <cell r="AL5382">
            <v>5286</v>
          </cell>
          <cell r="AM5382">
            <v>279630</v>
          </cell>
          <cell r="AN5382">
            <v>2781243</v>
          </cell>
        </row>
        <row r="5383">
          <cell r="E5383">
            <v>5382</v>
          </cell>
          <cell r="F5383"/>
          <cell r="G5383"/>
          <cell r="H5383"/>
          <cell r="I5383"/>
          <cell r="J5383"/>
          <cell r="K5383"/>
          <cell r="L5383"/>
          <cell r="M5383"/>
          <cell r="N5383"/>
          <cell r="O5383"/>
          <cell r="P5383"/>
          <cell r="Q5383"/>
          <cell r="R5383"/>
          <cell r="S5383"/>
          <cell r="T5383"/>
          <cell r="U5383"/>
          <cell r="V5383"/>
          <cell r="W5383"/>
          <cell r="X5383"/>
          <cell r="Y5383"/>
          <cell r="Z5383"/>
          <cell r="AA5383"/>
          <cell r="AB5383"/>
          <cell r="AC5383"/>
          <cell r="AD5383"/>
          <cell r="AE5383"/>
          <cell r="AF5383"/>
          <cell r="AG5383"/>
          <cell r="AH5383"/>
          <cell r="AI5383"/>
          <cell r="AJ5383"/>
          <cell r="AK5383"/>
          <cell r="AL5383"/>
          <cell r="AM5383"/>
          <cell r="AN5383"/>
        </row>
        <row r="5384">
          <cell r="E5384">
            <v>5383</v>
          </cell>
          <cell r="F5384">
            <v>2101596</v>
          </cell>
          <cell r="G5384">
            <v>2921626</v>
          </cell>
          <cell r="H5384"/>
          <cell r="I5384">
            <v>3285535</v>
          </cell>
          <cell r="J5384">
            <v>838481</v>
          </cell>
          <cell r="K5384">
            <v>3038578</v>
          </cell>
          <cell r="L5384">
            <v>4701811</v>
          </cell>
          <cell r="M5384">
            <v>2857829</v>
          </cell>
          <cell r="N5384">
            <v>260954</v>
          </cell>
          <cell r="O5384">
            <v>2853839</v>
          </cell>
          <cell r="P5384">
            <v>4353749</v>
          </cell>
          <cell r="Q5384">
            <v>1696236</v>
          </cell>
          <cell r="R5384">
            <v>1464772</v>
          </cell>
          <cell r="S5384"/>
          <cell r="T5384">
            <v>7622447</v>
          </cell>
          <cell r="U5384">
            <v>4014910</v>
          </cell>
          <cell r="V5384">
            <v>187356</v>
          </cell>
          <cell r="W5384">
            <v>1345953</v>
          </cell>
          <cell r="X5384">
            <v>1031583</v>
          </cell>
          <cell r="Y5384">
            <v>30223</v>
          </cell>
          <cell r="Z5384">
            <v>1206952</v>
          </cell>
          <cell r="AA5384">
            <v>864751</v>
          </cell>
          <cell r="AB5384">
            <v>100010</v>
          </cell>
          <cell r="AC5384">
            <v>195308</v>
          </cell>
          <cell r="AD5384">
            <v>2370423</v>
          </cell>
          <cell r="AE5384">
            <v>687788</v>
          </cell>
          <cell r="AF5384">
            <v>1522803</v>
          </cell>
          <cell r="AG5384">
            <v>2717811</v>
          </cell>
          <cell r="AH5384">
            <v>4096951</v>
          </cell>
          <cell r="AI5384">
            <v>1443286</v>
          </cell>
          <cell r="AJ5384">
            <v>2545470</v>
          </cell>
          <cell r="AK5384">
            <v>305458</v>
          </cell>
          <cell r="AL5384"/>
          <cell r="AM5384"/>
          <cell r="AN5384">
            <v>3892177</v>
          </cell>
        </row>
        <row r="5385">
          <cell r="E5385">
            <v>5384</v>
          </cell>
          <cell r="F5385"/>
          <cell r="G5385"/>
          <cell r="H5385"/>
          <cell r="I5385"/>
          <cell r="J5385"/>
          <cell r="K5385"/>
          <cell r="L5385"/>
          <cell r="M5385"/>
          <cell r="N5385"/>
          <cell r="O5385"/>
          <cell r="P5385"/>
          <cell r="Q5385"/>
          <cell r="R5385"/>
          <cell r="S5385"/>
          <cell r="T5385"/>
          <cell r="U5385"/>
          <cell r="V5385"/>
          <cell r="W5385"/>
          <cell r="X5385"/>
          <cell r="Y5385"/>
          <cell r="Z5385"/>
          <cell r="AA5385"/>
          <cell r="AB5385"/>
          <cell r="AC5385"/>
          <cell r="AD5385"/>
          <cell r="AE5385"/>
          <cell r="AF5385"/>
          <cell r="AG5385"/>
          <cell r="AH5385"/>
          <cell r="AI5385"/>
          <cell r="AJ5385"/>
          <cell r="AK5385"/>
          <cell r="AL5385"/>
          <cell r="AM5385"/>
          <cell r="AN5385"/>
        </row>
        <row r="5386">
          <cell r="E5386">
            <v>5385</v>
          </cell>
          <cell r="F5386"/>
          <cell r="G5386"/>
          <cell r="H5386"/>
          <cell r="I5386"/>
          <cell r="J5386"/>
          <cell r="K5386"/>
          <cell r="L5386"/>
          <cell r="M5386"/>
          <cell r="N5386">
            <v>13907</v>
          </cell>
          <cell r="O5386"/>
          <cell r="P5386"/>
          <cell r="Q5386"/>
          <cell r="R5386"/>
          <cell r="S5386"/>
          <cell r="T5386"/>
          <cell r="U5386">
            <v>297799</v>
          </cell>
          <cell r="V5386"/>
          <cell r="W5386"/>
          <cell r="X5386"/>
          <cell r="Y5386"/>
          <cell r="Z5386"/>
          <cell r="AA5386"/>
          <cell r="AB5386"/>
          <cell r="AC5386"/>
          <cell r="AD5386"/>
          <cell r="AE5386"/>
          <cell r="AF5386"/>
          <cell r="AG5386"/>
          <cell r="AH5386">
            <v>164413</v>
          </cell>
          <cell r="AI5386"/>
          <cell r="AJ5386"/>
          <cell r="AK5386"/>
          <cell r="AL5386"/>
          <cell r="AM5386"/>
          <cell r="AN5386"/>
        </row>
        <row r="5387">
          <cell r="E5387">
            <v>5386</v>
          </cell>
          <cell r="F5387">
            <v>725510</v>
          </cell>
          <cell r="G5387">
            <v>53496</v>
          </cell>
          <cell r="H5387"/>
          <cell r="I5387">
            <v>310573</v>
          </cell>
          <cell r="J5387">
            <v>75092</v>
          </cell>
          <cell r="K5387">
            <v>143667</v>
          </cell>
          <cell r="L5387">
            <v>772127</v>
          </cell>
          <cell r="M5387">
            <v>13688</v>
          </cell>
          <cell r="N5387">
            <v>253923</v>
          </cell>
          <cell r="O5387">
            <v>107370</v>
          </cell>
          <cell r="P5387">
            <v>276299</v>
          </cell>
          <cell r="Q5387">
            <v>330332</v>
          </cell>
          <cell r="R5387">
            <v>216045</v>
          </cell>
          <cell r="S5387"/>
          <cell r="T5387">
            <v>27337</v>
          </cell>
          <cell r="U5387">
            <v>254625</v>
          </cell>
          <cell r="V5387">
            <v>49442</v>
          </cell>
          <cell r="W5387">
            <v>16062</v>
          </cell>
          <cell r="X5387">
            <v>20713</v>
          </cell>
          <cell r="Y5387"/>
          <cell r="Z5387">
            <v>194790</v>
          </cell>
          <cell r="AA5387">
            <v>88232</v>
          </cell>
          <cell r="AB5387"/>
          <cell r="AC5387">
            <v>56244</v>
          </cell>
          <cell r="AD5387">
            <v>209682</v>
          </cell>
          <cell r="AE5387">
            <v>126343</v>
          </cell>
          <cell r="AF5387">
            <v>211831</v>
          </cell>
          <cell r="AG5387">
            <v>467599</v>
          </cell>
          <cell r="AH5387">
            <v>202865</v>
          </cell>
          <cell r="AI5387">
            <v>195936</v>
          </cell>
          <cell r="AJ5387">
            <v>49446</v>
          </cell>
          <cell r="AK5387">
            <v>36822</v>
          </cell>
          <cell r="AL5387"/>
          <cell r="AM5387"/>
          <cell r="AN5387">
            <v>1829639</v>
          </cell>
        </row>
        <row r="5388">
          <cell r="E5388">
            <v>5387</v>
          </cell>
          <cell r="F5388"/>
          <cell r="G5388"/>
          <cell r="H5388"/>
          <cell r="I5388"/>
          <cell r="J5388"/>
          <cell r="K5388"/>
          <cell r="L5388"/>
          <cell r="M5388"/>
          <cell r="N5388"/>
          <cell r="O5388"/>
          <cell r="P5388"/>
          <cell r="Q5388"/>
          <cell r="R5388"/>
          <cell r="S5388"/>
          <cell r="T5388"/>
          <cell r="U5388"/>
          <cell r="V5388"/>
          <cell r="W5388"/>
          <cell r="X5388"/>
          <cell r="Y5388"/>
          <cell r="Z5388"/>
          <cell r="AA5388"/>
          <cell r="AB5388"/>
          <cell r="AC5388"/>
          <cell r="AD5388"/>
          <cell r="AE5388"/>
          <cell r="AF5388"/>
          <cell r="AG5388"/>
          <cell r="AH5388"/>
          <cell r="AI5388"/>
          <cell r="AJ5388"/>
          <cell r="AK5388"/>
          <cell r="AL5388"/>
          <cell r="AM5388"/>
          <cell r="AN5388"/>
        </row>
        <row r="5389">
          <cell r="E5389">
            <v>5388</v>
          </cell>
          <cell r="F5389">
            <v>4041360</v>
          </cell>
          <cell r="G5389">
            <v>4973340</v>
          </cell>
          <cell r="H5389">
            <v>8976642</v>
          </cell>
          <cell r="I5389">
            <v>9306034</v>
          </cell>
          <cell r="J5389">
            <v>2083711</v>
          </cell>
          <cell r="K5389">
            <v>5524813</v>
          </cell>
          <cell r="L5389">
            <v>11429474</v>
          </cell>
          <cell r="M5389">
            <v>7243726</v>
          </cell>
          <cell r="N5389">
            <v>3642676</v>
          </cell>
          <cell r="O5389">
            <v>7495357</v>
          </cell>
          <cell r="P5389">
            <v>9441422</v>
          </cell>
          <cell r="Q5389">
            <v>7470105</v>
          </cell>
          <cell r="R5389">
            <v>7535250</v>
          </cell>
          <cell r="S5389">
            <v>588957</v>
          </cell>
          <cell r="T5389">
            <v>11344717</v>
          </cell>
          <cell r="U5389">
            <v>6950294</v>
          </cell>
          <cell r="V5389">
            <v>510961</v>
          </cell>
          <cell r="W5389">
            <v>3923160</v>
          </cell>
          <cell r="X5389">
            <v>4479645</v>
          </cell>
          <cell r="Y5389">
            <v>84526</v>
          </cell>
          <cell r="Z5389">
            <v>2170809</v>
          </cell>
          <cell r="AA5389">
            <v>624824</v>
          </cell>
          <cell r="AB5389">
            <v>252398</v>
          </cell>
          <cell r="AC5389">
            <v>1626392</v>
          </cell>
          <cell r="AD5389">
            <v>3263034</v>
          </cell>
          <cell r="AE5389">
            <v>2441930</v>
          </cell>
          <cell r="AF5389">
            <v>4257829</v>
          </cell>
          <cell r="AG5389">
            <v>7200745</v>
          </cell>
          <cell r="AH5389">
            <v>5778576</v>
          </cell>
          <cell r="AI5389">
            <v>4362275</v>
          </cell>
          <cell r="AJ5389">
            <v>5794721</v>
          </cell>
          <cell r="AK5389">
            <v>1184220</v>
          </cell>
          <cell r="AL5389">
            <v>681801</v>
          </cell>
          <cell r="AM5389">
            <v>946084</v>
          </cell>
          <cell r="AN5389"/>
        </row>
        <row r="5390">
          <cell r="E5390">
            <v>5389</v>
          </cell>
          <cell r="F5390"/>
          <cell r="G5390"/>
          <cell r="H5390"/>
          <cell r="I5390"/>
          <cell r="J5390"/>
          <cell r="K5390"/>
          <cell r="L5390"/>
          <cell r="M5390"/>
          <cell r="N5390"/>
          <cell r="O5390"/>
          <cell r="P5390"/>
          <cell r="Q5390"/>
          <cell r="R5390"/>
          <cell r="S5390"/>
          <cell r="T5390"/>
          <cell r="U5390"/>
          <cell r="V5390"/>
          <cell r="W5390"/>
          <cell r="X5390"/>
          <cell r="Y5390"/>
          <cell r="Z5390"/>
          <cell r="AA5390"/>
          <cell r="AB5390"/>
          <cell r="AC5390"/>
          <cell r="AD5390"/>
          <cell r="AE5390"/>
          <cell r="AF5390"/>
          <cell r="AG5390"/>
          <cell r="AH5390"/>
          <cell r="AI5390"/>
          <cell r="AJ5390"/>
          <cell r="AK5390"/>
          <cell r="AL5390"/>
          <cell r="AM5390"/>
          <cell r="AN5390"/>
        </row>
        <row r="5391">
          <cell r="E5391">
            <v>5390</v>
          </cell>
          <cell r="F5391"/>
          <cell r="G5391"/>
          <cell r="H5391"/>
          <cell r="I5391"/>
          <cell r="J5391"/>
          <cell r="K5391"/>
          <cell r="L5391"/>
          <cell r="M5391"/>
          <cell r="N5391"/>
          <cell r="O5391"/>
          <cell r="P5391"/>
          <cell r="Q5391"/>
          <cell r="R5391"/>
          <cell r="S5391"/>
          <cell r="T5391"/>
          <cell r="U5391">
            <v>678438</v>
          </cell>
          <cell r="V5391"/>
          <cell r="W5391"/>
          <cell r="X5391"/>
          <cell r="Y5391"/>
          <cell r="Z5391"/>
          <cell r="AA5391"/>
          <cell r="AB5391"/>
          <cell r="AC5391"/>
          <cell r="AD5391"/>
          <cell r="AE5391"/>
          <cell r="AF5391">
            <v>5842</v>
          </cell>
          <cell r="AG5391"/>
          <cell r="AH5391">
            <v>486006</v>
          </cell>
          <cell r="AI5391"/>
          <cell r="AJ5391"/>
          <cell r="AK5391"/>
          <cell r="AL5391"/>
          <cell r="AM5391"/>
          <cell r="AN5391"/>
        </row>
        <row r="5392">
          <cell r="E5392">
            <v>5391</v>
          </cell>
          <cell r="F5392">
            <v>284301</v>
          </cell>
          <cell r="G5392">
            <v>325641</v>
          </cell>
          <cell r="H5392">
            <v>524419</v>
          </cell>
          <cell r="I5392">
            <v>1624550</v>
          </cell>
          <cell r="J5392">
            <v>166661</v>
          </cell>
          <cell r="K5392">
            <v>384149</v>
          </cell>
          <cell r="L5392">
            <v>444849</v>
          </cell>
          <cell r="M5392">
            <v>261790</v>
          </cell>
          <cell r="N5392">
            <v>16141</v>
          </cell>
          <cell r="O5392">
            <v>1969692</v>
          </cell>
          <cell r="P5392">
            <v>2036494</v>
          </cell>
          <cell r="Q5392">
            <v>755257</v>
          </cell>
          <cell r="R5392">
            <v>1767639</v>
          </cell>
          <cell r="S5392">
            <v>72550</v>
          </cell>
          <cell r="T5392">
            <v>569013</v>
          </cell>
          <cell r="U5392">
            <v>682157</v>
          </cell>
          <cell r="V5392">
            <v>30891</v>
          </cell>
          <cell r="W5392">
            <v>1547947</v>
          </cell>
          <cell r="X5392">
            <v>336171</v>
          </cell>
          <cell r="Y5392">
            <v>525</v>
          </cell>
          <cell r="Z5392">
            <v>135175</v>
          </cell>
          <cell r="AA5392">
            <v>54438</v>
          </cell>
          <cell r="AB5392">
            <v>161295</v>
          </cell>
          <cell r="AC5392">
            <v>627898</v>
          </cell>
          <cell r="AD5392">
            <v>380102</v>
          </cell>
          <cell r="AE5392">
            <v>518356</v>
          </cell>
          <cell r="AF5392">
            <v>166123</v>
          </cell>
          <cell r="AG5392">
            <v>1195857</v>
          </cell>
          <cell r="AH5392">
            <v>973171</v>
          </cell>
          <cell r="AI5392">
            <v>1463604</v>
          </cell>
          <cell r="AJ5392">
            <v>691093</v>
          </cell>
          <cell r="AK5392"/>
          <cell r="AL5392">
            <v>151861</v>
          </cell>
          <cell r="AM5392">
            <v>99647</v>
          </cell>
          <cell r="AN5392"/>
        </row>
        <row r="5393">
          <cell r="E5393">
            <v>5392</v>
          </cell>
          <cell r="F5393"/>
          <cell r="G5393"/>
          <cell r="H5393"/>
          <cell r="I5393"/>
          <cell r="J5393"/>
          <cell r="K5393"/>
          <cell r="L5393"/>
          <cell r="M5393"/>
          <cell r="N5393"/>
          <cell r="O5393"/>
          <cell r="P5393"/>
          <cell r="Q5393"/>
          <cell r="R5393"/>
          <cell r="S5393"/>
          <cell r="T5393"/>
          <cell r="U5393"/>
          <cell r="V5393"/>
          <cell r="W5393"/>
          <cell r="X5393"/>
          <cell r="Y5393"/>
          <cell r="Z5393"/>
          <cell r="AA5393"/>
          <cell r="AB5393"/>
          <cell r="AC5393"/>
          <cell r="AD5393"/>
          <cell r="AE5393"/>
          <cell r="AF5393"/>
          <cell r="AG5393"/>
          <cell r="AH5393"/>
          <cell r="AI5393"/>
          <cell r="AJ5393"/>
          <cell r="AK5393"/>
          <cell r="AL5393"/>
          <cell r="AM5393"/>
          <cell r="AN5393"/>
        </row>
        <row r="5394">
          <cell r="E5394">
            <v>5393</v>
          </cell>
          <cell r="F5394">
            <v>11693273</v>
          </cell>
          <cell r="G5394">
            <v>19507815</v>
          </cell>
          <cell r="H5394">
            <v>10808848</v>
          </cell>
          <cell r="I5394">
            <v>22904688</v>
          </cell>
          <cell r="J5394">
            <v>1731193</v>
          </cell>
          <cell r="K5394">
            <v>24694858</v>
          </cell>
          <cell r="L5394">
            <v>19627066</v>
          </cell>
          <cell r="M5394">
            <v>101747517</v>
          </cell>
          <cell r="N5394">
            <v>9432174</v>
          </cell>
          <cell r="O5394">
            <v>15676176</v>
          </cell>
          <cell r="P5394">
            <v>29327342</v>
          </cell>
          <cell r="Q5394">
            <v>16663169</v>
          </cell>
          <cell r="R5394">
            <v>30560683</v>
          </cell>
          <cell r="S5394"/>
          <cell r="T5394">
            <v>40655986</v>
          </cell>
          <cell r="U5394">
            <v>5562141</v>
          </cell>
          <cell r="V5394">
            <v>742259</v>
          </cell>
          <cell r="W5394">
            <v>18595990</v>
          </cell>
          <cell r="X5394">
            <v>7479288</v>
          </cell>
          <cell r="Y5394">
            <v>120096</v>
          </cell>
          <cell r="Z5394">
            <v>5758030</v>
          </cell>
          <cell r="AA5394">
            <v>2972767</v>
          </cell>
          <cell r="AB5394">
            <v>1567272</v>
          </cell>
          <cell r="AC5394">
            <v>4907038</v>
          </cell>
          <cell r="AD5394">
            <v>18210575</v>
          </cell>
          <cell r="AE5394">
            <v>8998077</v>
          </cell>
          <cell r="AF5394">
            <v>7351734</v>
          </cell>
          <cell r="AG5394">
            <v>17469674</v>
          </cell>
          <cell r="AH5394">
            <v>10479481</v>
          </cell>
          <cell r="AI5394">
            <v>14029834</v>
          </cell>
          <cell r="AJ5394">
            <v>7052406</v>
          </cell>
          <cell r="AK5394">
            <v>144744</v>
          </cell>
          <cell r="AL5394"/>
          <cell r="AM5394"/>
          <cell r="AN5394">
            <v>1821396</v>
          </cell>
        </row>
        <row r="5395">
          <cell r="E5395">
            <v>5394</v>
          </cell>
          <cell r="F5395"/>
          <cell r="G5395"/>
          <cell r="H5395"/>
          <cell r="I5395"/>
          <cell r="J5395"/>
          <cell r="K5395"/>
          <cell r="L5395"/>
          <cell r="M5395"/>
          <cell r="N5395"/>
          <cell r="O5395"/>
          <cell r="P5395"/>
          <cell r="Q5395"/>
          <cell r="R5395"/>
          <cell r="S5395"/>
          <cell r="T5395"/>
          <cell r="U5395"/>
          <cell r="V5395"/>
          <cell r="W5395"/>
          <cell r="X5395"/>
          <cell r="Y5395"/>
          <cell r="Z5395"/>
          <cell r="AA5395"/>
          <cell r="AB5395"/>
          <cell r="AC5395"/>
          <cell r="AD5395"/>
          <cell r="AE5395"/>
          <cell r="AF5395"/>
          <cell r="AG5395"/>
          <cell r="AH5395"/>
          <cell r="AI5395"/>
          <cell r="AJ5395"/>
          <cell r="AK5395"/>
          <cell r="AL5395"/>
          <cell r="AM5395"/>
          <cell r="AN5395"/>
        </row>
        <row r="5396">
          <cell r="E5396">
            <v>5395</v>
          </cell>
          <cell r="F5396"/>
          <cell r="G5396"/>
          <cell r="H5396"/>
          <cell r="I5396"/>
          <cell r="J5396"/>
          <cell r="K5396"/>
          <cell r="L5396"/>
          <cell r="M5396"/>
          <cell r="N5396">
            <v>123346</v>
          </cell>
          <cell r="O5396"/>
          <cell r="P5396"/>
          <cell r="Q5396"/>
          <cell r="R5396">
            <v>31454</v>
          </cell>
          <cell r="S5396"/>
          <cell r="T5396">
            <v>1210296</v>
          </cell>
          <cell r="U5396">
            <v>33961</v>
          </cell>
          <cell r="V5396"/>
          <cell r="W5396"/>
          <cell r="X5396"/>
          <cell r="Y5396"/>
          <cell r="Z5396">
            <v>24610</v>
          </cell>
          <cell r="AA5396"/>
          <cell r="AB5396"/>
          <cell r="AC5396"/>
          <cell r="AD5396"/>
          <cell r="AE5396"/>
          <cell r="AF5396">
            <v>92662</v>
          </cell>
          <cell r="AG5396"/>
          <cell r="AH5396">
            <v>1538378</v>
          </cell>
          <cell r="AI5396"/>
          <cell r="AJ5396"/>
          <cell r="AK5396"/>
          <cell r="AL5396"/>
          <cell r="AM5396"/>
          <cell r="AN5396"/>
        </row>
        <row r="5397">
          <cell r="E5397">
            <v>5396</v>
          </cell>
          <cell r="F5397">
            <v>3190697</v>
          </cell>
          <cell r="G5397">
            <v>2453034</v>
          </cell>
          <cell r="H5397">
            <v>2919851</v>
          </cell>
          <cell r="I5397">
            <v>3305854</v>
          </cell>
          <cell r="J5397">
            <v>174520</v>
          </cell>
          <cell r="K5397">
            <v>2558755</v>
          </cell>
          <cell r="L5397">
            <v>1242652</v>
          </cell>
          <cell r="M5397">
            <v>1897869</v>
          </cell>
          <cell r="N5397">
            <v>601673</v>
          </cell>
          <cell r="O5397">
            <v>1517926</v>
          </cell>
          <cell r="P5397">
            <v>2643926</v>
          </cell>
          <cell r="Q5397">
            <v>5985260</v>
          </cell>
          <cell r="R5397">
            <v>4072494</v>
          </cell>
          <cell r="S5397"/>
          <cell r="T5397">
            <v>383489</v>
          </cell>
          <cell r="U5397">
            <v>385352</v>
          </cell>
          <cell r="V5397">
            <v>120444</v>
          </cell>
          <cell r="W5397">
            <v>864846</v>
          </cell>
          <cell r="X5397">
            <v>1513536</v>
          </cell>
          <cell r="Y5397"/>
          <cell r="Z5397">
            <v>766159</v>
          </cell>
          <cell r="AA5397">
            <v>188139</v>
          </cell>
          <cell r="AB5397">
            <v>7146</v>
          </cell>
          <cell r="AC5397">
            <v>1301749</v>
          </cell>
          <cell r="AD5397">
            <v>1372239</v>
          </cell>
          <cell r="AE5397">
            <v>864252</v>
          </cell>
          <cell r="AF5397">
            <v>738538</v>
          </cell>
          <cell r="AG5397">
            <v>4668346</v>
          </cell>
          <cell r="AH5397">
            <v>664272</v>
          </cell>
          <cell r="AI5397">
            <v>2120761</v>
          </cell>
          <cell r="AJ5397">
            <v>935424</v>
          </cell>
          <cell r="AK5397">
            <v>378323</v>
          </cell>
          <cell r="AL5397"/>
          <cell r="AM5397"/>
          <cell r="AN5397">
            <v>486234</v>
          </cell>
        </row>
        <row r="5398">
          <cell r="E5398">
            <v>5397</v>
          </cell>
          <cell r="F5398"/>
          <cell r="G5398"/>
          <cell r="H5398"/>
          <cell r="I5398"/>
          <cell r="J5398"/>
          <cell r="K5398"/>
          <cell r="L5398"/>
          <cell r="M5398"/>
          <cell r="N5398"/>
          <cell r="O5398"/>
          <cell r="P5398"/>
          <cell r="Q5398"/>
          <cell r="R5398"/>
          <cell r="S5398"/>
          <cell r="T5398"/>
          <cell r="U5398">
            <v>97167</v>
          </cell>
          <cell r="V5398"/>
          <cell r="W5398"/>
          <cell r="X5398"/>
          <cell r="Y5398"/>
          <cell r="Z5398"/>
          <cell r="AA5398"/>
          <cell r="AB5398"/>
          <cell r="AC5398"/>
          <cell r="AD5398"/>
          <cell r="AE5398"/>
          <cell r="AF5398"/>
          <cell r="AG5398"/>
          <cell r="AH5398"/>
          <cell r="AI5398"/>
          <cell r="AJ5398"/>
          <cell r="AK5398"/>
          <cell r="AL5398"/>
          <cell r="AM5398"/>
          <cell r="AN5398"/>
        </row>
        <row r="5399">
          <cell r="E5399">
            <v>5398</v>
          </cell>
          <cell r="F5399">
            <v>4422416</v>
          </cell>
          <cell r="G5399">
            <v>2614234</v>
          </cell>
          <cell r="H5399">
            <v>5495341</v>
          </cell>
          <cell r="I5399">
            <v>7885865</v>
          </cell>
          <cell r="J5399">
            <v>1001157</v>
          </cell>
          <cell r="K5399">
            <v>7492192</v>
          </cell>
          <cell r="L5399">
            <v>8024227</v>
          </cell>
          <cell r="M5399">
            <v>655303</v>
          </cell>
          <cell r="N5399">
            <v>7307004</v>
          </cell>
          <cell r="O5399">
            <v>9394130</v>
          </cell>
          <cell r="P5399">
            <v>8651674</v>
          </cell>
          <cell r="Q5399">
            <v>6233686</v>
          </cell>
          <cell r="R5399">
            <v>10778010</v>
          </cell>
          <cell r="S5399">
            <v>317043</v>
          </cell>
          <cell r="T5399">
            <v>59783724</v>
          </cell>
          <cell r="U5399">
            <v>1048144</v>
          </cell>
          <cell r="V5399">
            <v>21440</v>
          </cell>
          <cell r="W5399">
            <v>5386661</v>
          </cell>
          <cell r="X5399">
            <v>1101222</v>
          </cell>
          <cell r="Y5399"/>
          <cell r="Z5399">
            <v>2161274</v>
          </cell>
          <cell r="AA5399">
            <v>205449</v>
          </cell>
          <cell r="AB5399">
            <v>114449</v>
          </cell>
          <cell r="AC5399">
            <v>1423081</v>
          </cell>
          <cell r="AD5399">
            <v>5054929</v>
          </cell>
          <cell r="AE5399">
            <v>6954965</v>
          </cell>
          <cell r="AF5399">
            <v>5448794</v>
          </cell>
          <cell r="AG5399">
            <v>4549839</v>
          </cell>
          <cell r="AH5399">
            <v>5236743</v>
          </cell>
          <cell r="AI5399">
            <v>7257831</v>
          </cell>
          <cell r="AJ5399">
            <v>5965531</v>
          </cell>
          <cell r="AK5399">
            <v>61642</v>
          </cell>
          <cell r="AL5399"/>
          <cell r="AM5399"/>
          <cell r="AN5399">
            <v>19980</v>
          </cell>
        </row>
        <row r="5400">
          <cell r="E5400">
            <v>5399</v>
          </cell>
          <cell r="F5400"/>
          <cell r="G5400"/>
          <cell r="H5400"/>
          <cell r="I5400"/>
          <cell r="J5400"/>
          <cell r="K5400"/>
          <cell r="L5400"/>
          <cell r="M5400"/>
          <cell r="N5400"/>
          <cell r="O5400"/>
          <cell r="P5400"/>
          <cell r="Q5400"/>
          <cell r="R5400"/>
          <cell r="S5400"/>
          <cell r="T5400"/>
          <cell r="U5400"/>
          <cell r="V5400"/>
          <cell r="W5400"/>
          <cell r="X5400"/>
          <cell r="Y5400"/>
          <cell r="Z5400"/>
          <cell r="AA5400"/>
          <cell r="AB5400"/>
          <cell r="AC5400"/>
          <cell r="AD5400"/>
          <cell r="AE5400"/>
          <cell r="AF5400"/>
          <cell r="AG5400"/>
          <cell r="AH5400"/>
          <cell r="AI5400"/>
          <cell r="AJ5400"/>
          <cell r="AK5400"/>
          <cell r="AL5400"/>
          <cell r="AM5400"/>
          <cell r="AN5400"/>
        </row>
        <row r="5401">
          <cell r="E5401">
            <v>5400</v>
          </cell>
          <cell r="F5401"/>
          <cell r="G5401"/>
          <cell r="H5401"/>
          <cell r="I5401"/>
          <cell r="J5401"/>
          <cell r="K5401"/>
          <cell r="L5401"/>
          <cell r="M5401"/>
          <cell r="N5401">
            <v>224399</v>
          </cell>
          <cell r="O5401"/>
          <cell r="P5401"/>
          <cell r="Q5401"/>
          <cell r="R5401"/>
          <cell r="S5401"/>
          <cell r="T5401"/>
          <cell r="U5401">
            <v>4535</v>
          </cell>
          <cell r="V5401"/>
          <cell r="W5401"/>
          <cell r="X5401"/>
          <cell r="Y5401"/>
          <cell r="Z5401"/>
          <cell r="AA5401"/>
          <cell r="AB5401"/>
          <cell r="AC5401"/>
          <cell r="AD5401"/>
          <cell r="AE5401"/>
          <cell r="AF5401"/>
          <cell r="AG5401"/>
          <cell r="AH5401">
            <v>730917</v>
          </cell>
          <cell r="AI5401"/>
          <cell r="AJ5401"/>
          <cell r="AK5401"/>
          <cell r="AL5401"/>
          <cell r="AM5401"/>
          <cell r="AN5401"/>
        </row>
        <row r="5402">
          <cell r="E5402">
            <v>5401</v>
          </cell>
          <cell r="F5402">
            <v>1778293</v>
          </cell>
          <cell r="G5402">
            <v>233346</v>
          </cell>
          <cell r="H5402">
            <v>1397211</v>
          </cell>
          <cell r="I5402">
            <v>1745000</v>
          </cell>
          <cell r="J5402">
            <v>420345</v>
          </cell>
          <cell r="K5402">
            <v>714445</v>
          </cell>
          <cell r="L5402">
            <v>2190514</v>
          </cell>
          <cell r="M5402"/>
          <cell r="N5402">
            <v>241</v>
          </cell>
          <cell r="O5402">
            <v>442879</v>
          </cell>
          <cell r="P5402">
            <v>875513</v>
          </cell>
          <cell r="Q5402">
            <v>1134789</v>
          </cell>
          <cell r="R5402">
            <v>592948</v>
          </cell>
          <cell r="S5402"/>
          <cell r="T5402"/>
          <cell r="U5402">
            <v>319766</v>
          </cell>
          <cell r="V5402"/>
          <cell r="W5402">
            <v>284084</v>
          </cell>
          <cell r="X5402">
            <v>48143</v>
          </cell>
          <cell r="Y5402"/>
          <cell r="Z5402">
            <v>288742</v>
          </cell>
          <cell r="AA5402">
            <v>135854</v>
          </cell>
          <cell r="AB5402">
            <v>251057</v>
          </cell>
          <cell r="AC5402">
            <v>248007</v>
          </cell>
          <cell r="AD5402">
            <v>1407487</v>
          </cell>
          <cell r="AE5402">
            <v>922985</v>
          </cell>
          <cell r="AF5402">
            <v>114440</v>
          </cell>
          <cell r="AG5402">
            <v>2057627</v>
          </cell>
          <cell r="AH5402">
            <v>247970</v>
          </cell>
          <cell r="AI5402">
            <v>185034</v>
          </cell>
          <cell r="AJ5402">
            <v>499141</v>
          </cell>
          <cell r="AK5402"/>
          <cell r="AL5402"/>
          <cell r="AM5402"/>
          <cell r="AN5402"/>
        </row>
        <row r="5403">
          <cell r="E5403">
            <v>5402</v>
          </cell>
          <cell r="F5403"/>
          <cell r="G5403"/>
          <cell r="H5403"/>
          <cell r="I5403"/>
          <cell r="J5403"/>
          <cell r="K5403"/>
          <cell r="L5403"/>
          <cell r="M5403"/>
          <cell r="N5403"/>
          <cell r="O5403"/>
          <cell r="P5403"/>
          <cell r="Q5403"/>
          <cell r="R5403"/>
          <cell r="S5403"/>
          <cell r="T5403"/>
          <cell r="U5403"/>
          <cell r="V5403"/>
          <cell r="W5403"/>
          <cell r="X5403"/>
          <cell r="Y5403"/>
          <cell r="Z5403"/>
          <cell r="AA5403"/>
          <cell r="AB5403"/>
          <cell r="AC5403"/>
          <cell r="AD5403"/>
          <cell r="AE5403"/>
          <cell r="AF5403"/>
          <cell r="AG5403"/>
          <cell r="AH5403"/>
          <cell r="AI5403"/>
          <cell r="AJ5403"/>
          <cell r="AK5403"/>
          <cell r="AL5403"/>
          <cell r="AM5403"/>
          <cell r="AN5403"/>
        </row>
        <row r="5404">
          <cell r="E5404">
            <v>5403</v>
          </cell>
          <cell r="F5404">
            <v>84692124</v>
          </cell>
          <cell r="G5404">
            <v>109413780</v>
          </cell>
          <cell r="H5404">
            <v>320905203</v>
          </cell>
          <cell r="I5404">
            <v>62432355</v>
          </cell>
          <cell r="J5404">
            <v>93712032</v>
          </cell>
          <cell r="K5404">
            <v>142811621</v>
          </cell>
          <cell r="L5404">
            <v>190902380</v>
          </cell>
          <cell r="M5404">
            <v>383380525</v>
          </cell>
          <cell r="N5404">
            <v>86851793</v>
          </cell>
          <cell r="O5404">
            <v>143102168</v>
          </cell>
          <cell r="P5404">
            <v>89675203</v>
          </cell>
          <cell r="Q5404">
            <v>101997539</v>
          </cell>
          <cell r="R5404">
            <v>132601724</v>
          </cell>
          <cell r="S5404">
            <v>119715342</v>
          </cell>
          <cell r="T5404">
            <v>356273405</v>
          </cell>
          <cell r="U5404">
            <v>128338481</v>
          </cell>
          <cell r="V5404">
            <v>2323035</v>
          </cell>
          <cell r="W5404">
            <v>98926479</v>
          </cell>
          <cell r="X5404">
            <v>55935621</v>
          </cell>
          <cell r="Y5404">
            <v>999823</v>
          </cell>
          <cell r="Z5404">
            <v>32162782</v>
          </cell>
          <cell r="AA5404">
            <v>8736431</v>
          </cell>
          <cell r="AB5404">
            <v>7586119</v>
          </cell>
          <cell r="AC5404">
            <v>40116233</v>
          </cell>
          <cell r="AD5404">
            <v>139755726</v>
          </cell>
          <cell r="AE5404">
            <v>127165848</v>
          </cell>
          <cell r="AF5404">
            <v>63317920</v>
          </cell>
          <cell r="AG5404">
            <v>110387724</v>
          </cell>
          <cell r="AH5404">
            <v>122350825</v>
          </cell>
          <cell r="AI5404">
            <v>88921558</v>
          </cell>
          <cell r="AJ5404">
            <v>51764052</v>
          </cell>
          <cell r="AK5404">
            <v>5486848</v>
          </cell>
          <cell r="AL5404">
            <v>843580</v>
          </cell>
          <cell r="AM5404">
            <v>7230231</v>
          </cell>
          <cell r="AN5404">
            <v>4638825</v>
          </cell>
        </row>
        <row r="5405">
          <cell r="E5405">
            <v>5404</v>
          </cell>
          <cell r="F5405"/>
          <cell r="G5405"/>
          <cell r="H5405"/>
          <cell r="I5405"/>
          <cell r="J5405"/>
          <cell r="K5405"/>
          <cell r="L5405"/>
          <cell r="M5405"/>
          <cell r="N5405"/>
          <cell r="O5405"/>
          <cell r="P5405"/>
          <cell r="Q5405"/>
          <cell r="R5405"/>
          <cell r="S5405"/>
          <cell r="T5405"/>
          <cell r="U5405"/>
          <cell r="V5405"/>
          <cell r="W5405"/>
          <cell r="X5405"/>
          <cell r="Y5405"/>
          <cell r="Z5405"/>
          <cell r="AA5405"/>
          <cell r="AB5405"/>
          <cell r="AC5405"/>
          <cell r="AD5405"/>
          <cell r="AE5405"/>
          <cell r="AF5405"/>
          <cell r="AG5405"/>
          <cell r="AH5405"/>
          <cell r="AI5405"/>
          <cell r="AJ5405"/>
          <cell r="AK5405"/>
          <cell r="AL5405"/>
          <cell r="AM5405"/>
          <cell r="AN5405"/>
        </row>
        <row r="5406">
          <cell r="E5406">
            <v>5405</v>
          </cell>
          <cell r="F5406"/>
          <cell r="G5406"/>
          <cell r="H5406"/>
          <cell r="I5406">
            <v>99702</v>
          </cell>
          <cell r="J5406"/>
          <cell r="K5406"/>
          <cell r="L5406"/>
          <cell r="M5406"/>
          <cell r="N5406">
            <v>3507252</v>
          </cell>
          <cell r="O5406"/>
          <cell r="P5406"/>
          <cell r="Q5406"/>
          <cell r="R5406">
            <v>226184</v>
          </cell>
          <cell r="S5406"/>
          <cell r="T5406">
            <v>8676646</v>
          </cell>
          <cell r="U5406">
            <v>1214148</v>
          </cell>
          <cell r="V5406"/>
          <cell r="W5406"/>
          <cell r="X5406"/>
          <cell r="Y5406"/>
          <cell r="Z5406">
            <v>2276953</v>
          </cell>
          <cell r="AA5406"/>
          <cell r="AB5406"/>
          <cell r="AC5406"/>
          <cell r="AD5406"/>
          <cell r="AE5406"/>
          <cell r="AF5406">
            <v>185737</v>
          </cell>
          <cell r="AG5406"/>
          <cell r="AH5406">
            <v>9802499</v>
          </cell>
          <cell r="AI5406"/>
          <cell r="AJ5406"/>
          <cell r="AK5406"/>
          <cell r="AL5406"/>
          <cell r="AM5406"/>
          <cell r="AN5406"/>
        </row>
        <row r="5407">
          <cell r="E5407">
            <v>5406</v>
          </cell>
          <cell r="F5407">
            <v>10423296</v>
          </cell>
          <cell r="G5407">
            <v>11100433</v>
          </cell>
          <cell r="H5407">
            <v>33891756</v>
          </cell>
          <cell r="I5407">
            <v>6409684</v>
          </cell>
          <cell r="J5407">
            <v>5477003</v>
          </cell>
          <cell r="K5407">
            <v>17969274</v>
          </cell>
          <cell r="L5407">
            <v>21234174</v>
          </cell>
          <cell r="M5407">
            <v>26061039</v>
          </cell>
          <cell r="N5407">
            <v>1810105</v>
          </cell>
          <cell r="O5407">
            <v>23798207</v>
          </cell>
          <cell r="P5407">
            <v>8667650</v>
          </cell>
          <cell r="Q5407">
            <v>13916650</v>
          </cell>
          <cell r="R5407">
            <v>14800865</v>
          </cell>
          <cell r="S5407">
            <v>8325594</v>
          </cell>
          <cell r="T5407">
            <v>27961231</v>
          </cell>
          <cell r="U5407">
            <v>6764077</v>
          </cell>
          <cell r="V5407">
            <v>57437</v>
          </cell>
          <cell r="W5407">
            <v>8390830</v>
          </cell>
          <cell r="X5407">
            <v>8975963</v>
          </cell>
          <cell r="Y5407"/>
          <cell r="Z5407">
            <v>3456210</v>
          </cell>
          <cell r="AA5407">
            <v>258749</v>
          </cell>
          <cell r="AB5407">
            <v>890109</v>
          </cell>
          <cell r="AC5407">
            <v>3990551</v>
          </cell>
          <cell r="AD5407">
            <v>10582783</v>
          </cell>
          <cell r="AE5407">
            <v>6931150</v>
          </cell>
          <cell r="AF5407">
            <v>6126534</v>
          </cell>
          <cell r="AG5407">
            <v>15916817</v>
          </cell>
          <cell r="AH5407">
            <v>6001987</v>
          </cell>
          <cell r="AI5407">
            <v>12419117</v>
          </cell>
          <cell r="AJ5407">
            <v>6670174</v>
          </cell>
          <cell r="AK5407">
            <v>855188</v>
          </cell>
          <cell r="AL5407"/>
          <cell r="AM5407">
            <v>896092</v>
          </cell>
          <cell r="AN5407">
            <v>558709</v>
          </cell>
        </row>
        <row r="5408">
          <cell r="E5408">
            <v>5407</v>
          </cell>
          <cell r="F5408"/>
          <cell r="G5408"/>
          <cell r="H5408"/>
          <cell r="I5408"/>
          <cell r="J5408"/>
          <cell r="K5408"/>
          <cell r="L5408"/>
          <cell r="M5408"/>
          <cell r="N5408"/>
          <cell r="O5408"/>
          <cell r="P5408"/>
          <cell r="Q5408"/>
          <cell r="R5408"/>
          <cell r="S5408"/>
          <cell r="T5408"/>
          <cell r="U5408">
            <v>7034333</v>
          </cell>
          <cell r="V5408"/>
          <cell r="W5408"/>
          <cell r="X5408"/>
          <cell r="Y5408"/>
          <cell r="Z5408"/>
          <cell r="AA5408"/>
          <cell r="AB5408">
            <v>2617</v>
          </cell>
          <cell r="AC5408"/>
          <cell r="AD5408"/>
          <cell r="AE5408">
            <v>110218</v>
          </cell>
          <cell r="AF5408"/>
          <cell r="AG5408"/>
          <cell r="AH5408"/>
          <cell r="AI5408"/>
          <cell r="AJ5408"/>
          <cell r="AK5408"/>
          <cell r="AL5408"/>
          <cell r="AM5408"/>
          <cell r="AN5408"/>
        </row>
        <row r="5409">
          <cell r="E5409">
            <v>5408</v>
          </cell>
          <cell r="F5409">
            <v>1203099</v>
          </cell>
          <cell r="G5409">
            <v>918824</v>
          </cell>
          <cell r="H5409">
            <v>63611</v>
          </cell>
          <cell r="I5409">
            <v>1963397</v>
          </cell>
          <cell r="J5409">
            <v>8745</v>
          </cell>
          <cell r="K5409">
            <v>1607811</v>
          </cell>
          <cell r="L5409">
            <v>1673172</v>
          </cell>
          <cell r="M5409">
            <v>97698</v>
          </cell>
          <cell r="N5409">
            <v>1169918</v>
          </cell>
          <cell r="O5409">
            <v>83571</v>
          </cell>
          <cell r="P5409">
            <v>3172348</v>
          </cell>
          <cell r="Q5409">
            <v>157726</v>
          </cell>
          <cell r="R5409">
            <v>1284573</v>
          </cell>
          <cell r="S5409"/>
          <cell r="T5409">
            <v>126198</v>
          </cell>
          <cell r="U5409"/>
          <cell r="V5409">
            <v>41230</v>
          </cell>
          <cell r="W5409">
            <v>649431</v>
          </cell>
          <cell r="X5409">
            <v>1092661</v>
          </cell>
          <cell r="Y5409">
            <v>62403</v>
          </cell>
          <cell r="Z5409">
            <v>44730</v>
          </cell>
          <cell r="AA5409">
            <v>665270</v>
          </cell>
          <cell r="AB5409">
            <v>151861</v>
          </cell>
          <cell r="AC5409">
            <v>607141</v>
          </cell>
          <cell r="AD5409">
            <v>911280</v>
          </cell>
          <cell r="AE5409">
            <v>51839</v>
          </cell>
          <cell r="AF5409">
            <v>1790355</v>
          </cell>
          <cell r="AG5409">
            <v>1985581</v>
          </cell>
          <cell r="AH5409">
            <v>817627</v>
          </cell>
          <cell r="AI5409">
            <v>3450323</v>
          </cell>
          <cell r="AJ5409">
            <v>613057</v>
          </cell>
          <cell r="AK5409">
            <v>2062427</v>
          </cell>
          <cell r="AL5409">
            <v>1576901</v>
          </cell>
          <cell r="AM5409">
            <v>3026010</v>
          </cell>
          <cell r="AN5409">
            <v>3023709</v>
          </cell>
        </row>
        <row r="5410">
          <cell r="E5410">
            <v>5409</v>
          </cell>
          <cell r="F5410">
            <v>-261248</v>
          </cell>
          <cell r="G5410"/>
          <cell r="H5410"/>
          <cell r="I5410"/>
          <cell r="J5410"/>
          <cell r="K5410"/>
          <cell r="L5410"/>
          <cell r="M5410"/>
          <cell r="N5410"/>
          <cell r="O5410"/>
          <cell r="P5410"/>
          <cell r="Q5410"/>
          <cell r="R5410"/>
          <cell r="S5410"/>
          <cell r="T5410"/>
          <cell r="U5410"/>
          <cell r="V5410"/>
          <cell r="W5410"/>
          <cell r="X5410"/>
          <cell r="Y5410"/>
          <cell r="Z5410"/>
          <cell r="AA5410"/>
          <cell r="AB5410"/>
          <cell r="AC5410"/>
          <cell r="AD5410"/>
          <cell r="AE5410"/>
          <cell r="AF5410"/>
          <cell r="AG5410"/>
          <cell r="AH5410"/>
          <cell r="AI5410"/>
          <cell r="AJ5410"/>
          <cell r="AK5410"/>
          <cell r="AL5410"/>
          <cell r="AM5410"/>
          <cell r="AN5410"/>
        </row>
        <row r="5411">
          <cell r="E5411">
            <v>5410</v>
          </cell>
          <cell r="F5411"/>
          <cell r="G5411"/>
          <cell r="H5411"/>
          <cell r="I5411"/>
          <cell r="J5411"/>
          <cell r="K5411"/>
          <cell r="L5411"/>
          <cell r="M5411"/>
          <cell r="N5411"/>
          <cell r="O5411"/>
          <cell r="P5411"/>
          <cell r="Q5411"/>
          <cell r="R5411"/>
          <cell r="S5411"/>
          <cell r="T5411"/>
          <cell r="U5411"/>
          <cell r="V5411"/>
          <cell r="W5411"/>
          <cell r="X5411"/>
          <cell r="Y5411"/>
          <cell r="Z5411"/>
          <cell r="AA5411"/>
          <cell r="AB5411"/>
          <cell r="AC5411"/>
          <cell r="AD5411"/>
          <cell r="AE5411"/>
          <cell r="AF5411">
            <v>2773</v>
          </cell>
          <cell r="AG5411"/>
          <cell r="AH5411"/>
          <cell r="AI5411"/>
          <cell r="AJ5411"/>
          <cell r="AK5411"/>
          <cell r="AL5411"/>
          <cell r="AM5411"/>
          <cell r="AN5411"/>
        </row>
        <row r="5412">
          <cell r="E5412">
            <v>5411</v>
          </cell>
          <cell r="F5412">
            <v>393112</v>
          </cell>
          <cell r="G5412">
            <v>266220</v>
          </cell>
          <cell r="H5412">
            <v>29934</v>
          </cell>
          <cell r="I5412">
            <v>617076</v>
          </cell>
          <cell r="J5412"/>
          <cell r="K5412">
            <v>37831</v>
          </cell>
          <cell r="L5412">
            <v>311644</v>
          </cell>
          <cell r="M5412"/>
          <cell r="N5412">
            <v>200591</v>
          </cell>
          <cell r="O5412"/>
          <cell r="P5412">
            <v>672965</v>
          </cell>
          <cell r="Q5412">
            <v>29331</v>
          </cell>
          <cell r="R5412"/>
          <cell r="S5412"/>
          <cell r="T5412"/>
          <cell r="U5412"/>
          <cell r="V5412"/>
          <cell r="W5412">
            <v>96224</v>
          </cell>
          <cell r="X5412">
            <v>127387</v>
          </cell>
          <cell r="Y5412"/>
          <cell r="Z5412"/>
          <cell r="AA5412">
            <v>60792</v>
          </cell>
          <cell r="AB5412"/>
          <cell r="AC5412">
            <v>205706</v>
          </cell>
          <cell r="AD5412">
            <v>79453</v>
          </cell>
          <cell r="AE5412">
            <v>56503</v>
          </cell>
          <cell r="AF5412">
            <v>267499</v>
          </cell>
          <cell r="AG5412">
            <v>498637</v>
          </cell>
          <cell r="AH5412">
            <v>33102</v>
          </cell>
          <cell r="AI5412">
            <v>442556</v>
          </cell>
          <cell r="AJ5412"/>
          <cell r="AK5412"/>
          <cell r="AL5412"/>
          <cell r="AM5412">
            <v>95873</v>
          </cell>
          <cell r="AN5412">
            <v>3608201</v>
          </cell>
        </row>
        <row r="5413">
          <cell r="E5413">
            <v>5412</v>
          </cell>
          <cell r="F5413"/>
          <cell r="G5413"/>
          <cell r="H5413"/>
          <cell r="I5413"/>
          <cell r="J5413"/>
          <cell r="K5413"/>
          <cell r="L5413"/>
          <cell r="M5413"/>
          <cell r="N5413"/>
          <cell r="O5413"/>
          <cell r="P5413"/>
          <cell r="Q5413"/>
          <cell r="R5413"/>
          <cell r="S5413"/>
          <cell r="T5413"/>
          <cell r="U5413"/>
          <cell r="V5413"/>
          <cell r="W5413"/>
          <cell r="X5413"/>
          <cell r="Y5413"/>
          <cell r="Z5413"/>
          <cell r="AA5413"/>
          <cell r="AB5413"/>
          <cell r="AC5413"/>
          <cell r="AD5413"/>
          <cell r="AE5413"/>
          <cell r="AF5413"/>
          <cell r="AG5413"/>
          <cell r="AH5413"/>
          <cell r="AI5413"/>
          <cell r="AJ5413"/>
          <cell r="AK5413"/>
          <cell r="AL5413"/>
          <cell r="AM5413"/>
          <cell r="AN5413"/>
        </row>
        <row r="5414">
          <cell r="E5414">
            <v>5413</v>
          </cell>
          <cell r="F5414">
            <v>6253332</v>
          </cell>
          <cell r="G5414">
            <v>9960977</v>
          </cell>
          <cell r="H5414">
            <v>42177575</v>
          </cell>
          <cell r="I5414">
            <v>159375652</v>
          </cell>
          <cell r="J5414">
            <v>279711</v>
          </cell>
          <cell r="K5414">
            <v>11481949</v>
          </cell>
          <cell r="L5414">
            <v>25420736</v>
          </cell>
          <cell r="M5414">
            <v>26296920</v>
          </cell>
          <cell r="N5414">
            <v>1886508</v>
          </cell>
          <cell r="O5414">
            <v>5924008</v>
          </cell>
          <cell r="P5414">
            <v>114938214</v>
          </cell>
          <cell r="Q5414">
            <v>4628893</v>
          </cell>
          <cell r="R5414">
            <v>6214438</v>
          </cell>
          <cell r="S5414">
            <v>306953</v>
          </cell>
          <cell r="T5414">
            <v>58785014</v>
          </cell>
          <cell r="U5414">
            <v>3600512</v>
          </cell>
          <cell r="V5414">
            <v>174445</v>
          </cell>
          <cell r="W5414">
            <v>4093191</v>
          </cell>
          <cell r="X5414">
            <v>67677</v>
          </cell>
          <cell r="Y5414">
            <v>25690</v>
          </cell>
          <cell r="Z5414">
            <v>2262952</v>
          </cell>
          <cell r="AA5414"/>
          <cell r="AB5414"/>
          <cell r="AC5414">
            <v>510354</v>
          </cell>
          <cell r="AD5414">
            <v>5781529</v>
          </cell>
          <cell r="AE5414">
            <v>3216987</v>
          </cell>
          <cell r="AF5414">
            <v>19317018</v>
          </cell>
          <cell r="AG5414">
            <v>2704775</v>
          </cell>
          <cell r="AH5414">
            <v>1196777</v>
          </cell>
          <cell r="AI5414">
            <v>9014650</v>
          </cell>
          <cell r="AJ5414">
            <v>4889382</v>
          </cell>
          <cell r="AK5414">
            <v>284516</v>
          </cell>
          <cell r="AL5414"/>
          <cell r="AM5414"/>
          <cell r="AN5414"/>
        </row>
        <row r="5415">
          <cell r="E5415">
            <v>5414</v>
          </cell>
          <cell r="F5415"/>
          <cell r="G5415"/>
          <cell r="H5415"/>
          <cell r="I5415"/>
          <cell r="J5415"/>
          <cell r="K5415"/>
          <cell r="L5415"/>
          <cell r="M5415"/>
          <cell r="N5415"/>
          <cell r="O5415"/>
          <cell r="P5415"/>
          <cell r="Q5415"/>
          <cell r="R5415"/>
          <cell r="S5415"/>
          <cell r="T5415"/>
          <cell r="U5415"/>
          <cell r="V5415"/>
          <cell r="W5415"/>
          <cell r="X5415"/>
          <cell r="Y5415"/>
          <cell r="Z5415"/>
          <cell r="AA5415"/>
          <cell r="AB5415"/>
          <cell r="AC5415"/>
          <cell r="AD5415"/>
          <cell r="AE5415"/>
          <cell r="AF5415"/>
          <cell r="AG5415"/>
          <cell r="AH5415"/>
          <cell r="AI5415"/>
          <cell r="AJ5415"/>
          <cell r="AK5415"/>
          <cell r="AL5415"/>
          <cell r="AM5415"/>
          <cell r="AN5415"/>
        </row>
        <row r="5416">
          <cell r="E5416">
            <v>5415</v>
          </cell>
          <cell r="F5416"/>
          <cell r="G5416"/>
          <cell r="H5416">
            <v>1932139</v>
          </cell>
          <cell r="I5416">
            <v>6515547</v>
          </cell>
          <cell r="J5416"/>
          <cell r="K5416"/>
          <cell r="L5416"/>
          <cell r="M5416"/>
          <cell r="N5416"/>
          <cell r="O5416"/>
          <cell r="P5416">
            <v>6073261</v>
          </cell>
          <cell r="Q5416"/>
          <cell r="R5416">
            <v>74432</v>
          </cell>
          <cell r="S5416"/>
          <cell r="T5416"/>
          <cell r="U5416">
            <v>1692688</v>
          </cell>
          <cell r="V5416"/>
          <cell r="W5416"/>
          <cell r="X5416"/>
          <cell r="Y5416"/>
          <cell r="Z5416">
            <v>3169</v>
          </cell>
          <cell r="AA5416"/>
          <cell r="AB5416"/>
          <cell r="AC5416"/>
          <cell r="AD5416"/>
          <cell r="AE5416">
            <v>425326</v>
          </cell>
          <cell r="AF5416">
            <v>218921</v>
          </cell>
          <cell r="AG5416"/>
          <cell r="AH5416"/>
          <cell r="AI5416">
            <v>376459</v>
          </cell>
          <cell r="AJ5416"/>
          <cell r="AK5416"/>
          <cell r="AL5416"/>
          <cell r="AM5416"/>
          <cell r="AN5416"/>
        </row>
        <row r="5417">
          <cell r="E5417">
            <v>5416</v>
          </cell>
          <cell r="F5417"/>
          <cell r="G5417"/>
          <cell r="H5417">
            <v>6685529</v>
          </cell>
          <cell r="I5417"/>
          <cell r="J5417"/>
          <cell r="K5417">
            <v>165468</v>
          </cell>
          <cell r="L5417">
            <v>293360</v>
          </cell>
          <cell r="M5417">
            <v>3767602</v>
          </cell>
          <cell r="N5417">
            <v>52078</v>
          </cell>
          <cell r="O5417">
            <v>612170</v>
          </cell>
          <cell r="P5417">
            <v>4233173</v>
          </cell>
          <cell r="Q5417">
            <v>780010</v>
          </cell>
          <cell r="R5417"/>
          <cell r="S5417">
            <v>298969</v>
          </cell>
          <cell r="T5417">
            <v>4679</v>
          </cell>
          <cell r="U5417">
            <v>275069</v>
          </cell>
          <cell r="V5417"/>
          <cell r="W5417">
            <v>29607</v>
          </cell>
          <cell r="X5417"/>
          <cell r="Y5417"/>
          <cell r="Z5417"/>
          <cell r="AA5417"/>
          <cell r="AB5417"/>
          <cell r="AC5417"/>
          <cell r="AD5417">
            <v>142013</v>
          </cell>
          <cell r="AE5417">
            <v>196980</v>
          </cell>
          <cell r="AF5417">
            <v>1616144</v>
          </cell>
          <cell r="AG5417"/>
          <cell r="AH5417"/>
          <cell r="AI5417"/>
          <cell r="AJ5417"/>
          <cell r="AK5417"/>
          <cell r="AL5417"/>
          <cell r="AM5417"/>
          <cell r="AN5417"/>
        </row>
        <row r="5418">
          <cell r="E5418">
            <v>5417</v>
          </cell>
          <cell r="F5418"/>
          <cell r="G5418"/>
          <cell r="H5418"/>
          <cell r="I5418"/>
          <cell r="J5418"/>
          <cell r="K5418"/>
          <cell r="L5418"/>
          <cell r="M5418"/>
          <cell r="N5418"/>
          <cell r="O5418"/>
          <cell r="P5418"/>
          <cell r="Q5418"/>
          <cell r="R5418"/>
          <cell r="S5418"/>
          <cell r="T5418"/>
          <cell r="U5418"/>
          <cell r="V5418"/>
          <cell r="W5418"/>
          <cell r="X5418"/>
          <cell r="Y5418"/>
          <cell r="Z5418"/>
          <cell r="AA5418"/>
          <cell r="AB5418"/>
          <cell r="AC5418"/>
          <cell r="AD5418"/>
          <cell r="AE5418"/>
          <cell r="AF5418"/>
          <cell r="AG5418"/>
          <cell r="AH5418"/>
          <cell r="AI5418"/>
          <cell r="AJ5418"/>
          <cell r="AK5418"/>
          <cell r="AL5418"/>
          <cell r="AM5418"/>
          <cell r="AN5418"/>
        </row>
        <row r="5419">
          <cell r="E5419">
            <v>5418</v>
          </cell>
          <cell r="F5419">
            <v>747077</v>
          </cell>
          <cell r="G5419">
            <v>3275589</v>
          </cell>
          <cell r="H5419">
            <v>8143578</v>
          </cell>
          <cell r="I5419">
            <v>2465800</v>
          </cell>
          <cell r="J5419">
            <v>563068</v>
          </cell>
          <cell r="K5419">
            <v>4366655</v>
          </cell>
          <cell r="L5419">
            <v>2666379</v>
          </cell>
          <cell r="M5419"/>
          <cell r="N5419">
            <v>2124740</v>
          </cell>
          <cell r="O5419">
            <v>2389388</v>
          </cell>
          <cell r="P5419">
            <v>3046577</v>
          </cell>
          <cell r="Q5419">
            <v>4434165</v>
          </cell>
          <cell r="R5419">
            <v>3586297</v>
          </cell>
          <cell r="S5419">
            <v>829765</v>
          </cell>
          <cell r="T5419">
            <v>18643093</v>
          </cell>
          <cell r="U5419">
            <v>16179350</v>
          </cell>
          <cell r="V5419">
            <v>129981</v>
          </cell>
          <cell r="W5419">
            <v>1977909</v>
          </cell>
          <cell r="X5419"/>
          <cell r="Y5419">
            <v>225154</v>
          </cell>
          <cell r="Z5419">
            <v>1727916</v>
          </cell>
          <cell r="AA5419"/>
          <cell r="AB5419"/>
          <cell r="AC5419">
            <v>1333703</v>
          </cell>
          <cell r="AD5419">
            <v>3105452</v>
          </cell>
          <cell r="AE5419">
            <v>3791154</v>
          </cell>
          <cell r="AF5419">
            <v>838166</v>
          </cell>
          <cell r="AG5419">
            <v>2261156</v>
          </cell>
          <cell r="AH5419">
            <v>1114938</v>
          </cell>
          <cell r="AI5419">
            <v>2800851</v>
          </cell>
          <cell r="AJ5419">
            <v>1870177</v>
          </cell>
          <cell r="AK5419">
            <v>4908</v>
          </cell>
          <cell r="AL5419"/>
          <cell r="AM5419"/>
          <cell r="AN5419"/>
        </row>
        <row r="5420">
          <cell r="E5420">
            <v>5419</v>
          </cell>
          <cell r="F5420">
            <v>675826</v>
          </cell>
          <cell r="G5420"/>
          <cell r="H5420"/>
          <cell r="I5420">
            <v>-6641</v>
          </cell>
          <cell r="J5420"/>
          <cell r="K5420"/>
          <cell r="L5420">
            <v>1</v>
          </cell>
          <cell r="M5420"/>
          <cell r="N5420"/>
          <cell r="O5420"/>
          <cell r="P5420"/>
          <cell r="Q5420"/>
          <cell r="R5420"/>
          <cell r="S5420"/>
          <cell r="T5420"/>
          <cell r="U5420"/>
          <cell r="V5420"/>
          <cell r="W5420"/>
          <cell r="X5420"/>
          <cell r="Y5420"/>
          <cell r="Z5420"/>
          <cell r="AA5420"/>
          <cell r="AB5420"/>
          <cell r="AC5420"/>
          <cell r="AD5420"/>
          <cell r="AE5420"/>
          <cell r="AF5420"/>
          <cell r="AG5420"/>
          <cell r="AH5420"/>
          <cell r="AI5420"/>
          <cell r="AJ5420"/>
          <cell r="AK5420"/>
          <cell r="AL5420"/>
          <cell r="AM5420"/>
          <cell r="AN5420"/>
        </row>
        <row r="5421">
          <cell r="E5421">
            <v>5420</v>
          </cell>
          <cell r="F5421"/>
          <cell r="G5421"/>
          <cell r="H5421"/>
          <cell r="I5421">
            <v>27270</v>
          </cell>
          <cell r="J5421"/>
          <cell r="K5421"/>
          <cell r="L5421"/>
          <cell r="M5421"/>
          <cell r="N5421"/>
          <cell r="O5421"/>
          <cell r="P5421"/>
          <cell r="Q5421"/>
          <cell r="R5421"/>
          <cell r="S5421"/>
          <cell r="T5421">
            <v>3101617</v>
          </cell>
          <cell r="U5421">
            <v>2738944</v>
          </cell>
          <cell r="V5421"/>
          <cell r="W5421"/>
          <cell r="X5421"/>
          <cell r="Y5421"/>
          <cell r="Z5421"/>
          <cell r="AA5421"/>
          <cell r="AB5421"/>
          <cell r="AC5421"/>
          <cell r="AD5421"/>
          <cell r="AE5421"/>
          <cell r="AF5421"/>
          <cell r="AG5421"/>
          <cell r="AH5421">
            <v>92736</v>
          </cell>
          <cell r="AI5421"/>
          <cell r="AJ5421"/>
          <cell r="AK5421"/>
          <cell r="AL5421"/>
          <cell r="AM5421"/>
          <cell r="AN5421"/>
        </row>
        <row r="5422">
          <cell r="E5422">
            <v>5421</v>
          </cell>
          <cell r="F5422">
            <v>389919</v>
          </cell>
          <cell r="G5422">
            <v>42740</v>
          </cell>
          <cell r="H5422">
            <v>21714</v>
          </cell>
          <cell r="I5422">
            <v>752</v>
          </cell>
          <cell r="J5422"/>
          <cell r="K5422">
            <v>102197</v>
          </cell>
          <cell r="L5422"/>
          <cell r="M5422"/>
          <cell r="N5422"/>
          <cell r="O5422">
            <v>538530</v>
          </cell>
          <cell r="P5422">
            <v>189633</v>
          </cell>
          <cell r="Q5422">
            <v>384002</v>
          </cell>
          <cell r="R5422">
            <v>14323</v>
          </cell>
          <cell r="S5422">
            <v>114876</v>
          </cell>
          <cell r="T5422"/>
          <cell r="U5422">
            <v>294089</v>
          </cell>
          <cell r="V5422"/>
          <cell r="W5422">
            <v>147909</v>
          </cell>
          <cell r="X5422"/>
          <cell r="Y5422"/>
          <cell r="Z5422"/>
          <cell r="AA5422"/>
          <cell r="AB5422"/>
          <cell r="AC5422">
            <v>243232</v>
          </cell>
          <cell r="AD5422">
            <v>270883</v>
          </cell>
          <cell r="AE5422"/>
          <cell r="AF5422">
            <v>33297</v>
          </cell>
          <cell r="AG5422">
            <v>261662</v>
          </cell>
          <cell r="AH5422"/>
          <cell r="AI5422"/>
          <cell r="AJ5422"/>
          <cell r="AK5422"/>
          <cell r="AL5422"/>
          <cell r="AM5422"/>
          <cell r="AN5422"/>
        </row>
        <row r="5423">
          <cell r="E5423">
            <v>5422</v>
          </cell>
          <cell r="F5423"/>
          <cell r="G5423"/>
          <cell r="H5423"/>
          <cell r="I5423"/>
          <cell r="J5423"/>
          <cell r="K5423"/>
          <cell r="L5423"/>
          <cell r="M5423"/>
          <cell r="N5423"/>
          <cell r="O5423"/>
          <cell r="P5423"/>
          <cell r="Q5423"/>
          <cell r="R5423"/>
          <cell r="S5423"/>
          <cell r="T5423"/>
          <cell r="U5423"/>
          <cell r="V5423"/>
          <cell r="W5423"/>
          <cell r="X5423"/>
          <cell r="Y5423"/>
          <cell r="Z5423"/>
          <cell r="AA5423"/>
          <cell r="AB5423"/>
          <cell r="AC5423"/>
          <cell r="AD5423"/>
          <cell r="AE5423"/>
          <cell r="AF5423"/>
          <cell r="AG5423"/>
          <cell r="AH5423"/>
          <cell r="AI5423"/>
          <cell r="AJ5423"/>
          <cell r="AK5423"/>
          <cell r="AL5423"/>
          <cell r="AM5423"/>
          <cell r="AN5423"/>
        </row>
        <row r="5424">
          <cell r="E5424">
            <v>5423</v>
          </cell>
          <cell r="F5424">
            <v>3357825</v>
          </cell>
          <cell r="G5424">
            <v>205300</v>
          </cell>
          <cell r="H5424"/>
          <cell r="I5424">
            <v>152603</v>
          </cell>
          <cell r="J5424"/>
          <cell r="K5424"/>
          <cell r="L5424">
            <v>1515958</v>
          </cell>
          <cell r="M5424">
            <v>7597760</v>
          </cell>
          <cell r="N5424">
            <v>3088</v>
          </cell>
          <cell r="O5424">
            <v>1355790</v>
          </cell>
          <cell r="P5424"/>
          <cell r="Q5424">
            <v>3068954</v>
          </cell>
          <cell r="R5424">
            <v>22301085</v>
          </cell>
          <cell r="S5424">
            <v>485231</v>
          </cell>
          <cell r="T5424"/>
          <cell r="U5424">
            <v>23071</v>
          </cell>
          <cell r="V5424"/>
          <cell r="W5424">
            <v>1358015</v>
          </cell>
          <cell r="X5424"/>
          <cell r="Y5424"/>
          <cell r="Z5424"/>
          <cell r="AA5424"/>
          <cell r="AB5424">
            <v>27453</v>
          </cell>
          <cell r="AC5424">
            <v>425026</v>
          </cell>
          <cell r="AD5424"/>
          <cell r="AE5424"/>
          <cell r="AF5424">
            <v>341034</v>
          </cell>
          <cell r="AG5424">
            <v>732270</v>
          </cell>
          <cell r="AH5424">
            <v>1383135</v>
          </cell>
          <cell r="AI5424">
            <v>3293</v>
          </cell>
          <cell r="AJ5424">
            <v>2398102</v>
          </cell>
          <cell r="AK5424">
            <v>7534003</v>
          </cell>
          <cell r="AL5424"/>
          <cell r="AM5424"/>
          <cell r="AN5424"/>
        </row>
        <row r="5425">
          <cell r="E5425">
            <v>5424</v>
          </cell>
          <cell r="F5425"/>
          <cell r="G5425"/>
          <cell r="H5425"/>
          <cell r="I5425"/>
          <cell r="J5425"/>
          <cell r="K5425"/>
          <cell r="L5425">
            <v>1</v>
          </cell>
          <cell r="M5425"/>
          <cell r="N5425"/>
          <cell r="O5425"/>
          <cell r="P5425"/>
          <cell r="Q5425"/>
          <cell r="R5425"/>
          <cell r="S5425"/>
          <cell r="T5425"/>
          <cell r="U5425"/>
          <cell r="V5425"/>
          <cell r="W5425"/>
          <cell r="X5425"/>
          <cell r="Y5425"/>
          <cell r="Z5425"/>
          <cell r="AA5425"/>
          <cell r="AB5425"/>
          <cell r="AC5425"/>
          <cell r="AD5425"/>
          <cell r="AE5425"/>
          <cell r="AF5425"/>
          <cell r="AG5425"/>
          <cell r="AH5425"/>
          <cell r="AI5425"/>
          <cell r="AJ5425"/>
          <cell r="AK5425"/>
          <cell r="AL5425"/>
          <cell r="AM5425"/>
          <cell r="AN5425"/>
        </row>
        <row r="5426">
          <cell r="E5426">
            <v>5425</v>
          </cell>
          <cell r="F5426"/>
          <cell r="G5426"/>
          <cell r="H5426"/>
          <cell r="I5426"/>
          <cell r="J5426"/>
          <cell r="K5426"/>
          <cell r="L5426"/>
          <cell r="M5426"/>
          <cell r="N5426"/>
          <cell r="O5426"/>
          <cell r="P5426"/>
          <cell r="Q5426"/>
          <cell r="R5426"/>
          <cell r="S5426"/>
          <cell r="T5426"/>
          <cell r="U5426"/>
          <cell r="V5426"/>
          <cell r="W5426"/>
          <cell r="X5426"/>
          <cell r="Y5426"/>
          <cell r="Z5426"/>
          <cell r="AA5426"/>
          <cell r="AB5426"/>
          <cell r="AC5426"/>
          <cell r="AD5426"/>
          <cell r="AE5426"/>
          <cell r="AF5426"/>
          <cell r="AG5426"/>
          <cell r="AH5426"/>
          <cell r="AI5426"/>
          <cell r="AJ5426"/>
          <cell r="AK5426"/>
          <cell r="AL5426"/>
          <cell r="AM5426"/>
          <cell r="AN5426"/>
        </row>
        <row r="5427">
          <cell r="E5427">
            <v>5426</v>
          </cell>
          <cell r="F5427"/>
          <cell r="G5427"/>
          <cell r="H5427"/>
          <cell r="I5427"/>
          <cell r="J5427"/>
          <cell r="K5427"/>
          <cell r="L5427"/>
          <cell r="M5427"/>
          <cell r="N5427"/>
          <cell r="O5427"/>
          <cell r="P5427"/>
          <cell r="Q5427"/>
          <cell r="R5427"/>
          <cell r="S5427"/>
          <cell r="T5427"/>
          <cell r="U5427"/>
          <cell r="V5427"/>
          <cell r="W5427"/>
          <cell r="X5427"/>
          <cell r="Y5427"/>
          <cell r="Z5427"/>
          <cell r="AA5427"/>
          <cell r="AB5427"/>
          <cell r="AC5427"/>
          <cell r="AD5427"/>
          <cell r="AE5427"/>
          <cell r="AF5427"/>
          <cell r="AG5427"/>
          <cell r="AH5427"/>
          <cell r="AI5427"/>
          <cell r="AJ5427"/>
          <cell r="AK5427"/>
          <cell r="AL5427"/>
          <cell r="AM5427"/>
          <cell r="AN5427"/>
        </row>
        <row r="5428">
          <cell r="E5428">
            <v>5427</v>
          </cell>
          <cell r="F5428"/>
          <cell r="G5428"/>
          <cell r="H5428"/>
          <cell r="I5428"/>
          <cell r="J5428"/>
          <cell r="K5428"/>
          <cell r="L5428"/>
          <cell r="M5428"/>
          <cell r="N5428"/>
          <cell r="O5428"/>
          <cell r="P5428"/>
          <cell r="Q5428"/>
          <cell r="R5428"/>
          <cell r="S5428"/>
          <cell r="T5428"/>
          <cell r="U5428"/>
          <cell r="V5428"/>
          <cell r="W5428"/>
          <cell r="X5428"/>
          <cell r="Y5428"/>
          <cell r="Z5428"/>
          <cell r="AA5428"/>
          <cell r="AB5428"/>
          <cell r="AC5428"/>
          <cell r="AD5428"/>
          <cell r="AE5428"/>
          <cell r="AF5428"/>
          <cell r="AG5428"/>
          <cell r="AH5428"/>
          <cell r="AI5428"/>
          <cell r="AJ5428"/>
          <cell r="AK5428"/>
          <cell r="AL5428"/>
          <cell r="AM5428"/>
          <cell r="AN5428"/>
        </row>
        <row r="5429">
          <cell r="E5429">
            <v>5428</v>
          </cell>
          <cell r="F5429">
            <v>346752072</v>
          </cell>
          <cell r="G5429">
            <v>507015338</v>
          </cell>
          <cell r="H5429">
            <v>1139612207</v>
          </cell>
          <cell r="I5429">
            <v>858329645</v>
          </cell>
          <cell r="J5429">
            <v>269891270</v>
          </cell>
          <cell r="K5429">
            <v>524094499</v>
          </cell>
          <cell r="L5429">
            <v>843365698</v>
          </cell>
          <cell r="M5429">
            <v>3951972934</v>
          </cell>
          <cell r="N5429">
            <v>397176952</v>
          </cell>
          <cell r="O5429">
            <v>851747199</v>
          </cell>
          <cell r="P5429">
            <v>1149760578</v>
          </cell>
          <cell r="Q5429">
            <v>445492674</v>
          </cell>
          <cell r="R5429">
            <v>707891261</v>
          </cell>
          <cell r="S5429">
            <v>302722353</v>
          </cell>
          <cell r="T5429">
            <v>3039331858</v>
          </cell>
          <cell r="U5429">
            <v>1026159453</v>
          </cell>
          <cell r="V5429">
            <v>35267598</v>
          </cell>
          <cell r="W5429">
            <v>414037212</v>
          </cell>
          <cell r="X5429">
            <v>196399084</v>
          </cell>
          <cell r="Y5429">
            <v>18915389</v>
          </cell>
          <cell r="Z5429">
            <v>199572370</v>
          </cell>
          <cell r="AA5429">
            <v>51247115</v>
          </cell>
          <cell r="AB5429">
            <v>53889275</v>
          </cell>
          <cell r="AC5429">
            <v>162613376</v>
          </cell>
          <cell r="AD5429">
            <v>600374669</v>
          </cell>
          <cell r="AE5429">
            <v>316000237</v>
          </cell>
          <cell r="AF5429">
            <v>244726460</v>
          </cell>
          <cell r="AG5429">
            <v>569285073</v>
          </cell>
          <cell r="AH5429">
            <v>629854502</v>
          </cell>
          <cell r="AI5429">
            <v>378326193</v>
          </cell>
          <cell r="AJ5429">
            <v>246193025</v>
          </cell>
          <cell r="AK5429">
            <v>47547076</v>
          </cell>
          <cell r="AL5429">
            <v>151558388</v>
          </cell>
          <cell r="AM5429">
            <v>87744146</v>
          </cell>
          <cell r="AN5429">
            <v>195929454</v>
          </cell>
        </row>
        <row r="5430">
          <cell r="E5430">
            <v>5429</v>
          </cell>
          <cell r="F5430">
            <v>-1456158</v>
          </cell>
          <cell r="G5430"/>
          <cell r="H5430"/>
          <cell r="I5430">
            <v>-2664</v>
          </cell>
          <cell r="J5430"/>
          <cell r="K5430">
            <v>-92646</v>
          </cell>
          <cell r="L5430">
            <v>1</v>
          </cell>
          <cell r="M5430"/>
          <cell r="N5430"/>
          <cell r="O5430"/>
          <cell r="P5430"/>
          <cell r="Q5430"/>
          <cell r="R5430"/>
          <cell r="S5430"/>
          <cell r="T5430"/>
          <cell r="U5430"/>
          <cell r="V5430"/>
          <cell r="W5430"/>
          <cell r="X5430"/>
          <cell r="Y5430"/>
          <cell r="Z5430"/>
          <cell r="AA5430"/>
          <cell r="AB5430"/>
          <cell r="AC5430"/>
          <cell r="AD5430"/>
          <cell r="AE5430"/>
          <cell r="AF5430"/>
          <cell r="AG5430"/>
          <cell r="AH5430"/>
          <cell r="AI5430"/>
          <cell r="AJ5430"/>
          <cell r="AK5430"/>
          <cell r="AL5430"/>
          <cell r="AM5430"/>
          <cell r="AN5430"/>
        </row>
        <row r="5431">
          <cell r="E5431">
            <v>5430</v>
          </cell>
          <cell r="F5431"/>
          <cell r="G5431"/>
          <cell r="H5431"/>
          <cell r="I5431"/>
          <cell r="J5431"/>
          <cell r="K5431"/>
          <cell r="L5431"/>
          <cell r="M5431"/>
          <cell r="N5431"/>
          <cell r="O5431"/>
          <cell r="P5431"/>
          <cell r="Q5431"/>
          <cell r="R5431"/>
          <cell r="S5431"/>
          <cell r="T5431"/>
          <cell r="U5431"/>
          <cell r="V5431"/>
          <cell r="W5431"/>
          <cell r="X5431"/>
          <cell r="Y5431"/>
          <cell r="Z5431"/>
          <cell r="AA5431"/>
          <cell r="AB5431"/>
          <cell r="AC5431"/>
          <cell r="AD5431"/>
          <cell r="AE5431"/>
          <cell r="AF5431"/>
          <cell r="AG5431"/>
          <cell r="AH5431"/>
          <cell r="AI5431"/>
          <cell r="AJ5431"/>
          <cell r="AK5431"/>
          <cell r="AL5431"/>
          <cell r="AM5431"/>
          <cell r="AN5431"/>
        </row>
        <row r="5432">
          <cell r="E5432">
            <v>5431</v>
          </cell>
          <cell r="F5432">
            <v>37754488</v>
          </cell>
          <cell r="G5432">
            <v>34390952</v>
          </cell>
          <cell r="H5432">
            <v>338096725</v>
          </cell>
          <cell r="I5432">
            <v>83302392</v>
          </cell>
          <cell r="J5432">
            <v>23215369</v>
          </cell>
          <cell r="K5432">
            <v>37468452</v>
          </cell>
          <cell r="L5432">
            <v>70434052</v>
          </cell>
          <cell r="M5432">
            <v>342986625</v>
          </cell>
          <cell r="N5432">
            <v>22005405</v>
          </cell>
          <cell r="O5432">
            <v>72223593</v>
          </cell>
          <cell r="P5432">
            <v>75648564</v>
          </cell>
          <cell r="Q5432">
            <v>74184763</v>
          </cell>
          <cell r="R5432">
            <v>63719324</v>
          </cell>
          <cell r="S5432">
            <v>64898226</v>
          </cell>
          <cell r="T5432">
            <v>46710694</v>
          </cell>
          <cell r="U5432">
            <v>55031411</v>
          </cell>
          <cell r="V5432">
            <v>4602806</v>
          </cell>
          <cell r="W5432">
            <v>44207463</v>
          </cell>
          <cell r="X5432">
            <v>53508923</v>
          </cell>
          <cell r="Y5432">
            <v>151842</v>
          </cell>
          <cell r="Z5432">
            <v>21452284</v>
          </cell>
          <cell r="AA5432">
            <v>5585437</v>
          </cell>
          <cell r="AB5432">
            <v>4073421</v>
          </cell>
          <cell r="AC5432">
            <v>36663298</v>
          </cell>
          <cell r="AD5432">
            <v>47012446</v>
          </cell>
          <cell r="AE5432">
            <v>18227419</v>
          </cell>
          <cell r="AF5432">
            <v>52833179</v>
          </cell>
          <cell r="AG5432">
            <v>122851951</v>
          </cell>
          <cell r="AH5432">
            <v>52793721</v>
          </cell>
          <cell r="AI5432">
            <v>44114909</v>
          </cell>
          <cell r="AJ5432">
            <v>52083756</v>
          </cell>
          <cell r="AK5432">
            <v>63260362</v>
          </cell>
          <cell r="AL5432">
            <v>21966450</v>
          </cell>
          <cell r="AM5432">
            <v>3918113</v>
          </cell>
          <cell r="AN5432">
            <v>16467526</v>
          </cell>
        </row>
        <row r="5433">
          <cell r="E5433">
            <v>5432</v>
          </cell>
          <cell r="F5433"/>
          <cell r="G5433"/>
          <cell r="H5433"/>
          <cell r="I5433"/>
          <cell r="J5433"/>
          <cell r="K5433"/>
          <cell r="L5433"/>
          <cell r="M5433"/>
          <cell r="N5433"/>
          <cell r="O5433"/>
          <cell r="P5433"/>
          <cell r="Q5433"/>
          <cell r="R5433"/>
          <cell r="S5433"/>
          <cell r="T5433"/>
          <cell r="U5433">
            <v>7131500</v>
          </cell>
          <cell r="V5433"/>
          <cell r="W5433"/>
          <cell r="X5433"/>
          <cell r="Y5433"/>
          <cell r="Z5433"/>
          <cell r="AA5433"/>
          <cell r="AB5433">
            <v>2617</v>
          </cell>
          <cell r="AC5433"/>
          <cell r="AD5433"/>
          <cell r="AE5433">
            <v>110218</v>
          </cell>
          <cell r="AF5433"/>
          <cell r="AG5433"/>
          <cell r="AH5433"/>
          <cell r="AI5433"/>
          <cell r="AJ5433"/>
          <cell r="AK5433"/>
          <cell r="AL5433"/>
          <cell r="AM5433"/>
          <cell r="AN5433"/>
        </row>
        <row r="5434">
          <cell r="E5434">
            <v>5433</v>
          </cell>
          <cell r="F5434"/>
          <cell r="G5434"/>
          <cell r="H5434"/>
          <cell r="I5434"/>
          <cell r="J5434"/>
          <cell r="K5434"/>
          <cell r="L5434"/>
          <cell r="M5434"/>
          <cell r="N5434"/>
          <cell r="O5434"/>
          <cell r="P5434"/>
          <cell r="Q5434"/>
          <cell r="R5434"/>
          <cell r="S5434"/>
          <cell r="T5434"/>
          <cell r="U5434"/>
          <cell r="V5434"/>
          <cell r="W5434"/>
          <cell r="X5434"/>
          <cell r="Y5434"/>
          <cell r="Z5434"/>
          <cell r="AA5434"/>
          <cell r="AB5434"/>
          <cell r="AC5434"/>
          <cell r="AD5434"/>
          <cell r="AE5434"/>
          <cell r="AF5434"/>
          <cell r="AG5434"/>
          <cell r="AH5434"/>
          <cell r="AI5434"/>
          <cell r="AJ5434"/>
          <cell r="AK5434"/>
          <cell r="AL5434"/>
          <cell r="AM5434"/>
          <cell r="AN5434"/>
        </row>
        <row r="5435">
          <cell r="E5435">
            <v>5434</v>
          </cell>
          <cell r="F5435"/>
          <cell r="G5435"/>
          <cell r="H5435"/>
          <cell r="I5435"/>
          <cell r="J5435"/>
          <cell r="K5435"/>
          <cell r="L5435"/>
          <cell r="M5435"/>
          <cell r="N5435"/>
          <cell r="O5435"/>
          <cell r="P5435"/>
          <cell r="Q5435"/>
          <cell r="R5435"/>
          <cell r="S5435"/>
          <cell r="T5435"/>
          <cell r="U5435"/>
          <cell r="V5435"/>
          <cell r="W5435"/>
          <cell r="X5435"/>
          <cell r="Y5435"/>
          <cell r="Z5435"/>
          <cell r="AA5435"/>
          <cell r="AB5435"/>
          <cell r="AC5435"/>
          <cell r="AD5435"/>
          <cell r="AE5435"/>
          <cell r="AF5435"/>
          <cell r="AG5435"/>
          <cell r="AH5435"/>
          <cell r="AI5435"/>
          <cell r="AJ5435"/>
          <cell r="AK5435"/>
          <cell r="AL5435"/>
          <cell r="AM5435"/>
          <cell r="AN5435"/>
        </row>
        <row r="5436">
          <cell r="E5436">
            <v>5435</v>
          </cell>
          <cell r="F5436"/>
          <cell r="G5436"/>
          <cell r="H5436"/>
          <cell r="I5436"/>
          <cell r="J5436"/>
          <cell r="K5436"/>
          <cell r="L5436"/>
          <cell r="M5436"/>
          <cell r="N5436"/>
          <cell r="O5436"/>
          <cell r="P5436"/>
          <cell r="Q5436"/>
          <cell r="R5436"/>
          <cell r="S5436"/>
          <cell r="T5436"/>
          <cell r="U5436"/>
          <cell r="V5436"/>
          <cell r="W5436"/>
          <cell r="X5436"/>
          <cell r="Y5436"/>
          <cell r="Z5436"/>
          <cell r="AA5436"/>
          <cell r="AB5436"/>
          <cell r="AC5436"/>
          <cell r="AD5436"/>
          <cell r="AE5436"/>
          <cell r="AF5436"/>
          <cell r="AG5436"/>
          <cell r="AH5436"/>
          <cell r="AI5436"/>
          <cell r="AJ5436"/>
          <cell r="AK5436"/>
          <cell r="AL5436"/>
          <cell r="AM5436"/>
          <cell r="AN5436"/>
        </row>
        <row r="5437">
          <cell r="E5437">
            <v>5436</v>
          </cell>
          <cell r="F5437">
            <v>273650</v>
          </cell>
          <cell r="G5437">
            <v>281499</v>
          </cell>
          <cell r="H5437">
            <v>5357322</v>
          </cell>
          <cell r="I5437">
            <v>1553768</v>
          </cell>
          <cell r="J5437"/>
          <cell r="K5437">
            <v>868932</v>
          </cell>
          <cell r="L5437">
            <v>1470602</v>
          </cell>
          <cell r="M5437">
            <v>82476500</v>
          </cell>
          <cell r="N5437">
            <v>958935</v>
          </cell>
          <cell r="O5437"/>
          <cell r="P5437">
            <v>1671397</v>
          </cell>
          <cell r="Q5437"/>
          <cell r="R5437"/>
          <cell r="S5437"/>
          <cell r="T5437">
            <v>71462088</v>
          </cell>
          <cell r="U5437"/>
          <cell r="V5437"/>
          <cell r="W5437">
            <v>564611</v>
          </cell>
          <cell r="X5437">
            <v>76996</v>
          </cell>
          <cell r="Y5437"/>
          <cell r="Z5437">
            <v>477678</v>
          </cell>
          <cell r="AA5437">
            <v>139886</v>
          </cell>
          <cell r="AB5437">
            <v>63543</v>
          </cell>
          <cell r="AC5437">
            <v>26000</v>
          </cell>
          <cell r="AD5437">
            <v>842831</v>
          </cell>
          <cell r="AE5437"/>
          <cell r="AF5437"/>
          <cell r="AG5437">
            <v>7621074</v>
          </cell>
          <cell r="AH5437">
            <v>2557980</v>
          </cell>
          <cell r="AI5437"/>
          <cell r="AJ5437">
            <v>1179549</v>
          </cell>
          <cell r="AK5437"/>
          <cell r="AL5437"/>
          <cell r="AM5437"/>
          <cell r="AN5437"/>
        </row>
        <row r="5438">
          <cell r="E5438">
            <v>5437</v>
          </cell>
          <cell r="F5438"/>
          <cell r="G5438"/>
          <cell r="H5438"/>
          <cell r="I5438"/>
          <cell r="J5438"/>
          <cell r="K5438"/>
          <cell r="L5438"/>
          <cell r="M5438"/>
          <cell r="N5438"/>
          <cell r="O5438"/>
          <cell r="P5438"/>
          <cell r="Q5438"/>
          <cell r="R5438"/>
          <cell r="S5438"/>
          <cell r="T5438"/>
          <cell r="U5438"/>
          <cell r="V5438"/>
          <cell r="W5438"/>
          <cell r="X5438"/>
          <cell r="Y5438"/>
          <cell r="Z5438"/>
          <cell r="AA5438"/>
          <cell r="AB5438"/>
          <cell r="AC5438"/>
          <cell r="AD5438"/>
          <cell r="AE5438"/>
          <cell r="AF5438"/>
          <cell r="AG5438"/>
          <cell r="AH5438"/>
          <cell r="AI5438"/>
          <cell r="AJ5438"/>
          <cell r="AK5438"/>
          <cell r="AL5438"/>
          <cell r="AM5438"/>
          <cell r="AN5438"/>
        </row>
        <row r="5439">
          <cell r="E5439">
            <v>5438</v>
          </cell>
          <cell r="F5439"/>
          <cell r="G5439"/>
          <cell r="H5439"/>
          <cell r="I5439"/>
          <cell r="J5439"/>
          <cell r="K5439"/>
          <cell r="L5439"/>
          <cell r="M5439"/>
          <cell r="N5439"/>
          <cell r="O5439"/>
          <cell r="P5439"/>
          <cell r="Q5439"/>
          <cell r="R5439"/>
          <cell r="S5439"/>
          <cell r="T5439"/>
          <cell r="U5439"/>
          <cell r="V5439"/>
          <cell r="W5439"/>
          <cell r="X5439"/>
          <cell r="Y5439"/>
          <cell r="Z5439"/>
          <cell r="AA5439"/>
          <cell r="AB5439"/>
          <cell r="AC5439"/>
          <cell r="AD5439"/>
          <cell r="AE5439"/>
          <cell r="AF5439"/>
          <cell r="AG5439"/>
          <cell r="AH5439"/>
          <cell r="AI5439"/>
          <cell r="AJ5439"/>
          <cell r="AK5439"/>
          <cell r="AL5439"/>
          <cell r="AM5439"/>
          <cell r="AN5439"/>
        </row>
        <row r="5440">
          <cell r="E5440">
            <v>5439</v>
          </cell>
          <cell r="F5440"/>
          <cell r="G5440"/>
          <cell r="H5440"/>
          <cell r="I5440"/>
          <cell r="J5440"/>
          <cell r="K5440"/>
          <cell r="L5440"/>
          <cell r="M5440"/>
          <cell r="N5440"/>
          <cell r="O5440"/>
          <cell r="P5440"/>
          <cell r="Q5440"/>
          <cell r="R5440"/>
          <cell r="S5440"/>
          <cell r="T5440"/>
          <cell r="U5440"/>
          <cell r="V5440"/>
          <cell r="W5440"/>
          <cell r="X5440"/>
          <cell r="Y5440"/>
          <cell r="Z5440"/>
          <cell r="AA5440"/>
          <cell r="AB5440"/>
          <cell r="AC5440"/>
          <cell r="AD5440">
            <v>139734</v>
          </cell>
          <cell r="AE5440"/>
          <cell r="AF5440"/>
          <cell r="AG5440"/>
          <cell r="AH5440"/>
          <cell r="AI5440"/>
          <cell r="AJ5440"/>
          <cell r="AK5440"/>
          <cell r="AL5440"/>
          <cell r="AM5440"/>
          <cell r="AN5440"/>
        </row>
        <row r="5441">
          <cell r="E5441">
            <v>5440</v>
          </cell>
          <cell r="F5441"/>
          <cell r="G5441"/>
          <cell r="H5441"/>
          <cell r="I5441"/>
          <cell r="J5441"/>
          <cell r="K5441"/>
          <cell r="L5441"/>
          <cell r="M5441"/>
          <cell r="N5441"/>
          <cell r="O5441"/>
          <cell r="P5441"/>
          <cell r="Q5441"/>
          <cell r="R5441"/>
          <cell r="S5441"/>
          <cell r="T5441"/>
          <cell r="U5441"/>
          <cell r="V5441"/>
          <cell r="W5441"/>
          <cell r="X5441"/>
          <cell r="Y5441"/>
          <cell r="Z5441"/>
          <cell r="AA5441"/>
          <cell r="AB5441"/>
          <cell r="AC5441"/>
          <cell r="AD5441"/>
          <cell r="AE5441"/>
          <cell r="AF5441"/>
          <cell r="AG5441"/>
          <cell r="AH5441"/>
          <cell r="AI5441"/>
          <cell r="AJ5441"/>
          <cell r="AK5441"/>
          <cell r="AL5441"/>
          <cell r="AM5441"/>
          <cell r="AN5441"/>
        </row>
        <row r="5442">
          <cell r="E5442">
            <v>5441</v>
          </cell>
          <cell r="F5442">
            <v>1655955</v>
          </cell>
          <cell r="G5442">
            <v>2880969</v>
          </cell>
          <cell r="H5442">
            <v>4029087</v>
          </cell>
          <cell r="I5442">
            <v>14629530</v>
          </cell>
          <cell r="J5442">
            <v>422477</v>
          </cell>
          <cell r="K5442">
            <v>2993340</v>
          </cell>
          <cell r="L5442">
            <v>15329441</v>
          </cell>
          <cell r="M5442">
            <v>16803311</v>
          </cell>
          <cell r="N5442">
            <v>2905494</v>
          </cell>
          <cell r="O5442">
            <v>3337881</v>
          </cell>
          <cell r="P5442">
            <v>6119661</v>
          </cell>
          <cell r="Q5442">
            <v>263380</v>
          </cell>
          <cell r="R5442">
            <v>742020</v>
          </cell>
          <cell r="S5442">
            <v>16978</v>
          </cell>
          <cell r="T5442">
            <v>111469876</v>
          </cell>
          <cell r="U5442">
            <v>2577202</v>
          </cell>
          <cell r="V5442">
            <v>144827</v>
          </cell>
          <cell r="W5442">
            <v>1600332</v>
          </cell>
          <cell r="X5442">
            <v>1813286</v>
          </cell>
          <cell r="Y5442"/>
          <cell r="Z5442">
            <v>1085862</v>
          </cell>
          <cell r="AA5442"/>
          <cell r="AB5442">
            <v>221097</v>
          </cell>
          <cell r="AC5442">
            <v>3952514</v>
          </cell>
          <cell r="AD5442">
            <v>23364724</v>
          </cell>
          <cell r="AE5442">
            <v>1869459</v>
          </cell>
          <cell r="AF5442">
            <v>2054823</v>
          </cell>
          <cell r="AG5442">
            <v>7244582</v>
          </cell>
          <cell r="AH5442">
            <v>15715795</v>
          </cell>
          <cell r="AI5442">
            <v>3003383</v>
          </cell>
          <cell r="AJ5442">
            <v>2277825</v>
          </cell>
          <cell r="AK5442">
            <v>774218</v>
          </cell>
          <cell r="AL5442"/>
          <cell r="AM5442"/>
          <cell r="AN5442"/>
        </row>
        <row r="5443">
          <cell r="E5443">
            <v>5442</v>
          </cell>
          <cell r="F5443"/>
          <cell r="G5443"/>
          <cell r="H5443"/>
          <cell r="I5443"/>
          <cell r="J5443"/>
          <cell r="K5443"/>
          <cell r="L5443"/>
          <cell r="M5443"/>
          <cell r="N5443"/>
          <cell r="O5443"/>
          <cell r="P5443"/>
          <cell r="Q5443"/>
          <cell r="R5443"/>
          <cell r="S5443"/>
          <cell r="T5443"/>
          <cell r="U5443"/>
          <cell r="V5443"/>
          <cell r="W5443"/>
          <cell r="X5443"/>
          <cell r="Y5443"/>
          <cell r="Z5443"/>
          <cell r="AA5443"/>
          <cell r="AB5443"/>
          <cell r="AC5443"/>
          <cell r="AD5443"/>
          <cell r="AE5443"/>
          <cell r="AF5443"/>
          <cell r="AG5443"/>
          <cell r="AH5443"/>
          <cell r="AI5443"/>
          <cell r="AJ5443"/>
          <cell r="AK5443"/>
          <cell r="AL5443"/>
          <cell r="AM5443"/>
          <cell r="AN5443"/>
        </row>
        <row r="5444">
          <cell r="E5444">
            <v>5443</v>
          </cell>
          <cell r="F5444"/>
          <cell r="G5444"/>
          <cell r="H5444"/>
          <cell r="I5444"/>
          <cell r="J5444"/>
          <cell r="K5444"/>
          <cell r="L5444"/>
          <cell r="M5444"/>
          <cell r="N5444"/>
          <cell r="O5444"/>
          <cell r="P5444"/>
          <cell r="Q5444"/>
          <cell r="R5444"/>
          <cell r="S5444"/>
          <cell r="T5444"/>
          <cell r="U5444"/>
          <cell r="V5444"/>
          <cell r="W5444"/>
          <cell r="X5444"/>
          <cell r="Y5444"/>
          <cell r="Z5444"/>
          <cell r="AA5444"/>
          <cell r="AB5444"/>
          <cell r="AC5444"/>
          <cell r="AD5444"/>
          <cell r="AE5444"/>
          <cell r="AF5444"/>
          <cell r="AG5444"/>
          <cell r="AH5444"/>
          <cell r="AI5444"/>
          <cell r="AJ5444"/>
          <cell r="AK5444"/>
          <cell r="AL5444"/>
          <cell r="AM5444"/>
          <cell r="AN5444"/>
        </row>
        <row r="5445">
          <cell r="E5445">
            <v>5444</v>
          </cell>
          <cell r="F5445"/>
          <cell r="G5445"/>
          <cell r="H5445"/>
          <cell r="I5445">
            <v>23684</v>
          </cell>
          <cell r="J5445"/>
          <cell r="K5445"/>
          <cell r="L5445"/>
          <cell r="M5445"/>
          <cell r="N5445"/>
          <cell r="O5445"/>
          <cell r="P5445"/>
          <cell r="Q5445"/>
          <cell r="R5445"/>
          <cell r="S5445"/>
          <cell r="T5445"/>
          <cell r="U5445"/>
          <cell r="V5445"/>
          <cell r="W5445"/>
          <cell r="X5445"/>
          <cell r="Y5445"/>
          <cell r="Z5445"/>
          <cell r="AA5445"/>
          <cell r="AB5445"/>
          <cell r="AC5445"/>
          <cell r="AD5445">
            <v>2964234</v>
          </cell>
          <cell r="AE5445">
            <v>305674</v>
          </cell>
          <cell r="AF5445"/>
          <cell r="AG5445"/>
          <cell r="AH5445"/>
          <cell r="AI5445">
            <v>88734</v>
          </cell>
          <cell r="AJ5445"/>
          <cell r="AK5445"/>
          <cell r="AL5445"/>
          <cell r="AM5445"/>
          <cell r="AN5445"/>
        </row>
        <row r="5446">
          <cell r="E5446">
            <v>5445</v>
          </cell>
          <cell r="F5446"/>
          <cell r="G5446"/>
          <cell r="H5446"/>
          <cell r="I5446"/>
          <cell r="J5446"/>
          <cell r="K5446"/>
          <cell r="L5446"/>
          <cell r="M5446"/>
          <cell r="N5446"/>
          <cell r="O5446"/>
          <cell r="P5446"/>
          <cell r="Q5446"/>
          <cell r="R5446"/>
          <cell r="S5446"/>
          <cell r="T5446"/>
          <cell r="U5446"/>
          <cell r="V5446"/>
          <cell r="W5446"/>
          <cell r="X5446"/>
          <cell r="Y5446"/>
          <cell r="Z5446"/>
          <cell r="AA5446"/>
          <cell r="AB5446"/>
          <cell r="AC5446"/>
          <cell r="AD5446"/>
          <cell r="AE5446"/>
          <cell r="AF5446"/>
          <cell r="AG5446"/>
          <cell r="AH5446"/>
          <cell r="AI5446"/>
          <cell r="AJ5446"/>
          <cell r="AK5446"/>
          <cell r="AL5446"/>
          <cell r="AM5446"/>
          <cell r="AN5446"/>
        </row>
        <row r="5447">
          <cell r="E5447">
            <v>5446</v>
          </cell>
          <cell r="F5447">
            <v>13106036</v>
          </cell>
          <cell r="G5447">
            <v>38688958</v>
          </cell>
          <cell r="H5447">
            <v>7377384</v>
          </cell>
          <cell r="I5447">
            <v>65906588</v>
          </cell>
          <cell r="J5447"/>
          <cell r="K5447">
            <v>32092251</v>
          </cell>
          <cell r="L5447">
            <v>21942279</v>
          </cell>
          <cell r="M5447"/>
          <cell r="N5447">
            <v>13231937</v>
          </cell>
          <cell r="O5447">
            <v>12897846</v>
          </cell>
          <cell r="P5447">
            <v>45154227</v>
          </cell>
          <cell r="Q5447">
            <v>22078562</v>
          </cell>
          <cell r="R5447">
            <v>37540123</v>
          </cell>
          <cell r="S5447"/>
          <cell r="T5447">
            <v>9822005</v>
          </cell>
          <cell r="U5447">
            <v>6122467</v>
          </cell>
          <cell r="V5447"/>
          <cell r="W5447">
            <v>3563731</v>
          </cell>
          <cell r="X5447">
            <v>2167277</v>
          </cell>
          <cell r="Y5447"/>
          <cell r="Z5447">
            <v>23117416</v>
          </cell>
          <cell r="AA5447"/>
          <cell r="AB5447">
            <v>367540</v>
          </cell>
          <cell r="AC5447">
            <v>9238117</v>
          </cell>
          <cell r="AD5447">
            <v>27345336</v>
          </cell>
          <cell r="AE5447">
            <v>8088270</v>
          </cell>
          <cell r="AF5447">
            <v>31750836</v>
          </cell>
          <cell r="AG5447">
            <v>22586690</v>
          </cell>
          <cell r="AH5447">
            <v>6597987</v>
          </cell>
          <cell r="AI5447">
            <v>27899919</v>
          </cell>
          <cell r="AJ5447">
            <v>69101776</v>
          </cell>
          <cell r="AK5447">
            <v>2875</v>
          </cell>
          <cell r="AL5447"/>
          <cell r="AM5447"/>
          <cell r="AN5447">
            <v>1250300</v>
          </cell>
        </row>
        <row r="5448">
          <cell r="E5448">
            <v>5447</v>
          </cell>
          <cell r="F5448"/>
          <cell r="G5448"/>
          <cell r="H5448"/>
          <cell r="I5448">
            <v>4</v>
          </cell>
          <cell r="J5448"/>
          <cell r="K5448"/>
          <cell r="L5448"/>
          <cell r="M5448"/>
          <cell r="N5448"/>
          <cell r="O5448"/>
          <cell r="P5448"/>
          <cell r="Q5448"/>
          <cell r="R5448"/>
          <cell r="S5448"/>
          <cell r="T5448"/>
          <cell r="U5448"/>
          <cell r="V5448"/>
          <cell r="W5448"/>
          <cell r="X5448"/>
          <cell r="Y5448"/>
          <cell r="Z5448"/>
          <cell r="AA5448"/>
          <cell r="AB5448"/>
          <cell r="AC5448"/>
          <cell r="AD5448"/>
          <cell r="AE5448"/>
          <cell r="AF5448"/>
          <cell r="AG5448"/>
          <cell r="AH5448"/>
          <cell r="AI5448"/>
          <cell r="AJ5448"/>
          <cell r="AK5448"/>
          <cell r="AL5448"/>
          <cell r="AM5448"/>
          <cell r="AN5448"/>
        </row>
        <row r="5449">
          <cell r="E5449">
            <v>5448</v>
          </cell>
          <cell r="F5449"/>
          <cell r="G5449"/>
          <cell r="H5449"/>
          <cell r="I5449"/>
          <cell r="J5449"/>
          <cell r="K5449"/>
          <cell r="L5449"/>
          <cell r="M5449"/>
          <cell r="N5449"/>
          <cell r="O5449"/>
          <cell r="P5449"/>
          <cell r="Q5449"/>
          <cell r="R5449"/>
          <cell r="S5449"/>
          <cell r="T5449"/>
          <cell r="U5449"/>
          <cell r="V5449"/>
          <cell r="W5449"/>
          <cell r="X5449"/>
          <cell r="Y5449"/>
          <cell r="Z5449"/>
          <cell r="AA5449"/>
          <cell r="AB5449"/>
          <cell r="AC5449"/>
          <cell r="AD5449"/>
          <cell r="AE5449"/>
          <cell r="AF5449"/>
          <cell r="AG5449"/>
          <cell r="AH5449"/>
          <cell r="AI5449"/>
          <cell r="AJ5449"/>
          <cell r="AK5449"/>
          <cell r="AL5449"/>
          <cell r="AM5449"/>
          <cell r="AN5449"/>
        </row>
        <row r="5450">
          <cell r="E5450">
            <v>5449</v>
          </cell>
          <cell r="F5450"/>
          <cell r="G5450"/>
          <cell r="H5450"/>
          <cell r="I5450">
            <v>87340</v>
          </cell>
          <cell r="J5450"/>
          <cell r="K5450"/>
          <cell r="L5450"/>
          <cell r="M5450"/>
          <cell r="N5450"/>
          <cell r="O5450"/>
          <cell r="P5450"/>
          <cell r="Q5450"/>
          <cell r="R5450"/>
          <cell r="S5450"/>
          <cell r="T5450"/>
          <cell r="U5450"/>
          <cell r="V5450"/>
          <cell r="W5450"/>
          <cell r="X5450"/>
          <cell r="Y5450"/>
          <cell r="Z5450"/>
          <cell r="AA5450"/>
          <cell r="AB5450"/>
          <cell r="AC5450"/>
          <cell r="AD5450"/>
          <cell r="AE5450"/>
          <cell r="AF5450"/>
          <cell r="AG5450"/>
          <cell r="AH5450"/>
          <cell r="AI5450"/>
          <cell r="AJ5450"/>
          <cell r="AK5450"/>
          <cell r="AL5450"/>
          <cell r="AM5450"/>
          <cell r="AN5450"/>
        </row>
        <row r="5451">
          <cell r="E5451">
            <v>5450</v>
          </cell>
          <cell r="F5451"/>
          <cell r="G5451"/>
          <cell r="H5451"/>
          <cell r="I5451"/>
          <cell r="J5451"/>
          <cell r="K5451"/>
          <cell r="L5451"/>
          <cell r="M5451"/>
          <cell r="N5451"/>
          <cell r="O5451"/>
          <cell r="P5451"/>
          <cell r="Q5451"/>
          <cell r="R5451"/>
          <cell r="S5451"/>
          <cell r="T5451"/>
          <cell r="U5451"/>
          <cell r="V5451"/>
          <cell r="W5451"/>
          <cell r="X5451"/>
          <cell r="Y5451"/>
          <cell r="Z5451"/>
          <cell r="AA5451"/>
          <cell r="AB5451"/>
          <cell r="AC5451"/>
          <cell r="AD5451"/>
          <cell r="AE5451"/>
          <cell r="AF5451"/>
          <cell r="AG5451"/>
          <cell r="AH5451"/>
          <cell r="AI5451"/>
          <cell r="AJ5451"/>
          <cell r="AK5451"/>
          <cell r="AL5451"/>
          <cell r="AM5451"/>
          <cell r="AN5451"/>
        </row>
        <row r="5452">
          <cell r="E5452">
            <v>5451</v>
          </cell>
          <cell r="F5452">
            <v>60583718</v>
          </cell>
          <cell r="G5452">
            <v>90718939</v>
          </cell>
          <cell r="H5452">
            <v>54417406</v>
          </cell>
          <cell r="I5452">
            <v>222578687</v>
          </cell>
          <cell r="J5452">
            <v>95170517</v>
          </cell>
          <cell r="K5452">
            <v>151153082</v>
          </cell>
          <cell r="L5452">
            <v>275508202</v>
          </cell>
          <cell r="M5452">
            <v>3078563660</v>
          </cell>
          <cell r="N5452">
            <v>21629843</v>
          </cell>
          <cell r="O5452">
            <v>391352185</v>
          </cell>
          <cell r="P5452">
            <v>168052877</v>
          </cell>
          <cell r="Q5452">
            <v>28383288</v>
          </cell>
          <cell r="R5452">
            <v>138761746</v>
          </cell>
          <cell r="S5452">
            <v>131839381</v>
          </cell>
          <cell r="T5452">
            <v>2168491246</v>
          </cell>
          <cell r="U5452">
            <v>648442238</v>
          </cell>
          <cell r="V5452"/>
          <cell r="W5452">
            <v>119754183</v>
          </cell>
          <cell r="X5452">
            <v>43477912</v>
          </cell>
          <cell r="Y5452">
            <v>17042099</v>
          </cell>
          <cell r="Z5452">
            <v>54488787</v>
          </cell>
          <cell r="AA5452">
            <v>18347834</v>
          </cell>
          <cell r="AB5452">
            <v>20540570</v>
          </cell>
          <cell r="AC5452">
            <v>37168722</v>
          </cell>
          <cell r="AD5452">
            <v>204946220</v>
          </cell>
          <cell r="AE5452">
            <v>73828568</v>
          </cell>
          <cell r="AF5452">
            <v>31991966</v>
          </cell>
          <cell r="AG5452">
            <v>168781742</v>
          </cell>
          <cell r="AH5452">
            <v>291918184</v>
          </cell>
          <cell r="AI5452">
            <v>76935341</v>
          </cell>
          <cell r="AJ5452">
            <v>20827387</v>
          </cell>
          <cell r="AK5452">
            <v>68214442</v>
          </cell>
          <cell r="AL5452">
            <v>60934728</v>
          </cell>
          <cell r="AM5452">
            <v>76828699</v>
          </cell>
          <cell r="AN5452">
            <v>181122726</v>
          </cell>
        </row>
        <row r="5453">
          <cell r="E5453">
            <v>5452</v>
          </cell>
          <cell r="F5453"/>
          <cell r="G5453"/>
          <cell r="H5453"/>
          <cell r="I5453"/>
          <cell r="J5453"/>
          <cell r="K5453"/>
          <cell r="L5453"/>
          <cell r="M5453"/>
          <cell r="N5453"/>
          <cell r="O5453"/>
          <cell r="P5453"/>
          <cell r="Q5453"/>
          <cell r="R5453"/>
          <cell r="S5453"/>
          <cell r="T5453"/>
          <cell r="U5453"/>
          <cell r="V5453"/>
          <cell r="W5453"/>
          <cell r="X5453"/>
          <cell r="Y5453"/>
          <cell r="Z5453"/>
          <cell r="AA5453"/>
          <cell r="AB5453"/>
          <cell r="AC5453"/>
          <cell r="AD5453"/>
          <cell r="AE5453"/>
          <cell r="AF5453"/>
          <cell r="AG5453"/>
          <cell r="AH5453"/>
          <cell r="AI5453"/>
          <cell r="AJ5453"/>
          <cell r="AK5453"/>
          <cell r="AL5453"/>
          <cell r="AM5453"/>
          <cell r="AN5453"/>
        </row>
        <row r="5454">
          <cell r="E5454">
            <v>5453</v>
          </cell>
          <cell r="F5454"/>
          <cell r="G5454"/>
          <cell r="H5454"/>
          <cell r="I5454"/>
          <cell r="J5454"/>
          <cell r="K5454"/>
          <cell r="L5454"/>
          <cell r="M5454"/>
          <cell r="N5454"/>
          <cell r="O5454"/>
          <cell r="P5454"/>
          <cell r="Q5454"/>
          <cell r="R5454"/>
          <cell r="S5454"/>
          <cell r="T5454"/>
          <cell r="U5454"/>
          <cell r="V5454"/>
          <cell r="W5454"/>
          <cell r="X5454"/>
          <cell r="Y5454"/>
          <cell r="Z5454"/>
          <cell r="AA5454"/>
          <cell r="AB5454"/>
          <cell r="AC5454"/>
          <cell r="AD5454"/>
          <cell r="AE5454"/>
          <cell r="AF5454"/>
          <cell r="AG5454"/>
          <cell r="AH5454"/>
          <cell r="AI5454"/>
          <cell r="AJ5454"/>
          <cell r="AK5454"/>
          <cell r="AL5454"/>
          <cell r="AM5454"/>
          <cell r="AN5454"/>
        </row>
        <row r="5455">
          <cell r="E5455">
            <v>5454</v>
          </cell>
          <cell r="F5455"/>
          <cell r="G5455"/>
          <cell r="H5455"/>
          <cell r="I5455">
            <v>492</v>
          </cell>
          <cell r="J5455"/>
          <cell r="K5455"/>
          <cell r="L5455"/>
          <cell r="M5455"/>
          <cell r="N5455"/>
          <cell r="O5455"/>
          <cell r="P5455"/>
          <cell r="Q5455"/>
          <cell r="R5455"/>
          <cell r="S5455"/>
          <cell r="T5455"/>
          <cell r="U5455"/>
          <cell r="V5455"/>
          <cell r="W5455"/>
          <cell r="X5455"/>
          <cell r="Y5455"/>
          <cell r="Z5455"/>
          <cell r="AA5455"/>
          <cell r="AB5455"/>
          <cell r="AC5455"/>
          <cell r="AD5455"/>
          <cell r="AE5455"/>
          <cell r="AF5455"/>
          <cell r="AG5455"/>
          <cell r="AH5455"/>
          <cell r="AI5455"/>
          <cell r="AJ5455"/>
          <cell r="AK5455"/>
          <cell r="AL5455"/>
          <cell r="AM5455"/>
          <cell r="AN5455"/>
        </row>
        <row r="5456">
          <cell r="E5456">
            <v>5455</v>
          </cell>
          <cell r="F5456"/>
          <cell r="G5456"/>
          <cell r="H5456"/>
          <cell r="I5456"/>
          <cell r="J5456"/>
          <cell r="K5456"/>
          <cell r="L5456"/>
          <cell r="M5456"/>
          <cell r="N5456"/>
          <cell r="O5456"/>
          <cell r="P5456"/>
          <cell r="Q5456"/>
          <cell r="R5456"/>
          <cell r="S5456"/>
          <cell r="T5456"/>
          <cell r="U5456"/>
          <cell r="V5456"/>
          <cell r="W5456"/>
          <cell r="X5456"/>
          <cell r="Y5456"/>
          <cell r="Z5456"/>
          <cell r="AA5456"/>
          <cell r="AB5456"/>
          <cell r="AC5456"/>
          <cell r="AD5456"/>
          <cell r="AE5456"/>
          <cell r="AF5456"/>
          <cell r="AG5456"/>
          <cell r="AH5456"/>
          <cell r="AI5456"/>
          <cell r="AJ5456"/>
          <cell r="AK5456"/>
          <cell r="AL5456"/>
          <cell r="AM5456"/>
          <cell r="AN5456"/>
        </row>
        <row r="5457">
          <cell r="E5457">
            <v>5456</v>
          </cell>
          <cell r="F5457">
            <v>126078374</v>
          </cell>
          <cell r="G5457">
            <v>210049142</v>
          </cell>
          <cell r="H5457">
            <v>277091831</v>
          </cell>
          <cell r="I5457">
            <v>216603791</v>
          </cell>
          <cell r="J5457">
            <v>64525476</v>
          </cell>
          <cell r="K5457">
            <v>117672804</v>
          </cell>
          <cell r="L5457">
            <v>189690190</v>
          </cell>
          <cell r="M5457">
            <v>63814440</v>
          </cell>
          <cell r="N5457">
            <v>221138923</v>
          </cell>
          <cell r="O5457">
            <v>228707824</v>
          </cell>
          <cell r="P5457">
            <v>332939318</v>
          </cell>
          <cell r="Q5457">
            <v>178730849</v>
          </cell>
          <cell r="R5457">
            <v>184566993</v>
          </cell>
          <cell r="S5457"/>
          <cell r="T5457">
            <v>64656924</v>
          </cell>
          <cell r="U5457">
            <v>181272328</v>
          </cell>
          <cell r="V5457">
            <v>30415699</v>
          </cell>
          <cell r="W5457">
            <v>103894351</v>
          </cell>
          <cell r="X5457">
            <v>66889764</v>
          </cell>
          <cell r="Y5457">
            <v>324010</v>
          </cell>
          <cell r="Z5457">
            <v>59725355</v>
          </cell>
          <cell r="AA5457">
            <v>15909622</v>
          </cell>
          <cell r="AB5457">
            <v>20658344</v>
          </cell>
          <cell r="AC5457">
            <v>68871334</v>
          </cell>
          <cell r="AD5457">
            <v>159281973</v>
          </cell>
          <cell r="AE5457">
            <v>63959088</v>
          </cell>
          <cell r="AF5457">
            <v>55162968</v>
          </cell>
          <cell r="AG5457">
            <v>226196187</v>
          </cell>
          <cell r="AH5457">
            <v>80959707</v>
          </cell>
          <cell r="AI5457">
            <v>119250013</v>
          </cell>
          <cell r="AJ5457">
            <v>61124256</v>
          </cell>
          <cell r="AK5457">
            <v>23021111</v>
          </cell>
          <cell r="AL5457"/>
          <cell r="AM5457"/>
          <cell r="AN5457"/>
        </row>
        <row r="5458">
          <cell r="E5458">
            <v>5457</v>
          </cell>
          <cell r="F5458"/>
          <cell r="G5458"/>
          <cell r="H5458"/>
          <cell r="I5458"/>
          <cell r="J5458"/>
          <cell r="K5458"/>
          <cell r="L5458"/>
          <cell r="M5458"/>
          <cell r="N5458"/>
          <cell r="O5458"/>
          <cell r="P5458"/>
          <cell r="Q5458"/>
          <cell r="R5458"/>
          <cell r="S5458"/>
          <cell r="T5458"/>
          <cell r="U5458"/>
          <cell r="V5458"/>
          <cell r="W5458"/>
          <cell r="X5458"/>
          <cell r="Y5458"/>
          <cell r="Z5458"/>
          <cell r="AA5458"/>
          <cell r="AB5458"/>
          <cell r="AC5458"/>
          <cell r="AD5458"/>
          <cell r="AE5458"/>
          <cell r="AF5458"/>
          <cell r="AG5458"/>
          <cell r="AH5458"/>
          <cell r="AI5458"/>
          <cell r="AJ5458"/>
          <cell r="AK5458"/>
          <cell r="AL5458"/>
          <cell r="AM5458"/>
          <cell r="AN5458"/>
        </row>
        <row r="5459">
          <cell r="E5459">
            <v>5458</v>
          </cell>
          <cell r="F5459"/>
          <cell r="G5459"/>
          <cell r="H5459"/>
          <cell r="I5459"/>
          <cell r="J5459"/>
          <cell r="K5459"/>
          <cell r="L5459"/>
          <cell r="M5459"/>
          <cell r="N5459"/>
          <cell r="O5459"/>
          <cell r="P5459"/>
          <cell r="Q5459"/>
          <cell r="R5459"/>
          <cell r="S5459"/>
          <cell r="T5459"/>
          <cell r="U5459"/>
          <cell r="V5459"/>
          <cell r="W5459"/>
          <cell r="X5459"/>
          <cell r="Y5459"/>
          <cell r="Z5459"/>
          <cell r="AA5459"/>
          <cell r="AB5459"/>
          <cell r="AC5459"/>
          <cell r="AD5459"/>
          <cell r="AE5459"/>
          <cell r="AF5459"/>
          <cell r="AG5459"/>
          <cell r="AH5459"/>
          <cell r="AI5459"/>
          <cell r="AJ5459"/>
          <cell r="AK5459"/>
          <cell r="AL5459">
            <v>56182107</v>
          </cell>
          <cell r="AM5459"/>
          <cell r="AN5459"/>
        </row>
        <row r="5460">
          <cell r="E5460">
            <v>5459</v>
          </cell>
          <cell r="F5460"/>
          <cell r="G5460"/>
          <cell r="H5460"/>
          <cell r="I5460"/>
          <cell r="J5460"/>
          <cell r="K5460"/>
          <cell r="L5460"/>
          <cell r="M5460"/>
          <cell r="N5460"/>
          <cell r="O5460"/>
          <cell r="P5460"/>
          <cell r="Q5460">
            <v>8512</v>
          </cell>
          <cell r="R5460"/>
          <cell r="S5460"/>
          <cell r="T5460"/>
          <cell r="U5460"/>
          <cell r="V5460"/>
          <cell r="W5460"/>
          <cell r="X5460"/>
          <cell r="Y5460"/>
          <cell r="Z5460"/>
          <cell r="AA5460"/>
          <cell r="AB5460"/>
          <cell r="AC5460"/>
          <cell r="AD5460"/>
          <cell r="AE5460"/>
          <cell r="AF5460"/>
          <cell r="AG5460"/>
          <cell r="AH5460"/>
          <cell r="AI5460"/>
          <cell r="AJ5460"/>
          <cell r="AK5460"/>
          <cell r="AL5460"/>
          <cell r="AM5460"/>
          <cell r="AN5460"/>
        </row>
        <row r="5461">
          <cell r="E5461">
            <v>5460</v>
          </cell>
          <cell r="F5461"/>
          <cell r="G5461"/>
          <cell r="H5461"/>
          <cell r="I5461"/>
          <cell r="J5461"/>
          <cell r="K5461"/>
          <cell r="L5461"/>
          <cell r="M5461"/>
          <cell r="N5461"/>
          <cell r="O5461"/>
          <cell r="P5461"/>
          <cell r="Q5461"/>
          <cell r="R5461"/>
          <cell r="S5461"/>
          <cell r="T5461"/>
          <cell r="U5461"/>
          <cell r="V5461"/>
          <cell r="W5461"/>
          <cell r="X5461"/>
          <cell r="Y5461"/>
          <cell r="Z5461"/>
          <cell r="AA5461"/>
          <cell r="AB5461"/>
          <cell r="AC5461"/>
          <cell r="AD5461"/>
          <cell r="AE5461"/>
          <cell r="AF5461"/>
          <cell r="AG5461"/>
          <cell r="AH5461"/>
          <cell r="AI5461"/>
          <cell r="AJ5461"/>
          <cell r="AK5461"/>
          <cell r="AL5461"/>
          <cell r="AM5461"/>
          <cell r="AN5461"/>
        </row>
        <row r="5462">
          <cell r="E5462">
            <v>5461</v>
          </cell>
          <cell r="F5462">
            <v>31835919</v>
          </cell>
          <cell r="G5462">
            <v>4162394</v>
          </cell>
          <cell r="H5462">
            <v>636899948</v>
          </cell>
          <cell r="I5462">
            <v>100203621</v>
          </cell>
          <cell r="J5462">
            <v>22718860</v>
          </cell>
          <cell r="K5462">
            <v>2621551</v>
          </cell>
          <cell r="L5462">
            <v>75114807</v>
          </cell>
          <cell r="M5462">
            <v>446056857</v>
          </cell>
          <cell r="N5462">
            <v>34520260</v>
          </cell>
          <cell r="O5462">
            <v>59039829</v>
          </cell>
          <cell r="P5462">
            <v>300027285</v>
          </cell>
          <cell r="Q5462">
            <v>99231843</v>
          </cell>
          <cell r="R5462">
            <v>152188962</v>
          </cell>
          <cell r="S5462">
            <v>95840704</v>
          </cell>
          <cell r="T5462">
            <v>27188983</v>
          </cell>
          <cell r="U5462">
            <v>52720892</v>
          </cell>
          <cell r="V5462">
            <v>3166142</v>
          </cell>
          <cell r="W5462">
            <v>62301493</v>
          </cell>
          <cell r="X5462">
            <v>39556477</v>
          </cell>
          <cell r="Y5462"/>
          <cell r="Z5462">
            <v>17674793</v>
          </cell>
          <cell r="AA5462">
            <v>5351809</v>
          </cell>
          <cell r="AB5462">
            <v>3478516</v>
          </cell>
          <cell r="AC5462">
            <v>12891216</v>
          </cell>
          <cell r="AD5462">
            <v>18983792</v>
          </cell>
          <cell r="AE5462">
            <v>13884464</v>
          </cell>
          <cell r="AF5462">
            <v>48207342</v>
          </cell>
          <cell r="AG5462">
            <v>56978417</v>
          </cell>
          <cell r="AH5462">
            <v>43865584</v>
          </cell>
          <cell r="AI5462">
            <v>46776344</v>
          </cell>
          <cell r="AJ5462">
            <v>51857761</v>
          </cell>
          <cell r="AK5462"/>
          <cell r="AL5462">
            <v>51640544</v>
          </cell>
          <cell r="AM5462"/>
          <cell r="AN5462">
            <v>3923551</v>
          </cell>
        </row>
        <row r="5463">
          <cell r="E5463">
            <v>5462</v>
          </cell>
          <cell r="F5463"/>
          <cell r="G5463"/>
          <cell r="H5463"/>
          <cell r="I5463"/>
          <cell r="J5463"/>
          <cell r="K5463"/>
          <cell r="L5463"/>
          <cell r="M5463"/>
          <cell r="N5463"/>
          <cell r="O5463"/>
          <cell r="P5463"/>
          <cell r="Q5463">
            <v>8512</v>
          </cell>
          <cell r="R5463"/>
          <cell r="S5463"/>
          <cell r="T5463"/>
          <cell r="U5463"/>
          <cell r="V5463"/>
          <cell r="W5463"/>
          <cell r="X5463"/>
          <cell r="Y5463"/>
          <cell r="Z5463"/>
          <cell r="AA5463"/>
          <cell r="AB5463"/>
          <cell r="AC5463"/>
          <cell r="AD5463"/>
          <cell r="AE5463"/>
          <cell r="AF5463"/>
          <cell r="AG5463"/>
          <cell r="AH5463"/>
          <cell r="AI5463"/>
          <cell r="AJ5463"/>
          <cell r="AK5463"/>
          <cell r="AL5463"/>
          <cell r="AM5463"/>
          <cell r="AN5463"/>
        </row>
        <row r="5464">
          <cell r="E5464">
            <v>5463</v>
          </cell>
          <cell r="F5464"/>
          <cell r="G5464"/>
          <cell r="H5464"/>
          <cell r="I5464"/>
          <cell r="J5464"/>
          <cell r="K5464"/>
          <cell r="L5464"/>
          <cell r="M5464"/>
          <cell r="N5464"/>
          <cell r="O5464"/>
          <cell r="P5464"/>
          <cell r="Q5464"/>
          <cell r="R5464"/>
          <cell r="S5464"/>
          <cell r="T5464"/>
          <cell r="U5464"/>
          <cell r="V5464"/>
          <cell r="W5464"/>
          <cell r="X5464"/>
          <cell r="Y5464"/>
          <cell r="Z5464"/>
          <cell r="AA5464"/>
          <cell r="AB5464"/>
          <cell r="AC5464"/>
          <cell r="AD5464"/>
          <cell r="AE5464"/>
          <cell r="AF5464"/>
          <cell r="AG5464"/>
          <cell r="AH5464"/>
          <cell r="AI5464"/>
          <cell r="AJ5464"/>
          <cell r="AK5464"/>
          <cell r="AL5464"/>
          <cell r="AM5464"/>
          <cell r="AN5464"/>
        </row>
        <row r="5465">
          <cell r="E5465">
            <v>5464</v>
          </cell>
          <cell r="F5465">
            <v>335397</v>
          </cell>
          <cell r="G5465">
            <v>200000</v>
          </cell>
          <cell r="H5465">
            <v>1474327</v>
          </cell>
          <cell r="I5465">
            <v>5872947</v>
          </cell>
          <cell r="J5465"/>
          <cell r="K5465"/>
          <cell r="L5465"/>
          <cell r="M5465">
            <v>1546563</v>
          </cell>
          <cell r="N5465"/>
          <cell r="O5465">
            <v>1390463</v>
          </cell>
          <cell r="P5465">
            <v>1502710</v>
          </cell>
          <cell r="Q5465">
            <v>1735429</v>
          </cell>
          <cell r="R5465"/>
          <cell r="S5465">
            <v>654010</v>
          </cell>
          <cell r="T5465"/>
          <cell r="U5465">
            <v>2152170</v>
          </cell>
          <cell r="V5465"/>
          <cell r="W5465"/>
          <cell r="X5465"/>
          <cell r="Y5465"/>
          <cell r="Z5465"/>
          <cell r="AA5465">
            <v>28542</v>
          </cell>
          <cell r="AB5465"/>
          <cell r="AC5465">
            <v>1171130</v>
          </cell>
          <cell r="AD5465">
            <v>2496847</v>
          </cell>
          <cell r="AE5465">
            <v>1696317</v>
          </cell>
          <cell r="AF5465">
            <v>130887</v>
          </cell>
          <cell r="AG5465">
            <v>1878744</v>
          </cell>
          <cell r="AH5465">
            <v>913226</v>
          </cell>
          <cell r="AI5465"/>
          <cell r="AJ5465"/>
          <cell r="AK5465"/>
          <cell r="AL5465"/>
          <cell r="AM5465"/>
          <cell r="AN5465"/>
        </row>
        <row r="5466">
          <cell r="E5466">
            <v>5465</v>
          </cell>
          <cell r="F5466"/>
          <cell r="G5466"/>
          <cell r="H5466"/>
          <cell r="I5466"/>
          <cell r="J5466"/>
          <cell r="K5466"/>
          <cell r="L5466"/>
          <cell r="M5466"/>
          <cell r="N5466"/>
          <cell r="O5466"/>
          <cell r="P5466"/>
          <cell r="Q5466"/>
          <cell r="R5466"/>
          <cell r="S5466"/>
          <cell r="T5466"/>
          <cell r="U5466"/>
          <cell r="V5466"/>
          <cell r="W5466"/>
          <cell r="X5466"/>
          <cell r="Y5466"/>
          <cell r="Z5466"/>
          <cell r="AA5466"/>
          <cell r="AB5466"/>
          <cell r="AC5466"/>
          <cell r="AD5466"/>
          <cell r="AE5466"/>
          <cell r="AF5466"/>
          <cell r="AG5466"/>
          <cell r="AH5466"/>
          <cell r="AI5466"/>
          <cell r="AJ5466"/>
          <cell r="AK5466"/>
          <cell r="AL5466"/>
          <cell r="AM5466"/>
          <cell r="AN5466"/>
        </row>
        <row r="5467">
          <cell r="E5467">
            <v>5466</v>
          </cell>
          <cell r="F5467">
            <v>13069545</v>
          </cell>
          <cell r="G5467">
            <v>26157994</v>
          </cell>
          <cell r="H5467">
            <v>47088276</v>
          </cell>
          <cell r="I5467">
            <v>23747629</v>
          </cell>
          <cell r="J5467">
            <v>3737590</v>
          </cell>
          <cell r="K5467">
            <v>30974082</v>
          </cell>
          <cell r="L5467">
            <v>42293705</v>
          </cell>
          <cell r="M5467">
            <v>43818962</v>
          </cell>
          <cell r="N5467">
            <v>5314454</v>
          </cell>
          <cell r="O5467">
            <v>9983563</v>
          </cell>
          <cell r="P5467">
            <v>81666224</v>
          </cell>
          <cell r="Q5467">
            <v>19579470</v>
          </cell>
          <cell r="R5467">
            <v>19687525</v>
          </cell>
          <cell r="S5467">
            <v>8214226</v>
          </cell>
          <cell r="T5467">
            <v>37782538</v>
          </cell>
          <cell r="U5467">
            <v>6551016</v>
          </cell>
          <cell r="V5467">
            <v>1754815</v>
          </cell>
          <cell r="W5467">
            <v>18931676</v>
          </cell>
          <cell r="X5467">
            <v>13716685</v>
          </cell>
          <cell r="Y5467">
            <v>152682</v>
          </cell>
          <cell r="Z5467">
            <v>9813510</v>
          </cell>
          <cell r="AA5467">
            <v>2199163</v>
          </cell>
          <cell r="AB5467">
            <v>1523917</v>
          </cell>
          <cell r="AC5467">
            <v>8139978</v>
          </cell>
          <cell r="AD5467">
            <v>14123834</v>
          </cell>
          <cell r="AE5467">
            <v>7245333</v>
          </cell>
          <cell r="AF5467">
            <v>14294823</v>
          </cell>
          <cell r="AG5467">
            <v>25773468</v>
          </cell>
          <cell r="AH5467">
            <v>66726391</v>
          </cell>
          <cell r="AI5467"/>
          <cell r="AJ5467">
            <v>170051</v>
          </cell>
          <cell r="AK5467">
            <v>455693</v>
          </cell>
          <cell r="AL5467">
            <v>1513316</v>
          </cell>
          <cell r="AM5467">
            <v>2539623</v>
          </cell>
          <cell r="AN5467">
            <v>6221533</v>
          </cell>
        </row>
        <row r="5468">
          <cell r="E5468">
            <v>5467</v>
          </cell>
          <cell r="F5468"/>
          <cell r="G5468"/>
          <cell r="H5468"/>
          <cell r="I5468"/>
          <cell r="J5468"/>
          <cell r="K5468"/>
          <cell r="L5468"/>
          <cell r="M5468">
            <v>5177</v>
          </cell>
          <cell r="N5468"/>
          <cell r="O5468"/>
          <cell r="P5468"/>
          <cell r="Q5468"/>
          <cell r="R5468"/>
          <cell r="S5468"/>
          <cell r="T5468"/>
          <cell r="U5468"/>
          <cell r="V5468"/>
          <cell r="W5468"/>
          <cell r="X5468"/>
          <cell r="Y5468"/>
          <cell r="Z5468"/>
          <cell r="AA5468"/>
          <cell r="AB5468"/>
          <cell r="AC5468"/>
          <cell r="AD5468"/>
          <cell r="AE5468"/>
          <cell r="AF5468"/>
          <cell r="AG5468"/>
          <cell r="AH5468">
            <v>6045</v>
          </cell>
          <cell r="AI5468"/>
          <cell r="AJ5468"/>
          <cell r="AK5468"/>
          <cell r="AL5468"/>
          <cell r="AM5468"/>
          <cell r="AN5468"/>
        </row>
        <row r="5469">
          <cell r="E5469">
            <v>5468</v>
          </cell>
          <cell r="F5469"/>
          <cell r="G5469"/>
          <cell r="H5469"/>
          <cell r="I5469"/>
          <cell r="J5469"/>
          <cell r="K5469"/>
          <cell r="L5469"/>
          <cell r="M5469"/>
          <cell r="N5469"/>
          <cell r="O5469"/>
          <cell r="P5469"/>
          <cell r="Q5469"/>
          <cell r="R5469"/>
          <cell r="S5469"/>
          <cell r="T5469"/>
          <cell r="U5469"/>
          <cell r="V5469"/>
          <cell r="W5469"/>
          <cell r="X5469"/>
          <cell r="Y5469"/>
          <cell r="Z5469"/>
          <cell r="AA5469"/>
          <cell r="AB5469"/>
          <cell r="AC5469"/>
          <cell r="AD5469"/>
          <cell r="AE5469"/>
          <cell r="AF5469"/>
          <cell r="AG5469"/>
          <cell r="AH5469"/>
          <cell r="AI5469"/>
          <cell r="AJ5469"/>
          <cell r="AK5469"/>
          <cell r="AL5469"/>
          <cell r="AM5469"/>
          <cell r="AN5469"/>
        </row>
        <row r="5470">
          <cell r="E5470">
            <v>5469</v>
          </cell>
          <cell r="F5470"/>
          <cell r="G5470"/>
          <cell r="H5470"/>
          <cell r="I5470">
            <v>2178691</v>
          </cell>
          <cell r="J5470"/>
          <cell r="K5470"/>
          <cell r="L5470">
            <v>1724</v>
          </cell>
          <cell r="M5470"/>
          <cell r="N5470"/>
          <cell r="O5470">
            <v>384881</v>
          </cell>
          <cell r="P5470"/>
          <cell r="Q5470"/>
          <cell r="R5470"/>
          <cell r="S5470"/>
          <cell r="T5470"/>
          <cell r="U5470">
            <v>235238</v>
          </cell>
          <cell r="V5470"/>
          <cell r="W5470"/>
          <cell r="X5470"/>
          <cell r="Y5470"/>
          <cell r="Z5470"/>
          <cell r="AA5470"/>
          <cell r="AB5470"/>
          <cell r="AC5470">
            <v>29767</v>
          </cell>
          <cell r="AD5470">
            <v>826357</v>
          </cell>
          <cell r="AE5470">
            <v>16670</v>
          </cell>
          <cell r="AF5470"/>
          <cell r="AG5470"/>
          <cell r="AH5470"/>
          <cell r="AI5470"/>
          <cell r="AJ5470"/>
          <cell r="AK5470"/>
          <cell r="AL5470"/>
          <cell r="AM5470"/>
          <cell r="AN5470"/>
        </row>
        <row r="5471">
          <cell r="E5471">
            <v>5470</v>
          </cell>
          <cell r="F5471"/>
          <cell r="G5471"/>
          <cell r="H5471"/>
          <cell r="I5471"/>
          <cell r="J5471"/>
          <cell r="K5471"/>
          <cell r="L5471"/>
          <cell r="M5471"/>
          <cell r="N5471"/>
          <cell r="O5471"/>
          <cell r="P5471"/>
          <cell r="Q5471"/>
          <cell r="R5471"/>
          <cell r="S5471"/>
          <cell r="T5471"/>
          <cell r="U5471"/>
          <cell r="V5471"/>
          <cell r="W5471"/>
          <cell r="X5471"/>
          <cell r="Y5471"/>
          <cell r="Z5471"/>
          <cell r="AA5471"/>
          <cell r="AB5471"/>
          <cell r="AC5471"/>
          <cell r="AD5471"/>
          <cell r="AE5471"/>
          <cell r="AF5471"/>
          <cell r="AG5471"/>
          <cell r="AH5471"/>
          <cell r="AI5471"/>
          <cell r="AJ5471"/>
          <cell r="AK5471"/>
          <cell r="AL5471"/>
          <cell r="AM5471"/>
          <cell r="AN5471"/>
        </row>
        <row r="5472">
          <cell r="E5472">
            <v>5471</v>
          </cell>
          <cell r="F5472">
            <v>2827106</v>
          </cell>
          <cell r="G5472">
            <v>2975122</v>
          </cell>
          <cell r="H5472"/>
          <cell r="I5472">
            <v>1417417</v>
          </cell>
          <cell r="J5472">
            <v>913573</v>
          </cell>
          <cell r="K5472">
            <v>3182245</v>
          </cell>
          <cell r="L5472">
            <v>5472214</v>
          </cell>
          <cell r="M5472">
            <v>2871517</v>
          </cell>
          <cell r="N5472">
            <v>528784</v>
          </cell>
          <cell r="O5472">
            <v>2576328</v>
          </cell>
          <cell r="P5472">
            <v>4630048</v>
          </cell>
          <cell r="Q5472">
            <v>2026568</v>
          </cell>
          <cell r="R5472">
            <v>1680817</v>
          </cell>
          <cell r="S5472"/>
          <cell r="T5472">
            <v>7649784</v>
          </cell>
          <cell r="U5472">
            <v>4332096</v>
          </cell>
          <cell r="V5472">
            <v>236798</v>
          </cell>
          <cell r="W5472">
            <v>1362015</v>
          </cell>
          <cell r="X5472">
            <v>1052296</v>
          </cell>
          <cell r="Y5472">
            <v>30223</v>
          </cell>
          <cell r="Z5472">
            <v>1401742</v>
          </cell>
          <cell r="AA5472">
            <v>952983</v>
          </cell>
          <cell r="AB5472">
            <v>100010</v>
          </cell>
          <cell r="AC5472">
            <v>221785</v>
          </cell>
          <cell r="AD5472">
            <v>1753748</v>
          </cell>
          <cell r="AE5472">
            <v>797461</v>
          </cell>
          <cell r="AF5472">
            <v>1734634</v>
          </cell>
          <cell r="AG5472">
            <v>3185410</v>
          </cell>
          <cell r="AH5472">
            <v>4464229</v>
          </cell>
          <cell r="AI5472">
            <v>1639222</v>
          </cell>
          <cell r="AJ5472">
            <v>2594916</v>
          </cell>
          <cell r="AK5472">
            <v>342280</v>
          </cell>
          <cell r="AL5472"/>
          <cell r="AM5472"/>
          <cell r="AN5472">
            <v>5721816</v>
          </cell>
        </row>
        <row r="5473">
          <cell r="E5473">
            <v>5472</v>
          </cell>
          <cell r="F5473"/>
          <cell r="G5473"/>
          <cell r="H5473"/>
          <cell r="I5473"/>
          <cell r="J5473"/>
          <cell r="K5473"/>
          <cell r="L5473"/>
          <cell r="M5473"/>
          <cell r="N5473"/>
          <cell r="O5473"/>
          <cell r="P5473"/>
          <cell r="Q5473"/>
          <cell r="R5473"/>
          <cell r="S5473"/>
          <cell r="T5473"/>
          <cell r="U5473"/>
          <cell r="V5473"/>
          <cell r="W5473"/>
          <cell r="X5473"/>
          <cell r="Y5473"/>
          <cell r="Z5473"/>
          <cell r="AA5473"/>
          <cell r="AB5473"/>
          <cell r="AC5473"/>
          <cell r="AD5473"/>
          <cell r="AE5473"/>
          <cell r="AF5473"/>
          <cell r="AG5473"/>
          <cell r="AH5473"/>
          <cell r="AI5473"/>
          <cell r="AJ5473"/>
          <cell r="AK5473"/>
          <cell r="AL5473"/>
          <cell r="AM5473"/>
          <cell r="AN5473"/>
        </row>
        <row r="5474">
          <cell r="E5474">
            <v>5473</v>
          </cell>
          <cell r="F5474"/>
          <cell r="G5474"/>
          <cell r="H5474"/>
          <cell r="I5474"/>
          <cell r="J5474"/>
          <cell r="K5474"/>
          <cell r="L5474"/>
          <cell r="M5474"/>
          <cell r="N5474"/>
          <cell r="O5474"/>
          <cell r="P5474"/>
          <cell r="Q5474"/>
          <cell r="R5474"/>
          <cell r="S5474"/>
          <cell r="T5474"/>
          <cell r="U5474"/>
          <cell r="V5474"/>
          <cell r="W5474"/>
          <cell r="X5474"/>
          <cell r="Y5474"/>
          <cell r="Z5474"/>
          <cell r="AA5474"/>
          <cell r="AB5474"/>
          <cell r="AC5474"/>
          <cell r="AD5474"/>
          <cell r="AE5474"/>
          <cell r="AF5474"/>
          <cell r="AG5474"/>
          <cell r="AH5474"/>
          <cell r="AI5474"/>
          <cell r="AJ5474"/>
          <cell r="AK5474"/>
          <cell r="AL5474"/>
          <cell r="AM5474"/>
          <cell r="AN5474"/>
        </row>
        <row r="5475">
          <cell r="E5475">
            <v>5474</v>
          </cell>
          <cell r="F5475"/>
          <cell r="G5475"/>
          <cell r="H5475"/>
          <cell r="I5475">
            <v>235441</v>
          </cell>
          <cell r="J5475"/>
          <cell r="K5475">
            <v>757</v>
          </cell>
          <cell r="L5475">
            <v>267245</v>
          </cell>
          <cell r="M5475"/>
          <cell r="N5475">
            <v>3008138</v>
          </cell>
          <cell r="O5475">
            <v>1056550</v>
          </cell>
          <cell r="P5475"/>
          <cell r="Q5475">
            <v>85293</v>
          </cell>
          <cell r="R5475"/>
          <cell r="S5475"/>
          <cell r="T5475"/>
          <cell r="U5475"/>
          <cell r="V5475"/>
          <cell r="W5475">
            <v>8349</v>
          </cell>
          <cell r="X5475"/>
          <cell r="Y5475"/>
          <cell r="Z5475"/>
          <cell r="AA5475"/>
          <cell r="AB5475"/>
          <cell r="AC5475">
            <v>31036</v>
          </cell>
          <cell r="AD5475">
            <v>792275</v>
          </cell>
          <cell r="AE5475">
            <v>338274</v>
          </cell>
          <cell r="AF5475"/>
          <cell r="AG5475"/>
          <cell r="AH5475"/>
          <cell r="AI5475"/>
          <cell r="AJ5475"/>
          <cell r="AK5475"/>
          <cell r="AL5475"/>
          <cell r="AM5475"/>
          <cell r="AN5475"/>
        </row>
        <row r="5476">
          <cell r="E5476">
            <v>5475</v>
          </cell>
          <cell r="F5476"/>
          <cell r="G5476"/>
          <cell r="H5476"/>
          <cell r="I5476"/>
          <cell r="J5476"/>
          <cell r="K5476"/>
          <cell r="L5476"/>
          <cell r="M5476"/>
          <cell r="N5476"/>
          <cell r="O5476"/>
          <cell r="P5476"/>
          <cell r="Q5476"/>
          <cell r="R5476"/>
          <cell r="S5476"/>
          <cell r="T5476"/>
          <cell r="U5476"/>
          <cell r="V5476"/>
          <cell r="W5476"/>
          <cell r="X5476"/>
          <cell r="Y5476"/>
          <cell r="Z5476"/>
          <cell r="AA5476"/>
          <cell r="AB5476"/>
          <cell r="AC5476"/>
          <cell r="AD5476"/>
          <cell r="AE5476"/>
          <cell r="AF5476"/>
          <cell r="AG5476"/>
          <cell r="AH5476"/>
          <cell r="AI5476"/>
          <cell r="AJ5476"/>
          <cell r="AK5476"/>
          <cell r="AL5476"/>
          <cell r="AM5476"/>
          <cell r="AN5476"/>
        </row>
        <row r="5477">
          <cell r="E5477">
            <v>5476</v>
          </cell>
          <cell r="F5477">
            <v>4325661</v>
          </cell>
          <cell r="G5477">
            <v>5298981</v>
          </cell>
          <cell r="H5477">
            <v>9501061</v>
          </cell>
          <cell r="I5477">
            <v>10695143</v>
          </cell>
          <cell r="J5477">
            <v>2250372</v>
          </cell>
          <cell r="K5477">
            <v>5908205</v>
          </cell>
          <cell r="L5477">
            <v>11607078</v>
          </cell>
          <cell r="M5477">
            <v>7505516</v>
          </cell>
          <cell r="N5477">
            <v>650679</v>
          </cell>
          <cell r="O5477">
            <v>8408499</v>
          </cell>
          <cell r="P5477">
            <v>11477916</v>
          </cell>
          <cell r="Q5477">
            <v>8140069</v>
          </cell>
          <cell r="R5477">
            <v>9302889</v>
          </cell>
          <cell r="S5477">
            <v>661507</v>
          </cell>
          <cell r="T5477">
            <v>11913730</v>
          </cell>
          <cell r="U5477">
            <v>8310889</v>
          </cell>
          <cell r="V5477">
            <v>541852</v>
          </cell>
          <cell r="W5477">
            <v>5462758</v>
          </cell>
          <cell r="X5477">
            <v>4815816</v>
          </cell>
          <cell r="Y5477">
            <v>85051</v>
          </cell>
          <cell r="Z5477">
            <v>2305984</v>
          </cell>
          <cell r="AA5477">
            <v>679262</v>
          </cell>
          <cell r="AB5477">
            <v>413693</v>
          </cell>
          <cell r="AC5477">
            <v>2223254</v>
          </cell>
          <cell r="AD5477">
            <v>2850861</v>
          </cell>
          <cell r="AE5477">
            <v>2622012</v>
          </cell>
          <cell r="AF5477">
            <v>4429794</v>
          </cell>
          <cell r="AG5477">
            <v>8396602</v>
          </cell>
          <cell r="AH5477">
            <v>7237753</v>
          </cell>
          <cell r="AI5477">
            <v>5825879</v>
          </cell>
          <cell r="AJ5477">
            <v>6485814</v>
          </cell>
          <cell r="AK5477">
            <v>1184220</v>
          </cell>
          <cell r="AL5477">
            <v>833662</v>
          </cell>
          <cell r="AM5477">
            <v>1045731</v>
          </cell>
          <cell r="AN5477"/>
        </row>
        <row r="5478">
          <cell r="E5478">
            <v>5477</v>
          </cell>
          <cell r="F5478"/>
          <cell r="G5478"/>
          <cell r="H5478"/>
          <cell r="I5478"/>
          <cell r="J5478"/>
          <cell r="K5478">
            <v>434</v>
          </cell>
          <cell r="L5478"/>
          <cell r="M5478"/>
          <cell r="N5478"/>
          <cell r="O5478"/>
          <cell r="P5478"/>
          <cell r="Q5478"/>
          <cell r="R5478"/>
          <cell r="S5478"/>
          <cell r="T5478"/>
          <cell r="U5478"/>
          <cell r="V5478"/>
          <cell r="W5478"/>
          <cell r="X5478"/>
          <cell r="Y5478"/>
          <cell r="Z5478"/>
          <cell r="AA5478"/>
          <cell r="AB5478"/>
          <cell r="AC5478"/>
          <cell r="AD5478"/>
          <cell r="AE5478"/>
          <cell r="AF5478"/>
          <cell r="AG5478"/>
          <cell r="AH5478"/>
          <cell r="AI5478"/>
          <cell r="AJ5478"/>
          <cell r="AK5478"/>
          <cell r="AL5478"/>
          <cell r="AM5478"/>
          <cell r="AN5478"/>
        </row>
        <row r="5479">
          <cell r="E5479">
            <v>5478</v>
          </cell>
          <cell r="F5479"/>
          <cell r="G5479"/>
          <cell r="H5479"/>
          <cell r="I5479"/>
          <cell r="J5479"/>
          <cell r="K5479"/>
          <cell r="L5479"/>
          <cell r="M5479">
            <v>97167</v>
          </cell>
          <cell r="N5479"/>
          <cell r="O5479"/>
          <cell r="P5479"/>
          <cell r="Q5479"/>
          <cell r="R5479"/>
          <cell r="S5479"/>
          <cell r="T5479"/>
          <cell r="U5479"/>
          <cell r="V5479"/>
          <cell r="W5479"/>
          <cell r="X5479"/>
          <cell r="Y5479"/>
          <cell r="Z5479"/>
          <cell r="AA5479"/>
          <cell r="AB5479"/>
          <cell r="AC5479"/>
          <cell r="AD5479"/>
          <cell r="AE5479"/>
          <cell r="AF5479"/>
          <cell r="AG5479"/>
          <cell r="AH5479"/>
          <cell r="AI5479"/>
          <cell r="AJ5479"/>
          <cell r="AK5479"/>
          <cell r="AL5479"/>
          <cell r="AM5479"/>
          <cell r="AN5479"/>
        </row>
        <row r="5480">
          <cell r="E5480">
            <v>5479</v>
          </cell>
          <cell r="F5480"/>
          <cell r="G5480"/>
          <cell r="H5480"/>
          <cell r="I5480">
            <v>48</v>
          </cell>
          <cell r="J5480"/>
          <cell r="K5480"/>
          <cell r="L5480"/>
          <cell r="M5480">
            <v>2862</v>
          </cell>
          <cell r="N5480"/>
          <cell r="O5480"/>
          <cell r="P5480"/>
          <cell r="Q5480"/>
          <cell r="R5480"/>
          <cell r="S5480"/>
          <cell r="T5480">
            <v>2637</v>
          </cell>
          <cell r="U5480"/>
          <cell r="V5480"/>
          <cell r="W5480">
            <v>9414</v>
          </cell>
          <cell r="X5480"/>
          <cell r="Y5480"/>
          <cell r="Z5480">
            <v>56306</v>
          </cell>
          <cell r="AA5480"/>
          <cell r="AB5480"/>
          <cell r="AC5480"/>
          <cell r="AD5480"/>
          <cell r="AE5480"/>
          <cell r="AF5480"/>
          <cell r="AG5480"/>
          <cell r="AH5480"/>
          <cell r="AI5480"/>
          <cell r="AJ5480"/>
          <cell r="AK5480"/>
          <cell r="AL5480"/>
          <cell r="AM5480"/>
          <cell r="AN5480"/>
        </row>
        <row r="5481">
          <cell r="E5481">
            <v>5480</v>
          </cell>
          <cell r="F5481"/>
          <cell r="G5481"/>
          <cell r="H5481"/>
          <cell r="I5481"/>
          <cell r="J5481"/>
          <cell r="K5481"/>
          <cell r="L5481"/>
          <cell r="M5481"/>
          <cell r="N5481"/>
          <cell r="O5481"/>
          <cell r="P5481"/>
          <cell r="Q5481"/>
          <cell r="R5481"/>
          <cell r="S5481"/>
          <cell r="T5481"/>
          <cell r="U5481"/>
          <cell r="V5481"/>
          <cell r="W5481"/>
          <cell r="X5481"/>
          <cell r="Y5481"/>
          <cell r="Z5481"/>
          <cell r="AA5481"/>
          <cell r="AB5481"/>
          <cell r="AC5481"/>
          <cell r="AD5481"/>
          <cell r="AE5481"/>
          <cell r="AF5481"/>
          <cell r="AG5481"/>
          <cell r="AH5481"/>
          <cell r="AI5481"/>
          <cell r="AJ5481"/>
          <cell r="AK5481"/>
          <cell r="AL5481"/>
          <cell r="AM5481"/>
          <cell r="AN5481"/>
        </row>
        <row r="5482">
          <cell r="E5482">
            <v>5481</v>
          </cell>
          <cell r="F5482">
            <v>14883970</v>
          </cell>
          <cell r="G5482">
            <v>21960849</v>
          </cell>
          <cell r="H5482">
            <v>13728699</v>
          </cell>
          <cell r="I5482">
            <v>26210494</v>
          </cell>
          <cell r="J5482">
            <v>1905713</v>
          </cell>
          <cell r="K5482">
            <v>27253613</v>
          </cell>
          <cell r="L5482">
            <v>20869718</v>
          </cell>
          <cell r="M5482">
            <v>103545357</v>
          </cell>
          <cell r="N5482">
            <v>10157193</v>
          </cell>
          <cell r="O5482">
            <v>17194102</v>
          </cell>
          <cell r="P5482">
            <v>31971268</v>
          </cell>
          <cell r="Q5482">
            <v>22648429</v>
          </cell>
          <cell r="R5482">
            <v>34664631</v>
          </cell>
          <cell r="S5482"/>
          <cell r="T5482">
            <v>42247134</v>
          </cell>
          <cell r="U5482">
            <v>6078621</v>
          </cell>
          <cell r="V5482">
            <v>862703</v>
          </cell>
          <cell r="W5482">
            <v>19451422</v>
          </cell>
          <cell r="X5482">
            <v>8992824</v>
          </cell>
          <cell r="Y5482">
            <v>120096</v>
          </cell>
          <cell r="Z5482">
            <v>6492493</v>
          </cell>
          <cell r="AA5482">
            <v>3160906</v>
          </cell>
          <cell r="AB5482">
            <v>1574418</v>
          </cell>
          <cell r="AC5482">
            <v>6208787</v>
          </cell>
          <cell r="AD5482">
            <v>19582814</v>
          </cell>
          <cell r="AE5482">
            <v>9862329</v>
          </cell>
          <cell r="AF5482">
            <v>8182934</v>
          </cell>
          <cell r="AG5482">
            <v>22138020</v>
          </cell>
          <cell r="AH5482">
            <v>12682131</v>
          </cell>
          <cell r="AI5482">
            <v>16150595</v>
          </cell>
          <cell r="AJ5482">
            <v>7987830</v>
          </cell>
          <cell r="AK5482">
            <v>523067</v>
          </cell>
          <cell r="AL5482"/>
          <cell r="AM5482"/>
          <cell r="AN5482">
            <v>2307630</v>
          </cell>
        </row>
        <row r="5483">
          <cell r="E5483">
            <v>5482</v>
          </cell>
          <cell r="F5483"/>
          <cell r="G5483"/>
          <cell r="H5483"/>
          <cell r="I5483">
            <v>28</v>
          </cell>
          <cell r="J5483"/>
          <cell r="K5483"/>
          <cell r="L5483"/>
          <cell r="M5483">
            <v>86409</v>
          </cell>
          <cell r="N5483"/>
          <cell r="O5483"/>
          <cell r="P5483"/>
          <cell r="Q5483"/>
          <cell r="R5483"/>
          <cell r="S5483"/>
          <cell r="T5483">
            <v>2230</v>
          </cell>
          <cell r="U5483"/>
          <cell r="V5483"/>
          <cell r="W5483">
            <v>7531</v>
          </cell>
          <cell r="X5483"/>
          <cell r="Y5483"/>
          <cell r="Z5483">
            <v>22631</v>
          </cell>
          <cell r="AA5483"/>
          <cell r="AB5483"/>
          <cell r="AC5483"/>
          <cell r="AD5483"/>
          <cell r="AE5483"/>
          <cell r="AF5483"/>
          <cell r="AG5483"/>
          <cell r="AH5483"/>
          <cell r="AI5483"/>
          <cell r="AJ5483"/>
          <cell r="AK5483"/>
          <cell r="AL5483"/>
          <cell r="AM5483"/>
          <cell r="AN5483"/>
        </row>
        <row r="5484">
          <cell r="E5484">
            <v>5483</v>
          </cell>
          <cell r="F5484"/>
          <cell r="G5484"/>
          <cell r="H5484"/>
          <cell r="I5484"/>
          <cell r="J5484"/>
          <cell r="K5484"/>
          <cell r="L5484"/>
          <cell r="M5484"/>
          <cell r="N5484"/>
          <cell r="O5484"/>
          <cell r="P5484"/>
          <cell r="Q5484"/>
          <cell r="R5484"/>
          <cell r="S5484"/>
          <cell r="T5484"/>
          <cell r="U5484"/>
          <cell r="V5484"/>
          <cell r="W5484"/>
          <cell r="X5484"/>
          <cell r="Y5484"/>
          <cell r="Z5484"/>
          <cell r="AA5484"/>
          <cell r="AB5484"/>
          <cell r="AC5484"/>
          <cell r="AD5484"/>
          <cell r="AE5484"/>
          <cell r="AF5484"/>
          <cell r="AG5484"/>
          <cell r="AH5484"/>
          <cell r="AI5484"/>
          <cell r="AJ5484"/>
          <cell r="AK5484"/>
          <cell r="AL5484"/>
          <cell r="AM5484"/>
          <cell r="AN5484"/>
        </row>
        <row r="5485">
          <cell r="E5485">
            <v>5484</v>
          </cell>
          <cell r="F5485">
            <v>28000</v>
          </cell>
          <cell r="G5485"/>
          <cell r="H5485"/>
          <cell r="I5485"/>
          <cell r="J5485"/>
          <cell r="K5485"/>
          <cell r="L5485"/>
          <cell r="M5485"/>
          <cell r="N5485"/>
          <cell r="O5485"/>
          <cell r="P5485"/>
          <cell r="Q5485">
            <v>22413</v>
          </cell>
          <cell r="R5485"/>
          <cell r="S5485"/>
          <cell r="T5485"/>
          <cell r="U5485"/>
          <cell r="V5485"/>
          <cell r="W5485"/>
          <cell r="X5485"/>
          <cell r="Y5485"/>
          <cell r="Z5485"/>
          <cell r="AA5485"/>
          <cell r="AB5485"/>
          <cell r="AC5485"/>
          <cell r="AD5485"/>
          <cell r="AE5485"/>
          <cell r="AF5485"/>
          <cell r="AG5485"/>
          <cell r="AH5485">
            <v>14009</v>
          </cell>
          <cell r="AI5485"/>
          <cell r="AJ5485"/>
          <cell r="AK5485"/>
          <cell r="AL5485"/>
          <cell r="AM5485"/>
          <cell r="AN5485"/>
        </row>
        <row r="5486">
          <cell r="E5486">
            <v>5485</v>
          </cell>
          <cell r="F5486"/>
          <cell r="G5486"/>
          <cell r="H5486"/>
          <cell r="I5486"/>
          <cell r="J5486"/>
          <cell r="K5486"/>
          <cell r="L5486"/>
          <cell r="M5486"/>
          <cell r="N5486"/>
          <cell r="O5486"/>
          <cell r="P5486"/>
          <cell r="Q5486"/>
          <cell r="R5486"/>
          <cell r="S5486"/>
          <cell r="T5486"/>
          <cell r="U5486"/>
          <cell r="V5486"/>
          <cell r="W5486"/>
          <cell r="X5486"/>
          <cell r="Y5486"/>
          <cell r="Z5486"/>
          <cell r="AA5486"/>
          <cell r="AB5486"/>
          <cell r="AC5486"/>
          <cell r="AD5486"/>
          <cell r="AE5486"/>
          <cell r="AF5486"/>
          <cell r="AG5486"/>
          <cell r="AH5486"/>
          <cell r="AI5486"/>
          <cell r="AJ5486"/>
          <cell r="AK5486"/>
          <cell r="AL5486"/>
          <cell r="AM5486"/>
          <cell r="AN5486"/>
        </row>
        <row r="5487">
          <cell r="E5487">
            <v>5486</v>
          </cell>
          <cell r="F5487">
            <v>6172709</v>
          </cell>
          <cell r="G5487">
            <v>2847580</v>
          </cell>
          <cell r="H5487">
            <v>6892552</v>
          </cell>
          <cell r="I5487">
            <v>9630865</v>
          </cell>
          <cell r="J5487">
            <v>1421502</v>
          </cell>
          <cell r="K5487">
            <v>8206637</v>
          </cell>
          <cell r="L5487">
            <v>10214741</v>
          </cell>
          <cell r="M5487">
            <v>655303</v>
          </cell>
          <cell r="N5487">
            <v>7531644</v>
          </cell>
          <cell r="O5487">
            <v>9837009</v>
          </cell>
          <cell r="P5487">
            <v>9527187</v>
          </cell>
          <cell r="Q5487">
            <v>7346062</v>
          </cell>
          <cell r="R5487">
            <v>11370958</v>
          </cell>
          <cell r="S5487">
            <v>317043</v>
          </cell>
          <cell r="T5487">
            <v>59783724</v>
          </cell>
          <cell r="U5487">
            <v>1372445</v>
          </cell>
          <cell r="V5487">
            <v>21440</v>
          </cell>
          <cell r="W5487">
            <v>5670745</v>
          </cell>
          <cell r="X5487">
            <v>1149365</v>
          </cell>
          <cell r="Y5487"/>
          <cell r="Z5487">
            <v>2450016</v>
          </cell>
          <cell r="AA5487">
            <v>341303</v>
          </cell>
          <cell r="AB5487">
            <v>365506</v>
          </cell>
          <cell r="AC5487">
            <v>1671088</v>
          </cell>
          <cell r="AD5487">
            <v>6462416</v>
          </cell>
          <cell r="AE5487">
            <v>7877950</v>
          </cell>
          <cell r="AF5487">
            <v>5563234</v>
          </cell>
          <cell r="AG5487">
            <v>6607466</v>
          </cell>
          <cell r="AH5487">
            <v>6201621</v>
          </cell>
          <cell r="AI5487">
            <v>7442865</v>
          </cell>
          <cell r="AJ5487">
            <v>6464672</v>
          </cell>
          <cell r="AK5487">
            <v>61642</v>
          </cell>
          <cell r="AL5487"/>
          <cell r="AM5487"/>
          <cell r="AN5487">
            <v>19980</v>
          </cell>
        </row>
        <row r="5488">
          <cell r="E5488">
            <v>5487</v>
          </cell>
          <cell r="F5488">
            <v>1703</v>
          </cell>
          <cell r="G5488"/>
          <cell r="H5488"/>
          <cell r="I5488"/>
          <cell r="J5488"/>
          <cell r="K5488"/>
          <cell r="L5488"/>
          <cell r="M5488"/>
          <cell r="N5488"/>
          <cell r="O5488"/>
          <cell r="P5488"/>
          <cell r="Q5488">
            <v>11252</v>
          </cell>
          <cell r="R5488"/>
          <cell r="S5488"/>
          <cell r="T5488"/>
          <cell r="U5488"/>
          <cell r="V5488"/>
          <cell r="W5488"/>
          <cell r="X5488"/>
          <cell r="Y5488"/>
          <cell r="Z5488"/>
          <cell r="AA5488"/>
          <cell r="AB5488"/>
          <cell r="AC5488"/>
          <cell r="AD5488"/>
          <cell r="AE5488"/>
          <cell r="AF5488"/>
          <cell r="AG5488"/>
          <cell r="AH5488">
            <v>10665</v>
          </cell>
          <cell r="AI5488"/>
          <cell r="AJ5488"/>
          <cell r="AK5488"/>
          <cell r="AL5488"/>
          <cell r="AM5488"/>
          <cell r="AN5488"/>
        </row>
        <row r="5489">
          <cell r="E5489">
            <v>5488</v>
          </cell>
          <cell r="F5489"/>
          <cell r="G5489"/>
          <cell r="H5489"/>
          <cell r="I5489"/>
          <cell r="J5489"/>
          <cell r="K5489">
            <v>2617</v>
          </cell>
          <cell r="L5489"/>
          <cell r="M5489">
            <v>7034333</v>
          </cell>
          <cell r="N5489"/>
          <cell r="O5489"/>
          <cell r="P5489"/>
          <cell r="Q5489"/>
          <cell r="R5489"/>
          <cell r="S5489"/>
          <cell r="T5489"/>
          <cell r="U5489"/>
          <cell r="V5489"/>
          <cell r="W5489"/>
          <cell r="X5489"/>
          <cell r="Y5489"/>
          <cell r="Z5489"/>
          <cell r="AA5489"/>
          <cell r="AB5489"/>
          <cell r="AC5489"/>
          <cell r="AD5489"/>
          <cell r="AE5489"/>
          <cell r="AF5489">
            <v>110218</v>
          </cell>
          <cell r="AG5489"/>
          <cell r="AH5489"/>
          <cell r="AI5489"/>
          <cell r="AJ5489"/>
          <cell r="AK5489"/>
          <cell r="AL5489"/>
          <cell r="AM5489"/>
          <cell r="AN5489"/>
        </row>
        <row r="5490">
          <cell r="E5490">
            <v>5489</v>
          </cell>
          <cell r="F5490">
            <v>1462057</v>
          </cell>
          <cell r="G5490"/>
          <cell r="H5490">
            <v>422046</v>
          </cell>
          <cell r="I5490">
            <v>1438909</v>
          </cell>
          <cell r="J5490"/>
          <cell r="K5490">
            <v>1823871</v>
          </cell>
          <cell r="L5490"/>
          <cell r="M5490">
            <v>9742618</v>
          </cell>
          <cell r="N5490"/>
          <cell r="O5490">
            <v>4200188</v>
          </cell>
          <cell r="P5490"/>
          <cell r="Q5490">
            <v>1490429</v>
          </cell>
          <cell r="R5490"/>
          <cell r="S5490">
            <v>1660662</v>
          </cell>
          <cell r="T5490">
            <v>5185952</v>
          </cell>
          <cell r="U5490"/>
          <cell r="V5490"/>
          <cell r="W5490">
            <v>653263</v>
          </cell>
          <cell r="X5490"/>
          <cell r="Y5490"/>
          <cell r="Z5490"/>
          <cell r="AA5490">
            <v>64641</v>
          </cell>
          <cell r="AB5490">
            <v>8013</v>
          </cell>
          <cell r="AC5490"/>
          <cell r="AD5490">
            <v>2253003</v>
          </cell>
          <cell r="AE5490">
            <v>1005994</v>
          </cell>
          <cell r="AF5490">
            <v>438795</v>
          </cell>
          <cell r="AG5490"/>
          <cell r="AH5490">
            <v>3988262</v>
          </cell>
          <cell r="AI5490"/>
          <cell r="AJ5490"/>
          <cell r="AK5490"/>
          <cell r="AL5490"/>
          <cell r="AM5490"/>
          <cell r="AN5490"/>
        </row>
        <row r="5491">
          <cell r="E5491">
            <v>5490</v>
          </cell>
          <cell r="F5491"/>
          <cell r="G5491"/>
          <cell r="H5491"/>
          <cell r="I5491"/>
          <cell r="J5491"/>
          <cell r="K5491"/>
          <cell r="L5491"/>
          <cell r="M5491"/>
          <cell r="N5491"/>
          <cell r="O5491"/>
          <cell r="P5491"/>
          <cell r="Q5491"/>
          <cell r="R5491"/>
          <cell r="S5491"/>
          <cell r="T5491"/>
          <cell r="U5491"/>
          <cell r="V5491"/>
          <cell r="W5491"/>
          <cell r="X5491"/>
          <cell r="Y5491"/>
          <cell r="Z5491"/>
          <cell r="AA5491"/>
          <cell r="AB5491"/>
          <cell r="AC5491"/>
          <cell r="AD5491"/>
          <cell r="AE5491"/>
          <cell r="AF5491"/>
          <cell r="AG5491"/>
          <cell r="AH5491"/>
          <cell r="AI5491"/>
          <cell r="AJ5491"/>
          <cell r="AK5491"/>
          <cell r="AL5491"/>
          <cell r="AM5491"/>
          <cell r="AN5491"/>
        </row>
        <row r="5492">
          <cell r="E5492">
            <v>5491</v>
          </cell>
          <cell r="F5492">
            <v>93653363</v>
          </cell>
          <cell r="G5492">
            <v>120514213</v>
          </cell>
          <cell r="H5492">
            <v>354374913</v>
          </cell>
          <cell r="I5492">
            <v>67502832</v>
          </cell>
          <cell r="J5492">
            <v>99189035</v>
          </cell>
          <cell r="K5492">
            <v>158954407</v>
          </cell>
          <cell r="L5492">
            <v>212136554</v>
          </cell>
          <cell r="M5492">
            <v>392664613</v>
          </cell>
          <cell r="N5492">
            <v>92169150</v>
          </cell>
          <cell r="O5492">
            <v>162700187</v>
          </cell>
          <cell r="P5492">
            <v>98342853</v>
          </cell>
          <cell r="Q5492">
            <v>114423760</v>
          </cell>
          <cell r="R5492">
            <v>147628773</v>
          </cell>
          <cell r="S5492">
            <v>126380274</v>
          </cell>
          <cell r="T5492">
            <v>387725330</v>
          </cell>
          <cell r="U5492">
            <v>143351039</v>
          </cell>
          <cell r="V5492">
            <v>2380472</v>
          </cell>
          <cell r="W5492">
            <v>106664046</v>
          </cell>
          <cell r="X5492">
            <v>64911584</v>
          </cell>
          <cell r="Y5492">
            <v>999823</v>
          </cell>
          <cell r="Z5492">
            <v>37895945</v>
          </cell>
          <cell r="AA5492">
            <v>8930539</v>
          </cell>
          <cell r="AB5492">
            <v>8470832</v>
          </cell>
          <cell r="AC5492">
            <v>44106784</v>
          </cell>
          <cell r="AD5492">
            <v>148085506</v>
          </cell>
          <cell r="AE5492">
            <v>133201222</v>
          </cell>
          <cell r="AF5492">
            <v>69081178</v>
          </cell>
          <cell r="AG5492">
            <v>126304541</v>
          </cell>
          <cell r="AH5492">
            <v>134167049</v>
          </cell>
          <cell r="AI5492">
            <v>101340675</v>
          </cell>
          <cell r="AJ5492">
            <v>58434226</v>
          </cell>
          <cell r="AK5492">
            <v>6342036</v>
          </cell>
          <cell r="AL5492">
            <v>843580</v>
          </cell>
          <cell r="AM5492">
            <v>8126323</v>
          </cell>
          <cell r="AN5492">
            <v>5197534</v>
          </cell>
        </row>
        <row r="5493">
          <cell r="E5493">
            <v>5492</v>
          </cell>
          <cell r="F5493">
            <v>332897</v>
          </cell>
          <cell r="G5493"/>
          <cell r="H5493">
            <v>240840</v>
          </cell>
          <cell r="I5493">
            <v>394095</v>
          </cell>
          <cell r="J5493"/>
          <cell r="K5493">
            <v>386989</v>
          </cell>
          <cell r="L5493"/>
          <cell r="M5493">
            <v>12869905</v>
          </cell>
          <cell r="N5493"/>
          <cell r="O5493">
            <v>1844535</v>
          </cell>
          <cell r="P5493"/>
          <cell r="Q5493">
            <v>446810</v>
          </cell>
          <cell r="R5493"/>
          <cell r="S5493">
            <v>645763</v>
          </cell>
          <cell r="T5493">
            <v>1407288</v>
          </cell>
          <cell r="U5493"/>
          <cell r="V5493"/>
          <cell r="W5493">
            <v>315118</v>
          </cell>
          <cell r="X5493"/>
          <cell r="Y5493"/>
          <cell r="Z5493"/>
          <cell r="AA5493">
            <v>23374</v>
          </cell>
          <cell r="AB5493">
            <v>1395</v>
          </cell>
          <cell r="AC5493"/>
          <cell r="AD5493">
            <v>989193</v>
          </cell>
          <cell r="AE5493"/>
          <cell r="AF5493">
            <v>155611</v>
          </cell>
          <cell r="AG5493"/>
          <cell r="AH5493">
            <v>1090415</v>
          </cell>
          <cell r="AI5493"/>
          <cell r="AJ5493"/>
          <cell r="AK5493"/>
          <cell r="AL5493"/>
          <cell r="AM5493"/>
          <cell r="AN5493"/>
        </row>
        <row r="5494">
          <cell r="E5494">
            <v>5493</v>
          </cell>
          <cell r="F5494"/>
          <cell r="G5494"/>
          <cell r="H5494"/>
          <cell r="I5494"/>
          <cell r="J5494"/>
          <cell r="K5494"/>
          <cell r="L5494"/>
          <cell r="M5494"/>
          <cell r="N5494"/>
          <cell r="O5494"/>
          <cell r="P5494"/>
          <cell r="Q5494"/>
          <cell r="R5494"/>
          <cell r="S5494"/>
          <cell r="T5494"/>
          <cell r="U5494"/>
          <cell r="V5494"/>
          <cell r="W5494"/>
          <cell r="X5494"/>
          <cell r="Y5494"/>
          <cell r="Z5494"/>
          <cell r="AA5494"/>
          <cell r="AB5494"/>
          <cell r="AC5494"/>
          <cell r="AD5494"/>
          <cell r="AE5494"/>
          <cell r="AF5494"/>
          <cell r="AG5494"/>
          <cell r="AH5494"/>
          <cell r="AI5494"/>
          <cell r="AJ5494"/>
          <cell r="AK5494"/>
          <cell r="AL5494"/>
          <cell r="AM5494"/>
          <cell r="AN5494"/>
        </row>
        <row r="5495">
          <cell r="E5495">
            <v>5494</v>
          </cell>
          <cell r="F5495">
            <v>14901</v>
          </cell>
          <cell r="G5495">
            <v>20000</v>
          </cell>
          <cell r="H5495"/>
          <cell r="I5495">
            <v>224234</v>
          </cell>
          <cell r="J5495"/>
          <cell r="K5495">
            <v>9000</v>
          </cell>
          <cell r="L5495">
            <v>48591</v>
          </cell>
          <cell r="M5495"/>
          <cell r="N5495"/>
          <cell r="O5495">
            <v>68431</v>
          </cell>
          <cell r="P5495">
            <v>202230</v>
          </cell>
          <cell r="Q5495"/>
          <cell r="R5495"/>
          <cell r="S5495"/>
          <cell r="T5495"/>
          <cell r="U5495"/>
          <cell r="V5495"/>
          <cell r="W5495"/>
          <cell r="X5495"/>
          <cell r="Y5495">
            <v>62403</v>
          </cell>
          <cell r="Z5495"/>
          <cell r="AA5495"/>
          <cell r="AB5495"/>
          <cell r="AC5495"/>
          <cell r="AD5495">
            <v>128757</v>
          </cell>
          <cell r="AE5495">
            <v>38198</v>
          </cell>
          <cell r="AF5495"/>
          <cell r="AG5495"/>
          <cell r="AH5495"/>
          <cell r="AI5495">
            <v>162465</v>
          </cell>
          <cell r="AJ5495"/>
          <cell r="AK5495"/>
          <cell r="AL5495"/>
          <cell r="AM5495"/>
          <cell r="AN5495"/>
        </row>
        <row r="5496">
          <cell r="E5496">
            <v>5495</v>
          </cell>
          <cell r="F5496"/>
          <cell r="G5496"/>
          <cell r="H5496"/>
          <cell r="I5496"/>
          <cell r="J5496"/>
          <cell r="K5496"/>
          <cell r="L5496"/>
          <cell r="M5496"/>
          <cell r="N5496"/>
          <cell r="O5496"/>
          <cell r="P5496"/>
          <cell r="Q5496"/>
          <cell r="R5496"/>
          <cell r="S5496"/>
          <cell r="T5496"/>
          <cell r="U5496"/>
          <cell r="V5496"/>
          <cell r="W5496"/>
          <cell r="X5496"/>
          <cell r="Y5496"/>
          <cell r="Z5496"/>
          <cell r="AA5496"/>
          <cell r="AB5496"/>
          <cell r="AC5496"/>
          <cell r="AD5496"/>
          <cell r="AE5496"/>
          <cell r="AF5496"/>
          <cell r="AG5496"/>
          <cell r="AH5496"/>
          <cell r="AI5496"/>
          <cell r="AJ5496"/>
          <cell r="AK5496"/>
          <cell r="AL5496"/>
          <cell r="AM5496"/>
          <cell r="AN5496"/>
        </row>
        <row r="5497">
          <cell r="E5497">
            <v>5496</v>
          </cell>
          <cell r="F5497">
            <v>1320062</v>
          </cell>
          <cell r="G5497">
            <v>1165044</v>
          </cell>
          <cell r="H5497">
            <v>93545</v>
          </cell>
          <cell r="I5497">
            <v>2356239</v>
          </cell>
          <cell r="J5497">
            <v>8745</v>
          </cell>
          <cell r="K5497">
            <v>1636642</v>
          </cell>
          <cell r="L5497">
            <v>1936225</v>
          </cell>
          <cell r="M5497">
            <v>97698</v>
          </cell>
          <cell r="N5497">
            <v>1370509</v>
          </cell>
          <cell r="O5497">
            <v>15140</v>
          </cell>
          <cell r="P5497">
            <v>3643083</v>
          </cell>
          <cell r="Q5497">
            <v>187057</v>
          </cell>
          <cell r="R5497">
            <v>1284573</v>
          </cell>
          <cell r="S5497"/>
          <cell r="T5497">
            <v>126198</v>
          </cell>
          <cell r="U5497"/>
          <cell r="V5497">
            <v>41230</v>
          </cell>
          <cell r="W5497">
            <v>745655</v>
          </cell>
          <cell r="X5497">
            <v>1220048</v>
          </cell>
          <cell r="Y5497"/>
          <cell r="Z5497">
            <v>44730</v>
          </cell>
          <cell r="AA5497">
            <v>726062</v>
          </cell>
          <cell r="AB5497">
            <v>151861</v>
          </cell>
          <cell r="AC5497">
            <v>812847</v>
          </cell>
          <cell r="AD5497">
            <v>861976</v>
          </cell>
          <cell r="AE5497">
            <v>70144</v>
          </cell>
          <cell r="AF5497">
            <v>2060627</v>
          </cell>
          <cell r="AG5497">
            <v>2484218</v>
          </cell>
          <cell r="AH5497">
            <v>850729</v>
          </cell>
          <cell r="AI5497">
            <v>3730414</v>
          </cell>
          <cell r="AJ5497">
            <v>613057</v>
          </cell>
          <cell r="AK5497">
            <v>2062427</v>
          </cell>
          <cell r="AL5497">
            <v>1576901</v>
          </cell>
          <cell r="AM5497">
            <v>3121883</v>
          </cell>
          <cell r="AN5497">
            <v>6631910</v>
          </cell>
        </row>
        <row r="5498">
          <cell r="E5498">
            <v>5497</v>
          </cell>
          <cell r="F5498">
            <v>-157</v>
          </cell>
          <cell r="G5498"/>
          <cell r="H5498"/>
          <cell r="I5498"/>
          <cell r="J5498"/>
          <cell r="K5498">
            <v>493</v>
          </cell>
          <cell r="L5498"/>
          <cell r="M5498"/>
          <cell r="N5498"/>
          <cell r="O5498"/>
          <cell r="P5498"/>
          <cell r="Q5498"/>
          <cell r="R5498"/>
          <cell r="S5498"/>
          <cell r="T5498"/>
          <cell r="U5498"/>
          <cell r="V5498"/>
          <cell r="W5498"/>
          <cell r="X5498"/>
          <cell r="Y5498"/>
          <cell r="Z5498"/>
          <cell r="AA5498"/>
          <cell r="AB5498"/>
          <cell r="AC5498"/>
          <cell r="AD5498"/>
          <cell r="AE5498"/>
          <cell r="AF5498"/>
          <cell r="AG5498"/>
          <cell r="AH5498"/>
          <cell r="AI5498"/>
          <cell r="AJ5498"/>
          <cell r="AK5498"/>
          <cell r="AL5498"/>
          <cell r="AM5498"/>
          <cell r="AN5498"/>
        </row>
        <row r="5499">
          <cell r="E5499">
            <v>5498</v>
          </cell>
          <cell r="F5499"/>
          <cell r="G5499"/>
          <cell r="H5499"/>
          <cell r="I5499"/>
          <cell r="J5499"/>
          <cell r="K5499"/>
          <cell r="L5499"/>
          <cell r="M5499"/>
          <cell r="N5499"/>
          <cell r="O5499"/>
          <cell r="P5499"/>
          <cell r="Q5499"/>
          <cell r="R5499"/>
          <cell r="S5499"/>
          <cell r="T5499"/>
          <cell r="U5499"/>
          <cell r="V5499"/>
          <cell r="W5499"/>
          <cell r="X5499"/>
          <cell r="Y5499"/>
          <cell r="Z5499"/>
          <cell r="AA5499"/>
          <cell r="AB5499"/>
          <cell r="AC5499"/>
          <cell r="AD5499"/>
          <cell r="AE5499"/>
          <cell r="AF5499"/>
          <cell r="AG5499"/>
          <cell r="AH5499"/>
          <cell r="AI5499"/>
          <cell r="AJ5499"/>
          <cell r="AK5499"/>
          <cell r="AL5499"/>
          <cell r="AM5499"/>
          <cell r="AN5499"/>
        </row>
        <row r="5500">
          <cell r="E5500">
            <v>5499</v>
          </cell>
          <cell r="F5500"/>
          <cell r="G5500"/>
          <cell r="H5500"/>
          <cell r="I5500">
            <v>5716708</v>
          </cell>
          <cell r="J5500"/>
          <cell r="K5500"/>
          <cell r="L5500"/>
          <cell r="M5500"/>
          <cell r="N5500"/>
          <cell r="O5500">
            <v>547277</v>
          </cell>
          <cell r="P5500"/>
          <cell r="Q5500"/>
          <cell r="R5500"/>
          <cell r="S5500"/>
          <cell r="T5500"/>
          <cell r="U5500">
            <v>43507</v>
          </cell>
          <cell r="V5500"/>
          <cell r="W5500"/>
          <cell r="X5500"/>
          <cell r="Y5500"/>
          <cell r="Z5500"/>
          <cell r="AA5500"/>
          <cell r="AB5500"/>
          <cell r="AC5500">
            <v>510354</v>
          </cell>
          <cell r="AD5500">
            <v>1046843</v>
          </cell>
          <cell r="AE5500"/>
          <cell r="AF5500">
            <v>1000</v>
          </cell>
          <cell r="AG5500"/>
          <cell r="AH5500"/>
          <cell r="AI5500"/>
          <cell r="AJ5500"/>
          <cell r="AK5500"/>
          <cell r="AL5500"/>
          <cell r="AM5500"/>
          <cell r="AN5500"/>
        </row>
        <row r="5501">
          <cell r="E5501">
            <v>5500</v>
          </cell>
          <cell r="F5501"/>
          <cell r="G5501"/>
          <cell r="H5501"/>
          <cell r="I5501"/>
          <cell r="J5501"/>
          <cell r="K5501"/>
          <cell r="L5501"/>
          <cell r="M5501"/>
          <cell r="N5501"/>
          <cell r="O5501"/>
          <cell r="P5501"/>
          <cell r="Q5501"/>
          <cell r="R5501"/>
          <cell r="S5501"/>
          <cell r="T5501"/>
          <cell r="U5501"/>
          <cell r="V5501"/>
          <cell r="W5501"/>
          <cell r="X5501"/>
          <cell r="Y5501"/>
          <cell r="Z5501"/>
          <cell r="AA5501"/>
          <cell r="AB5501"/>
          <cell r="AC5501"/>
          <cell r="AD5501"/>
          <cell r="AE5501"/>
          <cell r="AF5501"/>
          <cell r="AG5501"/>
          <cell r="AH5501"/>
          <cell r="AI5501"/>
          <cell r="AJ5501"/>
          <cell r="AK5501"/>
          <cell r="AL5501"/>
          <cell r="AM5501"/>
          <cell r="AN5501"/>
        </row>
        <row r="5502">
          <cell r="E5502">
            <v>5501</v>
          </cell>
          <cell r="F5502">
            <v>6253332</v>
          </cell>
          <cell r="G5502">
            <v>9960977</v>
          </cell>
          <cell r="H5502">
            <v>50795243</v>
          </cell>
          <cell r="I5502">
            <v>160174491</v>
          </cell>
          <cell r="J5502">
            <v>279711</v>
          </cell>
          <cell r="K5502">
            <v>11647417</v>
          </cell>
          <cell r="L5502">
            <v>25714096</v>
          </cell>
          <cell r="M5502">
            <v>30064522</v>
          </cell>
          <cell r="N5502">
            <v>1938586</v>
          </cell>
          <cell r="O5502">
            <v>5988901</v>
          </cell>
          <cell r="P5502">
            <v>125244648</v>
          </cell>
          <cell r="Q5502">
            <v>5408903</v>
          </cell>
          <cell r="R5502">
            <v>6288870</v>
          </cell>
          <cell r="S5502">
            <v>605922</v>
          </cell>
          <cell r="T5502">
            <v>58789693</v>
          </cell>
          <cell r="U5502">
            <v>5524762</v>
          </cell>
          <cell r="V5502">
            <v>174445</v>
          </cell>
          <cell r="W5502">
            <v>4122798</v>
          </cell>
          <cell r="X5502">
            <v>67677</v>
          </cell>
          <cell r="Y5502">
            <v>25690</v>
          </cell>
          <cell r="Z5502">
            <v>2266121</v>
          </cell>
          <cell r="AA5502"/>
          <cell r="AB5502"/>
          <cell r="AC5502"/>
          <cell r="AD5502">
            <v>4876699</v>
          </cell>
          <cell r="AE5502">
            <v>3839293</v>
          </cell>
          <cell r="AF5502">
            <v>21151083</v>
          </cell>
          <cell r="AG5502">
            <v>2704775</v>
          </cell>
          <cell r="AH5502">
            <v>1196777</v>
          </cell>
          <cell r="AI5502">
            <v>9391109</v>
          </cell>
          <cell r="AJ5502">
            <v>4889382</v>
          </cell>
          <cell r="AK5502">
            <v>284516</v>
          </cell>
          <cell r="AL5502"/>
          <cell r="AM5502"/>
          <cell r="AN5502"/>
        </row>
        <row r="5503">
          <cell r="E5503">
            <v>5502</v>
          </cell>
          <cell r="F5503"/>
          <cell r="G5503"/>
          <cell r="H5503"/>
          <cell r="I5503">
            <v>47273</v>
          </cell>
          <cell r="J5503"/>
          <cell r="K5503"/>
          <cell r="L5503"/>
          <cell r="M5503"/>
          <cell r="N5503"/>
          <cell r="O5503"/>
          <cell r="P5503"/>
          <cell r="Q5503"/>
          <cell r="R5503"/>
          <cell r="S5503"/>
          <cell r="T5503"/>
          <cell r="U5503"/>
          <cell r="V5503"/>
          <cell r="W5503"/>
          <cell r="X5503"/>
          <cell r="Y5503"/>
          <cell r="Z5503"/>
          <cell r="AA5503"/>
          <cell r="AB5503"/>
          <cell r="AC5503"/>
          <cell r="AD5503"/>
          <cell r="AE5503"/>
          <cell r="AF5503"/>
          <cell r="AG5503"/>
          <cell r="AH5503"/>
          <cell r="AI5503"/>
          <cell r="AJ5503"/>
          <cell r="AK5503"/>
          <cell r="AL5503"/>
          <cell r="AM5503"/>
          <cell r="AN5503"/>
        </row>
        <row r="5504">
          <cell r="E5504">
            <v>5503</v>
          </cell>
          <cell r="F5504"/>
          <cell r="G5504"/>
          <cell r="H5504"/>
          <cell r="I5504"/>
          <cell r="J5504"/>
          <cell r="K5504"/>
          <cell r="L5504"/>
          <cell r="M5504"/>
          <cell r="N5504"/>
          <cell r="O5504"/>
          <cell r="P5504"/>
          <cell r="Q5504"/>
          <cell r="R5504"/>
          <cell r="S5504"/>
          <cell r="T5504"/>
          <cell r="U5504"/>
          <cell r="V5504"/>
          <cell r="W5504"/>
          <cell r="X5504"/>
          <cell r="Y5504"/>
          <cell r="Z5504"/>
          <cell r="AA5504"/>
          <cell r="AB5504"/>
          <cell r="AC5504"/>
          <cell r="AD5504"/>
          <cell r="AE5504"/>
          <cell r="AF5504"/>
          <cell r="AG5504"/>
          <cell r="AH5504"/>
          <cell r="AI5504"/>
          <cell r="AJ5504"/>
          <cell r="AK5504"/>
          <cell r="AL5504"/>
          <cell r="AM5504"/>
          <cell r="AN5504"/>
        </row>
        <row r="5505">
          <cell r="E5505">
            <v>5504</v>
          </cell>
          <cell r="F5505"/>
          <cell r="G5505"/>
          <cell r="H5505"/>
          <cell r="I5505">
            <v>562125</v>
          </cell>
          <cell r="J5505"/>
          <cell r="K5505"/>
          <cell r="L5505"/>
          <cell r="M5505"/>
          <cell r="N5505">
            <v>1330932</v>
          </cell>
          <cell r="O5505">
            <v>106140</v>
          </cell>
          <cell r="P5505"/>
          <cell r="Q5505"/>
          <cell r="R5505"/>
          <cell r="S5505"/>
          <cell r="T5505"/>
          <cell r="U5505"/>
          <cell r="V5505"/>
          <cell r="W5505"/>
          <cell r="X5505"/>
          <cell r="Y5505"/>
          <cell r="Z5505"/>
          <cell r="AA5505"/>
          <cell r="AB5505"/>
          <cell r="AC5505"/>
          <cell r="AD5505">
            <v>1146628</v>
          </cell>
          <cell r="AE5505"/>
          <cell r="AF5505"/>
          <cell r="AG5505"/>
          <cell r="AH5505"/>
          <cell r="AI5505"/>
          <cell r="AJ5505"/>
          <cell r="AK5505"/>
          <cell r="AL5505"/>
          <cell r="AM5505"/>
          <cell r="AN5505"/>
        </row>
        <row r="5506">
          <cell r="E5506">
            <v>5505</v>
          </cell>
          <cell r="F5506"/>
          <cell r="G5506"/>
          <cell r="H5506"/>
          <cell r="I5506"/>
          <cell r="J5506"/>
          <cell r="K5506"/>
          <cell r="L5506"/>
          <cell r="M5506"/>
          <cell r="N5506"/>
          <cell r="O5506"/>
          <cell r="P5506"/>
          <cell r="Q5506"/>
          <cell r="R5506"/>
          <cell r="S5506"/>
          <cell r="T5506"/>
          <cell r="U5506"/>
          <cell r="V5506"/>
          <cell r="W5506"/>
          <cell r="X5506"/>
          <cell r="Y5506"/>
          <cell r="Z5506"/>
          <cell r="AA5506"/>
          <cell r="AB5506"/>
          <cell r="AC5506"/>
          <cell r="AD5506"/>
          <cell r="AE5506"/>
          <cell r="AF5506"/>
          <cell r="AG5506"/>
          <cell r="AH5506"/>
          <cell r="AI5506"/>
          <cell r="AJ5506"/>
          <cell r="AK5506"/>
          <cell r="AL5506"/>
          <cell r="AM5506"/>
          <cell r="AN5506"/>
        </row>
        <row r="5507">
          <cell r="E5507">
            <v>5506</v>
          </cell>
          <cell r="F5507">
            <v>1812822</v>
          </cell>
          <cell r="G5507">
            <v>3318329</v>
          </cell>
          <cell r="H5507">
            <v>8165292</v>
          </cell>
          <cell r="I5507">
            <v>1925056</v>
          </cell>
          <cell r="J5507">
            <v>563068</v>
          </cell>
          <cell r="K5507">
            <v>4468852</v>
          </cell>
          <cell r="L5507">
            <v>2666380</v>
          </cell>
          <cell r="M5507"/>
          <cell r="N5507">
            <v>793808</v>
          </cell>
          <cell r="O5507">
            <v>2821778</v>
          </cell>
          <cell r="P5507">
            <v>3236210</v>
          </cell>
          <cell r="Q5507">
            <v>4818167</v>
          </cell>
          <cell r="R5507">
            <v>3600620</v>
          </cell>
          <cell r="S5507">
            <v>944641</v>
          </cell>
          <cell r="T5507">
            <v>21744710</v>
          </cell>
          <cell r="U5507">
            <v>19212383</v>
          </cell>
          <cell r="V5507">
            <v>129981</v>
          </cell>
          <cell r="W5507">
            <v>2125818</v>
          </cell>
          <cell r="X5507"/>
          <cell r="Y5507">
            <v>225154</v>
          </cell>
          <cell r="Z5507">
            <v>1727916</v>
          </cell>
          <cell r="AA5507"/>
          <cell r="AB5507"/>
          <cell r="AC5507">
            <v>1576935</v>
          </cell>
          <cell r="AD5507">
            <v>2229707</v>
          </cell>
          <cell r="AE5507">
            <v>3791154</v>
          </cell>
          <cell r="AF5507">
            <v>871463</v>
          </cell>
          <cell r="AG5507">
            <v>2522818</v>
          </cell>
          <cell r="AH5507">
            <v>1207674</v>
          </cell>
          <cell r="AI5507">
            <v>2800851</v>
          </cell>
          <cell r="AJ5507">
            <v>1870177</v>
          </cell>
          <cell r="AK5507">
            <v>4908</v>
          </cell>
          <cell r="AL5507"/>
          <cell r="AM5507"/>
          <cell r="AN5507"/>
        </row>
        <row r="5508">
          <cell r="E5508">
            <v>5507</v>
          </cell>
          <cell r="F5508"/>
          <cell r="G5508"/>
          <cell r="H5508"/>
          <cell r="I5508"/>
          <cell r="J5508"/>
          <cell r="K5508"/>
          <cell r="L5508"/>
          <cell r="M5508"/>
          <cell r="N5508"/>
          <cell r="O5508"/>
          <cell r="P5508"/>
          <cell r="Q5508"/>
          <cell r="R5508"/>
          <cell r="S5508"/>
          <cell r="T5508"/>
          <cell r="U5508"/>
          <cell r="V5508"/>
          <cell r="W5508"/>
          <cell r="X5508"/>
          <cell r="Y5508"/>
          <cell r="Z5508"/>
          <cell r="AA5508"/>
          <cell r="AB5508"/>
          <cell r="AC5508"/>
          <cell r="AD5508"/>
          <cell r="AE5508"/>
          <cell r="AF5508"/>
          <cell r="AG5508"/>
          <cell r="AH5508"/>
          <cell r="AI5508"/>
          <cell r="AJ5508"/>
          <cell r="AK5508"/>
          <cell r="AL5508"/>
          <cell r="AM5508"/>
          <cell r="AN5508"/>
        </row>
        <row r="5509">
          <cell r="E5509">
            <v>5508</v>
          </cell>
          <cell r="F5509"/>
          <cell r="G5509"/>
          <cell r="H5509"/>
          <cell r="I5509"/>
          <cell r="J5509"/>
          <cell r="K5509"/>
          <cell r="L5509"/>
          <cell r="M5509"/>
          <cell r="N5509"/>
          <cell r="O5509"/>
          <cell r="P5509"/>
          <cell r="Q5509"/>
          <cell r="R5509"/>
          <cell r="S5509"/>
          <cell r="T5509"/>
          <cell r="U5509"/>
          <cell r="V5509"/>
          <cell r="W5509"/>
          <cell r="X5509"/>
          <cell r="Y5509"/>
          <cell r="Z5509"/>
          <cell r="AA5509"/>
          <cell r="AB5509"/>
          <cell r="AC5509"/>
          <cell r="AD5509"/>
          <cell r="AE5509"/>
          <cell r="AF5509"/>
          <cell r="AG5509"/>
          <cell r="AH5509"/>
          <cell r="AI5509"/>
          <cell r="AJ5509"/>
          <cell r="AK5509"/>
          <cell r="AL5509"/>
          <cell r="AM5509"/>
          <cell r="AN5509"/>
        </row>
        <row r="5510">
          <cell r="E5510">
            <v>5509</v>
          </cell>
          <cell r="F5510"/>
          <cell r="G5510"/>
          <cell r="H5510"/>
          <cell r="I5510"/>
          <cell r="J5510"/>
          <cell r="K5510"/>
          <cell r="L5510"/>
          <cell r="M5510">
            <v>1710966</v>
          </cell>
          <cell r="N5510">
            <v>3088</v>
          </cell>
          <cell r="O5510"/>
          <cell r="P5510"/>
          <cell r="Q5510"/>
          <cell r="R5510"/>
          <cell r="S5510"/>
          <cell r="T5510"/>
          <cell r="U5510"/>
          <cell r="V5510"/>
          <cell r="W5510"/>
          <cell r="X5510"/>
          <cell r="Y5510"/>
          <cell r="Z5510"/>
          <cell r="AA5510"/>
          <cell r="AB5510"/>
          <cell r="AC5510">
            <v>107293</v>
          </cell>
          <cell r="AD5510"/>
          <cell r="AE5510"/>
          <cell r="AF5510"/>
          <cell r="AG5510"/>
          <cell r="AH5510">
            <v>1383135</v>
          </cell>
          <cell r="AI5510"/>
          <cell r="AJ5510"/>
          <cell r="AK5510"/>
          <cell r="AL5510"/>
          <cell r="AM5510"/>
          <cell r="AN5510"/>
        </row>
        <row r="5511">
          <cell r="E5511">
            <v>5510</v>
          </cell>
          <cell r="F5511"/>
          <cell r="G5511"/>
          <cell r="H5511"/>
          <cell r="I5511"/>
          <cell r="J5511"/>
          <cell r="K5511"/>
          <cell r="L5511"/>
          <cell r="M5511"/>
          <cell r="N5511"/>
          <cell r="O5511"/>
          <cell r="P5511"/>
          <cell r="Q5511"/>
          <cell r="R5511"/>
          <cell r="S5511"/>
          <cell r="T5511"/>
          <cell r="U5511"/>
          <cell r="V5511"/>
          <cell r="W5511"/>
          <cell r="X5511"/>
          <cell r="Y5511"/>
          <cell r="Z5511"/>
          <cell r="AA5511"/>
          <cell r="AB5511"/>
          <cell r="AC5511"/>
          <cell r="AD5511"/>
          <cell r="AE5511"/>
          <cell r="AF5511"/>
          <cell r="AG5511"/>
          <cell r="AH5511"/>
          <cell r="AI5511"/>
          <cell r="AJ5511"/>
          <cell r="AK5511"/>
          <cell r="AL5511"/>
          <cell r="AM5511"/>
          <cell r="AN5511"/>
        </row>
        <row r="5512">
          <cell r="E5512">
            <v>5511</v>
          </cell>
          <cell r="F5512">
            <v>3357825</v>
          </cell>
          <cell r="G5512">
            <v>205300</v>
          </cell>
          <cell r="H5512"/>
          <cell r="I5512">
            <v>152603</v>
          </cell>
          <cell r="J5512"/>
          <cell r="K5512"/>
          <cell r="L5512">
            <v>1515959</v>
          </cell>
          <cell r="M5512">
            <v>5886794</v>
          </cell>
          <cell r="N5512"/>
          <cell r="O5512">
            <v>1355790</v>
          </cell>
          <cell r="P5512"/>
          <cell r="Q5512">
            <v>3068954</v>
          </cell>
          <cell r="R5512">
            <v>22301085</v>
          </cell>
          <cell r="S5512">
            <v>485231</v>
          </cell>
          <cell r="T5512"/>
          <cell r="U5512">
            <v>23071</v>
          </cell>
          <cell r="V5512"/>
          <cell r="W5512">
            <v>1358015</v>
          </cell>
          <cell r="X5512"/>
          <cell r="Y5512"/>
          <cell r="Z5512"/>
          <cell r="AA5512"/>
          <cell r="AB5512">
            <v>27453</v>
          </cell>
          <cell r="AC5512">
            <v>317733</v>
          </cell>
          <cell r="AD5512"/>
          <cell r="AE5512"/>
          <cell r="AF5512">
            <v>341034</v>
          </cell>
          <cell r="AG5512">
            <v>732270</v>
          </cell>
          <cell r="AH5512"/>
          <cell r="AI5512">
            <v>3293</v>
          </cell>
          <cell r="AJ5512">
            <v>2398102</v>
          </cell>
          <cell r="AK5512">
            <v>7534003</v>
          </cell>
          <cell r="AL5512"/>
          <cell r="AM5512"/>
          <cell r="AN5512"/>
        </row>
        <row r="5513">
          <cell r="E5513">
            <v>5512</v>
          </cell>
          <cell r="F5513"/>
          <cell r="G5513"/>
          <cell r="H5513"/>
          <cell r="I5513"/>
          <cell r="J5513"/>
          <cell r="K5513"/>
          <cell r="L5513"/>
          <cell r="M5513">
            <v>4648</v>
          </cell>
          <cell r="N5513"/>
          <cell r="O5513"/>
          <cell r="P5513"/>
          <cell r="Q5513"/>
          <cell r="R5513"/>
          <cell r="S5513"/>
          <cell r="T5513"/>
          <cell r="U5513"/>
          <cell r="V5513"/>
          <cell r="W5513"/>
          <cell r="X5513"/>
          <cell r="Y5513"/>
          <cell r="Z5513"/>
          <cell r="AA5513"/>
          <cell r="AB5513"/>
          <cell r="AC5513"/>
          <cell r="AD5513"/>
          <cell r="AE5513"/>
          <cell r="AF5513"/>
          <cell r="AG5513"/>
          <cell r="AH5513"/>
          <cell r="AI5513"/>
          <cell r="AJ5513"/>
          <cell r="AK5513"/>
          <cell r="AL5513"/>
          <cell r="AM5513"/>
          <cell r="AN5513"/>
        </row>
        <row r="5514">
          <cell r="E5514">
            <v>5513</v>
          </cell>
          <cell r="F5514"/>
          <cell r="G5514"/>
          <cell r="H5514"/>
          <cell r="I5514"/>
          <cell r="J5514"/>
          <cell r="K5514">
            <v>2617</v>
          </cell>
          <cell r="L5514"/>
          <cell r="M5514">
            <v>7131500</v>
          </cell>
          <cell r="N5514"/>
          <cell r="O5514"/>
          <cell r="P5514"/>
          <cell r="Q5514"/>
          <cell r="R5514"/>
          <cell r="S5514"/>
          <cell r="T5514"/>
          <cell r="U5514"/>
          <cell r="V5514"/>
          <cell r="W5514"/>
          <cell r="X5514"/>
          <cell r="Y5514"/>
          <cell r="Z5514"/>
          <cell r="AA5514"/>
          <cell r="AB5514"/>
          <cell r="AC5514"/>
          <cell r="AD5514"/>
          <cell r="AE5514"/>
          <cell r="AF5514">
            <v>110218</v>
          </cell>
          <cell r="AG5514"/>
          <cell r="AH5514"/>
          <cell r="AI5514"/>
          <cell r="AJ5514"/>
          <cell r="AK5514"/>
          <cell r="AL5514">
            <v>56182107</v>
          </cell>
          <cell r="AM5514"/>
          <cell r="AN5514"/>
        </row>
        <row r="5515">
          <cell r="E5515">
            <v>5514</v>
          </cell>
          <cell r="F5515">
            <v>1840355</v>
          </cell>
          <cell r="G5515">
            <v>220000</v>
          </cell>
          <cell r="H5515">
            <v>1896373</v>
          </cell>
          <cell r="I5515">
            <v>16340619</v>
          </cell>
          <cell r="J5515"/>
          <cell r="K5515">
            <v>1833628</v>
          </cell>
          <cell r="L5515">
            <v>317560</v>
          </cell>
          <cell r="M5515">
            <v>13003009</v>
          </cell>
          <cell r="N5515">
            <v>4342158</v>
          </cell>
          <cell r="O5515">
            <v>7753930</v>
          </cell>
          <cell r="P5515">
            <v>1704940</v>
          </cell>
          <cell r="Q5515">
            <v>3342076</v>
          </cell>
          <cell r="R5515"/>
          <cell r="S5515">
            <v>2314672</v>
          </cell>
          <cell r="T5515">
            <v>5188589</v>
          </cell>
          <cell r="U5515">
            <v>2430915</v>
          </cell>
          <cell r="V5515"/>
          <cell r="W5515">
            <v>671026</v>
          </cell>
          <cell r="X5515"/>
          <cell r="Y5515">
            <v>62403</v>
          </cell>
          <cell r="Z5515">
            <v>56306</v>
          </cell>
          <cell r="AA5515">
            <v>93183</v>
          </cell>
          <cell r="AB5515">
            <v>8013</v>
          </cell>
          <cell r="AC5515">
            <v>1849580</v>
          </cell>
          <cell r="AD5515">
            <v>11794678</v>
          </cell>
          <cell r="AE5515">
            <v>3401127</v>
          </cell>
          <cell r="AF5515">
            <v>570682</v>
          </cell>
          <cell r="AG5515">
            <v>1878744</v>
          </cell>
          <cell r="AH5515">
            <v>6298632</v>
          </cell>
          <cell r="AI5515">
            <v>251199</v>
          </cell>
          <cell r="AJ5515"/>
          <cell r="AK5515"/>
          <cell r="AL5515"/>
          <cell r="AM5515"/>
          <cell r="AN5515"/>
        </row>
        <row r="5516">
          <cell r="E5516">
            <v>5515</v>
          </cell>
          <cell r="F5516"/>
          <cell r="G5516"/>
          <cell r="H5516"/>
          <cell r="I5516"/>
          <cell r="J5516"/>
          <cell r="K5516"/>
          <cell r="L5516"/>
          <cell r="M5516"/>
          <cell r="N5516"/>
          <cell r="O5516"/>
          <cell r="P5516"/>
          <cell r="Q5516"/>
          <cell r="R5516"/>
          <cell r="S5516"/>
          <cell r="T5516"/>
          <cell r="U5516"/>
          <cell r="V5516"/>
          <cell r="W5516"/>
          <cell r="X5516"/>
          <cell r="Y5516"/>
          <cell r="Z5516"/>
          <cell r="AA5516"/>
          <cell r="AB5516"/>
          <cell r="AC5516"/>
          <cell r="AD5516"/>
          <cell r="AE5516"/>
          <cell r="AF5516"/>
          <cell r="AG5516"/>
          <cell r="AH5516"/>
          <cell r="AI5516"/>
          <cell r="AJ5516"/>
          <cell r="AK5516"/>
          <cell r="AL5516"/>
          <cell r="AM5516"/>
          <cell r="AN5516"/>
        </row>
        <row r="5517">
          <cell r="E5517">
            <v>5516</v>
          </cell>
          <cell r="F5517">
            <v>381210047</v>
          </cell>
          <cell r="G5517">
            <v>541186290</v>
          </cell>
          <cell r="H5517">
            <v>1475812559</v>
          </cell>
          <cell r="I5517">
            <v>925288754</v>
          </cell>
          <cell r="J5517">
            <v>293106639</v>
          </cell>
          <cell r="K5517">
            <v>559634060</v>
          </cell>
          <cell r="L5517">
            <v>913482191</v>
          </cell>
          <cell r="M5517">
            <v>4274825050</v>
          </cell>
          <cell r="N5517">
            <v>414840199</v>
          </cell>
          <cell r="O5517">
            <v>916216862</v>
          </cell>
          <cell r="P5517">
            <v>1223704202</v>
          </cell>
          <cell r="Q5517">
            <v>516335361</v>
          </cell>
          <cell r="R5517">
            <v>771610585</v>
          </cell>
          <cell r="S5517">
            <v>365305907</v>
          </cell>
          <cell r="T5517">
            <v>3080853963</v>
          </cell>
          <cell r="U5517">
            <v>1085891449</v>
          </cell>
          <cell r="V5517">
            <v>39870404</v>
          </cell>
          <cell r="W5517">
            <v>457573649</v>
          </cell>
          <cell r="X5517">
            <v>249908007</v>
          </cell>
          <cell r="Y5517">
            <v>19004828</v>
          </cell>
          <cell r="Z5517">
            <v>220968348</v>
          </cell>
          <cell r="AA5517">
            <v>56739369</v>
          </cell>
          <cell r="AB5517">
            <v>57957300</v>
          </cell>
          <cell r="AC5517">
            <v>197427094</v>
          </cell>
          <cell r="AD5517">
            <v>635592437</v>
          </cell>
          <cell r="AE5517">
            <v>330936747</v>
          </cell>
          <cell r="AF5517">
            <v>296878739</v>
          </cell>
          <cell r="AG5517">
            <v>690258280</v>
          </cell>
          <cell r="AH5517">
            <v>676349591</v>
          </cell>
          <cell r="AI5517">
            <v>422189903</v>
          </cell>
          <cell r="AJ5517">
            <v>298276781</v>
          </cell>
          <cell r="AK5517">
            <v>110807438</v>
          </cell>
          <cell r="AL5517">
            <v>117342731</v>
          </cell>
          <cell r="AM5517">
            <v>91662259</v>
          </cell>
          <cell r="AN5517">
            <v>212396980</v>
          </cell>
        </row>
        <row r="5518">
          <cell r="E5518">
            <v>5517</v>
          </cell>
          <cell r="F5518">
            <v>334443</v>
          </cell>
          <cell r="G5518"/>
          <cell r="H5518">
            <v>240840</v>
          </cell>
          <cell r="I5518">
            <v>441400</v>
          </cell>
          <cell r="J5518"/>
          <cell r="K5518">
            <v>387916</v>
          </cell>
          <cell r="L5518"/>
          <cell r="M5518">
            <v>12966139</v>
          </cell>
          <cell r="N5518"/>
          <cell r="O5518">
            <v>1844535</v>
          </cell>
          <cell r="P5518"/>
          <cell r="Q5518">
            <v>466574</v>
          </cell>
          <cell r="R5518"/>
          <cell r="S5518">
            <v>645763</v>
          </cell>
          <cell r="T5518">
            <v>1409518</v>
          </cell>
          <cell r="U5518"/>
          <cell r="V5518"/>
          <cell r="W5518">
            <v>322649</v>
          </cell>
          <cell r="X5518"/>
          <cell r="Y5518"/>
          <cell r="Z5518">
            <v>22631</v>
          </cell>
          <cell r="AA5518">
            <v>23374</v>
          </cell>
          <cell r="AB5518">
            <v>1395</v>
          </cell>
          <cell r="AC5518"/>
          <cell r="AD5518">
            <v>989193</v>
          </cell>
          <cell r="AE5518"/>
          <cell r="AF5518">
            <v>155611</v>
          </cell>
          <cell r="AG5518"/>
          <cell r="AH5518">
            <v>1107125</v>
          </cell>
          <cell r="AI5518"/>
          <cell r="AJ5518"/>
          <cell r="AK5518"/>
          <cell r="AL5518"/>
          <cell r="AM5518"/>
          <cell r="AN5518"/>
        </row>
        <row r="5519">
          <cell r="E5519">
            <v>5518</v>
          </cell>
          <cell r="F5519"/>
          <cell r="G5519"/>
          <cell r="H5519"/>
          <cell r="I5519"/>
          <cell r="J5519"/>
          <cell r="K5519"/>
          <cell r="L5519"/>
          <cell r="M5519"/>
          <cell r="N5519"/>
          <cell r="O5519"/>
          <cell r="P5519"/>
          <cell r="Q5519"/>
          <cell r="R5519"/>
          <cell r="S5519"/>
          <cell r="T5519"/>
          <cell r="U5519"/>
          <cell r="V5519"/>
          <cell r="W5519"/>
          <cell r="X5519"/>
          <cell r="Y5519"/>
          <cell r="Z5519"/>
          <cell r="AA5519"/>
          <cell r="AB5519"/>
          <cell r="AC5519"/>
          <cell r="AD5519"/>
          <cell r="AE5519"/>
          <cell r="AF5519"/>
          <cell r="AG5519"/>
          <cell r="AH5519"/>
          <cell r="AI5519"/>
          <cell r="AJ5519"/>
          <cell r="AK5519"/>
          <cell r="AL5519"/>
          <cell r="AM5519"/>
          <cell r="AN5519"/>
        </row>
        <row r="5520">
          <cell r="E5520">
            <v>5519</v>
          </cell>
          <cell r="F5520">
            <v>3357825</v>
          </cell>
          <cell r="G5520"/>
          <cell r="H5520"/>
          <cell r="I5520"/>
          <cell r="J5520"/>
          <cell r="K5520"/>
          <cell r="L5520"/>
          <cell r="M5520"/>
          <cell r="N5520"/>
          <cell r="O5520"/>
          <cell r="P5520"/>
          <cell r="Q5520"/>
          <cell r="R5520">
            <v>18918702</v>
          </cell>
          <cell r="S5520"/>
          <cell r="T5520"/>
          <cell r="U5520"/>
          <cell r="V5520"/>
          <cell r="W5520">
            <v>1358015</v>
          </cell>
          <cell r="X5520"/>
          <cell r="Y5520"/>
          <cell r="Z5520"/>
          <cell r="AA5520"/>
          <cell r="AB5520"/>
          <cell r="AC5520"/>
          <cell r="AD5520"/>
          <cell r="AE5520"/>
          <cell r="AF5520"/>
          <cell r="AG5520"/>
          <cell r="AH5520"/>
          <cell r="AI5520"/>
          <cell r="AJ5520"/>
          <cell r="AK5520">
            <v>7534003</v>
          </cell>
          <cell r="AL5520"/>
          <cell r="AM5520"/>
          <cell r="AN5520"/>
        </row>
        <row r="5521">
          <cell r="E5521">
            <v>5520</v>
          </cell>
          <cell r="F5521"/>
          <cell r="G5521"/>
          <cell r="H5521"/>
          <cell r="I5521"/>
          <cell r="J5521"/>
          <cell r="K5521"/>
          <cell r="L5521">
            <v>581216</v>
          </cell>
          <cell r="M5521"/>
          <cell r="N5521"/>
          <cell r="O5521"/>
          <cell r="P5521"/>
          <cell r="Q5521"/>
          <cell r="R5521"/>
          <cell r="S5521"/>
          <cell r="T5521"/>
          <cell r="U5521"/>
          <cell r="V5521"/>
          <cell r="W5521"/>
          <cell r="X5521"/>
          <cell r="Y5521"/>
          <cell r="Z5521"/>
          <cell r="AA5521"/>
          <cell r="AB5521"/>
          <cell r="AC5521"/>
          <cell r="AD5521"/>
          <cell r="AE5521"/>
          <cell r="AF5521"/>
          <cell r="AG5521"/>
          <cell r="AH5521">
            <v>1220147</v>
          </cell>
          <cell r="AI5521"/>
          <cell r="AJ5521">
            <v>2398102</v>
          </cell>
          <cell r="AK5521"/>
        </row>
        <row r="5522">
          <cell r="E5522">
            <v>5521</v>
          </cell>
          <cell r="F5522"/>
          <cell r="G5522"/>
          <cell r="H5522"/>
          <cell r="I5522"/>
          <cell r="J5522"/>
          <cell r="K5522"/>
          <cell r="L5522"/>
          <cell r="M5522"/>
          <cell r="N5522"/>
          <cell r="O5522"/>
          <cell r="P5522"/>
          <cell r="Q5522"/>
          <cell r="R5522"/>
          <cell r="S5522"/>
          <cell r="T5522"/>
          <cell r="U5522"/>
          <cell r="V5522"/>
          <cell r="W5522"/>
          <cell r="X5522"/>
          <cell r="Y5522"/>
          <cell r="Z5522"/>
          <cell r="AA5522"/>
          <cell r="AB5522"/>
          <cell r="AC5522"/>
          <cell r="AD5522"/>
          <cell r="AE5522"/>
          <cell r="AF5522"/>
          <cell r="AG5522"/>
          <cell r="AH5522">
            <v>73923</v>
          </cell>
          <cell r="AI5522"/>
          <cell r="AJ5522"/>
          <cell r="AK5522"/>
        </row>
        <row r="5523">
          <cell r="E5523">
            <v>5522</v>
          </cell>
          <cell r="F5523"/>
          <cell r="G5523">
            <v>205300</v>
          </cell>
          <cell r="H5523"/>
          <cell r="I5523">
            <v>152603</v>
          </cell>
          <cell r="J5523"/>
          <cell r="K5523"/>
          <cell r="L5523">
            <v>934742</v>
          </cell>
          <cell r="M5523">
            <v>7597760</v>
          </cell>
          <cell r="N5523">
            <v>3088</v>
          </cell>
          <cell r="O5523"/>
          <cell r="P5523"/>
          <cell r="Q5523">
            <v>3068954</v>
          </cell>
          <cell r="R5523">
            <v>454832</v>
          </cell>
          <cell r="S5523">
            <v>485231</v>
          </cell>
          <cell r="T5523"/>
          <cell r="U5523">
            <v>23071</v>
          </cell>
          <cell r="V5523"/>
          <cell r="W5523"/>
          <cell r="X5523"/>
          <cell r="Y5523"/>
          <cell r="Z5523"/>
          <cell r="AA5523"/>
          <cell r="AB5523">
            <v>27453</v>
          </cell>
          <cell r="AC5523">
            <v>425026</v>
          </cell>
          <cell r="AD5523"/>
          <cell r="AE5523"/>
          <cell r="AF5523">
            <v>341034</v>
          </cell>
          <cell r="AG5523">
            <v>732270</v>
          </cell>
          <cell r="AH5523">
            <v>89065</v>
          </cell>
          <cell r="AI5523">
            <v>3293</v>
          </cell>
          <cell r="AJ5523"/>
          <cell r="AK5523"/>
        </row>
        <row r="5524">
          <cell r="E5524">
            <v>5523</v>
          </cell>
          <cell r="F5524"/>
          <cell r="G5524"/>
          <cell r="H5524"/>
          <cell r="I5524"/>
          <cell r="J5524"/>
          <cell r="K5524"/>
          <cell r="L5524"/>
          <cell r="M5524"/>
          <cell r="N5524"/>
          <cell r="O5524">
            <v>1355790</v>
          </cell>
          <cell r="P5524"/>
          <cell r="Q5524"/>
          <cell r="R5524">
            <v>2927551</v>
          </cell>
          <cell r="S5524"/>
          <cell r="T5524"/>
          <cell r="U5524"/>
          <cell r="V5524"/>
          <cell r="W5524"/>
          <cell r="X5524"/>
          <cell r="Y5524"/>
          <cell r="Z5524"/>
          <cell r="AA5524"/>
          <cell r="AB5524"/>
          <cell r="AC5524"/>
          <cell r="AD5524"/>
          <cell r="AE5524"/>
          <cell r="AF5524"/>
          <cell r="AG5524"/>
          <cell r="AH5524"/>
          <cell r="AI5524"/>
          <cell r="AJ5524"/>
          <cell r="AK5524"/>
        </row>
        <row r="5525">
          <cell r="E5525">
            <v>5524</v>
          </cell>
          <cell r="F5525">
            <v>3357825</v>
          </cell>
          <cell r="G5525">
            <v>205300</v>
          </cell>
          <cell r="H5525"/>
          <cell r="I5525">
            <v>152603</v>
          </cell>
          <cell r="J5525"/>
          <cell r="K5525"/>
          <cell r="L5525">
            <v>1515958</v>
          </cell>
          <cell r="M5525">
            <v>7597760</v>
          </cell>
          <cell r="N5525">
            <v>3088</v>
          </cell>
          <cell r="O5525">
            <v>1355790</v>
          </cell>
          <cell r="P5525"/>
          <cell r="Q5525">
            <v>3068954</v>
          </cell>
          <cell r="R5525">
            <v>22301085</v>
          </cell>
          <cell r="S5525">
            <v>485231</v>
          </cell>
          <cell r="T5525"/>
          <cell r="U5525">
            <v>23071</v>
          </cell>
          <cell r="V5525"/>
          <cell r="W5525">
            <v>1358015</v>
          </cell>
          <cell r="X5525"/>
          <cell r="Y5525"/>
          <cell r="Z5525"/>
          <cell r="AA5525"/>
          <cell r="AB5525">
            <v>27453</v>
          </cell>
          <cell r="AC5525">
            <v>425026</v>
          </cell>
          <cell r="AD5525"/>
          <cell r="AE5525"/>
          <cell r="AF5525">
            <v>341034</v>
          </cell>
          <cell r="AG5525">
            <v>732270</v>
          </cell>
          <cell r="AH5525">
            <v>1383135</v>
          </cell>
          <cell r="AI5525">
            <v>3293</v>
          </cell>
          <cell r="AJ5525">
            <v>2398102</v>
          </cell>
          <cell r="AK5525">
            <v>7534003</v>
          </cell>
        </row>
        <row r="5526">
          <cell r="E5526">
            <v>5525</v>
          </cell>
          <cell r="F5526"/>
          <cell r="G5526"/>
          <cell r="H5526"/>
          <cell r="I5526"/>
          <cell r="J5526"/>
          <cell r="K5526"/>
          <cell r="L5526"/>
          <cell r="M5526"/>
          <cell r="N5526"/>
          <cell r="O5526"/>
          <cell r="P5526"/>
          <cell r="Q5526"/>
          <cell r="R5526"/>
          <cell r="S5526"/>
          <cell r="T5526"/>
          <cell r="U5526"/>
          <cell r="V5526"/>
          <cell r="W5526"/>
          <cell r="X5526"/>
          <cell r="Y5526"/>
          <cell r="Z5526"/>
          <cell r="AA5526"/>
          <cell r="AB5526"/>
          <cell r="AC5526"/>
          <cell r="AD5526"/>
          <cell r="AE5526"/>
          <cell r="AF5526"/>
          <cell r="AG5526"/>
          <cell r="AH5526"/>
          <cell r="AI5526"/>
          <cell r="AJ5526"/>
          <cell r="AK5526"/>
        </row>
        <row r="5527">
          <cell r="E5527">
            <v>5526</v>
          </cell>
          <cell r="F5527"/>
          <cell r="G5527"/>
          <cell r="H5527"/>
          <cell r="I5527"/>
          <cell r="J5527"/>
          <cell r="K5527"/>
          <cell r="L5527"/>
          <cell r="M5527"/>
          <cell r="N5527"/>
          <cell r="O5527"/>
          <cell r="P5527"/>
          <cell r="Q5527"/>
          <cell r="R5527"/>
          <cell r="S5527"/>
          <cell r="T5527"/>
          <cell r="U5527"/>
          <cell r="V5527"/>
          <cell r="W5527"/>
          <cell r="X5527"/>
          <cell r="Y5527"/>
          <cell r="Z5527"/>
          <cell r="AA5527"/>
          <cell r="AB5527"/>
          <cell r="AC5527"/>
          <cell r="AD5527"/>
          <cell r="AE5527"/>
          <cell r="AF5527"/>
          <cell r="AG5527"/>
          <cell r="AH5527"/>
          <cell r="AI5527"/>
          <cell r="AJ5527"/>
          <cell r="AK5527"/>
        </row>
        <row r="5528">
          <cell r="E5528">
            <v>5527</v>
          </cell>
          <cell r="F5528"/>
          <cell r="G5528"/>
          <cell r="H5528"/>
          <cell r="I5528"/>
          <cell r="J5528"/>
          <cell r="K5528"/>
          <cell r="L5528"/>
          <cell r="M5528"/>
          <cell r="N5528"/>
          <cell r="O5528"/>
          <cell r="P5528"/>
          <cell r="Q5528"/>
          <cell r="R5528"/>
          <cell r="S5528"/>
          <cell r="T5528"/>
          <cell r="U5528"/>
          <cell r="V5528"/>
          <cell r="W5528"/>
          <cell r="X5528"/>
          <cell r="Y5528"/>
          <cell r="Z5528"/>
          <cell r="AA5528"/>
          <cell r="AB5528"/>
          <cell r="AC5528"/>
          <cell r="AD5528"/>
          <cell r="AE5528"/>
          <cell r="AF5528"/>
          <cell r="AG5528"/>
          <cell r="AH5528"/>
          <cell r="AI5528"/>
          <cell r="AJ5528"/>
          <cell r="AK5528"/>
        </row>
        <row r="5529">
          <cell r="E5529">
            <v>5528</v>
          </cell>
          <cell r="F5529"/>
          <cell r="G5529"/>
          <cell r="H5529"/>
          <cell r="I5529"/>
          <cell r="J5529"/>
          <cell r="K5529"/>
          <cell r="L5529"/>
          <cell r="M5529"/>
          <cell r="N5529"/>
          <cell r="O5529"/>
          <cell r="P5529"/>
          <cell r="Q5529"/>
          <cell r="R5529"/>
          <cell r="S5529"/>
          <cell r="T5529"/>
          <cell r="U5529"/>
          <cell r="V5529"/>
          <cell r="W5529"/>
          <cell r="X5529"/>
          <cell r="Y5529"/>
          <cell r="Z5529"/>
          <cell r="AA5529"/>
          <cell r="AB5529"/>
          <cell r="AC5529"/>
          <cell r="AD5529"/>
          <cell r="AE5529"/>
          <cell r="AF5529"/>
          <cell r="AG5529"/>
          <cell r="AH5529"/>
          <cell r="AI5529"/>
          <cell r="AJ5529"/>
          <cell r="AK5529"/>
        </row>
        <row r="5530">
          <cell r="E5530">
            <v>5529</v>
          </cell>
          <cell r="F5530"/>
          <cell r="G5530"/>
          <cell r="H5530"/>
          <cell r="I5530"/>
          <cell r="J5530"/>
          <cell r="K5530"/>
          <cell r="L5530">
            <v>1</v>
          </cell>
          <cell r="M5530"/>
          <cell r="N5530"/>
          <cell r="O5530"/>
          <cell r="P5530"/>
          <cell r="Q5530"/>
          <cell r="R5530"/>
          <cell r="S5530"/>
          <cell r="T5530"/>
          <cell r="U5530"/>
          <cell r="V5530"/>
          <cell r="W5530"/>
          <cell r="X5530"/>
          <cell r="Y5530"/>
          <cell r="Z5530"/>
          <cell r="AA5530"/>
          <cell r="AB5530"/>
          <cell r="AC5530"/>
          <cell r="AD5530"/>
          <cell r="AE5530"/>
          <cell r="AF5530"/>
          <cell r="AG5530"/>
          <cell r="AH5530"/>
          <cell r="AI5530"/>
          <cell r="AJ5530"/>
          <cell r="AK5530"/>
        </row>
        <row r="5531">
          <cell r="E5531">
            <v>5530</v>
          </cell>
          <cell r="F5531"/>
          <cell r="G5531"/>
          <cell r="H5531"/>
          <cell r="I5531"/>
          <cell r="J5531"/>
          <cell r="K5531"/>
          <cell r="L5531"/>
          <cell r="M5531"/>
          <cell r="N5531"/>
          <cell r="O5531"/>
          <cell r="P5531"/>
          <cell r="Q5531"/>
          <cell r="R5531"/>
          <cell r="S5531"/>
          <cell r="T5531"/>
          <cell r="U5531"/>
          <cell r="V5531"/>
          <cell r="W5531"/>
          <cell r="X5531"/>
          <cell r="Y5531"/>
          <cell r="Z5531"/>
          <cell r="AA5531"/>
          <cell r="AB5531"/>
          <cell r="AC5531"/>
          <cell r="AD5531"/>
          <cell r="AE5531"/>
          <cell r="AF5531"/>
          <cell r="AG5531"/>
          <cell r="AH5531"/>
          <cell r="AI5531"/>
          <cell r="AJ5531"/>
          <cell r="AK5531"/>
        </row>
        <row r="5532">
          <cell r="E5532">
            <v>5531</v>
          </cell>
          <cell r="F5532"/>
          <cell r="G5532"/>
          <cell r="H5532"/>
          <cell r="I5532"/>
          <cell r="J5532"/>
          <cell r="K5532"/>
          <cell r="L5532">
            <v>1</v>
          </cell>
          <cell r="M5532"/>
          <cell r="N5532"/>
          <cell r="O5532"/>
          <cell r="P5532"/>
          <cell r="Q5532"/>
          <cell r="R5532"/>
          <cell r="S5532"/>
          <cell r="T5532"/>
          <cell r="U5532"/>
          <cell r="V5532"/>
          <cell r="W5532"/>
          <cell r="X5532"/>
          <cell r="Y5532"/>
          <cell r="Z5532"/>
          <cell r="AA5532"/>
          <cell r="AB5532"/>
          <cell r="AC5532"/>
          <cell r="AD5532"/>
          <cell r="AE5532"/>
          <cell r="AF5532"/>
          <cell r="AG5532"/>
          <cell r="AH5532"/>
          <cell r="AI5532"/>
          <cell r="AJ5532"/>
          <cell r="AK5532"/>
        </row>
        <row r="5533">
          <cell r="E5533">
            <v>5532</v>
          </cell>
          <cell r="F5533"/>
          <cell r="G5533"/>
          <cell r="H5533"/>
          <cell r="I5533"/>
          <cell r="J5533"/>
          <cell r="K5533"/>
          <cell r="L5533"/>
          <cell r="M5533"/>
          <cell r="N5533"/>
          <cell r="O5533"/>
          <cell r="P5533"/>
          <cell r="Q5533"/>
          <cell r="R5533"/>
          <cell r="S5533"/>
          <cell r="T5533"/>
          <cell r="U5533"/>
          <cell r="V5533"/>
          <cell r="W5533"/>
          <cell r="X5533"/>
          <cell r="Y5533"/>
          <cell r="Z5533"/>
          <cell r="AA5533"/>
          <cell r="AB5533"/>
          <cell r="AC5533"/>
          <cell r="AD5533"/>
          <cell r="AE5533"/>
          <cell r="AF5533"/>
          <cell r="AG5533"/>
          <cell r="AH5533"/>
          <cell r="AI5533"/>
          <cell r="AJ5533"/>
          <cell r="AK5533"/>
        </row>
        <row r="5534">
          <cell r="E5534">
            <v>5533</v>
          </cell>
          <cell r="F5534"/>
          <cell r="G5534"/>
          <cell r="H5534"/>
          <cell r="I5534"/>
          <cell r="J5534"/>
          <cell r="K5534"/>
          <cell r="L5534"/>
          <cell r="M5534"/>
          <cell r="N5534"/>
          <cell r="O5534"/>
          <cell r="P5534"/>
          <cell r="Q5534"/>
          <cell r="R5534"/>
          <cell r="S5534"/>
          <cell r="T5534"/>
          <cell r="U5534"/>
          <cell r="V5534"/>
          <cell r="W5534"/>
          <cell r="X5534"/>
          <cell r="Y5534"/>
          <cell r="Z5534"/>
          <cell r="AA5534"/>
          <cell r="AB5534"/>
          <cell r="AC5534"/>
          <cell r="AD5534"/>
          <cell r="AE5534"/>
          <cell r="AF5534"/>
          <cell r="AG5534"/>
          <cell r="AH5534"/>
          <cell r="AI5534"/>
          <cell r="AJ5534"/>
          <cell r="AK5534"/>
        </row>
        <row r="5535">
          <cell r="E5535">
            <v>5534</v>
          </cell>
          <cell r="F5535"/>
          <cell r="G5535"/>
          <cell r="H5535"/>
          <cell r="I5535"/>
          <cell r="J5535"/>
          <cell r="K5535"/>
          <cell r="L5535"/>
          <cell r="M5535"/>
          <cell r="N5535"/>
          <cell r="O5535"/>
          <cell r="P5535"/>
          <cell r="Q5535"/>
          <cell r="R5535"/>
          <cell r="S5535"/>
          <cell r="T5535"/>
          <cell r="U5535"/>
          <cell r="V5535"/>
          <cell r="W5535"/>
          <cell r="X5535"/>
          <cell r="Y5535"/>
          <cell r="Z5535"/>
          <cell r="AA5535"/>
          <cell r="AB5535"/>
          <cell r="AC5535"/>
          <cell r="AD5535"/>
          <cell r="AE5535"/>
          <cell r="AF5535"/>
          <cell r="AG5535"/>
          <cell r="AH5535"/>
          <cell r="AI5535"/>
          <cell r="AJ5535"/>
          <cell r="AK5535"/>
        </row>
        <row r="5536">
          <cell r="E5536">
            <v>5535</v>
          </cell>
          <cell r="F5536"/>
          <cell r="G5536"/>
          <cell r="H5536"/>
          <cell r="I5536"/>
          <cell r="J5536"/>
          <cell r="K5536"/>
          <cell r="L5536"/>
          <cell r="M5536"/>
          <cell r="N5536"/>
          <cell r="O5536"/>
          <cell r="P5536"/>
          <cell r="Q5536"/>
          <cell r="R5536"/>
          <cell r="S5536"/>
          <cell r="T5536"/>
          <cell r="U5536"/>
          <cell r="V5536"/>
          <cell r="W5536"/>
          <cell r="X5536"/>
          <cell r="Y5536"/>
          <cell r="Z5536"/>
          <cell r="AA5536"/>
          <cell r="AB5536"/>
          <cell r="AC5536"/>
          <cell r="AD5536"/>
          <cell r="AE5536"/>
          <cell r="AF5536"/>
          <cell r="AG5536"/>
          <cell r="AH5536"/>
          <cell r="AI5536"/>
          <cell r="AJ5536"/>
          <cell r="AK5536"/>
        </row>
        <row r="5537">
          <cell r="E5537">
            <v>5536</v>
          </cell>
        </row>
        <row r="5538">
          <cell r="E5538">
            <v>5537</v>
          </cell>
        </row>
        <row r="5539">
          <cell r="E5539">
            <v>5538</v>
          </cell>
        </row>
        <row r="5540">
          <cell r="E5540">
            <v>5539</v>
          </cell>
        </row>
        <row r="5541">
          <cell r="E5541">
            <v>5540</v>
          </cell>
        </row>
        <row r="5542">
          <cell r="E5542">
            <v>5541</v>
          </cell>
        </row>
        <row r="5543">
          <cell r="E5543">
            <v>5542</v>
          </cell>
        </row>
        <row r="5544">
          <cell r="E5544">
            <v>5543</v>
          </cell>
        </row>
        <row r="5545">
          <cell r="E5545">
            <v>5544</v>
          </cell>
        </row>
        <row r="5546">
          <cell r="E5546">
            <v>5545</v>
          </cell>
        </row>
        <row r="5547">
          <cell r="E5547">
            <v>5546</v>
          </cell>
        </row>
        <row r="5548">
          <cell r="E5548">
            <v>5547</v>
          </cell>
        </row>
        <row r="5549">
          <cell r="E5549">
            <v>5548</v>
          </cell>
        </row>
        <row r="5550">
          <cell r="E5550">
            <v>5549</v>
          </cell>
        </row>
        <row r="5551">
          <cell r="E5551">
            <v>5550</v>
          </cell>
        </row>
        <row r="5552">
          <cell r="E5552">
            <v>5551</v>
          </cell>
        </row>
        <row r="5553">
          <cell r="E5553">
            <v>5552</v>
          </cell>
          <cell r="F5553"/>
          <cell r="G5553"/>
          <cell r="H5553"/>
          <cell r="I5553"/>
          <cell r="J5553"/>
          <cell r="K5553"/>
          <cell r="L5553"/>
          <cell r="M5553"/>
          <cell r="N5553"/>
          <cell r="O5553"/>
          <cell r="P5553"/>
          <cell r="Q5553"/>
          <cell r="R5553"/>
          <cell r="S5553"/>
          <cell r="T5553"/>
          <cell r="U5553"/>
          <cell r="V5553"/>
          <cell r="W5553"/>
          <cell r="X5553"/>
          <cell r="Y5553"/>
          <cell r="Z5553"/>
          <cell r="AA5553"/>
          <cell r="AB5553"/>
          <cell r="AC5553"/>
          <cell r="AD5553"/>
          <cell r="AE5553"/>
          <cell r="AF5553"/>
          <cell r="AG5553"/>
          <cell r="AH5553"/>
        </row>
        <row r="5554">
          <cell r="E5554">
            <v>5553</v>
          </cell>
          <cell r="F5554"/>
          <cell r="G5554"/>
          <cell r="H5554"/>
          <cell r="I5554"/>
          <cell r="J5554"/>
          <cell r="K5554"/>
          <cell r="L5554"/>
          <cell r="M5554"/>
          <cell r="N5554"/>
          <cell r="O5554"/>
          <cell r="P5554"/>
          <cell r="Q5554"/>
          <cell r="R5554"/>
          <cell r="S5554"/>
          <cell r="T5554"/>
          <cell r="U5554"/>
          <cell r="V5554"/>
          <cell r="W5554"/>
          <cell r="X5554"/>
          <cell r="Y5554"/>
          <cell r="Z5554"/>
          <cell r="AA5554"/>
          <cell r="AB5554"/>
          <cell r="AC5554"/>
          <cell r="AD5554"/>
          <cell r="AE5554"/>
          <cell r="AF5554"/>
          <cell r="AG5554"/>
          <cell r="AH5554"/>
        </row>
        <row r="5555">
          <cell r="E5555">
            <v>5554</v>
          </cell>
          <cell r="F5555"/>
          <cell r="G5555"/>
          <cell r="H5555"/>
          <cell r="I5555"/>
          <cell r="J5555"/>
          <cell r="K5555"/>
          <cell r="L5555"/>
          <cell r="M5555"/>
          <cell r="N5555"/>
          <cell r="O5555"/>
          <cell r="P5555"/>
          <cell r="Q5555"/>
          <cell r="R5555"/>
          <cell r="S5555"/>
          <cell r="T5555"/>
          <cell r="U5555"/>
          <cell r="V5555"/>
          <cell r="W5555"/>
          <cell r="X5555"/>
          <cell r="Y5555"/>
          <cell r="Z5555"/>
          <cell r="AA5555"/>
          <cell r="AB5555"/>
          <cell r="AC5555"/>
          <cell r="AD5555"/>
          <cell r="AE5555"/>
          <cell r="AF5555"/>
          <cell r="AG5555"/>
          <cell r="AH5555"/>
        </row>
        <row r="5556">
          <cell r="E5556">
            <v>5555</v>
          </cell>
          <cell r="F5556"/>
          <cell r="G5556"/>
          <cell r="H5556"/>
          <cell r="I5556"/>
          <cell r="J5556"/>
          <cell r="K5556"/>
          <cell r="L5556"/>
          <cell r="M5556"/>
          <cell r="N5556"/>
          <cell r="O5556"/>
          <cell r="P5556"/>
          <cell r="Q5556"/>
          <cell r="R5556"/>
          <cell r="S5556"/>
          <cell r="T5556"/>
          <cell r="U5556"/>
          <cell r="V5556"/>
          <cell r="W5556"/>
          <cell r="X5556"/>
          <cell r="Y5556"/>
          <cell r="Z5556"/>
          <cell r="AA5556"/>
          <cell r="AB5556"/>
          <cell r="AC5556"/>
          <cell r="AD5556"/>
          <cell r="AE5556"/>
          <cell r="AF5556"/>
          <cell r="AG5556"/>
          <cell r="AH5556"/>
        </row>
        <row r="5557">
          <cell r="E5557">
            <v>5556</v>
          </cell>
          <cell r="F5557"/>
          <cell r="G5557"/>
          <cell r="H5557"/>
          <cell r="I5557"/>
          <cell r="J5557"/>
          <cell r="K5557"/>
          <cell r="L5557"/>
          <cell r="M5557"/>
          <cell r="N5557"/>
          <cell r="O5557"/>
          <cell r="P5557"/>
          <cell r="Q5557"/>
          <cell r="R5557"/>
          <cell r="S5557"/>
          <cell r="T5557"/>
          <cell r="U5557"/>
          <cell r="V5557"/>
          <cell r="W5557"/>
          <cell r="X5557"/>
          <cell r="Y5557"/>
          <cell r="Z5557"/>
          <cell r="AA5557"/>
          <cell r="AB5557"/>
          <cell r="AC5557"/>
          <cell r="AD5557"/>
          <cell r="AE5557"/>
          <cell r="AF5557"/>
          <cell r="AG5557"/>
          <cell r="AH5557"/>
        </row>
        <row r="5558">
          <cell r="E5558">
            <v>5557</v>
          </cell>
          <cell r="F5558"/>
          <cell r="G5558"/>
          <cell r="H5558"/>
          <cell r="I5558"/>
          <cell r="J5558"/>
          <cell r="K5558"/>
          <cell r="L5558"/>
          <cell r="M5558"/>
          <cell r="N5558"/>
          <cell r="O5558"/>
          <cell r="P5558"/>
          <cell r="Q5558"/>
          <cell r="R5558"/>
          <cell r="S5558"/>
          <cell r="T5558"/>
          <cell r="U5558"/>
          <cell r="V5558"/>
          <cell r="W5558"/>
          <cell r="X5558"/>
          <cell r="Y5558"/>
          <cell r="Z5558"/>
          <cell r="AA5558"/>
          <cell r="AB5558"/>
          <cell r="AC5558"/>
          <cell r="AD5558"/>
          <cell r="AE5558"/>
          <cell r="AF5558"/>
          <cell r="AG5558"/>
          <cell r="AH5558"/>
        </row>
        <row r="5559">
          <cell r="E5559">
            <v>5558</v>
          </cell>
          <cell r="F5559"/>
          <cell r="G5559"/>
          <cell r="H5559"/>
          <cell r="I5559"/>
          <cell r="J5559"/>
          <cell r="K5559"/>
          <cell r="L5559"/>
          <cell r="M5559"/>
          <cell r="N5559"/>
          <cell r="O5559"/>
          <cell r="P5559"/>
          <cell r="Q5559"/>
          <cell r="R5559"/>
          <cell r="S5559"/>
          <cell r="T5559"/>
          <cell r="U5559"/>
          <cell r="V5559"/>
          <cell r="W5559"/>
          <cell r="X5559"/>
          <cell r="Y5559"/>
          <cell r="Z5559"/>
          <cell r="AA5559"/>
          <cell r="AB5559"/>
          <cell r="AC5559"/>
          <cell r="AD5559"/>
          <cell r="AE5559"/>
          <cell r="AF5559"/>
          <cell r="AG5559"/>
          <cell r="AH5559"/>
        </row>
        <row r="5560">
          <cell r="E5560">
            <v>5559</v>
          </cell>
          <cell r="F5560"/>
          <cell r="G5560"/>
          <cell r="H5560"/>
          <cell r="I5560"/>
          <cell r="J5560"/>
          <cell r="K5560"/>
          <cell r="L5560"/>
          <cell r="M5560"/>
          <cell r="N5560"/>
          <cell r="O5560"/>
          <cell r="P5560"/>
          <cell r="Q5560"/>
          <cell r="R5560"/>
          <cell r="S5560"/>
          <cell r="T5560"/>
          <cell r="U5560"/>
          <cell r="V5560"/>
          <cell r="W5560"/>
          <cell r="X5560"/>
          <cell r="Y5560"/>
          <cell r="Z5560"/>
          <cell r="AA5560"/>
          <cell r="AB5560"/>
          <cell r="AC5560"/>
          <cell r="AD5560"/>
          <cell r="AE5560"/>
          <cell r="AF5560"/>
          <cell r="AG5560"/>
          <cell r="AH5560"/>
        </row>
        <row r="5561">
          <cell r="E5561">
            <v>5560</v>
          </cell>
          <cell r="F5561"/>
          <cell r="G5561"/>
          <cell r="H5561"/>
          <cell r="I5561"/>
          <cell r="J5561"/>
          <cell r="K5561"/>
          <cell r="L5561"/>
          <cell r="M5561"/>
          <cell r="N5561"/>
          <cell r="O5561"/>
          <cell r="P5561"/>
          <cell r="Q5561"/>
          <cell r="R5561"/>
          <cell r="S5561"/>
          <cell r="T5561"/>
          <cell r="U5561"/>
          <cell r="V5561"/>
          <cell r="W5561"/>
          <cell r="X5561"/>
          <cell r="Y5561"/>
          <cell r="Z5561"/>
          <cell r="AA5561"/>
          <cell r="AB5561"/>
          <cell r="AC5561"/>
          <cell r="AD5561"/>
          <cell r="AE5561"/>
          <cell r="AF5561"/>
          <cell r="AG5561"/>
          <cell r="AH5561"/>
        </row>
        <row r="5562">
          <cell r="E5562">
            <v>5561</v>
          </cell>
          <cell r="F5562"/>
          <cell r="G5562"/>
          <cell r="H5562"/>
          <cell r="I5562"/>
          <cell r="J5562"/>
          <cell r="K5562"/>
          <cell r="L5562"/>
          <cell r="M5562"/>
          <cell r="N5562"/>
          <cell r="O5562"/>
          <cell r="P5562"/>
          <cell r="Q5562"/>
          <cell r="R5562"/>
          <cell r="S5562"/>
          <cell r="T5562"/>
          <cell r="U5562"/>
          <cell r="V5562"/>
          <cell r="W5562"/>
          <cell r="X5562"/>
          <cell r="Y5562"/>
          <cell r="Z5562"/>
          <cell r="AA5562"/>
          <cell r="AB5562"/>
          <cell r="AC5562"/>
          <cell r="AD5562"/>
          <cell r="AE5562"/>
          <cell r="AF5562"/>
          <cell r="AG5562"/>
          <cell r="AH5562"/>
        </row>
        <row r="5563">
          <cell r="E5563">
            <v>5562</v>
          </cell>
          <cell r="F5563"/>
          <cell r="G5563"/>
          <cell r="H5563"/>
          <cell r="I5563"/>
          <cell r="J5563"/>
          <cell r="K5563"/>
          <cell r="L5563"/>
          <cell r="M5563"/>
          <cell r="N5563"/>
          <cell r="O5563"/>
          <cell r="P5563"/>
          <cell r="Q5563"/>
          <cell r="R5563"/>
          <cell r="S5563"/>
          <cell r="T5563"/>
          <cell r="U5563"/>
          <cell r="V5563"/>
          <cell r="W5563"/>
          <cell r="X5563"/>
          <cell r="Y5563"/>
          <cell r="Z5563"/>
          <cell r="AA5563"/>
          <cell r="AB5563"/>
          <cell r="AC5563"/>
          <cell r="AD5563"/>
          <cell r="AE5563"/>
          <cell r="AF5563"/>
          <cell r="AG5563"/>
          <cell r="AH5563">
            <v>-1220147</v>
          </cell>
        </row>
        <row r="5564">
          <cell r="E5564">
            <v>5563</v>
          </cell>
          <cell r="F5564"/>
          <cell r="G5564"/>
          <cell r="H5564"/>
          <cell r="I5564"/>
          <cell r="J5564"/>
          <cell r="K5564"/>
          <cell r="L5564"/>
          <cell r="M5564"/>
          <cell r="N5564"/>
          <cell r="O5564"/>
          <cell r="P5564"/>
          <cell r="Q5564"/>
          <cell r="R5564"/>
          <cell r="S5564"/>
          <cell r="T5564"/>
          <cell r="U5564"/>
          <cell r="V5564"/>
          <cell r="W5564"/>
          <cell r="X5564"/>
          <cell r="Y5564"/>
          <cell r="Z5564"/>
          <cell r="AA5564"/>
          <cell r="AB5564"/>
          <cell r="AC5564"/>
          <cell r="AD5564"/>
          <cell r="AE5564"/>
          <cell r="AF5564"/>
          <cell r="AG5564"/>
          <cell r="AH5564">
            <v>-73923</v>
          </cell>
        </row>
        <row r="5565">
          <cell r="E5565">
            <v>5564</v>
          </cell>
          <cell r="F5565"/>
          <cell r="G5565"/>
          <cell r="H5565"/>
          <cell r="I5565"/>
          <cell r="J5565"/>
          <cell r="K5565"/>
          <cell r="L5565"/>
          <cell r="M5565">
            <v>-1710966</v>
          </cell>
          <cell r="N5565">
            <v>-3088</v>
          </cell>
          <cell r="O5565"/>
          <cell r="P5565"/>
          <cell r="Q5565"/>
          <cell r="R5565"/>
          <cell r="S5565"/>
          <cell r="T5565"/>
          <cell r="U5565"/>
          <cell r="V5565"/>
          <cell r="W5565"/>
          <cell r="X5565"/>
          <cell r="Y5565"/>
          <cell r="Z5565"/>
          <cell r="AA5565"/>
          <cell r="AB5565"/>
          <cell r="AC5565">
            <v>-107293</v>
          </cell>
          <cell r="AD5565"/>
          <cell r="AE5565"/>
          <cell r="AF5565"/>
          <cell r="AG5565"/>
          <cell r="AH5565">
            <v>-89065</v>
          </cell>
        </row>
        <row r="5566">
          <cell r="E5566">
            <v>5565</v>
          </cell>
          <cell r="F5566"/>
          <cell r="G5566"/>
          <cell r="H5566"/>
          <cell r="I5566"/>
          <cell r="J5566"/>
          <cell r="K5566"/>
          <cell r="L5566"/>
          <cell r="M5566"/>
          <cell r="N5566"/>
          <cell r="O5566"/>
          <cell r="P5566"/>
          <cell r="Q5566"/>
          <cell r="R5566"/>
          <cell r="S5566"/>
          <cell r="T5566"/>
          <cell r="U5566"/>
          <cell r="V5566"/>
          <cell r="W5566"/>
          <cell r="X5566"/>
          <cell r="Y5566"/>
          <cell r="Z5566"/>
          <cell r="AA5566"/>
          <cell r="AB5566"/>
          <cell r="AC5566"/>
          <cell r="AD5566"/>
          <cell r="AE5566"/>
          <cell r="AF5566"/>
          <cell r="AG5566"/>
          <cell r="AH5566"/>
        </row>
        <row r="5567">
          <cell r="E5567">
            <v>5566</v>
          </cell>
          <cell r="F5567"/>
          <cell r="G5567"/>
          <cell r="H5567"/>
          <cell r="I5567"/>
          <cell r="J5567"/>
          <cell r="K5567"/>
          <cell r="L5567"/>
          <cell r="M5567">
            <v>-1710966</v>
          </cell>
          <cell r="N5567">
            <v>-3088</v>
          </cell>
          <cell r="O5567"/>
          <cell r="P5567"/>
          <cell r="Q5567"/>
          <cell r="R5567"/>
          <cell r="S5567"/>
          <cell r="T5567"/>
          <cell r="U5567"/>
          <cell r="V5567"/>
          <cell r="W5567"/>
          <cell r="X5567"/>
          <cell r="Y5567"/>
          <cell r="Z5567"/>
          <cell r="AA5567"/>
          <cell r="AB5567"/>
          <cell r="AC5567">
            <v>-107293</v>
          </cell>
          <cell r="AD5567"/>
          <cell r="AE5567"/>
          <cell r="AF5567"/>
          <cell r="AG5567"/>
          <cell r="AH5567">
            <v>-1383135</v>
          </cell>
        </row>
        <row r="5568">
          <cell r="E5568">
            <v>5567</v>
          </cell>
          <cell r="F5568"/>
          <cell r="G5568"/>
          <cell r="H5568"/>
          <cell r="I5568"/>
          <cell r="J5568"/>
          <cell r="K5568"/>
          <cell r="L5568"/>
          <cell r="M5568"/>
          <cell r="N5568"/>
          <cell r="O5568"/>
          <cell r="P5568"/>
          <cell r="Q5568"/>
          <cell r="R5568"/>
          <cell r="S5568"/>
          <cell r="T5568"/>
          <cell r="U5568"/>
          <cell r="V5568"/>
          <cell r="W5568"/>
          <cell r="X5568"/>
          <cell r="Y5568"/>
          <cell r="Z5568"/>
          <cell r="AA5568"/>
          <cell r="AB5568"/>
          <cell r="AC5568"/>
          <cell r="AD5568"/>
          <cell r="AE5568"/>
          <cell r="AF5568"/>
          <cell r="AG5568"/>
          <cell r="AH5568"/>
        </row>
        <row r="5569">
          <cell r="E5569">
            <v>5568</v>
          </cell>
          <cell r="F5569">
            <v>3357825</v>
          </cell>
          <cell r="G5569"/>
          <cell r="H5569"/>
          <cell r="I5569"/>
          <cell r="J5569"/>
          <cell r="K5569"/>
          <cell r="L5569"/>
          <cell r="M5569"/>
          <cell r="N5569"/>
          <cell r="O5569"/>
          <cell r="P5569"/>
          <cell r="Q5569"/>
          <cell r="R5569">
            <v>18918702</v>
          </cell>
          <cell r="S5569"/>
          <cell r="T5569"/>
          <cell r="U5569"/>
          <cell r="V5569"/>
          <cell r="W5569">
            <v>1358015</v>
          </cell>
          <cell r="X5569"/>
          <cell r="Y5569"/>
          <cell r="Z5569"/>
          <cell r="AA5569"/>
          <cell r="AB5569"/>
          <cell r="AC5569"/>
          <cell r="AD5569"/>
          <cell r="AE5569"/>
          <cell r="AF5569"/>
          <cell r="AG5569"/>
          <cell r="AH5569"/>
          <cell r="AI5569"/>
          <cell r="AJ5569"/>
          <cell r="AK5569">
            <v>7534003</v>
          </cell>
        </row>
        <row r="5570">
          <cell r="E5570">
            <v>5569</v>
          </cell>
          <cell r="F5570"/>
          <cell r="G5570"/>
          <cell r="H5570"/>
          <cell r="I5570"/>
          <cell r="J5570"/>
          <cell r="K5570"/>
          <cell r="L5570">
            <v>581216</v>
          </cell>
          <cell r="M5570"/>
          <cell r="N5570"/>
          <cell r="O5570"/>
          <cell r="P5570"/>
          <cell r="Q5570"/>
          <cell r="R5570"/>
          <cell r="S5570"/>
          <cell r="T5570"/>
          <cell r="U5570"/>
          <cell r="V5570"/>
          <cell r="W5570"/>
          <cell r="X5570"/>
          <cell r="Y5570"/>
          <cell r="Z5570"/>
          <cell r="AA5570"/>
          <cell r="AB5570"/>
          <cell r="AC5570"/>
          <cell r="AD5570"/>
          <cell r="AE5570"/>
          <cell r="AF5570"/>
          <cell r="AG5570"/>
          <cell r="AH5570"/>
          <cell r="AI5570"/>
          <cell r="AJ5570">
            <v>2398102</v>
          </cell>
          <cell r="AK5570"/>
        </row>
        <row r="5571">
          <cell r="E5571">
            <v>5570</v>
          </cell>
          <cell r="F5571"/>
          <cell r="G5571"/>
          <cell r="H5571"/>
          <cell r="I5571"/>
          <cell r="J5571"/>
          <cell r="K5571"/>
          <cell r="L5571"/>
          <cell r="M5571"/>
          <cell r="N5571"/>
          <cell r="O5571"/>
          <cell r="P5571"/>
          <cell r="Q5571"/>
          <cell r="R5571"/>
          <cell r="S5571"/>
          <cell r="T5571"/>
          <cell r="U5571"/>
          <cell r="V5571"/>
          <cell r="W5571"/>
          <cell r="X5571"/>
          <cell r="Y5571"/>
          <cell r="Z5571"/>
          <cell r="AA5571"/>
          <cell r="AB5571"/>
          <cell r="AC5571"/>
          <cell r="AD5571"/>
          <cell r="AE5571"/>
          <cell r="AF5571"/>
          <cell r="AG5571"/>
          <cell r="AH5571"/>
          <cell r="AI5571"/>
          <cell r="AJ5571"/>
          <cell r="AK5571"/>
        </row>
        <row r="5572">
          <cell r="E5572">
            <v>5571</v>
          </cell>
          <cell r="F5572"/>
          <cell r="G5572">
            <v>205300</v>
          </cell>
          <cell r="H5572"/>
          <cell r="I5572">
            <v>152603</v>
          </cell>
          <cell r="J5572"/>
          <cell r="K5572"/>
          <cell r="L5572">
            <v>934743</v>
          </cell>
          <cell r="M5572">
            <v>5886794</v>
          </cell>
          <cell r="N5572"/>
          <cell r="O5572"/>
          <cell r="P5572"/>
          <cell r="Q5572">
            <v>3068954</v>
          </cell>
          <cell r="R5572">
            <v>454832</v>
          </cell>
          <cell r="S5572">
            <v>485231</v>
          </cell>
          <cell r="T5572"/>
          <cell r="U5572">
            <v>23071</v>
          </cell>
          <cell r="V5572"/>
          <cell r="W5572"/>
          <cell r="X5572"/>
          <cell r="Y5572"/>
          <cell r="Z5572"/>
          <cell r="AA5572"/>
          <cell r="AB5572">
            <v>27453</v>
          </cell>
          <cell r="AC5572">
            <v>317733</v>
          </cell>
          <cell r="AD5572"/>
          <cell r="AE5572"/>
          <cell r="AF5572">
            <v>341034</v>
          </cell>
          <cell r="AG5572">
            <v>732270</v>
          </cell>
          <cell r="AH5572"/>
          <cell r="AI5572">
            <v>3293</v>
          </cell>
          <cell r="AJ5572"/>
          <cell r="AK5572"/>
        </row>
        <row r="5573">
          <cell r="E5573">
            <v>5572</v>
          </cell>
          <cell r="F5573"/>
          <cell r="G5573"/>
          <cell r="H5573"/>
          <cell r="I5573"/>
          <cell r="J5573"/>
          <cell r="K5573"/>
          <cell r="L5573"/>
          <cell r="M5573"/>
          <cell r="N5573"/>
          <cell r="O5573">
            <v>1355790</v>
          </cell>
          <cell r="P5573"/>
          <cell r="Q5573"/>
          <cell r="R5573">
            <v>2927551</v>
          </cell>
          <cell r="S5573"/>
          <cell r="T5573"/>
          <cell r="U5573"/>
          <cell r="V5573"/>
          <cell r="W5573"/>
          <cell r="X5573"/>
          <cell r="Y5573"/>
          <cell r="Z5573"/>
          <cell r="AA5573"/>
          <cell r="AB5573"/>
          <cell r="AC5573"/>
          <cell r="AD5573"/>
          <cell r="AE5573"/>
          <cell r="AF5573"/>
          <cell r="AG5573"/>
          <cell r="AH5573"/>
          <cell r="AI5573"/>
          <cell r="AJ5573"/>
          <cell r="AK5573"/>
        </row>
        <row r="5574">
          <cell r="E5574">
            <v>5573</v>
          </cell>
          <cell r="F5574">
            <v>3357825</v>
          </cell>
          <cell r="G5574">
            <v>205300</v>
          </cell>
          <cell r="H5574"/>
          <cell r="I5574">
            <v>152603</v>
          </cell>
          <cell r="J5574"/>
          <cell r="K5574"/>
          <cell r="L5574">
            <v>1515959</v>
          </cell>
          <cell r="M5574">
            <v>5886794</v>
          </cell>
          <cell r="N5574"/>
          <cell r="O5574">
            <v>1355790</v>
          </cell>
          <cell r="P5574"/>
          <cell r="Q5574">
            <v>3068954</v>
          </cell>
          <cell r="R5574">
            <v>22301085</v>
          </cell>
          <cell r="S5574">
            <v>485231</v>
          </cell>
          <cell r="T5574"/>
          <cell r="U5574">
            <v>23071</v>
          </cell>
          <cell r="V5574"/>
          <cell r="W5574">
            <v>1358015</v>
          </cell>
          <cell r="X5574"/>
          <cell r="Y5574"/>
          <cell r="Z5574"/>
          <cell r="AA5574"/>
          <cell r="AB5574">
            <v>27453</v>
          </cell>
          <cell r="AC5574">
            <v>317733</v>
          </cell>
          <cell r="AD5574"/>
          <cell r="AE5574"/>
          <cell r="AF5574">
            <v>341034</v>
          </cell>
          <cell r="AG5574">
            <v>732270</v>
          </cell>
          <cell r="AH5574"/>
          <cell r="AI5574">
            <v>3293</v>
          </cell>
          <cell r="AJ5574">
            <v>2398102</v>
          </cell>
          <cell r="AK5574">
            <v>7534003</v>
          </cell>
        </row>
        <row r="5575">
          <cell r="E5575">
            <v>5574</v>
          </cell>
          <cell r="F5575">
            <v>881433</v>
          </cell>
          <cell r="G5575"/>
          <cell r="H5575"/>
          <cell r="I5575"/>
          <cell r="J5575"/>
          <cell r="K5575"/>
          <cell r="L5575"/>
          <cell r="M5575"/>
          <cell r="N5575"/>
          <cell r="O5575"/>
          <cell r="P5575"/>
          <cell r="Q5575"/>
          <cell r="R5575">
            <v>8295123</v>
          </cell>
          <cell r="S5575"/>
          <cell r="T5575"/>
          <cell r="U5575"/>
          <cell r="V5575"/>
          <cell r="W5575">
            <v>268326</v>
          </cell>
          <cell r="X5575"/>
          <cell r="Y5575"/>
          <cell r="Z5575"/>
          <cell r="AA5575"/>
          <cell r="AB5575"/>
          <cell r="AC5575"/>
          <cell r="AD5575"/>
          <cell r="AE5575"/>
          <cell r="AF5575"/>
          <cell r="AG5575"/>
          <cell r="AH5575"/>
          <cell r="AI5575"/>
          <cell r="AJ5575"/>
          <cell r="AK5575">
            <v>1092430</v>
          </cell>
        </row>
        <row r="5576">
          <cell r="E5576">
            <v>5575</v>
          </cell>
          <cell r="F5576"/>
          <cell r="G5576"/>
          <cell r="H5576"/>
          <cell r="I5576"/>
          <cell r="J5576"/>
          <cell r="K5576"/>
          <cell r="L5576">
            <v>87182</v>
          </cell>
          <cell r="M5576"/>
          <cell r="N5576"/>
          <cell r="O5576"/>
          <cell r="P5576"/>
          <cell r="Q5576"/>
          <cell r="R5576"/>
          <cell r="S5576"/>
          <cell r="T5576"/>
          <cell r="U5576"/>
          <cell r="V5576"/>
          <cell r="W5576"/>
          <cell r="X5576"/>
          <cell r="Y5576"/>
          <cell r="Z5576"/>
          <cell r="AA5576"/>
          <cell r="AB5576"/>
          <cell r="AC5576"/>
          <cell r="AD5576"/>
          <cell r="AE5576"/>
          <cell r="AF5576"/>
          <cell r="AG5576"/>
          <cell r="AH5576">
            <v>1220147</v>
          </cell>
          <cell r="AI5576"/>
          <cell r="AJ5576">
            <v>2056522</v>
          </cell>
          <cell r="AK5576"/>
        </row>
        <row r="5577">
          <cell r="E5577">
            <v>5576</v>
          </cell>
          <cell r="F5577"/>
          <cell r="G5577"/>
          <cell r="H5577"/>
          <cell r="I5577"/>
          <cell r="J5577"/>
          <cell r="K5577"/>
          <cell r="L5577"/>
          <cell r="M5577"/>
          <cell r="N5577"/>
          <cell r="O5577"/>
          <cell r="P5577"/>
          <cell r="Q5577"/>
          <cell r="R5577"/>
          <cell r="S5577"/>
          <cell r="T5577"/>
          <cell r="U5577"/>
          <cell r="V5577"/>
          <cell r="W5577"/>
          <cell r="X5577"/>
          <cell r="Y5577"/>
          <cell r="Z5577"/>
          <cell r="AA5577"/>
          <cell r="AB5577"/>
          <cell r="AC5577"/>
          <cell r="AD5577"/>
          <cell r="AE5577"/>
          <cell r="AF5577"/>
          <cell r="AG5577"/>
          <cell r="AH5577">
            <v>73923</v>
          </cell>
          <cell r="AI5577"/>
          <cell r="AJ5577"/>
          <cell r="AK5577"/>
        </row>
        <row r="5578">
          <cell r="E5578">
            <v>5577</v>
          </cell>
          <cell r="F5578"/>
          <cell r="G5578">
            <v>205300</v>
          </cell>
          <cell r="H5578"/>
          <cell r="I5578">
            <v>90169</v>
          </cell>
          <cell r="J5578"/>
          <cell r="K5578"/>
          <cell r="L5578">
            <v>188651</v>
          </cell>
          <cell r="M5578">
            <v>7146996</v>
          </cell>
          <cell r="N5578">
            <v>3088</v>
          </cell>
          <cell r="O5578"/>
          <cell r="P5578"/>
          <cell r="Q5578">
            <v>3068954</v>
          </cell>
          <cell r="R5578">
            <v>454832</v>
          </cell>
          <cell r="S5578">
            <v>91285</v>
          </cell>
          <cell r="T5578"/>
          <cell r="U5578">
            <v>6922</v>
          </cell>
          <cell r="V5578"/>
          <cell r="W5578"/>
          <cell r="X5578"/>
          <cell r="Y5578"/>
          <cell r="Z5578"/>
          <cell r="AA5578"/>
          <cell r="AB5578">
            <v>24708</v>
          </cell>
          <cell r="AC5578">
            <v>366199</v>
          </cell>
          <cell r="AD5578"/>
          <cell r="AE5578"/>
          <cell r="AF5578">
            <v>341034</v>
          </cell>
          <cell r="AG5578">
            <v>640314</v>
          </cell>
          <cell r="AH5578">
            <v>89065</v>
          </cell>
          <cell r="AI5578">
            <v>274</v>
          </cell>
          <cell r="AJ5578"/>
          <cell r="AK5578"/>
        </row>
        <row r="5579">
          <cell r="E5579">
            <v>5578</v>
          </cell>
          <cell r="F5579"/>
          <cell r="G5579"/>
          <cell r="H5579"/>
          <cell r="I5579"/>
          <cell r="J5579"/>
          <cell r="K5579"/>
          <cell r="L5579"/>
          <cell r="M5579"/>
          <cell r="N5579"/>
          <cell r="O5579">
            <v>1355790</v>
          </cell>
          <cell r="P5579"/>
          <cell r="Q5579"/>
          <cell r="R5579">
            <v>2886199</v>
          </cell>
          <cell r="S5579"/>
          <cell r="T5579"/>
          <cell r="U5579"/>
          <cell r="V5579"/>
          <cell r="W5579"/>
          <cell r="X5579"/>
          <cell r="Y5579"/>
          <cell r="Z5579"/>
          <cell r="AA5579"/>
          <cell r="AB5579"/>
          <cell r="AC5579"/>
          <cell r="AD5579"/>
          <cell r="AE5579"/>
          <cell r="AF5579"/>
          <cell r="AG5579"/>
          <cell r="AH5579"/>
          <cell r="AI5579"/>
          <cell r="AJ5579"/>
          <cell r="AK5579"/>
        </row>
        <row r="5580">
          <cell r="E5580">
            <v>5579</v>
          </cell>
          <cell r="F5580">
            <v>881433</v>
          </cell>
          <cell r="G5580">
            <v>205300</v>
          </cell>
          <cell r="H5580"/>
          <cell r="I5580">
            <v>90169</v>
          </cell>
          <cell r="J5580"/>
          <cell r="K5580"/>
          <cell r="L5580">
            <v>275833</v>
          </cell>
          <cell r="M5580">
            <v>7146996</v>
          </cell>
          <cell r="N5580">
            <v>3088</v>
          </cell>
          <cell r="O5580">
            <v>1355790</v>
          </cell>
          <cell r="P5580"/>
          <cell r="Q5580">
            <v>3068954</v>
          </cell>
          <cell r="R5580">
            <v>11636154</v>
          </cell>
          <cell r="S5580">
            <v>91285</v>
          </cell>
          <cell r="T5580"/>
          <cell r="U5580">
            <v>6922</v>
          </cell>
          <cell r="V5580"/>
          <cell r="W5580">
            <v>268326</v>
          </cell>
          <cell r="X5580"/>
          <cell r="Y5580"/>
          <cell r="Z5580"/>
          <cell r="AA5580"/>
          <cell r="AB5580">
            <v>24708</v>
          </cell>
          <cell r="AC5580">
            <v>366199</v>
          </cell>
          <cell r="AD5580"/>
          <cell r="AE5580"/>
          <cell r="AF5580">
            <v>341034</v>
          </cell>
          <cell r="AG5580">
            <v>640314</v>
          </cell>
          <cell r="AH5580">
            <v>1383135</v>
          </cell>
          <cell r="AI5580">
            <v>274</v>
          </cell>
          <cell r="AJ5580">
            <v>2056522</v>
          </cell>
          <cell r="AK5580">
            <v>1092430</v>
          </cell>
        </row>
        <row r="5581">
          <cell r="E5581">
            <v>5580</v>
          </cell>
          <cell r="F5581">
            <v>-4</v>
          </cell>
          <cell r="G5581"/>
          <cell r="H5581"/>
          <cell r="I5581"/>
          <cell r="J5581"/>
          <cell r="K5581"/>
          <cell r="L5581"/>
          <cell r="M5581"/>
          <cell r="N5581"/>
          <cell r="O5581"/>
          <cell r="P5581"/>
          <cell r="Q5581"/>
          <cell r="R5581"/>
          <cell r="S5581"/>
          <cell r="T5581"/>
          <cell r="U5581"/>
          <cell r="V5581"/>
          <cell r="W5581"/>
          <cell r="X5581"/>
          <cell r="Y5581"/>
          <cell r="Z5581"/>
          <cell r="AA5581"/>
          <cell r="AB5581"/>
          <cell r="AC5581"/>
          <cell r="AD5581"/>
          <cell r="AE5581"/>
          <cell r="AF5581"/>
          <cell r="AG5581"/>
          <cell r="AH5581"/>
          <cell r="AI5581"/>
          <cell r="AJ5581"/>
          <cell r="AK5581"/>
        </row>
        <row r="5582">
          <cell r="E5582">
            <v>5581</v>
          </cell>
          <cell r="F5582"/>
          <cell r="G5582"/>
          <cell r="H5582"/>
          <cell r="I5582"/>
          <cell r="J5582"/>
          <cell r="K5582"/>
          <cell r="L5582"/>
          <cell r="M5582"/>
          <cell r="N5582"/>
          <cell r="O5582"/>
          <cell r="P5582"/>
          <cell r="Q5582"/>
          <cell r="R5582"/>
          <cell r="S5582"/>
          <cell r="T5582"/>
          <cell r="U5582"/>
          <cell r="V5582"/>
          <cell r="W5582"/>
          <cell r="X5582"/>
          <cell r="Y5582"/>
          <cell r="Z5582"/>
          <cell r="AA5582"/>
          <cell r="AB5582"/>
          <cell r="AC5582"/>
          <cell r="AD5582"/>
          <cell r="AE5582"/>
          <cell r="AF5582"/>
          <cell r="AG5582"/>
          <cell r="AH5582"/>
          <cell r="AI5582"/>
          <cell r="AJ5582"/>
          <cell r="AK5582"/>
        </row>
        <row r="5583">
          <cell r="E5583">
            <v>5582</v>
          </cell>
          <cell r="F5583"/>
          <cell r="G5583"/>
          <cell r="H5583"/>
          <cell r="I5583"/>
          <cell r="J5583"/>
          <cell r="K5583"/>
          <cell r="L5583"/>
          <cell r="M5583"/>
          <cell r="N5583"/>
          <cell r="O5583"/>
          <cell r="P5583"/>
          <cell r="Q5583"/>
          <cell r="R5583"/>
          <cell r="S5583"/>
          <cell r="T5583"/>
          <cell r="U5583"/>
          <cell r="V5583"/>
          <cell r="W5583"/>
          <cell r="X5583"/>
          <cell r="Y5583"/>
          <cell r="Z5583"/>
          <cell r="AA5583"/>
          <cell r="AB5583"/>
          <cell r="AC5583"/>
          <cell r="AD5583"/>
          <cell r="AE5583"/>
          <cell r="AF5583"/>
          <cell r="AG5583"/>
          <cell r="AH5583"/>
          <cell r="AI5583"/>
          <cell r="AJ5583"/>
          <cell r="AK5583"/>
        </row>
        <row r="5584">
          <cell r="E5584">
            <v>5583</v>
          </cell>
          <cell r="F5584"/>
          <cell r="G5584"/>
          <cell r="H5584"/>
          <cell r="I5584"/>
          <cell r="J5584"/>
          <cell r="K5584"/>
          <cell r="L5584">
            <v>1</v>
          </cell>
          <cell r="M5584"/>
          <cell r="N5584"/>
          <cell r="O5584"/>
          <cell r="P5584"/>
          <cell r="Q5584"/>
          <cell r="R5584"/>
          <cell r="S5584"/>
          <cell r="T5584"/>
          <cell r="U5584"/>
          <cell r="V5584"/>
          <cell r="W5584"/>
          <cell r="X5584"/>
          <cell r="Y5584"/>
          <cell r="Z5584"/>
          <cell r="AA5584"/>
          <cell r="AB5584"/>
          <cell r="AC5584"/>
          <cell r="AD5584"/>
          <cell r="AE5584"/>
          <cell r="AF5584"/>
          <cell r="AG5584"/>
          <cell r="AH5584"/>
          <cell r="AI5584"/>
          <cell r="AJ5584"/>
          <cell r="AK5584"/>
        </row>
        <row r="5585">
          <cell r="E5585">
            <v>5584</v>
          </cell>
          <cell r="F5585"/>
          <cell r="G5585"/>
          <cell r="H5585"/>
          <cell r="I5585"/>
          <cell r="J5585"/>
          <cell r="K5585"/>
          <cell r="L5585"/>
          <cell r="M5585"/>
          <cell r="N5585"/>
          <cell r="O5585"/>
          <cell r="P5585"/>
          <cell r="Q5585"/>
          <cell r="R5585"/>
          <cell r="S5585"/>
          <cell r="T5585"/>
          <cell r="U5585"/>
          <cell r="V5585"/>
          <cell r="W5585"/>
          <cell r="X5585"/>
          <cell r="Y5585"/>
          <cell r="Z5585"/>
          <cell r="AA5585"/>
          <cell r="AB5585"/>
          <cell r="AC5585"/>
          <cell r="AD5585"/>
          <cell r="AE5585"/>
          <cell r="AF5585"/>
          <cell r="AG5585"/>
          <cell r="AH5585"/>
          <cell r="AI5585"/>
          <cell r="AJ5585"/>
          <cell r="AK5585"/>
        </row>
        <row r="5586">
          <cell r="E5586">
            <v>5585</v>
          </cell>
          <cell r="F5586">
            <v>-4</v>
          </cell>
          <cell r="G5586"/>
          <cell r="H5586"/>
          <cell r="I5586"/>
          <cell r="J5586"/>
          <cell r="K5586"/>
          <cell r="L5586">
            <v>1</v>
          </cell>
          <cell r="M5586"/>
          <cell r="N5586"/>
          <cell r="O5586"/>
          <cell r="P5586"/>
          <cell r="Q5586"/>
          <cell r="R5586"/>
          <cell r="S5586"/>
          <cell r="T5586"/>
          <cell r="U5586"/>
          <cell r="V5586"/>
          <cell r="W5586"/>
          <cell r="X5586"/>
          <cell r="Y5586"/>
          <cell r="Z5586"/>
          <cell r="AA5586"/>
          <cell r="AB5586"/>
          <cell r="AC5586"/>
          <cell r="AD5586"/>
          <cell r="AE5586"/>
          <cell r="AF5586"/>
          <cell r="AG5586"/>
          <cell r="AH5586"/>
          <cell r="AI5586"/>
          <cell r="AJ5586"/>
          <cell r="AK5586"/>
        </row>
        <row r="5587">
          <cell r="E5587">
            <v>5586</v>
          </cell>
          <cell r="F5587"/>
          <cell r="G5587"/>
          <cell r="H5587"/>
          <cell r="I5587"/>
          <cell r="J5587"/>
          <cell r="K5587"/>
          <cell r="L5587"/>
          <cell r="M5587"/>
          <cell r="N5587"/>
          <cell r="O5587"/>
          <cell r="P5587"/>
          <cell r="Q5587"/>
          <cell r="R5587"/>
          <cell r="S5587"/>
          <cell r="T5587"/>
          <cell r="U5587"/>
          <cell r="V5587"/>
          <cell r="W5587"/>
          <cell r="X5587"/>
          <cell r="Y5587"/>
          <cell r="Z5587"/>
          <cell r="AA5587"/>
          <cell r="AB5587"/>
          <cell r="AC5587"/>
          <cell r="AD5587"/>
          <cell r="AE5587"/>
          <cell r="AF5587"/>
          <cell r="AG5587"/>
          <cell r="AH5587"/>
          <cell r="AI5587"/>
          <cell r="AJ5587"/>
          <cell r="AK5587"/>
        </row>
        <row r="5588">
          <cell r="E5588">
            <v>5587</v>
          </cell>
          <cell r="F5588"/>
          <cell r="G5588"/>
          <cell r="H5588"/>
          <cell r="I5588"/>
          <cell r="J5588"/>
          <cell r="K5588"/>
          <cell r="L5588"/>
          <cell r="M5588"/>
          <cell r="N5588"/>
          <cell r="O5588"/>
          <cell r="P5588"/>
          <cell r="Q5588"/>
          <cell r="R5588"/>
          <cell r="S5588"/>
          <cell r="T5588"/>
          <cell r="U5588"/>
          <cell r="V5588"/>
          <cell r="W5588"/>
          <cell r="X5588"/>
          <cell r="Y5588"/>
          <cell r="Z5588"/>
          <cell r="AA5588"/>
          <cell r="AB5588"/>
          <cell r="AC5588"/>
          <cell r="AD5588"/>
          <cell r="AE5588"/>
          <cell r="AF5588"/>
          <cell r="AG5588"/>
          <cell r="AH5588"/>
          <cell r="AI5588"/>
          <cell r="AJ5588"/>
          <cell r="AK5588"/>
        </row>
        <row r="5589">
          <cell r="E5589">
            <v>5588</v>
          </cell>
          <cell r="F5589"/>
          <cell r="G5589"/>
          <cell r="H5589"/>
          <cell r="I5589"/>
          <cell r="J5589"/>
          <cell r="K5589"/>
          <cell r="L5589"/>
          <cell r="M5589"/>
          <cell r="N5589"/>
          <cell r="O5589"/>
          <cell r="P5589"/>
          <cell r="Q5589"/>
          <cell r="R5589"/>
          <cell r="S5589"/>
          <cell r="T5589"/>
          <cell r="U5589"/>
          <cell r="V5589"/>
          <cell r="W5589"/>
          <cell r="X5589"/>
          <cell r="Y5589"/>
          <cell r="Z5589"/>
          <cell r="AA5589"/>
          <cell r="AB5589"/>
          <cell r="AC5589"/>
          <cell r="AD5589"/>
          <cell r="AE5589"/>
          <cell r="AF5589"/>
          <cell r="AG5589"/>
          <cell r="AH5589"/>
          <cell r="AI5589"/>
          <cell r="AJ5589"/>
          <cell r="AK5589"/>
        </row>
        <row r="5590">
          <cell r="E5590">
            <v>5589</v>
          </cell>
          <cell r="F5590"/>
          <cell r="G5590"/>
          <cell r="H5590"/>
          <cell r="I5590"/>
          <cell r="J5590"/>
          <cell r="K5590"/>
          <cell r="L5590"/>
          <cell r="M5590"/>
          <cell r="N5590"/>
          <cell r="O5590"/>
          <cell r="P5590"/>
          <cell r="Q5590"/>
          <cell r="R5590"/>
          <cell r="S5590"/>
          <cell r="T5590"/>
          <cell r="U5590"/>
          <cell r="V5590"/>
          <cell r="W5590"/>
          <cell r="X5590"/>
          <cell r="Y5590"/>
          <cell r="Z5590"/>
          <cell r="AA5590"/>
          <cell r="AB5590"/>
          <cell r="AC5590"/>
          <cell r="AD5590"/>
          <cell r="AE5590"/>
          <cell r="AF5590"/>
          <cell r="AG5590"/>
          <cell r="AH5590"/>
          <cell r="AI5590"/>
          <cell r="AJ5590"/>
          <cell r="AK5590"/>
        </row>
        <row r="5591">
          <cell r="E5591">
            <v>5590</v>
          </cell>
          <cell r="F5591"/>
          <cell r="G5591"/>
          <cell r="H5591"/>
          <cell r="I5591"/>
          <cell r="J5591"/>
          <cell r="K5591"/>
          <cell r="L5591"/>
          <cell r="M5591"/>
          <cell r="N5591"/>
          <cell r="O5591"/>
          <cell r="P5591"/>
          <cell r="Q5591"/>
          <cell r="R5591"/>
          <cell r="S5591"/>
          <cell r="T5591"/>
          <cell r="U5591"/>
          <cell r="V5591"/>
          <cell r="W5591"/>
          <cell r="X5591"/>
          <cell r="Y5591"/>
          <cell r="Z5591"/>
          <cell r="AA5591"/>
          <cell r="AB5591"/>
          <cell r="AC5591"/>
          <cell r="AD5591"/>
          <cell r="AE5591"/>
          <cell r="AF5591"/>
          <cell r="AG5591"/>
          <cell r="AH5591"/>
          <cell r="AI5591"/>
          <cell r="AJ5591"/>
          <cell r="AK5591"/>
        </row>
        <row r="5592">
          <cell r="E5592">
            <v>5591</v>
          </cell>
          <cell r="F5592"/>
          <cell r="G5592"/>
          <cell r="H5592"/>
          <cell r="I5592"/>
          <cell r="J5592"/>
          <cell r="K5592"/>
          <cell r="L5592"/>
          <cell r="M5592"/>
          <cell r="N5592"/>
          <cell r="O5592"/>
          <cell r="P5592"/>
          <cell r="Q5592"/>
          <cell r="R5592"/>
          <cell r="S5592"/>
          <cell r="T5592"/>
          <cell r="U5592"/>
          <cell r="V5592"/>
          <cell r="W5592"/>
          <cell r="X5592"/>
          <cell r="Y5592"/>
          <cell r="Z5592"/>
          <cell r="AA5592"/>
          <cell r="AB5592"/>
          <cell r="AC5592"/>
          <cell r="AD5592"/>
          <cell r="AE5592"/>
          <cell r="AF5592"/>
          <cell r="AG5592"/>
          <cell r="AH5592"/>
          <cell r="AI5592"/>
          <cell r="AJ5592"/>
          <cell r="AK5592"/>
        </row>
        <row r="5593">
          <cell r="E5593">
            <v>5592</v>
          </cell>
          <cell r="F5593">
            <v>83946</v>
          </cell>
          <cell r="G5593"/>
          <cell r="H5593"/>
          <cell r="I5593"/>
          <cell r="J5593"/>
          <cell r="K5593"/>
          <cell r="L5593"/>
          <cell r="M5593"/>
          <cell r="N5593"/>
          <cell r="O5593"/>
          <cell r="P5593"/>
          <cell r="Q5593"/>
          <cell r="R5593">
            <v>945934</v>
          </cell>
          <cell r="S5593"/>
          <cell r="T5593"/>
          <cell r="U5593"/>
          <cell r="V5593"/>
          <cell r="W5593">
            <v>2561</v>
          </cell>
          <cell r="X5593"/>
          <cell r="Y5593"/>
          <cell r="Z5593"/>
          <cell r="AA5593"/>
          <cell r="AB5593"/>
          <cell r="AC5593"/>
          <cell r="AD5593"/>
          <cell r="AE5593"/>
          <cell r="AF5593"/>
          <cell r="AG5593"/>
          <cell r="AH5593"/>
          <cell r="AI5593"/>
          <cell r="AJ5593"/>
          <cell r="AK5593">
            <v>150680</v>
          </cell>
        </row>
        <row r="5594">
          <cell r="E5594">
            <v>5593</v>
          </cell>
          <cell r="F5594"/>
          <cell r="G5594"/>
          <cell r="H5594"/>
          <cell r="I5594"/>
          <cell r="J5594"/>
          <cell r="K5594"/>
          <cell r="L5594">
            <v>58122</v>
          </cell>
          <cell r="M5594"/>
          <cell r="N5594"/>
          <cell r="O5594"/>
          <cell r="P5594"/>
          <cell r="Q5594"/>
          <cell r="R5594"/>
          <cell r="S5594"/>
          <cell r="T5594"/>
          <cell r="U5594"/>
          <cell r="V5594"/>
          <cell r="W5594"/>
          <cell r="X5594"/>
          <cell r="Y5594"/>
          <cell r="Z5594"/>
          <cell r="AA5594"/>
          <cell r="AB5594"/>
          <cell r="AC5594"/>
          <cell r="AD5594"/>
          <cell r="AE5594"/>
          <cell r="AF5594"/>
          <cell r="AG5594"/>
          <cell r="AH5594"/>
          <cell r="AI5594"/>
          <cell r="AJ5594">
            <v>113632</v>
          </cell>
          <cell r="AK5594"/>
        </row>
        <row r="5595">
          <cell r="E5595">
            <v>5594</v>
          </cell>
          <cell r="F5595"/>
          <cell r="G5595"/>
          <cell r="H5595"/>
          <cell r="I5595"/>
          <cell r="J5595"/>
          <cell r="K5595"/>
          <cell r="L5595"/>
          <cell r="M5595"/>
          <cell r="N5595"/>
          <cell r="O5595"/>
          <cell r="P5595"/>
          <cell r="Q5595"/>
          <cell r="R5595"/>
          <cell r="S5595"/>
          <cell r="T5595"/>
          <cell r="U5595"/>
          <cell r="V5595"/>
          <cell r="W5595"/>
          <cell r="X5595"/>
          <cell r="Y5595"/>
          <cell r="Z5595"/>
          <cell r="AA5595"/>
          <cell r="AB5595"/>
          <cell r="AC5595"/>
          <cell r="AD5595"/>
          <cell r="AE5595"/>
          <cell r="AF5595"/>
          <cell r="AG5595"/>
          <cell r="AH5595"/>
          <cell r="AI5595"/>
          <cell r="AJ5595"/>
          <cell r="AK5595"/>
        </row>
        <row r="5596">
          <cell r="E5596">
            <v>5595</v>
          </cell>
          <cell r="F5596"/>
          <cell r="G5596"/>
          <cell r="H5596"/>
          <cell r="I5596">
            <v>16956</v>
          </cell>
          <cell r="J5596"/>
          <cell r="K5596"/>
          <cell r="L5596">
            <v>87775</v>
          </cell>
          <cell r="M5596">
            <v>287747</v>
          </cell>
          <cell r="N5596"/>
          <cell r="O5596"/>
          <cell r="P5596"/>
          <cell r="Q5596"/>
          <cell r="R5596"/>
          <cell r="S5596">
            <v>40436</v>
          </cell>
          <cell r="T5596"/>
          <cell r="U5596">
            <v>4614</v>
          </cell>
          <cell r="V5596"/>
          <cell r="W5596"/>
          <cell r="X5596"/>
          <cell r="Y5596"/>
          <cell r="Z5596"/>
          <cell r="AA5596"/>
          <cell r="AB5596">
            <v>2745</v>
          </cell>
          <cell r="AC5596">
            <v>34614</v>
          </cell>
          <cell r="AD5596"/>
          <cell r="AE5596"/>
          <cell r="AF5596"/>
          <cell r="AG5596">
            <v>91956</v>
          </cell>
          <cell r="AH5596"/>
          <cell r="AI5596">
            <v>275</v>
          </cell>
          <cell r="AJ5596"/>
          <cell r="AK5596"/>
        </row>
        <row r="5597">
          <cell r="E5597">
            <v>5596</v>
          </cell>
          <cell r="F5597"/>
          <cell r="G5597"/>
          <cell r="H5597"/>
          <cell r="I5597"/>
          <cell r="J5597"/>
          <cell r="K5597"/>
          <cell r="L5597"/>
          <cell r="M5597"/>
          <cell r="N5597"/>
          <cell r="O5597"/>
          <cell r="P5597"/>
          <cell r="Q5597"/>
          <cell r="R5597">
            <v>41352</v>
          </cell>
          <cell r="S5597"/>
          <cell r="T5597"/>
          <cell r="U5597"/>
          <cell r="V5597"/>
          <cell r="W5597"/>
          <cell r="X5597"/>
          <cell r="Y5597"/>
          <cell r="Z5597"/>
          <cell r="AA5597"/>
          <cell r="AB5597"/>
          <cell r="AC5597"/>
          <cell r="AD5597"/>
          <cell r="AE5597"/>
          <cell r="AF5597"/>
          <cell r="AG5597"/>
          <cell r="AH5597"/>
          <cell r="AI5597"/>
          <cell r="AJ5597"/>
          <cell r="AK5597"/>
        </row>
        <row r="5598">
          <cell r="E5598">
            <v>5597</v>
          </cell>
          <cell r="F5598">
            <v>83946</v>
          </cell>
          <cell r="G5598"/>
          <cell r="H5598"/>
          <cell r="I5598">
            <v>16956</v>
          </cell>
          <cell r="J5598"/>
          <cell r="K5598"/>
          <cell r="L5598">
            <v>145897</v>
          </cell>
          <cell r="M5598">
            <v>287747</v>
          </cell>
          <cell r="N5598"/>
          <cell r="O5598"/>
          <cell r="P5598"/>
          <cell r="Q5598"/>
          <cell r="R5598">
            <v>987286</v>
          </cell>
          <cell r="S5598">
            <v>40436</v>
          </cell>
          <cell r="T5598"/>
          <cell r="U5598">
            <v>4614</v>
          </cell>
          <cell r="V5598"/>
          <cell r="W5598">
            <v>2561</v>
          </cell>
          <cell r="X5598"/>
          <cell r="Y5598"/>
          <cell r="Z5598"/>
          <cell r="AA5598"/>
          <cell r="AB5598">
            <v>2745</v>
          </cell>
          <cell r="AC5598">
            <v>34614</v>
          </cell>
          <cell r="AD5598"/>
          <cell r="AE5598"/>
          <cell r="AF5598"/>
          <cell r="AG5598">
            <v>91956</v>
          </cell>
          <cell r="AH5598"/>
          <cell r="AI5598">
            <v>275</v>
          </cell>
          <cell r="AJ5598">
            <v>113632</v>
          </cell>
          <cell r="AK5598">
            <v>150680</v>
          </cell>
        </row>
        <row r="5599">
          <cell r="E5599">
            <v>5598</v>
          </cell>
          <cell r="F5599"/>
          <cell r="G5599"/>
          <cell r="H5599"/>
          <cell r="I5599"/>
          <cell r="J5599"/>
          <cell r="K5599"/>
          <cell r="L5599"/>
          <cell r="M5599"/>
          <cell r="N5599"/>
          <cell r="O5599"/>
          <cell r="P5599"/>
          <cell r="Q5599"/>
          <cell r="R5599"/>
          <cell r="S5599"/>
          <cell r="T5599"/>
          <cell r="U5599"/>
          <cell r="V5599"/>
          <cell r="W5599"/>
          <cell r="X5599"/>
          <cell r="Y5599"/>
          <cell r="Z5599"/>
          <cell r="AA5599"/>
          <cell r="AB5599"/>
          <cell r="AC5599"/>
          <cell r="AD5599"/>
          <cell r="AE5599"/>
          <cell r="AF5599"/>
          <cell r="AG5599"/>
          <cell r="AH5599"/>
          <cell r="AI5599"/>
          <cell r="AJ5599"/>
          <cell r="AK5599"/>
        </row>
        <row r="5600">
          <cell r="E5600">
            <v>5599</v>
          </cell>
          <cell r="F5600"/>
          <cell r="G5600"/>
          <cell r="H5600"/>
          <cell r="I5600"/>
          <cell r="J5600"/>
          <cell r="K5600"/>
          <cell r="L5600"/>
          <cell r="M5600"/>
          <cell r="N5600"/>
          <cell r="O5600"/>
          <cell r="P5600"/>
          <cell r="Q5600"/>
          <cell r="R5600"/>
          <cell r="S5600"/>
          <cell r="T5600"/>
          <cell r="U5600"/>
          <cell r="V5600"/>
          <cell r="W5600"/>
          <cell r="X5600"/>
          <cell r="Y5600"/>
          <cell r="Z5600"/>
          <cell r="AA5600"/>
          <cell r="AB5600"/>
          <cell r="AC5600"/>
          <cell r="AD5600"/>
          <cell r="AE5600"/>
          <cell r="AF5600"/>
          <cell r="AG5600"/>
          <cell r="AH5600">
            <v>-1220147</v>
          </cell>
          <cell r="AI5600"/>
          <cell r="AJ5600"/>
          <cell r="AK5600"/>
        </row>
        <row r="5601">
          <cell r="E5601">
            <v>5600</v>
          </cell>
          <cell r="F5601"/>
          <cell r="G5601"/>
          <cell r="H5601"/>
          <cell r="I5601"/>
          <cell r="J5601"/>
          <cell r="K5601"/>
          <cell r="L5601"/>
          <cell r="M5601"/>
          <cell r="N5601"/>
          <cell r="O5601"/>
          <cell r="P5601"/>
          <cell r="Q5601"/>
          <cell r="R5601"/>
          <cell r="S5601"/>
          <cell r="T5601"/>
          <cell r="U5601"/>
          <cell r="V5601"/>
          <cell r="W5601"/>
          <cell r="X5601"/>
          <cell r="Y5601"/>
          <cell r="Z5601"/>
          <cell r="AA5601"/>
          <cell r="AB5601"/>
          <cell r="AC5601"/>
          <cell r="AD5601"/>
          <cell r="AE5601"/>
          <cell r="AF5601"/>
          <cell r="AG5601"/>
          <cell r="AH5601">
            <v>-73923</v>
          </cell>
          <cell r="AI5601"/>
          <cell r="AJ5601"/>
          <cell r="AK5601"/>
        </row>
        <row r="5602">
          <cell r="E5602">
            <v>5601</v>
          </cell>
          <cell r="F5602"/>
          <cell r="G5602"/>
          <cell r="H5602"/>
          <cell r="I5602"/>
          <cell r="J5602"/>
          <cell r="K5602"/>
          <cell r="L5602"/>
          <cell r="M5602">
            <v>-1706318</v>
          </cell>
          <cell r="N5602">
            <v>-3088</v>
          </cell>
          <cell r="O5602"/>
          <cell r="P5602"/>
          <cell r="Q5602"/>
          <cell r="R5602"/>
          <cell r="S5602"/>
          <cell r="T5602"/>
          <cell r="U5602"/>
          <cell r="V5602"/>
          <cell r="W5602"/>
          <cell r="X5602"/>
          <cell r="Y5602"/>
          <cell r="Z5602"/>
          <cell r="AA5602"/>
          <cell r="AB5602"/>
          <cell r="AC5602">
            <v>-107293</v>
          </cell>
          <cell r="AD5602"/>
          <cell r="AE5602"/>
          <cell r="AF5602"/>
          <cell r="AG5602"/>
          <cell r="AH5602">
            <v>-89065</v>
          </cell>
          <cell r="AI5602"/>
          <cell r="AJ5602"/>
          <cell r="AK5602"/>
        </row>
        <row r="5603">
          <cell r="E5603">
            <v>5602</v>
          </cell>
          <cell r="F5603"/>
          <cell r="G5603"/>
          <cell r="H5603"/>
          <cell r="I5603"/>
          <cell r="J5603"/>
          <cell r="K5603"/>
          <cell r="L5603"/>
          <cell r="M5603"/>
          <cell r="N5603"/>
          <cell r="O5603"/>
          <cell r="P5603"/>
          <cell r="Q5603"/>
          <cell r="R5603"/>
          <cell r="S5603"/>
          <cell r="T5603"/>
          <cell r="U5603"/>
          <cell r="V5603"/>
          <cell r="W5603"/>
          <cell r="X5603"/>
          <cell r="Y5603"/>
          <cell r="Z5603"/>
          <cell r="AA5603"/>
          <cell r="AB5603"/>
          <cell r="AC5603"/>
          <cell r="AD5603"/>
          <cell r="AE5603"/>
          <cell r="AF5603"/>
          <cell r="AG5603"/>
          <cell r="AH5603"/>
          <cell r="AI5603"/>
          <cell r="AJ5603"/>
          <cell r="AK5603"/>
        </row>
        <row r="5604">
          <cell r="E5604">
            <v>5603</v>
          </cell>
          <cell r="F5604"/>
          <cell r="G5604"/>
          <cell r="H5604"/>
          <cell r="I5604"/>
          <cell r="J5604"/>
          <cell r="K5604"/>
          <cell r="L5604"/>
          <cell r="M5604">
            <v>-1706318</v>
          </cell>
          <cell r="N5604">
            <v>-3088</v>
          </cell>
          <cell r="O5604"/>
          <cell r="P5604"/>
          <cell r="Q5604"/>
          <cell r="R5604"/>
          <cell r="S5604"/>
          <cell r="T5604"/>
          <cell r="U5604"/>
          <cell r="V5604"/>
          <cell r="W5604"/>
          <cell r="X5604"/>
          <cell r="Y5604"/>
          <cell r="Z5604"/>
          <cell r="AA5604"/>
          <cell r="AB5604"/>
          <cell r="AC5604">
            <v>-107293</v>
          </cell>
          <cell r="AD5604"/>
          <cell r="AE5604"/>
          <cell r="AF5604"/>
          <cell r="AG5604"/>
          <cell r="AH5604">
            <v>-1383135</v>
          </cell>
          <cell r="AI5604"/>
          <cell r="AJ5604"/>
          <cell r="AK5604"/>
        </row>
        <row r="5605">
          <cell r="E5605">
            <v>5604</v>
          </cell>
          <cell r="F5605">
            <v>965375</v>
          </cell>
          <cell r="G5605"/>
          <cell r="H5605"/>
          <cell r="I5605"/>
          <cell r="J5605"/>
          <cell r="K5605"/>
          <cell r="L5605"/>
          <cell r="M5605"/>
          <cell r="N5605"/>
          <cell r="O5605"/>
          <cell r="P5605"/>
          <cell r="Q5605"/>
          <cell r="R5605">
            <v>9241057</v>
          </cell>
          <cell r="S5605"/>
          <cell r="T5605"/>
          <cell r="U5605"/>
          <cell r="V5605"/>
          <cell r="W5605">
            <v>270887</v>
          </cell>
          <cell r="X5605"/>
          <cell r="Y5605"/>
          <cell r="Z5605"/>
          <cell r="AA5605"/>
          <cell r="AB5605"/>
          <cell r="AC5605"/>
          <cell r="AD5605"/>
          <cell r="AE5605"/>
          <cell r="AF5605"/>
          <cell r="AG5605"/>
          <cell r="AH5605"/>
          <cell r="AI5605"/>
          <cell r="AJ5605"/>
          <cell r="AK5605">
            <v>1243110</v>
          </cell>
        </row>
        <row r="5606">
          <cell r="E5606">
            <v>5605</v>
          </cell>
          <cell r="F5606"/>
          <cell r="G5606"/>
          <cell r="H5606"/>
          <cell r="I5606"/>
          <cell r="J5606"/>
          <cell r="K5606"/>
          <cell r="L5606">
            <v>145304</v>
          </cell>
          <cell r="M5606"/>
          <cell r="N5606"/>
          <cell r="O5606"/>
          <cell r="P5606"/>
          <cell r="Q5606"/>
          <cell r="R5606"/>
          <cell r="S5606"/>
          <cell r="T5606"/>
          <cell r="U5606"/>
          <cell r="V5606"/>
          <cell r="W5606"/>
          <cell r="X5606"/>
          <cell r="Y5606"/>
          <cell r="Z5606"/>
          <cell r="AA5606"/>
          <cell r="AB5606"/>
          <cell r="AC5606"/>
          <cell r="AD5606"/>
          <cell r="AE5606"/>
          <cell r="AF5606"/>
          <cell r="AG5606"/>
          <cell r="AH5606"/>
          <cell r="AI5606"/>
          <cell r="AJ5606">
            <v>2170154</v>
          </cell>
          <cell r="AK5606"/>
        </row>
        <row r="5607">
          <cell r="E5607">
            <v>5606</v>
          </cell>
          <cell r="F5607"/>
          <cell r="G5607"/>
          <cell r="H5607"/>
          <cell r="I5607"/>
          <cell r="J5607"/>
          <cell r="K5607"/>
          <cell r="L5607"/>
          <cell r="M5607"/>
          <cell r="N5607"/>
          <cell r="O5607"/>
          <cell r="P5607"/>
          <cell r="Q5607"/>
          <cell r="R5607"/>
          <cell r="S5607"/>
          <cell r="T5607"/>
          <cell r="U5607"/>
          <cell r="V5607"/>
          <cell r="W5607"/>
          <cell r="X5607"/>
          <cell r="Y5607"/>
          <cell r="Z5607"/>
          <cell r="AA5607"/>
          <cell r="AB5607"/>
          <cell r="AC5607"/>
          <cell r="AD5607"/>
          <cell r="AE5607"/>
          <cell r="AF5607"/>
          <cell r="AG5607"/>
          <cell r="AH5607"/>
          <cell r="AI5607"/>
          <cell r="AJ5607"/>
          <cell r="AK5607"/>
        </row>
        <row r="5608">
          <cell r="E5608">
            <v>5607</v>
          </cell>
          <cell r="F5608"/>
          <cell r="G5608">
            <v>205300</v>
          </cell>
          <cell r="H5608"/>
          <cell r="I5608">
            <v>107125</v>
          </cell>
          <cell r="J5608"/>
          <cell r="K5608"/>
          <cell r="L5608">
            <v>276427</v>
          </cell>
          <cell r="M5608">
            <v>5728425</v>
          </cell>
          <cell r="N5608"/>
          <cell r="O5608"/>
          <cell r="P5608"/>
          <cell r="Q5608">
            <v>3068954</v>
          </cell>
          <cell r="R5608">
            <v>454832</v>
          </cell>
          <cell r="S5608">
            <v>131721</v>
          </cell>
          <cell r="T5608"/>
          <cell r="U5608">
            <v>11536</v>
          </cell>
          <cell r="V5608"/>
          <cell r="W5608"/>
          <cell r="X5608"/>
          <cell r="Y5608"/>
          <cell r="Z5608"/>
          <cell r="AA5608"/>
          <cell r="AB5608">
            <v>27453</v>
          </cell>
          <cell r="AC5608">
            <v>293520</v>
          </cell>
          <cell r="AD5608"/>
          <cell r="AE5608"/>
          <cell r="AF5608">
            <v>341034</v>
          </cell>
          <cell r="AG5608">
            <v>732270</v>
          </cell>
          <cell r="AH5608"/>
          <cell r="AI5608">
            <v>549</v>
          </cell>
          <cell r="AJ5608"/>
          <cell r="AK5608"/>
        </row>
        <row r="5609">
          <cell r="E5609">
            <v>5608</v>
          </cell>
          <cell r="F5609"/>
          <cell r="G5609"/>
          <cell r="H5609"/>
          <cell r="I5609"/>
          <cell r="J5609"/>
          <cell r="K5609"/>
          <cell r="L5609"/>
          <cell r="M5609"/>
          <cell r="N5609"/>
          <cell r="O5609">
            <v>1355790</v>
          </cell>
          <cell r="P5609"/>
          <cell r="Q5609"/>
          <cell r="R5609">
            <v>2927551</v>
          </cell>
          <cell r="S5609"/>
          <cell r="T5609"/>
          <cell r="U5609"/>
          <cell r="V5609"/>
          <cell r="W5609"/>
          <cell r="X5609"/>
          <cell r="Y5609"/>
          <cell r="Z5609"/>
          <cell r="AA5609"/>
          <cell r="AB5609"/>
          <cell r="AC5609"/>
          <cell r="AD5609"/>
          <cell r="AE5609"/>
          <cell r="AF5609"/>
          <cell r="AG5609"/>
          <cell r="AH5609"/>
          <cell r="AI5609"/>
          <cell r="AJ5609"/>
          <cell r="AK5609"/>
        </row>
        <row r="5610">
          <cell r="E5610">
            <v>5609</v>
          </cell>
          <cell r="F5610">
            <v>965375</v>
          </cell>
          <cell r="G5610">
            <v>205300</v>
          </cell>
          <cell r="H5610"/>
          <cell r="I5610">
            <v>107125</v>
          </cell>
          <cell r="J5610"/>
          <cell r="K5610"/>
          <cell r="L5610">
            <v>421731</v>
          </cell>
          <cell r="M5610">
            <v>5728425</v>
          </cell>
          <cell r="N5610"/>
          <cell r="O5610">
            <v>1355790</v>
          </cell>
          <cell r="P5610"/>
          <cell r="Q5610">
            <v>3068954</v>
          </cell>
          <cell r="R5610">
            <v>12623440</v>
          </cell>
          <cell r="S5610">
            <v>131721</v>
          </cell>
          <cell r="T5610"/>
          <cell r="U5610">
            <v>11536</v>
          </cell>
          <cell r="V5610"/>
          <cell r="W5610">
            <v>270887</v>
          </cell>
          <cell r="X5610"/>
          <cell r="Y5610"/>
          <cell r="Z5610"/>
          <cell r="AA5610"/>
          <cell r="AB5610">
            <v>27453</v>
          </cell>
          <cell r="AC5610">
            <v>293520</v>
          </cell>
          <cell r="AD5610"/>
          <cell r="AE5610"/>
          <cell r="AF5610">
            <v>341034</v>
          </cell>
          <cell r="AG5610">
            <v>732270</v>
          </cell>
          <cell r="AH5610"/>
          <cell r="AI5610">
            <v>549</v>
          </cell>
          <cell r="AJ5610">
            <v>2170154</v>
          </cell>
          <cell r="AK5610">
            <v>1243110</v>
          </cell>
        </row>
        <row r="5611">
          <cell r="E5611">
            <v>5610</v>
          </cell>
          <cell r="F5611"/>
          <cell r="G5611"/>
          <cell r="H5611"/>
          <cell r="I5611"/>
          <cell r="J5611"/>
          <cell r="K5611"/>
          <cell r="L5611"/>
          <cell r="M5611"/>
          <cell r="N5611"/>
          <cell r="O5611"/>
          <cell r="P5611"/>
          <cell r="Q5611"/>
          <cell r="R5611"/>
          <cell r="S5611"/>
          <cell r="T5611"/>
          <cell r="U5611"/>
          <cell r="V5611"/>
          <cell r="W5611"/>
          <cell r="X5611"/>
          <cell r="Y5611"/>
          <cell r="Z5611"/>
          <cell r="AA5611"/>
          <cell r="AB5611"/>
          <cell r="AC5611"/>
          <cell r="AD5611"/>
          <cell r="AE5611"/>
          <cell r="AF5611"/>
          <cell r="AG5611"/>
          <cell r="AH5611"/>
          <cell r="AI5611"/>
          <cell r="AJ5611"/>
          <cell r="AK5611"/>
        </row>
        <row r="5612">
          <cell r="E5612">
            <v>5611</v>
          </cell>
          <cell r="F5612">
            <v>2392450</v>
          </cell>
          <cell r="G5612"/>
          <cell r="H5612"/>
          <cell r="I5612"/>
          <cell r="J5612"/>
          <cell r="K5612"/>
          <cell r="L5612"/>
          <cell r="M5612"/>
          <cell r="N5612"/>
          <cell r="O5612"/>
          <cell r="P5612"/>
          <cell r="Q5612"/>
          <cell r="R5612">
            <v>9677645</v>
          </cell>
          <cell r="S5612"/>
          <cell r="T5612"/>
          <cell r="U5612"/>
          <cell r="V5612"/>
          <cell r="W5612">
            <v>1087128</v>
          </cell>
          <cell r="X5612"/>
          <cell r="Y5612"/>
          <cell r="Z5612"/>
          <cell r="AA5612"/>
          <cell r="AB5612"/>
          <cell r="AC5612"/>
          <cell r="AD5612"/>
          <cell r="AE5612"/>
          <cell r="AF5612"/>
          <cell r="AG5612"/>
          <cell r="AH5612"/>
          <cell r="AI5612"/>
          <cell r="AJ5612"/>
          <cell r="AK5612">
            <v>6290893</v>
          </cell>
        </row>
        <row r="5613">
          <cell r="E5613">
            <v>5612</v>
          </cell>
          <cell r="F5613"/>
          <cell r="G5613"/>
          <cell r="H5613"/>
          <cell r="I5613"/>
          <cell r="J5613"/>
          <cell r="K5613"/>
          <cell r="L5613">
            <v>435912</v>
          </cell>
          <cell r="M5613"/>
          <cell r="N5613"/>
          <cell r="O5613"/>
          <cell r="P5613"/>
          <cell r="Q5613"/>
          <cell r="R5613"/>
          <cell r="S5613"/>
          <cell r="T5613"/>
          <cell r="U5613"/>
          <cell r="V5613"/>
          <cell r="W5613"/>
          <cell r="X5613"/>
          <cell r="Y5613"/>
          <cell r="Z5613"/>
          <cell r="AA5613"/>
          <cell r="AB5613"/>
          <cell r="AC5613"/>
          <cell r="AD5613"/>
          <cell r="AE5613"/>
          <cell r="AF5613"/>
          <cell r="AG5613"/>
          <cell r="AH5613"/>
          <cell r="AI5613"/>
          <cell r="AJ5613">
            <v>227948</v>
          </cell>
          <cell r="AK5613"/>
        </row>
        <row r="5614">
          <cell r="E5614">
            <v>5613</v>
          </cell>
          <cell r="F5614"/>
          <cell r="G5614"/>
          <cell r="H5614"/>
          <cell r="I5614"/>
          <cell r="J5614"/>
          <cell r="K5614"/>
          <cell r="L5614"/>
          <cell r="M5614"/>
          <cell r="N5614"/>
          <cell r="O5614"/>
          <cell r="P5614"/>
          <cell r="Q5614"/>
          <cell r="R5614"/>
          <cell r="S5614"/>
          <cell r="T5614"/>
          <cell r="U5614"/>
          <cell r="V5614"/>
          <cell r="W5614"/>
          <cell r="X5614"/>
          <cell r="Y5614"/>
          <cell r="Z5614"/>
          <cell r="AA5614"/>
          <cell r="AB5614"/>
          <cell r="AC5614"/>
          <cell r="AD5614"/>
          <cell r="AE5614"/>
          <cell r="AF5614"/>
          <cell r="AG5614"/>
          <cell r="AH5614"/>
          <cell r="AI5614"/>
          <cell r="AJ5614"/>
          <cell r="AK5614"/>
        </row>
        <row r="5615">
          <cell r="E5615">
            <v>5614</v>
          </cell>
          <cell r="F5615"/>
          <cell r="G5615"/>
          <cell r="H5615"/>
          <cell r="I5615">
            <v>45478</v>
          </cell>
          <cell r="J5615"/>
          <cell r="K5615"/>
          <cell r="L5615">
            <v>658316</v>
          </cell>
          <cell r="M5615">
            <v>158369</v>
          </cell>
          <cell r="N5615"/>
          <cell r="O5615"/>
          <cell r="P5615"/>
          <cell r="Q5615"/>
          <cell r="R5615"/>
          <cell r="S5615">
            <v>353510</v>
          </cell>
          <cell r="T5615"/>
          <cell r="U5615">
            <v>11535</v>
          </cell>
          <cell r="V5615"/>
          <cell r="W5615"/>
          <cell r="X5615"/>
          <cell r="Y5615"/>
          <cell r="Z5615"/>
          <cell r="AA5615"/>
          <cell r="AB5615"/>
          <cell r="AC5615">
            <v>24213</v>
          </cell>
          <cell r="AD5615"/>
          <cell r="AE5615"/>
          <cell r="AF5615"/>
          <cell r="AG5615"/>
          <cell r="AH5615"/>
          <cell r="AI5615">
            <v>2744</v>
          </cell>
          <cell r="AJ5615"/>
          <cell r="AK5615"/>
        </row>
        <row r="5616">
          <cell r="E5616">
            <v>5615</v>
          </cell>
          <cell r="F5616"/>
          <cell r="G5616"/>
          <cell r="H5616"/>
          <cell r="I5616"/>
          <cell r="J5616"/>
          <cell r="K5616"/>
          <cell r="L5616"/>
          <cell r="M5616"/>
          <cell r="N5616"/>
          <cell r="O5616"/>
          <cell r="P5616"/>
          <cell r="Q5616"/>
          <cell r="R5616"/>
          <cell r="S5616"/>
          <cell r="T5616"/>
          <cell r="U5616"/>
          <cell r="V5616"/>
          <cell r="W5616"/>
          <cell r="X5616"/>
          <cell r="Y5616"/>
          <cell r="Z5616"/>
          <cell r="AA5616"/>
          <cell r="AB5616"/>
          <cell r="AC5616"/>
          <cell r="AD5616"/>
          <cell r="AE5616"/>
          <cell r="AF5616"/>
          <cell r="AG5616"/>
          <cell r="AH5616"/>
          <cell r="AI5616"/>
          <cell r="AJ5616"/>
          <cell r="AK5616"/>
        </row>
        <row r="5617">
          <cell r="E5617">
            <v>5616</v>
          </cell>
          <cell r="F5617">
            <v>2392450</v>
          </cell>
          <cell r="G5617"/>
          <cell r="H5617"/>
          <cell r="I5617">
            <v>45478</v>
          </cell>
          <cell r="J5617"/>
          <cell r="K5617"/>
          <cell r="L5617">
            <v>1094228</v>
          </cell>
          <cell r="M5617">
            <v>158369</v>
          </cell>
          <cell r="N5617"/>
          <cell r="O5617"/>
          <cell r="P5617"/>
          <cell r="Q5617"/>
          <cell r="R5617">
            <v>9677645</v>
          </cell>
          <cell r="S5617">
            <v>353510</v>
          </cell>
          <cell r="T5617"/>
          <cell r="U5617">
            <v>11535</v>
          </cell>
          <cell r="V5617"/>
          <cell r="W5617">
            <v>1087128</v>
          </cell>
          <cell r="X5617"/>
          <cell r="Y5617"/>
          <cell r="Z5617"/>
          <cell r="AA5617"/>
          <cell r="AB5617"/>
          <cell r="AC5617">
            <v>24213</v>
          </cell>
          <cell r="AD5617"/>
          <cell r="AE5617"/>
          <cell r="AF5617"/>
          <cell r="AG5617"/>
          <cell r="AH5617"/>
          <cell r="AI5617">
            <v>2744</v>
          </cell>
          <cell r="AJ5617">
            <v>227948</v>
          </cell>
          <cell r="AK5617">
            <v>6290893</v>
          </cell>
          <cell r="AL5617"/>
          <cell r="AM5617"/>
          <cell r="AN5617"/>
        </row>
        <row r="5618">
          <cell r="E5618">
            <v>5617</v>
          </cell>
          <cell r="F5618"/>
          <cell r="G5618"/>
          <cell r="H5618"/>
          <cell r="I5618"/>
          <cell r="J5618"/>
          <cell r="K5618"/>
          <cell r="L5618"/>
          <cell r="M5618"/>
          <cell r="N5618"/>
          <cell r="O5618"/>
          <cell r="P5618"/>
          <cell r="Q5618"/>
          <cell r="R5618"/>
          <cell r="S5618"/>
          <cell r="T5618"/>
          <cell r="U5618"/>
          <cell r="V5618"/>
          <cell r="W5618"/>
          <cell r="X5618"/>
          <cell r="Y5618"/>
          <cell r="Z5618"/>
          <cell r="AA5618"/>
          <cell r="AB5618"/>
          <cell r="AC5618"/>
          <cell r="AD5618"/>
          <cell r="AE5618"/>
          <cell r="AF5618"/>
          <cell r="AG5618"/>
          <cell r="AH5618"/>
          <cell r="AI5618"/>
          <cell r="AJ5618"/>
          <cell r="AK5618"/>
          <cell r="AL5618"/>
          <cell r="AM5618"/>
          <cell r="AN5618"/>
        </row>
        <row r="5619">
          <cell r="E5619">
            <v>5618</v>
          </cell>
          <cell r="F5619"/>
          <cell r="G5619"/>
          <cell r="H5619"/>
          <cell r="I5619"/>
          <cell r="J5619"/>
          <cell r="K5619"/>
          <cell r="L5619"/>
          <cell r="M5619"/>
          <cell r="N5619"/>
          <cell r="O5619"/>
          <cell r="P5619"/>
          <cell r="Q5619"/>
          <cell r="R5619"/>
          <cell r="S5619"/>
          <cell r="T5619"/>
          <cell r="U5619"/>
          <cell r="V5619"/>
          <cell r="W5619"/>
          <cell r="X5619"/>
          <cell r="Y5619"/>
          <cell r="Z5619"/>
          <cell r="AA5619"/>
          <cell r="AB5619"/>
          <cell r="AC5619"/>
          <cell r="AD5619"/>
          <cell r="AE5619"/>
          <cell r="AF5619"/>
          <cell r="AG5619"/>
          <cell r="AH5619"/>
          <cell r="AI5619"/>
          <cell r="AJ5619"/>
          <cell r="AK5619"/>
          <cell r="AL5619"/>
          <cell r="AM5619"/>
          <cell r="AN5619"/>
        </row>
        <row r="5620">
          <cell r="E5620">
            <v>5619</v>
          </cell>
          <cell r="F5620"/>
          <cell r="G5620"/>
          <cell r="H5620"/>
          <cell r="I5620"/>
          <cell r="J5620"/>
          <cell r="K5620"/>
          <cell r="L5620"/>
          <cell r="M5620"/>
          <cell r="N5620"/>
          <cell r="O5620"/>
          <cell r="P5620"/>
          <cell r="Q5620"/>
          <cell r="R5620"/>
          <cell r="S5620"/>
          <cell r="T5620"/>
          <cell r="U5620"/>
          <cell r="V5620"/>
          <cell r="W5620"/>
          <cell r="X5620"/>
          <cell r="Y5620"/>
          <cell r="Z5620"/>
          <cell r="AA5620"/>
          <cell r="AB5620"/>
          <cell r="AC5620"/>
          <cell r="AD5620"/>
          <cell r="AE5620"/>
          <cell r="AF5620"/>
          <cell r="AG5620"/>
          <cell r="AH5620"/>
          <cell r="AI5620"/>
          <cell r="AJ5620"/>
          <cell r="AK5620"/>
          <cell r="AL5620"/>
          <cell r="AM5620"/>
          <cell r="AN5620"/>
        </row>
        <row r="5621">
          <cell r="E5621">
            <v>5620</v>
          </cell>
          <cell r="F5621"/>
          <cell r="G5621"/>
          <cell r="H5621"/>
          <cell r="I5621"/>
          <cell r="J5621"/>
          <cell r="K5621"/>
          <cell r="L5621"/>
          <cell r="M5621"/>
          <cell r="N5621"/>
          <cell r="O5621"/>
          <cell r="P5621"/>
          <cell r="Q5621"/>
          <cell r="R5621"/>
          <cell r="S5621"/>
          <cell r="T5621"/>
          <cell r="U5621"/>
          <cell r="V5621"/>
          <cell r="W5621"/>
          <cell r="X5621"/>
          <cell r="Y5621"/>
          <cell r="Z5621"/>
          <cell r="AA5621"/>
          <cell r="AB5621"/>
          <cell r="AC5621"/>
          <cell r="AD5621"/>
          <cell r="AE5621"/>
          <cell r="AF5621"/>
          <cell r="AG5621"/>
          <cell r="AH5621"/>
          <cell r="AI5621"/>
          <cell r="AJ5621"/>
          <cell r="AK5621"/>
          <cell r="AL5621"/>
          <cell r="AM5621"/>
          <cell r="AN5621"/>
        </row>
        <row r="5622">
          <cell r="E5622">
            <v>5621</v>
          </cell>
          <cell r="F5622"/>
          <cell r="G5622"/>
          <cell r="H5622"/>
          <cell r="I5622"/>
          <cell r="J5622"/>
          <cell r="K5622"/>
          <cell r="L5622"/>
          <cell r="M5622"/>
          <cell r="N5622"/>
          <cell r="O5622"/>
          <cell r="P5622"/>
          <cell r="Q5622"/>
          <cell r="R5622"/>
          <cell r="S5622"/>
          <cell r="T5622"/>
          <cell r="U5622"/>
          <cell r="V5622"/>
          <cell r="W5622"/>
          <cell r="X5622"/>
          <cell r="Y5622"/>
          <cell r="Z5622"/>
          <cell r="AA5622"/>
          <cell r="AB5622">
            <v>414</v>
          </cell>
          <cell r="AC5622"/>
          <cell r="AD5622"/>
          <cell r="AE5622"/>
          <cell r="AF5622"/>
          <cell r="AG5622"/>
          <cell r="AH5622"/>
          <cell r="AI5622"/>
          <cell r="AJ5622"/>
          <cell r="AK5622"/>
          <cell r="AL5622"/>
          <cell r="AM5622"/>
          <cell r="AN5622"/>
        </row>
        <row r="5623">
          <cell r="E5623">
            <v>5622</v>
          </cell>
          <cell r="F5623"/>
          <cell r="G5623"/>
          <cell r="H5623"/>
          <cell r="I5623"/>
          <cell r="J5623"/>
          <cell r="K5623"/>
          <cell r="L5623"/>
          <cell r="M5623"/>
          <cell r="N5623"/>
          <cell r="O5623"/>
          <cell r="P5623"/>
          <cell r="Q5623"/>
          <cell r="R5623"/>
          <cell r="S5623"/>
          <cell r="T5623"/>
          <cell r="U5623"/>
          <cell r="V5623"/>
          <cell r="W5623"/>
          <cell r="X5623"/>
          <cell r="Y5623"/>
          <cell r="Z5623"/>
          <cell r="AA5623"/>
          <cell r="AB5623"/>
          <cell r="AC5623"/>
          <cell r="AD5623"/>
          <cell r="AE5623"/>
          <cell r="AF5623"/>
          <cell r="AG5623"/>
          <cell r="AH5623"/>
          <cell r="AI5623"/>
          <cell r="AJ5623"/>
          <cell r="AK5623"/>
          <cell r="AL5623"/>
          <cell r="AM5623"/>
          <cell r="AN5623"/>
        </row>
        <row r="5624">
          <cell r="E5624">
            <v>5623</v>
          </cell>
          <cell r="F5624"/>
          <cell r="G5624"/>
          <cell r="H5624"/>
          <cell r="I5624"/>
          <cell r="J5624"/>
          <cell r="K5624"/>
          <cell r="L5624"/>
          <cell r="M5624"/>
          <cell r="N5624"/>
          <cell r="O5624"/>
          <cell r="P5624"/>
          <cell r="Q5624"/>
          <cell r="R5624"/>
          <cell r="S5624"/>
          <cell r="T5624"/>
          <cell r="U5624"/>
          <cell r="V5624"/>
          <cell r="W5624"/>
          <cell r="X5624"/>
          <cell r="Y5624"/>
          <cell r="Z5624"/>
          <cell r="AA5624"/>
          <cell r="AB5624"/>
          <cell r="AC5624"/>
          <cell r="AD5624"/>
          <cell r="AE5624"/>
          <cell r="AF5624"/>
          <cell r="AG5624"/>
          <cell r="AH5624"/>
          <cell r="AI5624"/>
          <cell r="AJ5624"/>
          <cell r="AK5624"/>
          <cell r="AL5624"/>
          <cell r="AM5624"/>
          <cell r="AN5624"/>
        </row>
        <row r="5625">
          <cell r="E5625">
            <v>5624</v>
          </cell>
          <cell r="F5625"/>
          <cell r="G5625"/>
          <cell r="H5625"/>
          <cell r="I5625"/>
          <cell r="J5625"/>
          <cell r="K5625"/>
          <cell r="L5625"/>
          <cell r="M5625"/>
          <cell r="N5625"/>
          <cell r="O5625"/>
          <cell r="P5625"/>
          <cell r="Q5625"/>
          <cell r="R5625"/>
          <cell r="S5625"/>
          <cell r="T5625"/>
          <cell r="U5625"/>
          <cell r="V5625"/>
          <cell r="W5625"/>
          <cell r="X5625"/>
          <cell r="Y5625"/>
          <cell r="Z5625"/>
          <cell r="AA5625"/>
          <cell r="AB5625"/>
          <cell r="AC5625"/>
          <cell r="AD5625"/>
          <cell r="AE5625"/>
          <cell r="AF5625"/>
          <cell r="AG5625"/>
          <cell r="AH5625"/>
          <cell r="AI5625"/>
          <cell r="AJ5625"/>
          <cell r="AK5625"/>
          <cell r="AL5625"/>
          <cell r="AM5625"/>
          <cell r="AN5625"/>
        </row>
        <row r="5626">
          <cell r="E5626">
            <v>5625</v>
          </cell>
          <cell r="F5626"/>
          <cell r="G5626"/>
          <cell r="H5626"/>
          <cell r="I5626"/>
          <cell r="J5626"/>
          <cell r="K5626"/>
          <cell r="L5626"/>
          <cell r="M5626"/>
          <cell r="N5626"/>
          <cell r="O5626"/>
          <cell r="P5626"/>
          <cell r="Q5626"/>
          <cell r="R5626"/>
          <cell r="S5626"/>
          <cell r="T5626"/>
          <cell r="U5626"/>
          <cell r="V5626"/>
          <cell r="W5626"/>
          <cell r="X5626"/>
          <cell r="Y5626"/>
          <cell r="Z5626"/>
          <cell r="AA5626"/>
          <cell r="AB5626"/>
          <cell r="AC5626"/>
          <cell r="AD5626"/>
          <cell r="AE5626"/>
          <cell r="AF5626"/>
          <cell r="AG5626"/>
          <cell r="AH5626"/>
          <cell r="AI5626"/>
          <cell r="AJ5626"/>
          <cell r="AK5626"/>
          <cell r="AL5626"/>
          <cell r="AM5626"/>
          <cell r="AN5626"/>
        </row>
        <row r="5627">
          <cell r="E5627">
            <v>5626</v>
          </cell>
          <cell r="F5627"/>
          <cell r="G5627"/>
          <cell r="H5627"/>
          <cell r="I5627"/>
          <cell r="J5627"/>
          <cell r="K5627"/>
          <cell r="L5627"/>
          <cell r="M5627"/>
          <cell r="N5627"/>
          <cell r="O5627"/>
          <cell r="P5627"/>
          <cell r="Q5627"/>
          <cell r="R5627"/>
          <cell r="S5627"/>
          <cell r="T5627"/>
          <cell r="U5627"/>
          <cell r="V5627"/>
          <cell r="W5627"/>
          <cell r="X5627"/>
          <cell r="Y5627"/>
          <cell r="Z5627"/>
          <cell r="AA5627"/>
          <cell r="AB5627"/>
          <cell r="AC5627"/>
          <cell r="AD5627"/>
          <cell r="AE5627"/>
          <cell r="AF5627"/>
          <cell r="AG5627"/>
          <cell r="AH5627"/>
          <cell r="AI5627"/>
          <cell r="AJ5627"/>
          <cell r="AK5627"/>
          <cell r="AL5627"/>
          <cell r="AM5627"/>
          <cell r="AN5627"/>
        </row>
        <row r="5628">
          <cell r="E5628">
            <v>5627</v>
          </cell>
          <cell r="F5628"/>
          <cell r="G5628"/>
          <cell r="H5628"/>
          <cell r="I5628"/>
          <cell r="J5628"/>
          <cell r="K5628">
            <v>8899</v>
          </cell>
          <cell r="L5628">
            <v>37000</v>
          </cell>
          <cell r="M5628"/>
          <cell r="N5628"/>
          <cell r="O5628"/>
          <cell r="P5628"/>
          <cell r="Q5628"/>
          <cell r="R5628"/>
          <cell r="S5628"/>
          <cell r="T5628"/>
          <cell r="U5628"/>
          <cell r="V5628"/>
          <cell r="W5628"/>
          <cell r="X5628"/>
          <cell r="Y5628"/>
          <cell r="Z5628"/>
          <cell r="AA5628"/>
          <cell r="AB5628"/>
          <cell r="AC5628"/>
          <cell r="AD5628"/>
          <cell r="AE5628"/>
          <cell r="AF5628"/>
          <cell r="AG5628"/>
          <cell r="AH5628"/>
          <cell r="AI5628"/>
          <cell r="AJ5628"/>
          <cell r="AK5628"/>
          <cell r="AL5628"/>
          <cell r="AM5628"/>
          <cell r="AN5628"/>
        </row>
        <row r="5629">
          <cell r="E5629">
            <v>5628</v>
          </cell>
          <cell r="F5629"/>
          <cell r="G5629"/>
          <cell r="H5629"/>
          <cell r="I5629"/>
          <cell r="J5629"/>
          <cell r="K5629"/>
          <cell r="L5629"/>
          <cell r="M5629"/>
          <cell r="N5629"/>
          <cell r="O5629"/>
          <cell r="P5629"/>
          <cell r="Q5629"/>
          <cell r="R5629"/>
          <cell r="S5629"/>
          <cell r="T5629"/>
          <cell r="U5629"/>
          <cell r="V5629"/>
          <cell r="W5629"/>
          <cell r="X5629"/>
          <cell r="Y5629"/>
          <cell r="Z5629"/>
          <cell r="AA5629"/>
          <cell r="AB5629"/>
          <cell r="AC5629"/>
          <cell r="AD5629"/>
          <cell r="AE5629"/>
          <cell r="AF5629"/>
          <cell r="AG5629"/>
          <cell r="AH5629"/>
          <cell r="AI5629"/>
          <cell r="AJ5629"/>
          <cell r="AK5629"/>
          <cell r="AL5629"/>
          <cell r="AM5629"/>
          <cell r="AN5629"/>
        </row>
        <row r="5630">
          <cell r="E5630">
            <v>5629</v>
          </cell>
          <cell r="F5630">
            <v>16552875</v>
          </cell>
          <cell r="G5630">
            <v>9453186</v>
          </cell>
          <cell r="H5630">
            <v>74318154</v>
          </cell>
          <cell r="I5630">
            <v>42337597</v>
          </cell>
          <cell r="J5630">
            <v>365227</v>
          </cell>
          <cell r="K5630"/>
          <cell r="L5630">
            <v>15342485</v>
          </cell>
          <cell r="M5630">
            <v>6489833</v>
          </cell>
          <cell r="N5630">
            <v>4332138</v>
          </cell>
          <cell r="O5630">
            <v>36187030</v>
          </cell>
          <cell r="P5630">
            <v>65354519</v>
          </cell>
          <cell r="Q5630">
            <v>25072716</v>
          </cell>
          <cell r="R5630">
            <v>46419604</v>
          </cell>
          <cell r="S5630"/>
          <cell r="T5630">
            <v>23588807</v>
          </cell>
          <cell r="U5630">
            <v>41617209</v>
          </cell>
          <cell r="V5630">
            <v>1771314</v>
          </cell>
          <cell r="W5630">
            <v>19045650</v>
          </cell>
          <cell r="X5630">
            <v>4151160</v>
          </cell>
          <cell r="Y5630"/>
          <cell r="Z5630">
            <v>7245711</v>
          </cell>
          <cell r="AA5630">
            <v>3495652</v>
          </cell>
          <cell r="AB5630">
            <v>3839146</v>
          </cell>
          <cell r="AC5630">
            <v>3165574</v>
          </cell>
          <cell r="AD5630">
            <v>14741066</v>
          </cell>
          <cell r="AE5630">
            <v>8064620</v>
          </cell>
          <cell r="AF5630">
            <v>12099576</v>
          </cell>
          <cell r="AG5630"/>
          <cell r="AH5630">
            <v>19706203</v>
          </cell>
          <cell r="AI5630">
            <v>31423652</v>
          </cell>
          <cell r="AJ5630">
            <v>11077191</v>
          </cell>
          <cell r="AK5630"/>
          <cell r="AL5630"/>
          <cell r="AM5630"/>
          <cell r="AN5630"/>
        </row>
        <row r="5631">
          <cell r="E5631">
            <v>5630</v>
          </cell>
          <cell r="F5631">
            <v>5972627</v>
          </cell>
          <cell r="G5631">
            <v>444887</v>
          </cell>
          <cell r="H5631">
            <v>297834245</v>
          </cell>
          <cell r="I5631">
            <v>17865165</v>
          </cell>
          <cell r="J5631">
            <v>12805170</v>
          </cell>
          <cell r="K5631">
            <v>12908266</v>
          </cell>
          <cell r="L5631">
            <v>22063206</v>
          </cell>
          <cell r="M5631">
            <v>106019693</v>
          </cell>
          <cell r="N5631">
            <v>15420905</v>
          </cell>
          <cell r="O5631"/>
          <cell r="P5631"/>
          <cell r="Q5631">
            <v>54599541</v>
          </cell>
          <cell r="R5631">
            <v>59531124</v>
          </cell>
          <cell r="S5631">
            <v>47902492</v>
          </cell>
          <cell r="T5631"/>
          <cell r="U5631">
            <v>30316683</v>
          </cell>
          <cell r="V5631"/>
          <cell r="W5631">
            <v>8105338</v>
          </cell>
          <cell r="X5631">
            <v>11587206</v>
          </cell>
          <cell r="Y5631"/>
          <cell r="Z5631">
            <v>507002</v>
          </cell>
          <cell r="AA5631">
            <v>12161142</v>
          </cell>
          <cell r="AB5631"/>
          <cell r="AC5631">
            <v>1567371</v>
          </cell>
          <cell r="AD5631">
            <v>5051114</v>
          </cell>
          <cell r="AE5631">
            <v>10366277</v>
          </cell>
          <cell r="AF5631">
            <v>2286775</v>
          </cell>
          <cell r="AG5631">
            <v>32956152</v>
          </cell>
          <cell r="AH5631">
            <v>86473731</v>
          </cell>
          <cell r="AI5631">
            <v>1082254</v>
          </cell>
          <cell r="AJ5631">
            <v>6123581</v>
          </cell>
          <cell r="AK5631"/>
          <cell r="AL5631">
            <v>130041639</v>
          </cell>
          <cell r="AM5631"/>
          <cell r="AN5631">
            <v>822887</v>
          </cell>
        </row>
        <row r="5632">
          <cell r="E5632">
            <v>5631</v>
          </cell>
          <cell r="F5632">
            <v>80246</v>
          </cell>
          <cell r="G5632"/>
          <cell r="H5632">
            <v>10528585</v>
          </cell>
          <cell r="I5632">
            <v>21379208</v>
          </cell>
          <cell r="J5632"/>
          <cell r="K5632"/>
          <cell r="L5632">
            <v>93760</v>
          </cell>
          <cell r="M5632"/>
          <cell r="N5632">
            <v>507692</v>
          </cell>
          <cell r="O5632"/>
          <cell r="P5632"/>
          <cell r="Q5632"/>
          <cell r="R5632">
            <v>18044059</v>
          </cell>
          <cell r="S5632"/>
          <cell r="T5632">
            <v>975852</v>
          </cell>
          <cell r="U5632">
            <v>1052794</v>
          </cell>
          <cell r="V5632"/>
          <cell r="W5632">
            <v>134505</v>
          </cell>
          <cell r="X5632"/>
          <cell r="Y5632"/>
          <cell r="Z5632">
            <v>955947</v>
          </cell>
          <cell r="AA5632"/>
          <cell r="AB5632"/>
          <cell r="AC5632">
            <v>337072</v>
          </cell>
          <cell r="AD5632">
            <v>2978675</v>
          </cell>
          <cell r="AE5632"/>
          <cell r="AF5632">
            <v>3620520</v>
          </cell>
          <cell r="AG5632"/>
          <cell r="AH5632">
            <v>1657121</v>
          </cell>
          <cell r="AI5632">
            <v>5725028</v>
          </cell>
          <cell r="AJ5632">
            <v>7633312</v>
          </cell>
          <cell r="AK5632"/>
          <cell r="AL5632"/>
          <cell r="AM5632"/>
          <cell r="AN5632"/>
        </row>
        <row r="5633">
          <cell r="E5633">
            <v>5632</v>
          </cell>
          <cell r="F5633"/>
          <cell r="G5633"/>
          <cell r="H5633"/>
          <cell r="I5633">
            <v>1075277</v>
          </cell>
          <cell r="J5633"/>
          <cell r="K5633"/>
          <cell r="L5633">
            <v>1401404</v>
          </cell>
          <cell r="M5633">
            <v>33956502</v>
          </cell>
          <cell r="N5633"/>
          <cell r="O5633"/>
          <cell r="P5633"/>
          <cell r="Q5633"/>
          <cell r="R5633">
            <v>102131</v>
          </cell>
          <cell r="S5633"/>
          <cell r="T5633"/>
          <cell r="U5633"/>
          <cell r="V5633"/>
          <cell r="W5633">
            <v>442796</v>
          </cell>
          <cell r="X5633"/>
          <cell r="Y5633"/>
          <cell r="Z5633">
            <v>21570</v>
          </cell>
          <cell r="AA5633"/>
          <cell r="AB5633"/>
          <cell r="AC5633"/>
          <cell r="AD5633">
            <v>1590742</v>
          </cell>
          <cell r="AE5633">
            <v>570271</v>
          </cell>
          <cell r="AF5633">
            <v>88823</v>
          </cell>
          <cell r="AG5633"/>
          <cell r="AH5633"/>
          <cell r="AI5633">
            <v>90670</v>
          </cell>
          <cell r="AJ5633"/>
          <cell r="AK5633"/>
          <cell r="AL5633"/>
          <cell r="AM5633"/>
          <cell r="AN5633"/>
        </row>
        <row r="5634">
          <cell r="E5634">
            <v>5633</v>
          </cell>
          <cell r="F5634"/>
          <cell r="G5634"/>
          <cell r="H5634"/>
          <cell r="I5634">
            <v>27270</v>
          </cell>
          <cell r="J5634"/>
          <cell r="K5634"/>
          <cell r="L5634"/>
          <cell r="M5634"/>
          <cell r="N5634"/>
          <cell r="O5634"/>
          <cell r="P5634">
            <v>15765</v>
          </cell>
          <cell r="Q5634"/>
          <cell r="R5634">
            <v>957309</v>
          </cell>
          <cell r="S5634"/>
          <cell r="T5634">
            <v>1791147</v>
          </cell>
          <cell r="U5634">
            <v>1939087</v>
          </cell>
          <cell r="V5634"/>
          <cell r="W5634"/>
          <cell r="X5634"/>
          <cell r="Y5634"/>
          <cell r="Z5634">
            <v>695727</v>
          </cell>
          <cell r="AA5634"/>
          <cell r="AB5634"/>
          <cell r="AC5634"/>
          <cell r="AD5634"/>
          <cell r="AE5634"/>
          <cell r="AF5634"/>
          <cell r="AG5634"/>
          <cell r="AH5634">
            <v>92736</v>
          </cell>
          <cell r="AI5634"/>
          <cell r="AJ5634"/>
          <cell r="AK5634"/>
          <cell r="AL5634"/>
          <cell r="AM5634"/>
          <cell r="AN5634"/>
        </row>
        <row r="5635">
          <cell r="E5635">
            <v>5634</v>
          </cell>
          <cell r="F5635"/>
          <cell r="G5635"/>
          <cell r="H5635"/>
          <cell r="I5635">
            <v>3019</v>
          </cell>
          <cell r="J5635"/>
          <cell r="K5635"/>
          <cell r="L5635"/>
          <cell r="M5635"/>
          <cell r="N5635">
            <v>548684</v>
          </cell>
          <cell r="O5635"/>
          <cell r="P5635"/>
          <cell r="Q5635"/>
          <cell r="R5635"/>
          <cell r="S5635"/>
          <cell r="T5635">
            <v>1210296</v>
          </cell>
          <cell r="U5635">
            <v>1004517</v>
          </cell>
          <cell r="V5635"/>
          <cell r="W5635">
            <v>3325521</v>
          </cell>
          <cell r="X5635"/>
          <cell r="Y5635"/>
          <cell r="Z5635">
            <v>59013</v>
          </cell>
          <cell r="AA5635"/>
          <cell r="AB5635"/>
          <cell r="AC5635"/>
          <cell r="AD5635"/>
          <cell r="AE5635"/>
          <cell r="AF5635">
            <v>1737752</v>
          </cell>
          <cell r="AG5635"/>
          <cell r="AH5635">
            <v>3785254</v>
          </cell>
          <cell r="AI5635"/>
          <cell r="AJ5635"/>
          <cell r="AK5635"/>
          <cell r="AL5635"/>
          <cell r="AM5635"/>
          <cell r="AN5635"/>
        </row>
        <row r="5636">
          <cell r="E5636">
            <v>5635</v>
          </cell>
          <cell r="F5636"/>
          <cell r="G5636"/>
          <cell r="H5636"/>
          <cell r="I5636">
            <v>948659</v>
          </cell>
          <cell r="J5636">
            <v>781030</v>
          </cell>
          <cell r="K5636"/>
          <cell r="L5636">
            <v>476820</v>
          </cell>
          <cell r="M5636"/>
          <cell r="N5636">
            <v>2124128</v>
          </cell>
          <cell r="O5636"/>
          <cell r="P5636"/>
          <cell r="Q5636"/>
          <cell r="R5636">
            <v>51218</v>
          </cell>
          <cell r="S5636"/>
          <cell r="T5636">
            <v>8701969</v>
          </cell>
          <cell r="U5636">
            <v>5710127</v>
          </cell>
          <cell r="V5636"/>
          <cell r="W5636">
            <v>1174604</v>
          </cell>
          <cell r="X5636"/>
          <cell r="Y5636"/>
          <cell r="Z5636">
            <v>1124685</v>
          </cell>
          <cell r="AA5636"/>
          <cell r="AB5636">
            <v>38079</v>
          </cell>
          <cell r="AC5636"/>
          <cell r="AD5636"/>
          <cell r="AE5636"/>
          <cell r="AF5636">
            <v>565244</v>
          </cell>
          <cell r="AG5636"/>
          <cell r="AH5636">
            <v>12064607</v>
          </cell>
          <cell r="AI5636"/>
          <cell r="AJ5636"/>
          <cell r="AK5636"/>
          <cell r="AL5636"/>
          <cell r="AM5636"/>
          <cell r="AN5636"/>
        </row>
        <row r="5637">
          <cell r="E5637">
            <v>5636</v>
          </cell>
          <cell r="F5637"/>
          <cell r="G5637"/>
          <cell r="H5637">
            <v>4418591</v>
          </cell>
          <cell r="I5637">
            <v>32922321</v>
          </cell>
          <cell r="J5637"/>
          <cell r="K5637"/>
          <cell r="L5637"/>
          <cell r="M5637"/>
          <cell r="N5637">
            <v>302690</v>
          </cell>
          <cell r="O5637"/>
          <cell r="P5637">
            <v>206381732</v>
          </cell>
          <cell r="Q5637"/>
          <cell r="R5637">
            <v>2092288</v>
          </cell>
          <cell r="S5637"/>
          <cell r="T5637">
            <v>2196137</v>
          </cell>
          <cell r="U5637">
            <v>1636548</v>
          </cell>
          <cell r="V5637"/>
          <cell r="W5637">
            <v>5901988</v>
          </cell>
          <cell r="X5637"/>
          <cell r="Y5637"/>
          <cell r="Z5637">
            <v>202529</v>
          </cell>
          <cell r="AA5637"/>
          <cell r="AB5637"/>
          <cell r="AC5637"/>
          <cell r="AD5637"/>
          <cell r="AE5637">
            <v>3203811</v>
          </cell>
          <cell r="AF5637">
            <v>298247</v>
          </cell>
          <cell r="AG5637"/>
          <cell r="AH5637"/>
          <cell r="AI5637">
            <v>398350</v>
          </cell>
          <cell r="AJ5637"/>
          <cell r="AK5637"/>
          <cell r="AL5637"/>
          <cell r="AM5637"/>
          <cell r="AN5637"/>
        </row>
        <row r="5638">
          <cell r="E5638">
            <v>5637</v>
          </cell>
          <cell r="F5638">
            <v>22605748</v>
          </cell>
          <cell r="G5638">
            <v>9898073</v>
          </cell>
          <cell r="H5638">
            <v>387099575</v>
          </cell>
          <cell r="I5638">
            <v>116558516</v>
          </cell>
          <cell r="J5638">
            <v>13951427</v>
          </cell>
          <cell r="K5638">
            <v>12908266</v>
          </cell>
          <cell r="L5638">
            <v>39377675</v>
          </cell>
          <cell r="M5638">
            <v>146466028</v>
          </cell>
          <cell r="N5638">
            <v>23236237</v>
          </cell>
          <cell r="O5638">
            <v>36187030</v>
          </cell>
          <cell r="P5638">
            <v>271752016</v>
          </cell>
          <cell r="Q5638">
            <v>79672257</v>
          </cell>
          <cell r="R5638">
            <v>127197733</v>
          </cell>
          <cell r="S5638">
            <v>47902492</v>
          </cell>
          <cell r="T5638">
            <v>38464208</v>
          </cell>
          <cell r="U5638">
            <v>83276965</v>
          </cell>
          <cell r="V5638">
            <v>1771314</v>
          </cell>
          <cell r="W5638">
            <v>38130402</v>
          </cell>
          <cell r="X5638">
            <v>15738366</v>
          </cell>
          <cell r="Y5638"/>
          <cell r="Z5638">
            <v>10812184</v>
          </cell>
          <cell r="AA5638">
            <v>15656794</v>
          </cell>
          <cell r="AB5638">
            <v>3877225</v>
          </cell>
          <cell r="AC5638">
            <v>5070017</v>
          </cell>
          <cell r="AD5638">
            <v>24361597</v>
          </cell>
          <cell r="AE5638">
            <v>22204979</v>
          </cell>
          <cell r="AF5638">
            <v>20696937</v>
          </cell>
          <cell r="AG5638">
            <v>32956152</v>
          </cell>
          <cell r="AH5638">
            <v>123779652</v>
          </cell>
          <cell r="AI5638">
            <v>38719954</v>
          </cell>
          <cell r="AJ5638">
            <v>24834084</v>
          </cell>
          <cell r="AK5638"/>
          <cell r="AL5638">
            <v>130041639</v>
          </cell>
          <cell r="AM5638"/>
          <cell r="AN5638">
            <v>822887</v>
          </cell>
        </row>
        <row r="5639">
          <cell r="E5639">
            <v>5638</v>
          </cell>
          <cell r="F5639">
            <v>-679726</v>
          </cell>
          <cell r="G5639"/>
          <cell r="H5639"/>
          <cell r="I5639"/>
          <cell r="J5639"/>
          <cell r="K5639"/>
          <cell r="L5639"/>
          <cell r="M5639"/>
          <cell r="N5639"/>
          <cell r="O5639"/>
          <cell r="P5639"/>
          <cell r="Q5639"/>
          <cell r="R5639"/>
          <cell r="S5639"/>
          <cell r="T5639"/>
          <cell r="U5639">
            <v>97318</v>
          </cell>
          <cell r="V5639"/>
          <cell r="W5639">
            <v>3096467</v>
          </cell>
          <cell r="X5639">
            <v>49958</v>
          </cell>
          <cell r="Y5639"/>
          <cell r="Z5639"/>
          <cell r="AA5639"/>
          <cell r="AB5639">
            <v>16716</v>
          </cell>
          <cell r="AC5639"/>
          <cell r="AD5639">
            <v>29662</v>
          </cell>
          <cell r="AE5639"/>
          <cell r="AF5639">
            <v>-27183</v>
          </cell>
          <cell r="AG5639"/>
          <cell r="AH5639"/>
          <cell r="AI5639">
            <v>-37626</v>
          </cell>
          <cell r="AJ5639"/>
          <cell r="AK5639"/>
          <cell r="AL5639"/>
          <cell r="AM5639"/>
          <cell r="AN5639"/>
        </row>
        <row r="5640">
          <cell r="E5640">
            <v>5639</v>
          </cell>
          <cell r="F5640">
            <v>33550</v>
          </cell>
          <cell r="G5640"/>
          <cell r="H5640"/>
          <cell r="I5640"/>
          <cell r="J5640"/>
          <cell r="K5640"/>
          <cell r="L5640"/>
          <cell r="M5640"/>
          <cell r="N5640"/>
          <cell r="O5640"/>
          <cell r="P5640"/>
          <cell r="Q5640"/>
          <cell r="R5640"/>
          <cell r="S5640"/>
          <cell r="T5640"/>
          <cell r="U5640">
            <v>-106791</v>
          </cell>
          <cell r="V5640"/>
          <cell r="W5640"/>
          <cell r="X5640">
            <v>-49958</v>
          </cell>
          <cell r="Y5640"/>
          <cell r="Z5640"/>
          <cell r="AA5640"/>
          <cell r="AB5640"/>
          <cell r="AC5640"/>
          <cell r="AD5640"/>
          <cell r="AE5640"/>
          <cell r="AF5640"/>
          <cell r="AG5640">
            <v>-40338</v>
          </cell>
          <cell r="AH5640"/>
          <cell r="AI5640"/>
          <cell r="AJ5640"/>
          <cell r="AK5640"/>
          <cell r="AL5640"/>
          <cell r="AM5640"/>
          <cell r="AN5640"/>
        </row>
        <row r="5641">
          <cell r="E5641">
            <v>5640</v>
          </cell>
          <cell r="F5641">
            <v>-19274</v>
          </cell>
          <cell r="G5641"/>
          <cell r="H5641"/>
          <cell r="I5641"/>
          <cell r="J5641"/>
          <cell r="K5641"/>
          <cell r="L5641"/>
          <cell r="M5641"/>
          <cell r="N5641"/>
          <cell r="O5641"/>
          <cell r="P5641"/>
          <cell r="Q5641"/>
          <cell r="R5641"/>
          <cell r="S5641"/>
          <cell r="T5641"/>
          <cell r="U5641"/>
          <cell r="V5641"/>
          <cell r="W5641"/>
          <cell r="X5641"/>
          <cell r="Y5641"/>
          <cell r="Z5641"/>
          <cell r="AA5641"/>
          <cell r="AB5641"/>
          <cell r="AC5641"/>
          <cell r="AD5641">
            <v>-29662</v>
          </cell>
          <cell r="AE5641"/>
          <cell r="AF5641">
            <v>27183</v>
          </cell>
          <cell r="AG5641"/>
          <cell r="AH5641">
            <v>30838</v>
          </cell>
          <cell r="AI5641">
            <v>37626</v>
          </cell>
          <cell r="AJ5641"/>
          <cell r="AK5641"/>
          <cell r="AL5641"/>
          <cell r="AM5641"/>
          <cell r="AN5641"/>
        </row>
        <row r="5642">
          <cell r="E5642">
            <v>5641</v>
          </cell>
          <cell r="F5642"/>
          <cell r="G5642"/>
          <cell r="H5642"/>
          <cell r="I5642"/>
          <cell r="J5642"/>
          <cell r="K5642"/>
          <cell r="L5642"/>
          <cell r="M5642"/>
          <cell r="N5642"/>
          <cell r="O5642"/>
          <cell r="P5642"/>
          <cell r="Q5642"/>
          <cell r="R5642"/>
          <cell r="S5642"/>
          <cell r="T5642"/>
          <cell r="U5642"/>
          <cell r="V5642"/>
          <cell r="W5642"/>
          <cell r="X5642"/>
          <cell r="Y5642"/>
          <cell r="Z5642"/>
          <cell r="AA5642"/>
          <cell r="AB5642"/>
          <cell r="AC5642"/>
          <cell r="AD5642"/>
          <cell r="AE5642"/>
          <cell r="AF5642"/>
          <cell r="AG5642"/>
          <cell r="AH5642"/>
          <cell r="AI5642"/>
          <cell r="AJ5642"/>
          <cell r="AK5642"/>
          <cell r="AL5642"/>
          <cell r="AM5642"/>
          <cell r="AN5642"/>
        </row>
        <row r="5643">
          <cell r="E5643">
            <v>5642</v>
          </cell>
          <cell r="F5643"/>
          <cell r="G5643"/>
          <cell r="H5643"/>
          <cell r="I5643">
            <v>3977</v>
          </cell>
          <cell r="J5643"/>
          <cell r="K5643"/>
          <cell r="L5643"/>
          <cell r="M5643"/>
          <cell r="N5643"/>
          <cell r="O5643"/>
          <cell r="P5643"/>
          <cell r="Q5643"/>
          <cell r="R5643"/>
          <cell r="S5643"/>
          <cell r="T5643">
            <v>1760470</v>
          </cell>
          <cell r="U5643">
            <v>-1</v>
          </cell>
          <cell r="V5643"/>
          <cell r="W5643"/>
          <cell r="X5643"/>
          <cell r="Y5643"/>
          <cell r="Z5643"/>
          <cell r="AA5643"/>
          <cell r="AB5643"/>
          <cell r="AC5643"/>
          <cell r="AD5643"/>
          <cell r="AE5643"/>
          <cell r="AF5643"/>
          <cell r="AG5643"/>
          <cell r="AH5643"/>
          <cell r="AI5643"/>
          <cell r="AJ5643"/>
          <cell r="AK5643"/>
          <cell r="AL5643"/>
          <cell r="AM5643"/>
          <cell r="AN5643"/>
        </row>
        <row r="5644">
          <cell r="E5644">
            <v>5643</v>
          </cell>
          <cell r="F5644">
            <v>99608</v>
          </cell>
          <cell r="G5644"/>
          <cell r="H5644"/>
          <cell r="I5644"/>
          <cell r="J5644"/>
          <cell r="K5644"/>
          <cell r="L5644"/>
          <cell r="M5644"/>
          <cell r="N5644"/>
          <cell r="O5644"/>
          <cell r="P5644"/>
          <cell r="Q5644"/>
          <cell r="R5644"/>
          <cell r="S5644"/>
          <cell r="T5644"/>
          <cell r="U5644">
            <v>9472</v>
          </cell>
          <cell r="V5644"/>
          <cell r="W5644">
            <v>-2843931</v>
          </cell>
          <cell r="X5644"/>
          <cell r="Y5644"/>
          <cell r="Z5644"/>
          <cell r="AA5644"/>
          <cell r="AB5644"/>
          <cell r="AC5644"/>
          <cell r="AD5644"/>
          <cell r="AE5644"/>
          <cell r="AF5644">
            <v>-2773</v>
          </cell>
          <cell r="AG5644"/>
          <cell r="AH5644"/>
          <cell r="AI5644"/>
          <cell r="AJ5644"/>
          <cell r="AK5644"/>
          <cell r="AL5644"/>
          <cell r="AM5644"/>
          <cell r="AN5644"/>
        </row>
        <row r="5645">
          <cell r="E5645">
            <v>5644</v>
          </cell>
          <cell r="F5645"/>
          <cell r="G5645"/>
          <cell r="H5645"/>
          <cell r="I5645"/>
          <cell r="J5645"/>
          <cell r="K5645"/>
          <cell r="L5645"/>
          <cell r="M5645"/>
          <cell r="N5645"/>
          <cell r="O5645"/>
          <cell r="P5645"/>
          <cell r="Q5645"/>
          <cell r="R5645"/>
          <cell r="S5645"/>
          <cell r="T5645"/>
          <cell r="U5645"/>
          <cell r="V5645"/>
          <cell r="W5645"/>
          <cell r="X5645"/>
          <cell r="Y5645"/>
          <cell r="Z5645"/>
          <cell r="AA5645"/>
          <cell r="AB5645"/>
          <cell r="AC5645"/>
          <cell r="AD5645"/>
          <cell r="AE5645"/>
          <cell r="AF5645">
            <v>2773</v>
          </cell>
          <cell r="AG5645"/>
          <cell r="AH5645"/>
          <cell r="AI5645"/>
          <cell r="AJ5645"/>
          <cell r="AK5645"/>
          <cell r="AL5645"/>
          <cell r="AM5645"/>
          <cell r="AN5645"/>
        </row>
        <row r="5646">
          <cell r="E5646">
            <v>5645</v>
          </cell>
          <cell r="F5646"/>
          <cell r="G5646"/>
          <cell r="H5646"/>
          <cell r="I5646"/>
          <cell r="J5646"/>
          <cell r="K5646"/>
          <cell r="L5646"/>
          <cell r="M5646"/>
          <cell r="N5646"/>
          <cell r="O5646"/>
          <cell r="P5646"/>
          <cell r="Q5646"/>
          <cell r="R5646"/>
          <cell r="S5646"/>
          <cell r="T5646">
            <v>-1760470</v>
          </cell>
          <cell r="U5646">
            <v>2</v>
          </cell>
          <cell r="V5646"/>
          <cell r="W5646">
            <v>-252536</v>
          </cell>
          <cell r="X5646"/>
          <cell r="Y5646"/>
          <cell r="Z5646"/>
          <cell r="AA5646"/>
          <cell r="AB5646"/>
          <cell r="AC5646"/>
          <cell r="AD5646"/>
          <cell r="AE5646"/>
          <cell r="AF5646"/>
          <cell r="AG5646"/>
          <cell r="AH5646"/>
          <cell r="AI5646"/>
          <cell r="AJ5646"/>
          <cell r="AK5646"/>
          <cell r="AL5646"/>
          <cell r="AM5646"/>
          <cell r="AN5646"/>
        </row>
        <row r="5647">
          <cell r="E5647">
            <v>5646</v>
          </cell>
          <cell r="F5647">
            <v>-565842</v>
          </cell>
          <cell r="G5647"/>
          <cell r="H5647"/>
          <cell r="I5647">
            <v>3977</v>
          </cell>
          <cell r="J5647"/>
          <cell r="K5647"/>
          <cell r="L5647"/>
          <cell r="M5647"/>
          <cell r="N5647"/>
          <cell r="O5647"/>
          <cell r="P5647"/>
          <cell r="Q5647"/>
          <cell r="R5647"/>
          <cell r="S5647"/>
          <cell r="T5647"/>
          <cell r="U5647"/>
          <cell r="V5647"/>
          <cell r="W5647"/>
          <cell r="X5647"/>
          <cell r="Y5647"/>
          <cell r="Z5647"/>
          <cell r="AA5647"/>
          <cell r="AB5647">
            <v>16716</v>
          </cell>
          <cell r="AC5647"/>
          <cell r="AD5647"/>
          <cell r="AE5647"/>
          <cell r="AF5647"/>
          <cell r="AG5647">
            <v>-40338</v>
          </cell>
          <cell r="AH5647">
            <v>30838</v>
          </cell>
          <cell r="AI5647"/>
          <cell r="AJ5647"/>
          <cell r="AK5647"/>
          <cell r="AL5647"/>
          <cell r="AM5647"/>
          <cell r="AN5647"/>
        </row>
        <row r="5648">
          <cell r="E5648">
            <v>5647</v>
          </cell>
          <cell r="F5648">
            <v>8810932</v>
          </cell>
          <cell r="G5648">
            <v>2714664</v>
          </cell>
          <cell r="H5648">
            <v>20334841</v>
          </cell>
          <cell r="I5648">
            <v>26824846</v>
          </cell>
          <cell r="J5648">
            <v>8123611</v>
          </cell>
          <cell r="K5648"/>
          <cell r="L5648">
            <v>22893976</v>
          </cell>
          <cell r="M5648">
            <v>8329279</v>
          </cell>
          <cell r="N5648">
            <v>9180415</v>
          </cell>
          <cell r="O5648">
            <v>39621973</v>
          </cell>
          <cell r="P5648">
            <v>38419462</v>
          </cell>
          <cell r="Q5648">
            <v>19756676</v>
          </cell>
          <cell r="R5648">
            <v>19429303</v>
          </cell>
          <cell r="S5648"/>
          <cell r="T5648">
            <v>13011479</v>
          </cell>
          <cell r="U5648">
            <v>33825088</v>
          </cell>
          <cell r="V5648">
            <v>3464100</v>
          </cell>
          <cell r="W5648">
            <v>13275029</v>
          </cell>
          <cell r="X5648">
            <v>584050</v>
          </cell>
          <cell r="Y5648"/>
          <cell r="Z5648">
            <v>5551797</v>
          </cell>
          <cell r="AA5648">
            <v>1888838</v>
          </cell>
          <cell r="AB5648">
            <v>1273602</v>
          </cell>
          <cell r="AC5648">
            <v>14797473</v>
          </cell>
          <cell r="AD5648">
            <v>16673322</v>
          </cell>
          <cell r="AE5648">
            <v>2869067</v>
          </cell>
          <cell r="AF5648">
            <v>12934252</v>
          </cell>
          <cell r="AG5648"/>
          <cell r="AH5648">
            <v>12121928</v>
          </cell>
          <cell r="AI5648">
            <v>20643501</v>
          </cell>
          <cell r="AJ5648">
            <v>8544124</v>
          </cell>
          <cell r="AK5648"/>
          <cell r="AL5648"/>
          <cell r="AM5648"/>
          <cell r="AN5648"/>
        </row>
        <row r="5649">
          <cell r="E5649">
            <v>5648</v>
          </cell>
          <cell r="F5649">
            <v>8107235</v>
          </cell>
          <cell r="G5649"/>
          <cell r="H5649">
            <v>254184027</v>
          </cell>
          <cell r="I5649">
            <v>135596</v>
          </cell>
          <cell r="J5649">
            <v>39575</v>
          </cell>
          <cell r="K5649">
            <v>1598641</v>
          </cell>
          <cell r="L5649">
            <v>6893356</v>
          </cell>
          <cell r="M5649">
            <v>290175331</v>
          </cell>
          <cell r="N5649">
            <v>1064302</v>
          </cell>
          <cell r="O5649"/>
          <cell r="P5649"/>
          <cell r="Q5649">
            <v>26848411</v>
          </cell>
          <cell r="R5649">
            <v>13265862</v>
          </cell>
          <cell r="S5649">
            <v>47701549</v>
          </cell>
          <cell r="T5649"/>
          <cell r="U5649">
            <v>52122</v>
          </cell>
          <cell r="V5649"/>
          <cell r="W5649">
            <v>12596763</v>
          </cell>
          <cell r="X5649">
            <v>27674794</v>
          </cell>
          <cell r="Y5649"/>
          <cell r="Z5649">
            <v>69136</v>
          </cell>
          <cell r="AA5649"/>
          <cell r="AB5649">
            <v>1268204</v>
          </cell>
          <cell r="AC5649">
            <v>6169784</v>
          </cell>
          <cell r="AD5649">
            <v>1280473</v>
          </cell>
          <cell r="AE5649">
            <v>1643546</v>
          </cell>
          <cell r="AF5649">
            <v>10696116</v>
          </cell>
          <cell r="AG5649">
            <v>36681307</v>
          </cell>
          <cell r="AH5649">
            <v>548611</v>
          </cell>
          <cell r="AI5649">
            <v>1051889</v>
          </cell>
          <cell r="AJ5649">
            <v>20218512</v>
          </cell>
          <cell r="AK5649"/>
          <cell r="AL5649">
            <v>15373998</v>
          </cell>
          <cell r="AM5649"/>
          <cell r="AN5649">
            <v>3100664</v>
          </cell>
        </row>
        <row r="5650">
          <cell r="E5650">
            <v>5649</v>
          </cell>
          <cell r="F5650">
            <v>70064</v>
          </cell>
          <cell r="G5650"/>
          <cell r="H5650">
            <v>604978</v>
          </cell>
          <cell r="I5650">
            <v>17127354</v>
          </cell>
          <cell r="J5650"/>
          <cell r="K5650"/>
          <cell r="L5650">
            <v>47449</v>
          </cell>
          <cell r="M5650"/>
          <cell r="N5650"/>
          <cell r="O5650"/>
          <cell r="P5650"/>
          <cell r="Q5650"/>
          <cell r="R5650">
            <v>5480071</v>
          </cell>
          <cell r="S5650"/>
          <cell r="T5650">
            <v>539127</v>
          </cell>
          <cell r="U5650">
            <v>75866</v>
          </cell>
          <cell r="V5650"/>
          <cell r="W5650"/>
          <cell r="X5650"/>
          <cell r="Y5650"/>
          <cell r="Z5650">
            <v>4188050</v>
          </cell>
          <cell r="AA5650"/>
          <cell r="AB5650"/>
          <cell r="AC5650">
            <v>1680903</v>
          </cell>
          <cell r="AD5650">
            <v>3451069</v>
          </cell>
          <cell r="AE5650"/>
          <cell r="AF5650">
            <v>7489249</v>
          </cell>
          <cell r="AG5650"/>
          <cell r="AH5650">
            <v>85167</v>
          </cell>
          <cell r="AI5650">
            <v>5245896</v>
          </cell>
          <cell r="AJ5650">
            <v>8190861</v>
          </cell>
          <cell r="AK5650"/>
          <cell r="AL5650"/>
          <cell r="AM5650"/>
          <cell r="AN5650"/>
        </row>
        <row r="5651">
          <cell r="E5651">
            <v>5650</v>
          </cell>
          <cell r="F5651">
            <v>389502</v>
          </cell>
          <cell r="G5651"/>
          <cell r="H5651"/>
          <cell r="I5651">
            <v>54562</v>
          </cell>
          <cell r="J5651"/>
          <cell r="K5651"/>
          <cell r="L5651">
            <v>487552</v>
          </cell>
          <cell r="M5651">
            <v>7089698</v>
          </cell>
          <cell r="N5651"/>
          <cell r="O5651"/>
          <cell r="P5651"/>
          <cell r="Q5651"/>
          <cell r="R5651"/>
          <cell r="S5651"/>
          <cell r="T5651"/>
          <cell r="U5651"/>
          <cell r="V5651">
            <v>5000</v>
          </cell>
          <cell r="W5651">
            <v>25409</v>
          </cell>
          <cell r="X5651"/>
          <cell r="Y5651"/>
          <cell r="Z5651">
            <v>33511</v>
          </cell>
          <cell r="AA5651"/>
          <cell r="AB5651"/>
          <cell r="AC5651">
            <v>156967</v>
          </cell>
          <cell r="AD5651">
            <v>872947</v>
          </cell>
          <cell r="AE5651">
            <v>1498</v>
          </cell>
          <cell r="AF5651">
            <v>441492</v>
          </cell>
          <cell r="AG5651"/>
          <cell r="AH5651">
            <v>69368</v>
          </cell>
          <cell r="AI5651">
            <v>128353</v>
          </cell>
          <cell r="AJ5651">
            <v>66312</v>
          </cell>
          <cell r="AK5651"/>
          <cell r="AL5651"/>
          <cell r="AM5651"/>
          <cell r="AN5651"/>
        </row>
        <row r="5652">
          <cell r="E5652">
            <v>5651</v>
          </cell>
          <cell r="F5652">
            <v>361663</v>
          </cell>
          <cell r="G5652"/>
          <cell r="H5652"/>
          <cell r="I5652">
            <v>3753351</v>
          </cell>
          <cell r="J5652"/>
          <cell r="K5652"/>
          <cell r="L5652"/>
          <cell r="M5652"/>
          <cell r="N5652"/>
          <cell r="O5652"/>
          <cell r="P5652"/>
          <cell r="Q5652"/>
          <cell r="R5652">
            <v>104096</v>
          </cell>
          <cell r="S5652"/>
          <cell r="T5652">
            <v>40779</v>
          </cell>
          <cell r="U5652">
            <v>782782</v>
          </cell>
          <cell r="V5652"/>
          <cell r="W5652"/>
          <cell r="X5652"/>
          <cell r="Y5652"/>
          <cell r="Z5652">
            <v>432806</v>
          </cell>
          <cell r="AA5652"/>
          <cell r="AB5652"/>
          <cell r="AC5652"/>
          <cell r="AD5652"/>
          <cell r="AE5652"/>
          <cell r="AF5652"/>
          <cell r="AG5652"/>
          <cell r="AH5652"/>
          <cell r="AI5652"/>
          <cell r="AJ5652"/>
          <cell r="AK5652"/>
          <cell r="AL5652"/>
          <cell r="AM5652"/>
          <cell r="AN5652"/>
        </row>
        <row r="5653">
          <cell r="E5653">
            <v>5652</v>
          </cell>
          <cell r="F5653">
            <v>63771</v>
          </cell>
          <cell r="G5653"/>
          <cell r="H5653"/>
          <cell r="I5653">
            <v>9696</v>
          </cell>
          <cell r="J5653"/>
          <cell r="K5653"/>
          <cell r="L5653">
            <v>233443</v>
          </cell>
          <cell r="M5653"/>
          <cell r="N5653">
            <v>1163167</v>
          </cell>
          <cell r="O5653"/>
          <cell r="P5653"/>
          <cell r="Q5653"/>
          <cell r="R5653">
            <v>31454</v>
          </cell>
          <cell r="S5653"/>
          <cell r="T5653"/>
          <cell r="U5653">
            <v>30368</v>
          </cell>
          <cell r="V5653">
            <v>31715</v>
          </cell>
          <cell r="W5653"/>
          <cell r="X5653"/>
          <cell r="Y5653"/>
          <cell r="Z5653">
            <v>6664</v>
          </cell>
          <cell r="AA5653"/>
          <cell r="AB5653"/>
          <cell r="AC5653">
            <v>6667</v>
          </cell>
          <cell r="AD5653"/>
          <cell r="AE5653"/>
          <cell r="AF5653">
            <v>1794451</v>
          </cell>
          <cell r="AG5653"/>
          <cell r="AH5653">
            <v>1954931</v>
          </cell>
          <cell r="AI5653"/>
          <cell r="AJ5653">
            <v>83610</v>
          </cell>
          <cell r="AK5653"/>
          <cell r="AL5653"/>
          <cell r="AM5653"/>
          <cell r="AN5653"/>
        </row>
        <row r="5654">
          <cell r="E5654">
            <v>5653</v>
          </cell>
          <cell r="F5654">
            <v>101980</v>
          </cell>
          <cell r="G5654"/>
          <cell r="H5654"/>
          <cell r="I5654">
            <v>189115</v>
          </cell>
          <cell r="J5654">
            <v>365677</v>
          </cell>
          <cell r="K5654"/>
          <cell r="L5654">
            <v>72659</v>
          </cell>
          <cell r="M5654"/>
          <cell r="N5654">
            <v>4365408</v>
          </cell>
          <cell r="O5654"/>
          <cell r="P5654"/>
          <cell r="Q5654"/>
          <cell r="R5654">
            <v>226184</v>
          </cell>
          <cell r="S5654"/>
          <cell r="T5654"/>
          <cell r="U5654">
            <v>2213666</v>
          </cell>
          <cell r="V5654"/>
          <cell r="W5654">
            <v>964066</v>
          </cell>
          <cell r="X5654"/>
          <cell r="Y5654"/>
          <cell r="Z5654">
            <v>3838068</v>
          </cell>
          <cell r="AA5654"/>
          <cell r="AB5654">
            <v>173533</v>
          </cell>
          <cell r="AC5654">
            <v>57821</v>
          </cell>
          <cell r="AD5654"/>
          <cell r="AE5654"/>
          <cell r="AF5654">
            <v>589616</v>
          </cell>
          <cell r="AG5654"/>
          <cell r="AH5654">
            <v>9890770</v>
          </cell>
          <cell r="AI5654"/>
          <cell r="AJ5654">
            <v>184046</v>
          </cell>
          <cell r="AK5654"/>
          <cell r="AL5654"/>
          <cell r="AM5654"/>
          <cell r="AN5654"/>
        </row>
        <row r="5655">
          <cell r="E5655">
            <v>5654</v>
          </cell>
          <cell r="F5655"/>
          <cell r="G5655"/>
          <cell r="H5655">
            <v>1096391</v>
          </cell>
          <cell r="I5655">
            <v>6611760</v>
          </cell>
          <cell r="J5655"/>
          <cell r="K5655"/>
          <cell r="L5655">
            <v>7243570</v>
          </cell>
          <cell r="M5655"/>
          <cell r="N5655">
            <v>479614</v>
          </cell>
          <cell r="O5655"/>
          <cell r="P5655">
            <v>5923510</v>
          </cell>
          <cell r="Q5655"/>
          <cell r="R5655">
            <v>967561</v>
          </cell>
          <cell r="S5655"/>
          <cell r="T5655"/>
          <cell r="U5655">
            <v>50661</v>
          </cell>
          <cell r="V5655"/>
          <cell r="W5655"/>
          <cell r="X5655"/>
          <cell r="Y5655"/>
          <cell r="Z5655">
            <v>402005</v>
          </cell>
          <cell r="AA5655"/>
          <cell r="AB5655"/>
          <cell r="AC5655"/>
          <cell r="AD5655"/>
          <cell r="AE5655">
            <v>779131</v>
          </cell>
          <cell r="AF5655">
            <v>41531</v>
          </cell>
          <cell r="AG5655"/>
          <cell r="AH5655">
            <v>218613</v>
          </cell>
          <cell r="AI5655">
            <v>21878</v>
          </cell>
          <cell r="AJ5655"/>
          <cell r="AK5655"/>
          <cell r="AL5655"/>
          <cell r="AM5655"/>
          <cell r="AN5655"/>
        </row>
        <row r="5656">
          <cell r="E5656">
            <v>5655</v>
          </cell>
          <cell r="F5656">
            <v>17905147</v>
          </cell>
          <cell r="G5656">
            <v>2714664</v>
          </cell>
          <cell r="H5656">
            <v>276220237</v>
          </cell>
          <cell r="I5656">
            <v>54706280</v>
          </cell>
          <cell r="J5656">
            <v>8528863</v>
          </cell>
          <cell r="K5656">
            <v>1598641</v>
          </cell>
          <cell r="L5656">
            <v>37872005</v>
          </cell>
          <cell r="M5656">
            <v>305594308</v>
          </cell>
          <cell r="N5656">
            <v>16252906</v>
          </cell>
          <cell r="O5656">
            <v>39621973</v>
          </cell>
          <cell r="P5656">
            <v>44342972</v>
          </cell>
          <cell r="Q5656">
            <v>46605087</v>
          </cell>
          <cell r="R5656">
            <v>39504531</v>
          </cell>
          <cell r="S5656">
            <v>47701549</v>
          </cell>
          <cell r="T5656">
            <v>13591385</v>
          </cell>
          <cell r="U5656">
            <v>37030553</v>
          </cell>
          <cell r="V5656">
            <v>3500815</v>
          </cell>
          <cell r="W5656">
            <v>26861267</v>
          </cell>
          <cell r="X5656">
            <v>28258844</v>
          </cell>
          <cell r="Y5656"/>
          <cell r="Z5656">
            <v>14522037</v>
          </cell>
          <cell r="AA5656">
            <v>1888838</v>
          </cell>
          <cell r="AB5656">
            <v>2715339</v>
          </cell>
          <cell r="AC5656">
            <v>22869615</v>
          </cell>
          <cell r="AD5656">
            <v>22277811</v>
          </cell>
          <cell r="AE5656">
            <v>5293242</v>
          </cell>
          <cell r="AF5656">
            <v>33986707</v>
          </cell>
          <cell r="AG5656">
            <v>36681307</v>
          </cell>
          <cell r="AH5656">
            <v>24889388</v>
          </cell>
          <cell r="AI5656">
            <v>27091517</v>
          </cell>
          <cell r="AJ5656">
            <v>37287465</v>
          </cell>
          <cell r="AK5656"/>
          <cell r="AL5656">
            <v>15373998</v>
          </cell>
          <cell r="AM5656"/>
          <cell r="AN5656">
            <v>3100664</v>
          </cell>
        </row>
        <row r="5657">
          <cell r="E5657">
            <v>5656</v>
          </cell>
          <cell r="F5657"/>
          <cell r="G5657"/>
          <cell r="H5657"/>
          <cell r="I5657"/>
          <cell r="J5657"/>
          <cell r="K5657"/>
          <cell r="L5657"/>
          <cell r="M5657"/>
          <cell r="N5657"/>
          <cell r="O5657"/>
          <cell r="P5657"/>
          <cell r="Q5657"/>
          <cell r="R5657"/>
          <cell r="S5657"/>
          <cell r="T5657"/>
          <cell r="U5657"/>
          <cell r="V5657"/>
          <cell r="W5657"/>
          <cell r="X5657"/>
          <cell r="Y5657"/>
          <cell r="Z5657"/>
          <cell r="AA5657"/>
          <cell r="AB5657"/>
          <cell r="AC5657"/>
          <cell r="AD5657"/>
          <cell r="AE5657"/>
          <cell r="AF5657"/>
          <cell r="AG5657"/>
          <cell r="AH5657"/>
          <cell r="AI5657"/>
          <cell r="AJ5657"/>
          <cell r="AK5657"/>
          <cell r="AL5657"/>
          <cell r="AM5657"/>
          <cell r="AN5657"/>
        </row>
        <row r="5658">
          <cell r="E5658">
            <v>5657</v>
          </cell>
          <cell r="F5658"/>
          <cell r="G5658"/>
          <cell r="H5658"/>
          <cell r="I5658"/>
          <cell r="J5658"/>
          <cell r="K5658"/>
          <cell r="L5658"/>
          <cell r="M5658"/>
          <cell r="N5658"/>
          <cell r="O5658"/>
          <cell r="P5658"/>
          <cell r="Q5658"/>
          <cell r="R5658"/>
          <cell r="S5658"/>
          <cell r="T5658"/>
          <cell r="U5658"/>
          <cell r="V5658"/>
          <cell r="W5658"/>
          <cell r="X5658"/>
          <cell r="Y5658"/>
          <cell r="Z5658"/>
          <cell r="AA5658"/>
          <cell r="AB5658"/>
          <cell r="AC5658"/>
          <cell r="AD5658"/>
          <cell r="AE5658"/>
          <cell r="AF5658"/>
          <cell r="AG5658"/>
          <cell r="AH5658"/>
          <cell r="AI5658"/>
          <cell r="AJ5658"/>
          <cell r="AK5658"/>
          <cell r="AL5658"/>
          <cell r="AM5658"/>
          <cell r="AN5658"/>
        </row>
        <row r="5659">
          <cell r="E5659">
            <v>5658</v>
          </cell>
          <cell r="F5659"/>
          <cell r="G5659"/>
          <cell r="H5659"/>
          <cell r="I5659"/>
          <cell r="J5659"/>
          <cell r="K5659"/>
          <cell r="L5659"/>
          <cell r="M5659"/>
          <cell r="N5659"/>
          <cell r="O5659"/>
          <cell r="P5659"/>
          <cell r="Q5659"/>
          <cell r="R5659"/>
          <cell r="S5659"/>
          <cell r="T5659"/>
          <cell r="U5659"/>
          <cell r="V5659"/>
          <cell r="W5659"/>
          <cell r="X5659"/>
          <cell r="Y5659"/>
          <cell r="Z5659"/>
          <cell r="AA5659"/>
          <cell r="AB5659"/>
          <cell r="AC5659"/>
          <cell r="AD5659"/>
          <cell r="AE5659"/>
          <cell r="AF5659"/>
          <cell r="AG5659"/>
          <cell r="AH5659"/>
          <cell r="AI5659"/>
          <cell r="AJ5659"/>
          <cell r="AK5659"/>
          <cell r="AL5659"/>
          <cell r="AM5659"/>
          <cell r="AN5659"/>
        </row>
        <row r="5660">
          <cell r="E5660">
            <v>5659</v>
          </cell>
          <cell r="F5660"/>
          <cell r="G5660"/>
          <cell r="H5660"/>
          <cell r="I5660"/>
          <cell r="J5660"/>
          <cell r="K5660"/>
          <cell r="L5660"/>
          <cell r="M5660"/>
          <cell r="N5660"/>
          <cell r="O5660"/>
          <cell r="P5660"/>
          <cell r="Q5660"/>
          <cell r="R5660"/>
          <cell r="S5660"/>
          <cell r="T5660"/>
          <cell r="U5660"/>
          <cell r="V5660"/>
          <cell r="W5660"/>
          <cell r="X5660"/>
          <cell r="Y5660"/>
          <cell r="Z5660"/>
          <cell r="AA5660"/>
          <cell r="AB5660"/>
          <cell r="AC5660"/>
          <cell r="AD5660"/>
          <cell r="AE5660"/>
          <cell r="AF5660"/>
          <cell r="AG5660"/>
          <cell r="AH5660"/>
          <cell r="AI5660"/>
          <cell r="AJ5660"/>
          <cell r="AK5660"/>
          <cell r="AL5660"/>
          <cell r="AM5660"/>
          <cell r="AN5660"/>
        </row>
        <row r="5661">
          <cell r="E5661">
            <v>5660</v>
          </cell>
          <cell r="F5661"/>
          <cell r="G5661"/>
          <cell r="H5661"/>
          <cell r="I5661"/>
          <cell r="J5661"/>
          <cell r="K5661"/>
          <cell r="L5661"/>
          <cell r="M5661"/>
          <cell r="N5661"/>
          <cell r="O5661"/>
          <cell r="P5661"/>
          <cell r="Q5661"/>
          <cell r="R5661"/>
          <cell r="S5661"/>
          <cell r="T5661"/>
          <cell r="U5661"/>
          <cell r="V5661"/>
          <cell r="W5661"/>
          <cell r="X5661"/>
          <cell r="Y5661"/>
          <cell r="Z5661"/>
          <cell r="AA5661"/>
          <cell r="AB5661"/>
          <cell r="AC5661"/>
          <cell r="AD5661"/>
          <cell r="AE5661"/>
          <cell r="AF5661"/>
          <cell r="AG5661"/>
          <cell r="AH5661"/>
          <cell r="AI5661"/>
          <cell r="AJ5661"/>
          <cell r="AK5661"/>
          <cell r="AL5661"/>
          <cell r="AM5661"/>
          <cell r="AN5661"/>
        </row>
        <row r="5662">
          <cell r="E5662">
            <v>5661</v>
          </cell>
          <cell r="F5662"/>
          <cell r="G5662"/>
          <cell r="H5662"/>
          <cell r="I5662"/>
          <cell r="J5662"/>
          <cell r="K5662"/>
          <cell r="L5662"/>
          <cell r="M5662"/>
          <cell r="N5662"/>
          <cell r="O5662"/>
          <cell r="P5662"/>
          <cell r="Q5662"/>
          <cell r="R5662"/>
          <cell r="S5662"/>
          <cell r="T5662"/>
          <cell r="U5662"/>
          <cell r="V5662"/>
          <cell r="W5662"/>
          <cell r="X5662"/>
          <cell r="Y5662"/>
          <cell r="Z5662"/>
          <cell r="AA5662"/>
          <cell r="AB5662"/>
          <cell r="AC5662"/>
          <cell r="AD5662"/>
          <cell r="AE5662"/>
          <cell r="AF5662"/>
          <cell r="AG5662"/>
          <cell r="AH5662"/>
          <cell r="AI5662"/>
          <cell r="AJ5662"/>
          <cell r="AK5662"/>
          <cell r="AL5662"/>
          <cell r="AM5662"/>
          <cell r="AN5662"/>
        </row>
        <row r="5663">
          <cell r="E5663">
            <v>5662</v>
          </cell>
          <cell r="F5663"/>
          <cell r="G5663"/>
          <cell r="H5663"/>
          <cell r="I5663"/>
          <cell r="J5663"/>
          <cell r="K5663"/>
          <cell r="L5663"/>
          <cell r="M5663"/>
          <cell r="N5663"/>
          <cell r="O5663"/>
          <cell r="P5663"/>
          <cell r="Q5663"/>
          <cell r="R5663"/>
          <cell r="S5663"/>
          <cell r="T5663"/>
          <cell r="U5663"/>
          <cell r="V5663"/>
          <cell r="W5663"/>
          <cell r="X5663"/>
          <cell r="Y5663"/>
          <cell r="Z5663"/>
          <cell r="AA5663"/>
          <cell r="AB5663"/>
          <cell r="AC5663"/>
          <cell r="AD5663"/>
          <cell r="AE5663"/>
          <cell r="AF5663"/>
          <cell r="AG5663"/>
          <cell r="AH5663"/>
          <cell r="AI5663"/>
          <cell r="AJ5663"/>
          <cell r="AK5663"/>
          <cell r="AL5663"/>
          <cell r="AM5663"/>
          <cell r="AN5663"/>
        </row>
        <row r="5664">
          <cell r="E5664">
            <v>5663</v>
          </cell>
          <cell r="F5664"/>
          <cell r="G5664"/>
          <cell r="H5664"/>
          <cell r="I5664"/>
          <cell r="J5664"/>
          <cell r="K5664"/>
          <cell r="L5664"/>
          <cell r="M5664"/>
          <cell r="N5664"/>
          <cell r="O5664"/>
          <cell r="P5664"/>
          <cell r="Q5664"/>
          <cell r="R5664"/>
          <cell r="S5664"/>
          <cell r="T5664"/>
          <cell r="U5664"/>
          <cell r="V5664"/>
          <cell r="W5664"/>
          <cell r="X5664"/>
          <cell r="Y5664"/>
          <cell r="Z5664"/>
          <cell r="AA5664"/>
          <cell r="AB5664"/>
          <cell r="AC5664"/>
          <cell r="AD5664"/>
          <cell r="AE5664"/>
          <cell r="AF5664"/>
          <cell r="AG5664"/>
          <cell r="AH5664"/>
          <cell r="AI5664"/>
          <cell r="AJ5664"/>
          <cell r="AK5664"/>
          <cell r="AL5664"/>
          <cell r="AM5664"/>
          <cell r="AN5664"/>
        </row>
        <row r="5665">
          <cell r="E5665">
            <v>5664</v>
          </cell>
          <cell r="F5665"/>
          <cell r="G5665"/>
          <cell r="H5665"/>
          <cell r="I5665"/>
          <cell r="J5665"/>
          <cell r="K5665"/>
          <cell r="L5665"/>
          <cell r="M5665"/>
          <cell r="N5665"/>
          <cell r="O5665"/>
          <cell r="P5665"/>
          <cell r="Q5665"/>
          <cell r="R5665"/>
          <cell r="S5665"/>
          <cell r="T5665"/>
          <cell r="U5665"/>
          <cell r="V5665"/>
          <cell r="W5665"/>
          <cell r="X5665"/>
          <cell r="Y5665"/>
          <cell r="Z5665"/>
          <cell r="AA5665"/>
          <cell r="AB5665"/>
          <cell r="AC5665"/>
          <cell r="AD5665"/>
          <cell r="AE5665"/>
          <cell r="AF5665"/>
          <cell r="AG5665"/>
          <cell r="AH5665"/>
          <cell r="AI5665"/>
          <cell r="AJ5665"/>
          <cell r="AK5665"/>
          <cell r="AL5665"/>
        </row>
        <row r="5666">
          <cell r="E5666">
            <v>5665</v>
          </cell>
          <cell r="F5666"/>
          <cell r="G5666"/>
          <cell r="H5666"/>
          <cell r="I5666"/>
          <cell r="J5666"/>
          <cell r="K5666"/>
          <cell r="L5666"/>
          <cell r="M5666"/>
          <cell r="N5666"/>
          <cell r="O5666"/>
          <cell r="P5666"/>
          <cell r="Q5666"/>
          <cell r="R5666"/>
          <cell r="S5666"/>
          <cell r="T5666"/>
          <cell r="U5666">
            <v>484997</v>
          </cell>
          <cell r="V5666"/>
          <cell r="W5666"/>
          <cell r="X5666">
            <v>30489</v>
          </cell>
          <cell r="Y5666"/>
          <cell r="Z5666"/>
          <cell r="AA5666"/>
          <cell r="AB5666"/>
          <cell r="AC5666"/>
          <cell r="AD5666"/>
          <cell r="AE5666"/>
          <cell r="AF5666"/>
          <cell r="AG5666"/>
          <cell r="AH5666"/>
          <cell r="AI5666"/>
          <cell r="AJ5666"/>
          <cell r="AK5666"/>
          <cell r="AL5666"/>
        </row>
        <row r="5667">
          <cell r="E5667">
            <v>5666</v>
          </cell>
          <cell r="F5667">
            <v>161251</v>
          </cell>
          <cell r="G5667"/>
          <cell r="H5667">
            <v>3578133</v>
          </cell>
          <cell r="I5667"/>
          <cell r="J5667">
            <v>238570</v>
          </cell>
          <cell r="K5667"/>
          <cell r="L5667">
            <v>876012</v>
          </cell>
          <cell r="M5667">
            <v>1239629</v>
          </cell>
          <cell r="N5667"/>
          <cell r="O5667"/>
          <cell r="P5667"/>
          <cell r="Q5667"/>
          <cell r="R5667"/>
          <cell r="S5667">
            <v>1184558</v>
          </cell>
          <cell r="T5667"/>
          <cell r="U5667">
            <v>6201</v>
          </cell>
          <cell r="V5667"/>
          <cell r="W5667"/>
          <cell r="X5667">
            <v>344435</v>
          </cell>
          <cell r="Y5667"/>
          <cell r="Z5667"/>
          <cell r="AA5667"/>
          <cell r="AB5667"/>
          <cell r="AC5667"/>
          <cell r="AD5667"/>
          <cell r="AE5667"/>
          <cell r="AF5667"/>
          <cell r="AG5667"/>
          <cell r="AH5667">
            <v>344221</v>
          </cell>
          <cell r="AI5667"/>
          <cell r="AJ5667"/>
          <cell r="AK5667"/>
          <cell r="AL5667">
            <v>577387</v>
          </cell>
        </row>
        <row r="5668">
          <cell r="E5668">
            <v>5667</v>
          </cell>
          <cell r="F5668"/>
          <cell r="G5668"/>
          <cell r="H5668"/>
          <cell r="I5668"/>
          <cell r="J5668"/>
          <cell r="K5668"/>
          <cell r="L5668"/>
          <cell r="M5668"/>
          <cell r="N5668"/>
          <cell r="O5668"/>
          <cell r="P5668"/>
          <cell r="Q5668"/>
          <cell r="R5668"/>
          <cell r="S5668"/>
          <cell r="T5668"/>
          <cell r="U5668">
            <v>4703</v>
          </cell>
          <cell r="V5668"/>
          <cell r="W5668"/>
          <cell r="X5668"/>
          <cell r="Y5668"/>
          <cell r="Z5668"/>
          <cell r="AA5668"/>
          <cell r="AB5668"/>
          <cell r="AC5668"/>
          <cell r="AD5668"/>
          <cell r="AE5668"/>
          <cell r="AF5668"/>
          <cell r="AG5668"/>
          <cell r="AH5668"/>
          <cell r="AI5668"/>
          <cell r="AJ5668"/>
          <cell r="AK5668"/>
          <cell r="AL5668"/>
        </row>
        <row r="5669">
          <cell r="E5669">
            <v>5668</v>
          </cell>
          <cell r="F5669"/>
          <cell r="G5669"/>
          <cell r="H5669"/>
          <cell r="I5669"/>
          <cell r="J5669"/>
          <cell r="K5669"/>
          <cell r="L5669"/>
          <cell r="M5669"/>
          <cell r="N5669"/>
          <cell r="O5669"/>
          <cell r="P5669"/>
          <cell r="Q5669"/>
          <cell r="R5669"/>
          <cell r="S5669"/>
          <cell r="T5669"/>
          <cell r="U5669"/>
          <cell r="V5669"/>
          <cell r="W5669"/>
          <cell r="X5669"/>
          <cell r="Y5669"/>
          <cell r="Z5669"/>
          <cell r="AA5669"/>
          <cell r="AB5669"/>
          <cell r="AC5669"/>
          <cell r="AD5669"/>
          <cell r="AE5669"/>
          <cell r="AF5669"/>
          <cell r="AG5669"/>
          <cell r="AH5669"/>
          <cell r="AI5669"/>
          <cell r="AJ5669"/>
          <cell r="AK5669"/>
          <cell r="AL5669"/>
        </row>
        <row r="5670">
          <cell r="E5670">
            <v>5669</v>
          </cell>
          <cell r="F5670"/>
          <cell r="G5670"/>
          <cell r="H5670"/>
          <cell r="I5670"/>
          <cell r="J5670"/>
          <cell r="K5670"/>
          <cell r="L5670"/>
          <cell r="M5670"/>
          <cell r="N5670"/>
          <cell r="O5670"/>
          <cell r="P5670"/>
          <cell r="Q5670"/>
          <cell r="R5670"/>
          <cell r="S5670"/>
          <cell r="T5670"/>
          <cell r="U5670">
            <v>17076</v>
          </cell>
          <cell r="V5670"/>
          <cell r="W5670"/>
          <cell r="X5670"/>
          <cell r="Y5670"/>
          <cell r="Z5670"/>
          <cell r="AA5670"/>
          <cell r="AB5670"/>
          <cell r="AC5670"/>
          <cell r="AD5670"/>
          <cell r="AE5670"/>
          <cell r="AF5670"/>
          <cell r="AG5670"/>
          <cell r="AH5670"/>
          <cell r="AI5670"/>
          <cell r="AJ5670"/>
          <cell r="AK5670"/>
          <cell r="AL5670"/>
        </row>
        <row r="5671">
          <cell r="E5671">
            <v>5670</v>
          </cell>
          <cell r="F5671"/>
          <cell r="G5671"/>
          <cell r="H5671"/>
          <cell r="I5671"/>
          <cell r="J5671"/>
          <cell r="K5671"/>
          <cell r="L5671"/>
          <cell r="M5671"/>
          <cell r="N5671"/>
          <cell r="O5671"/>
          <cell r="P5671"/>
          <cell r="Q5671"/>
          <cell r="R5671"/>
          <cell r="S5671"/>
          <cell r="T5671"/>
          <cell r="U5671"/>
          <cell r="V5671"/>
          <cell r="W5671"/>
          <cell r="X5671"/>
          <cell r="Y5671"/>
          <cell r="Z5671"/>
          <cell r="AA5671"/>
          <cell r="AB5671"/>
          <cell r="AC5671"/>
          <cell r="AD5671"/>
          <cell r="AE5671"/>
          <cell r="AF5671"/>
          <cell r="AG5671"/>
          <cell r="AH5671"/>
          <cell r="AI5671"/>
          <cell r="AJ5671"/>
          <cell r="AK5671"/>
          <cell r="AL5671"/>
        </row>
        <row r="5672">
          <cell r="E5672">
            <v>5671</v>
          </cell>
          <cell r="F5672"/>
          <cell r="G5672"/>
          <cell r="H5672"/>
          <cell r="I5672"/>
          <cell r="J5672"/>
          <cell r="K5672"/>
          <cell r="L5672"/>
          <cell r="M5672"/>
          <cell r="N5672"/>
          <cell r="O5672"/>
          <cell r="P5672"/>
          <cell r="Q5672"/>
          <cell r="R5672"/>
          <cell r="S5672"/>
          <cell r="T5672"/>
          <cell r="U5672"/>
          <cell r="V5672"/>
          <cell r="W5672"/>
          <cell r="X5672"/>
          <cell r="Y5672"/>
          <cell r="Z5672"/>
          <cell r="AA5672"/>
          <cell r="AB5672"/>
          <cell r="AC5672"/>
          <cell r="AD5672"/>
          <cell r="AE5672"/>
          <cell r="AF5672"/>
          <cell r="AG5672"/>
          <cell r="AH5672"/>
          <cell r="AI5672"/>
          <cell r="AJ5672"/>
          <cell r="AK5672"/>
          <cell r="AL5672"/>
        </row>
        <row r="5673">
          <cell r="E5673">
            <v>5672</v>
          </cell>
          <cell r="F5673"/>
          <cell r="G5673"/>
          <cell r="H5673"/>
          <cell r="I5673"/>
          <cell r="J5673"/>
          <cell r="K5673"/>
          <cell r="L5673"/>
          <cell r="M5673"/>
          <cell r="N5673"/>
          <cell r="O5673"/>
          <cell r="P5673"/>
          <cell r="Q5673"/>
          <cell r="R5673"/>
          <cell r="S5673"/>
          <cell r="T5673"/>
          <cell r="U5673">
            <v>5477</v>
          </cell>
          <cell r="V5673"/>
          <cell r="W5673"/>
          <cell r="X5673"/>
          <cell r="Y5673"/>
          <cell r="Z5673"/>
          <cell r="AA5673"/>
          <cell r="AB5673"/>
          <cell r="AC5673"/>
          <cell r="AD5673"/>
          <cell r="AE5673"/>
          <cell r="AF5673"/>
          <cell r="AG5673"/>
          <cell r="AH5673"/>
          <cell r="AI5673"/>
          <cell r="AJ5673"/>
          <cell r="AK5673"/>
          <cell r="AL5673"/>
        </row>
        <row r="5674">
          <cell r="E5674">
            <v>5673</v>
          </cell>
          <cell r="F5674">
            <v>161251</v>
          </cell>
          <cell r="G5674"/>
          <cell r="H5674">
            <v>3578133</v>
          </cell>
          <cell r="I5674"/>
          <cell r="J5674">
            <v>238570</v>
          </cell>
          <cell r="K5674"/>
          <cell r="L5674">
            <v>876012</v>
          </cell>
          <cell r="M5674">
            <v>1239629</v>
          </cell>
          <cell r="N5674"/>
          <cell r="O5674"/>
          <cell r="P5674"/>
          <cell r="Q5674"/>
          <cell r="R5674"/>
          <cell r="S5674">
            <v>1184558</v>
          </cell>
          <cell r="T5674"/>
          <cell r="U5674">
            <v>518454</v>
          </cell>
          <cell r="V5674"/>
          <cell r="W5674"/>
          <cell r="X5674">
            <v>374924</v>
          </cell>
          <cell r="Y5674"/>
          <cell r="Z5674"/>
          <cell r="AA5674"/>
          <cell r="AB5674"/>
          <cell r="AC5674"/>
          <cell r="AD5674"/>
          <cell r="AE5674"/>
          <cell r="AF5674"/>
          <cell r="AG5674"/>
          <cell r="AH5674">
            <v>344221</v>
          </cell>
          <cell r="AI5674"/>
          <cell r="AJ5674"/>
          <cell r="AK5674"/>
          <cell r="AL5674">
            <v>577387</v>
          </cell>
        </row>
        <row r="5675">
          <cell r="E5675">
            <v>5674</v>
          </cell>
          <cell r="F5675">
            <v>-7744229</v>
          </cell>
          <cell r="G5675">
            <v>-8450343</v>
          </cell>
          <cell r="H5675">
            <v>-26361951</v>
          </cell>
          <cell r="I5675">
            <v>-26471584</v>
          </cell>
          <cell r="J5675"/>
          <cell r="K5675"/>
          <cell r="L5675">
            <v>-1381491</v>
          </cell>
          <cell r="M5675">
            <v>-7243108</v>
          </cell>
          <cell r="N5675">
            <v>-554521</v>
          </cell>
          <cell r="O5675">
            <v>-16769174</v>
          </cell>
          <cell r="P5675">
            <v>-9994442</v>
          </cell>
          <cell r="Q5675">
            <v>-27036989</v>
          </cell>
          <cell r="R5675">
            <v>-12082250</v>
          </cell>
          <cell r="S5675"/>
          <cell r="T5675">
            <v>-11878051</v>
          </cell>
          <cell r="U5675">
            <v>-30008830</v>
          </cell>
          <cell r="V5675">
            <v>-2100987</v>
          </cell>
          <cell r="W5675">
            <v>-2380657</v>
          </cell>
          <cell r="X5675">
            <v>-4815657</v>
          </cell>
          <cell r="Y5675"/>
          <cell r="Z5675">
            <v>-4696029</v>
          </cell>
          <cell r="AA5675">
            <v>-32681</v>
          </cell>
          <cell r="AB5675">
            <v>-1862560</v>
          </cell>
          <cell r="AC5675">
            <v>-14667907</v>
          </cell>
          <cell r="AD5675">
            <v>-17496729</v>
          </cell>
          <cell r="AE5675">
            <v>-5636279</v>
          </cell>
          <cell r="AF5675">
            <v>-2920408</v>
          </cell>
          <cell r="AG5675"/>
          <cell r="AH5675">
            <v>-3517136</v>
          </cell>
          <cell r="AI5675">
            <v>-14568674</v>
          </cell>
          <cell r="AJ5675">
            <v>-6562233</v>
          </cell>
          <cell r="AK5675"/>
          <cell r="AL5675"/>
        </row>
        <row r="5676">
          <cell r="E5676">
            <v>5675</v>
          </cell>
          <cell r="F5676">
            <v>-115418</v>
          </cell>
          <cell r="G5676"/>
          <cell r="H5676"/>
          <cell r="I5676">
            <v>-17632253</v>
          </cell>
          <cell r="J5676"/>
          <cell r="K5676">
            <v>-11885356</v>
          </cell>
          <cell r="L5676">
            <v>-254850</v>
          </cell>
          <cell r="M5676"/>
          <cell r="N5676"/>
          <cell r="O5676"/>
          <cell r="P5676"/>
          <cell r="Q5676"/>
          <cell r="R5676"/>
          <cell r="S5676">
            <v>-947895</v>
          </cell>
          <cell r="T5676"/>
          <cell r="U5676">
            <v>-30268215</v>
          </cell>
          <cell r="V5676"/>
          <cell r="W5676">
            <v>-42407</v>
          </cell>
          <cell r="X5676"/>
          <cell r="Y5676"/>
          <cell r="Z5676"/>
          <cell r="AA5676">
            <v>-12161142</v>
          </cell>
          <cell r="AB5676">
            <v>-1268204</v>
          </cell>
          <cell r="AC5676"/>
          <cell r="AD5676">
            <v>-3624488</v>
          </cell>
          <cell r="AE5676">
            <v>-7552152</v>
          </cell>
          <cell r="AF5676">
            <v>-563664</v>
          </cell>
          <cell r="AG5676">
            <v>-12618704</v>
          </cell>
          <cell r="AH5676">
            <v>-86324466</v>
          </cell>
          <cell r="AI5676">
            <v>-1810767</v>
          </cell>
          <cell r="AJ5676"/>
          <cell r="AK5676"/>
          <cell r="AL5676">
            <v>-38170373</v>
          </cell>
        </row>
        <row r="5677">
          <cell r="E5677">
            <v>5676</v>
          </cell>
          <cell r="F5677">
            <v>-43853</v>
          </cell>
          <cell r="G5677"/>
          <cell r="H5677">
            <v>-1703907</v>
          </cell>
          <cell r="I5677">
            <v>-19650502</v>
          </cell>
          <cell r="J5677"/>
          <cell r="K5677"/>
          <cell r="L5677">
            <v>-10632</v>
          </cell>
          <cell r="M5677"/>
          <cell r="N5677"/>
          <cell r="O5677"/>
          <cell r="P5677"/>
          <cell r="Q5677"/>
          <cell r="R5677">
            <v>-2007867</v>
          </cell>
          <cell r="S5677"/>
          <cell r="T5677"/>
          <cell r="U5677">
            <v>-1133363</v>
          </cell>
          <cell r="V5677"/>
          <cell r="W5677">
            <v>-134505</v>
          </cell>
          <cell r="X5677"/>
          <cell r="Y5677"/>
          <cell r="Z5677">
            <v>-656342</v>
          </cell>
          <cell r="AA5677"/>
          <cell r="AB5677"/>
          <cell r="AC5677">
            <v>-380509</v>
          </cell>
          <cell r="AD5677">
            <v>-4070710</v>
          </cell>
          <cell r="AE5677"/>
          <cell r="AF5677">
            <v>-2486295</v>
          </cell>
          <cell r="AG5677"/>
          <cell r="AH5677">
            <v>-1456236</v>
          </cell>
          <cell r="AI5677">
            <v>-2194995</v>
          </cell>
          <cell r="AJ5677">
            <v>-3701555</v>
          </cell>
          <cell r="AK5677"/>
          <cell r="AL5677"/>
        </row>
        <row r="5678">
          <cell r="E5678">
            <v>5677</v>
          </cell>
          <cell r="F5678">
            <v>-366885</v>
          </cell>
          <cell r="G5678"/>
          <cell r="H5678"/>
          <cell r="I5678">
            <v>-668294</v>
          </cell>
          <cell r="J5678"/>
          <cell r="K5678"/>
          <cell r="L5678">
            <v>-1363912</v>
          </cell>
          <cell r="M5678"/>
          <cell r="N5678"/>
          <cell r="O5678"/>
          <cell r="P5678"/>
          <cell r="Q5678"/>
          <cell r="R5678">
            <v>-91115</v>
          </cell>
          <cell r="S5678"/>
          <cell r="T5678"/>
          <cell r="U5678"/>
          <cell r="V5678">
            <v>-5000</v>
          </cell>
          <cell r="W5678">
            <v>-132607</v>
          </cell>
          <cell r="X5678"/>
          <cell r="Y5678"/>
          <cell r="Z5678">
            <v>-2325</v>
          </cell>
          <cell r="AA5678"/>
          <cell r="AB5678"/>
          <cell r="AC5678"/>
          <cell r="AD5678">
            <v>-2463689</v>
          </cell>
          <cell r="AE5678"/>
          <cell r="AF5678"/>
          <cell r="AG5678"/>
          <cell r="AH5678"/>
          <cell r="AI5678">
            <v>-84232</v>
          </cell>
          <cell r="AJ5678"/>
          <cell r="AK5678"/>
          <cell r="AL5678"/>
        </row>
        <row r="5679">
          <cell r="E5679">
            <v>5678</v>
          </cell>
          <cell r="F5679"/>
          <cell r="G5679"/>
          <cell r="H5679"/>
          <cell r="I5679">
            <v>-27270</v>
          </cell>
          <cell r="J5679"/>
          <cell r="K5679"/>
          <cell r="L5679"/>
          <cell r="M5679"/>
          <cell r="N5679"/>
          <cell r="O5679"/>
          <cell r="P5679"/>
          <cell r="Q5679"/>
          <cell r="R5679"/>
          <cell r="S5679"/>
          <cell r="T5679">
            <v>-3101617</v>
          </cell>
          <cell r="U5679">
            <v>-2738944</v>
          </cell>
          <cell r="V5679"/>
          <cell r="W5679"/>
          <cell r="X5679"/>
          <cell r="Y5679"/>
          <cell r="Z5679"/>
          <cell r="AA5679"/>
          <cell r="AB5679"/>
          <cell r="AC5679"/>
          <cell r="AD5679"/>
          <cell r="AE5679"/>
          <cell r="AF5679"/>
          <cell r="AG5679"/>
          <cell r="AH5679">
            <v>-92736</v>
          </cell>
          <cell r="AI5679"/>
          <cell r="AJ5679"/>
          <cell r="AK5679"/>
          <cell r="AL5679"/>
        </row>
        <row r="5680">
          <cell r="E5680">
            <v>5679</v>
          </cell>
          <cell r="F5680"/>
          <cell r="G5680"/>
          <cell r="H5680"/>
          <cell r="I5680"/>
          <cell r="J5680"/>
          <cell r="K5680"/>
          <cell r="L5680"/>
          <cell r="M5680"/>
          <cell r="N5680">
            <v>-682711</v>
          </cell>
          <cell r="O5680"/>
          <cell r="P5680"/>
          <cell r="Q5680"/>
          <cell r="R5680">
            <v>-31454</v>
          </cell>
          <cell r="S5680"/>
          <cell r="T5680">
            <v>-1210296</v>
          </cell>
          <cell r="U5680">
            <v>-1044357</v>
          </cell>
          <cell r="V5680"/>
          <cell r="W5680"/>
          <cell r="X5680"/>
          <cell r="Y5680"/>
          <cell r="Z5680">
            <v>-24610</v>
          </cell>
          <cell r="AA5680"/>
          <cell r="AB5680"/>
          <cell r="AC5680"/>
          <cell r="AD5680"/>
          <cell r="AE5680"/>
          <cell r="AF5680">
            <v>-98504</v>
          </cell>
          <cell r="AG5680"/>
          <cell r="AH5680">
            <v>-3254525</v>
          </cell>
          <cell r="AI5680"/>
          <cell r="AJ5680"/>
          <cell r="AK5680"/>
          <cell r="AL5680"/>
        </row>
        <row r="5681">
          <cell r="E5681">
            <v>5680</v>
          </cell>
          <cell r="F5681"/>
          <cell r="G5681"/>
          <cell r="H5681"/>
          <cell r="I5681">
            <v>-99702</v>
          </cell>
          <cell r="J5681"/>
          <cell r="K5681"/>
          <cell r="L5681"/>
          <cell r="M5681"/>
          <cell r="N5681">
            <v>-3731651</v>
          </cell>
          <cell r="O5681"/>
          <cell r="P5681"/>
          <cell r="Q5681"/>
          <cell r="R5681">
            <v>-226184</v>
          </cell>
          <cell r="S5681"/>
          <cell r="T5681">
            <v>-8676646</v>
          </cell>
          <cell r="U5681">
            <v>-1218683</v>
          </cell>
          <cell r="V5681"/>
          <cell r="W5681"/>
          <cell r="X5681"/>
          <cell r="Y5681"/>
          <cell r="Z5681">
            <v>-2276953</v>
          </cell>
          <cell r="AA5681"/>
          <cell r="AB5681"/>
          <cell r="AC5681"/>
          <cell r="AD5681"/>
          <cell r="AE5681"/>
          <cell r="AF5681">
            <v>-188510</v>
          </cell>
          <cell r="AG5681"/>
          <cell r="AH5681">
            <v>-10533416</v>
          </cell>
          <cell r="AI5681"/>
          <cell r="AJ5681"/>
          <cell r="AK5681"/>
          <cell r="AL5681"/>
        </row>
        <row r="5682">
          <cell r="E5682">
            <v>5681</v>
          </cell>
          <cell r="F5682"/>
          <cell r="G5682"/>
          <cell r="H5682">
            <v>-1932139</v>
          </cell>
          <cell r="I5682">
            <v>-6515547</v>
          </cell>
          <cell r="J5682"/>
          <cell r="K5682"/>
          <cell r="L5682"/>
          <cell r="M5682"/>
          <cell r="N5682"/>
          <cell r="O5682"/>
          <cell r="P5682">
            <v>-6073261</v>
          </cell>
          <cell r="Q5682"/>
          <cell r="R5682">
            <v>-74432</v>
          </cell>
          <cell r="S5682"/>
          <cell r="T5682"/>
          <cell r="U5682">
            <v>-1692688</v>
          </cell>
          <cell r="V5682"/>
          <cell r="W5682"/>
          <cell r="X5682"/>
          <cell r="Y5682"/>
          <cell r="Z5682">
            <v>-3169</v>
          </cell>
          <cell r="AA5682"/>
          <cell r="AB5682"/>
          <cell r="AC5682"/>
          <cell r="AD5682"/>
          <cell r="AE5682">
            <v>-425326</v>
          </cell>
          <cell r="AF5682">
            <v>-218921</v>
          </cell>
          <cell r="AG5682"/>
          <cell r="AH5682"/>
          <cell r="AI5682">
            <v>-376459</v>
          </cell>
          <cell r="AJ5682"/>
          <cell r="AK5682"/>
          <cell r="AL5682"/>
        </row>
        <row r="5683">
          <cell r="E5683">
            <v>5682</v>
          </cell>
          <cell r="F5683">
            <v>-8270385</v>
          </cell>
          <cell r="G5683">
            <v>-8450343</v>
          </cell>
          <cell r="H5683">
            <v>-29997997</v>
          </cell>
          <cell r="I5683">
            <v>-71065152</v>
          </cell>
          <cell r="J5683"/>
          <cell r="K5683">
            <v>-11885356</v>
          </cell>
          <cell r="L5683">
            <v>-3010885</v>
          </cell>
          <cell r="M5683">
            <v>-7243108</v>
          </cell>
          <cell r="N5683">
            <v>-4968883</v>
          </cell>
          <cell r="O5683">
            <v>-16769174</v>
          </cell>
          <cell r="P5683">
            <v>-16067703</v>
          </cell>
          <cell r="Q5683">
            <v>-27036989</v>
          </cell>
          <cell r="R5683">
            <v>-14513302</v>
          </cell>
          <cell r="S5683">
            <v>-947895</v>
          </cell>
          <cell r="T5683">
            <v>-24866610</v>
          </cell>
          <cell r="U5683">
            <v>-68105080</v>
          </cell>
          <cell r="V5683">
            <v>-2105987</v>
          </cell>
          <cell r="W5683">
            <v>-2690176</v>
          </cell>
          <cell r="X5683">
            <v>-4815657</v>
          </cell>
          <cell r="Y5683"/>
          <cell r="Z5683">
            <v>-7659428</v>
          </cell>
          <cell r="AA5683">
            <v>-12193823</v>
          </cell>
          <cell r="AB5683">
            <v>-3130764</v>
          </cell>
          <cell r="AC5683">
            <v>-15048416</v>
          </cell>
          <cell r="AD5683">
            <v>-27655616</v>
          </cell>
          <cell r="AE5683">
            <v>-13613757</v>
          </cell>
          <cell r="AF5683">
            <v>-6476302</v>
          </cell>
          <cell r="AG5683">
            <v>-12618704</v>
          </cell>
          <cell r="AH5683">
            <v>-105178515</v>
          </cell>
          <cell r="AI5683">
            <v>-19035127</v>
          </cell>
          <cell r="AJ5683">
            <v>-10263788</v>
          </cell>
          <cell r="AK5683"/>
          <cell r="AL5683">
            <v>-38170373</v>
          </cell>
        </row>
        <row r="5684">
          <cell r="E5684">
            <v>5683</v>
          </cell>
          <cell r="F5684"/>
          <cell r="G5684"/>
          <cell r="H5684"/>
          <cell r="I5684"/>
          <cell r="J5684"/>
          <cell r="K5684"/>
          <cell r="L5684"/>
          <cell r="M5684"/>
          <cell r="N5684"/>
          <cell r="O5684"/>
          <cell r="P5684"/>
          <cell r="Q5684">
            <v>-8512</v>
          </cell>
          <cell r="R5684"/>
          <cell r="S5684"/>
          <cell r="T5684"/>
          <cell r="U5684"/>
          <cell r="V5684"/>
          <cell r="W5684"/>
          <cell r="X5684"/>
          <cell r="Y5684"/>
          <cell r="Z5684"/>
          <cell r="AA5684"/>
          <cell r="AB5684"/>
          <cell r="AC5684"/>
          <cell r="AD5684"/>
          <cell r="AE5684"/>
          <cell r="AF5684"/>
          <cell r="AG5684"/>
          <cell r="AH5684"/>
          <cell r="AI5684"/>
          <cell r="AJ5684"/>
          <cell r="AK5684"/>
          <cell r="AL5684"/>
        </row>
        <row r="5685">
          <cell r="E5685">
            <v>5684</v>
          </cell>
          <cell r="F5685"/>
          <cell r="G5685"/>
          <cell r="H5685"/>
          <cell r="I5685"/>
          <cell r="J5685"/>
          <cell r="K5685"/>
          <cell r="L5685"/>
          <cell r="M5685"/>
          <cell r="N5685"/>
          <cell r="O5685"/>
          <cell r="P5685"/>
          <cell r="Q5685"/>
          <cell r="R5685"/>
          <cell r="S5685"/>
          <cell r="T5685"/>
          <cell r="U5685"/>
          <cell r="V5685"/>
          <cell r="W5685"/>
          <cell r="X5685"/>
          <cell r="Y5685"/>
          <cell r="Z5685"/>
          <cell r="AA5685"/>
          <cell r="AB5685"/>
          <cell r="AC5685"/>
          <cell r="AD5685"/>
          <cell r="AE5685"/>
          <cell r="AF5685"/>
          <cell r="AG5685"/>
          <cell r="AH5685"/>
          <cell r="AI5685"/>
          <cell r="AJ5685"/>
          <cell r="AK5685"/>
          <cell r="AL5685"/>
        </row>
        <row r="5686">
          <cell r="E5686">
            <v>5685</v>
          </cell>
          <cell r="F5686"/>
          <cell r="G5686"/>
          <cell r="H5686"/>
          <cell r="I5686"/>
          <cell r="J5686"/>
          <cell r="K5686"/>
          <cell r="L5686"/>
          <cell r="M5686"/>
          <cell r="N5686"/>
          <cell r="O5686"/>
          <cell r="P5686"/>
          <cell r="Q5686"/>
          <cell r="R5686"/>
          <cell r="S5686"/>
          <cell r="T5686"/>
          <cell r="U5686"/>
          <cell r="V5686"/>
          <cell r="W5686"/>
          <cell r="X5686"/>
          <cell r="Y5686"/>
          <cell r="Z5686"/>
          <cell r="AA5686"/>
          <cell r="AB5686"/>
          <cell r="AC5686"/>
          <cell r="AD5686"/>
          <cell r="AE5686"/>
          <cell r="AF5686"/>
          <cell r="AG5686"/>
          <cell r="AH5686"/>
          <cell r="AI5686"/>
          <cell r="AJ5686"/>
          <cell r="AK5686"/>
          <cell r="AL5686"/>
        </row>
        <row r="5687">
          <cell r="E5687">
            <v>5686</v>
          </cell>
          <cell r="F5687"/>
          <cell r="G5687"/>
          <cell r="H5687"/>
          <cell r="I5687"/>
          <cell r="J5687"/>
          <cell r="K5687"/>
          <cell r="L5687"/>
          <cell r="M5687"/>
          <cell r="N5687"/>
          <cell r="O5687"/>
          <cell r="P5687"/>
          <cell r="Q5687"/>
          <cell r="R5687"/>
          <cell r="S5687"/>
          <cell r="T5687"/>
          <cell r="U5687"/>
          <cell r="V5687"/>
          <cell r="W5687"/>
          <cell r="X5687"/>
          <cell r="Y5687"/>
          <cell r="Z5687"/>
          <cell r="AA5687"/>
          <cell r="AB5687"/>
          <cell r="AC5687"/>
          <cell r="AD5687"/>
          <cell r="AE5687"/>
          <cell r="AF5687"/>
          <cell r="AG5687"/>
          <cell r="AH5687"/>
          <cell r="AI5687"/>
          <cell r="AJ5687"/>
          <cell r="AK5687"/>
          <cell r="AL5687"/>
        </row>
        <row r="5688">
          <cell r="E5688">
            <v>5687</v>
          </cell>
          <cell r="F5688"/>
          <cell r="G5688"/>
          <cell r="H5688"/>
          <cell r="I5688"/>
          <cell r="J5688"/>
          <cell r="K5688"/>
          <cell r="L5688"/>
          <cell r="M5688"/>
          <cell r="N5688"/>
          <cell r="O5688"/>
          <cell r="P5688"/>
          <cell r="Q5688"/>
          <cell r="R5688"/>
          <cell r="S5688"/>
          <cell r="T5688"/>
          <cell r="U5688"/>
          <cell r="V5688"/>
          <cell r="W5688"/>
          <cell r="X5688"/>
          <cell r="Y5688"/>
          <cell r="Z5688"/>
          <cell r="AA5688"/>
          <cell r="AB5688"/>
          <cell r="AC5688"/>
          <cell r="AD5688"/>
          <cell r="AE5688"/>
          <cell r="AF5688"/>
          <cell r="AG5688"/>
          <cell r="AH5688"/>
          <cell r="AI5688"/>
          <cell r="AJ5688"/>
          <cell r="AK5688"/>
          <cell r="AL5688"/>
        </row>
        <row r="5689">
          <cell r="E5689">
            <v>5688</v>
          </cell>
          <cell r="F5689"/>
          <cell r="G5689"/>
          <cell r="H5689"/>
          <cell r="I5689"/>
          <cell r="J5689"/>
          <cell r="K5689"/>
          <cell r="L5689"/>
          <cell r="M5689"/>
          <cell r="N5689"/>
          <cell r="O5689"/>
          <cell r="P5689"/>
          <cell r="Q5689"/>
          <cell r="R5689"/>
          <cell r="S5689"/>
          <cell r="T5689"/>
          <cell r="U5689"/>
          <cell r="V5689"/>
          <cell r="W5689"/>
          <cell r="X5689"/>
          <cell r="Y5689"/>
          <cell r="Z5689"/>
          <cell r="AA5689"/>
          <cell r="AB5689"/>
          <cell r="AC5689"/>
          <cell r="AD5689"/>
          <cell r="AE5689"/>
          <cell r="AF5689"/>
          <cell r="AG5689"/>
          <cell r="AH5689"/>
          <cell r="AI5689"/>
          <cell r="AJ5689"/>
          <cell r="AK5689"/>
          <cell r="AL5689"/>
        </row>
        <row r="5690">
          <cell r="E5690">
            <v>5689</v>
          </cell>
          <cell r="F5690"/>
          <cell r="G5690"/>
          <cell r="H5690"/>
          <cell r="I5690"/>
          <cell r="J5690"/>
          <cell r="K5690"/>
          <cell r="L5690"/>
          <cell r="M5690"/>
          <cell r="N5690"/>
          <cell r="O5690"/>
          <cell r="P5690"/>
          <cell r="Q5690"/>
          <cell r="R5690"/>
          <cell r="S5690"/>
          <cell r="T5690"/>
          <cell r="U5690"/>
          <cell r="V5690"/>
          <cell r="W5690"/>
          <cell r="X5690"/>
          <cell r="Y5690"/>
          <cell r="Z5690"/>
          <cell r="AA5690"/>
          <cell r="AB5690"/>
          <cell r="AC5690"/>
          <cell r="AD5690"/>
          <cell r="AE5690"/>
          <cell r="AF5690"/>
          <cell r="AG5690"/>
          <cell r="AH5690"/>
          <cell r="AI5690"/>
          <cell r="AJ5690"/>
          <cell r="AK5690"/>
          <cell r="AL5690"/>
        </row>
        <row r="5691">
          <cell r="E5691">
            <v>5690</v>
          </cell>
          <cell r="F5691"/>
          <cell r="G5691"/>
          <cell r="H5691"/>
          <cell r="I5691"/>
          <cell r="J5691"/>
          <cell r="K5691"/>
          <cell r="L5691"/>
          <cell r="M5691"/>
          <cell r="N5691"/>
          <cell r="O5691"/>
          <cell r="P5691"/>
          <cell r="Q5691"/>
          <cell r="R5691"/>
          <cell r="S5691"/>
          <cell r="T5691"/>
          <cell r="U5691"/>
          <cell r="V5691"/>
          <cell r="W5691"/>
          <cell r="X5691"/>
          <cell r="Y5691"/>
          <cell r="Z5691"/>
          <cell r="AA5691"/>
          <cell r="AB5691"/>
          <cell r="AC5691"/>
          <cell r="AD5691"/>
          <cell r="AE5691"/>
          <cell r="AF5691"/>
          <cell r="AG5691"/>
          <cell r="AH5691"/>
          <cell r="AI5691"/>
          <cell r="AJ5691"/>
          <cell r="AK5691"/>
          <cell r="AL5691"/>
        </row>
        <row r="5692">
          <cell r="E5692">
            <v>5691</v>
          </cell>
          <cell r="F5692"/>
          <cell r="G5692"/>
          <cell r="H5692"/>
          <cell r="I5692"/>
          <cell r="J5692"/>
          <cell r="K5692"/>
          <cell r="L5692"/>
          <cell r="M5692"/>
          <cell r="N5692"/>
          <cell r="O5692"/>
          <cell r="P5692"/>
          <cell r="Q5692">
            <v>-8512</v>
          </cell>
          <cell r="R5692"/>
          <cell r="S5692"/>
          <cell r="T5692"/>
          <cell r="U5692"/>
          <cell r="V5692"/>
          <cell r="W5692"/>
          <cell r="X5692"/>
          <cell r="Y5692"/>
          <cell r="Z5692"/>
          <cell r="AA5692"/>
          <cell r="AB5692"/>
          <cell r="AC5692"/>
          <cell r="AD5692"/>
          <cell r="AE5692"/>
          <cell r="AF5692"/>
          <cell r="AG5692"/>
          <cell r="AH5692"/>
          <cell r="AI5692"/>
          <cell r="AJ5692"/>
          <cell r="AK5692"/>
          <cell r="AL5692"/>
        </row>
        <row r="5693">
          <cell r="E5693">
            <v>5692</v>
          </cell>
          <cell r="F5693"/>
          <cell r="G5693"/>
          <cell r="H5693"/>
          <cell r="I5693"/>
          <cell r="J5693"/>
          <cell r="K5693"/>
          <cell r="L5693"/>
          <cell r="M5693"/>
          <cell r="N5693"/>
          <cell r="O5693"/>
          <cell r="P5693"/>
          <cell r="Q5693"/>
          <cell r="R5693"/>
          <cell r="S5693"/>
          <cell r="T5693"/>
          <cell r="U5693"/>
          <cell r="V5693"/>
          <cell r="W5693"/>
          <cell r="X5693"/>
          <cell r="Y5693"/>
          <cell r="Z5693"/>
          <cell r="AA5693"/>
          <cell r="AB5693"/>
          <cell r="AC5693"/>
          <cell r="AD5693"/>
          <cell r="AE5693"/>
          <cell r="AF5693"/>
          <cell r="AG5693"/>
          <cell r="AH5693"/>
          <cell r="AI5693"/>
          <cell r="AJ5693"/>
          <cell r="AK5693"/>
          <cell r="AL5693"/>
        </row>
        <row r="5694">
          <cell r="E5694">
            <v>5693</v>
          </cell>
          <cell r="F5694"/>
          <cell r="G5694"/>
          <cell r="H5694"/>
          <cell r="I5694"/>
          <cell r="J5694"/>
          <cell r="K5694"/>
          <cell r="L5694"/>
          <cell r="M5694"/>
          <cell r="N5694"/>
          <cell r="O5694"/>
          <cell r="P5694"/>
          <cell r="Q5694"/>
          <cell r="R5694"/>
          <cell r="S5694"/>
          <cell r="T5694"/>
          <cell r="U5694"/>
          <cell r="V5694"/>
          <cell r="W5694"/>
          <cell r="X5694"/>
          <cell r="Y5694"/>
          <cell r="Z5694"/>
          <cell r="AA5694"/>
          <cell r="AB5694"/>
          <cell r="AC5694"/>
          <cell r="AD5694"/>
          <cell r="AE5694"/>
          <cell r="AF5694"/>
          <cell r="AG5694"/>
          <cell r="AH5694"/>
          <cell r="AI5694"/>
          <cell r="AJ5694"/>
          <cell r="AK5694"/>
          <cell r="AL5694">
            <v>-56182107</v>
          </cell>
        </row>
        <row r="5695">
          <cell r="E5695">
            <v>5694</v>
          </cell>
          <cell r="F5695"/>
          <cell r="G5695"/>
          <cell r="H5695"/>
          <cell r="I5695"/>
          <cell r="J5695"/>
          <cell r="K5695"/>
          <cell r="L5695"/>
          <cell r="M5695"/>
          <cell r="N5695"/>
          <cell r="O5695"/>
          <cell r="P5695"/>
          <cell r="Q5695"/>
          <cell r="R5695"/>
          <cell r="S5695"/>
          <cell r="T5695"/>
          <cell r="U5695"/>
          <cell r="V5695"/>
          <cell r="W5695"/>
          <cell r="X5695"/>
          <cell r="Y5695"/>
          <cell r="Z5695"/>
          <cell r="AA5695"/>
          <cell r="AB5695"/>
          <cell r="AC5695"/>
          <cell r="AD5695"/>
          <cell r="AE5695"/>
          <cell r="AF5695"/>
          <cell r="AG5695"/>
          <cell r="AH5695"/>
          <cell r="AI5695"/>
          <cell r="AJ5695"/>
          <cell r="AK5695"/>
          <cell r="AL5695"/>
        </row>
        <row r="5696">
          <cell r="E5696">
            <v>5695</v>
          </cell>
          <cell r="F5696"/>
          <cell r="G5696"/>
          <cell r="H5696"/>
          <cell r="I5696"/>
          <cell r="J5696"/>
          <cell r="K5696"/>
          <cell r="L5696"/>
          <cell r="M5696"/>
          <cell r="N5696"/>
          <cell r="O5696"/>
          <cell r="P5696"/>
          <cell r="Q5696"/>
          <cell r="R5696"/>
          <cell r="S5696"/>
          <cell r="T5696"/>
          <cell r="U5696"/>
          <cell r="V5696"/>
          <cell r="W5696"/>
          <cell r="X5696"/>
          <cell r="Y5696"/>
          <cell r="Z5696"/>
          <cell r="AA5696"/>
          <cell r="AB5696"/>
          <cell r="AC5696"/>
          <cell r="AD5696"/>
          <cell r="AE5696"/>
          <cell r="AF5696"/>
          <cell r="AG5696"/>
          <cell r="AH5696"/>
          <cell r="AI5696"/>
          <cell r="AJ5696"/>
          <cell r="AK5696"/>
          <cell r="AL5696"/>
        </row>
        <row r="5697">
          <cell r="E5697">
            <v>5696</v>
          </cell>
          <cell r="F5697"/>
          <cell r="G5697"/>
          <cell r="H5697"/>
          <cell r="I5697"/>
          <cell r="J5697"/>
          <cell r="K5697"/>
          <cell r="L5697"/>
          <cell r="M5697"/>
          <cell r="N5697"/>
          <cell r="O5697"/>
          <cell r="P5697"/>
          <cell r="Q5697"/>
          <cell r="R5697"/>
          <cell r="S5697"/>
          <cell r="T5697"/>
          <cell r="U5697"/>
          <cell r="V5697"/>
          <cell r="W5697"/>
          <cell r="X5697"/>
          <cell r="Y5697"/>
          <cell r="Z5697"/>
          <cell r="AA5697"/>
          <cell r="AB5697"/>
          <cell r="AC5697"/>
          <cell r="AD5697"/>
          <cell r="AE5697"/>
          <cell r="AF5697"/>
          <cell r="AG5697"/>
          <cell r="AH5697"/>
          <cell r="AI5697"/>
          <cell r="AJ5697"/>
          <cell r="AK5697"/>
          <cell r="AL5697"/>
          <cell r="AM5697"/>
          <cell r="AN5697"/>
        </row>
        <row r="5698">
          <cell r="E5698">
            <v>5697</v>
          </cell>
          <cell r="F5698"/>
          <cell r="G5698"/>
          <cell r="H5698"/>
          <cell r="I5698"/>
          <cell r="J5698"/>
          <cell r="K5698"/>
          <cell r="L5698"/>
          <cell r="M5698"/>
          <cell r="N5698"/>
          <cell r="O5698"/>
          <cell r="P5698"/>
          <cell r="Q5698"/>
          <cell r="R5698"/>
          <cell r="S5698"/>
          <cell r="T5698"/>
          <cell r="U5698"/>
          <cell r="V5698"/>
          <cell r="W5698"/>
          <cell r="X5698"/>
          <cell r="Y5698"/>
          <cell r="Z5698"/>
          <cell r="AA5698"/>
          <cell r="AB5698"/>
          <cell r="AC5698"/>
          <cell r="AD5698"/>
          <cell r="AE5698"/>
          <cell r="AF5698"/>
          <cell r="AG5698"/>
          <cell r="AH5698"/>
          <cell r="AI5698"/>
          <cell r="AJ5698"/>
          <cell r="AK5698"/>
          <cell r="AL5698"/>
          <cell r="AM5698"/>
          <cell r="AN5698"/>
        </row>
        <row r="5699">
          <cell r="E5699">
            <v>5698</v>
          </cell>
          <cell r="F5699"/>
          <cell r="G5699"/>
          <cell r="H5699"/>
          <cell r="I5699"/>
          <cell r="J5699"/>
          <cell r="K5699"/>
          <cell r="L5699"/>
          <cell r="M5699"/>
          <cell r="N5699"/>
          <cell r="O5699"/>
          <cell r="P5699"/>
          <cell r="Q5699"/>
          <cell r="R5699"/>
          <cell r="S5699"/>
          <cell r="T5699"/>
          <cell r="U5699"/>
          <cell r="V5699"/>
          <cell r="W5699"/>
          <cell r="X5699"/>
          <cell r="Y5699"/>
          <cell r="Z5699"/>
          <cell r="AA5699"/>
          <cell r="AB5699"/>
          <cell r="AC5699"/>
          <cell r="AD5699"/>
          <cell r="AE5699"/>
          <cell r="AF5699"/>
          <cell r="AG5699"/>
          <cell r="AH5699"/>
          <cell r="AI5699"/>
          <cell r="AJ5699"/>
          <cell r="AK5699"/>
          <cell r="AL5699"/>
          <cell r="AM5699"/>
          <cell r="AN5699"/>
        </row>
        <row r="5700">
          <cell r="E5700">
            <v>5699</v>
          </cell>
          <cell r="F5700"/>
          <cell r="G5700"/>
          <cell r="H5700"/>
          <cell r="I5700"/>
          <cell r="J5700"/>
          <cell r="K5700"/>
          <cell r="L5700"/>
          <cell r="M5700"/>
          <cell r="N5700"/>
          <cell r="O5700"/>
          <cell r="P5700"/>
          <cell r="Q5700"/>
          <cell r="R5700"/>
          <cell r="S5700"/>
          <cell r="T5700"/>
          <cell r="U5700"/>
          <cell r="V5700"/>
          <cell r="W5700"/>
          <cell r="X5700"/>
          <cell r="Y5700"/>
          <cell r="Z5700"/>
          <cell r="AA5700"/>
          <cell r="AB5700"/>
          <cell r="AC5700"/>
          <cell r="AD5700"/>
          <cell r="AE5700"/>
          <cell r="AF5700"/>
          <cell r="AG5700"/>
          <cell r="AH5700"/>
          <cell r="AI5700"/>
          <cell r="AJ5700"/>
          <cell r="AK5700"/>
          <cell r="AL5700"/>
          <cell r="AM5700"/>
          <cell r="AN5700"/>
        </row>
        <row r="5701">
          <cell r="E5701">
            <v>5700</v>
          </cell>
          <cell r="F5701"/>
          <cell r="G5701"/>
          <cell r="H5701"/>
          <cell r="I5701"/>
          <cell r="J5701"/>
          <cell r="K5701"/>
          <cell r="L5701"/>
          <cell r="M5701"/>
          <cell r="N5701"/>
          <cell r="O5701"/>
          <cell r="P5701"/>
          <cell r="Q5701"/>
          <cell r="R5701"/>
          <cell r="S5701"/>
          <cell r="T5701"/>
          <cell r="U5701"/>
          <cell r="V5701"/>
          <cell r="W5701"/>
          <cell r="X5701"/>
          <cell r="Y5701"/>
          <cell r="Z5701"/>
          <cell r="AA5701"/>
          <cell r="AB5701"/>
          <cell r="AC5701"/>
          <cell r="AD5701"/>
          <cell r="AE5701"/>
          <cell r="AF5701"/>
          <cell r="AG5701"/>
          <cell r="AH5701"/>
          <cell r="AI5701"/>
          <cell r="AJ5701"/>
          <cell r="AK5701"/>
          <cell r="AL5701">
            <v>-56182107</v>
          </cell>
          <cell r="AM5701"/>
          <cell r="AN5701"/>
        </row>
        <row r="5702">
          <cell r="E5702">
            <v>5701</v>
          </cell>
          <cell r="F5702">
            <v>16939852</v>
          </cell>
          <cell r="G5702">
            <v>3717507</v>
          </cell>
          <cell r="H5702">
            <v>68291044</v>
          </cell>
          <cell r="I5702">
            <v>42690859</v>
          </cell>
          <cell r="J5702">
            <v>8488838</v>
          </cell>
          <cell r="K5702"/>
          <cell r="L5702">
            <v>36854970</v>
          </cell>
          <cell r="M5702">
            <v>7576004</v>
          </cell>
          <cell r="N5702">
            <v>12958032</v>
          </cell>
          <cell r="O5702">
            <v>59039829</v>
          </cell>
          <cell r="P5702">
            <v>93779539</v>
          </cell>
          <cell r="Q5702">
            <v>17783891</v>
          </cell>
          <cell r="R5702">
            <v>53766657</v>
          </cell>
          <cell r="S5702"/>
          <cell r="T5702">
            <v>24722235</v>
          </cell>
          <cell r="U5702">
            <v>46015782</v>
          </cell>
          <cell r="V5702">
            <v>3134427</v>
          </cell>
          <cell r="W5702">
            <v>33036489</v>
          </cell>
          <cell r="X5702"/>
          <cell r="Y5702"/>
          <cell r="Z5702">
            <v>8101479</v>
          </cell>
          <cell r="AA5702">
            <v>5351809</v>
          </cell>
          <cell r="AB5702">
            <v>3266904</v>
          </cell>
          <cell r="AC5702">
            <v>3295140</v>
          </cell>
          <cell r="AD5702">
            <v>13947321</v>
          </cell>
          <cell r="AE5702">
            <v>5297408</v>
          </cell>
          <cell r="AF5702">
            <v>22086237</v>
          </cell>
          <cell r="AG5702"/>
          <cell r="AH5702">
            <v>28310995</v>
          </cell>
          <cell r="AI5702">
            <v>37460853</v>
          </cell>
          <cell r="AJ5702">
            <v>13059082</v>
          </cell>
          <cell r="AK5702"/>
          <cell r="AL5702"/>
          <cell r="AM5702"/>
          <cell r="AN5702"/>
        </row>
        <row r="5703">
          <cell r="E5703">
            <v>5702</v>
          </cell>
          <cell r="F5703">
            <v>14159245</v>
          </cell>
          <cell r="G5703">
            <v>444887</v>
          </cell>
          <cell r="H5703">
            <v>555596405</v>
          </cell>
          <cell r="I5703">
            <v>368508</v>
          </cell>
          <cell r="J5703">
            <v>13083315</v>
          </cell>
          <cell r="K5703">
            <v>2621551</v>
          </cell>
          <cell r="L5703">
            <v>29577724</v>
          </cell>
          <cell r="M5703">
            <v>397434653</v>
          </cell>
          <cell r="N5703">
            <v>16485207</v>
          </cell>
          <cell r="O5703"/>
          <cell r="P5703"/>
          <cell r="Q5703">
            <v>81447952</v>
          </cell>
          <cell r="R5703">
            <v>72796986</v>
          </cell>
          <cell r="S5703">
            <v>95840704</v>
          </cell>
          <cell r="T5703"/>
          <cell r="U5703"/>
          <cell r="V5703"/>
          <cell r="W5703">
            <v>20659694</v>
          </cell>
          <cell r="X5703">
            <v>39556477</v>
          </cell>
          <cell r="Y5703"/>
          <cell r="Z5703">
            <v>576138</v>
          </cell>
          <cell r="AA5703"/>
          <cell r="AB5703"/>
          <cell r="AC5703">
            <v>7737155</v>
          </cell>
          <cell r="AD5703">
            <v>2707099</v>
          </cell>
          <cell r="AE5703">
            <v>4457671</v>
          </cell>
          <cell r="AF5703">
            <v>12419227</v>
          </cell>
          <cell r="AG5703">
            <v>56978417</v>
          </cell>
          <cell r="AH5703">
            <v>1042097</v>
          </cell>
          <cell r="AI5703">
            <v>323376</v>
          </cell>
          <cell r="AJ5703">
            <v>26342093</v>
          </cell>
          <cell r="AK5703"/>
          <cell r="AL5703">
            <v>51640544</v>
          </cell>
          <cell r="AM5703"/>
          <cell r="AN5703">
            <v>3923551</v>
          </cell>
        </row>
        <row r="5704">
          <cell r="E5704">
            <v>5703</v>
          </cell>
          <cell r="F5704">
            <v>87183</v>
          </cell>
          <cell r="G5704"/>
          <cell r="H5704">
            <v>9429656</v>
          </cell>
          <cell r="I5704">
            <v>18856060</v>
          </cell>
          <cell r="J5704"/>
          <cell r="K5704"/>
          <cell r="L5704">
            <v>130577</v>
          </cell>
          <cell r="M5704"/>
          <cell r="N5704">
            <v>507692</v>
          </cell>
          <cell r="O5704"/>
          <cell r="P5704"/>
          <cell r="Q5704"/>
          <cell r="R5704">
            <v>21516263</v>
          </cell>
          <cell r="S5704"/>
          <cell r="T5704">
            <v>1514979</v>
          </cell>
          <cell r="U5704"/>
          <cell r="V5704"/>
          <cell r="W5704"/>
          <cell r="X5704"/>
          <cell r="Y5704"/>
          <cell r="Z5704">
            <v>4487655</v>
          </cell>
          <cell r="AA5704"/>
          <cell r="AB5704"/>
          <cell r="AC5704">
            <v>1637466</v>
          </cell>
          <cell r="AD5704">
            <v>2329372</v>
          </cell>
          <cell r="AE5704"/>
          <cell r="AF5704">
            <v>8650657</v>
          </cell>
          <cell r="AG5704"/>
          <cell r="AH5704">
            <v>316890</v>
          </cell>
          <cell r="AI5704">
            <v>8813555</v>
          </cell>
          <cell r="AJ5704">
            <v>12122618</v>
          </cell>
          <cell r="AK5704"/>
          <cell r="AL5704"/>
          <cell r="AM5704"/>
          <cell r="AN5704"/>
        </row>
        <row r="5705">
          <cell r="E5705">
            <v>5704</v>
          </cell>
          <cell r="F5705">
            <v>22617</v>
          </cell>
          <cell r="G5705"/>
          <cell r="H5705"/>
          <cell r="I5705">
            <v>461545</v>
          </cell>
          <cell r="J5705"/>
          <cell r="K5705"/>
          <cell r="L5705">
            <v>525044</v>
          </cell>
          <cell r="M5705">
            <v>41046200</v>
          </cell>
          <cell r="N5705"/>
          <cell r="O5705"/>
          <cell r="P5705"/>
          <cell r="Q5705"/>
          <cell r="R5705">
            <v>11016</v>
          </cell>
          <cell r="S5705"/>
          <cell r="T5705"/>
          <cell r="U5705"/>
          <cell r="V5705"/>
          <cell r="W5705">
            <v>335598</v>
          </cell>
          <cell r="X5705"/>
          <cell r="Y5705"/>
          <cell r="Z5705">
            <v>52756</v>
          </cell>
          <cell r="AA5705"/>
          <cell r="AB5705"/>
          <cell r="AC5705">
            <v>156967</v>
          </cell>
          <cell r="AD5705"/>
          <cell r="AE5705">
            <v>571769</v>
          </cell>
          <cell r="AF5705">
            <v>530315</v>
          </cell>
          <cell r="AG5705"/>
          <cell r="AH5705">
            <v>69368</v>
          </cell>
          <cell r="AI5705">
            <v>134791</v>
          </cell>
          <cell r="AJ5705">
            <v>66312</v>
          </cell>
          <cell r="AK5705"/>
          <cell r="AL5705"/>
          <cell r="AM5705"/>
          <cell r="AN5705"/>
        </row>
        <row r="5706">
          <cell r="E5706">
            <v>5705</v>
          </cell>
          <cell r="F5706">
            <v>361663</v>
          </cell>
          <cell r="G5706"/>
          <cell r="H5706"/>
          <cell r="I5706">
            <v>3757328</v>
          </cell>
          <cell r="J5706"/>
          <cell r="K5706"/>
          <cell r="L5706"/>
          <cell r="M5706"/>
          <cell r="N5706"/>
          <cell r="O5706"/>
          <cell r="P5706">
            <v>15765</v>
          </cell>
          <cell r="Q5706"/>
          <cell r="R5706">
            <v>1061405</v>
          </cell>
          <cell r="S5706"/>
          <cell r="T5706">
            <v>490779</v>
          </cell>
          <cell r="U5706"/>
          <cell r="V5706"/>
          <cell r="W5706"/>
          <cell r="X5706"/>
          <cell r="Y5706"/>
          <cell r="Z5706">
            <v>1128533</v>
          </cell>
          <cell r="AA5706"/>
          <cell r="AB5706"/>
          <cell r="AC5706"/>
          <cell r="AD5706"/>
          <cell r="AE5706"/>
          <cell r="AF5706"/>
          <cell r="AG5706"/>
          <cell r="AH5706"/>
          <cell r="AI5706"/>
          <cell r="AJ5706"/>
          <cell r="AK5706"/>
          <cell r="AL5706"/>
          <cell r="AM5706"/>
          <cell r="AN5706"/>
        </row>
        <row r="5707">
          <cell r="E5707">
            <v>5706</v>
          </cell>
          <cell r="F5707">
            <v>163379</v>
          </cell>
          <cell r="G5707"/>
          <cell r="H5707"/>
          <cell r="I5707">
            <v>12715</v>
          </cell>
          <cell r="J5707"/>
          <cell r="K5707"/>
          <cell r="L5707">
            <v>233443</v>
          </cell>
          <cell r="M5707"/>
          <cell r="N5707">
            <v>1029140</v>
          </cell>
          <cell r="O5707"/>
          <cell r="P5707"/>
          <cell r="Q5707"/>
          <cell r="R5707"/>
          <cell r="S5707"/>
          <cell r="T5707"/>
          <cell r="U5707"/>
          <cell r="V5707">
            <v>31715</v>
          </cell>
          <cell r="W5707">
            <v>481590</v>
          </cell>
          <cell r="X5707"/>
          <cell r="Y5707"/>
          <cell r="Z5707">
            <v>41067</v>
          </cell>
          <cell r="AA5707"/>
          <cell r="AB5707"/>
          <cell r="AC5707">
            <v>6667</v>
          </cell>
          <cell r="AD5707"/>
          <cell r="AE5707"/>
          <cell r="AF5707">
            <v>3430926</v>
          </cell>
          <cell r="AG5707"/>
          <cell r="AH5707">
            <v>2485660</v>
          </cell>
          <cell r="AI5707"/>
          <cell r="AJ5707">
            <v>83610</v>
          </cell>
          <cell r="AK5707"/>
          <cell r="AL5707"/>
          <cell r="AM5707"/>
          <cell r="AN5707"/>
        </row>
        <row r="5708">
          <cell r="E5708">
            <v>5707</v>
          </cell>
          <cell r="F5708">
            <v>101980</v>
          </cell>
          <cell r="G5708"/>
          <cell r="H5708"/>
          <cell r="I5708">
            <v>1038072</v>
          </cell>
          <cell r="J5708">
            <v>1146707</v>
          </cell>
          <cell r="K5708"/>
          <cell r="L5708">
            <v>549479</v>
          </cell>
          <cell r="M5708"/>
          <cell r="N5708">
            <v>2757885</v>
          </cell>
          <cell r="O5708"/>
          <cell r="P5708"/>
          <cell r="Q5708"/>
          <cell r="R5708">
            <v>51218</v>
          </cell>
          <cell r="S5708"/>
          <cell r="T5708">
            <v>25323</v>
          </cell>
          <cell r="U5708">
            <v>6705110</v>
          </cell>
          <cell r="V5708"/>
          <cell r="W5708">
            <v>2138670</v>
          </cell>
          <cell r="X5708"/>
          <cell r="Y5708"/>
          <cell r="Z5708">
            <v>2685800</v>
          </cell>
          <cell r="AA5708"/>
          <cell r="AB5708">
            <v>211612</v>
          </cell>
          <cell r="AC5708">
            <v>57821</v>
          </cell>
          <cell r="AD5708"/>
          <cell r="AE5708"/>
          <cell r="AF5708">
            <v>969123</v>
          </cell>
          <cell r="AG5708"/>
          <cell r="AH5708">
            <v>11421961</v>
          </cell>
          <cell r="AI5708"/>
          <cell r="AJ5708">
            <v>184046</v>
          </cell>
          <cell r="AK5708"/>
          <cell r="AL5708"/>
          <cell r="AM5708"/>
          <cell r="AN5708"/>
        </row>
        <row r="5709">
          <cell r="E5709">
            <v>5708</v>
          </cell>
          <cell r="F5709"/>
          <cell r="G5709"/>
          <cell r="H5709">
            <v>3582843</v>
          </cell>
          <cell r="I5709">
            <v>33018534</v>
          </cell>
          <cell r="J5709"/>
          <cell r="K5709"/>
          <cell r="L5709">
            <v>7243570</v>
          </cell>
          <cell r="M5709"/>
          <cell r="N5709">
            <v>782304</v>
          </cell>
          <cell r="O5709"/>
          <cell r="P5709">
            <v>206231981</v>
          </cell>
          <cell r="Q5709"/>
          <cell r="R5709">
            <v>2985417</v>
          </cell>
          <cell r="S5709"/>
          <cell r="T5709">
            <v>435667</v>
          </cell>
          <cell r="U5709"/>
          <cell r="V5709"/>
          <cell r="W5709">
            <v>5649452</v>
          </cell>
          <cell r="X5709"/>
          <cell r="Y5709"/>
          <cell r="Z5709">
            <v>601365</v>
          </cell>
          <cell r="AA5709"/>
          <cell r="AB5709"/>
          <cell r="AC5709"/>
          <cell r="AD5709"/>
          <cell r="AE5709">
            <v>3557616</v>
          </cell>
          <cell r="AF5709">
            <v>120857</v>
          </cell>
          <cell r="AG5709"/>
          <cell r="AH5709">
            <v>218613</v>
          </cell>
          <cell r="AI5709">
            <v>43769</v>
          </cell>
          <cell r="AJ5709"/>
          <cell r="AK5709"/>
          <cell r="AL5709"/>
          <cell r="AM5709"/>
          <cell r="AN5709"/>
        </row>
        <row r="5710">
          <cell r="E5710">
            <v>5709</v>
          </cell>
          <cell r="F5710">
            <v>31835919</v>
          </cell>
          <cell r="G5710">
            <v>4162394</v>
          </cell>
          <cell r="H5710">
            <v>636899948</v>
          </cell>
          <cell r="I5710">
            <v>100203621</v>
          </cell>
          <cell r="J5710">
            <v>22718860</v>
          </cell>
          <cell r="K5710">
            <v>2621551</v>
          </cell>
          <cell r="L5710">
            <v>75114807</v>
          </cell>
          <cell r="M5710">
            <v>446056857</v>
          </cell>
          <cell r="N5710">
            <v>34520260</v>
          </cell>
          <cell r="O5710">
            <v>59039829</v>
          </cell>
          <cell r="P5710">
            <v>300027285</v>
          </cell>
          <cell r="Q5710">
            <v>99231843</v>
          </cell>
          <cell r="R5710">
            <v>152188962</v>
          </cell>
          <cell r="S5710">
            <v>95840704</v>
          </cell>
          <cell r="T5710">
            <v>27188983</v>
          </cell>
          <cell r="U5710">
            <v>52720892</v>
          </cell>
          <cell r="V5710">
            <v>3166142</v>
          </cell>
          <cell r="W5710">
            <v>62301493</v>
          </cell>
          <cell r="X5710">
            <v>39556477</v>
          </cell>
          <cell r="Y5710"/>
          <cell r="Z5710">
            <v>17674793</v>
          </cell>
          <cell r="AA5710">
            <v>5351809</v>
          </cell>
          <cell r="AB5710">
            <v>3478516</v>
          </cell>
          <cell r="AC5710">
            <v>12891216</v>
          </cell>
          <cell r="AD5710">
            <v>18983792</v>
          </cell>
          <cell r="AE5710">
            <v>13884464</v>
          </cell>
          <cell r="AF5710">
            <v>48207342</v>
          </cell>
          <cell r="AG5710">
            <v>56978417</v>
          </cell>
          <cell r="AH5710">
            <v>43865584</v>
          </cell>
          <cell r="AI5710">
            <v>46776344</v>
          </cell>
          <cell r="AJ5710">
            <v>51857761</v>
          </cell>
          <cell r="AK5710"/>
          <cell r="AL5710">
            <v>51640544</v>
          </cell>
          <cell r="AM5710"/>
          <cell r="AN5710">
            <v>3923551</v>
          </cell>
        </row>
        <row r="5711">
          <cell r="E5711">
            <v>5710</v>
          </cell>
          <cell r="F5711"/>
          <cell r="G5711"/>
          <cell r="H5711"/>
          <cell r="I5711"/>
          <cell r="J5711"/>
          <cell r="K5711"/>
          <cell r="L5711"/>
          <cell r="M5711"/>
          <cell r="N5711"/>
          <cell r="O5711"/>
          <cell r="P5711"/>
          <cell r="Q5711"/>
          <cell r="R5711"/>
          <cell r="S5711"/>
          <cell r="T5711"/>
          <cell r="U5711">
            <v>484997</v>
          </cell>
          <cell r="V5711"/>
          <cell r="W5711"/>
          <cell r="X5711">
            <v>30489</v>
          </cell>
          <cell r="Y5711"/>
          <cell r="Z5711"/>
          <cell r="AA5711"/>
          <cell r="AB5711"/>
          <cell r="AC5711"/>
          <cell r="AD5711"/>
          <cell r="AE5711"/>
          <cell r="AF5711"/>
          <cell r="AG5711"/>
          <cell r="AH5711"/>
          <cell r="AI5711"/>
          <cell r="AJ5711"/>
          <cell r="AK5711"/>
          <cell r="AL5711"/>
          <cell r="AM5711"/>
          <cell r="AN5711"/>
        </row>
        <row r="5712">
          <cell r="E5712">
            <v>5711</v>
          </cell>
          <cell r="F5712">
            <v>161251</v>
          </cell>
          <cell r="G5712"/>
          <cell r="H5712">
            <v>3578133</v>
          </cell>
          <cell r="I5712"/>
          <cell r="J5712">
            <v>238570</v>
          </cell>
          <cell r="K5712"/>
          <cell r="L5712"/>
          <cell r="M5712">
            <v>1239629</v>
          </cell>
          <cell r="N5712"/>
          <cell r="O5712"/>
          <cell r="P5712"/>
          <cell r="Q5712"/>
          <cell r="R5712"/>
          <cell r="S5712">
            <v>1184558</v>
          </cell>
          <cell r="T5712"/>
          <cell r="U5712">
            <v>6201</v>
          </cell>
          <cell r="V5712"/>
          <cell r="W5712"/>
          <cell r="X5712">
            <v>344435</v>
          </cell>
          <cell r="Y5712"/>
          <cell r="Z5712"/>
          <cell r="AA5712"/>
          <cell r="AB5712"/>
          <cell r="AC5712"/>
          <cell r="AD5712"/>
          <cell r="AE5712"/>
          <cell r="AF5712"/>
          <cell r="AG5712"/>
          <cell r="AH5712"/>
          <cell r="AI5712"/>
          <cell r="AJ5712"/>
          <cell r="AK5712"/>
          <cell r="AL5712">
            <v>577387</v>
          </cell>
          <cell r="AM5712"/>
          <cell r="AN5712"/>
        </row>
        <row r="5713">
          <cell r="E5713">
            <v>5712</v>
          </cell>
          <cell r="F5713"/>
          <cell r="G5713"/>
          <cell r="H5713"/>
          <cell r="I5713"/>
          <cell r="J5713"/>
          <cell r="K5713"/>
          <cell r="L5713"/>
          <cell r="M5713"/>
          <cell r="N5713"/>
          <cell r="O5713"/>
          <cell r="P5713"/>
          <cell r="Q5713"/>
          <cell r="R5713"/>
          <cell r="S5713"/>
          <cell r="T5713"/>
          <cell r="U5713">
            <v>4703</v>
          </cell>
          <cell r="V5713"/>
          <cell r="W5713"/>
          <cell r="X5713"/>
          <cell r="Y5713"/>
          <cell r="Z5713"/>
          <cell r="AA5713"/>
          <cell r="AB5713"/>
          <cell r="AC5713"/>
          <cell r="AD5713"/>
          <cell r="AE5713"/>
          <cell r="AF5713"/>
          <cell r="AG5713"/>
          <cell r="AH5713"/>
          <cell r="AI5713"/>
          <cell r="AJ5713"/>
          <cell r="AK5713"/>
          <cell r="AL5713"/>
        </row>
        <row r="5714">
          <cell r="E5714">
            <v>5713</v>
          </cell>
          <cell r="F5714"/>
          <cell r="G5714"/>
          <cell r="H5714"/>
          <cell r="I5714"/>
          <cell r="J5714"/>
          <cell r="K5714"/>
          <cell r="L5714"/>
          <cell r="M5714"/>
          <cell r="N5714"/>
          <cell r="O5714"/>
          <cell r="P5714"/>
          <cell r="Q5714"/>
          <cell r="R5714"/>
          <cell r="S5714"/>
          <cell r="T5714"/>
          <cell r="U5714"/>
          <cell r="V5714"/>
          <cell r="W5714"/>
          <cell r="X5714"/>
          <cell r="Y5714"/>
          <cell r="Z5714"/>
          <cell r="AA5714"/>
          <cell r="AB5714"/>
          <cell r="AC5714"/>
          <cell r="AD5714"/>
          <cell r="AE5714"/>
          <cell r="AF5714"/>
          <cell r="AG5714"/>
          <cell r="AH5714"/>
          <cell r="AI5714"/>
          <cell r="AJ5714"/>
          <cell r="AK5714"/>
          <cell r="AL5714"/>
        </row>
        <row r="5715">
          <cell r="E5715">
            <v>5714</v>
          </cell>
          <cell r="F5715"/>
          <cell r="G5715"/>
          <cell r="H5715"/>
          <cell r="I5715"/>
          <cell r="J5715"/>
          <cell r="K5715"/>
          <cell r="L5715"/>
          <cell r="M5715"/>
          <cell r="N5715"/>
          <cell r="O5715"/>
          <cell r="P5715"/>
          <cell r="Q5715"/>
          <cell r="R5715"/>
          <cell r="S5715"/>
          <cell r="T5715"/>
          <cell r="U5715">
            <v>17076</v>
          </cell>
          <cell r="V5715"/>
          <cell r="W5715"/>
          <cell r="X5715"/>
          <cell r="Y5715"/>
          <cell r="Z5715"/>
          <cell r="AA5715"/>
          <cell r="AB5715"/>
          <cell r="AC5715"/>
          <cell r="AD5715"/>
          <cell r="AE5715"/>
          <cell r="AF5715"/>
          <cell r="AG5715"/>
          <cell r="AH5715"/>
          <cell r="AI5715"/>
          <cell r="AJ5715"/>
          <cell r="AK5715"/>
          <cell r="AL5715"/>
        </row>
        <row r="5716">
          <cell r="E5716">
            <v>5715</v>
          </cell>
          <cell r="F5716"/>
          <cell r="G5716"/>
          <cell r="H5716"/>
          <cell r="I5716"/>
          <cell r="J5716"/>
          <cell r="K5716"/>
          <cell r="L5716"/>
          <cell r="M5716"/>
          <cell r="N5716"/>
          <cell r="O5716"/>
          <cell r="P5716"/>
          <cell r="Q5716"/>
          <cell r="R5716"/>
          <cell r="S5716"/>
          <cell r="T5716"/>
          <cell r="U5716"/>
          <cell r="V5716"/>
          <cell r="W5716"/>
          <cell r="X5716"/>
          <cell r="Y5716"/>
          <cell r="Z5716"/>
          <cell r="AA5716"/>
          <cell r="AB5716"/>
          <cell r="AC5716"/>
          <cell r="AD5716"/>
          <cell r="AE5716"/>
          <cell r="AF5716"/>
          <cell r="AG5716"/>
          <cell r="AH5716"/>
          <cell r="AI5716"/>
          <cell r="AJ5716"/>
          <cell r="AK5716"/>
          <cell r="AL5716"/>
        </row>
        <row r="5717">
          <cell r="E5717">
            <v>5716</v>
          </cell>
          <cell r="F5717"/>
          <cell r="G5717"/>
          <cell r="H5717"/>
          <cell r="I5717"/>
          <cell r="J5717"/>
          <cell r="K5717"/>
          <cell r="L5717"/>
          <cell r="M5717"/>
          <cell r="N5717"/>
          <cell r="O5717"/>
          <cell r="P5717"/>
          <cell r="Q5717"/>
          <cell r="R5717"/>
          <cell r="S5717"/>
          <cell r="T5717"/>
          <cell r="U5717"/>
          <cell r="V5717"/>
          <cell r="W5717"/>
          <cell r="X5717"/>
          <cell r="Y5717"/>
          <cell r="Z5717"/>
          <cell r="AA5717"/>
          <cell r="AB5717"/>
          <cell r="AC5717"/>
          <cell r="AD5717"/>
          <cell r="AE5717"/>
          <cell r="AF5717"/>
          <cell r="AG5717"/>
          <cell r="AH5717"/>
          <cell r="AI5717"/>
          <cell r="AJ5717"/>
          <cell r="AK5717"/>
          <cell r="AL5717"/>
        </row>
        <row r="5718">
          <cell r="E5718">
            <v>5717</v>
          </cell>
          <cell r="F5718"/>
          <cell r="G5718"/>
          <cell r="H5718"/>
          <cell r="I5718"/>
          <cell r="J5718"/>
          <cell r="K5718"/>
          <cell r="L5718"/>
          <cell r="M5718"/>
          <cell r="N5718"/>
          <cell r="O5718"/>
          <cell r="P5718"/>
          <cell r="Q5718"/>
          <cell r="R5718"/>
          <cell r="S5718"/>
          <cell r="T5718"/>
          <cell r="U5718">
            <v>5477</v>
          </cell>
          <cell r="V5718"/>
          <cell r="W5718"/>
          <cell r="X5718"/>
          <cell r="Y5718"/>
          <cell r="Z5718"/>
          <cell r="AA5718"/>
          <cell r="AB5718"/>
          <cell r="AC5718"/>
          <cell r="AD5718"/>
          <cell r="AE5718"/>
          <cell r="AF5718"/>
          <cell r="AG5718"/>
          <cell r="AH5718"/>
          <cell r="AI5718"/>
          <cell r="AJ5718"/>
          <cell r="AK5718"/>
          <cell r="AL5718"/>
        </row>
        <row r="5719">
          <cell r="E5719">
            <v>5718</v>
          </cell>
          <cell r="F5719">
            <v>161251</v>
          </cell>
          <cell r="G5719"/>
          <cell r="H5719">
            <v>3578133</v>
          </cell>
          <cell r="I5719"/>
          <cell r="J5719">
            <v>238570</v>
          </cell>
          <cell r="K5719"/>
          <cell r="L5719"/>
          <cell r="M5719">
            <v>1239629</v>
          </cell>
          <cell r="N5719"/>
          <cell r="O5719"/>
          <cell r="P5719"/>
          <cell r="Q5719"/>
          <cell r="R5719"/>
          <cell r="S5719">
            <v>1184558</v>
          </cell>
          <cell r="T5719"/>
          <cell r="U5719">
            <v>518454</v>
          </cell>
          <cell r="V5719"/>
          <cell r="W5719"/>
          <cell r="X5719">
            <v>374924</v>
          </cell>
          <cell r="Y5719"/>
          <cell r="Z5719"/>
          <cell r="AA5719"/>
          <cell r="AB5719"/>
          <cell r="AC5719"/>
          <cell r="AD5719"/>
          <cell r="AE5719"/>
          <cell r="AF5719"/>
          <cell r="AG5719"/>
          <cell r="AH5719"/>
          <cell r="AI5719"/>
          <cell r="AJ5719"/>
          <cell r="AK5719"/>
          <cell r="AL5719">
            <v>577387</v>
          </cell>
        </row>
        <row r="5720">
          <cell r="E5720">
            <v>5719</v>
          </cell>
          <cell r="F5720"/>
          <cell r="G5720"/>
          <cell r="H5720"/>
          <cell r="I5720"/>
          <cell r="J5720"/>
          <cell r="K5720"/>
          <cell r="L5720"/>
          <cell r="M5720"/>
          <cell r="N5720"/>
          <cell r="O5720"/>
          <cell r="P5720"/>
          <cell r="Q5720"/>
          <cell r="R5720"/>
          <cell r="S5720"/>
          <cell r="T5720"/>
          <cell r="U5720"/>
          <cell r="V5720"/>
          <cell r="W5720"/>
          <cell r="X5720"/>
          <cell r="Y5720"/>
          <cell r="Z5720"/>
          <cell r="AA5720"/>
          <cell r="AB5720"/>
          <cell r="AC5720"/>
          <cell r="AD5720"/>
          <cell r="AE5720"/>
          <cell r="AF5720"/>
          <cell r="AG5720"/>
          <cell r="AH5720"/>
          <cell r="AI5720"/>
          <cell r="AJ5720"/>
          <cell r="AK5720"/>
          <cell r="AL5720"/>
        </row>
        <row r="5721">
          <cell r="E5721">
            <v>5720</v>
          </cell>
          <cell r="F5721"/>
          <cell r="G5721"/>
          <cell r="H5721"/>
          <cell r="I5721"/>
          <cell r="J5721"/>
          <cell r="K5721"/>
          <cell r="L5721">
            <v>876012</v>
          </cell>
          <cell r="M5721"/>
          <cell r="N5721"/>
          <cell r="O5721"/>
          <cell r="P5721"/>
          <cell r="Q5721"/>
          <cell r="R5721"/>
          <cell r="S5721"/>
          <cell r="T5721"/>
          <cell r="U5721"/>
          <cell r="V5721"/>
          <cell r="W5721"/>
          <cell r="X5721"/>
          <cell r="Y5721"/>
          <cell r="Z5721"/>
          <cell r="AA5721"/>
          <cell r="AB5721"/>
          <cell r="AC5721"/>
          <cell r="AD5721"/>
          <cell r="AE5721"/>
          <cell r="AF5721"/>
          <cell r="AG5721"/>
          <cell r="AH5721">
            <v>344221</v>
          </cell>
          <cell r="AI5721"/>
          <cell r="AJ5721"/>
          <cell r="AK5721"/>
          <cell r="AL5721"/>
        </row>
        <row r="5722">
          <cell r="E5722">
            <v>5721</v>
          </cell>
          <cell r="F5722"/>
          <cell r="G5722"/>
          <cell r="H5722"/>
          <cell r="I5722"/>
          <cell r="J5722"/>
          <cell r="K5722"/>
          <cell r="L5722"/>
          <cell r="M5722"/>
          <cell r="N5722"/>
          <cell r="O5722"/>
          <cell r="P5722"/>
          <cell r="Q5722"/>
          <cell r="R5722"/>
          <cell r="S5722"/>
          <cell r="T5722"/>
          <cell r="U5722"/>
          <cell r="V5722"/>
          <cell r="W5722"/>
          <cell r="X5722"/>
          <cell r="Y5722"/>
          <cell r="Z5722"/>
          <cell r="AA5722"/>
          <cell r="AB5722"/>
          <cell r="AC5722"/>
          <cell r="AD5722"/>
          <cell r="AE5722"/>
          <cell r="AF5722"/>
          <cell r="AG5722"/>
          <cell r="AH5722"/>
          <cell r="AI5722"/>
          <cell r="AJ5722"/>
          <cell r="AK5722"/>
          <cell r="AL5722"/>
        </row>
        <row r="5723">
          <cell r="E5723">
            <v>5722</v>
          </cell>
          <cell r="F5723"/>
          <cell r="G5723"/>
          <cell r="H5723"/>
          <cell r="I5723"/>
          <cell r="J5723"/>
          <cell r="K5723"/>
          <cell r="L5723"/>
          <cell r="M5723"/>
          <cell r="N5723"/>
          <cell r="O5723"/>
          <cell r="P5723"/>
          <cell r="Q5723"/>
          <cell r="R5723"/>
          <cell r="S5723"/>
          <cell r="T5723"/>
          <cell r="U5723"/>
          <cell r="V5723"/>
          <cell r="W5723"/>
          <cell r="X5723"/>
          <cell r="Y5723"/>
          <cell r="Z5723"/>
          <cell r="AA5723"/>
          <cell r="AB5723"/>
          <cell r="AC5723"/>
          <cell r="AD5723"/>
          <cell r="AE5723"/>
          <cell r="AF5723"/>
          <cell r="AG5723"/>
          <cell r="AH5723"/>
          <cell r="AI5723"/>
          <cell r="AJ5723"/>
          <cell r="AK5723"/>
          <cell r="AL5723"/>
        </row>
        <row r="5724">
          <cell r="E5724">
            <v>5723</v>
          </cell>
          <cell r="F5724"/>
          <cell r="G5724"/>
          <cell r="H5724"/>
          <cell r="I5724"/>
          <cell r="J5724"/>
          <cell r="K5724"/>
          <cell r="L5724"/>
          <cell r="M5724"/>
          <cell r="N5724"/>
          <cell r="O5724"/>
          <cell r="P5724"/>
          <cell r="Q5724"/>
          <cell r="R5724"/>
          <cell r="S5724"/>
          <cell r="T5724"/>
          <cell r="U5724"/>
          <cell r="V5724"/>
          <cell r="W5724"/>
          <cell r="X5724"/>
          <cell r="Y5724"/>
          <cell r="Z5724"/>
          <cell r="AA5724"/>
          <cell r="AB5724"/>
          <cell r="AC5724"/>
          <cell r="AD5724"/>
          <cell r="AE5724"/>
          <cell r="AF5724"/>
          <cell r="AG5724"/>
          <cell r="AH5724"/>
          <cell r="AI5724"/>
          <cell r="AJ5724"/>
          <cell r="AK5724"/>
          <cell r="AL5724"/>
        </row>
        <row r="5725">
          <cell r="E5725">
            <v>5724</v>
          </cell>
          <cell r="F5725"/>
          <cell r="G5725"/>
          <cell r="H5725"/>
          <cell r="I5725"/>
          <cell r="J5725"/>
          <cell r="K5725"/>
          <cell r="L5725"/>
          <cell r="M5725"/>
          <cell r="N5725"/>
          <cell r="O5725"/>
          <cell r="P5725"/>
          <cell r="Q5725"/>
          <cell r="R5725"/>
          <cell r="S5725"/>
          <cell r="T5725"/>
          <cell r="U5725"/>
          <cell r="V5725"/>
          <cell r="W5725"/>
          <cell r="X5725"/>
          <cell r="Y5725"/>
          <cell r="Z5725"/>
          <cell r="AA5725"/>
          <cell r="AB5725"/>
          <cell r="AC5725"/>
          <cell r="AD5725"/>
          <cell r="AE5725"/>
          <cell r="AF5725"/>
          <cell r="AG5725"/>
          <cell r="AH5725"/>
          <cell r="AI5725"/>
          <cell r="AJ5725"/>
          <cell r="AK5725"/>
          <cell r="AL5725"/>
        </row>
        <row r="5726">
          <cell r="E5726">
            <v>5725</v>
          </cell>
          <cell r="F5726"/>
          <cell r="G5726"/>
          <cell r="H5726"/>
          <cell r="I5726"/>
          <cell r="J5726"/>
          <cell r="K5726"/>
          <cell r="L5726"/>
          <cell r="M5726"/>
          <cell r="N5726"/>
          <cell r="O5726"/>
          <cell r="P5726"/>
          <cell r="Q5726"/>
          <cell r="R5726"/>
          <cell r="S5726"/>
          <cell r="T5726"/>
          <cell r="U5726"/>
          <cell r="V5726"/>
          <cell r="W5726"/>
          <cell r="X5726"/>
          <cell r="Y5726"/>
          <cell r="Z5726"/>
          <cell r="AA5726"/>
          <cell r="AB5726"/>
          <cell r="AC5726"/>
          <cell r="AD5726"/>
          <cell r="AE5726"/>
          <cell r="AF5726"/>
          <cell r="AG5726"/>
          <cell r="AH5726"/>
          <cell r="AI5726"/>
          <cell r="AJ5726"/>
          <cell r="AK5726"/>
          <cell r="AL5726"/>
        </row>
        <row r="5727">
          <cell r="E5727">
            <v>5726</v>
          </cell>
          <cell r="F5727"/>
          <cell r="G5727"/>
          <cell r="H5727"/>
          <cell r="I5727"/>
          <cell r="J5727"/>
          <cell r="K5727"/>
          <cell r="L5727"/>
          <cell r="M5727"/>
          <cell r="N5727"/>
          <cell r="O5727"/>
          <cell r="P5727"/>
          <cell r="Q5727"/>
          <cell r="R5727"/>
          <cell r="S5727"/>
          <cell r="T5727"/>
          <cell r="U5727"/>
          <cell r="V5727"/>
          <cell r="W5727"/>
          <cell r="X5727"/>
          <cell r="Y5727"/>
          <cell r="Z5727"/>
          <cell r="AA5727"/>
          <cell r="AB5727"/>
          <cell r="AC5727"/>
          <cell r="AD5727"/>
          <cell r="AE5727"/>
          <cell r="AF5727"/>
          <cell r="AG5727"/>
          <cell r="AH5727"/>
          <cell r="AI5727"/>
          <cell r="AJ5727"/>
          <cell r="AK5727"/>
          <cell r="AL5727"/>
        </row>
        <row r="5728">
          <cell r="E5728">
            <v>5727</v>
          </cell>
          <cell r="F5728"/>
          <cell r="G5728"/>
          <cell r="H5728"/>
          <cell r="I5728"/>
          <cell r="J5728"/>
          <cell r="K5728"/>
          <cell r="L5728">
            <v>876012</v>
          </cell>
          <cell r="M5728"/>
          <cell r="N5728"/>
          <cell r="O5728"/>
          <cell r="P5728"/>
          <cell r="Q5728"/>
          <cell r="R5728"/>
          <cell r="S5728"/>
          <cell r="T5728"/>
          <cell r="U5728"/>
          <cell r="V5728"/>
          <cell r="W5728"/>
          <cell r="X5728"/>
          <cell r="Y5728"/>
          <cell r="Z5728"/>
          <cell r="AA5728"/>
          <cell r="AB5728"/>
          <cell r="AC5728"/>
          <cell r="AD5728"/>
          <cell r="AE5728"/>
          <cell r="AF5728"/>
          <cell r="AG5728"/>
          <cell r="AH5728">
            <v>344221</v>
          </cell>
          <cell r="AI5728"/>
          <cell r="AJ5728"/>
          <cell r="AK5728"/>
          <cell r="AL5728"/>
        </row>
        <row r="5729">
          <cell r="E5729">
            <v>5728</v>
          </cell>
          <cell r="F5729"/>
          <cell r="G5729"/>
          <cell r="H5729"/>
          <cell r="I5729">
            <v>12715</v>
          </cell>
          <cell r="J5729"/>
          <cell r="K5729"/>
          <cell r="L5729"/>
          <cell r="M5729"/>
          <cell r="N5729">
            <v>230525</v>
          </cell>
          <cell r="O5729"/>
          <cell r="P5729"/>
          <cell r="Q5729"/>
          <cell r="R5729"/>
          <cell r="S5729"/>
          <cell r="T5729"/>
          <cell r="U5729"/>
          <cell r="V5729"/>
          <cell r="W5729">
            <v>135494</v>
          </cell>
          <cell r="X5729"/>
          <cell r="Y5729"/>
          <cell r="Z5729">
            <v>41067</v>
          </cell>
          <cell r="AA5729"/>
          <cell r="AB5729"/>
          <cell r="AC5729">
            <v>6350</v>
          </cell>
          <cell r="AD5729"/>
          <cell r="AE5729"/>
          <cell r="AF5729">
            <v>3421628</v>
          </cell>
          <cell r="AG5729"/>
          <cell r="AH5729">
            <v>2099311</v>
          </cell>
          <cell r="AI5729"/>
          <cell r="AJ5729">
            <v>83610</v>
          </cell>
        </row>
        <row r="5730">
          <cell r="E5730">
            <v>5729</v>
          </cell>
          <cell r="F5730">
            <v>163379</v>
          </cell>
          <cell r="G5730"/>
          <cell r="H5730"/>
          <cell r="I5730"/>
          <cell r="J5730"/>
          <cell r="K5730"/>
          <cell r="L5730">
            <v>233443</v>
          </cell>
          <cell r="M5730"/>
          <cell r="N5730">
            <v>798615</v>
          </cell>
          <cell r="O5730"/>
          <cell r="P5730"/>
          <cell r="Q5730"/>
          <cell r="R5730"/>
          <cell r="S5730"/>
          <cell r="T5730"/>
          <cell r="U5730"/>
          <cell r="V5730">
            <v>31715</v>
          </cell>
          <cell r="W5730">
            <v>346096</v>
          </cell>
          <cell r="X5730"/>
          <cell r="Y5730"/>
          <cell r="Z5730"/>
          <cell r="AA5730"/>
          <cell r="AB5730"/>
          <cell r="AC5730">
            <v>317</v>
          </cell>
          <cell r="AD5730"/>
          <cell r="AE5730"/>
          <cell r="AF5730">
            <v>9298</v>
          </cell>
          <cell r="AG5730"/>
          <cell r="AH5730">
            <v>386349</v>
          </cell>
          <cell r="AI5730"/>
          <cell r="AJ5730"/>
        </row>
        <row r="5731">
          <cell r="E5731">
            <v>5730</v>
          </cell>
          <cell r="F5731"/>
          <cell r="G5731"/>
          <cell r="H5731"/>
          <cell r="I5731"/>
          <cell r="J5731"/>
          <cell r="K5731"/>
          <cell r="L5731"/>
          <cell r="M5731"/>
          <cell r="N5731"/>
          <cell r="O5731"/>
          <cell r="P5731"/>
          <cell r="Q5731"/>
          <cell r="R5731"/>
          <cell r="S5731"/>
          <cell r="T5731"/>
          <cell r="U5731"/>
          <cell r="V5731"/>
          <cell r="W5731"/>
          <cell r="X5731"/>
          <cell r="Y5731"/>
          <cell r="Z5731"/>
          <cell r="AA5731"/>
          <cell r="AB5731"/>
          <cell r="AC5731"/>
          <cell r="AD5731"/>
          <cell r="AE5731"/>
          <cell r="AF5731"/>
          <cell r="AG5731"/>
          <cell r="AH5731"/>
          <cell r="AI5731"/>
          <cell r="AJ5731"/>
        </row>
        <row r="5732">
          <cell r="E5732">
            <v>5731</v>
          </cell>
          <cell r="F5732"/>
          <cell r="G5732"/>
          <cell r="H5732"/>
          <cell r="I5732"/>
          <cell r="J5732"/>
          <cell r="K5732"/>
          <cell r="L5732"/>
          <cell r="M5732">
            <v>2763016430</v>
          </cell>
          <cell r="N5732"/>
          <cell r="O5732"/>
          <cell r="P5732"/>
          <cell r="Q5732"/>
          <cell r="R5732"/>
          <cell r="S5732"/>
          <cell r="T5732">
            <v>1907095698</v>
          </cell>
          <cell r="U5732"/>
          <cell r="V5732"/>
          <cell r="W5732"/>
          <cell r="X5732"/>
          <cell r="Y5732"/>
          <cell r="Z5732"/>
          <cell r="AA5732"/>
          <cell r="AB5732"/>
          <cell r="AC5732"/>
          <cell r="AD5732"/>
          <cell r="AE5732">
            <v>23707085</v>
          </cell>
          <cell r="AF5732"/>
          <cell r="AG5732"/>
          <cell r="AH5732">
            <v>78798210</v>
          </cell>
          <cell r="AI5732"/>
          <cell r="AJ5732"/>
        </row>
        <row r="5733">
          <cell r="E5733">
            <v>5732</v>
          </cell>
          <cell r="F5733"/>
          <cell r="G5733"/>
          <cell r="H5733"/>
          <cell r="I5733"/>
          <cell r="J5733"/>
          <cell r="K5733"/>
          <cell r="L5733"/>
          <cell r="M5733">
            <v>16803311</v>
          </cell>
          <cell r="N5733"/>
          <cell r="O5733"/>
          <cell r="P5733"/>
          <cell r="Q5733"/>
          <cell r="R5733"/>
          <cell r="S5733"/>
          <cell r="T5733">
            <v>111469876</v>
          </cell>
          <cell r="U5733"/>
          <cell r="V5733"/>
          <cell r="W5733"/>
          <cell r="X5733"/>
          <cell r="Y5733"/>
          <cell r="Z5733"/>
          <cell r="AA5733"/>
          <cell r="AB5733"/>
          <cell r="AC5733"/>
          <cell r="AD5733"/>
          <cell r="AE5733"/>
          <cell r="AF5733"/>
          <cell r="AG5733"/>
          <cell r="AH5733"/>
          <cell r="AI5733"/>
          <cell r="AJ5733"/>
        </row>
        <row r="5734">
          <cell r="E5734">
            <v>5733</v>
          </cell>
          <cell r="F5734"/>
          <cell r="G5734"/>
          <cell r="H5734"/>
          <cell r="I5734"/>
          <cell r="J5734"/>
          <cell r="K5734"/>
          <cell r="L5734"/>
          <cell r="M5734"/>
          <cell r="N5734"/>
          <cell r="O5734"/>
          <cell r="P5734"/>
          <cell r="Q5734"/>
          <cell r="R5734"/>
          <cell r="S5734"/>
          <cell r="T5734"/>
          <cell r="U5734"/>
          <cell r="V5734"/>
          <cell r="W5734"/>
          <cell r="X5734"/>
          <cell r="Y5734"/>
          <cell r="Z5734"/>
          <cell r="AA5734"/>
          <cell r="AB5734"/>
          <cell r="AC5734"/>
          <cell r="AD5734"/>
          <cell r="AE5734"/>
          <cell r="AF5734"/>
          <cell r="AG5734"/>
          <cell r="AH5734"/>
          <cell r="AI5734"/>
          <cell r="AJ5734"/>
        </row>
        <row r="5735">
          <cell r="E5735">
            <v>5734</v>
          </cell>
          <cell r="F5735"/>
          <cell r="G5735"/>
          <cell r="H5735"/>
          <cell r="I5735"/>
          <cell r="J5735"/>
          <cell r="K5735"/>
          <cell r="L5735"/>
          <cell r="M5735">
            <v>92964870</v>
          </cell>
          <cell r="N5735"/>
          <cell r="O5735"/>
          <cell r="P5735"/>
          <cell r="Q5735"/>
          <cell r="R5735"/>
          <cell r="S5735"/>
          <cell r="T5735">
            <v>40606365</v>
          </cell>
          <cell r="U5735"/>
          <cell r="V5735"/>
          <cell r="W5735"/>
          <cell r="X5735"/>
          <cell r="Y5735"/>
          <cell r="Z5735"/>
          <cell r="AA5735"/>
          <cell r="AB5735"/>
          <cell r="AC5735"/>
          <cell r="AD5735"/>
          <cell r="AE5735"/>
          <cell r="AF5735"/>
          <cell r="AG5735"/>
          <cell r="AH5735"/>
          <cell r="AI5735"/>
          <cell r="AJ5735"/>
        </row>
        <row r="5736">
          <cell r="E5736">
            <v>5735</v>
          </cell>
          <cell r="F5736"/>
          <cell r="G5736"/>
          <cell r="H5736"/>
          <cell r="I5736"/>
          <cell r="J5736"/>
          <cell r="K5736"/>
          <cell r="L5736"/>
          <cell r="M5736"/>
          <cell r="N5736"/>
          <cell r="O5736"/>
          <cell r="P5736"/>
          <cell r="Q5736"/>
          <cell r="R5736"/>
          <cell r="S5736"/>
          <cell r="T5736"/>
          <cell r="U5736"/>
          <cell r="V5736"/>
          <cell r="W5736"/>
          <cell r="X5736"/>
          <cell r="Y5736"/>
          <cell r="Z5736"/>
          <cell r="AA5736"/>
          <cell r="AB5736"/>
          <cell r="AC5736"/>
          <cell r="AD5736"/>
          <cell r="AE5736"/>
          <cell r="AF5736"/>
          <cell r="AG5736"/>
          <cell r="AH5736"/>
          <cell r="AI5736"/>
          <cell r="AJ5736"/>
        </row>
        <row r="5737">
          <cell r="E5737">
            <v>5736</v>
          </cell>
          <cell r="F5737"/>
          <cell r="G5737"/>
          <cell r="H5737"/>
          <cell r="I5737"/>
          <cell r="J5737"/>
          <cell r="K5737"/>
          <cell r="L5737"/>
          <cell r="M5737">
            <v>2872784611</v>
          </cell>
          <cell r="N5737"/>
          <cell r="O5737"/>
          <cell r="P5737"/>
          <cell r="Q5737"/>
          <cell r="R5737"/>
          <cell r="S5737"/>
          <cell r="T5737">
            <v>2059171939</v>
          </cell>
          <cell r="U5737"/>
          <cell r="V5737"/>
          <cell r="W5737"/>
          <cell r="X5737"/>
          <cell r="Y5737"/>
          <cell r="Z5737"/>
          <cell r="AA5737"/>
          <cell r="AB5737"/>
          <cell r="AC5737"/>
          <cell r="AD5737"/>
          <cell r="AE5737">
            <v>23707085</v>
          </cell>
          <cell r="AF5737"/>
          <cell r="AG5737"/>
          <cell r="AH5737">
            <v>78798210</v>
          </cell>
          <cell r="AI5737"/>
          <cell r="AJ5737"/>
        </row>
        <row r="5738">
          <cell r="E5738">
            <v>5737</v>
          </cell>
          <cell r="F5738"/>
          <cell r="G5738"/>
          <cell r="H5738"/>
          <cell r="I5738"/>
          <cell r="J5738"/>
          <cell r="K5738"/>
          <cell r="L5738"/>
          <cell r="M5738"/>
          <cell r="N5738"/>
          <cell r="O5738"/>
          <cell r="P5738"/>
          <cell r="Q5738"/>
          <cell r="R5738"/>
          <cell r="S5738"/>
          <cell r="T5738"/>
          <cell r="U5738"/>
          <cell r="V5738"/>
          <cell r="W5738"/>
          <cell r="X5738"/>
          <cell r="Y5738"/>
          <cell r="Z5738"/>
          <cell r="AA5738"/>
          <cell r="AB5738"/>
          <cell r="AC5738"/>
          <cell r="AD5738"/>
          <cell r="AE5738"/>
          <cell r="AF5738"/>
          <cell r="AG5738"/>
          <cell r="AH5738"/>
          <cell r="AI5738"/>
          <cell r="AJ5738"/>
        </row>
        <row r="5739">
          <cell r="E5739">
            <v>5738</v>
          </cell>
          <cell r="F5739"/>
          <cell r="G5739"/>
          <cell r="H5739"/>
          <cell r="I5739"/>
          <cell r="J5739"/>
          <cell r="K5739"/>
          <cell r="L5739"/>
          <cell r="M5739"/>
          <cell r="N5739"/>
          <cell r="O5739"/>
          <cell r="P5739"/>
          <cell r="Q5739"/>
          <cell r="R5739"/>
          <cell r="S5739"/>
          <cell r="T5739"/>
          <cell r="U5739"/>
          <cell r="V5739"/>
          <cell r="W5739"/>
          <cell r="X5739"/>
          <cell r="Y5739"/>
          <cell r="Z5739"/>
          <cell r="AA5739"/>
          <cell r="AB5739"/>
          <cell r="AC5739"/>
          <cell r="AD5739"/>
          <cell r="AE5739"/>
          <cell r="AF5739"/>
          <cell r="AG5739"/>
          <cell r="AH5739"/>
          <cell r="AI5739"/>
          <cell r="AJ5739"/>
        </row>
        <row r="5740">
          <cell r="E5740">
            <v>5739</v>
          </cell>
          <cell r="F5740"/>
          <cell r="G5740"/>
          <cell r="H5740"/>
          <cell r="I5740"/>
          <cell r="J5740"/>
          <cell r="K5740"/>
          <cell r="L5740"/>
          <cell r="M5740"/>
          <cell r="N5740"/>
          <cell r="O5740"/>
          <cell r="P5740"/>
          <cell r="Q5740"/>
          <cell r="R5740"/>
          <cell r="S5740"/>
          <cell r="T5740"/>
          <cell r="U5740"/>
          <cell r="V5740"/>
          <cell r="W5740"/>
          <cell r="X5740"/>
          <cell r="Y5740"/>
          <cell r="Z5740"/>
          <cell r="AA5740"/>
          <cell r="AB5740"/>
          <cell r="AC5740"/>
          <cell r="AD5740"/>
          <cell r="AE5740"/>
          <cell r="AF5740"/>
          <cell r="AG5740"/>
          <cell r="AH5740"/>
          <cell r="AI5740"/>
          <cell r="AJ5740"/>
        </row>
        <row r="5741">
          <cell r="E5741">
            <v>5740</v>
          </cell>
          <cell r="F5741"/>
          <cell r="G5741"/>
          <cell r="H5741"/>
          <cell r="I5741"/>
          <cell r="J5741"/>
          <cell r="K5741"/>
          <cell r="L5741"/>
          <cell r="M5741"/>
          <cell r="N5741"/>
          <cell r="O5741"/>
          <cell r="P5741"/>
          <cell r="Q5741"/>
          <cell r="R5741"/>
          <cell r="S5741"/>
          <cell r="T5741"/>
          <cell r="U5741"/>
          <cell r="V5741"/>
          <cell r="W5741"/>
          <cell r="X5741"/>
          <cell r="Y5741"/>
          <cell r="Z5741"/>
          <cell r="AA5741"/>
          <cell r="AB5741"/>
          <cell r="AC5741"/>
          <cell r="AD5741"/>
          <cell r="AE5741"/>
          <cell r="AF5741"/>
          <cell r="AG5741"/>
          <cell r="AH5741"/>
          <cell r="AI5741"/>
          <cell r="AJ5741"/>
        </row>
        <row r="5742">
          <cell r="E5742">
            <v>5741</v>
          </cell>
          <cell r="F5742"/>
          <cell r="G5742"/>
          <cell r="H5742"/>
          <cell r="I5742"/>
          <cell r="J5742"/>
          <cell r="K5742"/>
          <cell r="L5742"/>
          <cell r="M5742"/>
          <cell r="N5742"/>
          <cell r="O5742"/>
          <cell r="P5742"/>
          <cell r="Q5742"/>
          <cell r="R5742"/>
          <cell r="S5742"/>
          <cell r="T5742"/>
          <cell r="U5742"/>
          <cell r="V5742"/>
          <cell r="W5742"/>
          <cell r="X5742"/>
          <cell r="Y5742"/>
          <cell r="Z5742"/>
          <cell r="AA5742"/>
          <cell r="AB5742"/>
          <cell r="AC5742"/>
          <cell r="AD5742"/>
          <cell r="AE5742"/>
          <cell r="AF5742"/>
          <cell r="AG5742"/>
          <cell r="AH5742"/>
          <cell r="AI5742"/>
          <cell r="AJ5742"/>
        </row>
        <row r="5743">
          <cell r="E5743">
            <v>5742</v>
          </cell>
          <cell r="F5743"/>
          <cell r="G5743"/>
          <cell r="H5743"/>
          <cell r="I5743"/>
          <cell r="J5743"/>
          <cell r="K5743"/>
          <cell r="L5743"/>
          <cell r="M5743"/>
          <cell r="N5743"/>
          <cell r="O5743"/>
          <cell r="P5743"/>
          <cell r="Q5743"/>
          <cell r="R5743"/>
          <cell r="S5743"/>
          <cell r="T5743"/>
          <cell r="U5743"/>
          <cell r="V5743"/>
          <cell r="W5743"/>
          <cell r="X5743"/>
          <cell r="Y5743"/>
          <cell r="Z5743"/>
          <cell r="AA5743"/>
          <cell r="AB5743"/>
          <cell r="AC5743"/>
          <cell r="AD5743"/>
          <cell r="AE5743"/>
          <cell r="AF5743"/>
          <cell r="AG5743"/>
          <cell r="AH5743"/>
          <cell r="AI5743"/>
          <cell r="AJ5743"/>
        </row>
        <row r="5744">
          <cell r="E5744">
            <v>5743</v>
          </cell>
          <cell r="F5744"/>
          <cell r="G5744"/>
          <cell r="H5744"/>
          <cell r="I5744"/>
          <cell r="J5744"/>
          <cell r="K5744"/>
          <cell r="L5744"/>
          <cell r="M5744"/>
          <cell r="N5744"/>
          <cell r="O5744"/>
          <cell r="P5744"/>
          <cell r="Q5744"/>
          <cell r="R5744"/>
          <cell r="S5744"/>
          <cell r="T5744"/>
          <cell r="U5744"/>
          <cell r="V5744"/>
          <cell r="W5744"/>
          <cell r="X5744"/>
          <cell r="Y5744"/>
          <cell r="Z5744"/>
          <cell r="AA5744"/>
          <cell r="AB5744"/>
          <cell r="AC5744"/>
          <cell r="AD5744"/>
          <cell r="AE5744"/>
          <cell r="AF5744"/>
          <cell r="AG5744"/>
          <cell r="AH5744"/>
          <cell r="AI5744"/>
          <cell r="AJ5744"/>
        </row>
        <row r="5745">
          <cell r="E5745">
            <v>5744</v>
          </cell>
        </row>
        <row r="5746">
          <cell r="E5746">
            <v>5745</v>
          </cell>
        </row>
        <row r="5747">
          <cell r="E5747">
            <v>5746</v>
          </cell>
        </row>
        <row r="5748">
          <cell r="E5748">
            <v>5747</v>
          </cell>
        </row>
        <row r="5749">
          <cell r="E5749">
            <v>5748</v>
          </cell>
        </row>
        <row r="5750">
          <cell r="E5750">
            <v>5749</v>
          </cell>
        </row>
        <row r="5751">
          <cell r="E5751">
            <v>5750</v>
          </cell>
        </row>
        <row r="5752">
          <cell r="E5752">
            <v>5751</v>
          </cell>
        </row>
        <row r="5753">
          <cell r="E5753">
            <v>5752</v>
          </cell>
        </row>
        <row r="5754">
          <cell r="E5754">
            <v>5753</v>
          </cell>
        </row>
        <row r="5755">
          <cell r="E5755">
            <v>5754</v>
          </cell>
        </row>
        <row r="5756">
          <cell r="E5756">
            <v>5755</v>
          </cell>
        </row>
        <row r="5757">
          <cell r="E5757">
            <v>5756</v>
          </cell>
        </row>
        <row r="5758">
          <cell r="E5758">
            <v>5757</v>
          </cell>
        </row>
        <row r="5759">
          <cell r="E5759">
            <v>5758</v>
          </cell>
        </row>
        <row r="5760">
          <cell r="E5760">
            <v>5759</v>
          </cell>
        </row>
        <row r="5761">
          <cell r="E5761">
            <v>5760</v>
          </cell>
          <cell r="F5761"/>
          <cell r="G5761"/>
          <cell r="H5761"/>
          <cell r="I5761"/>
          <cell r="J5761"/>
          <cell r="K5761"/>
          <cell r="L5761"/>
          <cell r="M5761"/>
          <cell r="N5761"/>
          <cell r="O5761"/>
          <cell r="P5761"/>
          <cell r="Q5761"/>
          <cell r="R5761"/>
          <cell r="S5761"/>
          <cell r="T5761"/>
          <cell r="U5761"/>
          <cell r="V5761"/>
          <cell r="W5761"/>
          <cell r="X5761"/>
          <cell r="Y5761"/>
          <cell r="Z5761"/>
          <cell r="AA5761"/>
          <cell r="AB5761"/>
          <cell r="AC5761"/>
          <cell r="AD5761"/>
          <cell r="AE5761"/>
          <cell r="AF5761"/>
          <cell r="AG5761"/>
          <cell r="AH5761"/>
        </row>
        <row r="5762">
          <cell r="E5762">
            <v>5761</v>
          </cell>
          <cell r="F5762"/>
          <cell r="G5762"/>
          <cell r="H5762"/>
          <cell r="I5762"/>
          <cell r="J5762"/>
          <cell r="K5762"/>
          <cell r="L5762"/>
          <cell r="M5762"/>
          <cell r="N5762"/>
          <cell r="O5762"/>
          <cell r="P5762"/>
          <cell r="Q5762"/>
          <cell r="R5762"/>
          <cell r="S5762"/>
          <cell r="T5762"/>
          <cell r="U5762"/>
          <cell r="V5762"/>
          <cell r="W5762"/>
          <cell r="X5762"/>
          <cell r="Y5762"/>
          <cell r="Z5762"/>
          <cell r="AA5762"/>
          <cell r="AB5762"/>
          <cell r="AC5762"/>
          <cell r="AD5762"/>
          <cell r="AE5762"/>
          <cell r="AF5762"/>
          <cell r="AG5762"/>
          <cell r="AH5762"/>
        </row>
        <row r="5763">
          <cell r="E5763">
            <v>5762</v>
          </cell>
          <cell r="F5763"/>
          <cell r="G5763"/>
          <cell r="H5763"/>
          <cell r="I5763"/>
          <cell r="J5763"/>
          <cell r="K5763"/>
          <cell r="L5763"/>
          <cell r="M5763"/>
          <cell r="N5763"/>
          <cell r="O5763"/>
          <cell r="P5763"/>
          <cell r="Q5763"/>
          <cell r="R5763"/>
          <cell r="S5763"/>
          <cell r="T5763"/>
          <cell r="U5763"/>
          <cell r="V5763"/>
          <cell r="W5763"/>
          <cell r="X5763"/>
          <cell r="Y5763"/>
          <cell r="Z5763"/>
          <cell r="AA5763"/>
          <cell r="AB5763"/>
          <cell r="AC5763"/>
          <cell r="AD5763"/>
          <cell r="AE5763"/>
          <cell r="AF5763"/>
          <cell r="AG5763"/>
          <cell r="AH5763"/>
        </row>
        <row r="5764">
          <cell r="E5764">
            <v>5763</v>
          </cell>
          <cell r="F5764"/>
          <cell r="G5764"/>
          <cell r="H5764"/>
          <cell r="I5764"/>
          <cell r="J5764"/>
          <cell r="K5764"/>
          <cell r="L5764"/>
          <cell r="M5764"/>
          <cell r="N5764"/>
          <cell r="O5764"/>
          <cell r="P5764"/>
          <cell r="Q5764"/>
          <cell r="R5764"/>
          <cell r="S5764"/>
          <cell r="T5764"/>
          <cell r="U5764"/>
          <cell r="V5764"/>
          <cell r="W5764"/>
          <cell r="X5764"/>
          <cell r="Y5764"/>
          <cell r="Z5764"/>
          <cell r="AA5764"/>
          <cell r="AB5764"/>
          <cell r="AC5764"/>
          <cell r="AD5764"/>
          <cell r="AE5764"/>
          <cell r="AF5764"/>
          <cell r="AG5764"/>
          <cell r="AH5764"/>
        </row>
        <row r="5765">
          <cell r="E5765">
            <v>5764</v>
          </cell>
          <cell r="F5765"/>
          <cell r="G5765"/>
          <cell r="H5765"/>
          <cell r="I5765"/>
          <cell r="J5765"/>
          <cell r="K5765"/>
          <cell r="L5765"/>
          <cell r="M5765"/>
          <cell r="N5765"/>
          <cell r="O5765"/>
          <cell r="P5765"/>
          <cell r="Q5765"/>
          <cell r="R5765"/>
          <cell r="S5765"/>
          <cell r="T5765"/>
          <cell r="U5765"/>
          <cell r="V5765"/>
          <cell r="W5765"/>
          <cell r="X5765"/>
          <cell r="Y5765"/>
          <cell r="Z5765"/>
          <cell r="AA5765"/>
          <cell r="AB5765"/>
          <cell r="AC5765"/>
          <cell r="AD5765"/>
          <cell r="AE5765"/>
          <cell r="AF5765"/>
          <cell r="AG5765"/>
          <cell r="AH5765"/>
        </row>
        <row r="5766">
          <cell r="E5766">
            <v>5765</v>
          </cell>
          <cell r="F5766"/>
          <cell r="G5766"/>
          <cell r="H5766"/>
          <cell r="I5766"/>
          <cell r="J5766"/>
          <cell r="K5766"/>
          <cell r="L5766"/>
          <cell r="M5766"/>
          <cell r="N5766"/>
          <cell r="O5766"/>
          <cell r="P5766"/>
          <cell r="Q5766"/>
          <cell r="R5766"/>
          <cell r="S5766"/>
          <cell r="T5766"/>
          <cell r="U5766"/>
          <cell r="V5766"/>
          <cell r="W5766"/>
          <cell r="X5766"/>
          <cell r="Y5766"/>
          <cell r="Z5766"/>
          <cell r="AA5766"/>
          <cell r="AB5766"/>
          <cell r="AC5766"/>
          <cell r="AD5766"/>
          <cell r="AE5766"/>
          <cell r="AF5766"/>
          <cell r="AG5766"/>
          <cell r="AH5766"/>
        </row>
        <row r="5767">
          <cell r="E5767">
            <v>5766</v>
          </cell>
          <cell r="F5767"/>
          <cell r="G5767"/>
          <cell r="H5767"/>
          <cell r="I5767"/>
          <cell r="J5767"/>
          <cell r="K5767"/>
          <cell r="L5767"/>
          <cell r="M5767"/>
          <cell r="N5767"/>
          <cell r="O5767"/>
          <cell r="P5767"/>
          <cell r="Q5767"/>
          <cell r="R5767"/>
          <cell r="S5767"/>
          <cell r="T5767"/>
          <cell r="U5767"/>
          <cell r="V5767"/>
          <cell r="W5767"/>
          <cell r="X5767"/>
          <cell r="Y5767"/>
          <cell r="Z5767"/>
          <cell r="AA5767"/>
          <cell r="AB5767"/>
          <cell r="AC5767"/>
          <cell r="AD5767"/>
          <cell r="AE5767"/>
          <cell r="AF5767"/>
          <cell r="AG5767"/>
          <cell r="AH5767"/>
        </row>
        <row r="5768">
          <cell r="E5768">
            <v>5767</v>
          </cell>
          <cell r="F5768"/>
          <cell r="G5768"/>
          <cell r="H5768"/>
          <cell r="I5768"/>
          <cell r="J5768"/>
          <cell r="K5768"/>
          <cell r="L5768"/>
          <cell r="M5768"/>
          <cell r="N5768"/>
          <cell r="O5768"/>
          <cell r="P5768"/>
          <cell r="Q5768"/>
          <cell r="R5768"/>
          <cell r="S5768"/>
          <cell r="T5768"/>
          <cell r="U5768"/>
          <cell r="V5768"/>
          <cell r="W5768"/>
          <cell r="X5768"/>
          <cell r="Y5768"/>
          <cell r="Z5768"/>
          <cell r="AA5768"/>
          <cell r="AB5768"/>
          <cell r="AC5768"/>
          <cell r="AD5768"/>
          <cell r="AE5768"/>
          <cell r="AF5768"/>
          <cell r="AG5768"/>
          <cell r="AH5768"/>
        </row>
        <row r="5769">
          <cell r="E5769">
            <v>5768</v>
          </cell>
          <cell r="F5769"/>
          <cell r="G5769"/>
          <cell r="H5769"/>
          <cell r="I5769"/>
          <cell r="J5769"/>
          <cell r="K5769"/>
          <cell r="L5769"/>
          <cell r="M5769"/>
          <cell r="N5769"/>
          <cell r="O5769"/>
          <cell r="P5769"/>
          <cell r="Q5769"/>
          <cell r="R5769"/>
          <cell r="S5769"/>
          <cell r="T5769"/>
          <cell r="U5769"/>
          <cell r="V5769"/>
          <cell r="W5769"/>
          <cell r="X5769"/>
          <cell r="Y5769"/>
          <cell r="Z5769"/>
          <cell r="AA5769"/>
          <cell r="AB5769"/>
          <cell r="AC5769"/>
          <cell r="AD5769"/>
          <cell r="AE5769"/>
          <cell r="AF5769"/>
          <cell r="AG5769"/>
          <cell r="AH5769"/>
        </row>
        <row r="5770">
          <cell r="E5770">
            <v>5769</v>
          </cell>
          <cell r="F5770"/>
          <cell r="G5770"/>
          <cell r="H5770"/>
          <cell r="I5770"/>
          <cell r="J5770"/>
          <cell r="K5770"/>
          <cell r="L5770"/>
          <cell r="M5770"/>
          <cell r="N5770"/>
          <cell r="O5770"/>
          <cell r="P5770"/>
          <cell r="Q5770"/>
          <cell r="R5770"/>
          <cell r="S5770"/>
          <cell r="T5770"/>
          <cell r="U5770"/>
          <cell r="V5770"/>
          <cell r="W5770"/>
          <cell r="X5770"/>
          <cell r="Y5770"/>
          <cell r="Z5770"/>
          <cell r="AA5770"/>
          <cell r="AB5770"/>
          <cell r="AC5770"/>
          <cell r="AD5770"/>
          <cell r="AE5770"/>
          <cell r="AF5770"/>
          <cell r="AG5770"/>
          <cell r="AH5770"/>
        </row>
        <row r="5771">
          <cell r="E5771">
            <v>5770</v>
          </cell>
          <cell r="F5771"/>
          <cell r="G5771"/>
          <cell r="H5771"/>
          <cell r="I5771"/>
          <cell r="J5771"/>
          <cell r="K5771"/>
          <cell r="L5771"/>
          <cell r="M5771"/>
          <cell r="N5771"/>
          <cell r="O5771"/>
          <cell r="P5771"/>
          <cell r="Q5771"/>
          <cell r="R5771"/>
          <cell r="S5771"/>
          <cell r="T5771"/>
          <cell r="U5771"/>
          <cell r="V5771"/>
          <cell r="W5771"/>
          <cell r="X5771"/>
          <cell r="Y5771"/>
          <cell r="Z5771"/>
          <cell r="AA5771"/>
          <cell r="AB5771"/>
          <cell r="AC5771"/>
          <cell r="AD5771"/>
          <cell r="AE5771"/>
          <cell r="AF5771"/>
          <cell r="AG5771"/>
          <cell r="AH5771"/>
        </row>
        <row r="5772">
          <cell r="E5772">
            <v>5771</v>
          </cell>
          <cell r="F5772"/>
          <cell r="G5772"/>
          <cell r="H5772"/>
          <cell r="I5772"/>
          <cell r="J5772"/>
          <cell r="K5772"/>
          <cell r="L5772"/>
          <cell r="M5772"/>
          <cell r="N5772"/>
          <cell r="O5772"/>
          <cell r="P5772"/>
          <cell r="Q5772"/>
          <cell r="R5772"/>
          <cell r="S5772"/>
          <cell r="T5772"/>
          <cell r="U5772"/>
          <cell r="V5772"/>
          <cell r="W5772"/>
          <cell r="X5772"/>
          <cell r="Y5772"/>
          <cell r="Z5772"/>
          <cell r="AA5772"/>
          <cell r="AB5772"/>
          <cell r="AC5772"/>
          <cell r="AD5772"/>
          <cell r="AE5772"/>
          <cell r="AF5772"/>
          <cell r="AG5772"/>
          <cell r="AH5772"/>
        </row>
        <row r="5773">
          <cell r="E5773">
            <v>5772</v>
          </cell>
          <cell r="F5773"/>
          <cell r="G5773"/>
          <cell r="H5773"/>
          <cell r="I5773"/>
          <cell r="J5773"/>
          <cell r="K5773"/>
          <cell r="L5773"/>
          <cell r="M5773"/>
          <cell r="N5773"/>
          <cell r="O5773"/>
          <cell r="P5773"/>
          <cell r="Q5773"/>
          <cell r="R5773"/>
          <cell r="S5773"/>
          <cell r="T5773"/>
          <cell r="U5773"/>
          <cell r="V5773"/>
          <cell r="W5773"/>
          <cell r="X5773"/>
          <cell r="Y5773"/>
          <cell r="Z5773"/>
          <cell r="AA5773"/>
          <cell r="AB5773"/>
          <cell r="AC5773"/>
          <cell r="AD5773"/>
          <cell r="AE5773"/>
          <cell r="AF5773"/>
          <cell r="AG5773"/>
          <cell r="AH5773"/>
        </row>
        <row r="5774">
          <cell r="E5774">
            <v>5773</v>
          </cell>
          <cell r="F5774"/>
          <cell r="G5774"/>
          <cell r="H5774"/>
          <cell r="I5774"/>
          <cell r="J5774"/>
          <cell r="K5774"/>
          <cell r="L5774"/>
          <cell r="M5774">
            <v>2763016430</v>
          </cell>
          <cell r="N5774"/>
          <cell r="O5774"/>
          <cell r="P5774"/>
          <cell r="Q5774"/>
          <cell r="R5774"/>
          <cell r="S5774"/>
          <cell r="T5774">
            <v>1907095698</v>
          </cell>
          <cell r="U5774"/>
          <cell r="V5774"/>
          <cell r="W5774"/>
          <cell r="X5774"/>
          <cell r="Y5774"/>
          <cell r="Z5774"/>
          <cell r="AA5774"/>
          <cell r="AB5774"/>
          <cell r="AC5774"/>
          <cell r="AD5774"/>
          <cell r="AE5774">
            <v>23707085</v>
          </cell>
          <cell r="AF5774"/>
          <cell r="AG5774"/>
          <cell r="AH5774">
            <v>78798210</v>
          </cell>
        </row>
        <row r="5775">
          <cell r="E5775">
            <v>5774</v>
          </cell>
          <cell r="F5775"/>
          <cell r="G5775"/>
          <cell r="H5775"/>
          <cell r="I5775"/>
          <cell r="J5775"/>
          <cell r="K5775"/>
          <cell r="L5775"/>
          <cell r="M5775">
            <v>16803311</v>
          </cell>
          <cell r="N5775"/>
          <cell r="O5775"/>
          <cell r="P5775"/>
          <cell r="Q5775"/>
          <cell r="R5775"/>
          <cell r="S5775"/>
          <cell r="T5775">
            <v>111469876</v>
          </cell>
          <cell r="U5775"/>
          <cell r="V5775"/>
          <cell r="W5775"/>
          <cell r="X5775"/>
          <cell r="Y5775"/>
          <cell r="Z5775"/>
          <cell r="AA5775"/>
          <cell r="AB5775"/>
          <cell r="AC5775"/>
          <cell r="AD5775"/>
          <cell r="AE5775"/>
          <cell r="AF5775"/>
          <cell r="AG5775"/>
          <cell r="AH5775"/>
        </row>
        <row r="5776">
          <cell r="E5776">
            <v>5775</v>
          </cell>
          <cell r="F5776"/>
          <cell r="G5776"/>
          <cell r="H5776"/>
          <cell r="I5776"/>
          <cell r="J5776"/>
          <cell r="K5776"/>
          <cell r="L5776"/>
          <cell r="M5776"/>
          <cell r="N5776"/>
          <cell r="O5776"/>
          <cell r="P5776"/>
          <cell r="Q5776"/>
          <cell r="R5776"/>
          <cell r="S5776"/>
          <cell r="T5776"/>
          <cell r="U5776"/>
          <cell r="V5776"/>
          <cell r="W5776"/>
          <cell r="X5776"/>
          <cell r="Y5776"/>
          <cell r="Z5776"/>
          <cell r="AA5776"/>
          <cell r="AB5776"/>
          <cell r="AC5776"/>
          <cell r="AD5776"/>
          <cell r="AE5776"/>
          <cell r="AF5776"/>
          <cell r="AG5776"/>
          <cell r="AH5776"/>
        </row>
        <row r="5777">
          <cell r="E5777">
            <v>5776</v>
          </cell>
          <cell r="F5777"/>
          <cell r="G5777"/>
          <cell r="H5777"/>
          <cell r="I5777"/>
          <cell r="J5777"/>
          <cell r="K5777"/>
          <cell r="L5777"/>
          <cell r="M5777">
            <v>92964870</v>
          </cell>
          <cell r="N5777"/>
          <cell r="O5777"/>
          <cell r="P5777"/>
          <cell r="Q5777"/>
          <cell r="R5777"/>
          <cell r="S5777"/>
          <cell r="T5777">
            <v>40606365</v>
          </cell>
          <cell r="U5777"/>
          <cell r="V5777"/>
          <cell r="W5777"/>
          <cell r="X5777"/>
          <cell r="Y5777"/>
          <cell r="Z5777"/>
          <cell r="AA5777"/>
          <cell r="AB5777"/>
          <cell r="AC5777"/>
          <cell r="AD5777"/>
          <cell r="AE5777"/>
          <cell r="AF5777"/>
          <cell r="AG5777"/>
          <cell r="AH5777"/>
        </row>
        <row r="5778">
          <cell r="E5778">
            <v>5777</v>
          </cell>
          <cell r="F5778"/>
          <cell r="G5778"/>
          <cell r="H5778"/>
          <cell r="I5778"/>
          <cell r="J5778"/>
          <cell r="K5778"/>
          <cell r="L5778"/>
          <cell r="M5778"/>
          <cell r="N5778"/>
          <cell r="O5778"/>
          <cell r="P5778"/>
          <cell r="Q5778"/>
          <cell r="R5778"/>
          <cell r="S5778"/>
          <cell r="T5778"/>
          <cell r="U5778"/>
          <cell r="V5778"/>
          <cell r="W5778"/>
          <cell r="X5778"/>
          <cell r="Y5778"/>
          <cell r="Z5778"/>
          <cell r="AA5778"/>
          <cell r="AB5778"/>
          <cell r="AC5778"/>
          <cell r="AD5778"/>
          <cell r="AE5778"/>
          <cell r="AF5778"/>
          <cell r="AG5778"/>
          <cell r="AH5778"/>
        </row>
        <row r="5779">
          <cell r="E5779">
            <v>5778</v>
          </cell>
          <cell r="F5779"/>
          <cell r="G5779"/>
          <cell r="H5779"/>
          <cell r="I5779"/>
          <cell r="J5779"/>
          <cell r="K5779"/>
          <cell r="L5779"/>
          <cell r="M5779">
            <v>2872784611</v>
          </cell>
          <cell r="N5779"/>
          <cell r="O5779"/>
          <cell r="P5779"/>
          <cell r="Q5779"/>
          <cell r="R5779"/>
          <cell r="S5779"/>
          <cell r="T5779">
            <v>2059171939</v>
          </cell>
          <cell r="U5779"/>
          <cell r="V5779"/>
          <cell r="W5779"/>
          <cell r="X5779"/>
          <cell r="Y5779"/>
          <cell r="Z5779"/>
          <cell r="AA5779"/>
          <cell r="AB5779"/>
          <cell r="AC5779"/>
          <cell r="AD5779"/>
          <cell r="AE5779">
            <v>23707085</v>
          </cell>
          <cell r="AF5779"/>
          <cell r="AG5779"/>
          <cell r="AH5779">
            <v>78798210</v>
          </cell>
        </row>
        <row r="5780">
          <cell r="E5780">
            <v>5779</v>
          </cell>
          <cell r="F5780"/>
          <cell r="G5780"/>
          <cell r="H5780"/>
          <cell r="I5780"/>
          <cell r="J5780"/>
          <cell r="K5780"/>
          <cell r="L5780"/>
          <cell r="M5780">
            <v>114540153</v>
          </cell>
          <cell r="N5780"/>
          <cell r="O5780"/>
          <cell r="P5780"/>
          <cell r="Q5780"/>
          <cell r="R5780"/>
          <cell r="S5780"/>
          <cell r="T5780">
            <v>143084284</v>
          </cell>
          <cell r="U5780"/>
          <cell r="V5780"/>
          <cell r="W5780"/>
          <cell r="X5780"/>
          <cell r="Y5780"/>
          <cell r="Z5780"/>
          <cell r="AA5780"/>
          <cell r="AB5780"/>
          <cell r="AC5780"/>
          <cell r="AD5780"/>
          <cell r="AE5780">
            <v>5549532</v>
          </cell>
          <cell r="AF5780"/>
          <cell r="AG5780"/>
          <cell r="AH5780">
            <v>21691660</v>
          </cell>
        </row>
        <row r="5781">
          <cell r="E5781">
            <v>5780</v>
          </cell>
          <cell r="F5781"/>
          <cell r="G5781"/>
          <cell r="H5781"/>
          <cell r="I5781"/>
          <cell r="J5781"/>
          <cell r="K5781"/>
          <cell r="L5781"/>
          <cell r="M5781">
            <v>2123040</v>
          </cell>
          <cell r="N5781"/>
          <cell r="O5781"/>
          <cell r="P5781"/>
          <cell r="Q5781"/>
          <cell r="R5781"/>
          <cell r="S5781"/>
          <cell r="T5781">
            <v>20908216</v>
          </cell>
          <cell r="U5781"/>
          <cell r="V5781"/>
          <cell r="W5781"/>
          <cell r="X5781"/>
          <cell r="Y5781"/>
          <cell r="Z5781"/>
          <cell r="AA5781"/>
          <cell r="AB5781"/>
          <cell r="AC5781"/>
          <cell r="AD5781"/>
          <cell r="AE5781"/>
          <cell r="AF5781"/>
          <cell r="AG5781"/>
          <cell r="AH5781"/>
        </row>
        <row r="5782">
          <cell r="E5782">
            <v>5781</v>
          </cell>
          <cell r="F5782"/>
          <cell r="G5782"/>
          <cell r="H5782"/>
          <cell r="I5782"/>
          <cell r="J5782"/>
          <cell r="K5782"/>
          <cell r="L5782"/>
          <cell r="M5782"/>
          <cell r="N5782"/>
          <cell r="O5782"/>
          <cell r="P5782"/>
          <cell r="Q5782"/>
          <cell r="R5782"/>
          <cell r="S5782"/>
          <cell r="T5782"/>
          <cell r="U5782"/>
          <cell r="V5782"/>
          <cell r="W5782"/>
          <cell r="X5782"/>
          <cell r="Y5782"/>
          <cell r="Z5782"/>
          <cell r="AA5782"/>
          <cell r="AB5782"/>
          <cell r="AC5782"/>
          <cell r="AD5782"/>
          <cell r="AE5782"/>
          <cell r="AF5782"/>
          <cell r="AG5782"/>
          <cell r="AH5782"/>
        </row>
        <row r="5783">
          <cell r="E5783">
            <v>5782</v>
          </cell>
          <cell r="F5783"/>
          <cell r="G5783"/>
          <cell r="H5783"/>
          <cell r="I5783"/>
          <cell r="J5783"/>
          <cell r="K5783"/>
          <cell r="L5783"/>
          <cell r="M5783">
            <v>11804353</v>
          </cell>
          <cell r="N5783"/>
          <cell r="O5783"/>
          <cell r="P5783"/>
          <cell r="Q5783"/>
          <cell r="R5783"/>
          <cell r="S5783"/>
          <cell r="T5783">
            <v>12626725</v>
          </cell>
          <cell r="U5783"/>
          <cell r="V5783"/>
          <cell r="W5783"/>
          <cell r="X5783"/>
          <cell r="Y5783"/>
          <cell r="Z5783"/>
          <cell r="AA5783"/>
          <cell r="AB5783"/>
          <cell r="AC5783"/>
          <cell r="AD5783"/>
          <cell r="AE5783"/>
          <cell r="AF5783"/>
          <cell r="AG5783"/>
          <cell r="AH5783"/>
        </row>
        <row r="5784">
          <cell r="E5784">
            <v>5783</v>
          </cell>
          <cell r="F5784"/>
          <cell r="G5784"/>
          <cell r="H5784"/>
          <cell r="I5784"/>
          <cell r="J5784"/>
          <cell r="K5784"/>
          <cell r="L5784"/>
          <cell r="M5784"/>
          <cell r="N5784"/>
          <cell r="O5784"/>
          <cell r="P5784"/>
          <cell r="Q5784"/>
          <cell r="R5784"/>
          <cell r="S5784"/>
          <cell r="T5784"/>
          <cell r="U5784"/>
          <cell r="V5784"/>
          <cell r="W5784"/>
          <cell r="X5784"/>
          <cell r="Y5784"/>
          <cell r="Z5784"/>
          <cell r="AA5784"/>
          <cell r="AB5784"/>
          <cell r="AC5784"/>
          <cell r="AD5784"/>
          <cell r="AE5784"/>
          <cell r="AF5784"/>
          <cell r="AG5784"/>
          <cell r="AH5784"/>
        </row>
        <row r="5785">
          <cell r="E5785">
            <v>5784</v>
          </cell>
          <cell r="F5785"/>
          <cell r="G5785"/>
          <cell r="H5785"/>
          <cell r="I5785"/>
          <cell r="J5785"/>
          <cell r="K5785"/>
          <cell r="L5785"/>
          <cell r="M5785">
            <v>128467546</v>
          </cell>
          <cell r="N5785"/>
          <cell r="O5785"/>
          <cell r="P5785"/>
          <cell r="Q5785"/>
          <cell r="R5785"/>
          <cell r="S5785"/>
          <cell r="T5785">
            <v>176619225</v>
          </cell>
          <cell r="U5785"/>
          <cell r="V5785"/>
          <cell r="W5785"/>
          <cell r="X5785"/>
          <cell r="Y5785"/>
          <cell r="Z5785"/>
          <cell r="AA5785"/>
          <cell r="AB5785"/>
          <cell r="AC5785"/>
          <cell r="AD5785"/>
          <cell r="AE5785">
            <v>5549532</v>
          </cell>
          <cell r="AF5785"/>
          <cell r="AG5785"/>
          <cell r="AH5785">
            <v>21691660</v>
          </cell>
        </row>
        <row r="5786">
          <cell r="E5786">
            <v>5785</v>
          </cell>
          <cell r="F5786"/>
          <cell r="G5786"/>
          <cell r="H5786"/>
          <cell r="I5786"/>
          <cell r="J5786"/>
          <cell r="K5786"/>
          <cell r="L5786"/>
          <cell r="M5786"/>
          <cell r="N5786"/>
          <cell r="O5786"/>
          <cell r="P5786"/>
          <cell r="Q5786"/>
          <cell r="R5786"/>
          <cell r="S5786"/>
          <cell r="T5786"/>
          <cell r="U5786"/>
          <cell r="V5786"/>
          <cell r="W5786"/>
          <cell r="X5786"/>
          <cell r="Y5786"/>
          <cell r="Z5786"/>
          <cell r="AA5786"/>
          <cell r="AB5786"/>
          <cell r="AC5786"/>
          <cell r="AD5786"/>
          <cell r="AE5786"/>
          <cell r="AF5786"/>
          <cell r="AG5786"/>
          <cell r="AH5786"/>
        </row>
        <row r="5787">
          <cell r="E5787">
            <v>5786</v>
          </cell>
          <cell r="F5787"/>
          <cell r="G5787"/>
          <cell r="H5787"/>
          <cell r="I5787"/>
          <cell r="J5787"/>
          <cell r="K5787"/>
          <cell r="L5787"/>
          <cell r="M5787"/>
          <cell r="N5787"/>
          <cell r="O5787"/>
          <cell r="P5787"/>
          <cell r="Q5787"/>
          <cell r="R5787"/>
          <cell r="S5787"/>
          <cell r="T5787"/>
          <cell r="U5787"/>
          <cell r="V5787"/>
          <cell r="W5787"/>
          <cell r="X5787"/>
          <cell r="Y5787"/>
          <cell r="Z5787"/>
          <cell r="AA5787"/>
          <cell r="AB5787"/>
          <cell r="AC5787"/>
          <cell r="AD5787"/>
          <cell r="AE5787"/>
          <cell r="AF5787"/>
          <cell r="AG5787"/>
          <cell r="AH5787"/>
        </row>
        <row r="5788">
          <cell r="E5788">
            <v>5787</v>
          </cell>
          <cell r="F5788"/>
          <cell r="G5788"/>
          <cell r="H5788"/>
          <cell r="I5788"/>
          <cell r="J5788"/>
          <cell r="K5788"/>
          <cell r="L5788"/>
          <cell r="M5788"/>
          <cell r="N5788"/>
          <cell r="O5788"/>
          <cell r="P5788"/>
          <cell r="Q5788"/>
          <cell r="R5788"/>
          <cell r="S5788"/>
          <cell r="T5788"/>
          <cell r="U5788"/>
          <cell r="V5788"/>
          <cell r="W5788"/>
          <cell r="X5788"/>
          <cell r="Y5788"/>
          <cell r="Z5788"/>
          <cell r="AA5788"/>
          <cell r="AB5788"/>
          <cell r="AC5788"/>
          <cell r="AD5788"/>
          <cell r="AE5788"/>
          <cell r="AF5788"/>
          <cell r="AG5788"/>
          <cell r="AH5788"/>
        </row>
        <row r="5789">
          <cell r="E5789">
            <v>5788</v>
          </cell>
          <cell r="F5789"/>
          <cell r="G5789"/>
          <cell r="H5789"/>
          <cell r="I5789"/>
          <cell r="J5789"/>
          <cell r="K5789"/>
          <cell r="L5789"/>
          <cell r="M5789"/>
          <cell r="N5789"/>
          <cell r="O5789"/>
          <cell r="P5789"/>
          <cell r="Q5789"/>
          <cell r="R5789"/>
          <cell r="S5789"/>
          <cell r="T5789"/>
          <cell r="U5789"/>
          <cell r="V5789"/>
          <cell r="W5789"/>
          <cell r="X5789"/>
          <cell r="Y5789"/>
          <cell r="Z5789"/>
          <cell r="AA5789"/>
          <cell r="AB5789"/>
          <cell r="AC5789"/>
          <cell r="AD5789"/>
          <cell r="AE5789"/>
          <cell r="AF5789"/>
          <cell r="AG5789"/>
          <cell r="AH5789"/>
        </row>
        <row r="5790">
          <cell r="E5790">
            <v>5789</v>
          </cell>
          <cell r="F5790"/>
          <cell r="G5790"/>
          <cell r="H5790"/>
          <cell r="I5790"/>
          <cell r="J5790"/>
          <cell r="K5790"/>
          <cell r="L5790"/>
          <cell r="M5790"/>
          <cell r="N5790"/>
          <cell r="O5790"/>
          <cell r="P5790"/>
          <cell r="Q5790"/>
          <cell r="R5790"/>
          <cell r="S5790"/>
          <cell r="T5790"/>
          <cell r="U5790"/>
          <cell r="V5790"/>
          <cell r="W5790"/>
          <cell r="X5790"/>
          <cell r="Y5790"/>
          <cell r="Z5790"/>
          <cell r="AA5790"/>
          <cell r="AB5790"/>
          <cell r="AC5790"/>
          <cell r="AD5790"/>
          <cell r="AE5790"/>
          <cell r="AF5790"/>
          <cell r="AG5790"/>
          <cell r="AH5790"/>
        </row>
        <row r="5791">
          <cell r="E5791">
            <v>5790</v>
          </cell>
          <cell r="F5791"/>
          <cell r="G5791"/>
          <cell r="H5791"/>
          <cell r="I5791"/>
          <cell r="J5791"/>
          <cell r="K5791"/>
          <cell r="L5791"/>
          <cell r="M5791"/>
          <cell r="N5791"/>
          <cell r="O5791"/>
          <cell r="P5791"/>
          <cell r="Q5791"/>
          <cell r="R5791"/>
          <cell r="S5791"/>
          <cell r="T5791"/>
          <cell r="U5791"/>
          <cell r="V5791"/>
          <cell r="W5791"/>
          <cell r="X5791"/>
          <cell r="Y5791"/>
          <cell r="Z5791"/>
          <cell r="AA5791"/>
          <cell r="AB5791"/>
          <cell r="AC5791"/>
          <cell r="AD5791"/>
          <cell r="AE5791"/>
          <cell r="AF5791"/>
          <cell r="AG5791"/>
          <cell r="AH5791"/>
        </row>
        <row r="5792">
          <cell r="E5792">
            <v>5791</v>
          </cell>
          <cell r="F5792"/>
          <cell r="G5792"/>
          <cell r="H5792"/>
          <cell r="I5792"/>
          <cell r="J5792"/>
          <cell r="K5792"/>
          <cell r="L5792"/>
          <cell r="M5792">
            <v>55296525</v>
          </cell>
          <cell r="N5792"/>
          <cell r="O5792"/>
          <cell r="P5792"/>
          <cell r="Q5792"/>
          <cell r="R5792"/>
          <cell r="S5792"/>
          <cell r="T5792">
            <v>38141914</v>
          </cell>
          <cell r="U5792"/>
          <cell r="V5792"/>
          <cell r="W5792"/>
          <cell r="X5792"/>
          <cell r="Y5792"/>
          <cell r="Z5792"/>
          <cell r="AA5792"/>
          <cell r="AB5792"/>
          <cell r="AC5792"/>
          <cell r="AD5792"/>
          <cell r="AE5792">
            <v>1027170</v>
          </cell>
          <cell r="AF5792"/>
          <cell r="AG5792"/>
          <cell r="AH5792">
            <v>3371379</v>
          </cell>
        </row>
        <row r="5793">
          <cell r="E5793">
            <v>5792</v>
          </cell>
          <cell r="F5793"/>
          <cell r="G5793"/>
          <cell r="H5793"/>
          <cell r="I5793"/>
          <cell r="J5793"/>
          <cell r="K5793"/>
          <cell r="L5793"/>
          <cell r="M5793">
            <v>840165</v>
          </cell>
          <cell r="N5793"/>
          <cell r="O5793"/>
          <cell r="P5793"/>
          <cell r="Q5793"/>
          <cell r="R5793"/>
          <cell r="S5793"/>
          <cell r="T5793">
            <v>5573494</v>
          </cell>
          <cell r="U5793"/>
          <cell r="V5793"/>
          <cell r="W5793"/>
          <cell r="X5793"/>
          <cell r="Y5793"/>
          <cell r="Z5793"/>
          <cell r="AA5793"/>
          <cell r="AB5793"/>
          <cell r="AC5793"/>
          <cell r="AD5793"/>
          <cell r="AE5793"/>
          <cell r="AF5793"/>
          <cell r="AG5793"/>
          <cell r="AH5793"/>
        </row>
        <row r="5794">
          <cell r="E5794">
            <v>5793</v>
          </cell>
          <cell r="F5794"/>
          <cell r="G5794"/>
          <cell r="H5794"/>
          <cell r="I5794"/>
          <cell r="J5794"/>
          <cell r="K5794"/>
          <cell r="L5794"/>
          <cell r="M5794"/>
          <cell r="N5794"/>
          <cell r="O5794"/>
          <cell r="P5794"/>
          <cell r="Q5794"/>
          <cell r="R5794"/>
          <cell r="S5794"/>
          <cell r="T5794"/>
          <cell r="U5794"/>
          <cell r="V5794"/>
          <cell r="W5794"/>
          <cell r="X5794"/>
          <cell r="Y5794"/>
          <cell r="Z5794"/>
          <cell r="AA5794"/>
          <cell r="AB5794"/>
          <cell r="AC5794"/>
          <cell r="AD5794"/>
          <cell r="AE5794"/>
          <cell r="AF5794"/>
          <cell r="AG5794"/>
          <cell r="AH5794"/>
        </row>
        <row r="5795">
          <cell r="E5795">
            <v>5794</v>
          </cell>
          <cell r="F5795"/>
          <cell r="G5795"/>
          <cell r="H5795"/>
          <cell r="I5795"/>
          <cell r="J5795"/>
          <cell r="K5795"/>
          <cell r="L5795"/>
          <cell r="M5795">
            <v>7391109</v>
          </cell>
          <cell r="N5795"/>
          <cell r="O5795"/>
          <cell r="P5795"/>
          <cell r="Q5795"/>
          <cell r="R5795"/>
          <cell r="S5795"/>
          <cell r="T5795">
            <v>3365900</v>
          </cell>
          <cell r="U5795"/>
          <cell r="V5795"/>
          <cell r="W5795"/>
          <cell r="X5795"/>
          <cell r="Y5795"/>
          <cell r="Z5795"/>
          <cell r="AA5795"/>
          <cell r="AB5795"/>
          <cell r="AC5795"/>
          <cell r="AD5795"/>
          <cell r="AE5795"/>
          <cell r="AF5795"/>
          <cell r="AG5795"/>
          <cell r="AH5795"/>
        </row>
        <row r="5796">
          <cell r="E5796">
            <v>5795</v>
          </cell>
          <cell r="F5796"/>
          <cell r="G5796"/>
          <cell r="H5796"/>
          <cell r="I5796"/>
          <cell r="J5796"/>
          <cell r="K5796"/>
          <cell r="L5796"/>
          <cell r="M5796"/>
          <cell r="N5796"/>
          <cell r="O5796"/>
          <cell r="P5796"/>
          <cell r="Q5796"/>
          <cell r="R5796"/>
          <cell r="S5796"/>
          <cell r="T5796"/>
          <cell r="U5796"/>
          <cell r="V5796"/>
          <cell r="W5796"/>
          <cell r="X5796"/>
          <cell r="Y5796"/>
          <cell r="Z5796"/>
          <cell r="AA5796"/>
          <cell r="AB5796"/>
          <cell r="AC5796"/>
          <cell r="AD5796"/>
          <cell r="AE5796"/>
          <cell r="AF5796"/>
          <cell r="AG5796"/>
          <cell r="AH5796"/>
        </row>
        <row r="5797">
          <cell r="E5797">
            <v>5796</v>
          </cell>
          <cell r="F5797"/>
          <cell r="G5797"/>
          <cell r="H5797"/>
          <cell r="I5797"/>
          <cell r="J5797"/>
          <cell r="K5797"/>
          <cell r="L5797"/>
          <cell r="M5797">
            <v>63527799</v>
          </cell>
          <cell r="N5797"/>
          <cell r="O5797"/>
          <cell r="P5797"/>
          <cell r="Q5797"/>
          <cell r="R5797"/>
          <cell r="S5797"/>
          <cell r="T5797">
            <v>47081308</v>
          </cell>
          <cell r="U5797"/>
          <cell r="V5797"/>
          <cell r="W5797"/>
          <cell r="X5797"/>
          <cell r="Y5797"/>
          <cell r="Z5797"/>
          <cell r="AA5797"/>
          <cell r="AB5797"/>
          <cell r="AC5797"/>
          <cell r="AD5797"/>
          <cell r="AE5797">
            <v>1027170</v>
          </cell>
          <cell r="AF5797"/>
          <cell r="AG5797"/>
          <cell r="AH5797">
            <v>3371379</v>
          </cell>
        </row>
        <row r="5798">
          <cell r="E5798">
            <v>5797</v>
          </cell>
          <cell r="F5798"/>
          <cell r="G5798"/>
          <cell r="H5798"/>
          <cell r="I5798"/>
          <cell r="J5798"/>
          <cell r="K5798"/>
          <cell r="L5798"/>
          <cell r="M5798"/>
          <cell r="N5798"/>
          <cell r="O5798"/>
          <cell r="P5798"/>
          <cell r="Q5798"/>
          <cell r="R5798"/>
          <cell r="S5798"/>
          <cell r="T5798"/>
          <cell r="U5798"/>
          <cell r="V5798"/>
          <cell r="W5798"/>
          <cell r="X5798"/>
          <cell r="Y5798"/>
          <cell r="Z5798"/>
          <cell r="AA5798"/>
          <cell r="AB5798"/>
          <cell r="AC5798"/>
          <cell r="AD5798"/>
          <cell r="AE5798"/>
          <cell r="AF5798"/>
          <cell r="AG5798"/>
          <cell r="AH5798"/>
        </row>
        <row r="5799">
          <cell r="E5799">
            <v>5798</v>
          </cell>
          <cell r="F5799"/>
          <cell r="G5799"/>
          <cell r="H5799"/>
          <cell r="I5799"/>
          <cell r="J5799"/>
          <cell r="K5799"/>
          <cell r="L5799"/>
          <cell r="M5799"/>
          <cell r="N5799"/>
          <cell r="O5799"/>
          <cell r="P5799"/>
          <cell r="Q5799"/>
          <cell r="R5799"/>
          <cell r="S5799"/>
          <cell r="T5799"/>
          <cell r="U5799"/>
          <cell r="V5799"/>
          <cell r="W5799"/>
          <cell r="X5799"/>
          <cell r="Y5799"/>
          <cell r="Z5799"/>
          <cell r="AA5799"/>
          <cell r="AB5799"/>
          <cell r="AC5799"/>
          <cell r="AD5799"/>
          <cell r="AE5799"/>
          <cell r="AF5799"/>
          <cell r="AG5799"/>
          <cell r="AH5799"/>
        </row>
        <row r="5800">
          <cell r="E5800">
            <v>5799</v>
          </cell>
          <cell r="F5800"/>
          <cell r="G5800"/>
          <cell r="H5800"/>
          <cell r="I5800"/>
          <cell r="J5800"/>
          <cell r="K5800"/>
          <cell r="L5800"/>
          <cell r="M5800"/>
          <cell r="N5800"/>
          <cell r="O5800"/>
          <cell r="P5800"/>
          <cell r="Q5800"/>
          <cell r="R5800"/>
          <cell r="S5800"/>
          <cell r="T5800"/>
          <cell r="U5800"/>
          <cell r="V5800"/>
          <cell r="W5800"/>
          <cell r="X5800"/>
          <cell r="Y5800"/>
          <cell r="Z5800"/>
          <cell r="AA5800"/>
          <cell r="AB5800"/>
          <cell r="AC5800"/>
          <cell r="AD5800"/>
          <cell r="AE5800"/>
          <cell r="AF5800"/>
          <cell r="AG5800"/>
          <cell r="AH5800"/>
        </row>
        <row r="5801">
          <cell r="E5801">
            <v>5800</v>
          </cell>
          <cell r="F5801"/>
          <cell r="G5801"/>
          <cell r="H5801"/>
          <cell r="I5801"/>
          <cell r="J5801"/>
          <cell r="K5801"/>
          <cell r="L5801"/>
          <cell r="M5801"/>
          <cell r="N5801"/>
          <cell r="O5801"/>
          <cell r="P5801"/>
          <cell r="Q5801"/>
          <cell r="R5801"/>
          <cell r="S5801"/>
          <cell r="T5801"/>
          <cell r="U5801"/>
          <cell r="V5801"/>
          <cell r="W5801"/>
          <cell r="X5801"/>
          <cell r="Y5801"/>
          <cell r="Z5801"/>
          <cell r="AA5801"/>
          <cell r="AB5801"/>
          <cell r="AC5801"/>
          <cell r="AD5801"/>
          <cell r="AE5801"/>
          <cell r="AF5801"/>
          <cell r="AG5801"/>
          <cell r="AH5801"/>
        </row>
        <row r="5802">
          <cell r="E5802">
            <v>5801</v>
          </cell>
          <cell r="F5802"/>
          <cell r="G5802"/>
          <cell r="H5802"/>
          <cell r="I5802"/>
          <cell r="J5802"/>
          <cell r="K5802"/>
          <cell r="L5802"/>
          <cell r="M5802"/>
          <cell r="N5802"/>
          <cell r="O5802"/>
          <cell r="P5802"/>
          <cell r="Q5802"/>
          <cell r="R5802"/>
          <cell r="S5802"/>
          <cell r="T5802"/>
          <cell r="U5802"/>
          <cell r="V5802"/>
          <cell r="W5802"/>
          <cell r="X5802"/>
          <cell r="Y5802"/>
          <cell r="Z5802"/>
          <cell r="AA5802"/>
          <cell r="AB5802"/>
          <cell r="AC5802"/>
          <cell r="AD5802"/>
          <cell r="AE5802"/>
          <cell r="AF5802"/>
          <cell r="AG5802"/>
          <cell r="AH5802"/>
        </row>
        <row r="5803">
          <cell r="E5803">
            <v>5802</v>
          </cell>
          <cell r="F5803"/>
          <cell r="G5803"/>
          <cell r="H5803"/>
          <cell r="I5803"/>
          <cell r="J5803"/>
          <cell r="K5803"/>
          <cell r="L5803"/>
          <cell r="M5803"/>
          <cell r="N5803"/>
          <cell r="O5803"/>
          <cell r="P5803"/>
          <cell r="Q5803"/>
          <cell r="R5803"/>
          <cell r="S5803"/>
          <cell r="T5803"/>
          <cell r="U5803"/>
          <cell r="V5803"/>
          <cell r="W5803"/>
          <cell r="X5803"/>
          <cell r="Y5803"/>
          <cell r="Z5803"/>
          <cell r="AA5803"/>
          <cell r="AB5803"/>
          <cell r="AC5803"/>
          <cell r="AD5803"/>
          <cell r="AE5803"/>
          <cell r="AF5803"/>
          <cell r="AG5803"/>
          <cell r="AH5803"/>
        </row>
        <row r="5804">
          <cell r="E5804">
            <v>5803</v>
          </cell>
          <cell r="F5804"/>
          <cell r="G5804"/>
          <cell r="H5804"/>
          <cell r="I5804"/>
          <cell r="J5804"/>
          <cell r="K5804"/>
          <cell r="L5804"/>
          <cell r="M5804">
            <v>169836678</v>
          </cell>
          <cell r="N5804"/>
          <cell r="O5804"/>
          <cell r="P5804"/>
          <cell r="Q5804"/>
          <cell r="R5804"/>
          <cell r="S5804"/>
          <cell r="T5804">
            <v>181226198</v>
          </cell>
          <cell r="U5804"/>
          <cell r="V5804"/>
          <cell r="W5804"/>
          <cell r="X5804"/>
          <cell r="Y5804"/>
          <cell r="Z5804"/>
          <cell r="AA5804"/>
          <cell r="AB5804"/>
          <cell r="AC5804"/>
          <cell r="AD5804"/>
          <cell r="AE5804">
            <v>6576702</v>
          </cell>
          <cell r="AF5804"/>
          <cell r="AG5804"/>
          <cell r="AH5804">
            <v>25063039</v>
          </cell>
        </row>
        <row r="5805">
          <cell r="E5805">
            <v>5804</v>
          </cell>
          <cell r="F5805"/>
          <cell r="G5805"/>
          <cell r="H5805"/>
          <cell r="I5805"/>
          <cell r="J5805"/>
          <cell r="K5805"/>
          <cell r="L5805"/>
          <cell r="M5805">
            <v>2963205</v>
          </cell>
          <cell r="N5805"/>
          <cell r="O5805"/>
          <cell r="P5805"/>
          <cell r="Q5805"/>
          <cell r="R5805"/>
          <cell r="S5805"/>
          <cell r="T5805">
            <v>26481710</v>
          </cell>
          <cell r="U5805"/>
          <cell r="V5805"/>
          <cell r="W5805"/>
          <cell r="X5805"/>
          <cell r="Y5805"/>
          <cell r="Z5805"/>
          <cell r="AA5805"/>
          <cell r="AB5805"/>
          <cell r="AC5805"/>
          <cell r="AD5805"/>
          <cell r="AE5805"/>
          <cell r="AF5805"/>
          <cell r="AG5805"/>
          <cell r="AH5805"/>
        </row>
        <row r="5806">
          <cell r="E5806">
            <v>5805</v>
          </cell>
          <cell r="F5806"/>
          <cell r="G5806"/>
          <cell r="H5806"/>
          <cell r="I5806"/>
          <cell r="J5806"/>
          <cell r="K5806"/>
          <cell r="L5806"/>
          <cell r="M5806"/>
          <cell r="N5806"/>
          <cell r="O5806"/>
          <cell r="P5806"/>
          <cell r="Q5806"/>
          <cell r="R5806"/>
          <cell r="S5806"/>
          <cell r="T5806"/>
          <cell r="U5806"/>
          <cell r="V5806"/>
          <cell r="W5806"/>
          <cell r="X5806"/>
          <cell r="Y5806"/>
          <cell r="Z5806"/>
          <cell r="AA5806"/>
          <cell r="AB5806"/>
          <cell r="AC5806"/>
          <cell r="AD5806"/>
          <cell r="AE5806"/>
          <cell r="AF5806"/>
          <cell r="AG5806"/>
          <cell r="AH5806"/>
        </row>
        <row r="5807">
          <cell r="E5807">
            <v>5806</v>
          </cell>
          <cell r="F5807"/>
          <cell r="G5807"/>
          <cell r="H5807"/>
          <cell r="I5807"/>
          <cell r="J5807"/>
          <cell r="K5807"/>
          <cell r="L5807"/>
          <cell r="M5807">
            <v>19195462</v>
          </cell>
          <cell r="N5807"/>
          <cell r="O5807"/>
          <cell r="P5807"/>
          <cell r="Q5807"/>
          <cell r="R5807"/>
          <cell r="S5807"/>
          <cell r="T5807">
            <v>15992625</v>
          </cell>
          <cell r="U5807"/>
          <cell r="V5807"/>
          <cell r="W5807"/>
          <cell r="X5807"/>
          <cell r="Y5807"/>
          <cell r="Z5807"/>
          <cell r="AA5807"/>
          <cell r="AB5807"/>
          <cell r="AC5807"/>
          <cell r="AD5807"/>
          <cell r="AE5807"/>
          <cell r="AF5807"/>
          <cell r="AG5807"/>
          <cell r="AH5807"/>
        </row>
        <row r="5808">
          <cell r="E5808">
            <v>5807</v>
          </cell>
          <cell r="F5808"/>
          <cell r="G5808"/>
          <cell r="H5808"/>
          <cell r="I5808"/>
          <cell r="J5808"/>
          <cell r="K5808"/>
          <cell r="L5808"/>
          <cell r="M5808"/>
          <cell r="N5808"/>
          <cell r="O5808"/>
          <cell r="P5808"/>
          <cell r="Q5808"/>
          <cell r="R5808"/>
          <cell r="S5808"/>
          <cell r="T5808"/>
          <cell r="U5808"/>
          <cell r="V5808"/>
          <cell r="W5808"/>
          <cell r="X5808"/>
          <cell r="Y5808"/>
          <cell r="Z5808"/>
          <cell r="AA5808"/>
          <cell r="AB5808"/>
          <cell r="AC5808"/>
          <cell r="AD5808"/>
          <cell r="AE5808"/>
          <cell r="AF5808"/>
          <cell r="AG5808"/>
          <cell r="AH5808"/>
        </row>
        <row r="5809">
          <cell r="E5809">
            <v>5808</v>
          </cell>
          <cell r="F5809"/>
          <cell r="G5809"/>
          <cell r="H5809"/>
          <cell r="I5809"/>
          <cell r="J5809"/>
          <cell r="K5809"/>
          <cell r="L5809"/>
          <cell r="M5809">
            <v>191995345</v>
          </cell>
          <cell r="N5809"/>
          <cell r="O5809"/>
          <cell r="P5809"/>
          <cell r="Q5809"/>
          <cell r="R5809"/>
          <cell r="S5809"/>
          <cell r="T5809">
            <v>223700533</v>
          </cell>
          <cell r="U5809"/>
          <cell r="V5809"/>
          <cell r="W5809"/>
          <cell r="X5809"/>
          <cell r="Y5809"/>
          <cell r="Z5809"/>
          <cell r="AA5809"/>
          <cell r="AB5809"/>
          <cell r="AC5809"/>
          <cell r="AD5809"/>
          <cell r="AE5809">
            <v>6576702</v>
          </cell>
          <cell r="AF5809"/>
          <cell r="AG5809"/>
          <cell r="AH5809">
            <v>25063039</v>
          </cell>
        </row>
        <row r="5810">
          <cell r="E5810">
            <v>5809</v>
          </cell>
          <cell r="F5810"/>
          <cell r="G5810"/>
          <cell r="H5810"/>
          <cell r="I5810"/>
          <cell r="J5810"/>
          <cell r="K5810"/>
          <cell r="L5810"/>
          <cell r="M5810"/>
          <cell r="N5810"/>
          <cell r="O5810"/>
          <cell r="P5810"/>
          <cell r="Q5810"/>
          <cell r="R5810"/>
          <cell r="S5810"/>
          <cell r="T5810"/>
          <cell r="U5810"/>
          <cell r="V5810"/>
          <cell r="W5810"/>
          <cell r="X5810"/>
          <cell r="Y5810"/>
          <cell r="Z5810"/>
          <cell r="AA5810"/>
          <cell r="AB5810"/>
          <cell r="AC5810"/>
          <cell r="AD5810"/>
          <cell r="AE5810"/>
          <cell r="AF5810"/>
          <cell r="AG5810"/>
          <cell r="AH5810"/>
        </row>
        <row r="5811">
          <cell r="E5811">
            <v>5810</v>
          </cell>
          <cell r="F5811"/>
          <cell r="G5811"/>
          <cell r="H5811"/>
          <cell r="I5811"/>
          <cell r="J5811"/>
          <cell r="K5811"/>
          <cell r="L5811"/>
          <cell r="M5811">
            <v>2593179752</v>
          </cell>
          <cell r="N5811"/>
          <cell r="O5811"/>
          <cell r="P5811"/>
          <cell r="Q5811"/>
          <cell r="R5811"/>
          <cell r="S5811"/>
          <cell r="T5811">
            <v>1725869500</v>
          </cell>
          <cell r="U5811"/>
          <cell r="V5811"/>
          <cell r="W5811"/>
          <cell r="X5811"/>
          <cell r="Y5811"/>
          <cell r="Z5811"/>
          <cell r="AA5811"/>
          <cell r="AB5811"/>
          <cell r="AC5811"/>
          <cell r="AD5811"/>
          <cell r="AE5811">
            <v>17130383</v>
          </cell>
          <cell r="AF5811"/>
          <cell r="AG5811"/>
          <cell r="AH5811">
            <v>53735171</v>
          </cell>
        </row>
        <row r="5812">
          <cell r="E5812">
            <v>5811</v>
          </cell>
          <cell r="F5812"/>
          <cell r="G5812"/>
          <cell r="H5812"/>
          <cell r="I5812"/>
          <cell r="J5812"/>
          <cell r="K5812"/>
          <cell r="L5812"/>
          <cell r="M5812">
            <v>13840106</v>
          </cell>
          <cell r="N5812"/>
          <cell r="O5812"/>
          <cell r="P5812"/>
          <cell r="Q5812"/>
          <cell r="R5812"/>
          <cell r="S5812"/>
          <cell r="T5812">
            <v>84988166</v>
          </cell>
          <cell r="U5812"/>
          <cell r="V5812"/>
          <cell r="W5812"/>
          <cell r="X5812"/>
          <cell r="Y5812"/>
          <cell r="Z5812"/>
          <cell r="AA5812"/>
          <cell r="AB5812"/>
          <cell r="AC5812"/>
          <cell r="AD5812"/>
          <cell r="AE5812"/>
          <cell r="AF5812"/>
          <cell r="AG5812"/>
          <cell r="AH5812"/>
        </row>
        <row r="5813">
          <cell r="E5813">
            <v>5812</v>
          </cell>
          <cell r="F5813"/>
          <cell r="G5813"/>
          <cell r="H5813"/>
          <cell r="I5813"/>
          <cell r="J5813"/>
          <cell r="K5813"/>
          <cell r="L5813"/>
          <cell r="M5813"/>
          <cell r="N5813"/>
          <cell r="O5813"/>
          <cell r="P5813"/>
          <cell r="Q5813"/>
          <cell r="R5813"/>
          <cell r="S5813"/>
          <cell r="T5813"/>
          <cell r="U5813"/>
          <cell r="V5813"/>
          <cell r="W5813"/>
          <cell r="X5813"/>
          <cell r="Y5813"/>
          <cell r="Z5813"/>
          <cell r="AA5813"/>
          <cell r="AB5813"/>
          <cell r="AC5813"/>
          <cell r="AD5813"/>
          <cell r="AE5813"/>
          <cell r="AF5813"/>
          <cell r="AG5813"/>
          <cell r="AH5813"/>
        </row>
        <row r="5814">
          <cell r="E5814">
            <v>5813</v>
          </cell>
          <cell r="F5814"/>
          <cell r="G5814"/>
          <cell r="H5814"/>
          <cell r="I5814"/>
          <cell r="J5814"/>
          <cell r="K5814"/>
          <cell r="L5814"/>
          <cell r="M5814">
            <v>73769408</v>
          </cell>
          <cell r="N5814"/>
          <cell r="O5814"/>
          <cell r="P5814"/>
          <cell r="Q5814"/>
          <cell r="R5814"/>
          <cell r="S5814"/>
          <cell r="T5814">
            <v>24613740</v>
          </cell>
          <cell r="U5814"/>
          <cell r="V5814"/>
          <cell r="W5814"/>
          <cell r="X5814"/>
          <cell r="Y5814"/>
          <cell r="Z5814"/>
          <cell r="AA5814"/>
          <cell r="AB5814"/>
          <cell r="AC5814"/>
          <cell r="AD5814"/>
          <cell r="AE5814"/>
          <cell r="AF5814"/>
          <cell r="AG5814"/>
          <cell r="AH5814"/>
        </row>
        <row r="5815">
          <cell r="E5815">
            <v>5814</v>
          </cell>
          <cell r="F5815"/>
          <cell r="G5815"/>
          <cell r="H5815"/>
          <cell r="I5815"/>
          <cell r="J5815"/>
          <cell r="K5815"/>
          <cell r="L5815"/>
          <cell r="M5815"/>
          <cell r="N5815"/>
          <cell r="O5815"/>
          <cell r="P5815"/>
          <cell r="Q5815"/>
          <cell r="R5815"/>
          <cell r="S5815"/>
          <cell r="T5815"/>
          <cell r="U5815"/>
          <cell r="V5815"/>
          <cell r="W5815"/>
          <cell r="X5815"/>
          <cell r="Y5815"/>
          <cell r="Z5815"/>
          <cell r="AA5815"/>
          <cell r="AB5815"/>
          <cell r="AC5815"/>
          <cell r="AD5815"/>
          <cell r="AE5815"/>
          <cell r="AF5815"/>
          <cell r="AG5815"/>
          <cell r="AH5815"/>
        </row>
        <row r="5816">
          <cell r="E5816">
            <v>5815</v>
          </cell>
          <cell r="F5816"/>
          <cell r="G5816"/>
          <cell r="H5816"/>
          <cell r="I5816"/>
          <cell r="J5816"/>
          <cell r="K5816"/>
          <cell r="L5816"/>
          <cell r="M5816">
            <v>2680789266</v>
          </cell>
          <cell r="N5816"/>
          <cell r="O5816"/>
          <cell r="P5816"/>
          <cell r="Q5816"/>
          <cell r="R5816"/>
          <cell r="S5816"/>
          <cell r="T5816">
            <v>1835471406</v>
          </cell>
          <cell r="U5816"/>
          <cell r="V5816"/>
          <cell r="W5816"/>
          <cell r="X5816"/>
          <cell r="Y5816"/>
          <cell r="Z5816"/>
          <cell r="AA5816"/>
          <cell r="AB5816"/>
          <cell r="AC5816"/>
          <cell r="AD5816"/>
          <cell r="AE5816">
            <v>17130383</v>
          </cell>
          <cell r="AF5816"/>
          <cell r="AG5816"/>
          <cell r="AH5816">
            <v>53735171</v>
          </cell>
        </row>
        <row r="5817">
          <cell r="E5817">
            <v>5816</v>
          </cell>
          <cell r="F5817"/>
          <cell r="G5817"/>
          <cell r="H5817"/>
          <cell r="I5817"/>
          <cell r="J5817"/>
          <cell r="K5817"/>
          <cell r="L5817"/>
          <cell r="M5817"/>
          <cell r="N5817"/>
          <cell r="O5817"/>
          <cell r="P5817"/>
          <cell r="Q5817"/>
          <cell r="R5817"/>
          <cell r="S5817"/>
          <cell r="T5817"/>
          <cell r="U5817"/>
          <cell r="V5817"/>
          <cell r="W5817"/>
          <cell r="X5817"/>
          <cell r="Y5817"/>
          <cell r="Z5817"/>
          <cell r="AA5817"/>
          <cell r="AB5817"/>
          <cell r="AC5817"/>
          <cell r="AD5817"/>
          <cell r="AE5817"/>
          <cell r="AF5817"/>
          <cell r="AG5817"/>
          <cell r="AH5817"/>
        </row>
        <row r="5818">
          <cell r="E5818">
            <v>5817</v>
          </cell>
          <cell r="F5818"/>
          <cell r="G5818"/>
          <cell r="H5818"/>
          <cell r="I5818"/>
          <cell r="J5818"/>
          <cell r="K5818"/>
          <cell r="L5818"/>
          <cell r="M5818">
            <v>91349550</v>
          </cell>
          <cell r="N5818"/>
          <cell r="O5818"/>
          <cell r="P5818"/>
          <cell r="Q5818"/>
          <cell r="R5818"/>
          <cell r="S5818"/>
          <cell r="T5818"/>
          <cell r="U5818"/>
          <cell r="V5818"/>
          <cell r="W5818"/>
          <cell r="X5818"/>
          <cell r="Y5818"/>
          <cell r="Z5818"/>
          <cell r="AA5818"/>
          <cell r="AB5818"/>
          <cell r="AC5818"/>
          <cell r="AD5818"/>
          <cell r="AE5818"/>
          <cell r="AF5818"/>
          <cell r="AG5818"/>
          <cell r="AH5818"/>
        </row>
        <row r="5819">
          <cell r="E5819">
            <v>5818</v>
          </cell>
          <cell r="F5819"/>
          <cell r="G5819"/>
          <cell r="H5819"/>
          <cell r="I5819"/>
          <cell r="J5819"/>
          <cell r="K5819"/>
          <cell r="L5819"/>
          <cell r="M5819">
            <v>33956502</v>
          </cell>
          <cell r="N5819"/>
          <cell r="O5819"/>
          <cell r="P5819"/>
          <cell r="Q5819"/>
          <cell r="R5819"/>
          <cell r="S5819"/>
          <cell r="T5819"/>
          <cell r="U5819"/>
          <cell r="V5819"/>
          <cell r="W5819"/>
          <cell r="X5819"/>
          <cell r="Y5819"/>
          <cell r="Z5819"/>
          <cell r="AA5819"/>
          <cell r="AB5819"/>
          <cell r="AC5819"/>
          <cell r="AD5819"/>
          <cell r="AE5819"/>
          <cell r="AF5819"/>
          <cell r="AG5819"/>
          <cell r="AH5819"/>
        </row>
        <row r="5820">
          <cell r="E5820">
            <v>5819</v>
          </cell>
          <cell r="F5820"/>
          <cell r="G5820"/>
          <cell r="H5820"/>
          <cell r="I5820"/>
          <cell r="J5820"/>
          <cell r="K5820"/>
          <cell r="L5820"/>
          <cell r="M5820"/>
          <cell r="N5820"/>
          <cell r="O5820"/>
          <cell r="P5820"/>
          <cell r="Q5820"/>
          <cell r="R5820"/>
          <cell r="S5820"/>
          <cell r="T5820"/>
          <cell r="U5820"/>
          <cell r="V5820"/>
          <cell r="W5820"/>
          <cell r="X5820"/>
          <cell r="Y5820"/>
          <cell r="Z5820"/>
          <cell r="AA5820"/>
          <cell r="AB5820"/>
          <cell r="AC5820"/>
          <cell r="AD5820"/>
          <cell r="AE5820"/>
          <cell r="AF5820"/>
          <cell r="AG5820"/>
          <cell r="AH5820"/>
        </row>
        <row r="5821">
          <cell r="E5821">
            <v>5820</v>
          </cell>
          <cell r="F5821"/>
          <cell r="G5821"/>
          <cell r="H5821"/>
          <cell r="I5821"/>
          <cell r="J5821"/>
          <cell r="K5821"/>
          <cell r="L5821"/>
          <cell r="M5821"/>
          <cell r="N5821"/>
          <cell r="O5821"/>
          <cell r="P5821"/>
          <cell r="Q5821"/>
          <cell r="R5821"/>
          <cell r="S5821"/>
          <cell r="T5821"/>
          <cell r="U5821"/>
          <cell r="V5821"/>
          <cell r="W5821"/>
          <cell r="X5821"/>
          <cell r="Y5821"/>
          <cell r="Z5821"/>
          <cell r="AA5821"/>
          <cell r="AB5821"/>
          <cell r="AC5821"/>
          <cell r="AD5821"/>
          <cell r="AE5821"/>
          <cell r="AF5821"/>
          <cell r="AG5821"/>
          <cell r="AH5821"/>
        </row>
        <row r="5822">
          <cell r="E5822">
            <v>5821</v>
          </cell>
          <cell r="F5822"/>
          <cell r="G5822"/>
          <cell r="H5822"/>
          <cell r="I5822"/>
          <cell r="J5822"/>
          <cell r="K5822"/>
          <cell r="L5822"/>
          <cell r="M5822"/>
          <cell r="N5822"/>
          <cell r="O5822"/>
          <cell r="P5822"/>
          <cell r="Q5822"/>
          <cell r="R5822"/>
          <cell r="S5822"/>
          <cell r="T5822"/>
          <cell r="U5822"/>
          <cell r="V5822"/>
          <cell r="W5822"/>
          <cell r="X5822"/>
          <cell r="Y5822"/>
          <cell r="Z5822"/>
          <cell r="AA5822"/>
          <cell r="AB5822"/>
          <cell r="AC5822"/>
          <cell r="AD5822"/>
          <cell r="AE5822"/>
          <cell r="AF5822"/>
          <cell r="AG5822"/>
          <cell r="AH5822"/>
        </row>
        <row r="5823">
          <cell r="E5823">
            <v>5822</v>
          </cell>
          <cell r="F5823"/>
          <cell r="G5823"/>
          <cell r="H5823"/>
          <cell r="I5823"/>
          <cell r="J5823"/>
          <cell r="K5823"/>
          <cell r="L5823"/>
          <cell r="M5823">
            <v>125306052</v>
          </cell>
          <cell r="N5823"/>
          <cell r="O5823"/>
          <cell r="P5823"/>
          <cell r="Q5823"/>
          <cell r="R5823"/>
          <cell r="S5823"/>
          <cell r="T5823"/>
          <cell r="U5823"/>
          <cell r="V5823"/>
          <cell r="W5823"/>
          <cell r="X5823"/>
          <cell r="Y5823"/>
          <cell r="Z5823"/>
          <cell r="AA5823"/>
          <cell r="AB5823"/>
          <cell r="AC5823"/>
          <cell r="AD5823"/>
          <cell r="AE5823"/>
          <cell r="AF5823"/>
          <cell r="AG5823"/>
          <cell r="AH5823"/>
        </row>
        <row r="5824">
          <cell r="E5824">
            <v>5823</v>
          </cell>
          <cell r="F5824"/>
          <cell r="G5824"/>
          <cell r="H5824"/>
          <cell r="I5824"/>
          <cell r="J5824"/>
          <cell r="K5824"/>
          <cell r="L5824"/>
          <cell r="M5824"/>
          <cell r="N5824"/>
          <cell r="O5824"/>
          <cell r="P5824"/>
          <cell r="Q5824"/>
          <cell r="R5824"/>
          <cell r="S5824"/>
          <cell r="T5824"/>
          <cell r="U5824"/>
          <cell r="V5824"/>
          <cell r="W5824"/>
          <cell r="X5824"/>
          <cell r="Y5824"/>
          <cell r="Z5824"/>
          <cell r="AA5824"/>
          <cell r="AB5824"/>
          <cell r="AC5824"/>
          <cell r="AD5824"/>
          <cell r="AE5824"/>
          <cell r="AF5824"/>
          <cell r="AG5824"/>
          <cell r="AH5824"/>
        </row>
        <row r="5825">
          <cell r="E5825">
            <v>5824</v>
          </cell>
          <cell r="F5825"/>
          <cell r="G5825"/>
          <cell r="H5825"/>
          <cell r="I5825"/>
          <cell r="J5825"/>
          <cell r="K5825"/>
          <cell r="L5825"/>
          <cell r="M5825"/>
        </row>
        <row r="5826">
          <cell r="E5826">
            <v>5825</v>
          </cell>
          <cell r="F5826"/>
          <cell r="G5826"/>
          <cell r="H5826"/>
          <cell r="I5826"/>
          <cell r="J5826"/>
          <cell r="K5826"/>
          <cell r="L5826"/>
          <cell r="M5826"/>
        </row>
        <row r="5827">
          <cell r="E5827">
            <v>5826</v>
          </cell>
          <cell r="F5827"/>
          <cell r="G5827"/>
          <cell r="H5827"/>
          <cell r="I5827"/>
          <cell r="J5827"/>
          <cell r="K5827"/>
          <cell r="L5827"/>
          <cell r="M5827"/>
        </row>
        <row r="5828">
          <cell r="E5828">
            <v>5827</v>
          </cell>
          <cell r="F5828"/>
          <cell r="G5828"/>
          <cell r="H5828"/>
          <cell r="I5828"/>
          <cell r="J5828"/>
          <cell r="K5828"/>
          <cell r="L5828"/>
          <cell r="M5828"/>
        </row>
        <row r="5829">
          <cell r="E5829">
            <v>5828</v>
          </cell>
          <cell r="F5829"/>
          <cell r="G5829"/>
          <cell r="H5829"/>
          <cell r="I5829"/>
          <cell r="J5829"/>
          <cell r="K5829"/>
          <cell r="L5829"/>
          <cell r="M5829"/>
        </row>
        <row r="5830">
          <cell r="E5830">
            <v>5829</v>
          </cell>
          <cell r="F5830"/>
          <cell r="G5830"/>
          <cell r="H5830"/>
          <cell r="I5830"/>
          <cell r="J5830"/>
          <cell r="K5830"/>
          <cell r="L5830"/>
          <cell r="M5830"/>
        </row>
        <row r="5831">
          <cell r="E5831">
            <v>5830</v>
          </cell>
          <cell r="F5831"/>
          <cell r="G5831"/>
          <cell r="H5831"/>
          <cell r="I5831"/>
          <cell r="J5831"/>
          <cell r="K5831"/>
          <cell r="L5831"/>
          <cell r="M5831"/>
        </row>
        <row r="5832">
          <cell r="E5832">
            <v>5831</v>
          </cell>
          <cell r="F5832"/>
          <cell r="G5832"/>
          <cell r="H5832"/>
          <cell r="I5832"/>
          <cell r="J5832"/>
          <cell r="K5832"/>
          <cell r="L5832"/>
          <cell r="M5832">
            <v>278489459</v>
          </cell>
        </row>
        <row r="5833">
          <cell r="E5833">
            <v>5832</v>
          </cell>
          <cell r="F5833"/>
          <cell r="G5833"/>
          <cell r="H5833"/>
          <cell r="I5833"/>
          <cell r="J5833"/>
          <cell r="K5833"/>
          <cell r="L5833"/>
          <cell r="M5833">
            <v>7089698</v>
          </cell>
        </row>
        <row r="5834">
          <cell r="E5834">
            <v>5833</v>
          </cell>
          <cell r="F5834"/>
          <cell r="G5834"/>
          <cell r="H5834"/>
          <cell r="I5834"/>
          <cell r="J5834"/>
          <cell r="K5834"/>
          <cell r="L5834"/>
          <cell r="M5834"/>
        </row>
        <row r="5835">
          <cell r="E5835">
            <v>5834</v>
          </cell>
          <cell r="F5835"/>
          <cell r="G5835"/>
          <cell r="H5835"/>
          <cell r="I5835"/>
          <cell r="J5835"/>
          <cell r="K5835"/>
          <cell r="L5835"/>
          <cell r="M5835"/>
        </row>
        <row r="5836">
          <cell r="E5836">
            <v>5835</v>
          </cell>
          <cell r="F5836"/>
          <cell r="G5836"/>
          <cell r="H5836"/>
          <cell r="I5836"/>
          <cell r="J5836"/>
          <cell r="K5836"/>
          <cell r="L5836"/>
          <cell r="M5836"/>
        </row>
        <row r="5837">
          <cell r="E5837">
            <v>5836</v>
          </cell>
          <cell r="F5837"/>
          <cell r="G5837"/>
          <cell r="H5837"/>
          <cell r="I5837"/>
          <cell r="J5837"/>
          <cell r="K5837"/>
          <cell r="L5837"/>
          <cell r="M5837">
            <v>285579157</v>
          </cell>
        </row>
        <row r="5838">
          <cell r="E5838">
            <v>5837</v>
          </cell>
          <cell r="F5838"/>
          <cell r="G5838"/>
          <cell r="H5838"/>
          <cell r="I5838"/>
          <cell r="J5838"/>
          <cell r="K5838"/>
          <cell r="L5838"/>
          <cell r="M5838"/>
        </row>
        <row r="5839">
          <cell r="E5839">
            <v>5838</v>
          </cell>
          <cell r="F5839"/>
          <cell r="G5839"/>
          <cell r="H5839"/>
          <cell r="I5839"/>
          <cell r="J5839"/>
          <cell r="K5839"/>
          <cell r="L5839"/>
          <cell r="M5839"/>
        </row>
        <row r="5840">
          <cell r="E5840">
            <v>5839</v>
          </cell>
          <cell r="F5840"/>
          <cell r="G5840"/>
          <cell r="H5840"/>
          <cell r="I5840"/>
          <cell r="J5840"/>
          <cell r="K5840"/>
          <cell r="L5840"/>
          <cell r="M5840"/>
        </row>
        <row r="5841">
          <cell r="E5841">
            <v>5840</v>
          </cell>
        </row>
        <row r="5842">
          <cell r="E5842">
            <v>5841</v>
          </cell>
        </row>
        <row r="5843">
          <cell r="E5843">
            <v>5842</v>
          </cell>
        </row>
        <row r="5844">
          <cell r="E5844">
            <v>5843</v>
          </cell>
        </row>
        <row r="5845">
          <cell r="E5845">
            <v>5844</v>
          </cell>
        </row>
        <row r="5846">
          <cell r="E5846">
            <v>5845</v>
          </cell>
        </row>
        <row r="5847">
          <cell r="E5847">
            <v>5846</v>
          </cell>
        </row>
        <row r="5848">
          <cell r="E5848">
            <v>5847</v>
          </cell>
        </row>
        <row r="5849">
          <cell r="E5849">
            <v>5848</v>
          </cell>
        </row>
        <row r="5850">
          <cell r="E5850">
            <v>5849</v>
          </cell>
        </row>
        <row r="5851">
          <cell r="E5851">
            <v>5850</v>
          </cell>
        </row>
        <row r="5852">
          <cell r="E5852">
            <v>5851</v>
          </cell>
        </row>
        <row r="5853">
          <cell r="E5853">
            <v>5852</v>
          </cell>
        </row>
        <row r="5854">
          <cell r="E5854">
            <v>5853</v>
          </cell>
        </row>
        <row r="5855">
          <cell r="E5855">
            <v>5854</v>
          </cell>
        </row>
        <row r="5856">
          <cell r="E5856">
            <v>5855</v>
          </cell>
        </row>
        <row r="5857">
          <cell r="E5857">
            <v>5856</v>
          </cell>
          <cell r="F5857"/>
          <cell r="G5857"/>
          <cell r="H5857"/>
          <cell r="I5857"/>
          <cell r="J5857"/>
          <cell r="K5857"/>
          <cell r="L5857"/>
          <cell r="M5857"/>
        </row>
        <row r="5858">
          <cell r="E5858">
            <v>5857</v>
          </cell>
          <cell r="F5858"/>
          <cell r="G5858"/>
          <cell r="H5858"/>
          <cell r="I5858"/>
          <cell r="J5858"/>
          <cell r="K5858"/>
          <cell r="L5858"/>
          <cell r="M5858"/>
        </row>
        <row r="5859">
          <cell r="E5859">
            <v>5858</v>
          </cell>
          <cell r="F5859"/>
          <cell r="G5859"/>
          <cell r="H5859"/>
          <cell r="I5859"/>
          <cell r="J5859"/>
          <cell r="K5859"/>
          <cell r="L5859"/>
          <cell r="M5859"/>
        </row>
        <row r="5860">
          <cell r="E5860">
            <v>5859</v>
          </cell>
          <cell r="F5860"/>
          <cell r="G5860"/>
          <cell r="H5860"/>
          <cell r="I5860"/>
          <cell r="J5860"/>
          <cell r="K5860"/>
          <cell r="L5860"/>
          <cell r="M5860"/>
        </row>
        <row r="5861">
          <cell r="E5861">
            <v>5860</v>
          </cell>
          <cell r="F5861"/>
          <cell r="G5861"/>
          <cell r="H5861"/>
          <cell r="I5861"/>
          <cell r="J5861"/>
          <cell r="K5861"/>
          <cell r="L5861"/>
          <cell r="M5861"/>
        </row>
        <row r="5862">
          <cell r="E5862">
            <v>5861</v>
          </cell>
          <cell r="F5862"/>
          <cell r="G5862"/>
          <cell r="H5862"/>
          <cell r="I5862"/>
          <cell r="J5862"/>
          <cell r="K5862"/>
          <cell r="L5862"/>
          <cell r="M5862"/>
        </row>
        <row r="5863">
          <cell r="E5863">
            <v>5862</v>
          </cell>
          <cell r="F5863"/>
          <cell r="G5863"/>
          <cell r="H5863"/>
          <cell r="I5863"/>
          <cell r="J5863"/>
          <cell r="K5863"/>
          <cell r="L5863"/>
          <cell r="M5863"/>
        </row>
        <row r="5864">
          <cell r="E5864">
            <v>5863</v>
          </cell>
          <cell r="F5864"/>
          <cell r="G5864"/>
          <cell r="H5864"/>
          <cell r="I5864"/>
          <cell r="J5864"/>
          <cell r="K5864"/>
          <cell r="L5864"/>
          <cell r="M5864"/>
        </row>
        <row r="5865">
          <cell r="E5865">
            <v>5864</v>
          </cell>
          <cell r="F5865"/>
          <cell r="G5865"/>
          <cell r="H5865"/>
          <cell r="I5865"/>
          <cell r="J5865"/>
          <cell r="K5865"/>
          <cell r="L5865"/>
          <cell r="M5865"/>
        </row>
        <row r="5866">
          <cell r="E5866">
            <v>5865</v>
          </cell>
          <cell r="F5866"/>
          <cell r="G5866"/>
          <cell r="H5866"/>
          <cell r="I5866"/>
          <cell r="J5866"/>
          <cell r="K5866"/>
          <cell r="L5866"/>
          <cell r="M5866"/>
        </row>
        <row r="5867">
          <cell r="E5867">
            <v>5866</v>
          </cell>
          <cell r="F5867"/>
          <cell r="G5867"/>
          <cell r="H5867"/>
          <cell r="I5867"/>
          <cell r="J5867"/>
          <cell r="K5867"/>
          <cell r="L5867"/>
          <cell r="M5867">
            <v>369839009</v>
          </cell>
        </row>
        <row r="5868">
          <cell r="E5868">
            <v>5867</v>
          </cell>
          <cell r="F5868"/>
          <cell r="G5868"/>
          <cell r="H5868"/>
          <cell r="I5868"/>
          <cell r="J5868"/>
          <cell r="K5868"/>
          <cell r="L5868"/>
          <cell r="M5868">
            <v>41046200</v>
          </cell>
        </row>
        <row r="5869">
          <cell r="E5869">
            <v>5868</v>
          </cell>
          <cell r="F5869"/>
          <cell r="G5869"/>
          <cell r="H5869"/>
          <cell r="I5869"/>
          <cell r="J5869"/>
          <cell r="K5869"/>
          <cell r="L5869"/>
          <cell r="M5869"/>
        </row>
        <row r="5870">
          <cell r="E5870">
            <v>5869</v>
          </cell>
          <cell r="F5870"/>
          <cell r="G5870"/>
          <cell r="H5870"/>
          <cell r="I5870"/>
          <cell r="J5870"/>
          <cell r="K5870"/>
          <cell r="L5870"/>
          <cell r="M5870"/>
        </row>
        <row r="5871">
          <cell r="E5871">
            <v>5870</v>
          </cell>
          <cell r="F5871"/>
          <cell r="G5871"/>
          <cell r="H5871"/>
          <cell r="I5871"/>
          <cell r="J5871"/>
          <cell r="K5871"/>
          <cell r="L5871"/>
          <cell r="M5871"/>
        </row>
        <row r="5872">
          <cell r="E5872">
            <v>5871</v>
          </cell>
          <cell r="F5872"/>
          <cell r="G5872"/>
          <cell r="H5872"/>
          <cell r="I5872"/>
          <cell r="J5872"/>
          <cell r="K5872"/>
          <cell r="L5872"/>
          <cell r="M5872">
            <v>410885209</v>
          </cell>
        </row>
        <row r="5873">
          <cell r="E5873">
            <v>5872</v>
          </cell>
          <cell r="F5873"/>
          <cell r="G5873"/>
          <cell r="H5873"/>
          <cell r="I5873"/>
          <cell r="J5873"/>
          <cell r="K5873"/>
          <cell r="L5873"/>
          <cell r="M5873"/>
          <cell r="N5873"/>
          <cell r="O5873"/>
          <cell r="P5873"/>
          <cell r="Q5873"/>
          <cell r="R5873"/>
          <cell r="S5873"/>
          <cell r="T5873"/>
          <cell r="U5873"/>
          <cell r="V5873"/>
          <cell r="W5873"/>
          <cell r="X5873"/>
          <cell r="Y5873"/>
          <cell r="Z5873"/>
          <cell r="AA5873"/>
          <cell r="AB5873"/>
          <cell r="AC5873"/>
          <cell r="AD5873"/>
          <cell r="AE5873"/>
          <cell r="AF5873"/>
          <cell r="AG5873"/>
          <cell r="AH5873"/>
          <cell r="AI5873"/>
          <cell r="AJ5873"/>
          <cell r="AK5873"/>
          <cell r="AL5873"/>
          <cell r="AM5873"/>
          <cell r="AN5873"/>
        </row>
        <row r="5874">
          <cell r="E5874">
            <v>5873</v>
          </cell>
          <cell r="F5874">
            <v>58677</v>
          </cell>
          <cell r="G5874">
            <v>385390</v>
          </cell>
          <cell r="H5874">
            <v>2861</v>
          </cell>
          <cell r="I5874">
            <v>260206</v>
          </cell>
          <cell r="J5874">
            <v>12954</v>
          </cell>
          <cell r="K5874">
            <v>115026</v>
          </cell>
          <cell r="L5874">
            <v>866338</v>
          </cell>
          <cell r="M5874"/>
          <cell r="N5874">
            <v>116968</v>
          </cell>
          <cell r="O5874">
            <v>1583201</v>
          </cell>
          <cell r="P5874">
            <v>625483</v>
          </cell>
          <cell r="Q5874">
            <v>22549</v>
          </cell>
          <cell r="R5874">
            <v>4698</v>
          </cell>
          <cell r="S5874">
            <v>16978</v>
          </cell>
          <cell r="T5874"/>
          <cell r="U5874"/>
          <cell r="V5874">
            <v>80640</v>
          </cell>
          <cell r="W5874">
            <v>631501</v>
          </cell>
          <cell r="X5874">
            <v>67088</v>
          </cell>
          <cell r="Y5874"/>
          <cell r="Z5874">
            <v>839048</v>
          </cell>
          <cell r="AA5874"/>
          <cell r="AB5874">
            <v>20166</v>
          </cell>
          <cell r="AC5874">
            <v>2556309</v>
          </cell>
          <cell r="AD5874">
            <v>315198</v>
          </cell>
          <cell r="AE5874"/>
          <cell r="AF5874">
            <v>79023</v>
          </cell>
          <cell r="AG5874">
            <v>1747448</v>
          </cell>
          <cell r="AH5874">
            <v>33567</v>
          </cell>
          <cell r="AI5874">
            <v>190949</v>
          </cell>
          <cell r="AJ5874">
            <v>205414</v>
          </cell>
          <cell r="AK5874">
            <v>4003</v>
          </cell>
          <cell r="AL5874"/>
          <cell r="AM5874"/>
          <cell r="AN5874"/>
        </row>
        <row r="5875">
          <cell r="E5875">
            <v>5874</v>
          </cell>
          <cell r="F5875">
            <v>1597278</v>
          </cell>
          <cell r="G5875">
            <v>2495579</v>
          </cell>
          <cell r="H5875">
            <v>4026226</v>
          </cell>
          <cell r="I5875">
            <v>14369324</v>
          </cell>
          <cell r="J5875">
            <v>409523</v>
          </cell>
          <cell r="K5875">
            <v>2878314</v>
          </cell>
          <cell r="L5875">
            <v>14463103</v>
          </cell>
          <cell r="M5875">
            <v>16803311</v>
          </cell>
          <cell r="N5875">
            <v>2788526</v>
          </cell>
          <cell r="O5875">
            <v>1754680</v>
          </cell>
          <cell r="P5875">
            <v>5494178</v>
          </cell>
          <cell r="Q5875">
            <v>240831</v>
          </cell>
          <cell r="R5875">
            <v>737322</v>
          </cell>
          <cell r="S5875"/>
          <cell r="T5875">
            <v>111469876</v>
          </cell>
          <cell r="U5875">
            <v>2577202</v>
          </cell>
          <cell r="V5875">
            <v>64187</v>
          </cell>
          <cell r="W5875">
            <v>968831</v>
          </cell>
          <cell r="X5875">
            <v>1746198</v>
          </cell>
          <cell r="Y5875"/>
          <cell r="Z5875">
            <v>246814</v>
          </cell>
          <cell r="AA5875"/>
          <cell r="AB5875">
            <v>200931</v>
          </cell>
          <cell r="AC5875">
            <v>1396205</v>
          </cell>
          <cell r="AD5875">
            <v>23049526</v>
          </cell>
          <cell r="AE5875">
            <v>1869459</v>
          </cell>
          <cell r="AF5875">
            <v>1975800</v>
          </cell>
          <cell r="AG5875">
            <v>5497134</v>
          </cell>
          <cell r="AH5875">
            <v>15682228</v>
          </cell>
          <cell r="AI5875">
            <v>2812434</v>
          </cell>
          <cell r="AJ5875">
            <v>2072411</v>
          </cell>
          <cell r="AK5875">
            <v>770215</v>
          </cell>
          <cell r="AL5875"/>
          <cell r="AM5875"/>
          <cell r="AN5875"/>
        </row>
        <row r="5876">
          <cell r="E5876">
            <v>5875</v>
          </cell>
          <cell r="F5876">
            <v>1655955</v>
          </cell>
          <cell r="G5876">
            <v>2880969</v>
          </cell>
          <cell r="H5876">
            <v>4029087</v>
          </cell>
          <cell r="I5876">
            <v>14629530</v>
          </cell>
          <cell r="J5876">
            <v>422477</v>
          </cell>
          <cell r="K5876">
            <v>2993340</v>
          </cell>
          <cell r="L5876">
            <v>15329441</v>
          </cell>
          <cell r="M5876">
            <v>16803311</v>
          </cell>
          <cell r="N5876">
            <v>2905494</v>
          </cell>
          <cell r="O5876">
            <v>3337881</v>
          </cell>
          <cell r="P5876">
            <v>6119661</v>
          </cell>
          <cell r="Q5876">
            <v>263380</v>
          </cell>
          <cell r="R5876">
            <v>742020</v>
          </cell>
          <cell r="S5876">
            <v>16978</v>
          </cell>
          <cell r="T5876">
            <v>111469876</v>
          </cell>
          <cell r="U5876">
            <v>2577202</v>
          </cell>
          <cell r="V5876">
            <v>144827</v>
          </cell>
          <cell r="W5876">
            <v>1600332</v>
          </cell>
          <cell r="X5876">
            <v>1813286</v>
          </cell>
          <cell r="Y5876"/>
          <cell r="Z5876">
            <v>1085862</v>
          </cell>
          <cell r="AA5876"/>
          <cell r="AB5876">
            <v>221097</v>
          </cell>
          <cell r="AC5876">
            <v>3952514</v>
          </cell>
          <cell r="AD5876">
            <v>23364724</v>
          </cell>
          <cell r="AE5876">
            <v>1869459</v>
          </cell>
          <cell r="AF5876">
            <v>2054823</v>
          </cell>
          <cell r="AG5876">
            <v>7244582</v>
          </cell>
          <cell r="AH5876">
            <v>15715795</v>
          </cell>
          <cell r="AI5876">
            <v>3003383</v>
          </cell>
          <cell r="AJ5876">
            <v>2277825</v>
          </cell>
          <cell r="AK5876">
            <v>774218</v>
          </cell>
          <cell r="AL5876"/>
          <cell r="AM5876"/>
          <cell r="AN5876"/>
        </row>
        <row r="5877">
          <cell r="E5877">
            <v>5876</v>
          </cell>
          <cell r="F5877">
            <v>29542</v>
          </cell>
          <cell r="G5877">
            <v>305170</v>
          </cell>
          <cell r="H5877">
            <v>1672</v>
          </cell>
          <cell r="I5877">
            <v>212327</v>
          </cell>
          <cell r="J5877">
            <v>7626</v>
          </cell>
          <cell r="K5877">
            <v>76732</v>
          </cell>
          <cell r="L5877">
            <v>408735</v>
          </cell>
          <cell r="M5877"/>
          <cell r="N5877">
            <v>109148</v>
          </cell>
          <cell r="O5877">
            <v>656995</v>
          </cell>
          <cell r="P5877">
            <v>482487</v>
          </cell>
          <cell r="Q5877">
            <v>22549</v>
          </cell>
          <cell r="R5877">
            <v>4698</v>
          </cell>
          <cell r="S5877">
            <v>8644</v>
          </cell>
          <cell r="T5877"/>
          <cell r="U5877"/>
          <cell r="V5877">
            <v>18280</v>
          </cell>
          <cell r="W5877">
            <v>526376</v>
          </cell>
          <cell r="X5877">
            <v>53973</v>
          </cell>
          <cell r="Y5877"/>
          <cell r="Z5877">
            <v>601576</v>
          </cell>
          <cell r="AA5877"/>
          <cell r="AB5877">
            <v>10552</v>
          </cell>
          <cell r="AC5877">
            <v>1384644</v>
          </cell>
          <cell r="AD5877">
            <v>139115</v>
          </cell>
          <cell r="AE5877"/>
          <cell r="AF5877">
            <v>42883</v>
          </cell>
          <cell r="AG5877">
            <v>985132</v>
          </cell>
          <cell r="AH5877">
            <v>25561</v>
          </cell>
          <cell r="AI5877">
            <v>112141</v>
          </cell>
          <cell r="AJ5877">
            <v>147872</v>
          </cell>
          <cell r="AK5877">
            <v>2881</v>
          </cell>
          <cell r="AL5877"/>
          <cell r="AM5877"/>
          <cell r="AN5877"/>
        </row>
        <row r="5878">
          <cell r="E5878">
            <v>5877</v>
          </cell>
          <cell r="F5878">
            <v>401074</v>
          </cell>
          <cell r="G5878">
            <v>1015471</v>
          </cell>
          <cell r="H5878">
            <v>1429702</v>
          </cell>
          <cell r="I5878">
            <v>2469368</v>
          </cell>
          <cell r="J5878">
            <v>191493</v>
          </cell>
          <cell r="K5878">
            <v>821867</v>
          </cell>
          <cell r="L5878">
            <v>5192402</v>
          </cell>
          <cell r="M5878">
            <v>2963207</v>
          </cell>
          <cell r="N5878">
            <v>1109529</v>
          </cell>
          <cell r="O5878">
            <v>793330</v>
          </cell>
          <cell r="P5878">
            <v>2161964</v>
          </cell>
          <cell r="Q5878">
            <v>117959</v>
          </cell>
          <cell r="R5878">
            <v>264250</v>
          </cell>
          <cell r="S5878"/>
          <cell r="T5878">
            <v>26481710</v>
          </cell>
          <cell r="U5878">
            <v>519307</v>
          </cell>
          <cell r="V5878">
            <v>28500</v>
          </cell>
          <cell r="W5878">
            <v>260939</v>
          </cell>
          <cell r="X5878">
            <v>1108755</v>
          </cell>
          <cell r="Y5878"/>
          <cell r="Z5878">
            <v>131982</v>
          </cell>
          <cell r="AA5878"/>
          <cell r="AB5878">
            <v>71659</v>
          </cell>
          <cell r="AC5878">
            <v>547616</v>
          </cell>
          <cell r="AD5878">
            <v>8850628</v>
          </cell>
          <cell r="AE5878">
            <v>583142</v>
          </cell>
          <cell r="AF5878">
            <v>520248</v>
          </cell>
          <cell r="AG5878">
            <v>1383977</v>
          </cell>
          <cell r="AH5878">
            <v>6232871</v>
          </cell>
          <cell r="AI5878">
            <v>964332</v>
          </cell>
          <cell r="AJ5878">
            <v>806660</v>
          </cell>
          <cell r="AK5878">
            <v>126365</v>
          </cell>
          <cell r="AL5878"/>
          <cell r="AM5878"/>
          <cell r="AN5878"/>
        </row>
        <row r="5879">
          <cell r="E5879">
            <v>5878</v>
          </cell>
          <cell r="F5879">
            <v>430616</v>
          </cell>
          <cell r="G5879">
            <v>1320641</v>
          </cell>
          <cell r="H5879">
            <v>1431374</v>
          </cell>
          <cell r="I5879">
            <v>2681695</v>
          </cell>
          <cell r="J5879">
            <v>199119</v>
          </cell>
          <cell r="K5879">
            <v>898599</v>
          </cell>
          <cell r="L5879">
            <v>5601137</v>
          </cell>
          <cell r="M5879">
            <v>2963207</v>
          </cell>
          <cell r="N5879">
            <v>1218677</v>
          </cell>
          <cell r="O5879">
            <v>1450325</v>
          </cell>
          <cell r="P5879">
            <v>2644451</v>
          </cell>
          <cell r="Q5879">
            <v>140508</v>
          </cell>
          <cell r="R5879">
            <v>268948</v>
          </cell>
          <cell r="S5879">
            <v>8644</v>
          </cell>
          <cell r="T5879">
            <v>26481710</v>
          </cell>
          <cell r="U5879">
            <v>519307</v>
          </cell>
          <cell r="V5879">
            <v>46780</v>
          </cell>
          <cell r="W5879">
            <v>787315</v>
          </cell>
          <cell r="X5879">
            <v>1162728</v>
          </cell>
          <cell r="Y5879"/>
          <cell r="Z5879">
            <v>733558</v>
          </cell>
          <cell r="AA5879"/>
          <cell r="AB5879">
            <v>82211</v>
          </cell>
          <cell r="AC5879">
            <v>1932260</v>
          </cell>
          <cell r="AD5879">
            <v>8989743</v>
          </cell>
          <cell r="AE5879">
            <v>583142</v>
          </cell>
          <cell r="AF5879">
            <v>563131</v>
          </cell>
          <cell r="AG5879">
            <v>2369109</v>
          </cell>
          <cell r="AH5879">
            <v>6258432</v>
          </cell>
          <cell r="AI5879">
            <v>1076473</v>
          </cell>
          <cell r="AJ5879">
            <v>954532</v>
          </cell>
          <cell r="AK5879">
            <v>129246</v>
          </cell>
          <cell r="AL5879"/>
          <cell r="AM5879"/>
          <cell r="AN5879"/>
        </row>
        <row r="5880">
          <cell r="E5880">
            <v>5879</v>
          </cell>
          <cell r="F5880">
            <v>1492178</v>
          </cell>
          <cell r="G5880">
            <v>265116</v>
          </cell>
          <cell r="H5880"/>
          <cell r="I5880">
            <v>453198</v>
          </cell>
          <cell r="J5880">
            <v>51181</v>
          </cell>
          <cell r="K5880">
            <v>38235</v>
          </cell>
          <cell r="L5880">
            <v>264879</v>
          </cell>
          <cell r="M5880"/>
          <cell r="N5880">
            <v>85720</v>
          </cell>
          <cell r="O5880"/>
          <cell r="P5880"/>
          <cell r="Q5880"/>
          <cell r="R5880"/>
          <cell r="S5880"/>
          <cell r="T5880"/>
          <cell r="U5880"/>
          <cell r="V5880"/>
          <cell r="W5880">
            <v>148239</v>
          </cell>
          <cell r="X5880">
            <v>4404602</v>
          </cell>
          <cell r="Y5880"/>
          <cell r="Z5880">
            <v>293368</v>
          </cell>
          <cell r="AA5880">
            <v>236953</v>
          </cell>
          <cell r="AB5880">
            <v>48099</v>
          </cell>
          <cell r="AC5880"/>
          <cell r="AD5880"/>
          <cell r="AE5880"/>
          <cell r="AF5880"/>
          <cell r="AG5880">
            <v>303281</v>
          </cell>
          <cell r="AH5880"/>
          <cell r="AI5880"/>
          <cell r="AJ5880"/>
          <cell r="AK5880">
            <v>4909958</v>
          </cell>
          <cell r="AL5880"/>
          <cell r="AM5880"/>
          <cell r="AN5880"/>
        </row>
        <row r="5881">
          <cell r="E5881">
            <v>5880</v>
          </cell>
          <cell r="F5881">
            <v>12293794</v>
          </cell>
          <cell r="G5881">
            <v>1185910</v>
          </cell>
          <cell r="H5881"/>
          <cell r="I5881">
            <v>7424109</v>
          </cell>
          <cell r="J5881"/>
          <cell r="K5881">
            <v>4120387</v>
          </cell>
          <cell r="L5881">
            <v>8273471</v>
          </cell>
          <cell r="M5881"/>
          <cell r="N5881"/>
          <cell r="O5881"/>
          <cell r="P5881">
            <v>750000</v>
          </cell>
          <cell r="Q5881"/>
          <cell r="R5881"/>
          <cell r="S5881"/>
          <cell r="T5881"/>
          <cell r="U5881"/>
          <cell r="V5881"/>
          <cell r="W5881">
            <v>26667873</v>
          </cell>
          <cell r="X5881">
            <v>9560905</v>
          </cell>
          <cell r="Y5881"/>
          <cell r="Z5881">
            <v>12209143</v>
          </cell>
          <cell r="AA5881"/>
          <cell r="AB5881">
            <v>245572</v>
          </cell>
          <cell r="AC5881">
            <v>37168722</v>
          </cell>
          <cell r="AD5881">
            <v>12302066</v>
          </cell>
          <cell r="AE5881"/>
          <cell r="AF5881">
            <v>13226987</v>
          </cell>
          <cell r="AG5881">
            <v>4904031</v>
          </cell>
          <cell r="AH5881"/>
          <cell r="AI5881">
            <v>3917907</v>
          </cell>
          <cell r="AJ5881"/>
          <cell r="AK5881">
            <v>1163125</v>
          </cell>
          <cell r="AL5881"/>
          <cell r="AM5881">
            <v>76828699</v>
          </cell>
          <cell r="AN5881">
            <v>63426095</v>
          </cell>
        </row>
        <row r="5882">
          <cell r="E5882">
            <v>5881</v>
          </cell>
          <cell r="F5882">
            <v>46797746</v>
          </cell>
          <cell r="G5882">
            <v>89267913</v>
          </cell>
          <cell r="H5882">
            <v>54417406</v>
          </cell>
          <cell r="I5882">
            <v>214701380</v>
          </cell>
          <cell r="J5882">
            <v>95119336</v>
          </cell>
          <cell r="K5882">
            <v>146994460</v>
          </cell>
          <cell r="L5882">
            <v>266969852</v>
          </cell>
          <cell r="M5882">
            <v>3078563660</v>
          </cell>
          <cell r="N5882">
            <v>21544123</v>
          </cell>
          <cell r="O5882">
            <v>387077569</v>
          </cell>
          <cell r="P5882">
            <v>4087685</v>
          </cell>
          <cell r="Q5882">
            <v>28383288</v>
          </cell>
          <cell r="R5882">
            <v>138761746</v>
          </cell>
          <cell r="S5882"/>
          <cell r="T5882">
            <v>2168491246</v>
          </cell>
          <cell r="U5882">
            <v>648442238</v>
          </cell>
          <cell r="V5882"/>
          <cell r="W5882">
            <v>92938071</v>
          </cell>
          <cell r="X5882">
            <v>29512405</v>
          </cell>
          <cell r="Y5882">
            <v>17042099</v>
          </cell>
          <cell r="Z5882">
            <v>41986276</v>
          </cell>
          <cell r="AA5882">
            <v>18110881</v>
          </cell>
          <cell r="AB5882">
            <v>20246899</v>
          </cell>
          <cell r="AC5882"/>
          <cell r="AD5882">
            <v>192644154</v>
          </cell>
          <cell r="AE5882">
            <v>50121483</v>
          </cell>
          <cell r="AF5882">
            <v>18764979</v>
          </cell>
          <cell r="AG5882">
            <v>138528714</v>
          </cell>
          <cell r="AH5882">
            <v>213119974</v>
          </cell>
          <cell r="AI5882">
            <v>48097448</v>
          </cell>
          <cell r="AJ5882">
            <v>20827387</v>
          </cell>
          <cell r="AK5882">
            <v>62141359</v>
          </cell>
          <cell r="AL5882"/>
          <cell r="AM5882"/>
          <cell r="AN5882">
            <v>117696631</v>
          </cell>
        </row>
        <row r="5883">
          <cell r="E5883">
            <v>5882</v>
          </cell>
          <cell r="F5883"/>
          <cell r="G5883"/>
          <cell r="H5883"/>
          <cell r="I5883"/>
          <cell r="J5883"/>
          <cell r="K5883"/>
          <cell r="L5883"/>
          <cell r="M5883"/>
          <cell r="N5883"/>
          <cell r="O5883">
            <v>4274616</v>
          </cell>
          <cell r="P5883">
            <v>163215192</v>
          </cell>
          <cell r="Q5883"/>
          <cell r="R5883"/>
          <cell r="S5883">
            <v>131839381</v>
          </cell>
          <cell r="T5883"/>
          <cell r="U5883"/>
          <cell r="V5883"/>
          <cell r="W5883"/>
          <cell r="X5883"/>
          <cell r="Y5883"/>
          <cell r="Z5883"/>
          <cell r="AA5883"/>
          <cell r="AB5883"/>
          <cell r="AC5883"/>
          <cell r="AD5883"/>
          <cell r="AE5883">
            <v>23707085</v>
          </cell>
          <cell r="AF5883"/>
          <cell r="AG5883">
            <v>25045716</v>
          </cell>
          <cell r="AH5883">
            <v>78798210</v>
          </cell>
          <cell r="AI5883">
            <v>24919986</v>
          </cell>
          <cell r="AJ5883"/>
          <cell r="AK5883"/>
          <cell r="AL5883">
            <v>60934728</v>
          </cell>
          <cell r="AM5883"/>
          <cell r="AN5883"/>
        </row>
        <row r="5884">
          <cell r="E5884">
            <v>5883</v>
          </cell>
          <cell r="F5884">
            <v>60583718</v>
          </cell>
          <cell r="G5884">
            <v>90718939</v>
          </cell>
          <cell r="H5884">
            <v>54417406</v>
          </cell>
          <cell r="I5884">
            <v>222578687</v>
          </cell>
          <cell r="J5884">
            <v>95170517</v>
          </cell>
          <cell r="K5884">
            <v>151153082</v>
          </cell>
          <cell r="L5884">
            <v>275508202</v>
          </cell>
          <cell r="M5884">
            <v>3078563660</v>
          </cell>
          <cell r="N5884">
            <v>21629843</v>
          </cell>
          <cell r="O5884">
            <v>391352185</v>
          </cell>
          <cell r="P5884">
            <v>168052877</v>
          </cell>
          <cell r="Q5884">
            <v>28383288</v>
          </cell>
          <cell r="R5884">
            <v>138761746</v>
          </cell>
          <cell r="S5884">
            <v>131839381</v>
          </cell>
          <cell r="T5884">
            <v>2168491246</v>
          </cell>
          <cell r="U5884">
            <v>648442238</v>
          </cell>
          <cell r="V5884"/>
          <cell r="W5884">
            <v>119754183</v>
          </cell>
          <cell r="X5884">
            <v>43477912</v>
          </cell>
          <cell r="Y5884">
            <v>17042099</v>
          </cell>
          <cell r="Z5884">
            <v>54488787</v>
          </cell>
          <cell r="AA5884">
            <v>18347834</v>
          </cell>
          <cell r="AB5884">
            <v>20540570</v>
          </cell>
          <cell r="AC5884">
            <v>37168722</v>
          </cell>
          <cell r="AD5884">
            <v>204946220</v>
          </cell>
          <cell r="AE5884">
            <v>73828568</v>
          </cell>
          <cell r="AF5884">
            <v>31991966</v>
          </cell>
          <cell r="AG5884">
            <v>168781742</v>
          </cell>
          <cell r="AH5884">
            <v>291918184</v>
          </cell>
          <cell r="AI5884">
            <v>76935341</v>
          </cell>
          <cell r="AJ5884">
            <v>20827387</v>
          </cell>
          <cell r="AK5884">
            <v>68214442</v>
          </cell>
          <cell r="AL5884">
            <v>60934728</v>
          </cell>
          <cell r="AM5884">
            <v>76828699</v>
          </cell>
          <cell r="AN5884">
            <v>181122726</v>
          </cell>
        </row>
        <row r="5885">
          <cell r="E5885">
            <v>5884</v>
          </cell>
          <cell r="F5885">
            <v>554001</v>
          </cell>
          <cell r="G5885">
            <v>101018</v>
          </cell>
          <cell r="H5885"/>
          <cell r="I5885">
            <v>271224</v>
          </cell>
          <cell r="J5885">
            <v>26786</v>
          </cell>
          <cell r="K5885">
            <v>13150</v>
          </cell>
          <cell r="L5885">
            <v>87557</v>
          </cell>
          <cell r="M5885"/>
          <cell r="N5885">
            <v>42996</v>
          </cell>
          <cell r="O5885"/>
          <cell r="P5885"/>
          <cell r="Q5885"/>
          <cell r="R5885"/>
          <cell r="S5885"/>
          <cell r="T5885"/>
          <cell r="U5885"/>
          <cell r="V5885"/>
          <cell r="W5885">
            <v>35522</v>
          </cell>
          <cell r="X5885">
            <v>1096990</v>
          </cell>
          <cell r="Y5885"/>
          <cell r="Z5885">
            <v>165018</v>
          </cell>
          <cell r="AA5885">
            <v>34731</v>
          </cell>
          <cell r="AB5885">
            <v>9294</v>
          </cell>
          <cell r="AC5885"/>
          <cell r="AD5885"/>
          <cell r="AE5885"/>
          <cell r="AF5885"/>
          <cell r="AG5885">
            <v>83204</v>
          </cell>
          <cell r="AH5885"/>
          <cell r="AI5885"/>
          <cell r="AJ5885"/>
          <cell r="AK5885">
            <v>1629563</v>
          </cell>
          <cell r="AL5885"/>
          <cell r="AM5885"/>
          <cell r="AN5885"/>
        </row>
        <row r="5886">
          <cell r="E5886">
            <v>5885</v>
          </cell>
          <cell r="F5886">
            <v>2131680</v>
          </cell>
          <cell r="G5886">
            <v>147250</v>
          </cell>
          <cell r="H5886"/>
          <cell r="I5886">
            <v>5002800</v>
          </cell>
          <cell r="J5886"/>
          <cell r="K5886">
            <v>698821</v>
          </cell>
          <cell r="L5886">
            <v>1670313</v>
          </cell>
          <cell r="M5886"/>
          <cell r="N5886"/>
          <cell r="O5886"/>
          <cell r="P5886">
            <v>245045</v>
          </cell>
          <cell r="Q5886"/>
          <cell r="R5886"/>
          <cell r="S5886"/>
          <cell r="T5886"/>
          <cell r="U5886"/>
          <cell r="V5886"/>
          <cell r="W5886">
            <v>6617089</v>
          </cell>
          <cell r="X5886">
            <v>1927241</v>
          </cell>
          <cell r="Y5886"/>
          <cell r="Z5886">
            <v>2414362</v>
          </cell>
          <cell r="AA5886"/>
          <cell r="AB5886">
            <v>32323</v>
          </cell>
          <cell r="AC5886">
            <v>7535400</v>
          </cell>
          <cell r="AD5886">
            <v>2281529</v>
          </cell>
          <cell r="AE5886"/>
          <cell r="AF5886">
            <v>984410</v>
          </cell>
          <cell r="AG5886">
            <v>1091025</v>
          </cell>
          <cell r="AH5886"/>
          <cell r="AI5886">
            <v>925660</v>
          </cell>
          <cell r="AJ5886"/>
          <cell r="AK5886">
            <v>113583</v>
          </cell>
          <cell r="AL5886"/>
          <cell r="AM5886">
            <v>8785939</v>
          </cell>
          <cell r="AN5886">
            <v>3359156</v>
          </cell>
        </row>
        <row r="5887">
          <cell r="E5887">
            <v>5886</v>
          </cell>
          <cell r="F5887">
            <v>6113745</v>
          </cell>
          <cell r="G5887">
            <v>15560833</v>
          </cell>
          <cell r="H5887">
            <v>19006852</v>
          </cell>
          <cell r="I5887">
            <v>9297689</v>
          </cell>
          <cell r="J5887">
            <v>10973057</v>
          </cell>
          <cell r="K5887">
            <v>20262152</v>
          </cell>
          <cell r="L5887">
            <v>46790496</v>
          </cell>
          <cell r="M5887">
            <v>187498533</v>
          </cell>
          <cell r="N5887">
            <v>4617252</v>
          </cell>
          <cell r="O5887">
            <v>38637212</v>
          </cell>
          <cell r="P5887">
            <v>572276</v>
          </cell>
          <cell r="Q5887">
            <v>6456993</v>
          </cell>
          <cell r="R5887">
            <v>19540963</v>
          </cell>
          <cell r="S5887"/>
          <cell r="T5887">
            <v>207108012</v>
          </cell>
          <cell r="U5887">
            <v>45851256</v>
          </cell>
          <cell r="V5887"/>
          <cell r="W5887">
            <v>14261025</v>
          </cell>
          <cell r="X5887">
            <v>5076366</v>
          </cell>
          <cell r="Y5887">
            <v>677261</v>
          </cell>
          <cell r="Z5887">
            <v>3871598</v>
          </cell>
          <cell r="AA5887">
            <v>517523</v>
          </cell>
          <cell r="AB5887">
            <v>3012647</v>
          </cell>
          <cell r="AC5887"/>
          <cell r="AD5887">
            <v>16019970</v>
          </cell>
          <cell r="AE5887">
            <v>6870391</v>
          </cell>
          <cell r="AF5887">
            <v>2717974</v>
          </cell>
          <cell r="AG5887">
            <v>11688395</v>
          </cell>
          <cell r="AH5887">
            <v>14336673</v>
          </cell>
          <cell r="AI5887">
            <v>9161075</v>
          </cell>
          <cell r="AJ5887">
            <v>3286187</v>
          </cell>
          <cell r="AK5887">
            <v>1931899</v>
          </cell>
          <cell r="AL5887"/>
          <cell r="AM5887"/>
          <cell r="AN5887">
            <v>13272094</v>
          </cell>
        </row>
        <row r="5888">
          <cell r="E5888">
            <v>5887</v>
          </cell>
          <cell r="F5888"/>
          <cell r="G5888"/>
          <cell r="H5888"/>
          <cell r="I5888"/>
          <cell r="J5888"/>
          <cell r="K5888"/>
          <cell r="L5888"/>
          <cell r="M5888"/>
          <cell r="N5888"/>
          <cell r="O5888">
            <v>928742</v>
          </cell>
          <cell r="P5888">
            <v>117512141</v>
          </cell>
          <cell r="Q5888"/>
          <cell r="R5888"/>
          <cell r="S5888">
            <v>25911748</v>
          </cell>
          <cell r="T5888"/>
          <cell r="U5888"/>
          <cell r="V5888"/>
          <cell r="W5888"/>
          <cell r="X5888"/>
          <cell r="Y5888"/>
          <cell r="Z5888"/>
          <cell r="AA5888"/>
          <cell r="AB5888"/>
          <cell r="AC5888"/>
          <cell r="AD5888"/>
          <cell r="AE5888">
            <v>6576702</v>
          </cell>
          <cell r="AF5888"/>
          <cell r="AG5888">
            <v>7173708</v>
          </cell>
          <cell r="AH5888">
            <v>25063039</v>
          </cell>
          <cell r="AI5888">
            <v>6613210</v>
          </cell>
          <cell r="AJ5888"/>
          <cell r="AK5888"/>
          <cell r="AL5888">
            <v>3016753</v>
          </cell>
          <cell r="AM5888"/>
          <cell r="AN5888"/>
        </row>
        <row r="5889">
          <cell r="E5889">
            <v>5888</v>
          </cell>
          <cell r="F5889">
            <v>8799426</v>
          </cell>
          <cell r="G5889">
            <v>15809101</v>
          </cell>
          <cell r="H5889">
            <v>19006852</v>
          </cell>
          <cell r="I5889">
            <v>14571713</v>
          </cell>
          <cell r="J5889">
            <v>10999843</v>
          </cell>
          <cell r="K5889">
            <v>20974123</v>
          </cell>
          <cell r="L5889">
            <v>48548366</v>
          </cell>
          <cell r="M5889">
            <v>187498533</v>
          </cell>
          <cell r="N5889">
            <v>4660248</v>
          </cell>
          <cell r="O5889">
            <v>39565954</v>
          </cell>
          <cell r="P5889">
            <v>118329462</v>
          </cell>
          <cell r="Q5889">
            <v>6456993</v>
          </cell>
          <cell r="R5889">
            <v>19540963</v>
          </cell>
          <cell r="S5889">
            <v>25911748</v>
          </cell>
          <cell r="T5889">
            <v>207108012</v>
          </cell>
          <cell r="U5889">
            <v>45851256</v>
          </cell>
          <cell r="V5889"/>
          <cell r="W5889">
            <v>20913636</v>
          </cell>
          <cell r="X5889">
            <v>8100597</v>
          </cell>
          <cell r="Y5889">
            <v>677261</v>
          </cell>
          <cell r="Z5889">
            <v>6450978</v>
          </cell>
          <cell r="AA5889">
            <v>552254</v>
          </cell>
          <cell r="AB5889">
            <v>3054264</v>
          </cell>
          <cell r="AC5889">
            <v>7535400</v>
          </cell>
          <cell r="AD5889">
            <v>18301499</v>
          </cell>
          <cell r="AE5889">
            <v>13447093</v>
          </cell>
          <cell r="AF5889">
            <v>3702384</v>
          </cell>
          <cell r="AG5889">
            <v>20036332</v>
          </cell>
          <cell r="AH5889">
            <v>39399712</v>
          </cell>
          <cell r="AI5889">
            <v>16699945</v>
          </cell>
          <cell r="AJ5889">
            <v>3286187</v>
          </cell>
          <cell r="AK5889">
            <v>3675045</v>
          </cell>
          <cell r="AL5889">
            <v>3016753</v>
          </cell>
          <cell r="AM5889">
            <v>8785939</v>
          </cell>
          <cell r="AN5889">
            <v>16631250</v>
          </cell>
        </row>
        <row r="5890">
          <cell r="E5890">
            <v>5889</v>
          </cell>
          <cell r="F5890">
            <v>47831849</v>
          </cell>
          <cell r="G5890">
            <v>64252089</v>
          </cell>
          <cell r="H5890">
            <v>104100997</v>
          </cell>
          <cell r="I5890">
            <v>33342947</v>
          </cell>
          <cell r="J5890">
            <v>8322495</v>
          </cell>
          <cell r="K5890">
            <v>36123041</v>
          </cell>
          <cell r="L5890">
            <v>79324084</v>
          </cell>
          <cell r="M5890">
            <v>16430036</v>
          </cell>
          <cell r="N5890">
            <v>55794275</v>
          </cell>
          <cell r="O5890">
            <v>30590038</v>
          </cell>
          <cell r="P5890">
            <v>138472313</v>
          </cell>
          <cell r="Q5890">
            <v>60844554</v>
          </cell>
          <cell r="R5890">
            <v>77934496</v>
          </cell>
          <cell r="S5890"/>
          <cell r="T5890">
            <v>23036705</v>
          </cell>
          <cell r="U5890">
            <v>77222016</v>
          </cell>
          <cell r="V5890">
            <v>15555087</v>
          </cell>
          <cell r="W5890">
            <v>35580320</v>
          </cell>
          <cell r="X5890">
            <v>12423070</v>
          </cell>
          <cell r="Y5890">
            <v>324010</v>
          </cell>
          <cell r="Z5890">
            <v>34358303</v>
          </cell>
          <cell r="AA5890">
            <v>7880183</v>
          </cell>
          <cell r="AB5890">
            <v>14186665</v>
          </cell>
          <cell r="AC5890">
            <v>19340553</v>
          </cell>
          <cell r="AD5890">
            <v>38334632</v>
          </cell>
          <cell r="AE5890">
            <v>10949307</v>
          </cell>
          <cell r="AF5890">
            <v>29007525</v>
          </cell>
          <cell r="AG5890">
            <v>60713132</v>
          </cell>
          <cell r="AH5890">
            <v>32546494</v>
          </cell>
          <cell r="AI5890">
            <v>46759857</v>
          </cell>
          <cell r="AJ5890">
            <v>20125893</v>
          </cell>
          <cell r="AK5890">
            <v>5593539</v>
          </cell>
          <cell r="AL5890"/>
          <cell r="AM5890"/>
          <cell r="AN5890"/>
        </row>
        <row r="5891">
          <cell r="E5891">
            <v>5890</v>
          </cell>
          <cell r="F5891">
            <v>54701678</v>
          </cell>
          <cell r="G5891">
            <v>121525777</v>
          </cell>
          <cell r="H5891">
            <v>146821234</v>
          </cell>
          <cell r="I5891">
            <v>115287394</v>
          </cell>
          <cell r="J5891">
            <v>48311427</v>
          </cell>
          <cell r="K5891">
            <v>68428494</v>
          </cell>
          <cell r="L5891">
            <v>86022416</v>
          </cell>
          <cell r="M5891">
            <v>28527184</v>
          </cell>
          <cell r="N5891">
            <v>79464725</v>
          </cell>
          <cell r="O5891">
            <v>161444806</v>
          </cell>
          <cell r="P5891">
            <v>150512715</v>
          </cell>
          <cell r="Q5891">
            <v>94775107</v>
          </cell>
          <cell r="R5891">
            <v>80063680</v>
          </cell>
          <cell r="S5891"/>
          <cell r="T5891">
            <v>41000785</v>
          </cell>
          <cell r="U5891">
            <v>85528432</v>
          </cell>
          <cell r="V5891">
            <v>4888785</v>
          </cell>
          <cell r="W5891">
            <v>45956153</v>
          </cell>
          <cell r="X5891">
            <v>41067603</v>
          </cell>
          <cell r="Y5891"/>
          <cell r="Z5891">
            <v>21884265</v>
          </cell>
          <cell r="AA5891">
            <v>5682976</v>
          </cell>
          <cell r="AB5891">
            <v>5940836</v>
          </cell>
          <cell r="AC5891">
            <v>36002518</v>
          </cell>
          <cell r="AD5891">
            <v>88222249</v>
          </cell>
          <cell r="AE5891">
            <v>42819637</v>
          </cell>
          <cell r="AF5891">
            <v>19673480</v>
          </cell>
          <cell r="AG5891">
            <v>90562091</v>
          </cell>
          <cell r="AH5891">
            <v>33880810</v>
          </cell>
          <cell r="AI5891">
            <v>56275404</v>
          </cell>
          <cell r="AJ5891">
            <v>30656352</v>
          </cell>
          <cell r="AK5891">
            <v>13227497</v>
          </cell>
          <cell r="AL5891"/>
          <cell r="AM5891"/>
          <cell r="AN5891"/>
        </row>
        <row r="5892">
          <cell r="E5892">
            <v>5891</v>
          </cell>
          <cell r="F5892">
            <v>23544847</v>
          </cell>
          <cell r="G5892">
            <v>24271276</v>
          </cell>
          <cell r="H5892">
            <v>26169600</v>
          </cell>
          <cell r="I5892">
            <v>67973450</v>
          </cell>
          <cell r="J5892">
            <v>7891554</v>
          </cell>
          <cell r="K5892">
            <v>13121269</v>
          </cell>
          <cell r="L5892">
            <v>24343690</v>
          </cell>
          <cell r="M5892">
            <v>18857220</v>
          </cell>
          <cell r="N5892">
            <v>85879923</v>
          </cell>
          <cell r="O5892">
            <v>36672980</v>
          </cell>
          <cell r="P5892">
            <v>43954290</v>
          </cell>
          <cell r="Q5892">
            <v>23111188</v>
          </cell>
          <cell r="R5892">
            <v>26568817</v>
          </cell>
          <cell r="S5892"/>
          <cell r="T5892">
            <v>619434</v>
          </cell>
          <cell r="U5892">
            <v>18521880</v>
          </cell>
          <cell r="V5892">
            <v>9971827</v>
          </cell>
          <cell r="W5892">
            <v>22357878</v>
          </cell>
          <cell r="X5892">
            <v>13399091</v>
          </cell>
          <cell r="Y5892"/>
          <cell r="Z5892">
            <v>3482787</v>
          </cell>
          <cell r="AA5892">
            <v>2346463</v>
          </cell>
          <cell r="AB5892">
            <v>530843</v>
          </cell>
          <cell r="AC5892">
            <v>13528263</v>
          </cell>
          <cell r="AD5892">
            <v>32725092</v>
          </cell>
          <cell r="AE5892">
            <v>10190144</v>
          </cell>
          <cell r="AF5892">
            <v>6481963</v>
          </cell>
          <cell r="AG5892">
            <v>74920964</v>
          </cell>
          <cell r="AH5892">
            <v>14532403</v>
          </cell>
          <cell r="AI5892">
            <v>16214752</v>
          </cell>
          <cell r="AJ5892">
            <v>10342011</v>
          </cell>
          <cell r="AK5892">
            <v>4200075</v>
          </cell>
          <cell r="AL5892"/>
          <cell r="AM5892"/>
          <cell r="AN5892"/>
        </row>
        <row r="5893">
          <cell r="E5893">
            <v>5892</v>
          </cell>
          <cell r="F5893">
            <v>126078374</v>
          </cell>
          <cell r="G5893">
            <v>210049142</v>
          </cell>
          <cell r="H5893">
            <v>277091831</v>
          </cell>
          <cell r="I5893">
            <v>216603791</v>
          </cell>
          <cell r="J5893">
            <v>64525476</v>
          </cell>
          <cell r="K5893">
            <v>117672804</v>
          </cell>
          <cell r="L5893">
            <v>189690190</v>
          </cell>
          <cell r="M5893">
            <v>63814440</v>
          </cell>
          <cell r="N5893">
            <v>221138923</v>
          </cell>
          <cell r="O5893">
            <v>228707824</v>
          </cell>
          <cell r="P5893">
            <v>332939318</v>
          </cell>
          <cell r="Q5893">
            <v>178730849</v>
          </cell>
          <cell r="R5893">
            <v>184566993</v>
          </cell>
          <cell r="S5893"/>
          <cell r="T5893">
            <v>64656924</v>
          </cell>
          <cell r="U5893">
            <v>181272328</v>
          </cell>
          <cell r="V5893">
            <v>30415699</v>
          </cell>
          <cell r="W5893">
            <v>103894351</v>
          </cell>
          <cell r="X5893">
            <v>66889764</v>
          </cell>
          <cell r="Y5893">
            <v>324010</v>
          </cell>
          <cell r="Z5893">
            <v>59725355</v>
          </cell>
          <cell r="AA5893">
            <v>15909622</v>
          </cell>
          <cell r="AB5893">
            <v>20658344</v>
          </cell>
          <cell r="AC5893">
            <v>68871334</v>
          </cell>
          <cell r="AD5893">
            <v>159281973</v>
          </cell>
          <cell r="AE5893">
            <v>63959088</v>
          </cell>
          <cell r="AF5893">
            <v>55162968</v>
          </cell>
          <cell r="AG5893">
            <v>226196187</v>
          </cell>
          <cell r="AH5893">
            <v>80959707</v>
          </cell>
          <cell r="AI5893">
            <v>119250013</v>
          </cell>
          <cell r="AJ5893">
            <v>61124256</v>
          </cell>
          <cell r="AK5893">
            <v>23021111</v>
          </cell>
          <cell r="AL5893"/>
          <cell r="AM5893"/>
          <cell r="AN5893"/>
        </row>
        <row r="5894">
          <cell r="E5894">
            <v>5893</v>
          </cell>
          <cell r="F5894">
            <v>13207761</v>
          </cell>
          <cell r="G5894">
            <v>15021078</v>
          </cell>
          <cell r="H5894">
            <v>23064212</v>
          </cell>
          <cell r="I5894">
            <v>6303075</v>
          </cell>
          <cell r="J5894">
            <v>1826414</v>
          </cell>
          <cell r="K5894">
            <v>10668446</v>
          </cell>
          <cell r="L5894">
            <v>21703247</v>
          </cell>
          <cell r="M5894">
            <v>4242692</v>
          </cell>
          <cell r="N5894">
            <v>16788745</v>
          </cell>
          <cell r="O5894">
            <v>6053141</v>
          </cell>
          <cell r="P5894">
            <v>35972510</v>
          </cell>
          <cell r="Q5894">
            <v>15570649</v>
          </cell>
          <cell r="R5894">
            <v>16194193</v>
          </cell>
          <cell r="S5894"/>
          <cell r="T5894">
            <v>8762666</v>
          </cell>
          <cell r="U5894">
            <v>15868143</v>
          </cell>
          <cell r="V5894">
            <v>2986807</v>
          </cell>
          <cell r="W5894">
            <v>7409026</v>
          </cell>
          <cell r="X5894">
            <v>3987813</v>
          </cell>
          <cell r="Y5894">
            <v>71059</v>
          </cell>
          <cell r="Z5894">
            <v>7005578</v>
          </cell>
          <cell r="AA5894">
            <v>2302913</v>
          </cell>
          <cell r="AB5894">
            <v>2627937</v>
          </cell>
          <cell r="AC5894">
            <v>4571488</v>
          </cell>
          <cell r="AD5894">
            <v>5989443</v>
          </cell>
          <cell r="AE5894">
            <v>2929327</v>
          </cell>
          <cell r="AF5894">
            <v>6869428</v>
          </cell>
          <cell r="AG5894">
            <v>9189334</v>
          </cell>
          <cell r="AH5894">
            <v>6626906</v>
          </cell>
          <cell r="AI5894">
            <v>10482493</v>
          </cell>
          <cell r="AJ5894">
            <v>5295206</v>
          </cell>
          <cell r="AK5894">
            <v>1640293</v>
          </cell>
          <cell r="AL5894"/>
          <cell r="AM5894"/>
          <cell r="AN5894"/>
        </row>
        <row r="5895">
          <cell r="E5895">
            <v>5894</v>
          </cell>
          <cell r="F5895">
            <v>12837574</v>
          </cell>
          <cell r="G5895">
            <v>20883869</v>
          </cell>
          <cell r="H5895">
            <v>26112600</v>
          </cell>
          <cell r="I5895">
            <v>21888051</v>
          </cell>
          <cell r="J5895">
            <v>10236994</v>
          </cell>
          <cell r="K5895">
            <v>14450340</v>
          </cell>
          <cell r="L5895">
            <v>14111785</v>
          </cell>
          <cell r="M5895">
            <v>5747739</v>
          </cell>
          <cell r="N5895">
            <v>15241043</v>
          </cell>
          <cell r="O5895">
            <v>34428689</v>
          </cell>
          <cell r="P5895">
            <v>38552563</v>
          </cell>
          <cell r="Q5895">
            <v>18083171</v>
          </cell>
          <cell r="R5895">
            <v>19250779</v>
          </cell>
          <cell r="S5895"/>
          <cell r="T5895">
            <v>4902682</v>
          </cell>
          <cell r="U5895">
            <v>17674461</v>
          </cell>
          <cell r="V5895">
            <v>935791</v>
          </cell>
          <cell r="W5895">
            <v>9815690</v>
          </cell>
          <cell r="X5895">
            <v>4183221</v>
          </cell>
          <cell r="Y5895"/>
          <cell r="Z5895">
            <v>4236532</v>
          </cell>
          <cell r="AA5895">
            <v>1098333</v>
          </cell>
          <cell r="AB5895">
            <v>1099851</v>
          </cell>
          <cell r="AC5895">
            <v>4597573</v>
          </cell>
          <cell r="AD5895">
            <v>17857128</v>
          </cell>
          <cell r="AE5895">
            <v>6479599</v>
          </cell>
          <cell r="AF5895">
            <v>3865698</v>
          </cell>
          <cell r="AG5895">
            <v>15289580</v>
          </cell>
          <cell r="AH5895">
            <v>6912985</v>
          </cell>
          <cell r="AI5895">
            <v>11600354</v>
          </cell>
          <cell r="AJ5895">
            <v>4935780</v>
          </cell>
          <cell r="AK5895">
            <v>1228828</v>
          </cell>
          <cell r="AL5895"/>
          <cell r="AM5895"/>
          <cell r="AN5895"/>
        </row>
        <row r="5896">
          <cell r="E5896">
            <v>5895</v>
          </cell>
          <cell r="F5896">
            <v>3599885</v>
          </cell>
          <cell r="G5896">
            <v>3397128</v>
          </cell>
          <cell r="H5896">
            <v>2247232</v>
          </cell>
          <cell r="I5896">
            <v>6461892</v>
          </cell>
          <cell r="J5896">
            <v>464554</v>
          </cell>
          <cell r="K5896">
            <v>2337157</v>
          </cell>
          <cell r="L5896">
            <v>3463615</v>
          </cell>
          <cell r="M5896">
            <v>1683138</v>
          </cell>
          <cell r="N5896">
            <v>14706136</v>
          </cell>
          <cell r="O5896">
            <v>5299853</v>
          </cell>
          <cell r="P5896">
            <v>6254245</v>
          </cell>
          <cell r="Q5896">
            <v>3460152</v>
          </cell>
          <cell r="R5896">
            <v>4274052</v>
          </cell>
          <cell r="S5896"/>
          <cell r="T5896">
            <v>3387</v>
          </cell>
          <cell r="U5896">
            <v>753190</v>
          </cell>
          <cell r="V5896">
            <v>1648455</v>
          </cell>
          <cell r="W5896">
            <v>3508094</v>
          </cell>
          <cell r="X5896">
            <v>2964840</v>
          </cell>
          <cell r="Y5896"/>
          <cell r="Z5896">
            <v>277249</v>
          </cell>
          <cell r="AA5896">
            <v>278960</v>
          </cell>
          <cell r="AB5896">
            <v>110836</v>
          </cell>
          <cell r="AC5896">
            <v>1453297</v>
          </cell>
          <cell r="AD5896">
            <v>4296092</v>
          </cell>
          <cell r="AE5896">
            <v>2107985</v>
          </cell>
          <cell r="AF5896">
            <v>623265</v>
          </cell>
          <cell r="AG5896">
            <v>12071543</v>
          </cell>
          <cell r="AH5896">
            <v>2565132</v>
          </cell>
          <cell r="AI5896">
            <v>2389407</v>
          </cell>
          <cell r="AJ5896">
            <v>2049677</v>
          </cell>
          <cell r="AK5896">
            <v>735497</v>
          </cell>
          <cell r="AL5896"/>
          <cell r="AM5896"/>
          <cell r="AN5896"/>
        </row>
        <row r="5897">
          <cell r="E5897">
            <v>5896</v>
          </cell>
          <cell r="F5897">
            <v>29645220</v>
          </cell>
          <cell r="G5897">
            <v>39302075</v>
          </cell>
          <cell r="H5897">
            <v>51424044</v>
          </cell>
          <cell r="I5897">
            <v>34653018</v>
          </cell>
          <cell r="J5897">
            <v>12527962</v>
          </cell>
          <cell r="K5897">
            <v>27455943</v>
          </cell>
          <cell r="L5897">
            <v>39278647</v>
          </cell>
          <cell r="M5897">
            <v>11673569</v>
          </cell>
          <cell r="N5897">
            <v>46735924</v>
          </cell>
          <cell r="O5897">
            <v>45781683</v>
          </cell>
          <cell r="P5897">
            <v>80779318</v>
          </cell>
          <cell r="Q5897">
            <v>37113972</v>
          </cell>
          <cell r="R5897">
            <v>39719024</v>
          </cell>
          <cell r="S5897"/>
          <cell r="T5897">
            <v>13668735</v>
          </cell>
          <cell r="U5897">
            <v>34295794</v>
          </cell>
          <cell r="V5897">
            <v>5571053</v>
          </cell>
          <cell r="W5897">
            <v>20732810</v>
          </cell>
          <cell r="X5897">
            <v>11135874</v>
          </cell>
          <cell r="Y5897">
            <v>71059</v>
          </cell>
          <cell r="Z5897">
            <v>11519359</v>
          </cell>
          <cell r="AA5897">
            <v>3680206</v>
          </cell>
          <cell r="AB5897">
            <v>3838624</v>
          </cell>
          <cell r="AC5897">
            <v>10622358</v>
          </cell>
          <cell r="AD5897">
            <v>28142663</v>
          </cell>
          <cell r="AE5897">
            <v>11516911</v>
          </cell>
          <cell r="AF5897">
            <v>11358391</v>
          </cell>
          <cell r="AG5897">
            <v>36550457</v>
          </cell>
          <cell r="AH5897">
            <v>16105023</v>
          </cell>
          <cell r="AI5897">
            <v>24472254</v>
          </cell>
          <cell r="AJ5897">
            <v>12280663</v>
          </cell>
          <cell r="AK5897">
            <v>3604618</v>
          </cell>
          <cell r="AL5897"/>
          <cell r="AM5897"/>
          <cell r="AN5897"/>
        </row>
        <row r="5898">
          <cell r="E5898">
            <v>5897</v>
          </cell>
          <cell r="F5898"/>
          <cell r="G5898"/>
          <cell r="H5898"/>
          <cell r="I5898"/>
          <cell r="J5898"/>
          <cell r="K5898"/>
          <cell r="L5898"/>
          <cell r="M5898"/>
          <cell r="N5898"/>
          <cell r="O5898"/>
          <cell r="P5898"/>
          <cell r="Q5898"/>
          <cell r="R5898">
            <v>18918702</v>
          </cell>
          <cell r="S5898"/>
          <cell r="T5898"/>
          <cell r="U5898"/>
          <cell r="V5898"/>
          <cell r="W5898"/>
          <cell r="X5898"/>
          <cell r="Y5898"/>
          <cell r="Z5898"/>
          <cell r="AA5898"/>
          <cell r="AB5898"/>
          <cell r="AC5898"/>
          <cell r="AD5898"/>
          <cell r="AE5898"/>
          <cell r="AF5898"/>
          <cell r="AG5898"/>
          <cell r="AH5898"/>
          <cell r="AI5898"/>
          <cell r="AJ5898"/>
          <cell r="AK5898"/>
          <cell r="AL5898"/>
          <cell r="AM5898"/>
          <cell r="AN5898"/>
        </row>
        <row r="5899">
          <cell r="E5899">
            <v>5898</v>
          </cell>
          <cell r="F5899">
            <v>3357825</v>
          </cell>
          <cell r="G5899"/>
          <cell r="H5899"/>
          <cell r="I5899"/>
          <cell r="J5899"/>
          <cell r="K5899"/>
          <cell r="L5899"/>
          <cell r="M5899"/>
          <cell r="N5899"/>
          <cell r="O5899"/>
          <cell r="P5899"/>
          <cell r="Q5899"/>
          <cell r="R5899"/>
          <cell r="S5899"/>
          <cell r="T5899"/>
          <cell r="U5899"/>
          <cell r="V5899"/>
          <cell r="W5899"/>
          <cell r="X5899"/>
          <cell r="Y5899"/>
          <cell r="Z5899"/>
          <cell r="AA5899"/>
          <cell r="AB5899"/>
          <cell r="AC5899"/>
          <cell r="AD5899"/>
          <cell r="AE5899"/>
          <cell r="AF5899"/>
          <cell r="AG5899"/>
          <cell r="AH5899"/>
          <cell r="AI5899"/>
          <cell r="AJ5899"/>
          <cell r="AK5899"/>
          <cell r="AL5899"/>
          <cell r="AM5899"/>
          <cell r="AN5899"/>
        </row>
        <row r="5900">
          <cell r="E5900">
            <v>5899</v>
          </cell>
          <cell r="F5900"/>
          <cell r="G5900"/>
          <cell r="H5900"/>
          <cell r="I5900"/>
          <cell r="J5900"/>
          <cell r="K5900"/>
          <cell r="L5900"/>
          <cell r="M5900"/>
          <cell r="N5900"/>
          <cell r="O5900"/>
          <cell r="P5900"/>
          <cell r="Q5900"/>
          <cell r="R5900"/>
          <cell r="S5900"/>
          <cell r="T5900"/>
          <cell r="U5900"/>
          <cell r="V5900"/>
          <cell r="W5900">
            <v>1358015</v>
          </cell>
          <cell r="X5900"/>
          <cell r="Y5900"/>
          <cell r="Z5900"/>
          <cell r="AA5900"/>
          <cell r="AB5900"/>
          <cell r="AC5900"/>
          <cell r="AD5900"/>
          <cell r="AE5900"/>
          <cell r="AF5900"/>
          <cell r="AG5900"/>
          <cell r="AH5900"/>
          <cell r="AI5900"/>
          <cell r="AJ5900"/>
          <cell r="AK5900">
            <v>7534003</v>
          </cell>
          <cell r="AL5900"/>
          <cell r="AM5900"/>
          <cell r="AN5900"/>
        </row>
        <row r="5901">
          <cell r="E5901">
            <v>5900</v>
          </cell>
          <cell r="F5901"/>
          <cell r="G5901"/>
          <cell r="H5901"/>
          <cell r="I5901"/>
          <cell r="J5901"/>
          <cell r="K5901"/>
          <cell r="L5901"/>
          <cell r="M5901"/>
          <cell r="N5901"/>
          <cell r="O5901"/>
          <cell r="P5901"/>
          <cell r="Q5901"/>
          <cell r="R5901"/>
          <cell r="S5901"/>
          <cell r="T5901"/>
          <cell r="U5901"/>
          <cell r="V5901"/>
          <cell r="W5901"/>
          <cell r="X5901"/>
          <cell r="Y5901"/>
          <cell r="Z5901"/>
          <cell r="AA5901"/>
          <cell r="AB5901"/>
          <cell r="AC5901"/>
          <cell r="AD5901"/>
          <cell r="AE5901"/>
          <cell r="AF5901"/>
          <cell r="AG5901"/>
          <cell r="AH5901"/>
          <cell r="AI5901"/>
          <cell r="AJ5901"/>
          <cell r="AK5901"/>
          <cell r="AL5901"/>
          <cell r="AM5901"/>
          <cell r="AN5901"/>
        </row>
        <row r="5902">
          <cell r="E5902">
            <v>5901</v>
          </cell>
          <cell r="F5902">
            <v>3357825</v>
          </cell>
          <cell r="G5902"/>
          <cell r="H5902"/>
          <cell r="I5902"/>
          <cell r="J5902"/>
          <cell r="K5902"/>
          <cell r="L5902"/>
          <cell r="M5902"/>
          <cell r="N5902"/>
          <cell r="O5902"/>
          <cell r="P5902"/>
          <cell r="Q5902"/>
          <cell r="R5902">
            <v>18918702</v>
          </cell>
          <cell r="S5902"/>
          <cell r="T5902"/>
          <cell r="U5902"/>
          <cell r="V5902"/>
          <cell r="W5902">
            <v>1358015</v>
          </cell>
          <cell r="X5902"/>
          <cell r="Y5902"/>
          <cell r="Z5902"/>
          <cell r="AA5902"/>
          <cell r="AB5902"/>
          <cell r="AC5902"/>
          <cell r="AD5902"/>
          <cell r="AE5902"/>
          <cell r="AF5902"/>
          <cell r="AG5902"/>
          <cell r="AH5902"/>
          <cell r="AI5902"/>
          <cell r="AJ5902"/>
          <cell r="AK5902">
            <v>7534003</v>
          </cell>
          <cell r="AL5902"/>
          <cell r="AM5902"/>
          <cell r="AN5902"/>
        </row>
        <row r="5903">
          <cell r="E5903">
            <v>5902</v>
          </cell>
          <cell r="F5903"/>
          <cell r="G5903"/>
          <cell r="H5903"/>
          <cell r="I5903"/>
          <cell r="J5903"/>
          <cell r="K5903"/>
          <cell r="L5903"/>
          <cell r="M5903"/>
          <cell r="N5903"/>
          <cell r="O5903"/>
          <cell r="P5903"/>
          <cell r="Q5903"/>
          <cell r="R5903">
            <v>9241057</v>
          </cell>
          <cell r="S5903"/>
          <cell r="T5903"/>
          <cell r="U5903"/>
          <cell r="V5903"/>
          <cell r="W5903"/>
          <cell r="X5903"/>
          <cell r="Y5903"/>
          <cell r="Z5903"/>
          <cell r="AA5903"/>
          <cell r="AB5903"/>
          <cell r="AC5903"/>
          <cell r="AD5903"/>
          <cell r="AE5903"/>
          <cell r="AF5903"/>
          <cell r="AG5903"/>
          <cell r="AH5903"/>
          <cell r="AI5903"/>
          <cell r="AJ5903"/>
          <cell r="AK5903"/>
          <cell r="AL5903"/>
          <cell r="AM5903"/>
          <cell r="AN5903"/>
        </row>
        <row r="5904">
          <cell r="E5904">
            <v>5903</v>
          </cell>
          <cell r="F5904">
            <v>965375</v>
          </cell>
          <cell r="G5904"/>
          <cell r="H5904"/>
          <cell r="I5904"/>
          <cell r="J5904"/>
          <cell r="K5904"/>
          <cell r="L5904"/>
          <cell r="M5904"/>
          <cell r="N5904"/>
          <cell r="O5904"/>
          <cell r="P5904"/>
          <cell r="Q5904"/>
          <cell r="R5904"/>
          <cell r="S5904"/>
          <cell r="T5904"/>
          <cell r="U5904"/>
          <cell r="V5904"/>
          <cell r="W5904"/>
          <cell r="X5904"/>
          <cell r="Y5904"/>
          <cell r="Z5904"/>
          <cell r="AA5904"/>
          <cell r="AB5904"/>
          <cell r="AC5904"/>
          <cell r="AD5904"/>
          <cell r="AE5904"/>
          <cell r="AF5904"/>
          <cell r="AG5904"/>
          <cell r="AH5904"/>
          <cell r="AI5904"/>
          <cell r="AJ5904"/>
          <cell r="AK5904"/>
          <cell r="AL5904"/>
          <cell r="AM5904"/>
          <cell r="AN5904"/>
        </row>
        <row r="5905">
          <cell r="E5905">
            <v>5904</v>
          </cell>
          <cell r="F5905"/>
          <cell r="G5905"/>
          <cell r="H5905"/>
          <cell r="I5905"/>
          <cell r="J5905"/>
          <cell r="K5905"/>
          <cell r="L5905"/>
          <cell r="M5905"/>
          <cell r="N5905"/>
          <cell r="O5905"/>
          <cell r="P5905"/>
          <cell r="Q5905"/>
          <cell r="R5905"/>
          <cell r="S5905"/>
          <cell r="T5905"/>
          <cell r="U5905"/>
          <cell r="V5905"/>
          <cell r="W5905">
            <v>270887</v>
          </cell>
          <cell r="X5905"/>
          <cell r="Y5905"/>
          <cell r="Z5905"/>
          <cell r="AA5905"/>
          <cell r="AB5905"/>
          <cell r="AC5905"/>
          <cell r="AD5905"/>
          <cell r="AE5905"/>
          <cell r="AF5905"/>
          <cell r="AG5905"/>
          <cell r="AH5905"/>
          <cell r="AI5905"/>
          <cell r="AJ5905"/>
          <cell r="AK5905">
            <v>1243110</v>
          </cell>
        </row>
        <row r="5906">
          <cell r="E5906">
            <v>5905</v>
          </cell>
          <cell r="F5906"/>
          <cell r="G5906"/>
          <cell r="H5906"/>
          <cell r="I5906"/>
          <cell r="J5906"/>
          <cell r="K5906"/>
          <cell r="L5906"/>
          <cell r="M5906"/>
          <cell r="N5906"/>
          <cell r="O5906"/>
          <cell r="P5906"/>
          <cell r="Q5906"/>
          <cell r="R5906"/>
          <cell r="S5906"/>
          <cell r="T5906"/>
          <cell r="U5906"/>
          <cell r="V5906"/>
          <cell r="W5906"/>
          <cell r="X5906"/>
          <cell r="Y5906"/>
          <cell r="Z5906"/>
          <cell r="AA5906"/>
          <cell r="AB5906"/>
          <cell r="AC5906"/>
          <cell r="AD5906"/>
          <cell r="AE5906"/>
          <cell r="AF5906"/>
          <cell r="AG5906"/>
          <cell r="AH5906"/>
          <cell r="AI5906"/>
          <cell r="AJ5906"/>
          <cell r="AK5906"/>
        </row>
        <row r="5907">
          <cell r="E5907">
            <v>5906</v>
          </cell>
          <cell r="F5907">
            <v>965375</v>
          </cell>
          <cell r="G5907"/>
          <cell r="H5907"/>
          <cell r="I5907"/>
          <cell r="J5907"/>
          <cell r="K5907"/>
          <cell r="L5907"/>
          <cell r="M5907"/>
          <cell r="N5907"/>
          <cell r="O5907"/>
          <cell r="P5907"/>
          <cell r="Q5907"/>
          <cell r="R5907">
            <v>9241057</v>
          </cell>
          <cell r="S5907"/>
          <cell r="T5907"/>
          <cell r="U5907"/>
          <cell r="V5907"/>
          <cell r="W5907">
            <v>270887</v>
          </cell>
          <cell r="X5907"/>
          <cell r="Y5907"/>
          <cell r="Z5907"/>
          <cell r="AA5907"/>
          <cell r="AB5907"/>
          <cell r="AC5907"/>
          <cell r="AD5907"/>
          <cell r="AE5907"/>
          <cell r="AF5907"/>
          <cell r="AG5907"/>
          <cell r="AH5907"/>
          <cell r="AI5907"/>
          <cell r="AJ5907"/>
          <cell r="AK5907">
            <v>1243110</v>
          </cell>
        </row>
        <row r="5908">
          <cell r="E5908">
            <v>5907</v>
          </cell>
          <cell r="F5908"/>
          <cell r="G5908"/>
          <cell r="H5908"/>
          <cell r="I5908"/>
          <cell r="J5908"/>
          <cell r="K5908"/>
          <cell r="L5908">
            <v>581216</v>
          </cell>
          <cell r="M5908"/>
          <cell r="N5908"/>
          <cell r="O5908"/>
          <cell r="P5908"/>
          <cell r="Q5908"/>
          <cell r="R5908"/>
          <cell r="S5908"/>
          <cell r="T5908"/>
          <cell r="U5908"/>
          <cell r="V5908"/>
          <cell r="W5908"/>
          <cell r="X5908"/>
          <cell r="Y5908"/>
          <cell r="Z5908"/>
          <cell r="AA5908"/>
          <cell r="AB5908"/>
          <cell r="AC5908"/>
          <cell r="AD5908"/>
          <cell r="AE5908"/>
          <cell r="AF5908"/>
          <cell r="AG5908"/>
          <cell r="AH5908"/>
          <cell r="AI5908"/>
          <cell r="AJ5908">
            <v>2398102</v>
          </cell>
          <cell r="AK5908"/>
        </row>
        <row r="5909">
          <cell r="E5909">
            <v>5908</v>
          </cell>
          <cell r="F5909"/>
          <cell r="G5909"/>
          <cell r="H5909"/>
          <cell r="I5909"/>
          <cell r="J5909"/>
          <cell r="K5909"/>
          <cell r="L5909"/>
          <cell r="M5909"/>
          <cell r="N5909"/>
          <cell r="O5909"/>
          <cell r="P5909"/>
          <cell r="Q5909"/>
          <cell r="R5909"/>
          <cell r="S5909"/>
          <cell r="T5909"/>
          <cell r="U5909"/>
          <cell r="V5909"/>
          <cell r="W5909"/>
          <cell r="X5909"/>
          <cell r="Y5909"/>
          <cell r="Z5909"/>
          <cell r="AA5909"/>
          <cell r="AB5909"/>
          <cell r="AC5909"/>
          <cell r="AD5909"/>
          <cell r="AE5909"/>
          <cell r="AF5909"/>
          <cell r="AG5909"/>
          <cell r="AH5909"/>
          <cell r="AI5909"/>
          <cell r="AJ5909"/>
          <cell r="AK5909"/>
        </row>
        <row r="5910">
          <cell r="E5910">
            <v>5909</v>
          </cell>
          <cell r="F5910"/>
          <cell r="G5910"/>
          <cell r="H5910"/>
          <cell r="I5910"/>
          <cell r="J5910"/>
          <cell r="K5910"/>
          <cell r="L5910"/>
          <cell r="M5910"/>
          <cell r="N5910"/>
          <cell r="O5910"/>
          <cell r="P5910"/>
          <cell r="Q5910"/>
          <cell r="R5910"/>
          <cell r="S5910"/>
          <cell r="T5910"/>
          <cell r="U5910"/>
          <cell r="V5910"/>
          <cell r="W5910"/>
          <cell r="X5910"/>
          <cell r="Y5910"/>
          <cell r="Z5910"/>
          <cell r="AA5910"/>
          <cell r="AB5910"/>
          <cell r="AC5910"/>
          <cell r="AD5910"/>
          <cell r="AE5910"/>
          <cell r="AF5910"/>
          <cell r="AG5910"/>
          <cell r="AH5910"/>
          <cell r="AI5910"/>
          <cell r="AJ5910"/>
          <cell r="AK5910"/>
        </row>
        <row r="5911">
          <cell r="E5911">
            <v>5910</v>
          </cell>
          <cell r="F5911"/>
          <cell r="G5911"/>
          <cell r="H5911"/>
          <cell r="I5911"/>
          <cell r="J5911"/>
          <cell r="K5911"/>
          <cell r="L5911">
            <v>581216</v>
          </cell>
          <cell r="M5911"/>
          <cell r="N5911"/>
          <cell r="O5911"/>
          <cell r="P5911"/>
          <cell r="Q5911"/>
          <cell r="R5911"/>
          <cell r="S5911"/>
          <cell r="T5911"/>
          <cell r="U5911"/>
          <cell r="V5911"/>
          <cell r="W5911"/>
          <cell r="X5911"/>
          <cell r="Y5911"/>
          <cell r="Z5911"/>
          <cell r="AA5911"/>
          <cell r="AB5911"/>
          <cell r="AC5911"/>
          <cell r="AD5911"/>
          <cell r="AE5911"/>
          <cell r="AF5911"/>
          <cell r="AG5911"/>
          <cell r="AH5911"/>
          <cell r="AI5911"/>
          <cell r="AJ5911">
            <v>2398102</v>
          </cell>
          <cell r="AK5911"/>
        </row>
        <row r="5912">
          <cell r="E5912">
            <v>5911</v>
          </cell>
          <cell r="F5912"/>
          <cell r="G5912"/>
          <cell r="H5912"/>
          <cell r="I5912"/>
          <cell r="J5912"/>
          <cell r="K5912"/>
          <cell r="L5912">
            <v>145304</v>
          </cell>
          <cell r="M5912"/>
          <cell r="N5912"/>
          <cell r="O5912"/>
          <cell r="P5912"/>
          <cell r="Q5912"/>
          <cell r="R5912"/>
          <cell r="S5912"/>
          <cell r="T5912"/>
          <cell r="U5912"/>
          <cell r="V5912"/>
          <cell r="W5912"/>
          <cell r="X5912"/>
          <cell r="Y5912"/>
          <cell r="Z5912"/>
          <cell r="AA5912"/>
          <cell r="AB5912"/>
          <cell r="AC5912"/>
          <cell r="AD5912"/>
          <cell r="AE5912"/>
          <cell r="AF5912"/>
          <cell r="AG5912"/>
          <cell r="AH5912"/>
          <cell r="AI5912"/>
          <cell r="AJ5912">
            <v>2170154</v>
          </cell>
          <cell r="AK5912"/>
        </row>
        <row r="5913">
          <cell r="E5913">
            <v>5912</v>
          </cell>
          <cell r="F5913"/>
          <cell r="G5913"/>
          <cell r="H5913"/>
          <cell r="I5913"/>
          <cell r="J5913"/>
          <cell r="K5913"/>
          <cell r="L5913"/>
          <cell r="M5913"/>
          <cell r="N5913"/>
          <cell r="O5913"/>
          <cell r="P5913"/>
          <cell r="Q5913"/>
          <cell r="R5913"/>
          <cell r="S5913"/>
          <cell r="T5913"/>
          <cell r="U5913"/>
          <cell r="V5913"/>
          <cell r="W5913"/>
          <cell r="X5913"/>
          <cell r="Y5913"/>
          <cell r="Z5913"/>
          <cell r="AA5913"/>
          <cell r="AB5913"/>
          <cell r="AC5913"/>
          <cell r="AD5913"/>
          <cell r="AE5913"/>
          <cell r="AF5913"/>
          <cell r="AG5913"/>
          <cell r="AH5913"/>
          <cell r="AI5913"/>
          <cell r="AJ5913"/>
          <cell r="AK5913"/>
        </row>
        <row r="5914">
          <cell r="E5914">
            <v>5913</v>
          </cell>
          <cell r="F5914"/>
          <cell r="G5914"/>
          <cell r="H5914"/>
          <cell r="I5914"/>
          <cell r="J5914"/>
          <cell r="K5914"/>
          <cell r="L5914"/>
          <cell r="M5914"/>
          <cell r="N5914"/>
          <cell r="O5914"/>
          <cell r="P5914"/>
          <cell r="Q5914"/>
          <cell r="R5914"/>
          <cell r="S5914"/>
          <cell r="T5914"/>
          <cell r="U5914"/>
          <cell r="V5914"/>
          <cell r="W5914"/>
          <cell r="X5914"/>
          <cell r="Y5914"/>
          <cell r="Z5914"/>
          <cell r="AA5914"/>
          <cell r="AB5914"/>
          <cell r="AC5914"/>
          <cell r="AD5914"/>
          <cell r="AE5914"/>
          <cell r="AF5914"/>
          <cell r="AG5914"/>
          <cell r="AH5914"/>
          <cell r="AI5914"/>
          <cell r="AJ5914"/>
          <cell r="AK5914"/>
        </row>
        <row r="5915">
          <cell r="E5915">
            <v>5914</v>
          </cell>
          <cell r="F5915"/>
          <cell r="G5915"/>
          <cell r="H5915"/>
          <cell r="I5915"/>
          <cell r="J5915"/>
          <cell r="K5915"/>
          <cell r="L5915">
            <v>145304</v>
          </cell>
          <cell r="M5915"/>
          <cell r="N5915"/>
          <cell r="O5915"/>
          <cell r="P5915"/>
          <cell r="Q5915"/>
          <cell r="R5915"/>
          <cell r="S5915"/>
          <cell r="T5915"/>
          <cell r="U5915"/>
          <cell r="V5915"/>
          <cell r="W5915"/>
          <cell r="X5915"/>
          <cell r="Y5915"/>
          <cell r="Z5915"/>
          <cell r="AA5915"/>
          <cell r="AB5915"/>
          <cell r="AC5915"/>
          <cell r="AD5915"/>
          <cell r="AE5915"/>
          <cell r="AF5915"/>
          <cell r="AG5915"/>
          <cell r="AH5915"/>
          <cell r="AI5915"/>
          <cell r="AJ5915">
            <v>2170154</v>
          </cell>
          <cell r="AK5915"/>
        </row>
        <row r="5916">
          <cell r="E5916">
            <v>5915</v>
          </cell>
          <cell r="F5916"/>
          <cell r="G5916"/>
          <cell r="H5916"/>
          <cell r="I5916"/>
          <cell r="J5916"/>
          <cell r="K5916"/>
          <cell r="L5916"/>
          <cell r="M5916">
            <v>38764</v>
          </cell>
          <cell r="N5916"/>
          <cell r="O5916"/>
          <cell r="P5916"/>
          <cell r="Q5916">
            <v>28467</v>
          </cell>
          <cell r="R5916"/>
          <cell r="S5916"/>
          <cell r="T5916"/>
          <cell r="U5916"/>
          <cell r="V5916"/>
          <cell r="W5916"/>
          <cell r="X5916"/>
          <cell r="Y5916"/>
          <cell r="Z5916"/>
          <cell r="AA5916"/>
          <cell r="AB5916"/>
          <cell r="AC5916"/>
          <cell r="AD5916"/>
          <cell r="AE5916"/>
          <cell r="AF5916">
            <v>341034</v>
          </cell>
          <cell r="AG5916">
            <v>552539</v>
          </cell>
          <cell r="AH5916"/>
          <cell r="AI5916"/>
          <cell r="AJ5916"/>
          <cell r="AK5916"/>
        </row>
        <row r="5917">
          <cell r="E5917">
            <v>5916</v>
          </cell>
          <cell r="F5917"/>
          <cell r="G5917"/>
          <cell r="H5917"/>
          <cell r="I5917"/>
          <cell r="J5917"/>
          <cell r="K5917"/>
          <cell r="L5917">
            <v>56988</v>
          </cell>
          <cell r="M5917">
            <v>5359562</v>
          </cell>
          <cell r="N5917"/>
          <cell r="O5917"/>
          <cell r="P5917"/>
          <cell r="Q5917">
            <v>2690665</v>
          </cell>
          <cell r="R5917">
            <v>454832</v>
          </cell>
          <cell r="S5917"/>
          <cell r="T5917"/>
          <cell r="U5917">
            <v>23071</v>
          </cell>
          <cell r="V5917"/>
          <cell r="W5917"/>
          <cell r="X5917"/>
          <cell r="Y5917"/>
          <cell r="Z5917"/>
          <cell r="AA5917"/>
          <cell r="AB5917">
            <v>27453</v>
          </cell>
          <cell r="AC5917">
            <v>317733</v>
          </cell>
          <cell r="AD5917"/>
          <cell r="AE5917"/>
          <cell r="AF5917"/>
          <cell r="AG5917">
            <v>179731</v>
          </cell>
          <cell r="AH5917"/>
          <cell r="AI5917"/>
          <cell r="AJ5917"/>
          <cell r="AK5917"/>
        </row>
        <row r="5918">
          <cell r="E5918">
            <v>5917</v>
          </cell>
          <cell r="F5918"/>
          <cell r="G5918"/>
          <cell r="H5918"/>
          <cell r="I5918"/>
          <cell r="J5918"/>
          <cell r="K5918"/>
          <cell r="L5918"/>
          <cell r="M5918"/>
          <cell r="N5918"/>
          <cell r="O5918"/>
          <cell r="P5918"/>
          <cell r="Q5918">
            <v>349822</v>
          </cell>
          <cell r="R5918"/>
          <cell r="S5918"/>
          <cell r="T5918"/>
          <cell r="U5918"/>
          <cell r="V5918"/>
          <cell r="W5918"/>
          <cell r="X5918"/>
          <cell r="Y5918"/>
          <cell r="Z5918"/>
          <cell r="AA5918"/>
          <cell r="AB5918"/>
          <cell r="AC5918"/>
          <cell r="AD5918"/>
          <cell r="AE5918"/>
          <cell r="AF5918"/>
          <cell r="AG5918"/>
          <cell r="AH5918"/>
          <cell r="AI5918">
            <v>3293</v>
          </cell>
          <cell r="AJ5918"/>
          <cell r="AK5918"/>
        </row>
        <row r="5919">
          <cell r="E5919">
            <v>5918</v>
          </cell>
          <cell r="F5919"/>
          <cell r="G5919"/>
          <cell r="H5919"/>
          <cell r="I5919"/>
          <cell r="J5919"/>
          <cell r="K5919"/>
          <cell r="L5919"/>
          <cell r="M5919"/>
          <cell r="N5919"/>
          <cell r="O5919"/>
          <cell r="P5919"/>
          <cell r="Q5919"/>
          <cell r="R5919"/>
          <cell r="S5919"/>
          <cell r="T5919"/>
          <cell r="U5919"/>
          <cell r="V5919"/>
          <cell r="W5919"/>
          <cell r="X5919"/>
          <cell r="Y5919"/>
          <cell r="Z5919"/>
          <cell r="AA5919"/>
          <cell r="AB5919"/>
          <cell r="AC5919"/>
          <cell r="AD5919"/>
          <cell r="AE5919"/>
          <cell r="AF5919"/>
          <cell r="AG5919"/>
          <cell r="AH5919"/>
          <cell r="AI5919"/>
          <cell r="AJ5919"/>
          <cell r="AK5919"/>
        </row>
        <row r="5920">
          <cell r="E5920">
            <v>5919</v>
          </cell>
          <cell r="F5920"/>
          <cell r="G5920"/>
          <cell r="H5920"/>
          <cell r="I5920"/>
          <cell r="J5920"/>
          <cell r="K5920"/>
          <cell r="L5920"/>
          <cell r="M5920"/>
          <cell r="N5920"/>
          <cell r="O5920"/>
          <cell r="P5920"/>
          <cell r="Q5920"/>
          <cell r="R5920"/>
          <cell r="S5920"/>
          <cell r="T5920"/>
          <cell r="U5920"/>
          <cell r="V5920"/>
          <cell r="W5920"/>
          <cell r="X5920"/>
          <cell r="Y5920"/>
          <cell r="Z5920"/>
          <cell r="AA5920"/>
          <cell r="AB5920"/>
          <cell r="AC5920"/>
          <cell r="AD5920"/>
          <cell r="AE5920"/>
          <cell r="AF5920"/>
          <cell r="AG5920"/>
          <cell r="AH5920"/>
          <cell r="AI5920"/>
          <cell r="AJ5920"/>
          <cell r="AK5920"/>
        </row>
        <row r="5921">
          <cell r="E5921">
            <v>5920</v>
          </cell>
          <cell r="F5921"/>
          <cell r="G5921">
            <v>205300</v>
          </cell>
          <cell r="H5921"/>
          <cell r="I5921">
            <v>152603</v>
          </cell>
          <cell r="J5921"/>
          <cell r="K5921"/>
          <cell r="L5921">
            <v>877755</v>
          </cell>
          <cell r="M5921">
            <v>488468</v>
          </cell>
          <cell r="N5921"/>
          <cell r="O5921"/>
          <cell r="P5921"/>
          <cell r="Q5921"/>
          <cell r="R5921"/>
          <cell r="S5921">
            <v>485231</v>
          </cell>
          <cell r="T5921"/>
          <cell r="U5921"/>
          <cell r="V5921"/>
          <cell r="W5921"/>
          <cell r="X5921"/>
          <cell r="Y5921"/>
          <cell r="Z5921"/>
          <cell r="AA5921"/>
          <cell r="AB5921"/>
          <cell r="AC5921"/>
          <cell r="AD5921"/>
          <cell r="AE5921"/>
          <cell r="AF5921"/>
          <cell r="AG5921"/>
          <cell r="AH5921"/>
          <cell r="AI5921"/>
          <cell r="AJ5921"/>
          <cell r="AK5921"/>
          <cell r="AL5921"/>
          <cell r="AM5921"/>
          <cell r="AN5921"/>
        </row>
        <row r="5922">
          <cell r="E5922">
            <v>5921</v>
          </cell>
          <cell r="F5922"/>
          <cell r="G5922">
            <v>205300</v>
          </cell>
          <cell r="H5922"/>
          <cell r="I5922">
            <v>152603</v>
          </cell>
          <cell r="J5922"/>
          <cell r="K5922"/>
          <cell r="L5922">
            <v>934743</v>
          </cell>
          <cell r="M5922">
            <v>5886794</v>
          </cell>
          <cell r="N5922"/>
          <cell r="O5922"/>
          <cell r="P5922"/>
          <cell r="Q5922">
            <v>3068954</v>
          </cell>
          <cell r="R5922">
            <v>454832</v>
          </cell>
          <cell r="S5922">
            <v>485231</v>
          </cell>
          <cell r="T5922"/>
          <cell r="U5922">
            <v>23071</v>
          </cell>
          <cell r="V5922"/>
          <cell r="W5922"/>
          <cell r="X5922"/>
          <cell r="Y5922"/>
          <cell r="Z5922"/>
          <cell r="AA5922"/>
          <cell r="AB5922">
            <v>27453</v>
          </cell>
          <cell r="AC5922">
            <v>317733</v>
          </cell>
          <cell r="AD5922"/>
          <cell r="AE5922"/>
          <cell r="AF5922">
            <v>341034</v>
          </cell>
          <cell r="AG5922">
            <v>732270</v>
          </cell>
          <cell r="AH5922"/>
          <cell r="AI5922">
            <v>3293</v>
          </cell>
          <cell r="AJ5922"/>
          <cell r="AK5922"/>
          <cell r="AL5922"/>
          <cell r="AM5922"/>
          <cell r="AN5922"/>
        </row>
        <row r="5923">
          <cell r="E5923">
            <v>5922</v>
          </cell>
          <cell r="F5923"/>
          <cell r="G5923"/>
          <cell r="H5923"/>
          <cell r="I5923"/>
          <cell r="J5923"/>
          <cell r="K5923"/>
          <cell r="L5923"/>
          <cell r="M5923">
            <v>38764</v>
          </cell>
          <cell r="N5923"/>
          <cell r="O5923"/>
          <cell r="P5923"/>
          <cell r="Q5923">
            <v>28467</v>
          </cell>
          <cell r="R5923"/>
          <cell r="S5923"/>
          <cell r="T5923"/>
          <cell r="U5923"/>
          <cell r="V5923"/>
          <cell r="W5923"/>
          <cell r="X5923"/>
          <cell r="Y5923"/>
          <cell r="Z5923"/>
          <cell r="AA5923"/>
          <cell r="AB5923"/>
          <cell r="AC5923"/>
          <cell r="AD5923"/>
          <cell r="AE5923"/>
          <cell r="AF5923">
            <v>341034</v>
          </cell>
          <cell r="AG5923">
            <v>552539</v>
          </cell>
          <cell r="AH5923"/>
          <cell r="AI5923"/>
          <cell r="AJ5923"/>
          <cell r="AK5923"/>
          <cell r="AL5923"/>
          <cell r="AM5923"/>
          <cell r="AN5923"/>
        </row>
        <row r="5924">
          <cell r="E5924">
            <v>5923</v>
          </cell>
          <cell r="F5924"/>
          <cell r="G5924"/>
          <cell r="H5924"/>
          <cell r="I5924"/>
          <cell r="J5924"/>
          <cell r="K5924"/>
          <cell r="L5924">
            <v>56988</v>
          </cell>
          <cell r="M5924">
            <v>5277672</v>
          </cell>
          <cell r="N5924"/>
          <cell r="O5924"/>
          <cell r="P5924"/>
          <cell r="Q5924">
            <v>2690665</v>
          </cell>
          <cell r="R5924">
            <v>454832</v>
          </cell>
          <cell r="S5924"/>
          <cell r="T5924"/>
          <cell r="U5924">
            <v>11536</v>
          </cell>
          <cell r="V5924"/>
          <cell r="W5924"/>
          <cell r="X5924"/>
          <cell r="Y5924"/>
          <cell r="Z5924"/>
          <cell r="AA5924"/>
          <cell r="AB5924">
            <v>27453</v>
          </cell>
          <cell r="AC5924">
            <v>293520</v>
          </cell>
          <cell r="AD5924"/>
          <cell r="AE5924"/>
          <cell r="AF5924"/>
          <cell r="AG5924">
            <v>179731</v>
          </cell>
          <cell r="AH5924"/>
          <cell r="AI5924"/>
          <cell r="AJ5924"/>
          <cell r="AK5924"/>
          <cell r="AL5924"/>
          <cell r="AM5924"/>
          <cell r="AN5924"/>
        </row>
        <row r="5925">
          <cell r="E5925">
            <v>5924</v>
          </cell>
          <cell r="F5925"/>
          <cell r="G5925"/>
          <cell r="H5925"/>
          <cell r="I5925"/>
          <cell r="J5925"/>
          <cell r="K5925"/>
          <cell r="L5925"/>
          <cell r="M5925"/>
          <cell r="N5925"/>
          <cell r="O5925"/>
          <cell r="P5925"/>
          <cell r="Q5925">
            <v>349822</v>
          </cell>
          <cell r="R5925"/>
          <cell r="S5925"/>
          <cell r="T5925"/>
          <cell r="U5925"/>
          <cell r="V5925"/>
          <cell r="W5925"/>
          <cell r="X5925"/>
          <cell r="Y5925"/>
          <cell r="Z5925"/>
          <cell r="AA5925"/>
          <cell r="AB5925"/>
          <cell r="AC5925"/>
          <cell r="AD5925"/>
          <cell r="AE5925"/>
          <cell r="AF5925"/>
          <cell r="AG5925"/>
          <cell r="AH5925"/>
          <cell r="AI5925">
            <v>549</v>
          </cell>
          <cell r="AJ5925"/>
          <cell r="AK5925"/>
          <cell r="AL5925"/>
          <cell r="AM5925"/>
          <cell r="AN5925"/>
        </row>
        <row r="5926">
          <cell r="E5926">
            <v>5925</v>
          </cell>
          <cell r="F5926"/>
          <cell r="G5926"/>
          <cell r="H5926"/>
          <cell r="I5926"/>
          <cell r="J5926"/>
          <cell r="K5926"/>
          <cell r="L5926"/>
          <cell r="M5926"/>
          <cell r="N5926"/>
          <cell r="O5926"/>
          <cell r="P5926"/>
          <cell r="Q5926"/>
          <cell r="R5926"/>
          <cell r="S5926"/>
          <cell r="T5926"/>
          <cell r="U5926"/>
          <cell r="V5926"/>
          <cell r="W5926"/>
          <cell r="X5926"/>
          <cell r="Y5926"/>
          <cell r="Z5926"/>
          <cell r="AA5926"/>
          <cell r="AB5926"/>
          <cell r="AC5926"/>
          <cell r="AD5926"/>
          <cell r="AE5926"/>
          <cell r="AF5926"/>
          <cell r="AG5926"/>
          <cell r="AH5926"/>
          <cell r="AI5926"/>
          <cell r="AJ5926"/>
          <cell r="AK5926"/>
          <cell r="AL5926"/>
          <cell r="AM5926"/>
          <cell r="AN5926"/>
        </row>
        <row r="5927">
          <cell r="E5927">
            <v>5926</v>
          </cell>
          <cell r="F5927"/>
          <cell r="G5927"/>
          <cell r="H5927"/>
          <cell r="I5927"/>
          <cell r="J5927"/>
          <cell r="K5927"/>
          <cell r="L5927"/>
          <cell r="M5927"/>
          <cell r="N5927"/>
          <cell r="O5927"/>
          <cell r="P5927"/>
          <cell r="Q5927"/>
          <cell r="R5927"/>
          <cell r="S5927"/>
          <cell r="T5927"/>
          <cell r="U5927"/>
          <cell r="V5927"/>
          <cell r="W5927"/>
          <cell r="X5927"/>
          <cell r="Y5927"/>
          <cell r="Z5927"/>
          <cell r="AA5927"/>
          <cell r="AB5927"/>
          <cell r="AC5927"/>
          <cell r="AD5927"/>
          <cell r="AE5927"/>
          <cell r="AF5927"/>
          <cell r="AG5927"/>
          <cell r="AH5927"/>
          <cell r="AI5927"/>
          <cell r="AJ5927"/>
          <cell r="AK5927"/>
          <cell r="AL5927"/>
          <cell r="AM5927"/>
          <cell r="AN5927"/>
        </row>
        <row r="5928">
          <cell r="E5928">
            <v>5927</v>
          </cell>
          <cell r="F5928"/>
          <cell r="G5928">
            <v>205300</v>
          </cell>
          <cell r="H5928"/>
          <cell r="I5928">
            <v>107125</v>
          </cell>
          <cell r="J5928"/>
          <cell r="K5928"/>
          <cell r="L5928">
            <v>219439</v>
          </cell>
          <cell r="M5928">
            <v>411989</v>
          </cell>
          <cell r="N5928"/>
          <cell r="O5928"/>
          <cell r="P5928"/>
          <cell r="Q5928"/>
          <cell r="R5928"/>
          <cell r="S5928">
            <v>131721</v>
          </cell>
          <cell r="T5928"/>
          <cell r="U5928"/>
          <cell r="V5928"/>
          <cell r="W5928"/>
          <cell r="X5928"/>
          <cell r="Y5928"/>
          <cell r="Z5928"/>
          <cell r="AA5928"/>
          <cell r="AB5928"/>
          <cell r="AC5928"/>
          <cell r="AD5928"/>
          <cell r="AE5928"/>
          <cell r="AF5928"/>
          <cell r="AG5928"/>
          <cell r="AH5928"/>
          <cell r="AI5928"/>
          <cell r="AJ5928"/>
          <cell r="AK5928"/>
          <cell r="AL5928"/>
          <cell r="AM5928"/>
          <cell r="AN5928"/>
        </row>
        <row r="5929">
          <cell r="E5929">
            <v>5928</v>
          </cell>
          <cell r="F5929"/>
          <cell r="G5929">
            <v>205300</v>
          </cell>
          <cell r="H5929"/>
          <cell r="I5929">
            <v>107125</v>
          </cell>
          <cell r="J5929"/>
          <cell r="K5929"/>
          <cell r="L5929">
            <v>276427</v>
          </cell>
          <cell r="M5929">
            <v>5728425</v>
          </cell>
          <cell r="N5929"/>
          <cell r="O5929"/>
          <cell r="P5929"/>
          <cell r="Q5929">
            <v>3068954</v>
          </cell>
          <cell r="R5929">
            <v>454832</v>
          </cell>
          <cell r="S5929">
            <v>131721</v>
          </cell>
          <cell r="T5929"/>
          <cell r="U5929">
            <v>11536</v>
          </cell>
          <cell r="V5929"/>
          <cell r="W5929"/>
          <cell r="X5929"/>
          <cell r="Y5929"/>
          <cell r="Z5929"/>
          <cell r="AA5929"/>
          <cell r="AB5929">
            <v>27453</v>
          </cell>
          <cell r="AC5929">
            <v>293520</v>
          </cell>
          <cell r="AD5929"/>
          <cell r="AE5929"/>
          <cell r="AF5929">
            <v>341034</v>
          </cell>
          <cell r="AG5929">
            <v>732270</v>
          </cell>
          <cell r="AH5929"/>
          <cell r="AI5929">
            <v>549</v>
          </cell>
          <cell r="AJ5929"/>
          <cell r="AK5929"/>
          <cell r="AL5929"/>
          <cell r="AM5929"/>
          <cell r="AN5929"/>
        </row>
        <row r="5930">
          <cell r="E5930">
            <v>5929</v>
          </cell>
          <cell r="F5930">
            <v>1880562</v>
          </cell>
          <cell r="G5930"/>
          <cell r="H5930">
            <v>7377384</v>
          </cell>
          <cell r="I5930">
            <v>7332441</v>
          </cell>
          <cell r="J5930"/>
          <cell r="K5930"/>
          <cell r="L5930">
            <v>1395320</v>
          </cell>
          <cell r="M5930"/>
          <cell r="N5930">
            <v>653467</v>
          </cell>
          <cell r="O5930">
            <v>328661</v>
          </cell>
          <cell r="P5930">
            <v>11917399</v>
          </cell>
          <cell r="Q5930"/>
          <cell r="R5930">
            <v>2268960</v>
          </cell>
          <cell r="S5930"/>
          <cell r="T5930"/>
          <cell r="U5930">
            <v>3026986</v>
          </cell>
          <cell r="V5930"/>
          <cell r="W5930">
            <v>520756</v>
          </cell>
          <cell r="X5930"/>
          <cell r="Y5930"/>
          <cell r="Z5930">
            <v>4526075</v>
          </cell>
          <cell r="AA5930"/>
          <cell r="AB5930">
            <v>31759</v>
          </cell>
          <cell r="AC5930"/>
          <cell r="AD5930">
            <v>101232</v>
          </cell>
          <cell r="AE5930"/>
          <cell r="AF5930">
            <v>13607679</v>
          </cell>
          <cell r="AG5930">
            <v>582137</v>
          </cell>
          <cell r="AH5930">
            <v>1395890</v>
          </cell>
          <cell r="AI5930">
            <v>1308703</v>
          </cell>
          <cell r="AJ5930">
            <v>12627102</v>
          </cell>
          <cell r="AK5930"/>
          <cell r="AL5930"/>
          <cell r="AM5930"/>
          <cell r="AN5930"/>
        </row>
        <row r="5931">
          <cell r="E5931">
            <v>5930</v>
          </cell>
          <cell r="F5931"/>
          <cell r="G5931"/>
          <cell r="H5931"/>
          <cell r="I5931">
            <v>1790121</v>
          </cell>
          <cell r="J5931"/>
          <cell r="K5931">
            <v>74993</v>
          </cell>
          <cell r="L5931">
            <v>132767</v>
          </cell>
          <cell r="M5931"/>
          <cell r="N5931">
            <v>1099041</v>
          </cell>
          <cell r="O5931">
            <v>345780</v>
          </cell>
          <cell r="P5931"/>
          <cell r="Q5931"/>
          <cell r="R5931"/>
          <cell r="S5931"/>
          <cell r="T5931"/>
          <cell r="U5931">
            <v>1215194</v>
          </cell>
          <cell r="V5931"/>
          <cell r="W5931">
            <v>83306</v>
          </cell>
          <cell r="X5931"/>
          <cell r="Y5931"/>
          <cell r="Z5931">
            <v>25388</v>
          </cell>
          <cell r="AA5931"/>
          <cell r="AB5931"/>
          <cell r="AC5931"/>
          <cell r="AD5931"/>
          <cell r="AE5931"/>
          <cell r="AF5931">
            <v>539562</v>
          </cell>
          <cell r="AG5931">
            <v>15992</v>
          </cell>
          <cell r="AH5931"/>
          <cell r="AI5931">
            <v>127848</v>
          </cell>
          <cell r="AJ5931">
            <v>8852671</v>
          </cell>
          <cell r="AK5931"/>
          <cell r="AL5931"/>
          <cell r="AM5931"/>
          <cell r="AN5931"/>
        </row>
        <row r="5932">
          <cell r="E5932">
            <v>5931</v>
          </cell>
          <cell r="F5932"/>
          <cell r="G5932"/>
          <cell r="H5932"/>
          <cell r="I5932">
            <v>5833358</v>
          </cell>
          <cell r="J5932"/>
          <cell r="K5932">
            <v>3188860</v>
          </cell>
          <cell r="L5932">
            <v>296909</v>
          </cell>
          <cell r="M5932"/>
          <cell r="N5932"/>
          <cell r="O5932">
            <v>646050</v>
          </cell>
          <cell r="P5932"/>
          <cell r="Q5932"/>
          <cell r="R5932"/>
          <cell r="S5932"/>
          <cell r="T5932"/>
          <cell r="U5932"/>
          <cell r="V5932"/>
          <cell r="W5932"/>
          <cell r="X5932"/>
          <cell r="Y5932"/>
          <cell r="Z5932">
            <v>29497</v>
          </cell>
          <cell r="AA5932"/>
          <cell r="AB5932"/>
          <cell r="AC5932"/>
          <cell r="AD5932"/>
          <cell r="AE5932"/>
          <cell r="AF5932"/>
          <cell r="AG5932">
            <v>381336</v>
          </cell>
          <cell r="AH5932"/>
          <cell r="AI5932">
            <v>12899</v>
          </cell>
          <cell r="AJ5932">
            <v>550099</v>
          </cell>
          <cell r="AK5932"/>
          <cell r="AL5932"/>
          <cell r="AM5932"/>
          <cell r="AN5932"/>
        </row>
        <row r="5933">
          <cell r="E5933">
            <v>5932</v>
          </cell>
          <cell r="F5933"/>
          <cell r="G5933"/>
          <cell r="H5933"/>
          <cell r="I5933">
            <v>13085</v>
          </cell>
          <cell r="J5933"/>
          <cell r="K5933"/>
          <cell r="L5933"/>
          <cell r="M5933"/>
          <cell r="N5933">
            <v>17562</v>
          </cell>
          <cell r="O5933">
            <v>955753</v>
          </cell>
          <cell r="P5933">
            <v>22135</v>
          </cell>
          <cell r="Q5933"/>
          <cell r="R5933"/>
          <cell r="S5933"/>
          <cell r="T5933"/>
          <cell r="U5933">
            <v>177780</v>
          </cell>
          <cell r="V5933"/>
          <cell r="W5933"/>
          <cell r="X5933"/>
          <cell r="Y5933"/>
          <cell r="Z5933">
            <v>48420</v>
          </cell>
          <cell r="AA5933"/>
          <cell r="AB5933"/>
          <cell r="AC5933"/>
          <cell r="AD5933"/>
          <cell r="AE5933"/>
          <cell r="AF5933">
            <v>103449</v>
          </cell>
          <cell r="AG5933">
            <v>69536</v>
          </cell>
          <cell r="AH5933"/>
          <cell r="AI5933">
            <v>713582</v>
          </cell>
          <cell r="AJ5933"/>
          <cell r="AK5933"/>
          <cell r="AL5933"/>
          <cell r="AM5933"/>
          <cell r="AN5933"/>
        </row>
        <row r="5934">
          <cell r="E5934">
            <v>5933</v>
          </cell>
          <cell r="F5934"/>
          <cell r="G5934"/>
          <cell r="H5934"/>
          <cell r="I5934">
            <v>503867</v>
          </cell>
          <cell r="J5934"/>
          <cell r="K5934"/>
          <cell r="L5934"/>
          <cell r="M5934"/>
          <cell r="N5934"/>
          <cell r="O5934">
            <v>205390</v>
          </cell>
          <cell r="P5934">
            <v>1406490</v>
          </cell>
          <cell r="Q5934"/>
          <cell r="R5934"/>
          <cell r="S5934"/>
          <cell r="T5934"/>
          <cell r="U5934">
            <v>1702507</v>
          </cell>
          <cell r="V5934"/>
          <cell r="W5934">
            <v>566227</v>
          </cell>
          <cell r="X5934"/>
          <cell r="Y5934"/>
          <cell r="Z5934">
            <v>412897</v>
          </cell>
          <cell r="AA5934"/>
          <cell r="AB5934"/>
          <cell r="AC5934"/>
          <cell r="AD5934"/>
          <cell r="AE5934"/>
          <cell r="AF5934">
            <v>272868</v>
          </cell>
          <cell r="AG5934"/>
          <cell r="AH5934"/>
          <cell r="AI5934">
            <v>416354</v>
          </cell>
          <cell r="AJ5934">
            <v>2584506</v>
          </cell>
          <cell r="AK5934"/>
          <cell r="AL5934"/>
          <cell r="AM5934"/>
          <cell r="AN5934"/>
        </row>
        <row r="5935">
          <cell r="E5935">
            <v>5934</v>
          </cell>
          <cell r="F5935">
            <v>11225474</v>
          </cell>
          <cell r="G5935">
            <v>38688958</v>
          </cell>
          <cell r="H5935"/>
          <cell r="I5935">
            <v>47349748</v>
          </cell>
          <cell r="J5935"/>
          <cell r="K5935">
            <v>26347664</v>
          </cell>
          <cell r="L5935">
            <v>20117283</v>
          </cell>
          <cell r="M5935"/>
          <cell r="N5935">
            <v>11461867</v>
          </cell>
          <cell r="O5935">
            <v>10416212</v>
          </cell>
          <cell r="P5935">
            <v>22956082</v>
          </cell>
          <cell r="Q5935">
            <v>22078562</v>
          </cell>
          <cell r="R5935">
            <v>35271163</v>
          </cell>
          <cell r="S5935"/>
          <cell r="T5935">
            <v>9822005</v>
          </cell>
          <cell r="U5935"/>
          <cell r="V5935"/>
          <cell r="W5935">
            <v>2393442</v>
          </cell>
          <cell r="X5935">
            <v>2128663</v>
          </cell>
          <cell r="Y5935"/>
          <cell r="Z5935">
            <v>18075139</v>
          </cell>
          <cell r="AA5935"/>
          <cell r="AB5935">
            <v>335781</v>
          </cell>
          <cell r="AC5935">
            <v>9238117</v>
          </cell>
          <cell r="AD5935">
            <v>27244104</v>
          </cell>
          <cell r="AE5935">
            <v>8088270</v>
          </cell>
          <cell r="AF5935">
            <v>12727278</v>
          </cell>
          <cell r="AG5935">
            <v>21537689</v>
          </cell>
          <cell r="AH5935">
            <v>5202097</v>
          </cell>
          <cell r="AI5935">
            <v>25320533</v>
          </cell>
          <cell r="AJ5935">
            <v>44487398</v>
          </cell>
          <cell r="AK5935">
            <v>2875</v>
          </cell>
          <cell r="AL5935"/>
          <cell r="AM5935"/>
          <cell r="AN5935">
            <v>1250300</v>
          </cell>
        </row>
        <row r="5936">
          <cell r="E5936">
            <v>5935</v>
          </cell>
          <cell r="F5936"/>
          <cell r="G5936"/>
          <cell r="H5936"/>
          <cell r="I5936">
            <v>3083968</v>
          </cell>
          <cell r="J5936"/>
          <cell r="K5936">
            <v>2480734</v>
          </cell>
          <cell r="L5936"/>
          <cell r="M5936"/>
          <cell r="N5936"/>
          <cell r="O5936"/>
          <cell r="P5936">
            <v>8852121</v>
          </cell>
          <cell r="Q5936"/>
          <cell r="R5936"/>
          <cell r="S5936"/>
          <cell r="T5936"/>
          <cell r="U5936"/>
          <cell r="V5936"/>
          <cell r="W5936"/>
          <cell r="X5936">
            <v>38614</v>
          </cell>
          <cell r="Y5936"/>
          <cell r="Z5936"/>
          <cell r="AA5936"/>
          <cell r="AB5936"/>
          <cell r="AC5936"/>
          <cell r="AD5936"/>
          <cell r="AE5936"/>
          <cell r="AF5936">
            <v>4500000</v>
          </cell>
          <cell r="AG5936"/>
          <cell r="AH5936"/>
          <cell r="AI5936"/>
          <cell r="AJ5936"/>
          <cell r="AK5936"/>
          <cell r="AL5936"/>
          <cell r="AM5936"/>
          <cell r="AN5936"/>
        </row>
        <row r="5937">
          <cell r="E5937">
            <v>5936</v>
          </cell>
          <cell r="F5937">
            <v>13106036</v>
          </cell>
          <cell r="G5937">
            <v>38688958</v>
          </cell>
          <cell r="H5937">
            <v>7377384</v>
          </cell>
          <cell r="I5937">
            <v>65906588</v>
          </cell>
          <cell r="J5937"/>
          <cell r="K5937">
            <v>32092251</v>
          </cell>
          <cell r="L5937">
            <v>21942279</v>
          </cell>
          <cell r="M5937"/>
          <cell r="N5937">
            <v>13231937</v>
          </cell>
          <cell r="O5937">
            <v>12897846</v>
          </cell>
          <cell r="P5937">
            <v>45154227</v>
          </cell>
          <cell r="Q5937">
            <v>22078562</v>
          </cell>
          <cell r="R5937">
            <v>37540123</v>
          </cell>
          <cell r="S5937"/>
          <cell r="T5937">
            <v>9822005</v>
          </cell>
          <cell r="U5937">
            <v>6122467</v>
          </cell>
          <cell r="V5937"/>
          <cell r="W5937">
            <v>3563731</v>
          </cell>
          <cell r="X5937">
            <v>2167277</v>
          </cell>
          <cell r="Y5937"/>
          <cell r="Z5937">
            <v>23117416</v>
          </cell>
          <cell r="AA5937"/>
          <cell r="AB5937">
            <v>367540</v>
          </cell>
          <cell r="AC5937">
            <v>9238117</v>
          </cell>
          <cell r="AD5937">
            <v>27345336</v>
          </cell>
          <cell r="AE5937">
            <v>8088270</v>
          </cell>
          <cell r="AF5937">
            <v>31750836</v>
          </cell>
          <cell r="AG5937">
            <v>22586690</v>
          </cell>
          <cell r="AH5937">
            <v>6597987</v>
          </cell>
          <cell r="AI5937">
            <v>27899919</v>
          </cell>
          <cell r="AJ5937">
            <v>69101776</v>
          </cell>
          <cell r="AK5937">
            <v>2875</v>
          </cell>
          <cell r="AL5937"/>
          <cell r="AM5937"/>
          <cell r="AN5937">
            <v>1250300</v>
          </cell>
        </row>
        <row r="5938">
          <cell r="E5938">
            <v>5937</v>
          </cell>
          <cell r="F5938">
            <v>1771393</v>
          </cell>
          <cell r="G5938"/>
          <cell r="H5938">
            <v>4040728</v>
          </cell>
          <cell r="I5938">
            <v>7204773</v>
          </cell>
          <cell r="J5938"/>
          <cell r="K5938"/>
          <cell r="L5938">
            <v>1382930</v>
          </cell>
          <cell r="M5938"/>
          <cell r="N5938">
            <v>653467</v>
          </cell>
          <cell r="O5938">
            <v>328661</v>
          </cell>
          <cell r="P5938">
            <v>11812847</v>
          </cell>
          <cell r="Q5938"/>
          <cell r="R5938">
            <v>2268960</v>
          </cell>
          <cell r="S5938"/>
          <cell r="T5938"/>
          <cell r="U5938">
            <v>2706070</v>
          </cell>
          <cell r="V5938"/>
          <cell r="W5938">
            <v>520756</v>
          </cell>
          <cell r="X5938"/>
          <cell r="Y5938"/>
          <cell r="Z5938">
            <v>3982402</v>
          </cell>
          <cell r="AA5938"/>
          <cell r="AB5938">
            <v>3176</v>
          </cell>
          <cell r="AC5938"/>
          <cell r="AD5938">
            <v>54454</v>
          </cell>
          <cell r="AE5938"/>
          <cell r="AF5938">
            <v>12535156</v>
          </cell>
          <cell r="AG5938">
            <v>562299</v>
          </cell>
          <cell r="AH5938">
            <v>1395890</v>
          </cell>
          <cell r="AI5938">
            <v>1178038</v>
          </cell>
          <cell r="AJ5938">
            <v>12124397</v>
          </cell>
          <cell r="AK5938"/>
          <cell r="AL5938"/>
          <cell r="AM5938"/>
          <cell r="AN5938"/>
        </row>
        <row r="5939">
          <cell r="E5939">
            <v>5938</v>
          </cell>
          <cell r="F5939"/>
          <cell r="G5939"/>
          <cell r="H5939"/>
          <cell r="I5939">
            <v>1779317</v>
          </cell>
          <cell r="J5939"/>
          <cell r="K5939">
            <v>74993</v>
          </cell>
          <cell r="L5939">
            <v>132767</v>
          </cell>
          <cell r="M5939"/>
          <cell r="N5939">
            <v>1099041</v>
          </cell>
          <cell r="O5939">
            <v>345780</v>
          </cell>
          <cell r="P5939"/>
          <cell r="Q5939"/>
          <cell r="R5939"/>
          <cell r="S5939"/>
          <cell r="T5939"/>
          <cell r="U5939">
            <v>151899</v>
          </cell>
          <cell r="V5939"/>
          <cell r="W5939">
            <v>83306</v>
          </cell>
          <cell r="X5939"/>
          <cell r="Y5939"/>
          <cell r="Z5939">
            <v>23688</v>
          </cell>
          <cell r="AA5939"/>
          <cell r="AB5939"/>
          <cell r="AC5939"/>
          <cell r="AD5939"/>
          <cell r="AE5939"/>
          <cell r="AF5939">
            <v>539562</v>
          </cell>
          <cell r="AG5939">
            <v>15992</v>
          </cell>
          <cell r="AH5939"/>
          <cell r="AI5939">
            <v>127848</v>
          </cell>
          <cell r="AJ5939">
            <v>7246312</v>
          </cell>
          <cell r="AK5939"/>
          <cell r="AL5939"/>
          <cell r="AM5939"/>
          <cell r="AN5939"/>
        </row>
        <row r="5940">
          <cell r="E5940">
            <v>5939</v>
          </cell>
          <cell r="F5940"/>
          <cell r="G5940"/>
          <cell r="H5940"/>
          <cell r="I5940">
            <v>4635408</v>
          </cell>
          <cell r="J5940"/>
          <cell r="K5940">
            <v>3188860</v>
          </cell>
          <cell r="L5940">
            <v>296909</v>
          </cell>
          <cell r="M5940"/>
          <cell r="N5940"/>
          <cell r="O5940">
            <v>646050</v>
          </cell>
          <cell r="P5940"/>
          <cell r="Q5940"/>
          <cell r="R5940"/>
          <cell r="S5940"/>
          <cell r="T5940"/>
          <cell r="U5940"/>
          <cell r="V5940"/>
          <cell r="W5940"/>
          <cell r="X5940"/>
          <cell r="Y5940"/>
          <cell r="Z5940">
            <v>28704</v>
          </cell>
          <cell r="AA5940"/>
          <cell r="AB5940"/>
          <cell r="AC5940"/>
          <cell r="AD5940"/>
          <cell r="AE5940"/>
          <cell r="AF5940"/>
          <cell r="AG5940">
            <v>289967</v>
          </cell>
          <cell r="AH5940"/>
          <cell r="AI5940">
            <v>11791</v>
          </cell>
          <cell r="AJ5940">
            <v>550099</v>
          </cell>
          <cell r="AK5940"/>
          <cell r="AL5940"/>
          <cell r="AM5940"/>
          <cell r="AN5940"/>
        </row>
        <row r="5941">
          <cell r="E5941">
            <v>5940</v>
          </cell>
          <cell r="F5941"/>
          <cell r="G5941"/>
          <cell r="H5941"/>
          <cell r="I5941">
            <v>13085</v>
          </cell>
          <cell r="J5941"/>
          <cell r="K5941"/>
          <cell r="L5941"/>
          <cell r="M5941"/>
          <cell r="N5941">
            <v>17562</v>
          </cell>
          <cell r="O5941">
            <v>724852</v>
          </cell>
          <cell r="P5941">
            <v>22135</v>
          </cell>
          <cell r="Q5941"/>
          <cell r="R5941"/>
          <cell r="S5941"/>
          <cell r="T5941"/>
          <cell r="U5941">
            <v>166669</v>
          </cell>
          <cell r="V5941"/>
          <cell r="W5941"/>
          <cell r="X5941"/>
          <cell r="Y5941"/>
          <cell r="Z5941">
            <v>48420</v>
          </cell>
          <cell r="AA5941"/>
          <cell r="AB5941"/>
          <cell r="AC5941"/>
          <cell r="AD5941"/>
          <cell r="AE5941"/>
          <cell r="AF5941">
            <v>86625</v>
          </cell>
          <cell r="AG5941">
            <v>53155</v>
          </cell>
          <cell r="AH5941"/>
          <cell r="AI5941">
            <v>439249</v>
          </cell>
          <cell r="AJ5941"/>
          <cell r="AK5941"/>
          <cell r="AL5941"/>
          <cell r="AM5941"/>
          <cell r="AN5941"/>
        </row>
        <row r="5942">
          <cell r="E5942">
            <v>5941</v>
          </cell>
          <cell r="F5942"/>
          <cell r="G5942"/>
          <cell r="H5942"/>
          <cell r="I5942">
            <v>503866</v>
          </cell>
          <cell r="J5942"/>
          <cell r="K5942"/>
          <cell r="L5942"/>
          <cell r="M5942"/>
          <cell r="N5942"/>
          <cell r="O5942">
            <v>204992</v>
          </cell>
          <cell r="P5942">
            <v>1265875</v>
          </cell>
          <cell r="Q5942"/>
          <cell r="R5942"/>
          <cell r="S5942"/>
          <cell r="T5942"/>
          <cell r="U5942">
            <v>1607924</v>
          </cell>
          <cell r="V5942"/>
          <cell r="W5942">
            <v>566227</v>
          </cell>
          <cell r="X5942"/>
          <cell r="Y5942"/>
          <cell r="Z5942">
            <v>348520</v>
          </cell>
          <cell r="AA5942"/>
          <cell r="AB5942"/>
          <cell r="AC5942"/>
          <cell r="AD5942"/>
          <cell r="AE5942"/>
          <cell r="AF5942">
            <v>265060</v>
          </cell>
          <cell r="AG5942"/>
          <cell r="AH5942"/>
          <cell r="AI5942">
            <v>367478</v>
          </cell>
          <cell r="AJ5942">
            <v>258438</v>
          </cell>
          <cell r="AK5942"/>
          <cell r="AL5942"/>
          <cell r="AM5942"/>
          <cell r="AN5942"/>
        </row>
        <row r="5943">
          <cell r="E5943">
            <v>5942</v>
          </cell>
          <cell r="F5943">
            <v>8653638</v>
          </cell>
          <cell r="G5943">
            <v>26468803</v>
          </cell>
          <cell r="H5943"/>
          <cell r="I5943">
            <v>14552286</v>
          </cell>
          <cell r="J5943"/>
          <cell r="K5943">
            <v>15914071</v>
          </cell>
          <cell r="L5943">
            <v>13105248</v>
          </cell>
          <cell r="M5943"/>
          <cell r="N5943">
            <v>2042388</v>
          </cell>
          <cell r="O5943">
            <v>8182590</v>
          </cell>
          <cell r="P5943">
            <v>15573460</v>
          </cell>
          <cell r="Q5943">
            <v>18143904</v>
          </cell>
          <cell r="R5943">
            <v>20136853</v>
          </cell>
          <cell r="S5943"/>
          <cell r="T5943">
            <v>3029436</v>
          </cell>
          <cell r="U5943"/>
          <cell r="V5943"/>
          <cell r="W5943">
            <v>1942006</v>
          </cell>
          <cell r="X5943">
            <v>1516722</v>
          </cell>
          <cell r="Y5943"/>
          <cell r="Z5943">
            <v>12313747</v>
          </cell>
          <cell r="AA5943"/>
          <cell r="AB5943">
            <v>223524</v>
          </cell>
          <cell r="AC5943">
            <v>6036102</v>
          </cell>
          <cell r="AD5943">
            <v>12566146</v>
          </cell>
          <cell r="AE5943">
            <v>5568381</v>
          </cell>
          <cell r="AF5943">
            <v>7008663</v>
          </cell>
          <cell r="AG5943">
            <v>13029972</v>
          </cell>
          <cell r="AH5943">
            <v>2349390</v>
          </cell>
          <cell r="AI5943">
            <v>13988663</v>
          </cell>
          <cell r="AJ5943">
            <v>31895728</v>
          </cell>
          <cell r="AK5943">
            <v>2803</v>
          </cell>
          <cell r="AL5943"/>
          <cell r="AM5943"/>
          <cell r="AN5943">
            <v>856057</v>
          </cell>
        </row>
        <row r="5944">
          <cell r="E5944">
            <v>5943</v>
          </cell>
          <cell r="F5944"/>
          <cell r="G5944"/>
          <cell r="H5944"/>
          <cell r="I5944">
            <v>1034943</v>
          </cell>
          <cell r="J5944"/>
          <cell r="K5944">
            <v>1102010</v>
          </cell>
          <cell r="L5944"/>
          <cell r="M5944"/>
          <cell r="N5944"/>
          <cell r="O5944"/>
          <cell r="P5944">
            <v>1546404</v>
          </cell>
          <cell r="Q5944"/>
          <cell r="R5944"/>
          <cell r="S5944"/>
          <cell r="T5944"/>
          <cell r="U5944"/>
          <cell r="V5944"/>
          <cell r="W5944"/>
          <cell r="X5944">
            <v>18015</v>
          </cell>
          <cell r="Y5944"/>
          <cell r="Z5944"/>
          <cell r="AA5944"/>
          <cell r="AB5944"/>
          <cell r="AC5944"/>
          <cell r="AD5944"/>
          <cell r="AE5944"/>
          <cell r="AF5944">
            <v>626286</v>
          </cell>
          <cell r="AG5944"/>
          <cell r="AH5944"/>
          <cell r="AI5944"/>
          <cell r="AJ5944"/>
          <cell r="AK5944"/>
          <cell r="AL5944"/>
          <cell r="AM5944"/>
          <cell r="AN5944"/>
        </row>
        <row r="5945">
          <cell r="E5945">
            <v>5944</v>
          </cell>
          <cell r="F5945">
            <v>10425031</v>
          </cell>
          <cell r="G5945">
            <v>26468803</v>
          </cell>
          <cell r="H5945">
            <v>4040728</v>
          </cell>
          <cell r="I5945">
            <v>29723678</v>
          </cell>
          <cell r="J5945"/>
          <cell r="K5945">
            <v>20279934</v>
          </cell>
          <cell r="L5945">
            <v>14917854</v>
          </cell>
          <cell r="M5945"/>
          <cell r="N5945">
            <v>3812458</v>
          </cell>
          <cell r="O5945">
            <v>10432925</v>
          </cell>
          <cell r="P5945">
            <v>30220721</v>
          </cell>
          <cell r="Q5945">
            <v>18143904</v>
          </cell>
          <cell r="R5945">
            <v>22405813</v>
          </cell>
          <cell r="S5945"/>
          <cell r="T5945">
            <v>3029436</v>
          </cell>
          <cell r="U5945">
            <v>4632562</v>
          </cell>
          <cell r="V5945"/>
          <cell r="W5945">
            <v>3112295</v>
          </cell>
          <cell r="X5945">
            <v>1534737</v>
          </cell>
          <cell r="Y5945"/>
          <cell r="Z5945">
            <v>16745481</v>
          </cell>
          <cell r="AA5945"/>
          <cell r="AB5945">
            <v>226700</v>
          </cell>
          <cell r="AC5945">
            <v>6036102</v>
          </cell>
          <cell r="AD5945">
            <v>12620600</v>
          </cell>
          <cell r="AE5945">
            <v>5568381</v>
          </cell>
          <cell r="AF5945">
            <v>21061352</v>
          </cell>
          <cell r="AG5945">
            <v>13951385</v>
          </cell>
          <cell r="AH5945">
            <v>3745280</v>
          </cell>
          <cell r="AI5945">
            <v>16113067</v>
          </cell>
          <cell r="AJ5945">
            <v>52074974</v>
          </cell>
          <cell r="AK5945">
            <v>2803</v>
          </cell>
          <cell r="AL5945"/>
          <cell r="AM5945"/>
          <cell r="AN5945">
            <v>856057</v>
          </cell>
        </row>
        <row r="5946">
          <cell r="E5946">
            <v>5945</v>
          </cell>
          <cell r="F5946">
            <v>5810744</v>
          </cell>
          <cell r="G5946">
            <v>4272391</v>
          </cell>
          <cell r="H5946">
            <v>5713906</v>
          </cell>
          <cell r="I5946">
            <v>2243519</v>
          </cell>
          <cell r="J5946">
            <v>750943</v>
          </cell>
          <cell r="K5946">
            <v>4704322</v>
          </cell>
          <cell r="L5946">
            <v>6027606</v>
          </cell>
          <cell r="M5946"/>
          <cell r="N5946"/>
          <cell r="O5946"/>
          <cell r="P5946">
            <v>1171541</v>
          </cell>
          <cell r="Q5946">
            <v>3155945</v>
          </cell>
          <cell r="R5946">
            <v>2111414</v>
          </cell>
          <cell r="S5946"/>
          <cell r="T5946">
            <v>301415</v>
          </cell>
          <cell r="U5946">
            <v>169430</v>
          </cell>
          <cell r="V5946">
            <v>1006287</v>
          </cell>
          <cell r="W5946">
            <v>1505405</v>
          </cell>
          <cell r="X5946">
            <v>1351689</v>
          </cell>
          <cell r="Y5946"/>
          <cell r="Z5946">
            <v>3374853</v>
          </cell>
          <cell r="AA5946">
            <v>335684</v>
          </cell>
          <cell r="AB5946">
            <v>171576</v>
          </cell>
          <cell r="AC5946">
            <v>26659</v>
          </cell>
          <cell r="AD5946"/>
          <cell r="AE5946"/>
          <cell r="AF5946">
            <v>3007114</v>
          </cell>
          <cell r="AG5946">
            <v>4229586</v>
          </cell>
          <cell r="AH5946">
            <v>3127235</v>
          </cell>
          <cell r="AI5946">
            <v>1394951</v>
          </cell>
          <cell r="AJ5946">
            <v>512431</v>
          </cell>
          <cell r="AK5946">
            <v>19436</v>
          </cell>
          <cell r="AL5946"/>
          <cell r="AM5946">
            <v>370168</v>
          </cell>
          <cell r="AN5946"/>
        </row>
        <row r="5947">
          <cell r="E5947">
            <v>5946</v>
          </cell>
          <cell r="F5947"/>
          <cell r="G5947"/>
          <cell r="H5947"/>
          <cell r="I5947"/>
          <cell r="J5947"/>
          <cell r="K5947"/>
          <cell r="L5947"/>
          <cell r="M5947"/>
          <cell r="N5947"/>
          <cell r="O5947"/>
          <cell r="P5947"/>
          <cell r="Q5947"/>
          <cell r="R5947"/>
          <cell r="S5947"/>
          <cell r="T5947"/>
          <cell r="U5947"/>
          <cell r="V5947"/>
          <cell r="W5947"/>
          <cell r="X5947"/>
          <cell r="Y5947"/>
          <cell r="Z5947"/>
          <cell r="AA5947"/>
          <cell r="AB5947"/>
          <cell r="AC5947"/>
          <cell r="AD5947"/>
          <cell r="AE5947"/>
          <cell r="AF5947"/>
          <cell r="AG5947"/>
          <cell r="AH5947"/>
          <cell r="AI5947"/>
          <cell r="AJ5947"/>
          <cell r="AK5947"/>
          <cell r="AL5947"/>
          <cell r="AM5947"/>
          <cell r="AN5947"/>
        </row>
        <row r="5948">
          <cell r="E5948">
            <v>5947</v>
          </cell>
          <cell r="F5948"/>
          <cell r="G5948"/>
          <cell r="H5948"/>
          <cell r="I5948"/>
          <cell r="J5948"/>
          <cell r="K5948"/>
          <cell r="L5948"/>
          <cell r="M5948"/>
          <cell r="N5948"/>
          <cell r="O5948"/>
          <cell r="P5948"/>
          <cell r="Q5948"/>
          <cell r="R5948"/>
          <cell r="S5948"/>
          <cell r="T5948"/>
          <cell r="U5948"/>
          <cell r="V5948"/>
          <cell r="W5948"/>
          <cell r="X5948"/>
          <cell r="Y5948"/>
          <cell r="Z5948"/>
          <cell r="AA5948"/>
          <cell r="AB5948"/>
          <cell r="AC5948">
            <v>387</v>
          </cell>
          <cell r="AD5948"/>
          <cell r="AE5948"/>
          <cell r="AF5948"/>
          <cell r="AG5948"/>
          <cell r="AH5948"/>
          <cell r="AI5948"/>
          <cell r="AJ5948"/>
          <cell r="AK5948"/>
          <cell r="AL5948"/>
          <cell r="AM5948"/>
          <cell r="AN5948"/>
        </row>
        <row r="5949">
          <cell r="E5949">
            <v>5948</v>
          </cell>
          <cell r="F5949"/>
          <cell r="G5949"/>
          <cell r="H5949"/>
          <cell r="I5949"/>
          <cell r="J5949"/>
          <cell r="K5949"/>
          <cell r="L5949"/>
          <cell r="M5949"/>
          <cell r="N5949"/>
          <cell r="O5949"/>
          <cell r="P5949"/>
          <cell r="Q5949"/>
          <cell r="R5949"/>
          <cell r="S5949"/>
          <cell r="T5949"/>
          <cell r="U5949"/>
          <cell r="V5949"/>
          <cell r="W5949"/>
          <cell r="X5949"/>
          <cell r="Y5949"/>
          <cell r="Z5949"/>
          <cell r="AA5949"/>
          <cell r="AB5949"/>
          <cell r="AC5949"/>
          <cell r="AD5949"/>
          <cell r="AE5949"/>
          <cell r="AF5949"/>
          <cell r="AG5949"/>
          <cell r="AH5949"/>
          <cell r="AI5949"/>
          <cell r="AJ5949"/>
          <cell r="AK5949"/>
          <cell r="AL5949"/>
          <cell r="AM5949"/>
          <cell r="AN5949"/>
        </row>
        <row r="5950">
          <cell r="E5950">
            <v>5949</v>
          </cell>
          <cell r="F5950"/>
          <cell r="G5950"/>
          <cell r="H5950"/>
          <cell r="I5950">
            <v>5353</v>
          </cell>
          <cell r="J5950"/>
          <cell r="K5950"/>
          <cell r="L5950"/>
          <cell r="M5950"/>
          <cell r="N5950"/>
          <cell r="O5950"/>
          <cell r="P5950"/>
          <cell r="Q5950"/>
          <cell r="R5950"/>
          <cell r="S5950"/>
          <cell r="T5950"/>
          <cell r="U5950"/>
          <cell r="V5950"/>
          <cell r="W5950"/>
          <cell r="X5950"/>
          <cell r="Y5950"/>
          <cell r="Z5950"/>
          <cell r="AA5950"/>
          <cell r="AB5950"/>
          <cell r="AC5950"/>
          <cell r="AD5950"/>
          <cell r="AE5950"/>
          <cell r="AF5950"/>
          <cell r="AG5950"/>
          <cell r="AH5950"/>
          <cell r="AI5950"/>
          <cell r="AJ5950"/>
          <cell r="AK5950"/>
          <cell r="AL5950"/>
          <cell r="AM5950"/>
          <cell r="AN5950"/>
        </row>
        <row r="5951">
          <cell r="E5951">
            <v>5950</v>
          </cell>
          <cell r="F5951">
            <v>5810744</v>
          </cell>
          <cell r="G5951">
            <v>4272391</v>
          </cell>
          <cell r="H5951">
            <v>5713906</v>
          </cell>
          <cell r="I5951">
            <v>2238166</v>
          </cell>
          <cell r="J5951">
            <v>750943</v>
          </cell>
          <cell r="K5951">
            <v>4704322</v>
          </cell>
          <cell r="L5951">
            <v>6027606</v>
          </cell>
          <cell r="M5951"/>
          <cell r="N5951"/>
          <cell r="O5951"/>
          <cell r="P5951">
            <v>1171541</v>
          </cell>
          <cell r="Q5951">
            <v>3155945</v>
          </cell>
          <cell r="R5951">
            <v>2111414</v>
          </cell>
          <cell r="S5951"/>
          <cell r="T5951">
            <v>301415</v>
          </cell>
          <cell r="U5951">
            <v>169430</v>
          </cell>
          <cell r="V5951">
            <v>1006287</v>
          </cell>
          <cell r="W5951">
            <v>1505405</v>
          </cell>
          <cell r="X5951">
            <v>1351689</v>
          </cell>
          <cell r="Y5951"/>
          <cell r="Z5951">
            <v>3374853</v>
          </cell>
          <cell r="AA5951">
            <v>335684</v>
          </cell>
          <cell r="AB5951">
            <v>171576</v>
          </cell>
          <cell r="AC5951">
            <v>27046</v>
          </cell>
          <cell r="AD5951"/>
          <cell r="AE5951"/>
          <cell r="AF5951">
            <v>3007114</v>
          </cell>
          <cell r="AG5951">
            <v>4229586</v>
          </cell>
          <cell r="AH5951">
            <v>3127235</v>
          </cell>
          <cell r="AI5951">
            <v>1394951</v>
          </cell>
          <cell r="AJ5951">
            <v>512431</v>
          </cell>
          <cell r="AK5951">
            <v>19436</v>
          </cell>
          <cell r="AL5951"/>
          <cell r="AM5951">
            <v>370168</v>
          </cell>
          <cell r="AN5951"/>
        </row>
        <row r="5952">
          <cell r="E5952">
            <v>5951</v>
          </cell>
          <cell r="F5952">
            <v>3138433</v>
          </cell>
          <cell r="G5952">
            <v>15285193</v>
          </cell>
          <cell r="H5952">
            <v>3367824</v>
          </cell>
          <cell r="I5952">
            <v>10399252</v>
          </cell>
          <cell r="J5952"/>
          <cell r="K5952">
            <v>12426270</v>
          </cell>
          <cell r="L5952">
            <v>3675973</v>
          </cell>
          <cell r="M5952"/>
          <cell r="N5952"/>
          <cell r="O5952"/>
          <cell r="P5952">
            <v>24573888</v>
          </cell>
          <cell r="Q5952">
            <v>21533315</v>
          </cell>
          <cell r="R5952">
            <v>21805686</v>
          </cell>
          <cell r="S5952"/>
          <cell r="T5952"/>
          <cell r="U5952"/>
          <cell r="V5952"/>
          <cell r="W5952">
            <v>12832385</v>
          </cell>
          <cell r="X5952">
            <v>2415368</v>
          </cell>
          <cell r="Y5952"/>
          <cell r="Z5952">
            <v>6230631</v>
          </cell>
          <cell r="AA5952"/>
          <cell r="AB5952">
            <v>113552</v>
          </cell>
          <cell r="AC5952">
            <v>-7</v>
          </cell>
          <cell r="AD5952"/>
          <cell r="AE5952"/>
          <cell r="AF5952">
            <v>16090449</v>
          </cell>
          <cell r="AG5952">
            <v>5871736</v>
          </cell>
          <cell r="AH5952">
            <v>8082924</v>
          </cell>
          <cell r="AI5952">
            <v>13852957</v>
          </cell>
          <cell r="AJ5952">
            <v>24369182</v>
          </cell>
          <cell r="AK5952">
            <v>1450494</v>
          </cell>
          <cell r="AL5952"/>
          <cell r="AM5952"/>
          <cell r="AN5952"/>
        </row>
        <row r="5953">
          <cell r="E5953">
            <v>5952</v>
          </cell>
          <cell r="F5953"/>
          <cell r="G5953"/>
          <cell r="H5953"/>
          <cell r="I5953"/>
          <cell r="J5953"/>
          <cell r="K5953"/>
          <cell r="L5953"/>
          <cell r="M5953"/>
          <cell r="N5953"/>
          <cell r="O5953"/>
          <cell r="P5953"/>
          <cell r="Q5953"/>
          <cell r="R5953"/>
          <cell r="S5953"/>
          <cell r="T5953"/>
          <cell r="U5953"/>
          <cell r="V5953"/>
          <cell r="W5953"/>
          <cell r="X5953"/>
          <cell r="Y5953"/>
          <cell r="Z5953"/>
          <cell r="AA5953"/>
          <cell r="AB5953"/>
          <cell r="AC5953"/>
          <cell r="AD5953"/>
          <cell r="AE5953"/>
          <cell r="AF5953"/>
          <cell r="AG5953"/>
          <cell r="AH5953"/>
          <cell r="AI5953"/>
          <cell r="AJ5953"/>
          <cell r="AK5953"/>
          <cell r="AL5953"/>
          <cell r="AM5953"/>
          <cell r="AN5953"/>
        </row>
        <row r="5954">
          <cell r="E5954">
            <v>5953</v>
          </cell>
          <cell r="F5954"/>
          <cell r="G5954"/>
          <cell r="H5954"/>
          <cell r="I5954"/>
          <cell r="J5954"/>
          <cell r="K5954"/>
          <cell r="L5954"/>
          <cell r="M5954"/>
          <cell r="N5954"/>
          <cell r="O5954"/>
          <cell r="P5954"/>
          <cell r="Q5954"/>
          <cell r="R5954"/>
          <cell r="S5954"/>
          <cell r="T5954"/>
          <cell r="U5954"/>
          <cell r="V5954"/>
          <cell r="W5954"/>
          <cell r="X5954"/>
          <cell r="Y5954"/>
          <cell r="Z5954"/>
          <cell r="AA5954"/>
          <cell r="AB5954"/>
          <cell r="AC5954">
            <v>7</v>
          </cell>
          <cell r="AD5954"/>
          <cell r="AE5954"/>
          <cell r="AF5954"/>
          <cell r="AG5954"/>
          <cell r="AH5954"/>
          <cell r="AI5954"/>
          <cell r="AJ5954"/>
          <cell r="AK5954"/>
          <cell r="AL5954"/>
          <cell r="AM5954"/>
          <cell r="AN5954"/>
        </row>
        <row r="5955">
          <cell r="E5955">
            <v>5954</v>
          </cell>
          <cell r="F5955"/>
          <cell r="G5955"/>
          <cell r="H5955"/>
          <cell r="I5955"/>
          <cell r="J5955"/>
          <cell r="K5955"/>
          <cell r="L5955"/>
          <cell r="M5955"/>
          <cell r="N5955"/>
          <cell r="O5955"/>
          <cell r="P5955"/>
          <cell r="Q5955"/>
          <cell r="R5955"/>
          <cell r="S5955"/>
          <cell r="T5955"/>
          <cell r="U5955"/>
          <cell r="V5955"/>
          <cell r="W5955"/>
          <cell r="X5955"/>
          <cell r="Y5955"/>
          <cell r="Z5955"/>
          <cell r="AA5955"/>
          <cell r="AB5955"/>
          <cell r="AC5955"/>
          <cell r="AD5955"/>
          <cell r="AE5955"/>
          <cell r="AF5955"/>
          <cell r="AG5955"/>
          <cell r="AH5955"/>
          <cell r="AI5955"/>
          <cell r="AJ5955"/>
          <cell r="AK5955"/>
          <cell r="AL5955"/>
          <cell r="AM5955"/>
          <cell r="AN5955"/>
        </row>
        <row r="5956">
          <cell r="E5956">
            <v>5955</v>
          </cell>
          <cell r="F5956"/>
          <cell r="G5956"/>
          <cell r="H5956"/>
          <cell r="I5956"/>
          <cell r="J5956"/>
          <cell r="K5956"/>
          <cell r="L5956"/>
          <cell r="M5956"/>
          <cell r="N5956"/>
          <cell r="O5956"/>
          <cell r="P5956"/>
          <cell r="Q5956"/>
          <cell r="R5956"/>
          <cell r="S5956"/>
          <cell r="T5956"/>
          <cell r="U5956"/>
          <cell r="V5956"/>
          <cell r="W5956"/>
          <cell r="X5956"/>
          <cell r="Y5956"/>
          <cell r="Z5956"/>
          <cell r="AA5956"/>
          <cell r="AB5956"/>
          <cell r="AC5956"/>
          <cell r="AD5956"/>
          <cell r="AE5956"/>
          <cell r="AF5956"/>
          <cell r="AG5956"/>
          <cell r="AH5956"/>
          <cell r="AI5956"/>
          <cell r="AJ5956"/>
          <cell r="AK5956"/>
          <cell r="AL5956"/>
          <cell r="AM5956"/>
          <cell r="AN5956"/>
        </row>
        <row r="5957">
          <cell r="E5957">
            <v>5956</v>
          </cell>
          <cell r="F5957">
            <v>3138433</v>
          </cell>
          <cell r="G5957">
            <v>15285193</v>
          </cell>
          <cell r="H5957">
            <v>3367824</v>
          </cell>
          <cell r="I5957">
            <v>10399252</v>
          </cell>
          <cell r="J5957"/>
          <cell r="K5957">
            <v>12426270</v>
          </cell>
          <cell r="L5957">
            <v>3675973</v>
          </cell>
          <cell r="M5957"/>
          <cell r="N5957"/>
          <cell r="O5957"/>
          <cell r="P5957">
            <v>24573888</v>
          </cell>
          <cell r="Q5957">
            <v>21533315</v>
          </cell>
          <cell r="R5957">
            <v>21805686</v>
          </cell>
          <cell r="S5957"/>
          <cell r="T5957"/>
          <cell r="U5957"/>
          <cell r="V5957"/>
          <cell r="W5957">
            <v>12832385</v>
          </cell>
          <cell r="X5957">
            <v>2415368</v>
          </cell>
          <cell r="Y5957"/>
          <cell r="Z5957">
            <v>6230631</v>
          </cell>
          <cell r="AA5957"/>
          <cell r="AB5957">
            <v>113552</v>
          </cell>
          <cell r="AC5957"/>
          <cell r="AD5957"/>
          <cell r="AE5957"/>
          <cell r="AF5957">
            <v>16090449</v>
          </cell>
          <cell r="AG5957">
            <v>5871736</v>
          </cell>
          <cell r="AH5957">
            <v>8082924</v>
          </cell>
          <cell r="AI5957">
            <v>13852957</v>
          </cell>
          <cell r="AJ5957">
            <v>24369182</v>
          </cell>
          <cell r="AK5957">
            <v>1450494</v>
          </cell>
          <cell r="AL5957"/>
          <cell r="AM5957"/>
          <cell r="AN5957"/>
        </row>
        <row r="5958">
          <cell r="E5958">
            <v>5957</v>
          </cell>
          <cell r="F5958">
            <v>158343712</v>
          </cell>
          <cell r="G5958">
            <v>150364683</v>
          </cell>
          <cell r="H5958">
            <v>296865293</v>
          </cell>
          <cell r="I5958">
            <v>138680089</v>
          </cell>
          <cell r="J5958">
            <v>44180927</v>
          </cell>
          <cell r="K5958">
            <v>200686311</v>
          </cell>
          <cell r="L5958">
            <v>176523309</v>
          </cell>
          <cell r="M5958">
            <v>39489926</v>
          </cell>
          <cell r="N5958">
            <v>151356796</v>
          </cell>
          <cell r="O5958">
            <v>189671778</v>
          </cell>
          <cell r="P5958">
            <v>247464280</v>
          </cell>
          <cell r="Q5958">
            <v>161350351</v>
          </cell>
          <cell r="R5958">
            <v>217958045</v>
          </cell>
          <cell r="S5958">
            <v>34069509</v>
          </cell>
          <cell r="T5958">
            <v>141248005</v>
          </cell>
          <cell r="U5958">
            <v>101076468</v>
          </cell>
          <cell r="V5958">
            <v>22449516</v>
          </cell>
          <cell r="W5958">
            <v>156638775</v>
          </cell>
          <cell r="X5958">
            <v>117625307</v>
          </cell>
          <cell r="Y5958">
            <v>908177</v>
          </cell>
          <cell r="Z5958">
            <v>106334554</v>
          </cell>
          <cell r="AA5958">
            <v>15515435</v>
          </cell>
          <cell r="AB5958">
            <v>27675059</v>
          </cell>
          <cell r="AC5958">
            <v>89753405</v>
          </cell>
          <cell r="AD5958">
            <v>101771695</v>
          </cell>
          <cell r="AE5958">
            <v>109548884</v>
          </cell>
          <cell r="AF5958">
            <v>111321168</v>
          </cell>
          <cell r="AG5958">
            <v>160011002</v>
          </cell>
          <cell r="AH5958">
            <v>83469986</v>
          </cell>
          <cell r="AI5958">
            <v>184623518</v>
          </cell>
          <cell r="AJ5958">
            <v>62370183</v>
          </cell>
          <cell r="AK5958">
            <v>29578746</v>
          </cell>
          <cell r="AL5958">
            <v>5822293</v>
          </cell>
          <cell r="AM5958">
            <v>28261206</v>
          </cell>
          <cell r="AN5958">
            <v>19690966</v>
          </cell>
        </row>
        <row r="5959">
          <cell r="E5959">
            <v>5958</v>
          </cell>
          <cell r="F5959"/>
          <cell r="G5959"/>
          <cell r="H5959"/>
          <cell r="I5959"/>
          <cell r="J5959"/>
          <cell r="K5959"/>
          <cell r="L5959"/>
          <cell r="M5959"/>
          <cell r="N5959">
            <v>-2</v>
          </cell>
          <cell r="O5959"/>
          <cell r="P5959"/>
          <cell r="Q5959"/>
          <cell r="R5959"/>
          <cell r="S5959"/>
          <cell r="T5959"/>
          <cell r="U5959"/>
          <cell r="V5959"/>
          <cell r="W5959"/>
          <cell r="X5959"/>
          <cell r="Y5959"/>
          <cell r="Z5959"/>
          <cell r="AA5959"/>
          <cell r="AB5959"/>
          <cell r="AC5959"/>
          <cell r="AD5959"/>
          <cell r="AE5959"/>
          <cell r="AF5959"/>
          <cell r="AG5959"/>
          <cell r="AH5959"/>
          <cell r="AI5959"/>
          <cell r="AJ5959"/>
          <cell r="AK5959"/>
          <cell r="AL5959"/>
          <cell r="AM5959"/>
          <cell r="AN5959"/>
        </row>
        <row r="5960">
          <cell r="E5960">
            <v>5959</v>
          </cell>
          <cell r="F5960">
            <v>5436786</v>
          </cell>
          <cell r="G5960">
            <v>4603582</v>
          </cell>
          <cell r="H5960">
            <v>9133310</v>
          </cell>
          <cell r="I5960">
            <v>5787149</v>
          </cell>
          <cell r="J5960">
            <v>1914145</v>
          </cell>
          <cell r="K5960">
            <v>6862247</v>
          </cell>
          <cell r="L5960">
            <v>4952114</v>
          </cell>
          <cell r="M5960">
            <v>812857</v>
          </cell>
          <cell r="N5960">
            <v>6614499</v>
          </cell>
          <cell r="O5960">
            <v>6350059</v>
          </cell>
          <cell r="P5960">
            <v>7829695</v>
          </cell>
          <cell r="Q5960">
            <v>6214692</v>
          </cell>
          <cell r="R5960">
            <v>8016098</v>
          </cell>
          <cell r="S5960">
            <v>1054413</v>
          </cell>
          <cell r="T5960">
            <v>3596429</v>
          </cell>
          <cell r="U5960">
            <v>2658618</v>
          </cell>
          <cell r="V5960">
            <v>151696</v>
          </cell>
          <cell r="W5960">
            <v>5108212</v>
          </cell>
          <cell r="X5960">
            <v>3219300</v>
          </cell>
          <cell r="Y5960">
            <v>51896</v>
          </cell>
          <cell r="Z5960">
            <v>3924310</v>
          </cell>
          <cell r="AA5960">
            <v>644848</v>
          </cell>
          <cell r="AB5960">
            <v>1237175</v>
          </cell>
          <cell r="AC5960">
            <v>2401372</v>
          </cell>
          <cell r="AD5960">
            <v>4564979</v>
          </cell>
          <cell r="AE5960">
            <v>3412804</v>
          </cell>
          <cell r="AF5960">
            <v>4366306</v>
          </cell>
          <cell r="AG5960">
            <v>6270201</v>
          </cell>
          <cell r="AH5960">
            <v>1998639</v>
          </cell>
          <cell r="AI5960">
            <v>7434908</v>
          </cell>
          <cell r="AJ5960">
            <v>1629094</v>
          </cell>
          <cell r="AK5960">
            <v>809947</v>
          </cell>
          <cell r="AL5960">
            <v>265548</v>
          </cell>
          <cell r="AM5960">
            <v>1175450</v>
          </cell>
          <cell r="AN5960">
            <v>1222187</v>
          </cell>
        </row>
        <row r="5961">
          <cell r="E5961">
            <v>5960</v>
          </cell>
          <cell r="F5961"/>
          <cell r="G5961"/>
          <cell r="H5961"/>
          <cell r="I5961"/>
          <cell r="J5961"/>
          <cell r="K5961"/>
          <cell r="L5961"/>
          <cell r="M5961"/>
          <cell r="N5961"/>
          <cell r="O5961"/>
          <cell r="P5961"/>
          <cell r="Q5961"/>
          <cell r="R5961"/>
          <cell r="S5961"/>
          <cell r="T5961"/>
          <cell r="U5961"/>
          <cell r="V5961"/>
          <cell r="W5961"/>
          <cell r="X5961"/>
          <cell r="Y5961"/>
          <cell r="Z5961"/>
          <cell r="AA5961"/>
          <cell r="AB5961"/>
          <cell r="AC5961"/>
          <cell r="AD5961"/>
          <cell r="AE5961"/>
          <cell r="AF5961"/>
          <cell r="AG5961"/>
          <cell r="AH5961"/>
          <cell r="AI5961"/>
          <cell r="AJ5961"/>
          <cell r="AK5961"/>
          <cell r="AL5961"/>
          <cell r="AM5961"/>
          <cell r="AN5961"/>
        </row>
        <row r="5962">
          <cell r="E5962">
            <v>5961</v>
          </cell>
          <cell r="F5962"/>
          <cell r="G5962"/>
          <cell r="H5962"/>
          <cell r="I5962">
            <v>631719</v>
          </cell>
          <cell r="J5962"/>
          <cell r="K5962"/>
          <cell r="L5962"/>
          <cell r="M5962"/>
          <cell r="N5962"/>
          <cell r="O5962"/>
          <cell r="P5962">
            <v>5595173</v>
          </cell>
          <cell r="Q5962"/>
          <cell r="R5962"/>
          <cell r="S5962"/>
          <cell r="T5962"/>
          <cell r="U5962"/>
          <cell r="V5962"/>
          <cell r="W5962"/>
          <cell r="X5962"/>
          <cell r="Y5962"/>
          <cell r="Z5962"/>
          <cell r="AA5962">
            <v>107998</v>
          </cell>
          <cell r="AB5962"/>
          <cell r="AC5962"/>
          <cell r="AD5962">
            <v>2103055</v>
          </cell>
          <cell r="AE5962"/>
          <cell r="AF5962"/>
          <cell r="AG5962"/>
          <cell r="AH5962"/>
          <cell r="AI5962"/>
          <cell r="AJ5962"/>
          <cell r="AK5962"/>
          <cell r="AL5962"/>
          <cell r="AM5962"/>
          <cell r="AN5962"/>
        </row>
        <row r="5963">
          <cell r="E5963">
            <v>5962</v>
          </cell>
          <cell r="F5963">
            <v>163780498</v>
          </cell>
          <cell r="G5963">
            <v>154968265</v>
          </cell>
          <cell r="H5963">
            <v>305998603</v>
          </cell>
          <cell r="I5963">
            <v>143835519</v>
          </cell>
          <cell r="J5963">
            <v>46095072</v>
          </cell>
          <cell r="K5963">
            <v>207548558</v>
          </cell>
          <cell r="L5963">
            <v>181475423</v>
          </cell>
          <cell r="M5963">
            <v>40302783</v>
          </cell>
          <cell r="N5963">
            <v>157971293</v>
          </cell>
          <cell r="O5963">
            <v>196021837</v>
          </cell>
          <cell r="P5963">
            <v>249698802</v>
          </cell>
          <cell r="Q5963">
            <v>167565043</v>
          </cell>
          <cell r="R5963">
            <v>225974143</v>
          </cell>
          <cell r="S5963">
            <v>35123922</v>
          </cell>
          <cell r="T5963">
            <v>144844434</v>
          </cell>
          <cell r="U5963">
            <v>103735086</v>
          </cell>
          <cell r="V5963">
            <v>22601212</v>
          </cell>
          <cell r="W5963">
            <v>161746987</v>
          </cell>
          <cell r="X5963">
            <v>120844607</v>
          </cell>
          <cell r="Y5963">
            <v>960073</v>
          </cell>
          <cell r="Z5963">
            <v>110258864</v>
          </cell>
          <cell r="AA5963">
            <v>16052285</v>
          </cell>
          <cell r="AB5963">
            <v>28912234</v>
          </cell>
          <cell r="AC5963">
            <v>92154777</v>
          </cell>
          <cell r="AD5963">
            <v>104233619</v>
          </cell>
          <cell r="AE5963">
            <v>112961688</v>
          </cell>
          <cell r="AF5963">
            <v>115687474</v>
          </cell>
          <cell r="AG5963">
            <v>166281203</v>
          </cell>
          <cell r="AH5963">
            <v>85468625</v>
          </cell>
          <cell r="AI5963">
            <v>192058426</v>
          </cell>
          <cell r="AJ5963">
            <v>63999277</v>
          </cell>
          <cell r="AK5963">
            <v>30388693</v>
          </cell>
          <cell r="AL5963">
            <v>6087841</v>
          </cell>
          <cell r="AM5963">
            <v>29436656</v>
          </cell>
          <cell r="AN5963">
            <v>20913153</v>
          </cell>
        </row>
        <row r="5964">
          <cell r="E5964">
            <v>5963</v>
          </cell>
          <cell r="F5964"/>
          <cell r="G5964">
            <v>1646155</v>
          </cell>
          <cell r="H5964">
            <v>4139321</v>
          </cell>
          <cell r="I5964"/>
          <cell r="J5964"/>
          <cell r="K5964">
            <v>4426362</v>
          </cell>
          <cell r="L5964"/>
          <cell r="M5964"/>
          <cell r="N5964"/>
          <cell r="O5964"/>
          <cell r="P5964">
            <v>12474382</v>
          </cell>
          <cell r="Q5964"/>
          <cell r="R5964"/>
          <cell r="S5964"/>
          <cell r="T5964">
            <v>2822133</v>
          </cell>
          <cell r="U5964"/>
          <cell r="V5964">
            <v>2</v>
          </cell>
          <cell r="W5964">
            <v>159434</v>
          </cell>
          <cell r="X5964">
            <v>47680</v>
          </cell>
          <cell r="Y5964">
            <v>52314</v>
          </cell>
          <cell r="Z5964">
            <v>818981</v>
          </cell>
          <cell r="AA5964"/>
          <cell r="AB5964"/>
          <cell r="AC5964"/>
          <cell r="AD5964"/>
          <cell r="AE5964"/>
          <cell r="AF5964"/>
          <cell r="AG5964"/>
          <cell r="AH5964"/>
          <cell r="AI5964"/>
          <cell r="AJ5964">
            <v>101774</v>
          </cell>
          <cell r="AK5964">
            <v>360345</v>
          </cell>
          <cell r="AL5964"/>
          <cell r="AM5964"/>
          <cell r="AN5964"/>
        </row>
        <row r="5965">
          <cell r="E5965">
            <v>5964</v>
          </cell>
          <cell r="F5965"/>
          <cell r="G5965"/>
          <cell r="H5965"/>
          <cell r="I5965"/>
          <cell r="J5965"/>
          <cell r="K5965"/>
          <cell r="L5965"/>
          <cell r="M5965"/>
          <cell r="N5965"/>
          <cell r="O5965"/>
          <cell r="P5965"/>
          <cell r="Q5965"/>
          <cell r="R5965"/>
          <cell r="S5965"/>
          <cell r="T5965"/>
          <cell r="U5965"/>
          <cell r="V5965"/>
          <cell r="W5965"/>
          <cell r="X5965"/>
          <cell r="Y5965"/>
          <cell r="Z5965"/>
          <cell r="AA5965"/>
          <cell r="AB5965"/>
          <cell r="AC5965"/>
          <cell r="AD5965"/>
          <cell r="AE5965"/>
          <cell r="AF5965"/>
          <cell r="AG5965"/>
          <cell r="AH5965"/>
          <cell r="AI5965"/>
          <cell r="AJ5965"/>
          <cell r="AK5965"/>
          <cell r="AL5965"/>
          <cell r="AM5965"/>
          <cell r="AN5965"/>
        </row>
        <row r="5966">
          <cell r="E5966">
            <v>5965</v>
          </cell>
          <cell r="F5966"/>
          <cell r="G5966"/>
          <cell r="H5966"/>
          <cell r="I5966"/>
          <cell r="J5966"/>
          <cell r="K5966"/>
          <cell r="L5966"/>
          <cell r="M5966"/>
          <cell r="N5966"/>
          <cell r="O5966"/>
          <cell r="P5966"/>
          <cell r="Q5966"/>
          <cell r="R5966"/>
          <cell r="S5966"/>
          <cell r="T5966"/>
          <cell r="U5966"/>
          <cell r="V5966">
            <v>-2</v>
          </cell>
          <cell r="W5966"/>
          <cell r="X5966"/>
          <cell r="Y5966"/>
          <cell r="Z5966"/>
          <cell r="AA5966"/>
          <cell r="AB5966"/>
          <cell r="AC5966"/>
          <cell r="AD5966"/>
          <cell r="AE5966"/>
          <cell r="AF5966"/>
          <cell r="AG5966"/>
          <cell r="AH5966"/>
          <cell r="AI5966"/>
          <cell r="AJ5966"/>
          <cell r="AK5966"/>
          <cell r="AL5966"/>
          <cell r="AM5966"/>
          <cell r="AN5966"/>
        </row>
        <row r="5967">
          <cell r="E5967">
            <v>5966</v>
          </cell>
          <cell r="F5967"/>
          <cell r="G5967"/>
          <cell r="H5967"/>
          <cell r="I5967"/>
          <cell r="J5967"/>
          <cell r="K5967"/>
          <cell r="L5967"/>
          <cell r="M5967"/>
          <cell r="N5967"/>
          <cell r="O5967"/>
          <cell r="P5967"/>
          <cell r="Q5967"/>
          <cell r="R5967"/>
          <cell r="S5967"/>
          <cell r="T5967"/>
          <cell r="U5967"/>
          <cell r="V5967"/>
          <cell r="W5967"/>
          <cell r="X5967"/>
          <cell r="Y5967"/>
          <cell r="Z5967"/>
          <cell r="AA5967"/>
          <cell r="AB5967"/>
          <cell r="AC5967"/>
          <cell r="AD5967"/>
          <cell r="AE5967"/>
          <cell r="AF5967"/>
          <cell r="AG5967"/>
          <cell r="AH5967"/>
          <cell r="AI5967"/>
          <cell r="AJ5967"/>
          <cell r="AK5967"/>
          <cell r="AL5967"/>
          <cell r="AM5967"/>
          <cell r="AN5967"/>
        </row>
        <row r="5968">
          <cell r="E5968">
            <v>5967</v>
          </cell>
          <cell r="F5968"/>
          <cell r="G5968"/>
          <cell r="H5968"/>
          <cell r="I5968"/>
          <cell r="J5968"/>
          <cell r="K5968"/>
          <cell r="L5968"/>
          <cell r="M5968"/>
          <cell r="N5968"/>
          <cell r="O5968"/>
          <cell r="P5968"/>
          <cell r="Q5968"/>
          <cell r="R5968"/>
          <cell r="S5968"/>
          <cell r="T5968"/>
          <cell r="U5968"/>
          <cell r="V5968"/>
          <cell r="W5968"/>
          <cell r="X5968"/>
          <cell r="Y5968"/>
          <cell r="Z5968"/>
          <cell r="AA5968"/>
          <cell r="AB5968"/>
          <cell r="AC5968"/>
          <cell r="AD5968"/>
          <cell r="AE5968"/>
          <cell r="AF5968"/>
          <cell r="AG5968"/>
          <cell r="AH5968"/>
          <cell r="AI5968"/>
          <cell r="AJ5968">
            <v>101774</v>
          </cell>
          <cell r="AK5968"/>
          <cell r="AL5968"/>
          <cell r="AM5968"/>
          <cell r="AN5968"/>
        </row>
        <row r="5969">
          <cell r="E5969">
            <v>5968</v>
          </cell>
          <cell r="F5969"/>
          <cell r="G5969">
            <v>1646155</v>
          </cell>
          <cell r="H5969">
            <v>4139321</v>
          </cell>
          <cell r="I5969"/>
          <cell r="J5969"/>
          <cell r="K5969">
            <v>4426362</v>
          </cell>
          <cell r="L5969"/>
          <cell r="M5969"/>
          <cell r="N5969"/>
          <cell r="O5969"/>
          <cell r="P5969">
            <v>12474382</v>
          </cell>
          <cell r="Q5969"/>
          <cell r="R5969"/>
          <cell r="S5969"/>
          <cell r="T5969">
            <v>2822133</v>
          </cell>
          <cell r="U5969"/>
          <cell r="V5969"/>
          <cell r="W5969">
            <v>159434</v>
          </cell>
          <cell r="X5969">
            <v>47680</v>
          </cell>
          <cell r="Y5969">
            <v>52314</v>
          </cell>
          <cell r="Z5969">
            <v>818981</v>
          </cell>
          <cell r="AA5969"/>
          <cell r="AB5969"/>
          <cell r="AC5969"/>
          <cell r="AD5969"/>
          <cell r="AE5969"/>
          <cell r="AF5969"/>
          <cell r="AG5969"/>
          <cell r="AH5969"/>
          <cell r="AI5969"/>
          <cell r="AJ5969"/>
          <cell r="AK5969">
            <v>360345</v>
          </cell>
          <cell r="AL5969"/>
          <cell r="AM5969"/>
          <cell r="AN5969"/>
        </row>
        <row r="5970">
          <cell r="E5970">
            <v>5969</v>
          </cell>
          <cell r="F5970">
            <v>3451651</v>
          </cell>
          <cell r="G5970">
            <v>4770073</v>
          </cell>
          <cell r="H5970">
            <v>3519741</v>
          </cell>
          <cell r="I5970">
            <v>7575981</v>
          </cell>
          <cell r="J5970">
            <v>953622</v>
          </cell>
          <cell r="K5970">
            <v>7782998</v>
          </cell>
          <cell r="L5970">
            <v>9432776</v>
          </cell>
          <cell r="M5970">
            <v>2543532</v>
          </cell>
          <cell r="N5970">
            <v>5496613</v>
          </cell>
          <cell r="O5970">
            <v>5371330</v>
          </cell>
          <cell r="P5970">
            <v>10599680</v>
          </cell>
          <cell r="Q5970">
            <v>11309386</v>
          </cell>
          <cell r="R5970">
            <v>6505830</v>
          </cell>
          <cell r="S5970">
            <v>666400</v>
          </cell>
          <cell r="T5970">
            <v>3315347</v>
          </cell>
          <cell r="U5970">
            <v>992846</v>
          </cell>
          <cell r="V5970">
            <v>46140</v>
          </cell>
          <cell r="W5970">
            <v>6028780</v>
          </cell>
          <cell r="X5970">
            <v>3175955</v>
          </cell>
          <cell r="Y5970"/>
          <cell r="Z5970">
            <v>1557663</v>
          </cell>
          <cell r="AA5970">
            <v>324816</v>
          </cell>
          <cell r="AB5970">
            <v>376813</v>
          </cell>
          <cell r="AC5970">
            <v>2059283</v>
          </cell>
          <cell r="AD5970">
            <v>5170407</v>
          </cell>
          <cell r="AE5970">
            <v>2345276</v>
          </cell>
          <cell r="AF5970">
            <v>4535552</v>
          </cell>
          <cell r="AG5970">
            <v>9899958</v>
          </cell>
          <cell r="AH5970">
            <v>3162546</v>
          </cell>
          <cell r="AI5970">
            <v>7674862</v>
          </cell>
          <cell r="AJ5970">
            <v>3432768</v>
          </cell>
          <cell r="AK5970">
            <v>21673</v>
          </cell>
          <cell r="AL5970"/>
          <cell r="AM5970"/>
          <cell r="AN5970">
            <v>193492</v>
          </cell>
        </row>
        <row r="5971">
          <cell r="E5971">
            <v>5970</v>
          </cell>
          <cell r="F5971"/>
          <cell r="G5971"/>
          <cell r="H5971"/>
          <cell r="I5971"/>
          <cell r="J5971"/>
          <cell r="K5971"/>
          <cell r="L5971"/>
          <cell r="M5971"/>
          <cell r="N5971">
            <v>-1</v>
          </cell>
          <cell r="O5971"/>
          <cell r="P5971"/>
          <cell r="Q5971"/>
          <cell r="R5971"/>
          <cell r="S5971"/>
          <cell r="T5971"/>
          <cell r="U5971"/>
          <cell r="V5971"/>
          <cell r="W5971"/>
          <cell r="X5971"/>
          <cell r="Y5971"/>
          <cell r="Z5971"/>
          <cell r="AA5971"/>
          <cell r="AB5971"/>
          <cell r="AC5971"/>
          <cell r="AD5971"/>
          <cell r="AE5971"/>
          <cell r="AF5971"/>
          <cell r="AG5971"/>
          <cell r="AH5971"/>
          <cell r="AI5971"/>
          <cell r="AJ5971"/>
          <cell r="AK5971"/>
          <cell r="AL5971"/>
          <cell r="AM5971"/>
          <cell r="AN5971"/>
        </row>
        <row r="5972">
          <cell r="E5972">
            <v>5971</v>
          </cell>
          <cell r="F5972">
            <v>94490</v>
          </cell>
          <cell r="G5972">
            <v>117213</v>
          </cell>
          <cell r="H5972">
            <v>142266</v>
          </cell>
          <cell r="I5972">
            <v>398247</v>
          </cell>
          <cell r="J5972">
            <v>37130</v>
          </cell>
          <cell r="K5972">
            <v>360427</v>
          </cell>
          <cell r="L5972">
            <v>335747</v>
          </cell>
          <cell r="M5972">
            <v>108343</v>
          </cell>
          <cell r="N5972">
            <v>215885</v>
          </cell>
          <cell r="O5972">
            <v>146983</v>
          </cell>
          <cell r="P5972">
            <v>416152</v>
          </cell>
          <cell r="Q5972">
            <v>226505</v>
          </cell>
          <cell r="R5972">
            <v>320813</v>
          </cell>
          <cell r="S5972">
            <v>25106</v>
          </cell>
          <cell r="T5972">
            <v>128987</v>
          </cell>
          <cell r="U5972">
            <v>40758</v>
          </cell>
          <cell r="V5972">
            <v>682</v>
          </cell>
          <cell r="W5972">
            <v>195249</v>
          </cell>
          <cell r="X5972">
            <v>117622</v>
          </cell>
          <cell r="Y5972"/>
          <cell r="Z5972">
            <v>65591</v>
          </cell>
          <cell r="AA5972">
            <v>17429</v>
          </cell>
          <cell r="AB5972">
            <v>159</v>
          </cell>
          <cell r="AC5972">
            <v>72739</v>
          </cell>
          <cell r="AD5972">
            <v>285739</v>
          </cell>
          <cell r="AE5972">
            <v>102069</v>
          </cell>
          <cell r="AF5972">
            <v>185750</v>
          </cell>
          <cell r="AG5972">
            <v>349236</v>
          </cell>
          <cell r="AH5972">
            <v>128828</v>
          </cell>
          <cell r="AI5972">
            <v>265174</v>
          </cell>
          <cell r="AJ5972">
            <v>167154</v>
          </cell>
          <cell r="AK5972">
            <v>1627</v>
          </cell>
          <cell r="AL5972"/>
          <cell r="AM5972"/>
          <cell r="AN5972">
            <v>13585</v>
          </cell>
        </row>
        <row r="5973">
          <cell r="E5973">
            <v>5972</v>
          </cell>
          <cell r="F5973"/>
          <cell r="G5973"/>
          <cell r="H5973"/>
          <cell r="I5973"/>
          <cell r="J5973"/>
          <cell r="K5973"/>
          <cell r="L5973"/>
          <cell r="M5973"/>
          <cell r="N5973"/>
          <cell r="O5973"/>
          <cell r="P5973"/>
          <cell r="Q5973"/>
          <cell r="R5973"/>
          <cell r="S5973"/>
          <cell r="T5973"/>
          <cell r="U5973"/>
          <cell r="V5973"/>
          <cell r="W5973"/>
          <cell r="X5973"/>
          <cell r="Y5973"/>
          <cell r="Z5973"/>
          <cell r="AA5973"/>
          <cell r="AB5973"/>
          <cell r="AC5973"/>
          <cell r="AD5973"/>
          <cell r="AE5973"/>
          <cell r="AF5973"/>
          <cell r="AG5973"/>
          <cell r="AH5973"/>
          <cell r="AI5973"/>
          <cell r="AJ5973"/>
          <cell r="AK5973"/>
          <cell r="AL5973"/>
          <cell r="AM5973"/>
          <cell r="AN5973"/>
        </row>
        <row r="5974">
          <cell r="E5974">
            <v>5973</v>
          </cell>
          <cell r="F5974">
            <v>84000</v>
          </cell>
          <cell r="G5974">
            <v>1250000</v>
          </cell>
          <cell r="H5974">
            <v>191752</v>
          </cell>
          <cell r="I5974"/>
          <cell r="J5974"/>
          <cell r="K5974"/>
          <cell r="L5974">
            <v>978032</v>
          </cell>
          <cell r="M5974"/>
          <cell r="N5974"/>
          <cell r="O5974"/>
          <cell r="P5974"/>
          <cell r="Q5974"/>
          <cell r="R5974"/>
          <cell r="S5974"/>
          <cell r="T5974"/>
          <cell r="U5974">
            <v>293224</v>
          </cell>
          <cell r="V5974"/>
          <cell r="W5974"/>
          <cell r="X5974"/>
          <cell r="Y5974"/>
          <cell r="Z5974"/>
          <cell r="AA5974"/>
          <cell r="AB5974">
            <v>41322</v>
          </cell>
          <cell r="AC5974"/>
          <cell r="AD5974">
            <v>374526</v>
          </cell>
          <cell r="AE5974"/>
          <cell r="AF5974"/>
          <cell r="AG5974"/>
          <cell r="AH5974"/>
          <cell r="AI5974"/>
          <cell r="AJ5974"/>
          <cell r="AK5974"/>
          <cell r="AL5974"/>
          <cell r="AM5974"/>
          <cell r="AN5974"/>
        </row>
        <row r="5975">
          <cell r="E5975">
            <v>5974</v>
          </cell>
          <cell r="F5975">
            <v>3462141</v>
          </cell>
          <cell r="G5975">
            <v>3637286</v>
          </cell>
          <cell r="H5975">
            <v>3470255</v>
          </cell>
          <cell r="I5975">
            <v>7974228</v>
          </cell>
          <cell r="J5975">
            <v>990752</v>
          </cell>
          <cell r="K5975">
            <v>8143425</v>
          </cell>
          <cell r="L5975">
            <v>8790491</v>
          </cell>
          <cell r="M5975">
            <v>2651875</v>
          </cell>
          <cell r="N5975">
            <v>5712497</v>
          </cell>
          <cell r="O5975">
            <v>5518313</v>
          </cell>
          <cell r="P5975">
            <v>11015832</v>
          </cell>
          <cell r="Q5975">
            <v>11535891</v>
          </cell>
          <cell r="R5975">
            <v>6826643</v>
          </cell>
          <cell r="S5975">
            <v>691506</v>
          </cell>
          <cell r="T5975">
            <v>3444334</v>
          </cell>
          <cell r="U5975">
            <v>740380</v>
          </cell>
          <cell r="V5975">
            <v>46822</v>
          </cell>
          <cell r="W5975">
            <v>6224029</v>
          </cell>
          <cell r="X5975">
            <v>3293577</v>
          </cell>
          <cell r="Y5975"/>
          <cell r="Z5975">
            <v>1623254</v>
          </cell>
          <cell r="AA5975">
            <v>342245</v>
          </cell>
          <cell r="AB5975">
            <v>335650</v>
          </cell>
          <cell r="AC5975">
            <v>2132022</v>
          </cell>
          <cell r="AD5975">
            <v>5081620</v>
          </cell>
          <cell r="AE5975">
            <v>2447345</v>
          </cell>
          <cell r="AF5975">
            <v>4721302</v>
          </cell>
          <cell r="AG5975">
            <v>10249194</v>
          </cell>
          <cell r="AH5975">
            <v>3291374</v>
          </cell>
          <cell r="AI5975">
            <v>7940036</v>
          </cell>
          <cell r="AJ5975">
            <v>3599922</v>
          </cell>
          <cell r="AK5975">
            <v>23300</v>
          </cell>
          <cell r="AL5975"/>
          <cell r="AM5975"/>
          <cell r="AN5975">
            <v>207077</v>
          </cell>
        </row>
        <row r="5976">
          <cell r="E5976">
            <v>5975</v>
          </cell>
          <cell r="F5976">
            <v>2654403</v>
          </cell>
          <cell r="G5976">
            <v>1736723</v>
          </cell>
          <cell r="H5976">
            <v>3150693</v>
          </cell>
          <cell r="I5976">
            <v>4498321</v>
          </cell>
          <cell r="J5976">
            <v>1241148</v>
          </cell>
          <cell r="K5976">
            <v>7577829</v>
          </cell>
          <cell r="L5976">
            <v>5746335</v>
          </cell>
          <cell r="M5976">
            <v>3016723</v>
          </cell>
          <cell r="N5976">
            <v>3793768</v>
          </cell>
          <cell r="O5976">
            <v>1664416</v>
          </cell>
          <cell r="P5976">
            <v>5795265</v>
          </cell>
          <cell r="Q5976">
            <v>3913727</v>
          </cell>
          <cell r="R5976">
            <v>4990880</v>
          </cell>
          <cell r="S5976">
            <v>587350</v>
          </cell>
          <cell r="T5976">
            <v>1623513</v>
          </cell>
          <cell r="U5976">
            <v>415881</v>
          </cell>
          <cell r="V5976">
            <v>353</v>
          </cell>
          <cell r="W5976">
            <v>2862351</v>
          </cell>
          <cell r="X5976">
            <v>2076913</v>
          </cell>
          <cell r="Y5976"/>
          <cell r="Z5976">
            <v>1172399</v>
          </cell>
          <cell r="AA5976">
            <v>405707</v>
          </cell>
          <cell r="AB5976">
            <v>92379</v>
          </cell>
          <cell r="AC5976">
            <v>1160575</v>
          </cell>
          <cell r="AD5976">
            <v>1865618</v>
          </cell>
          <cell r="AE5976">
            <v>1552944</v>
          </cell>
          <cell r="AF5976">
            <v>3929501</v>
          </cell>
          <cell r="AG5976">
            <v>3092641</v>
          </cell>
          <cell r="AH5976">
            <v>2327464</v>
          </cell>
          <cell r="AI5976">
            <v>4321375</v>
          </cell>
          <cell r="AJ5976">
            <v>2741769</v>
          </cell>
          <cell r="AK5976">
            <v>12540</v>
          </cell>
          <cell r="AL5976"/>
          <cell r="AM5976">
            <v>830849</v>
          </cell>
          <cell r="AN5976">
            <v>322617</v>
          </cell>
        </row>
        <row r="5977">
          <cell r="E5977">
            <v>5976</v>
          </cell>
          <cell r="F5977"/>
          <cell r="G5977"/>
          <cell r="H5977"/>
          <cell r="I5977"/>
          <cell r="J5977"/>
          <cell r="K5977"/>
          <cell r="L5977"/>
          <cell r="M5977"/>
          <cell r="N5977"/>
          <cell r="O5977"/>
          <cell r="P5977"/>
          <cell r="Q5977"/>
          <cell r="R5977"/>
          <cell r="S5977"/>
          <cell r="T5977"/>
          <cell r="U5977"/>
          <cell r="V5977"/>
          <cell r="W5977"/>
          <cell r="X5977"/>
          <cell r="Y5977"/>
          <cell r="Z5977"/>
          <cell r="AA5977"/>
          <cell r="AB5977"/>
          <cell r="AC5977"/>
          <cell r="AD5977"/>
          <cell r="AE5977"/>
          <cell r="AF5977"/>
          <cell r="AG5977"/>
          <cell r="AH5977"/>
          <cell r="AI5977"/>
          <cell r="AJ5977"/>
          <cell r="AK5977"/>
          <cell r="AL5977"/>
          <cell r="AM5977"/>
          <cell r="AN5977"/>
        </row>
        <row r="5978">
          <cell r="E5978">
            <v>5977</v>
          </cell>
          <cell r="F5978">
            <v>51529</v>
          </cell>
          <cell r="G5978">
            <v>12933</v>
          </cell>
          <cell r="H5978">
            <v>98216</v>
          </cell>
          <cell r="I5978">
            <v>24721</v>
          </cell>
          <cell r="J5978">
            <v>16633</v>
          </cell>
          <cell r="K5978">
            <v>138406</v>
          </cell>
          <cell r="L5978">
            <v>105479</v>
          </cell>
          <cell r="M5978">
            <v>90866</v>
          </cell>
          <cell r="N5978">
            <v>75352</v>
          </cell>
          <cell r="O5978">
            <v>7572</v>
          </cell>
          <cell r="P5978">
            <v>51902</v>
          </cell>
          <cell r="Q5978">
            <v>111191</v>
          </cell>
          <cell r="R5978">
            <v>91575</v>
          </cell>
          <cell r="S5978">
            <v>3144</v>
          </cell>
          <cell r="T5978">
            <v>26175</v>
          </cell>
          <cell r="U5978">
            <v>22910</v>
          </cell>
          <cell r="V5978">
            <v>-353</v>
          </cell>
          <cell r="W5978">
            <v>37244</v>
          </cell>
          <cell r="X5978">
            <v>44351</v>
          </cell>
          <cell r="Y5978"/>
          <cell r="Z5978">
            <v>19724</v>
          </cell>
          <cell r="AA5978">
            <v>3591</v>
          </cell>
          <cell r="AB5978">
            <v>843</v>
          </cell>
          <cell r="AC5978">
            <v>9888</v>
          </cell>
          <cell r="AD5978">
            <v>92049</v>
          </cell>
          <cell r="AE5978">
            <v>16444</v>
          </cell>
          <cell r="AF5978">
            <v>64714</v>
          </cell>
          <cell r="AG5978">
            <v>18969</v>
          </cell>
          <cell r="AH5978">
            <v>47293</v>
          </cell>
          <cell r="AI5978">
            <v>87093</v>
          </cell>
          <cell r="AJ5978">
            <v>56576</v>
          </cell>
          <cell r="AK5978"/>
          <cell r="AL5978"/>
          <cell r="AM5978">
            <v>21418</v>
          </cell>
          <cell r="AN5978">
            <v>25671</v>
          </cell>
        </row>
        <row r="5979">
          <cell r="E5979">
            <v>5978</v>
          </cell>
          <cell r="F5979"/>
          <cell r="G5979"/>
          <cell r="H5979"/>
          <cell r="I5979"/>
          <cell r="J5979"/>
          <cell r="K5979"/>
          <cell r="L5979"/>
          <cell r="M5979"/>
          <cell r="N5979"/>
          <cell r="O5979"/>
          <cell r="P5979"/>
          <cell r="Q5979"/>
          <cell r="R5979"/>
          <cell r="S5979"/>
          <cell r="T5979"/>
          <cell r="U5979"/>
          <cell r="V5979"/>
          <cell r="W5979"/>
          <cell r="X5979"/>
          <cell r="Y5979"/>
          <cell r="Z5979"/>
          <cell r="AA5979"/>
          <cell r="AB5979"/>
          <cell r="AC5979"/>
          <cell r="AD5979"/>
          <cell r="AE5979"/>
          <cell r="AF5979"/>
          <cell r="AG5979"/>
          <cell r="AH5979"/>
          <cell r="AI5979"/>
          <cell r="AJ5979"/>
          <cell r="AK5979"/>
          <cell r="AL5979"/>
          <cell r="AM5979"/>
          <cell r="AN5979"/>
        </row>
        <row r="5980">
          <cell r="E5980">
            <v>5979</v>
          </cell>
          <cell r="F5980"/>
          <cell r="G5980"/>
          <cell r="H5980">
            <v>38988</v>
          </cell>
          <cell r="I5980">
            <v>162963</v>
          </cell>
          <cell r="J5980"/>
          <cell r="K5980"/>
          <cell r="L5980"/>
          <cell r="M5980"/>
          <cell r="N5980"/>
          <cell r="O5980"/>
          <cell r="P5980"/>
          <cell r="Q5980"/>
          <cell r="R5980">
            <v>80000</v>
          </cell>
          <cell r="S5980"/>
          <cell r="T5980">
            <v>18984</v>
          </cell>
          <cell r="U5980">
            <v>16088</v>
          </cell>
          <cell r="V5980"/>
          <cell r="W5980"/>
          <cell r="X5980"/>
          <cell r="Y5980"/>
          <cell r="Z5980"/>
          <cell r="AA5980">
            <v>3995</v>
          </cell>
          <cell r="AB5980"/>
          <cell r="AC5980"/>
          <cell r="AD5980">
            <v>366815</v>
          </cell>
          <cell r="AE5980"/>
          <cell r="AF5980"/>
          <cell r="AG5980"/>
          <cell r="AH5980"/>
          <cell r="AI5980"/>
          <cell r="AJ5980"/>
          <cell r="AK5980"/>
          <cell r="AL5980"/>
          <cell r="AM5980"/>
          <cell r="AN5980">
            <v>1871</v>
          </cell>
        </row>
        <row r="5981">
          <cell r="E5981">
            <v>5980</v>
          </cell>
          <cell r="F5981">
            <v>2705932</v>
          </cell>
          <cell r="G5981">
            <v>1749656</v>
          </cell>
          <cell r="H5981">
            <v>3209921</v>
          </cell>
          <cell r="I5981">
            <v>4360079</v>
          </cell>
          <cell r="J5981">
            <v>1257781</v>
          </cell>
          <cell r="K5981">
            <v>7716235</v>
          </cell>
          <cell r="L5981">
            <v>5851814</v>
          </cell>
          <cell r="M5981">
            <v>3107589</v>
          </cell>
          <cell r="N5981">
            <v>3869120</v>
          </cell>
          <cell r="O5981">
            <v>1671988</v>
          </cell>
          <cell r="P5981">
            <v>5847167</v>
          </cell>
          <cell r="Q5981">
            <v>4024918</v>
          </cell>
          <cell r="R5981">
            <v>5002455</v>
          </cell>
          <cell r="S5981">
            <v>590494</v>
          </cell>
          <cell r="T5981">
            <v>1630704</v>
          </cell>
          <cell r="U5981">
            <v>422703</v>
          </cell>
          <cell r="V5981"/>
          <cell r="W5981">
            <v>2899595</v>
          </cell>
          <cell r="X5981">
            <v>2121264</v>
          </cell>
          <cell r="Y5981"/>
          <cell r="Z5981">
            <v>1192123</v>
          </cell>
          <cell r="AA5981">
            <v>405303</v>
          </cell>
          <cell r="AB5981">
            <v>93222</v>
          </cell>
          <cell r="AC5981">
            <v>1170463</v>
          </cell>
          <cell r="AD5981">
            <v>1590852</v>
          </cell>
          <cell r="AE5981">
            <v>1569388</v>
          </cell>
          <cell r="AF5981">
            <v>3994215</v>
          </cell>
          <cell r="AG5981">
            <v>3111610</v>
          </cell>
          <cell r="AH5981">
            <v>2374757</v>
          </cell>
          <cell r="AI5981">
            <v>4408468</v>
          </cell>
          <cell r="AJ5981">
            <v>2798345</v>
          </cell>
          <cell r="AK5981">
            <v>12540</v>
          </cell>
          <cell r="AL5981"/>
          <cell r="AM5981">
            <v>852267</v>
          </cell>
          <cell r="AN5981">
            <v>346417</v>
          </cell>
        </row>
        <row r="5982">
          <cell r="E5982">
            <v>5981</v>
          </cell>
          <cell r="F5982">
            <v>57631593</v>
          </cell>
          <cell r="G5982">
            <v>96671759</v>
          </cell>
          <cell r="H5982">
            <v>171370223</v>
          </cell>
          <cell r="I5982">
            <v>42473123</v>
          </cell>
          <cell r="J5982">
            <v>64278645</v>
          </cell>
          <cell r="K5982">
            <v>126940401</v>
          </cell>
          <cell r="L5982">
            <v>158599886</v>
          </cell>
          <cell r="M5982">
            <v>148229779</v>
          </cell>
          <cell r="N5982">
            <v>67444056</v>
          </cell>
          <cell r="O5982">
            <v>118454563</v>
          </cell>
          <cell r="P5982">
            <v>39503787</v>
          </cell>
          <cell r="Q5982">
            <v>57218382</v>
          </cell>
          <cell r="R5982">
            <v>47343337</v>
          </cell>
          <cell r="S5982">
            <v>76286209</v>
          </cell>
          <cell r="T5982">
            <v>156837987</v>
          </cell>
          <cell r="U5982">
            <v>48930429</v>
          </cell>
          <cell r="V5982">
            <v>519241</v>
          </cell>
          <cell r="W5982">
            <v>45752753</v>
          </cell>
          <cell r="X5982">
            <v>59720556</v>
          </cell>
          <cell r="Y5982">
            <v>249119</v>
          </cell>
          <cell r="Z5982">
            <v>42139984</v>
          </cell>
          <cell r="AA5982">
            <v>8487032</v>
          </cell>
          <cell r="AB5982">
            <v>5411667</v>
          </cell>
          <cell r="AC5982">
            <v>28295673</v>
          </cell>
          <cell r="AD5982">
            <v>11101340</v>
          </cell>
          <cell r="AE5982">
            <v>63819286</v>
          </cell>
          <cell r="AF5982">
            <v>62984096</v>
          </cell>
          <cell r="AG5982">
            <v>45165446</v>
          </cell>
          <cell r="AH5982">
            <v>47720280</v>
          </cell>
          <cell r="AI5982">
            <v>69855177</v>
          </cell>
          <cell r="AJ5982">
            <v>37823905</v>
          </cell>
          <cell r="AK5982">
            <v>4687119</v>
          </cell>
          <cell r="AL5982"/>
          <cell r="AM5982">
            <v>9634722</v>
          </cell>
          <cell r="AN5982">
            <v>573564</v>
          </cell>
        </row>
        <row r="5983">
          <cell r="E5983">
            <v>5982</v>
          </cell>
          <cell r="F5983"/>
          <cell r="G5983"/>
          <cell r="H5983"/>
          <cell r="I5983"/>
          <cell r="J5983"/>
          <cell r="K5983"/>
          <cell r="L5983"/>
          <cell r="M5983"/>
          <cell r="N5983">
            <v>-2</v>
          </cell>
          <cell r="O5983"/>
          <cell r="P5983"/>
          <cell r="Q5983"/>
          <cell r="R5983"/>
          <cell r="S5983"/>
          <cell r="T5983"/>
          <cell r="U5983"/>
          <cell r="V5983"/>
          <cell r="W5983"/>
          <cell r="X5983"/>
          <cell r="Y5983"/>
          <cell r="Z5983"/>
          <cell r="AA5983"/>
          <cell r="AB5983"/>
          <cell r="AC5983"/>
          <cell r="AD5983"/>
          <cell r="AE5983"/>
          <cell r="AF5983"/>
          <cell r="AG5983"/>
          <cell r="AH5983"/>
          <cell r="AI5983"/>
          <cell r="AJ5983"/>
          <cell r="AK5983"/>
          <cell r="AL5983"/>
          <cell r="AM5983"/>
          <cell r="AN5983"/>
        </row>
        <row r="5984">
          <cell r="E5984">
            <v>5983</v>
          </cell>
          <cell r="F5984">
            <v>356653</v>
          </cell>
          <cell r="G5984">
            <v>628154</v>
          </cell>
          <cell r="H5984">
            <v>524500</v>
          </cell>
          <cell r="I5984">
            <v>72567</v>
          </cell>
          <cell r="J5984"/>
          <cell r="K5984">
            <v>291435</v>
          </cell>
          <cell r="L5984">
            <v>517709</v>
          </cell>
          <cell r="M5984">
            <v>450674</v>
          </cell>
          <cell r="N5984">
            <v>203450</v>
          </cell>
          <cell r="O5984">
            <v>482245</v>
          </cell>
          <cell r="P5984">
            <v>139111</v>
          </cell>
          <cell r="Q5984"/>
          <cell r="R5984">
            <v>634748</v>
          </cell>
          <cell r="S5984">
            <v>303805</v>
          </cell>
          <cell r="T5984">
            <v>770566</v>
          </cell>
          <cell r="U5984">
            <v>81766</v>
          </cell>
          <cell r="V5984">
            <v>122</v>
          </cell>
          <cell r="W5984"/>
          <cell r="X5984">
            <v>205330</v>
          </cell>
          <cell r="Y5984">
            <v>813</v>
          </cell>
          <cell r="Z5984">
            <v>62874</v>
          </cell>
          <cell r="AA5984"/>
          <cell r="AB5984">
            <v>27070</v>
          </cell>
          <cell r="AC5984">
            <v>-92713</v>
          </cell>
          <cell r="AD5984">
            <v>218629</v>
          </cell>
          <cell r="AE5984">
            <v>302917</v>
          </cell>
          <cell r="AF5984"/>
          <cell r="AG5984"/>
          <cell r="AH5984">
            <v>336097</v>
          </cell>
          <cell r="AI5984">
            <v>258773</v>
          </cell>
          <cell r="AJ5984">
            <v>202228</v>
          </cell>
          <cell r="AK5984">
            <v>8779</v>
          </cell>
          <cell r="AL5984"/>
          <cell r="AM5984">
            <v>18392</v>
          </cell>
          <cell r="AN5984">
            <v>14033</v>
          </cell>
        </row>
        <row r="5985">
          <cell r="E5985">
            <v>5984</v>
          </cell>
          <cell r="F5985"/>
          <cell r="G5985"/>
          <cell r="H5985"/>
          <cell r="I5985"/>
          <cell r="J5985"/>
          <cell r="K5985"/>
          <cell r="L5985"/>
          <cell r="M5985"/>
          <cell r="N5985"/>
          <cell r="O5985"/>
          <cell r="P5985"/>
          <cell r="Q5985"/>
          <cell r="R5985"/>
          <cell r="S5985"/>
          <cell r="T5985"/>
          <cell r="U5985"/>
          <cell r="V5985"/>
          <cell r="W5985"/>
          <cell r="X5985"/>
          <cell r="Y5985"/>
          <cell r="Z5985"/>
          <cell r="AA5985"/>
          <cell r="AB5985"/>
          <cell r="AC5985"/>
          <cell r="AD5985"/>
          <cell r="AE5985"/>
          <cell r="AF5985"/>
          <cell r="AG5985"/>
          <cell r="AH5985"/>
          <cell r="AI5985"/>
          <cell r="AJ5985"/>
          <cell r="AK5985"/>
          <cell r="AL5985"/>
          <cell r="AM5985"/>
          <cell r="AN5985"/>
        </row>
        <row r="5986">
          <cell r="E5986">
            <v>5985</v>
          </cell>
          <cell r="F5986">
            <v>6231963</v>
          </cell>
          <cell r="G5986">
            <v>4882722</v>
          </cell>
          <cell r="H5986">
            <v>8892653</v>
          </cell>
          <cell r="I5986">
            <v>13140314</v>
          </cell>
          <cell r="J5986"/>
          <cell r="K5986">
            <v>2782728</v>
          </cell>
          <cell r="L5986">
            <v>6925727</v>
          </cell>
          <cell r="M5986">
            <v>228685</v>
          </cell>
          <cell r="N5986">
            <v>67647504</v>
          </cell>
          <cell r="O5986"/>
          <cell r="P5986"/>
          <cell r="Q5986">
            <v>5177727</v>
          </cell>
          <cell r="R5986"/>
          <cell r="S5986">
            <v>10392</v>
          </cell>
          <cell r="T5986">
            <v>8000000</v>
          </cell>
          <cell r="U5986">
            <v>3757620</v>
          </cell>
          <cell r="V5986"/>
          <cell r="W5986">
            <v>1110838</v>
          </cell>
          <cell r="X5986"/>
          <cell r="Y5986"/>
          <cell r="Z5986"/>
          <cell r="AA5986">
            <v>44500</v>
          </cell>
          <cell r="AB5986">
            <v>300298</v>
          </cell>
          <cell r="AC5986"/>
          <cell r="AD5986">
            <v>6304533</v>
          </cell>
          <cell r="AE5986"/>
          <cell r="AF5986"/>
          <cell r="AG5986">
            <v>6534072</v>
          </cell>
          <cell r="AH5986">
            <v>2388112</v>
          </cell>
          <cell r="AI5986"/>
          <cell r="AJ5986"/>
          <cell r="AK5986"/>
          <cell r="AL5986"/>
          <cell r="AM5986"/>
          <cell r="AN5986">
            <v>250795</v>
          </cell>
        </row>
        <row r="5987">
          <cell r="E5987">
            <v>5986</v>
          </cell>
          <cell r="F5987">
            <v>51756283</v>
          </cell>
          <cell r="G5987">
            <v>92417191</v>
          </cell>
          <cell r="H5987">
            <v>163002070</v>
          </cell>
          <cell r="I5987">
            <v>29405376</v>
          </cell>
          <cell r="J5987">
            <v>64278645</v>
          </cell>
          <cell r="K5987">
            <v>124449108</v>
          </cell>
          <cell r="L5987">
            <v>152191868</v>
          </cell>
          <cell r="M5987">
            <v>148451768</v>
          </cell>
          <cell r="N5987"/>
          <cell r="O5987">
            <v>118936808</v>
          </cell>
          <cell r="P5987">
            <v>39642898</v>
          </cell>
          <cell r="Q5987">
            <v>52040655</v>
          </cell>
          <cell r="R5987">
            <v>47978085</v>
          </cell>
          <cell r="S5987">
            <v>76579622</v>
          </cell>
          <cell r="T5987">
            <v>149608553</v>
          </cell>
          <cell r="U5987">
            <v>45254575</v>
          </cell>
          <cell r="V5987">
            <v>519363</v>
          </cell>
          <cell r="W5987">
            <v>44641915</v>
          </cell>
          <cell r="X5987">
            <v>59925886</v>
          </cell>
          <cell r="Y5987">
            <v>249932</v>
          </cell>
          <cell r="Z5987">
            <v>42202858</v>
          </cell>
          <cell r="AA5987">
            <v>8442532</v>
          </cell>
          <cell r="AB5987">
            <v>5138439</v>
          </cell>
          <cell r="AC5987">
            <v>28202960</v>
          </cell>
          <cell r="AD5987">
            <v>5015436</v>
          </cell>
          <cell r="AE5987">
            <v>64122203</v>
          </cell>
          <cell r="AF5987">
            <v>62984096</v>
          </cell>
          <cell r="AG5987">
            <v>38631374</v>
          </cell>
          <cell r="AH5987">
            <v>45668265</v>
          </cell>
          <cell r="AI5987">
            <v>70113950</v>
          </cell>
          <cell r="AJ5987">
            <v>38026133</v>
          </cell>
          <cell r="AK5987">
            <v>4695898</v>
          </cell>
          <cell r="AL5987"/>
          <cell r="AM5987">
            <v>9653114</v>
          </cell>
          <cell r="AN5987">
            <v>336802</v>
          </cell>
        </row>
        <row r="5988">
          <cell r="E5988">
            <v>5987</v>
          </cell>
          <cell r="F5988"/>
          <cell r="G5988">
            <v>1142438</v>
          </cell>
          <cell r="H5988"/>
          <cell r="I5988"/>
          <cell r="J5988"/>
          <cell r="K5988">
            <v>19597831</v>
          </cell>
          <cell r="L5988"/>
          <cell r="M5988"/>
          <cell r="N5988"/>
          <cell r="O5988"/>
          <cell r="P5988">
            <v>10041649</v>
          </cell>
          <cell r="Q5988"/>
          <cell r="R5988"/>
          <cell r="S5988"/>
          <cell r="T5988">
            <v>19518</v>
          </cell>
          <cell r="U5988"/>
          <cell r="V5988">
            <v>2</v>
          </cell>
          <cell r="W5988">
            <v>25780875</v>
          </cell>
          <cell r="X5988">
            <v>11974019</v>
          </cell>
          <cell r="Y5988"/>
          <cell r="Z5988">
            <v>11890801</v>
          </cell>
          <cell r="AA5988"/>
          <cell r="AB5988">
            <v>357899</v>
          </cell>
          <cell r="AC5988">
            <v>21128</v>
          </cell>
          <cell r="AD5988"/>
          <cell r="AE5988"/>
          <cell r="AF5988"/>
          <cell r="AG5988"/>
          <cell r="AH5988"/>
          <cell r="AI5988"/>
          <cell r="AJ5988"/>
          <cell r="AK5988">
            <v>692655</v>
          </cell>
          <cell r="AL5988"/>
          <cell r="AM5988">
            <v>647256</v>
          </cell>
          <cell r="AN5988"/>
        </row>
        <row r="5989">
          <cell r="E5989">
            <v>5988</v>
          </cell>
          <cell r="F5989"/>
          <cell r="G5989"/>
          <cell r="H5989"/>
          <cell r="I5989"/>
          <cell r="J5989"/>
          <cell r="K5989"/>
          <cell r="L5989"/>
          <cell r="M5989"/>
          <cell r="N5989"/>
          <cell r="O5989"/>
          <cell r="P5989"/>
          <cell r="Q5989"/>
          <cell r="R5989"/>
          <cell r="S5989"/>
          <cell r="T5989"/>
          <cell r="U5989"/>
          <cell r="V5989"/>
          <cell r="W5989"/>
          <cell r="X5989"/>
          <cell r="Y5989"/>
          <cell r="Z5989"/>
          <cell r="AA5989"/>
          <cell r="AB5989"/>
          <cell r="AC5989"/>
          <cell r="AD5989"/>
          <cell r="AE5989"/>
          <cell r="AF5989"/>
          <cell r="AG5989"/>
          <cell r="AH5989"/>
          <cell r="AI5989"/>
          <cell r="AJ5989"/>
          <cell r="AK5989"/>
          <cell r="AL5989"/>
          <cell r="AM5989"/>
          <cell r="AN5989"/>
        </row>
        <row r="5990">
          <cell r="E5990">
            <v>5989</v>
          </cell>
          <cell r="F5990"/>
          <cell r="G5990"/>
          <cell r="H5990"/>
          <cell r="I5990"/>
          <cell r="J5990"/>
          <cell r="K5990"/>
          <cell r="L5990"/>
          <cell r="M5990"/>
          <cell r="N5990"/>
          <cell r="O5990"/>
          <cell r="P5990"/>
          <cell r="Q5990"/>
          <cell r="R5990"/>
          <cell r="S5990"/>
          <cell r="T5990"/>
          <cell r="U5990"/>
          <cell r="V5990">
            <v>-2</v>
          </cell>
          <cell r="W5990">
            <v>5</v>
          </cell>
          <cell r="X5990"/>
          <cell r="Y5990"/>
          <cell r="Z5990"/>
          <cell r="AA5990"/>
          <cell r="AB5990"/>
          <cell r="AC5990">
            <v>-21128</v>
          </cell>
          <cell r="AD5990"/>
          <cell r="AE5990"/>
          <cell r="AF5990"/>
          <cell r="AG5990"/>
          <cell r="AH5990"/>
          <cell r="AI5990"/>
          <cell r="AJ5990"/>
          <cell r="AK5990"/>
          <cell r="AL5990"/>
          <cell r="AM5990"/>
          <cell r="AN5990"/>
        </row>
        <row r="5991">
          <cell r="E5991">
            <v>5990</v>
          </cell>
          <cell r="F5991"/>
          <cell r="G5991"/>
          <cell r="H5991"/>
          <cell r="I5991"/>
          <cell r="J5991"/>
          <cell r="K5991"/>
          <cell r="L5991"/>
          <cell r="M5991"/>
          <cell r="N5991"/>
          <cell r="O5991"/>
          <cell r="P5991"/>
          <cell r="Q5991"/>
          <cell r="R5991"/>
          <cell r="S5991"/>
          <cell r="T5991"/>
          <cell r="U5991"/>
          <cell r="V5991"/>
          <cell r="W5991"/>
          <cell r="X5991"/>
          <cell r="Y5991"/>
          <cell r="Z5991"/>
          <cell r="AA5991"/>
          <cell r="AB5991"/>
          <cell r="AC5991"/>
          <cell r="AD5991"/>
          <cell r="AE5991"/>
          <cell r="AF5991"/>
          <cell r="AG5991"/>
          <cell r="AH5991"/>
          <cell r="AI5991"/>
          <cell r="AJ5991"/>
          <cell r="AK5991"/>
          <cell r="AL5991"/>
          <cell r="AM5991"/>
          <cell r="AN5991"/>
        </row>
        <row r="5992">
          <cell r="E5992">
            <v>5991</v>
          </cell>
          <cell r="F5992"/>
          <cell r="G5992"/>
          <cell r="H5992"/>
          <cell r="I5992"/>
          <cell r="J5992"/>
          <cell r="K5992"/>
          <cell r="L5992"/>
          <cell r="M5992"/>
          <cell r="N5992"/>
          <cell r="O5992"/>
          <cell r="P5992"/>
          <cell r="Q5992"/>
          <cell r="R5992"/>
          <cell r="S5992"/>
          <cell r="T5992"/>
          <cell r="U5992"/>
          <cell r="V5992"/>
          <cell r="W5992"/>
          <cell r="X5992"/>
          <cell r="Y5992"/>
          <cell r="Z5992"/>
          <cell r="AA5992"/>
          <cell r="AB5992">
            <v>4120</v>
          </cell>
          <cell r="AC5992"/>
          <cell r="AD5992"/>
          <cell r="AE5992"/>
          <cell r="AF5992"/>
          <cell r="AG5992"/>
          <cell r="AH5992"/>
          <cell r="AI5992"/>
          <cell r="AJ5992"/>
          <cell r="AK5992"/>
          <cell r="AL5992"/>
          <cell r="AM5992"/>
          <cell r="AN5992"/>
        </row>
        <row r="5993">
          <cell r="E5993">
            <v>5992</v>
          </cell>
          <cell r="F5993"/>
          <cell r="G5993">
            <v>1142438</v>
          </cell>
          <cell r="H5993"/>
          <cell r="I5993"/>
          <cell r="J5993"/>
          <cell r="K5993">
            <v>19597831</v>
          </cell>
          <cell r="L5993"/>
          <cell r="M5993"/>
          <cell r="N5993"/>
          <cell r="O5993"/>
          <cell r="P5993">
            <v>10041649</v>
          </cell>
          <cell r="Q5993"/>
          <cell r="R5993"/>
          <cell r="S5993"/>
          <cell r="T5993">
            <v>19518</v>
          </cell>
          <cell r="U5993"/>
          <cell r="V5993"/>
          <cell r="W5993">
            <v>25780880</v>
          </cell>
          <cell r="X5993">
            <v>11974019</v>
          </cell>
          <cell r="Y5993"/>
          <cell r="Z5993">
            <v>11890801</v>
          </cell>
          <cell r="AA5993"/>
          <cell r="AB5993">
            <v>353779</v>
          </cell>
          <cell r="AC5993"/>
          <cell r="AD5993"/>
          <cell r="AE5993"/>
          <cell r="AF5993"/>
          <cell r="AG5993"/>
          <cell r="AH5993"/>
          <cell r="AI5993"/>
          <cell r="AJ5993"/>
          <cell r="AK5993">
            <v>692655</v>
          </cell>
          <cell r="AL5993"/>
          <cell r="AM5993">
            <v>647256</v>
          </cell>
          <cell r="AN5993"/>
        </row>
        <row r="5994">
          <cell r="E5994">
            <v>5993</v>
          </cell>
          <cell r="F5994">
            <v>11209168</v>
          </cell>
          <cell r="G5994">
            <v>22637844</v>
          </cell>
          <cell r="H5994"/>
          <cell r="I5994"/>
          <cell r="J5994"/>
          <cell r="K5994">
            <v>11022325</v>
          </cell>
          <cell r="L5994"/>
          <cell r="M5994"/>
          <cell r="N5994"/>
          <cell r="O5994"/>
          <cell r="P5994">
            <v>13837401</v>
          </cell>
          <cell r="Q5994"/>
          <cell r="R5994">
            <v>18485460</v>
          </cell>
          <cell r="S5994"/>
          <cell r="T5994">
            <v>16878961</v>
          </cell>
          <cell r="U5994">
            <v>1046315</v>
          </cell>
          <cell r="V5994">
            <v>1226158</v>
          </cell>
          <cell r="W5994">
            <v>13315133</v>
          </cell>
          <cell r="X5994">
            <v>13668628</v>
          </cell>
          <cell r="Y5994">
            <v>45741</v>
          </cell>
          <cell r="Z5994">
            <v>8451968</v>
          </cell>
          <cell r="AA5994">
            <v>424377</v>
          </cell>
          <cell r="AB5994">
            <v>773127</v>
          </cell>
          <cell r="AC5994">
            <v>785574</v>
          </cell>
          <cell r="AD5994"/>
          <cell r="AE5994"/>
          <cell r="AF5994"/>
          <cell r="AG5994">
            <v>17049406</v>
          </cell>
          <cell r="AH5994"/>
          <cell r="AI5994">
            <v>18802043</v>
          </cell>
          <cell r="AJ5994">
            <v>936967</v>
          </cell>
          <cell r="AK5994">
            <v>1863233</v>
          </cell>
          <cell r="AL5994"/>
          <cell r="AM5994">
            <v>529638</v>
          </cell>
          <cell r="AN5994"/>
        </row>
        <row r="5995">
          <cell r="E5995">
            <v>5994</v>
          </cell>
          <cell r="F5995"/>
          <cell r="G5995"/>
          <cell r="H5995"/>
          <cell r="I5995"/>
          <cell r="J5995"/>
          <cell r="K5995"/>
          <cell r="L5995"/>
          <cell r="M5995"/>
          <cell r="N5995"/>
          <cell r="O5995"/>
          <cell r="P5995"/>
          <cell r="Q5995"/>
          <cell r="R5995"/>
          <cell r="S5995"/>
          <cell r="T5995"/>
          <cell r="U5995"/>
          <cell r="V5995"/>
          <cell r="W5995"/>
          <cell r="X5995"/>
          <cell r="Y5995"/>
          <cell r="Z5995"/>
          <cell r="AA5995"/>
          <cell r="AB5995"/>
          <cell r="AC5995"/>
          <cell r="AD5995"/>
          <cell r="AE5995"/>
          <cell r="AF5995"/>
          <cell r="AG5995"/>
          <cell r="AH5995"/>
          <cell r="AI5995"/>
          <cell r="AJ5995"/>
          <cell r="AK5995"/>
          <cell r="AL5995"/>
          <cell r="AM5995"/>
          <cell r="AN5995"/>
        </row>
        <row r="5996">
          <cell r="E5996">
            <v>5995</v>
          </cell>
          <cell r="F5996"/>
          <cell r="G5996"/>
          <cell r="H5996"/>
          <cell r="I5996"/>
          <cell r="J5996"/>
          <cell r="K5996"/>
          <cell r="L5996"/>
          <cell r="M5996"/>
          <cell r="N5996"/>
          <cell r="O5996"/>
          <cell r="P5996"/>
          <cell r="Q5996"/>
          <cell r="R5996"/>
          <cell r="S5996"/>
          <cell r="T5996"/>
          <cell r="U5996"/>
          <cell r="V5996"/>
          <cell r="W5996"/>
          <cell r="X5996">
            <v>57407</v>
          </cell>
          <cell r="Y5996"/>
          <cell r="Z5996"/>
          <cell r="AA5996"/>
          <cell r="AB5996"/>
          <cell r="AC5996">
            <v>25278</v>
          </cell>
          <cell r="AD5996"/>
          <cell r="AE5996"/>
          <cell r="AF5996"/>
          <cell r="AG5996"/>
          <cell r="AH5996"/>
          <cell r="AI5996"/>
          <cell r="AJ5996"/>
          <cell r="AK5996"/>
          <cell r="AL5996"/>
          <cell r="AM5996"/>
          <cell r="AN5996"/>
        </row>
        <row r="5997">
          <cell r="E5997">
            <v>5996</v>
          </cell>
          <cell r="F5997"/>
          <cell r="G5997"/>
          <cell r="H5997"/>
          <cell r="I5997"/>
          <cell r="J5997"/>
          <cell r="K5997"/>
          <cell r="L5997"/>
          <cell r="M5997"/>
          <cell r="N5997"/>
          <cell r="O5997"/>
          <cell r="P5997"/>
          <cell r="Q5997"/>
          <cell r="R5997"/>
          <cell r="S5997"/>
          <cell r="T5997"/>
          <cell r="U5997"/>
          <cell r="V5997"/>
          <cell r="W5997"/>
          <cell r="X5997"/>
          <cell r="Y5997"/>
          <cell r="Z5997"/>
          <cell r="AA5997"/>
          <cell r="AB5997"/>
          <cell r="AC5997"/>
          <cell r="AD5997"/>
          <cell r="AE5997"/>
          <cell r="AF5997"/>
          <cell r="AG5997"/>
          <cell r="AH5997"/>
          <cell r="AI5997"/>
          <cell r="AJ5997"/>
          <cell r="AK5997"/>
          <cell r="AL5997"/>
          <cell r="AM5997"/>
          <cell r="AN5997"/>
        </row>
        <row r="5998">
          <cell r="E5998">
            <v>5997</v>
          </cell>
          <cell r="F5998"/>
          <cell r="G5998">
            <v>72000</v>
          </cell>
          <cell r="H5998"/>
          <cell r="I5998"/>
          <cell r="J5998"/>
          <cell r="K5998"/>
          <cell r="L5998"/>
          <cell r="M5998"/>
          <cell r="N5998"/>
          <cell r="O5998"/>
          <cell r="P5998">
            <v>2356244</v>
          </cell>
          <cell r="Q5998"/>
          <cell r="R5998"/>
          <cell r="S5998"/>
          <cell r="T5998">
            <v>1603645</v>
          </cell>
          <cell r="U5998"/>
          <cell r="V5998"/>
          <cell r="W5998"/>
          <cell r="X5998"/>
          <cell r="Y5998"/>
          <cell r="Z5998"/>
          <cell r="AA5998">
            <v>42438</v>
          </cell>
          <cell r="AB5998">
            <v>320</v>
          </cell>
          <cell r="AC5998"/>
          <cell r="AD5998"/>
          <cell r="AE5998"/>
          <cell r="AF5998"/>
          <cell r="AG5998"/>
          <cell r="AH5998"/>
          <cell r="AI5998"/>
          <cell r="AJ5998"/>
          <cell r="AK5998"/>
          <cell r="AL5998"/>
          <cell r="AM5998"/>
          <cell r="AN5998"/>
        </row>
        <row r="5999">
          <cell r="E5999">
            <v>5998</v>
          </cell>
          <cell r="F5999">
            <v>11209168</v>
          </cell>
          <cell r="G5999">
            <v>22565844</v>
          </cell>
          <cell r="H5999"/>
          <cell r="I5999"/>
          <cell r="J5999"/>
          <cell r="K5999">
            <v>11022325</v>
          </cell>
          <cell r="L5999"/>
          <cell r="M5999"/>
          <cell r="N5999"/>
          <cell r="O5999"/>
          <cell r="P5999">
            <v>11481157</v>
          </cell>
          <cell r="Q5999"/>
          <cell r="R5999">
            <v>18485460</v>
          </cell>
          <cell r="S5999"/>
          <cell r="T5999">
            <v>15275316</v>
          </cell>
          <cell r="U5999">
            <v>1046315</v>
          </cell>
          <cell r="V5999">
            <v>1226158</v>
          </cell>
          <cell r="W5999">
            <v>13315133</v>
          </cell>
          <cell r="X5999">
            <v>13726035</v>
          </cell>
          <cell r="Y5999">
            <v>45741</v>
          </cell>
          <cell r="Z5999">
            <v>8451968</v>
          </cell>
          <cell r="AA5999">
            <v>381939</v>
          </cell>
          <cell r="AB5999">
            <v>772807</v>
          </cell>
          <cell r="AC5999">
            <v>810852</v>
          </cell>
          <cell r="AD5999"/>
          <cell r="AE5999"/>
          <cell r="AF5999"/>
          <cell r="AG5999">
            <v>17049406</v>
          </cell>
          <cell r="AH5999"/>
          <cell r="AI5999">
            <v>18802043</v>
          </cell>
          <cell r="AJ5999">
            <v>936967</v>
          </cell>
          <cell r="AK5999">
            <v>1863233</v>
          </cell>
          <cell r="AL5999"/>
          <cell r="AM5999">
            <v>529638</v>
          </cell>
          <cell r="AN5999"/>
        </row>
        <row r="6000">
          <cell r="E6000">
            <v>5999</v>
          </cell>
          <cell r="F6000">
            <v>27230200</v>
          </cell>
          <cell r="G6000">
            <v>22558371</v>
          </cell>
          <cell r="H6000">
            <v>20019652</v>
          </cell>
          <cell r="I6000">
            <v>43589669</v>
          </cell>
          <cell r="J6000">
            <v>3913499</v>
          </cell>
          <cell r="K6000">
            <v>29248807</v>
          </cell>
          <cell r="L6000">
            <v>51333894</v>
          </cell>
          <cell r="M6000"/>
          <cell r="N6000">
            <v>25435752</v>
          </cell>
          <cell r="O6000">
            <v>9614362</v>
          </cell>
          <cell r="P6000">
            <v>35319132</v>
          </cell>
          <cell r="Q6000">
            <v>61028620</v>
          </cell>
          <cell r="R6000">
            <v>27065583</v>
          </cell>
          <cell r="S6000">
            <v>7390167</v>
          </cell>
          <cell r="T6000">
            <v>19656444</v>
          </cell>
          <cell r="U6000">
            <v>1056897</v>
          </cell>
          <cell r="V6000">
            <v>957971</v>
          </cell>
          <cell r="W6000">
            <v>36870034</v>
          </cell>
          <cell r="X6000">
            <v>17393275</v>
          </cell>
          <cell r="Y6000">
            <v>16272</v>
          </cell>
          <cell r="Z6000">
            <v>23584412</v>
          </cell>
          <cell r="AA6000">
            <v>2026708</v>
          </cell>
          <cell r="AB6000">
            <v>971128</v>
          </cell>
          <cell r="AC6000">
            <v>11378124</v>
          </cell>
          <cell r="AD6000">
            <v>4232998</v>
          </cell>
          <cell r="AE6000">
            <v>7145101</v>
          </cell>
          <cell r="AF6000">
            <v>18374105</v>
          </cell>
          <cell r="AG6000">
            <v>24614079</v>
          </cell>
          <cell r="AH6000">
            <v>15808840</v>
          </cell>
          <cell r="AI6000">
            <v>29426169</v>
          </cell>
          <cell r="AJ6000">
            <v>10344928</v>
          </cell>
          <cell r="AK6000">
            <v>2559078</v>
          </cell>
          <cell r="AL6000"/>
          <cell r="AM6000"/>
          <cell r="AN6000">
            <v>1926313</v>
          </cell>
        </row>
        <row r="6001">
          <cell r="E6001">
            <v>6000</v>
          </cell>
          <cell r="F6001"/>
          <cell r="G6001"/>
          <cell r="H6001"/>
          <cell r="I6001"/>
          <cell r="J6001"/>
          <cell r="K6001"/>
          <cell r="L6001">
            <v>1</v>
          </cell>
          <cell r="M6001"/>
          <cell r="N6001">
            <v>-1</v>
          </cell>
          <cell r="O6001"/>
          <cell r="P6001"/>
          <cell r="Q6001"/>
          <cell r="R6001"/>
          <cell r="S6001"/>
          <cell r="T6001"/>
          <cell r="U6001"/>
          <cell r="V6001"/>
          <cell r="W6001"/>
          <cell r="X6001"/>
          <cell r="Y6001"/>
          <cell r="Z6001"/>
          <cell r="AA6001"/>
          <cell r="AB6001"/>
          <cell r="AC6001"/>
          <cell r="AD6001"/>
          <cell r="AE6001"/>
          <cell r="AF6001"/>
          <cell r="AG6001"/>
          <cell r="AH6001"/>
          <cell r="AI6001"/>
          <cell r="AJ6001"/>
          <cell r="AK6001"/>
          <cell r="AL6001"/>
          <cell r="AM6001"/>
          <cell r="AN6001"/>
        </row>
        <row r="6002">
          <cell r="E6002">
            <v>6001</v>
          </cell>
          <cell r="F6002">
            <v>241866</v>
          </cell>
          <cell r="G6002">
            <v>222802</v>
          </cell>
          <cell r="H6002">
            <v>417960</v>
          </cell>
          <cell r="I6002">
            <v>459608</v>
          </cell>
          <cell r="J6002">
            <v>57721</v>
          </cell>
          <cell r="K6002">
            <v>552512</v>
          </cell>
          <cell r="L6002">
            <v>646000</v>
          </cell>
          <cell r="M6002"/>
          <cell r="N6002">
            <v>557664</v>
          </cell>
          <cell r="O6002">
            <v>129981</v>
          </cell>
          <cell r="P6002">
            <v>256291</v>
          </cell>
          <cell r="Q6002">
            <v>290337</v>
          </cell>
          <cell r="R6002">
            <v>493902</v>
          </cell>
          <cell r="S6002">
            <v>133396</v>
          </cell>
          <cell r="T6002">
            <v>540817</v>
          </cell>
          <cell r="U6002">
            <v>51499</v>
          </cell>
          <cell r="V6002">
            <v>18443</v>
          </cell>
          <cell r="W6002">
            <v>51060</v>
          </cell>
          <cell r="X6002">
            <v>162132</v>
          </cell>
          <cell r="Y6002"/>
          <cell r="Z6002">
            <v>82868</v>
          </cell>
          <cell r="AA6002">
            <v>14217</v>
          </cell>
          <cell r="AB6002">
            <v>4109</v>
          </cell>
          <cell r="AC6002">
            <v>56919</v>
          </cell>
          <cell r="AD6002">
            <v>214881</v>
          </cell>
          <cell r="AE6002">
            <v>64910</v>
          </cell>
          <cell r="AF6002">
            <v>426772</v>
          </cell>
          <cell r="AG6002">
            <v>240946</v>
          </cell>
          <cell r="AH6002">
            <v>126117</v>
          </cell>
          <cell r="AI6002">
            <v>170728</v>
          </cell>
          <cell r="AJ6002">
            <v>182972</v>
          </cell>
          <cell r="AK6002"/>
          <cell r="AL6002"/>
          <cell r="AM6002"/>
          <cell r="AN6002">
            <v>115554</v>
          </cell>
        </row>
        <row r="6003">
          <cell r="E6003">
            <v>6002</v>
          </cell>
          <cell r="F6003"/>
          <cell r="G6003"/>
          <cell r="H6003"/>
          <cell r="I6003"/>
          <cell r="J6003"/>
          <cell r="K6003"/>
          <cell r="L6003"/>
          <cell r="M6003"/>
          <cell r="N6003"/>
          <cell r="O6003"/>
          <cell r="P6003"/>
          <cell r="Q6003"/>
          <cell r="R6003"/>
          <cell r="S6003"/>
          <cell r="T6003"/>
          <cell r="U6003"/>
          <cell r="V6003"/>
          <cell r="W6003"/>
          <cell r="X6003"/>
          <cell r="Y6003"/>
          <cell r="Z6003"/>
          <cell r="AA6003"/>
          <cell r="AB6003"/>
          <cell r="AC6003"/>
          <cell r="AD6003"/>
          <cell r="AE6003"/>
          <cell r="AF6003"/>
          <cell r="AG6003"/>
          <cell r="AH6003"/>
          <cell r="AI6003"/>
          <cell r="AJ6003"/>
          <cell r="AK6003"/>
          <cell r="AL6003"/>
          <cell r="AM6003"/>
          <cell r="AN6003"/>
        </row>
        <row r="6004">
          <cell r="E6004">
            <v>6003</v>
          </cell>
          <cell r="F6004"/>
          <cell r="G6004">
            <v>301000</v>
          </cell>
          <cell r="H6004">
            <v>3013105</v>
          </cell>
          <cell r="I6004">
            <v>2378680</v>
          </cell>
          <cell r="J6004"/>
          <cell r="K6004">
            <v>87665</v>
          </cell>
          <cell r="L6004">
            <v>496054</v>
          </cell>
          <cell r="M6004"/>
          <cell r="N6004"/>
          <cell r="O6004">
            <v>494965</v>
          </cell>
          <cell r="P6004">
            <v>3067090</v>
          </cell>
          <cell r="Q6004"/>
          <cell r="R6004"/>
          <cell r="S6004"/>
          <cell r="T6004">
            <v>241543</v>
          </cell>
          <cell r="U6004"/>
          <cell r="V6004"/>
          <cell r="W6004"/>
          <cell r="X6004"/>
          <cell r="Y6004"/>
          <cell r="Z6004"/>
          <cell r="AA6004">
            <v>227326</v>
          </cell>
          <cell r="AB6004">
            <v>343</v>
          </cell>
          <cell r="AC6004"/>
          <cell r="AD6004">
            <v>1121762</v>
          </cell>
          <cell r="AE6004"/>
          <cell r="AF6004"/>
          <cell r="AG6004"/>
          <cell r="AH6004"/>
          <cell r="AI6004"/>
          <cell r="AJ6004"/>
          <cell r="AK6004"/>
          <cell r="AL6004"/>
          <cell r="AM6004"/>
          <cell r="AN6004">
            <v>259313</v>
          </cell>
        </row>
        <row r="6005">
          <cell r="E6005">
            <v>6004</v>
          </cell>
          <cell r="F6005">
            <v>27472066</v>
          </cell>
          <cell r="G6005">
            <v>22480173</v>
          </cell>
          <cell r="H6005">
            <v>17424507</v>
          </cell>
          <cell r="I6005">
            <v>41670597</v>
          </cell>
          <cell r="J6005">
            <v>3971220</v>
          </cell>
          <cell r="K6005">
            <v>29713654</v>
          </cell>
          <cell r="L6005">
            <v>51483841</v>
          </cell>
          <cell r="M6005"/>
          <cell r="N6005">
            <v>25993415</v>
          </cell>
          <cell r="O6005">
            <v>9249378</v>
          </cell>
          <cell r="P6005">
            <v>32508333</v>
          </cell>
          <cell r="Q6005">
            <v>61318957</v>
          </cell>
          <cell r="R6005">
            <v>27559485</v>
          </cell>
          <cell r="S6005">
            <v>7523563</v>
          </cell>
          <cell r="T6005">
            <v>19955718</v>
          </cell>
          <cell r="U6005">
            <v>1108396</v>
          </cell>
          <cell r="V6005">
            <v>976414</v>
          </cell>
          <cell r="W6005">
            <v>36921094</v>
          </cell>
          <cell r="X6005">
            <v>17555407</v>
          </cell>
          <cell r="Y6005">
            <v>16272</v>
          </cell>
          <cell r="Z6005">
            <v>23667280</v>
          </cell>
          <cell r="AA6005">
            <v>1813599</v>
          </cell>
          <cell r="AB6005">
            <v>974894</v>
          </cell>
          <cell r="AC6005">
            <v>11435043</v>
          </cell>
          <cell r="AD6005">
            <v>3326117</v>
          </cell>
          <cell r="AE6005">
            <v>7210011</v>
          </cell>
          <cell r="AF6005">
            <v>18800877</v>
          </cell>
          <cell r="AG6005">
            <v>24855025</v>
          </cell>
          <cell r="AH6005">
            <v>15934957</v>
          </cell>
          <cell r="AI6005">
            <v>29596897</v>
          </cell>
          <cell r="AJ6005">
            <v>10527900</v>
          </cell>
          <cell r="AK6005">
            <v>2559078</v>
          </cell>
          <cell r="AL6005"/>
          <cell r="AM6005"/>
          <cell r="AN6005">
            <v>1782554</v>
          </cell>
        </row>
        <row r="6006">
          <cell r="E6006">
            <v>6005</v>
          </cell>
          <cell r="F6006">
            <v>269469904</v>
          </cell>
          <cell r="G6006">
            <v>321085630</v>
          </cell>
          <cell r="H6006">
            <v>508146653</v>
          </cell>
          <cell r="I6006">
            <v>249459954</v>
          </cell>
          <cell r="J6006">
            <v>115318784</v>
          </cell>
          <cell r="K6006">
            <v>424413456</v>
          </cell>
          <cell r="L6006">
            <v>411339779</v>
          </cell>
          <cell r="M6006">
            <v>193279960</v>
          </cell>
          <cell r="N6006">
            <v>253526985</v>
          </cell>
          <cell r="O6006">
            <v>324776449</v>
          </cell>
          <cell r="P6006">
            <v>400781005</v>
          </cell>
          <cell r="Q6006">
            <v>319509726</v>
          </cell>
          <cell r="R6006">
            <v>346266235</v>
          </cell>
          <cell r="S6006">
            <v>118999635</v>
          </cell>
          <cell r="T6006">
            <v>342703323</v>
          </cell>
          <cell r="U6006">
            <v>153688266</v>
          </cell>
          <cell r="V6006">
            <v>26205670</v>
          </cell>
          <cell r="W6006">
            <v>301745925</v>
          </cell>
          <cell r="X6006">
            <v>229449390</v>
          </cell>
          <cell r="Y6006">
            <v>1271623</v>
          </cell>
          <cell r="Z6006">
            <v>205556246</v>
          </cell>
          <cell r="AA6006">
            <v>27519759</v>
          </cell>
          <cell r="AB6006">
            <v>35943200</v>
          </cell>
          <cell r="AC6006">
            <v>133480414</v>
          </cell>
          <cell r="AD6006">
            <v>124142058</v>
          </cell>
          <cell r="AE6006">
            <v>184411491</v>
          </cell>
          <cell r="AF6006">
            <v>220241985</v>
          </cell>
          <cell r="AG6006">
            <v>269933854</v>
          </cell>
          <cell r="AH6006">
            <v>163699275</v>
          </cell>
          <cell r="AI6006">
            <v>329951052</v>
          </cell>
          <cell r="AJ6006">
            <v>142633907</v>
          </cell>
          <cell r="AK6006">
            <v>41245319</v>
          </cell>
          <cell r="AL6006">
            <v>5822293</v>
          </cell>
          <cell r="AM6006">
            <v>40273839</v>
          </cell>
          <cell r="AN6006">
            <v>22706952</v>
          </cell>
        </row>
        <row r="6007">
          <cell r="E6007">
            <v>6006</v>
          </cell>
          <cell r="F6007"/>
          <cell r="G6007"/>
          <cell r="H6007"/>
          <cell r="I6007"/>
          <cell r="J6007"/>
          <cell r="K6007"/>
          <cell r="L6007">
            <v>1</v>
          </cell>
          <cell r="M6007"/>
          <cell r="N6007">
            <v>-6</v>
          </cell>
          <cell r="O6007"/>
          <cell r="P6007"/>
          <cell r="Q6007"/>
          <cell r="R6007"/>
          <cell r="S6007"/>
          <cell r="T6007"/>
          <cell r="U6007"/>
          <cell r="V6007"/>
          <cell r="W6007"/>
          <cell r="X6007"/>
          <cell r="Y6007"/>
          <cell r="Z6007"/>
          <cell r="AA6007"/>
          <cell r="AB6007"/>
          <cell r="AC6007"/>
          <cell r="AD6007"/>
          <cell r="AE6007"/>
          <cell r="AF6007"/>
          <cell r="AG6007"/>
          <cell r="AH6007"/>
          <cell r="AI6007"/>
          <cell r="AJ6007"/>
          <cell r="AK6007"/>
          <cell r="AL6007"/>
          <cell r="AM6007"/>
          <cell r="AN6007"/>
        </row>
        <row r="6008">
          <cell r="E6008">
            <v>6007</v>
          </cell>
          <cell r="F6008">
            <v>6181324</v>
          </cell>
          <cell r="G6008">
            <v>5584684</v>
          </cell>
          <cell r="H6008">
            <v>10316252</v>
          </cell>
          <cell r="I6008">
            <v>6742292</v>
          </cell>
          <cell r="J6008">
            <v>2025629</v>
          </cell>
          <cell r="K6008">
            <v>8205027</v>
          </cell>
          <cell r="L6008">
            <v>6557049</v>
          </cell>
          <cell r="M6008">
            <v>1462740</v>
          </cell>
          <cell r="N6008">
            <v>7666850</v>
          </cell>
          <cell r="O6008">
            <v>7116840</v>
          </cell>
          <cell r="P6008">
            <v>8693151</v>
          </cell>
          <cell r="Q6008">
            <v>6842725</v>
          </cell>
          <cell r="R6008">
            <v>9557136</v>
          </cell>
          <cell r="S6008">
            <v>1519864</v>
          </cell>
          <cell r="T6008">
            <v>5062974</v>
          </cell>
          <cell r="U6008">
            <v>2855551</v>
          </cell>
          <cell r="V6008">
            <v>170586</v>
          </cell>
          <cell r="W6008">
            <v>5391770</v>
          </cell>
          <cell r="X6008">
            <v>3806142</v>
          </cell>
          <cell r="Y6008">
            <v>52709</v>
          </cell>
          <cell r="Z6008">
            <v>4155367</v>
          </cell>
          <cell r="AA6008">
            <v>680085</v>
          </cell>
          <cell r="AB6008">
            <v>1269356</v>
          </cell>
          <cell r="AC6008">
            <v>2452749</v>
          </cell>
          <cell r="AD6008">
            <v>5376277</v>
          </cell>
          <cell r="AE6008">
            <v>3899144</v>
          </cell>
          <cell r="AF6008">
            <v>5043542</v>
          </cell>
          <cell r="AG6008">
            <v>6879352</v>
          </cell>
          <cell r="AH6008">
            <v>2636974</v>
          </cell>
          <cell r="AI6008">
            <v>8216676</v>
          </cell>
          <cell r="AJ6008">
            <v>2238024</v>
          </cell>
          <cell r="AK6008">
            <v>820353</v>
          </cell>
          <cell r="AL6008">
            <v>265548</v>
          </cell>
          <cell r="AM6008">
            <v>1215260</v>
          </cell>
          <cell r="AN6008">
            <v>1391030</v>
          </cell>
        </row>
        <row r="6009">
          <cell r="E6009">
            <v>6008</v>
          </cell>
          <cell r="F6009"/>
          <cell r="G6009"/>
          <cell r="H6009"/>
          <cell r="I6009"/>
          <cell r="J6009"/>
          <cell r="K6009"/>
          <cell r="L6009"/>
          <cell r="M6009"/>
          <cell r="N6009"/>
          <cell r="O6009"/>
          <cell r="P6009"/>
          <cell r="Q6009"/>
          <cell r="R6009"/>
          <cell r="S6009"/>
          <cell r="T6009"/>
          <cell r="U6009"/>
          <cell r="V6009"/>
          <cell r="W6009"/>
          <cell r="X6009"/>
          <cell r="Y6009"/>
          <cell r="Z6009"/>
          <cell r="AA6009"/>
          <cell r="AB6009"/>
          <cell r="AC6009"/>
          <cell r="AD6009"/>
          <cell r="AE6009"/>
          <cell r="AF6009"/>
          <cell r="AG6009"/>
          <cell r="AH6009"/>
          <cell r="AI6009"/>
          <cell r="AJ6009"/>
          <cell r="AK6009"/>
          <cell r="AL6009"/>
          <cell r="AM6009"/>
          <cell r="AN6009"/>
        </row>
        <row r="6010">
          <cell r="E6010">
            <v>6009</v>
          </cell>
          <cell r="F6010">
            <v>6315963</v>
          </cell>
          <cell r="G6010">
            <v>6505722</v>
          </cell>
          <cell r="H6010">
            <v>12136498</v>
          </cell>
          <cell r="I6010">
            <v>16319029</v>
          </cell>
          <cell r="J6010"/>
          <cell r="K6010">
            <v>2870393</v>
          </cell>
          <cell r="L6010">
            <v>8399813</v>
          </cell>
          <cell r="M6010">
            <v>228685</v>
          </cell>
          <cell r="N6010">
            <v>67647504</v>
          </cell>
          <cell r="O6010">
            <v>494965</v>
          </cell>
          <cell r="P6010">
            <v>11018507</v>
          </cell>
          <cell r="Q6010">
            <v>5177727</v>
          </cell>
          <cell r="R6010">
            <v>80000</v>
          </cell>
          <cell r="S6010">
            <v>10392</v>
          </cell>
          <cell r="T6010">
            <v>9864172</v>
          </cell>
          <cell r="U6010">
            <v>4066932</v>
          </cell>
          <cell r="V6010"/>
          <cell r="W6010">
            <v>1110838</v>
          </cell>
          <cell r="X6010"/>
          <cell r="Y6010"/>
          <cell r="Z6010"/>
          <cell r="AA6010">
            <v>426257</v>
          </cell>
          <cell r="AB6010">
            <v>346403</v>
          </cell>
          <cell r="AC6010"/>
          <cell r="AD6010">
            <v>10270691</v>
          </cell>
          <cell r="AE6010"/>
          <cell r="AF6010"/>
          <cell r="AG6010">
            <v>6534072</v>
          </cell>
          <cell r="AH6010">
            <v>2388112</v>
          </cell>
          <cell r="AI6010"/>
          <cell r="AJ6010">
            <v>101774</v>
          </cell>
          <cell r="AK6010"/>
          <cell r="AL6010"/>
          <cell r="AM6010"/>
          <cell r="AN6010">
            <v>511979</v>
          </cell>
        </row>
        <row r="6011">
          <cell r="E6011">
            <v>6010</v>
          </cell>
          <cell r="F6011">
            <v>269335265</v>
          </cell>
          <cell r="G6011">
            <v>320164592</v>
          </cell>
          <cell r="H6011">
            <v>506326407</v>
          </cell>
          <cell r="I6011">
            <v>239883217</v>
          </cell>
          <cell r="J6011">
            <v>117344413</v>
          </cell>
          <cell r="K6011">
            <v>429748090</v>
          </cell>
          <cell r="L6011">
            <v>409497016</v>
          </cell>
          <cell r="M6011">
            <v>194514015</v>
          </cell>
          <cell r="N6011">
            <v>193546325</v>
          </cell>
          <cell r="O6011">
            <v>331398324</v>
          </cell>
          <cell r="P6011">
            <v>398455649</v>
          </cell>
          <cell r="Q6011">
            <v>321174724</v>
          </cell>
          <cell r="R6011">
            <v>355743371</v>
          </cell>
          <cell r="S6011">
            <v>120509107</v>
          </cell>
          <cell r="T6011">
            <v>337902125</v>
          </cell>
          <cell r="U6011">
            <v>152476885</v>
          </cell>
          <cell r="V6011">
            <v>26376256</v>
          </cell>
          <cell r="W6011">
            <v>306026857</v>
          </cell>
          <cell r="X6011">
            <v>233255532</v>
          </cell>
          <cell r="Y6011">
            <v>1324332</v>
          </cell>
          <cell r="Z6011">
            <v>209711613</v>
          </cell>
          <cell r="AA6011">
            <v>27773587</v>
          </cell>
          <cell r="AB6011">
            <v>36866153</v>
          </cell>
          <cell r="AC6011">
            <v>135933163</v>
          </cell>
          <cell r="AD6011">
            <v>119247644</v>
          </cell>
          <cell r="AE6011">
            <v>188310635</v>
          </cell>
          <cell r="AF6011">
            <v>225285527</v>
          </cell>
          <cell r="AG6011">
            <v>270279134</v>
          </cell>
          <cell r="AH6011">
            <v>163948137</v>
          </cell>
          <cell r="AI6011">
            <v>338167728</v>
          </cell>
          <cell r="AJ6011">
            <v>144770157</v>
          </cell>
          <cell r="AK6011">
            <v>42065672</v>
          </cell>
          <cell r="AL6011">
            <v>6087841</v>
          </cell>
          <cell r="AM6011">
            <v>41489099</v>
          </cell>
          <cell r="AN6011">
            <v>23586003</v>
          </cell>
        </row>
        <row r="6012">
          <cell r="E6012">
            <v>6011</v>
          </cell>
          <cell r="F6012">
            <v>488054</v>
          </cell>
          <cell r="G6012">
            <v>1162290</v>
          </cell>
          <cell r="H6012">
            <v>1232965</v>
          </cell>
          <cell r="I6012">
            <v>1786638</v>
          </cell>
          <cell r="J6012">
            <v>177347</v>
          </cell>
          <cell r="K6012">
            <v>743723</v>
          </cell>
          <cell r="L6012">
            <v>4831238</v>
          </cell>
          <cell r="M6012">
            <v>2123041</v>
          </cell>
          <cell r="N6012">
            <v>1071384</v>
          </cell>
          <cell r="O6012">
            <v>1283431</v>
          </cell>
          <cell r="P6012">
            <v>2305783</v>
          </cell>
          <cell r="Q6012">
            <v>128466</v>
          </cell>
          <cell r="R6012">
            <v>235499</v>
          </cell>
          <cell r="S6012">
            <v>7369</v>
          </cell>
          <cell r="T6012">
            <v>20900602</v>
          </cell>
          <cell r="U6012">
            <v>390557</v>
          </cell>
          <cell r="V6012">
            <v>36004</v>
          </cell>
          <cell r="W6012">
            <v>672096</v>
          </cell>
          <cell r="X6012">
            <v>1066573</v>
          </cell>
          <cell r="Y6012"/>
          <cell r="Z6012">
            <v>640281</v>
          </cell>
          <cell r="AA6012"/>
          <cell r="AB6012">
            <v>70148</v>
          </cell>
          <cell r="AC6012">
            <v>1593297</v>
          </cell>
          <cell r="AD6012">
            <v>8060999</v>
          </cell>
          <cell r="AE6012">
            <v>489413</v>
          </cell>
          <cell r="AF6012">
            <v>456146</v>
          </cell>
          <cell r="AG6012">
            <v>1942168</v>
          </cell>
          <cell r="AH6012">
            <v>5491171</v>
          </cell>
          <cell r="AI6012">
            <v>916663</v>
          </cell>
          <cell r="AJ6012">
            <v>832224</v>
          </cell>
          <cell r="AK6012">
            <v>90335</v>
          </cell>
          <cell r="AL6012"/>
          <cell r="AM6012"/>
          <cell r="AN6012"/>
        </row>
        <row r="6013">
          <cell r="E6013">
            <v>6012</v>
          </cell>
          <cell r="F6013">
            <v>-131347</v>
          </cell>
          <cell r="G6013"/>
          <cell r="H6013"/>
          <cell r="I6013"/>
          <cell r="J6013"/>
          <cell r="K6013"/>
          <cell r="L6013">
            <v>-1</v>
          </cell>
          <cell r="M6013"/>
          <cell r="N6013"/>
          <cell r="O6013"/>
          <cell r="P6013"/>
          <cell r="Q6013"/>
          <cell r="R6013"/>
          <cell r="S6013"/>
          <cell r="T6013"/>
          <cell r="U6013"/>
          <cell r="V6013"/>
          <cell r="W6013"/>
          <cell r="X6013"/>
          <cell r="Y6013"/>
          <cell r="Z6013"/>
          <cell r="AA6013"/>
          <cell r="AB6013"/>
          <cell r="AC6013"/>
          <cell r="AD6013"/>
          <cell r="AE6013"/>
          <cell r="AF6013"/>
          <cell r="AG6013"/>
          <cell r="AH6013"/>
          <cell r="AI6013"/>
          <cell r="AJ6013"/>
          <cell r="AK6013"/>
          <cell r="AL6013"/>
          <cell r="AM6013"/>
          <cell r="AN6013"/>
        </row>
        <row r="6014">
          <cell r="E6014">
            <v>6013</v>
          </cell>
          <cell r="F6014">
            <v>73909</v>
          </cell>
          <cell r="G6014">
            <v>158351</v>
          </cell>
          <cell r="H6014">
            <v>198409</v>
          </cell>
          <cell r="I6014">
            <v>895057</v>
          </cell>
          <cell r="J6014">
            <v>21772</v>
          </cell>
          <cell r="K6014">
            <v>154876</v>
          </cell>
          <cell r="L6014">
            <v>769900</v>
          </cell>
          <cell r="M6014">
            <v>840166</v>
          </cell>
          <cell r="N6014">
            <v>147293</v>
          </cell>
          <cell r="O6014">
            <v>166894</v>
          </cell>
          <cell r="P6014">
            <v>338668</v>
          </cell>
          <cell r="Q6014">
            <v>12042</v>
          </cell>
          <cell r="R6014">
            <v>33449</v>
          </cell>
          <cell r="S6014">
            <v>1275</v>
          </cell>
          <cell r="T6014">
            <v>5581108</v>
          </cell>
          <cell r="U6014">
            <v>128750</v>
          </cell>
          <cell r="V6014">
            <v>10776</v>
          </cell>
          <cell r="W6014">
            <v>115219</v>
          </cell>
          <cell r="X6014">
            <v>96155</v>
          </cell>
          <cell r="Y6014"/>
          <cell r="Z6014">
            <v>93277</v>
          </cell>
          <cell r="AA6014"/>
          <cell r="AB6014">
            <v>12063</v>
          </cell>
          <cell r="AC6014">
            <v>338963</v>
          </cell>
          <cell r="AD6014">
            <v>1068478</v>
          </cell>
          <cell r="AE6014">
            <v>93729</v>
          </cell>
          <cell r="AF6014">
            <v>106985</v>
          </cell>
          <cell r="AG6014">
            <v>426941</v>
          </cell>
          <cell r="AH6014">
            <v>767261</v>
          </cell>
          <cell r="AI6014">
            <v>159810</v>
          </cell>
          <cell r="AJ6014">
            <v>122308</v>
          </cell>
          <cell r="AK6014">
            <v>38911</v>
          </cell>
          <cell r="AL6014"/>
          <cell r="AM6014"/>
          <cell r="AN6014"/>
        </row>
        <row r="6015">
          <cell r="E6015">
            <v>6014</v>
          </cell>
          <cell r="F6015"/>
          <cell r="G6015"/>
          <cell r="H6015"/>
          <cell r="I6015"/>
          <cell r="J6015"/>
          <cell r="K6015"/>
          <cell r="L6015"/>
          <cell r="M6015"/>
          <cell r="N6015"/>
          <cell r="O6015"/>
          <cell r="P6015"/>
          <cell r="Q6015"/>
          <cell r="R6015"/>
          <cell r="S6015"/>
          <cell r="T6015"/>
          <cell r="U6015"/>
          <cell r="V6015"/>
          <cell r="W6015"/>
          <cell r="X6015"/>
          <cell r="Y6015"/>
          <cell r="Z6015"/>
          <cell r="AA6015"/>
          <cell r="AB6015"/>
          <cell r="AC6015"/>
          <cell r="AD6015"/>
          <cell r="AE6015"/>
          <cell r="AF6015"/>
          <cell r="AG6015"/>
          <cell r="AH6015"/>
          <cell r="AI6015"/>
          <cell r="AJ6015"/>
          <cell r="AK6015"/>
          <cell r="AL6015"/>
          <cell r="AM6015"/>
          <cell r="AN6015"/>
        </row>
        <row r="6016">
          <cell r="E6016">
            <v>6015</v>
          </cell>
          <cell r="F6016"/>
          <cell r="G6016"/>
          <cell r="H6016"/>
          <cell r="I6016"/>
          <cell r="J6016"/>
          <cell r="K6016"/>
          <cell r="L6016"/>
          <cell r="M6016"/>
          <cell r="N6016"/>
          <cell r="O6016"/>
          <cell r="P6016"/>
          <cell r="Q6016"/>
          <cell r="R6016"/>
          <cell r="S6016"/>
          <cell r="T6016"/>
          <cell r="U6016"/>
          <cell r="V6016"/>
          <cell r="W6016"/>
          <cell r="X6016"/>
          <cell r="Y6016"/>
          <cell r="Z6016"/>
          <cell r="AA6016"/>
          <cell r="AB6016"/>
          <cell r="AC6016"/>
          <cell r="AD6016">
            <v>139734</v>
          </cell>
          <cell r="AE6016"/>
          <cell r="AF6016"/>
          <cell r="AG6016"/>
          <cell r="AH6016"/>
          <cell r="AI6016"/>
          <cell r="AJ6016"/>
          <cell r="AK6016"/>
          <cell r="AL6016"/>
          <cell r="AM6016"/>
          <cell r="AN6016"/>
        </row>
        <row r="6017">
          <cell r="E6017">
            <v>6016</v>
          </cell>
          <cell r="F6017">
            <v>430616</v>
          </cell>
          <cell r="G6017">
            <v>1320641</v>
          </cell>
          <cell r="H6017">
            <v>1431374</v>
          </cell>
          <cell r="I6017">
            <v>2681695</v>
          </cell>
          <cell r="J6017">
            <v>199119</v>
          </cell>
          <cell r="K6017">
            <v>898599</v>
          </cell>
          <cell r="L6017">
            <v>5601137</v>
          </cell>
          <cell r="M6017">
            <v>2963207</v>
          </cell>
          <cell r="N6017">
            <v>1218677</v>
          </cell>
          <cell r="O6017">
            <v>1450325</v>
          </cell>
          <cell r="P6017">
            <v>2644451</v>
          </cell>
          <cell r="Q6017">
            <v>140508</v>
          </cell>
          <cell r="R6017">
            <v>268948</v>
          </cell>
          <cell r="S6017">
            <v>8644</v>
          </cell>
          <cell r="T6017">
            <v>26481710</v>
          </cell>
          <cell r="U6017">
            <v>519307</v>
          </cell>
          <cell r="V6017">
            <v>46780</v>
          </cell>
          <cell r="W6017">
            <v>787315</v>
          </cell>
          <cell r="X6017">
            <v>1162728</v>
          </cell>
          <cell r="Y6017"/>
          <cell r="Z6017">
            <v>733558</v>
          </cell>
          <cell r="AA6017"/>
          <cell r="AB6017">
            <v>82211</v>
          </cell>
          <cell r="AC6017">
            <v>1932260</v>
          </cell>
          <cell r="AD6017">
            <v>8989743</v>
          </cell>
          <cell r="AE6017">
            <v>583142</v>
          </cell>
          <cell r="AF6017">
            <v>563131</v>
          </cell>
          <cell r="AG6017">
            <v>2369109</v>
          </cell>
          <cell r="AH6017">
            <v>6258432</v>
          </cell>
          <cell r="AI6017">
            <v>1076473</v>
          </cell>
          <cell r="AJ6017">
            <v>954532</v>
          </cell>
          <cell r="AK6017">
            <v>129246</v>
          </cell>
          <cell r="AL6017"/>
          <cell r="AM6017"/>
          <cell r="AN6017"/>
        </row>
        <row r="6018">
          <cell r="E6018">
            <v>6017</v>
          </cell>
          <cell r="F6018">
            <v>9170662</v>
          </cell>
          <cell r="G6018">
            <v>23509139</v>
          </cell>
          <cell r="H6018">
            <v>3761358</v>
          </cell>
          <cell r="I6018">
            <v>22463358</v>
          </cell>
          <cell r="J6018"/>
          <cell r="K6018">
            <v>17207176</v>
          </cell>
          <cell r="L6018">
            <v>13061710</v>
          </cell>
          <cell r="M6018"/>
          <cell r="N6018">
            <v>2666469</v>
          </cell>
          <cell r="O6018">
            <v>9435200</v>
          </cell>
          <cell r="P6018">
            <v>27652277</v>
          </cell>
          <cell r="Q6018">
            <v>16538390</v>
          </cell>
          <cell r="R6018">
            <v>19124742</v>
          </cell>
          <cell r="S6018"/>
          <cell r="T6018">
            <v>2047235</v>
          </cell>
          <cell r="U6018">
            <v>3496110</v>
          </cell>
          <cell r="V6018"/>
          <cell r="W6018">
            <v>3042288</v>
          </cell>
          <cell r="X6018">
            <v>1326167</v>
          </cell>
          <cell r="Y6018"/>
          <cell r="Z6018">
            <v>14397449</v>
          </cell>
          <cell r="AA6018"/>
          <cell r="AB6018">
            <v>190565</v>
          </cell>
          <cell r="AC6018">
            <v>5253440</v>
          </cell>
          <cell r="AD6018">
            <v>13286264</v>
          </cell>
          <cell r="AE6018">
            <v>5091418</v>
          </cell>
          <cell r="AF6018">
            <v>18796051</v>
          </cell>
          <cell r="AG6018">
            <v>12583340</v>
          </cell>
          <cell r="AH6018">
            <v>3329902</v>
          </cell>
          <cell r="AI6018">
            <v>13650634</v>
          </cell>
          <cell r="AJ6018">
            <v>46453589</v>
          </cell>
          <cell r="AK6018">
            <v>2659</v>
          </cell>
          <cell r="AL6018"/>
          <cell r="AM6018"/>
          <cell r="AN6018">
            <v>795139</v>
          </cell>
        </row>
        <row r="6019">
          <cell r="E6019">
            <v>6018</v>
          </cell>
          <cell r="F6019">
            <v>500148</v>
          </cell>
          <cell r="G6019"/>
          <cell r="H6019"/>
          <cell r="I6019"/>
          <cell r="J6019"/>
          <cell r="K6019"/>
          <cell r="L6019"/>
          <cell r="M6019"/>
          <cell r="N6019"/>
          <cell r="O6019"/>
          <cell r="P6019"/>
          <cell r="Q6019"/>
          <cell r="R6019"/>
          <cell r="S6019"/>
          <cell r="T6019"/>
          <cell r="U6019"/>
          <cell r="V6019"/>
          <cell r="W6019"/>
          <cell r="X6019"/>
          <cell r="Y6019"/>
          <cell r="Z6019"/>
          <cell r="AA6019"/>
          <cell r="AB6019"/>
          <cell r="AC6019"/>
          <cell r="AD6019"/>
          <cell r="AE6019"/>
          <cell r="AF6019"/>
          <cell r="AG6019"/>
          <cell r="AH6019"/>
          <cell r="AI6019"/>
          <cell r="AJ6019"/>
          <cell r="AK6019"/>
          <cell r="AL6019"/>
          <cell r="AM6019"/>
          <cell r="AN6019"/>
        </row>
        <row r="6020">
          <cell r="E6020">
            <v>6019</v>
          </cell>
          <cell r="F6020">
            <v>754221</v>
          </cell>
          <cell r="G6020">
            <v>2959664</v>
          </cell>
          <cell r="H6020">
            <v>279370</v>
          </cell>
          <cell r="I6020">
            <v>7284000</v>
          </cell>
          <cell r="J6020"/>
          <cell r="K6020">
            <v>3072758</v>
          </cell>
          <cell r="L6020">
            <v>1856144</v>
          </cell>
          <cell r="M6020"/>
          <cell r="N6020">
            <v>1145989</v>
          </cell>
          <cell r="O6020">
            <v>997725</v>
          </cell>
          <cell r="P6020">
            <v>2568444</v>
          </cell>
          <cell r="Q6020">
            <v>1605514</v>
          </cell>
          <cell r="R6020">
            <v>3281071</v>
          </cell>
          <cell r="S6020"/>
          <cell r="T6020">
            <v>982201</v>
          </cell>
          <cell r="U6020">
            <v>1136452</v>
          </cell>
          <cell r="V6020"/>
          <cell r="W6020">
            <v>70007</v>
          </cell>
          <cell r="X6020">
            <v>208570</v>
          </cell>
          <cell r="Y6020"/>
          <cell r="Z6020">
            <v>2348032</v>
          </cell>
          <cell r="AA6020"/>
          <cell r="AB6020">
            <v>36135</v>
          </cell>
          <cell r="AC6020">
            <v>782662</v>
          </cell>
          <cell r="AD6020">
            <v>2298570</v>
          </cell>
          <cell r="AE6020">
            <v>782637</v>
          </cell>
          <cell r="AF6020">
            <v>2265301</v>
          </cell>
          <cell r="AG6020">
            <v>1368045</v>
          </cell>
          <cell r="AH6020">
            <v>415378</v>
          </cell>
          <cell r="AI6020">
            <v>2551167</v>
          </cell>
          <cell r="AJ6020">
            <v>5621385</v>
          </cell>
          <cell r="AK6020">
            <v>144</v>
          </cell>
          <cell r="AL6020"/>
          <cell r="AM6020"/>
          <cell r="AN6020">
            <v>60918</v>
          </cell>
        </row>
        <row r="6021">
          <cell r="E6021">
            <v>6020</v>
          </cell>
          <cell r="F6021"/>
          <cell r="G6021"/>
          <cell r="H6021"/>
          <cell r="I6021"/>
          <cell r="J6021"/>
          <cell r="K6021"/>
          <cell r="L6021"/>
          <cell r="M6021"/>
          <cell r="N6021"/>
          <cell r="O6021"/>
          <cell r="P6021"/>
          <cell r="Q6021"/>
          <cell r="R6021"/>
          <cell r="S6021"/>
          <cell r="T6021"/>
          <cell r="U6021"/>
          <cell r="V6021"/>
          <cell r="W6021"/>
          <cell r="X6021"/>
          <cell r="Y6021"/>
          <cell r="Z6021"/>
          <cell r="AA6021"/>
          <cell r="AB6021"/>
          <cell r="AC6021"/>
          <cell r="AD6021"/>
          <cell r="AE6021"/>
          <cell r="AF6021"/>
          <cell r="AG6021"/>
          <cell r="AH6021"/>
          <cell r="AI6021"/>
          <cell r="AJ6021"/>
          <cell r="AK6021"/>
          <cell r="AL6021"/>
          <cell r="AM6021"/>
          <cell r="AN6021"/>
        </row>
        <row r="6022">
          <cell r="E6022">
            <v>6021</v>
          </cell>
          <cell r="F6022"/>
          <cell r="G6022"/>
          <cell r="H6022"/>
          <cell r="I6022">
            <v>23680</v>
          </cell>
          <cell r="J6022"/>
          <cell r="K6022"/>
          <cell r="L6022"/>
          <cell r="M6022"/>
          <cell r="N6022"/>
          <cell r="O6022"/>
          <cell r="P6022"/>
          <cell r="Q6022"/>
          <cell r="R6022"/>
          <cell r="S6022"/>
          <cell r="T6022"/>
          <cell r="U6022"/>
          <cell r="V6022"/>
          <cell r="W6022"/>
          <cell r="X6022"/>
          <cell r="Y6022"/>
          <cell r="Z6022"/>
          <cell r="AA6022"/>
          <cell r="AB6022"/>
          <cell r="AC6022"/>
          <cell r="AD6022">
            <v>2964234</v>
          </cell>
          <cell r="AE6022">
            <v>305674</v>
          </cell>
          <cell r="AF6022"/>
          <cell r="AG6022"/>
          <cell r="AH6022"/>
          <cell r="AI6022">
            <v>88734</v>
          </cell>
          <cell r="AJ6022"/>
          <cell r="AK6022"/>
          <cell r="AL6022"/>
          <cell r="AM6022"/>
          <cell r="AN6022"/>
        </row>
        <row r="6023">
          <cell r="E6023">
            <v>6022</v>
          </cell>
          <cell r="F6023">
            <v>10425031</v>
          </cell>
          <cell r="G6023">
            <v>26468803</v>
          </cell>
          <cell r="H6023">
            <v>4040728</v>
          </cell>
          <cell r="I6023">
            <v>29723678</v>
          </cell>
          <cell r="J6023"/>
          <cell r="K6023">
            <v>20279934</v>
          </cell>
          <cell r="L6023">
            <v>14917854</v>
          </cell>
          <cell r="M6023"/>
          <cell r="N6023">
            <v>3812458</v>
          </cell>
          <cell r="O6023">
            <v>10432925</v>
          </cell>
          <cell r="P6023">
            <v>30220721</v>
          </cell>
          <cell r="Q6023">
            <v>18143904</v>
          </cell>
          <cell r="R6023">
            <v>22405813</v>
          </cell>
          <cell r="S6023"/>
          <cell r="T6023">
            <v>3029436</v>
          </cell>
          <cell r="U6023">
            <v>4632562</v>
          </cell>
          <cell r="V6023"/>
          <cell r="W6023">
            <v>3112295</v>
          </cell>
          <cell r="X6023">
            <v>1534737</v>
          </cell>
          <cell r="Y6023"/>
          <cell r="Z6023">
            <v>16745481</v>
          </cell>
          <cell r="AA6023"/>
          <cell r="AB6023">
            <v>226700</v>
          </cell>
          <cell r="AC6023">
            <v>6036102</v>
          </cell>
          <cell r="AD6023">
            <v>12620600</v>
          </cell>
          <cell r="AE6023">
            <v>5568381</v>
          </cell>
          <cell r="AF6023">
            <v>21061352</v>
          </cell>
          <cell r="AG6023">
            <v>13951385</v>
          </cell>
          <cell r="AH6023">
            <v>3745280</v>
          </cell>
          <cell r="AI6023">
            <v>16113067</v>
          </cell>
          <cell r="AJ6023">
            <v>52074974</v>
          </cell>
          <cell r="AK6023">
            <v>2803</v>
          </cell>
          <cell r="AL6023"/>
          <cell r="AM6023"/>
          <cell r="AN6023">
            <v>856057</v>
          </cell>
        </row>
        <row r="6024">
          <cell r="E6024">
            <v>6023</v>
          </cell>
          <cell r="F6024">
            <v>13734992</v>
          </cell>
          <cell r="G6024">
            <v>14037003</v>
          </cell>
          <cell r="H6024">
            <v>18131697</v>
          </cell>
          <cell r="I6024">
            <v>10198655</v>
          </cell>
          <cell r="J6024">
            <v>9113014</v>
          </cell>
          <cell r="K6024">
            <v>17978207</v>
          </cell>
          <cell r="L6024">
            <v>42996540</v>
          </cell>
          <cell r="M6024">
            <v>125927260</v>
          </cell>
          <cell r="N6024">
            <v>4051109</v>
          </cell>
          <cell r="O6024">
            <v>31738910</v>
          </cell>
          <cell r="P6024">
            <v>114840661</v>
          </cell>
          <cell r="Q6024">
            <v>5889328</v>
          </cell>
          <cell r="R6024">
            <v>16765728</v>
          </cell>
          <cell r="S6024">
            <v>19973936</v>
          </cell>
          <cell r="T6024">
            <v>163687973</v>
          </cell>
          <cell r="U6024">
            <v>32935211</v>
          </cell>
          <cell r="V6024"/>
          <cell r="W6024">
            <v>18543682</v>
          </cell>
          <cell r="X6024">
            <v>7268460</v>
          </cell>
          <cell r="Y6024">
            <v>336419</v>
          </cell>
          <cell r="Z6024">
            <v>5243456</v>
          </cell>
          <cell r="AA6024">
            <v>288810</v>
          </cell>
          <cell r="AB6024">
            <v>2640782</v>
          </cell>
          <cell r="AC6024">
            <v>6511871</v>
          </cell>
          <cell r="AD6024">
            <v>14231037</v>
          </cell>
          <cell r="AE6024">
            <v>11490062</v>
          </cell>
          <cell r="AF6024">
            <v>3024917</v>
          </cell>
          <cell r="AG6024">
            <v>16930346</v>
          </cell>
          <cell r="AH6024">
            <v>32337898</v>
          </cell>
          <cell r="AI6024">
            <v>14940476</v>
          </cell>
          <cell r="AJ6024">
            <v>2869639</v>
          </cell>
          <cell r="AK6024">
            <v>2610192</v>
          </cell>
          <cell r="AL6024">
            <v>2043737</v>
          </cell>
          <cell r="AM6024">
            <v>6897057</v>
          </cell>
          <cell r="AN6024">
            <v>12739247</v>
          </cell>
        </row>
        <row r="6025">
          <cell r="E6025">
            <v>6024</v>
          </cell>
          <cell r="F6025">
            <v>-6252318</v>
          </cell>
          <cell r="G6025"/>
          <cell r="H6025"/>
          <cell r="I6025"/>
          <cell r="J6025"/>
          <cell r="K6025"/>
          <cell r="L6025"/>
          <cell r="M6025"/>
          <cell r="N6025"/>
          <cell r="O6025"/>
          <cell r="P6025"/>
          <cell r="Q6025"/>
          <cell r="R6025"/>
          <cell r="S6025"/>
          <cell r="T6025"/>
          <cell r="U6025"/>
          <cell r="V6025"/>
          <cell r="W6025"/>
          <cell r="X6025"/>
          <cell r="Y6025"/>
          <cell r="Z6025"/>
          <cell r="AA6025"/>
          <cell r="AB6025"/>
          <cell r="AC6025"/>
          <cell r="AD6025"/>
          <cell r="AE6025"/>
          <cell r="AF6025"/>
          <cell r="AG6025"/>
          <cell r="AH6025"/>
          <cell r="AI6025"/>
          <cell r="AJ6025"/>
          <cell r="AK6025"/>
          <cell r="AL6025"/>
          <cell r="AM6025"/>
          <cell r="AN6025"/>
        </row>
        <row r="6026">
          <cell r="E6026">
            <v>6025</v>
          </cell>
          <cell r="F6026">
            <v>1316752</v>
          </cell>
          <cell r="G6026">
            <v>1772098</v>
          </cell>
          <cell r="H6026">
            <v>875155</v>
          </cell>
          <cell r="I6026">
            <v>4373058</v>
          </cell>
          <cell r="J6026">
            <v>1886829</v>
          </cell>
          <cell r="K6026">
            <v>2995916</v>
          </cell>
          <cell r="L6026">
            <v>5551826</v>
          </cell>
          <cell r="M6026">
            <v>61571273</v>
          </cell>
          <cell r="N6026">
            <v>609139</v>
          </cell>
          <cell r="O6026">
            <v>7827044</v>
          </cell>
          <cell r="P6026">
            <v>3488801</v>
          </cell>
          <cell r="Q6026">
            <v>567665</v>
          </cell>
          <cell r="R6026">
            <v>2775235</v>
          </cell>
          <cell r="S6026">
            <v>5937812</v>
          </cell>
          <cell r="T6026">
            <v>43420039</v>
          </cell>
          <cell r="U6026">
            <v>12916045</v>
          </cell>
          <cell r="V6026"/>
          <cell r="W6026">
            <v>2369954</v>
          </cell>
          <cell r="X6026">
            <v>832137</v>
          </cell>
          <cell r="Y6026">
            <v>340842</v>
          </cell>
          <cell r="Z6026">
            <v>1207522</v>
          </cell>
          <cell r="AA6026">
            <v>263444</v>
          </cell>
          <cell r="AB6026">
            <v>413482</v>
          </cell>
          <cell r="AC6026">
            <v>1023529</v>
          </cell>
          <cell r="AD6026">
            <v>4070462</v>
          </cell>
          <cell r="AE6026">
            <v>1957031</v>
          </cell>
          <cell r="AF6026">
            <v>677467</v>
          </cell>
          <cell r="AG6026">
            <v>3105986</v>
          </cell>
          <cell r="AH6026">
            <v>7061814</v>
          </cell>
          <cell r="AI6026">
            <v>1759469</v>
          </cell>
          <cell r="AJ6026">
            <v>416548</v>
          </cell>
          <cell r="AK6026">
            <v>1064853</v>
          </cell>
          <cell r="AL6026">
            <v>973016</v>
          </cell>
          <cell r="AM6026">
            <v>1888882</v>
          </cell>
          <cell r="AN6026">
            <v>3892003</v>
          </cell>
        </row>
        <row r="6027">
          <cell r="E6027">
            <v>6026</v>
          </cell>
          <cell r="F6027"/>
          <cell r="G6027"/>
          <cell r="H6027"/>
          <cell r="I6027"/>
          <cell r="J6027"/>
          <cell r="K6027"/>
          <cell r="L6027"/>
          <cell r="M6027"/>
          <cell r="N6027"/>
          <cell r="O6027"/>
          <cell r="P6027"/>
          <cell r="Q6027"/>
          <cell r="R6027"/>
          <cell r="S6027"/>
          <cell r="T6027"/>
          <cell r="U6027"/>
          <cell r="V6027"/>
          <cell r="W6027"/>
          <cell r="X6027"/>
          <cell r="Y6027"/>
          <cell r="Z6027"/>
          <cell r="AA6027"/>
          <cell r="AB6027"/>
          <cell r="AC6027"/>
          <cell r="AD6027"/>
          <cell r="AE6027"/>
          <cell r="AF6027"/>
          <cell r="AG6027"/>
          <cell r="AH6027"/>
          <cell r="AI6027"/>
          <cell r="AJ6027"/>
          <cell r="AK6027"/>
          <cell r="AL6027"/>
          <cell r="AM6027"/>
          <cell r="AN6027"/>
        </row>
        <row r="6028">
          <cell r="E6028">
            <v>6027</v>
          </cell>
          <cell r="F6028"/>
          <cell r="G6028"/>
          <cell r="H6028"/>
          <cell r="I6028"/>
          <cell r="J6028"/>
          <cell r="K6028"/>
          <cell r="L6028"/>
          <cell r="M6028"/>
          <cell r="N6028"/>
          <cell r="O6028"/>
          <cell r="P6028"/>
          <cell r="Q6028"/>
          <cell r="R6028"/>
          <cell r="S6028"/>
          <cell r="T6028"/>
          <cell r="U6028"/>
          <cell r="V6028"/>
          <cell r="W6028"/>
          <cell r="X6028"/>
          <cell r="Y6028"/>
          <cell r="Z6028"/>
          <cell r="AA6028"/>
          <cell r="AB6028"/>
          <cell r="AC6028"/>
          <cell r="AD6028"/>
          <cell r="AE6028"/>
          <cell r="AF6028"/>
          <cell r="AG6028"/>
          <cell r="AH6028"/>
          <cell r="AI6028"/>
          <cell r="AJ6028"/>
          <cell r="AK6028"/>
          <cell r="AL6028"/>
          <cell r="AM6028"/>
          <cell r="AN6028"/>
        </row>
        <row r="6029">
          <cell r="E6029">
            <v>6028</v>
          </cell>
          <cell r="F6029">
            <v>8799426</v>
          </cell>
          <cell r="G6029">
            <v>15809101</v>
          </cell>
          <cell r="H6029">
            <v>19006852</v>
          </cell>
          <cell r="I6029">
            <v>14571713</v>
          </cell>
          <cell r="J6029">
            <v>10999843</v>
          </cell>
          <cell r="K6029">
            <v>20974123</v>
          </cell>
          <cell r="L6029">
            <v>48548366</v>
          </cell>
          <cell r="M6029">
            <v>187498533</v>
          </cell>
          <cell r="N6029">
            <v>4660248</v>
          </cell>
          <cell r="O6029">
            <v>39565954</v>
          </cell>
          <cell r="P6029">
            <v>118329462</v>
          </cell>
          <cell r="Q6029">
            <v>6456993</v>
          </cell>
          <cell r="R6029">
            <v>19540963</v>
          </cell>
          <cell r="S6029">
            <v>25911748</v>
          </cell>
          <cell r="T6029">
            <v>207108012</v>
          </cell>
          <cell r="U6029">
            <v>45851256</v>
          </cell>
          <cell r="V6029"/>
          <cell r="W6029">
            <v>20913636</v>
          </cell>
          <cell r="X6029">
            <v>8100597</v>
          </cell>
          <cell r="Y6029">
            <v>677261</v>
          </cell>
          <cell r="Z6029">
            <v>6450978</v>
          </cell>
          <cell r="AA6029">
            <v>552254</v>
          </cell>
          <cell r="AB6029">
            <v>3054264</v>
          </cell>
          <cell r="AC6029">
            <v>7535400</v>
          </cell>
          <cell r="AD6029">
            <v>18301499</v>
          </cell>
          <cell r="AE6029">
            <v>13447093</v>
          </cell>
          <cell r="AF6029">
            <v>3702384</v>
          </cell>
          <cell r="AG6029">
            <v>20036332</v>
          </cell>
          <cell r="AH6029">
            <v>39399712</v>
          </cell>
          <cell r="AI6029">
            <v>16699945</v>
          </cell>
          <cell r="AJ6029">
            <v>3286187</v>
          </cell>
          <cell r="AK6029">
            <v>3675045</v>
          </cell>
          <cell r="AL6029">
            <v>3016753</v>
          </cell>
          <cell r="AM6029">
            <v>8785939</v>
          </cell>
          <cell r="AN6029">
            <v>16631250</v>
          </cell>
        </row>
        <row r="6030">
          <cell r="E6030">
            <v>6029</v>
          </cell>
          <cell r="F6030">
            <v>19962372</v>
          </cell>
          <cell r="G6030">
            <v>32384304</v>
          </cell>
          <cell r="H6030">
            <v>42436252</v>
          </cell>
          <cell r="I6030">
            <v>28018141</v>
          </cell>
          <cell r="J6030">
            <v>10550880</v>
          </cell>
          <cell r="K6030">
            <v>23447496</v>
          </cell>
          <cell r="L6030">
            <v>32679193</v>
          </cell>
          <cell r="M6030">
            <v>9734701</v>
          </cell>
          <cell r="N6030">
            <v>39722795</v>
          </cell>
          <cell r="O6030">
            <v>38506292</v>
          </cell>
          <cell r="P6030">
            <v>68641425</v>
          </cell>
          <cell r="Q6030">
            <v>31370193</v>
          </cell>
          <cell r="R6030">
            <v>33311390</v>
          </cell>
          <cell r="S6030"/>
          <cell r="T6030">
            <v>11222698</v>
          </cell>
          <cell r="U6030">
            <v>28849886</v>
          </cell>
          <cell r="V6030">
            <v>4651167</v>
          </cell>
          <cell r="W6030">
            <v>17570540</v>
          </cell>
          <cell r="X6030">
            <v>9113166</v>
          </cell>
          <cell r="Y6030">
            <v>61802</v>
          </cell>
          <cell r="Z6030">
            <v>9406358</v>
          </cell>
          <cell r="AA6030">
            <v>3127356</v>
          </cell>
          <cell r="AB6030">
            <v>3077039</v>
          </cell>
          <cell r="AC6030">
            <v>8674812</v>
          </cell>
          <cell r="AD6030">
            <v>23409025</v>
          </cell>
          <cell r="AE6030">
            <v>9579446</v>
          </cell>
          <cell r="AF6030">
            <v>9392593</v>
          </cell>
          <cell r="AG6030">
            <v>30556247</v>
          </cell>
          <cell r="AH6030">
            <v>13367992</v>
          </cell>
          <cell r="AI6030">
            <v>20460445</v>
          </cell>
          <cell r="AJ6030">
            <v>10360529</v>
          </cell>
          <cell r="AK6030">
            <v>2931605</v>
          </cell>
          <cell r="AL6030"/>
          <cell r="AM6030"/>
          <cell r="AN6030"/>
        </row>
        <row r="6031">
          <cell r="E6031">
            <v>6030</v>
          </cell>
          <cell r="F6031">
            <v>5497161</v>
          </cell>
          <cell r="G6031"/>
          <cell r="H6031"/>
          <cell r="I6031"/>
          <cell r="J6031"/>
          <cell r="K6031"/>
          <cell r="L6031"/>
          <cell r="M6031"/>
          <cell r="N6031"/>
          <cell r="O6031"/>
          <cell r="P6031"/>
          <cell r="Q6031"/>
          <cell r="R6031"/>
          <cell r="S6031"/>
          <cell r="T6031"/>
          <cell r="U6031"/>
          <cell r="V6031"/>
          <cell r="W6031"/>
          <cell r="X6031"/>
          <cell r="Y6031"/>
          <cell r="Z6031"/>
          <cell r="AA6031"/>
          <cell r="AB6031"/>
          <cell r="AC6031"/>
          <cell r="AD6031"/>
          <cell r="AE6031"/>
          <cell r="AF6031"/>
          <cell r="AG6031"/>
          <cell r="AH6031"/>
          <cell r="AI6031"/>
          <cell r="AJ6031"/>
          <cell r="AK6031"/>
          <cell r="AL6031"/>
          <cell r="AM6031"/>
          <cell r="AN6031"/>
        </row>
        <row r="6032">
          <cell r="E6032">
            <v>6031</v>
          </cell>
          <cell r="F6032">
            <v>4185687</v>
          </cell>
          <cell r="G6032">
            <v>6917771</v>
          </cell>
          <cell r="H6032">
            <v>8987792</v>
          </cell>
          <cell r="I6032">
            <v>6635369</v>
          </cell>
          <cell r="J6032">
            <v>1977082</v>
          </cell>
          <cell r="K6032">
            <v>4008447</v>
          </cell>
          <cell r="L6032">
            <v>6599454</v>
          </cell>
          <cell r="M6032">
            <v>1938868</v>
          </cell>
          <cell r="N6032">
            <v>7013129</v>
          </cell>
          <cell r="O6032">
            <v>7275391</v>
          </cell>
          <cell r="P6032">
            <v>12137893</v>
          </cell>
          <cell r="Q6032">
            <v>5743779</v>
          </cell>
          <cell r="R6032">
            <v>6407634</v>
          </cell>
          <cell r="S6032"/>
          <cell r="T6032">
            <v>2446037</v>
          </cell>
          <cell r="U6032">
            <v>5445908</v>
          </cell>
          <cell r="V6032">
            <v>919886</v>
          </cell>
          <cell r="W6032">
            <v>3162270</v>
          </cell>
          <cell r="X6032">
            <v>2022708</v>
          </cell>
          <cell r="Y6032">
            <v>9257</v>
          </cell>
          <cell r="Z6032">
            <v>2113001</v>
          </cell>
          <cell r="AA6032">
            <v>552850</v>
          </cell>
          <cell r="AB6032">
            <v>761585</v>
          </cell>
          <cell r="AC6032">
            <v>1947546</v>
          </cell>
          <cell r="AD6032">
            <v>4733638</v>
          </cell>
          <cell r="AE6032">
            <v>1937465</v>
          </cell>
          <cell r="AF6032">
            <v>1965798</v>
          </cell>
          <cell r="AG6032">
            <v>5994210</v>
          </cell>
          <cell r="AH6032">
            <v>2737031</v>
          </cell>
          <cell r="AI6032">
            <v>4011809</v>
          </cell>
          <cell r="AJ6032">
            <v>1920134</v>
          </cell>
          <cell r="AK6032">
            <v>673013</v>
          </cell>
          <cell r="AL6032"/>
          <cell r="AM6032"/>
          <cell r="AN6032"/>
        </row>
        <row r="6033">
          <cell r="E6033">
            <v>6032</v>
          </cell>
          <cell r="F6033"/>
          <cell r="G6033"/>
          <cell r="H6033"/>
          <cell r="I6033"/>
          <cell r="J6033"/>
          <cell r="K6033"/>
          <cell r="L6033"/>
          <cell r="M6033"/>
          <cell r="N6033"/>
          <cell r="O6033"/>
          <cell r="P6033"/>
          <cell r="Q6033"/>
          <cell r="R6033"/>
          <cell r="S6033"/>
          <cell r="T6033"/>
          <cell r="U6033"/>
          <cell r="V6033"/>
          <cell r="W6033"/>
          <cell r="X6033"/>
          <cell r="Y6033"/>
          <cell r="Z6033"/>
          <cell r="AA6033"/>
          <cell r="AB6033"/>
          <cell r="AC6033"/>
          <cell r="AD6033"/>
          <cell r="AE6033"/>
          <cell r="AF6033"/>
          <cell r="AG6033"/>
          <cell r="AH6033"/>
          <cell r="AI6033"/>
          <cell r="AJ6033"/>
          <cell r="AK6033"/>
          <cell r="AL6033"/>
          <cell r="AM6033"/>
          <cell r="AN6033"/>
        </row>
        <row r="6034">
          <cell r="E6034">
            <v>6033</v>
          </cell>
          <cell r="F6034"/>
          <cell r="G6034"/>
          <cell r="H6034"/>
          <cell r="I6034">
            <v>492</v>
          </cell>
          <cell r="J6034"/>
          <cell r="K6034"/>
          <cell r="L6034"/>
          <cell r="M6034"/>
          <cell r="N6034"/>
          <cell r="O6034"/>
          <cell r="P6034"/>
          <cell r="Q6034"/>
          <cell r="R6034"/>
          <cell r="S6034"/>
          <cell r="T6034"/>
          <cell r="U6034"/>
          <cell r="V6034"/>
          <cell r="W6034"/>
          <cell r="X6034"/>
          <cell r="Y6034"/>
          <cell r="Z6034"/>
          <cell r="AA6034"/>
          <cell r="AB6034"/>
          <cell r="AC6034"/>
          <cell r="AD6034"/>
          <cell r="AE6034"/>
          <cell r="AF6034"/>
          <cell r="AG6034"/>
          <cell r="AH6034"/>
          <cell r="AI6034"/>
          <cell r="AJ6034"/>
          <cell r="AK6034"/>
          <cell r="AL6034"/>
          <cell r="AM6034"/>
          <cell r="AN6034"/>
        </row>
        <row r="6035">
          <cell r="E6035">
            <v>6034</v>
          </cell>
          <cell r="F6035">
            <v>29645220</v>
          </cell>
          <cell r="G6035">
            <v>39302075</v>
          </cell>
          <cell r="H6035">
            <v>51424044</v>
          </cell>
          <cell r="I6035">
            <v>34653018</v>
          </cell>
          <cell r="J6035">
            <v>12527962</v>
          </cell>
          <cell r="K6035">
            <v>27455943</v>
          </cell>
          <cell r="L6035">
            <v>39278647</v>
          </cell>
          <cell r="M6035">
            <v>11673569</v>
          </cell>
          <cell r="N6035">
            <v>46735924</v>
          </cell>
          <cell r="O6035">
            <v>45781683</v>
          </cell>
          <cell r="P6035">
            <v>80779318</v>
          </cell>
          <cell r="Q6035">
            <v>37113972</v>
          </cell>
          <cell r="R6035">
            <v>39719024</v>
          </cell>
          <cell r="S6035"/>
          <cell r="T6035">
            <v>13668735</v>
          </cell>
          <cell r="U6035">
            <v>34295794</v>
          </cell>
          <cell r="V6035">
            <v>5571053</v>
          </cell>
          <cell r="W6035">
            <v>20732810</v>
          </cell>
          <cell r="X6035">
            <v>11135874</v>
          </cell>
          <cell r="Y6035">
            <v>71059</v>
          </cell>
          <cell r="Z6035">
            <v>11519359</v>
          </cell>
          <cell r="AA6035">
            <v>3680206</v>
          </cell>
          <cell r="AB6035">
            <v>3838624</v>
          </cell>
          <cell r="AC6035">
            <v>10622358</v>
          </cell>
          <cell r="AD6035">
            <v>28142663</v>
          </cell>
          <cell r="AE6035">
            <v>11516911</v>
          </cell>
          <cell r="AF6035">
            <v>11358391</v>
          </cell>
          <cell r="AG6035">
            <v>36550457</v>
          </cell>
          <cell r="AH6035">
            <v>16105023</v>
          </cell>
          <cell r="AI6035">
            <v>24472254</v>
          </cell>
          <cell r="AJ6035">
            <v>12280663</v>
          </cell>
          <cell r="AK6035">
            <v>3604618</v>
          </cell>
          <cell r="AL6035"/>
          <cell r="AM6035"/>
          <cell r="AN6035"/>
        </row>
        <row r="6036">
          <cell r="E6036">
            <v>6035</v>
          </cell>
          <cell r="F6036">
            <v>7815167</v>
          </cell>
          <cell r="G6036">
            <v>20635690</v>
          </cell>
          <cell r="H6036">
            <v>29354782</v>
          </cell>
          <cell r="I6036">
            <v>15152959</v>
          </cell>
          <cell r="J6036">
            <v>3277075</v>
          </cell>
          <cell r="K6036">
            <v>22075832</v>
          </cell>
          <cell r="L6036">
            <v>34931030</v>
          </cell>
          <cell r="M6036">
            <v>33276704</v>
          </cell>
          <cell r="N6036">
            <v>1604955</v>
          </cell>
          <cell r="O6036">
            <v>3111509</v>
          </cell>
          <cell r="P6036">
            <v>62987124</v>
          </cell>
          <cell r="Q6036">
            <v>13446091</v>
          </cell>
          <cell r="R6036">
            <v>14776236</v>
          </cell>
          <cell r="S6036">
            <v>1710085</v>
          </cell>
          <cell r="T6036">
            <v>29225531</v>
          </cell>
          <cell r="U6036">
            <v>5154283</v>
          </cell>
          <cell r="V6036">
            <v>652997</v>
          </cell>
          <cell r="W6036">
            <v>12787520</v>
          </cell>
          <cell r="X6036">
            <v>7747583</v>
          </cell>
          <cell r="Y6036">
            <v>115094</v>
          </cell>
          <cell r="Z6036">
            <v>7168192</v>
          </cell>
          <cell r="AA6036">
            <v>1473306</v>
          </cell>
          <cell r="AB6036">
            <v>1367136</v>
          </cell>
          <cell r="AC6036">
            <v>6776730</v>
          </cell>
          <cell r="AD6036">
            <v>6535814</v>
          </cell>
          <cell r="AE6036">
            <v>2973031</v>
          </cell>
          <cell r="AF6036">
            <v>10222745</v>
          </cell>
          <cell r="AG6036">
            <v>17043864</v>
          </cell>
          <cell r="AH6036">
            <v>37399213</v>
          </cell>
          <cell r="AI6036"/>
          <cell r="AJ6036">
            <v>13994</v>
          </cell>
          <cell r="AK6036">
            <v>419446</v>
          </cell>
          <cell r="AL6036">
            <v>1424241</v>
          </cell>
          <cell r="AM6036">
            <v>2259992</v>
          </cell>
          <cell r="AN6036">
            <v>1793951</v>
          </cell>
        </row>
        <row r="6037">
          <cell r="E6037">
            <v>6036</v>
          </cell>
          <cell r="F6037">
            <v>-244286</v>
          </cell>
          <cell r="G6037"/>
          <cell r="H6037"/>
          <cell r="I6037"/>
          <cell r="J6037"/>
          <cell r="K6037">
            <v>-14391</v>
          </cell>
          <cell r="L6037"/>
          <cell r="M6037"/>
          <cell r="N6037"/>
          <cell r="O6037"/>
          <cell r="P6037"/>
          <cell r="Q6037"/>
          <cell r="R6037"/>
          <cell r="S6037"/>
          <cell r="T6037"/>
          <cell r="U6037"/>
          <cell r="V6037"/>
          <cell r="W6037"/>
          <cell r="X6037"/>
          <cell r="Y6037"/>
          <cell r="Z6037"/>
          <cell r="AA6037"/>
          <cell r="AB6037"/>
          <cell r="AC6037"/>
          <cell r="AD6037"/>
          <cell r="AE6037"/>
          <cell r="AF6037"/>
          <cell r="AG6037"/>
          <cell r="AH6037"/>
          <cell r="AI6037"/>
          <cell r="AJ6037"/>
          <cell r="AK6037"/>
          <cell r="AL6037"/>
          <cell r="AM6037"/>
          <cell r="AN6037"/>
        </row>
        <row r="6038">
          <cell r="E6038">
            <v>6037</v>
          </cell>
          <cell r="F6038">
            <v>2124234</v>
          </cell>
          <cell r="G6038">
            <v>1626167</v>
          </cell>
          <cell r="H6038">
            <v>4408673</v>
          </cell>
          <cell r="I6038">
            <v>4210821</v>
          </cell>
          <cell r="J6038">
            <v>172365</v>
          </cell>
          <cell r="K6038">
            <v>3172883</v>
          </cell>
          <cell r="L6038">
            <v>2932677</v>
          </cell>
          <cell r="M6038">
            <v>5289908</v>
          </cell>
          <cell r="N6038">
            <v>765401</v>
          </cell>
          <cell r="O6038">
            <v>2411672</v>
          </cell>
          <cell r="P6038">
            <v>5536288</v>
          </cell>
          <cell r="Q6038">
            <v>2582810</v>
          </cell>
          <cell r="R6038">
            <v>1418797</v>
          </cell>
          <cell r="S6038">
            <v>711184</v>
          </cell>
          <cell r="T6038">
            <v>2727936</v>
          </cell>
          <cell r="U6038">
            <v>1064812</v>
          </cell>
          <cell r="V6038">
            <v>225761</v>
          </cell>
          <cell r="W6038">
            <v>1982355</v>
          </cell>
          <cell r="X6038">
            <v>1332318</v>
          </cell>
          <cell r="Y6038">
            <v>25058</v>
          </cell>
          <cell r="Z6038">
            <v>594680</v>
          </cell>
          <cell r="AA6038">
            <v>209225</v>
          </cell>
          <cell r="AB6038">
            <v>45381</v>
          </cell>
          <cell r="AC6038">
            <v>940941</v>
          </cell>
          <cell r="AD6038">
            <v>3370489</v>
          </cell>
          <cell r="AE6038">
            <v>1793793</v>
          </cell>
          <cell r="AF6038">
            <v>1055095</v>
          </cell>
          <cell r="AG6038">
            <v>3484744</v>
          </cell>
          <cell r="AH6038">
            <v>6859201</v>
          </cell>
          <cell r="AI6038"/>
          <cell r="AJ6038">
            <v>36297</v>
          </cell>
          <cell r="AK6038">
            <v>26911</v>
          </cell>
          <cell r="AL6038">
            <v>56641</v>
          </cell>
          <cell r="AM6038">
            <v>46605</v>
          </cell>
          <cell r="AN6038">
            <v>1218558</v>
          </cell>
        </row>
        <row r="6039">
          <cell r="E6039">
            <v>6038</v>
          </cell>
          <cell r="F6039"/>
          <cell r="G6039"/>
          <cell r="H6039"/>
          <cell r="I6039"/>
          <cell r="J6039"/>
          <cell r="K6039"/>
          <cell r="L6039"/>
          <cell r="M6039"/>
          <cell r="N6039"/>
          <cell r="O6039"/>
          <cell r="P6039"/>
          <cell r="Q6039"/>
          <cell r="R6039"/>
          <cell r="S6039"/>
          <cell r="T6039"/>
          <cell r="U6039"/>
          <cell r="V6039"/>
          <cell r="W6039"/>
          <cell r="X6039"/>
          <cell r="Y6039"/>
          <cell r="Z6039"/>
          <cell r="AA6039"/>
          <cell r="AB6039"/>
          <cell r="AC6039"/>
          <cell r="AD6039"/>
          <cell r="AE6039"/>
          <cell r="AF6039"/>
          <cell r="AG6039"/>
          <cell r="AH6039"/>
          <cell r="AI6039"/>
          <cell r="AJ6039"/>
          <cell r="AK6039"/>
          <cell r="AL6039"/>
          <cell r="AM6039"/>
          <cell r="AN6039"/>
        </row>
        <row r="6040">
          <cell r="E6040">
            <v>6039</v>
          </cell>
          <cell r="F6040">
            <v>335397</v>
          </cell>
          <cell r="G6040">
            <v>200000</v>
          </cell>
          <cell r="H6040">
            <v>1474327</v>
          </cell>
          <cell r="I6040">
            <v>5872947</v>
          </cell>
          <cell r="J6040"/>
          <cell r="K6040"/>
          <cell r="L6040"/>
          <cell r="M6040">
            <v>1541385</v>
          </cell>
          <cell r="N6040"/>
          <cell r="O6040">
            <v>1390463</v>
          </cell>
          <cell r="P6040">
            <v>1502710</v>
          </cell>
          <cell r="Q6040">
            <v>1735429</v>
          </cell>
          <cell r="R6040"/>
          <cell r="S6040">
            <v>654010</v>
          </cell>
          <cell r="T6040"/>
          <cell r="U6040">
            <v>2152170</v>
          </cell>
          <cell r="V6040"/>
          <cell r="W6040"/>
          <cell r="X6040"/>
          <cell r="Y6040"/>
          <cell r="Z6040"/>
          <cell r="AA6040">
            <v>28542</v>
          </cell>
          <cell r="AB6040"/>
          <cell r="AC6040">
            <v>1171130</v>
          </cell>
          <cell r="AD6040">
            <v>2496847</v>
          </cell>
          <cell r="AE6040">
            <v>1696317</v>
          </cell>
          <cell r="AF6040">
            <v>130887</v>
          </cell>
          <cell r="AG6040">
            <v>1878744</v>
          </cell>
          <cell r="AH6040">
            <v>907180</v>
          </cell>
          <cell r="AI6040"/>
          <cell r="AJ6040"/>
          <cell r="AK6040"/>
          <cell r="AL6040"/>
          <cell r="AM6040"/>
          <cell r="AN6040"/>
        </row>
        <row r="6041">
          <cell r="E6041">
            <v>6040</v>
          </cell>
          <cell r="F6041">
            <v>9359718</v>
          </cell>
          <cell r="G6041">
            <v>22061857</v>
          </cell>
          <cell r="H6041">
            <v>32289128</v>
          </cell>
          <cell r="I6041">
            <v>13490833</v>
          </cell>
          <cell r="J6041">
            <v>3449440</v>
          </cell>
          <cell r="K6041">
            <v>25234324</v>
          </cell>
          <cell r="L6041">
            <v>37863707</v>
          </cell>
          <cell r="M6041">
            <v>37025227</v>
          </cell>
          <cell r="N6041">
            <v>2370356</v>
          </cell>
          <cell r="O6041">
            <v>4132718</v>
          </cell>
          <cell r="P6041">
            <v>67020702</v>
          </cell>
          <cell r="Q6041">
            <v>14293472</v>
          </cell>
          <cell r="R6041">
            <v>16195033</v>
          </cell>
          <cell r="S6041">
            <v>1767259</v>
          </cell>
          <cell r="T6041">
            <v>31953467</v>
          </cell>
          <cell r="U6041">
            <v>4066925</v>
          </cell>
          <cell r="V6041">
            <v>878758</v>
          </cell>
          <cell r="W6041">
            <v>14769875</v>
          </cell>
          <cell r="X6041">
            <v>9079901</v>
          </cell>
          <cell r="Y6041">
            <v>140152</v>
          </cell>
          <cell r="Z6041">
            <v>7762872</v>
          </cell>
          <cell r="AA6041">
            <v>1653989</v>
          </cell>
          <cell r="AB6041">
            <v>1412517</v>
          </cell>
          <cell r="AC6041">
            <v>6546541</v>
          </cell>
          <cell r="AD6041">
            <v>7409456</v>
          </cell>
          <cell r="AE6041">
            <v>3070507</v>
          </cell>
          <cell r="AF6041">
            <v>11146953</v>
          </cell>
          <cell r="AG6041">
            <v>18649864</v>
          </cell>
          <cell r="AH6041">
            <v>43351234</v>
          </cell>
          <cell r="AI6041"/>
          <cell r="AJ6041">
            <v>50291</v>
          </cell>
          <cell r="AK6041">
            <v>446357</v>
          </cell>
          <cell r="AL6041">
            <v>1480882</v>
          </cell>
          <cell r="AM6041">
            <v>2306597</v>
          </cell>
          <cell r="AN6041">
            <v>3012509</v>
          </cell>
        </row>
        <row r="6042">
          <cell r="E6042">
            <v>6041</v>
          </cell>
          <cell r="F6042">
            <v>1655804</v>
          </cell>
          <cell r="G6042">
            <v>2734733</v>
          </cell>
          <cell r="H6042"/>
          <cell r="I6042">
            <v>2844367</v>
          </cell>
          <cell r="J6042">
            <v>362477</v>
          </cell>
          <cell r="K6042">
            <v>2647566</v>
          </cell>
          <cell r="L6042">
            <v>3778754</v>
          </cell>
          <cell r="M6042">
            <v>2503151</v>
          </cell>
          <cell r="N6042">
            <v>180375</v>
          </cell>
          <cell r="O6042">
            <v>2011055</v>
          </cell>
          <cell r="P6042">
            <v>3676688</v>
          </cell>
          <cell r="Q6042">
            <v>1488500</v>
          </cell>
          <cell r="R6042">
            <v>1184969</v>
          </cell>
          <cell r="S6042"/>
          <cell r="T6042">
            <v>6022065</v>
          </cell>
          <cell r="U6042">
            <v>2488628</v>
          </cell>
          <cell r="V6042">
            <v>168804</v>
          </cell>
          <cell r="W6042">
            <v>1206959</v>
          </cell>
          <cell r="X6042">
            <v>934124</v>
          </cell>
          <cell r="Y6042"/>
          <cell r="Z6042">
            <v>939869</v>
          </cell>
          <cell r="AA6042">
            <v>393876</v>
          </cell>
          <cell r="AB6042">
            <v>88634</v>
          </cell>
          <cell r="AC6042">
            <v>130755</v>
          </cell>
          <cell r="AD6042">
            <v>1988819</v>
          </cell>
          <cell r="AE6042">
            <v>391688</v>
          </cell>
          <cell r="AF6042">
            <v>1375377</v>
          </cell>
          <cell r="AG6042">
            <v>2379456</v>
          </cell>
          <cell r="AH6042">
            <v>3096831</v>
          </cell>
          <cell r="AI6042">
            <v>1171606</v>
          </cell>
          <cell r="AJ6042">
            <v>2377295</v>
          </cell>
          <cell r="AK6042">
            <v>225357</v>
          </cell>
          <cell r="AL6042"/>
          <cell r="AM6042"/>
          <cell r="AN6042">
            <v>1121670</v>
          </cell>
        </row>
        <row r="6043">
          <cell r="E6043">
            <v>6042</v>
          </cell>
          <cell r="F6043">
            <v>1492</v>
          </cell>
          <cell r="G6043"/>
          <cell r="H6043"/>
          <cell r="I6043"/>
          <cell r="J6043"/>
          <cell r="K6043"/>
          <cell r="L6043"/>
          <cell r="M6043"/>
          <cell r="N6043"/>
          <cell r="O6043"/>
          <cell r="P6043"/>
          <cell r="Q6043"/>
          <cell r="R6043"/>
          <cell r="S6043"/>
          <cell r="T6043"/>
          <cell r="U6043"/>
          <cell r="V6043"/>
          <cell r="W6043"/>
          <cell r="X6043"/>
          <cell r="Y6043"/>
          <cell r="Z6043"/>
          <cell r="AA6043"/>
          <cell r="AB6043"/>
          <cell r="AC6043"/>
          <cell r="AD6043"/>
          <cell r="AE6043"/>
          <cell r="AF6043"/>
          <cell r="AG6043"/>
          <cell r="AH6043"/>
          <cell r="AI6043"/>
          <cell r="AJ6043"/>
          <cell r="AK6043"/>
          <cell r="AL6043"/>
          <cell r="AM6043"/>
          <cell r="AN6043"/>
        </row>
        <row r="6044">
          <cell r="E6044">
            <v>6043</v>
          </cell>
          <cell r="F6044">
            <v>198749</v>
          </cell>
          <cell r="G6044">
            <v>116043</v>
          </cell>
          <cell r="H6044"/>
          <cell r="I6044">
            <v>185860</v>
          </cell>
          <cell r="J6044">
            <v>151429</v>
          </cell>
          <cell r="K6044">
            <v>181721</v>
          </cell>
          <cell r="L6044">
            <v>422237</v>
          </cell>
          <cell r="M6044">
            <v>220783</v>
          </cell>
          <cell r="N6044">
            <v>31711</v>
          </cell>
          <cell r="O6044">
            <v>420994</v>
          </cell>
          <cell r="P6044">
            <v>309493</v>
          </cell>
          <cell r="Q6044">
            <v>91313</v>
          </cell>
          <cell r="R6044">
            <v>87502</v>
          </cell>
          <cell r="S6044"/>
          <cell r="T6044">
            <v>953264</v>
          </cell>
          <cell r="U6044">
            <v>638993</v>
          </cell>
          <cell r="V6044">
            <v>8623</v>
          </cell>
          <cell r="W6044">
            <v>71891</v>
          </cell>
          <cell r="X6044">
            <v>43678</v>
          </cell>
          <cell r="Y6044">
            <v>3023</v>
          </cell>
          <cell r="Z6044">
            <v>139055</v>
          </cell>
          <cell r="AA6044">
            <v>122201</v>
          </cell>
          <cell r="AB6044">
            <v>3971</v>
          </cell>
          <cell r="AC6044">
            <v>44777</v>
          </cell>
          <cell r="AD6044">
            <v>235783</v>
          </cell>
          <cell r="AE6044">
            <v>97527</v>
          </cell>
          <cell r="AF6044">
            <v>110031</v>
          </cell>
          <cell r="AG6044">
            <v>180814</v>
          </cell>
          <cell r="AH6044">
            <v>329574</v>
          </cell>
          <cell r="AI6044">
            <v>122180</v>
          </cell>
          <cell r="AJ6044">
            <v>81711</v>
          </cell>
          <cell r="AK6044">
            <v>34631</v>
          </cell>
          <cell r="AL6044"/>
          <cell r="AM6044"/>
          <cell r="AN6044">
            <v>945855</v>
          </cell>
        </row>
        <row r="6045">
          <cell r="E6045">
            <v>6044</v>
          </cell>
          <cell r="F6045"/>
          <cell r="G6045"/>
          <cell r="H6045"/>
          <cell r="I6045"/>
          <cell r="J6045"/>
          <cell r="K6045"/>
          <cell r="L6045"/>
          <cell r="M6045"/>
          <cell r="N6045"/>
          <cell r="O6045"/>
          <cell r="P6045"/>
          <cell r="Q6045"/>
          <cell r="R6045"/>
          <cell r="S6045"/>
          <cell r="T6045"/>
          <cell r="U6045"/>
          <cell r="V6045"/>
          <cell r="W6045"/>
          <cell r="X6045"/>
          <cell r="Y6045"/>
          <cell r="Z6045"/>
          <cell r="AA6045"/>
          <cell r="AB6045"/>
          <cell r="AC6045"/>
          <cell r="AD6045"/>
          <cell r="AE6045"/>
          <cell r="AF6045"/>
          <cell r="AG6045"/>
          <cell r="AH6045"/>
          <cell r="AI6045"/>
          <cell r="AJ6045"/>
          <cell r="AK6045"/>
          <cell r="AL6045"/>
          <cell r="AM6045"/>
          <cell r="AN6045"/>
        </row>
        <row r="6046">
          <cell r="E6046">
            <v>6045</v>
          </cell>
          <cell r="F6046"/>
          <cell r="G6046"/>
          <cell r="H6046"/>
          <cell r="I6046">
            <v>2178691</v>
          </cell>
          <cell r="J6046"/>
          <cell r="K6046"/>
          <cell r="L6046">
            <v>1724</v>
          </cell>
          <cell r="M6046"/>
          <cell r="N6046"/>
          <cell r="O6046">
            <v>384881</v>
          </cell>
          <cell r="P6046"/>
          <cell r="Q6046"/>
          <cell r="R6046"/>
          <cell r="S6046"/>
          <cell r="T6046"/>
          <cell r="U6046">
            <v>235238</v>
          </cell>
          <cell r="V6046"/>
          <cell r="W6046"/>
          <cell r="X6046"/>
          <cell r="Y6046"/>
          <cell r="Z6046"/>
          <cell r="AA6046"/>
          <cell r="AB6046"/>
          <cell r="AC6046">
            <v>29767</v>
          </cell>
          <cell r="AD6046">
            <v>826357</v>
          </cell>
          <cell r="AE6046">
            <v>16670</v>
          </cell>
          <cell r="AF6046"/>
          <cell r="AG6046"/>
          <cell r="AH6046"/>
          <cell r="AI6046"/>
          <cell r="AJ6046"/>
          <cell r="AK6046"/>
          <cell r="AL6046"/>
          <cell r="AM6046"/>
          <cell r="AN6046"/>
        </row>
        <row r="6047">
          <cell r="E6047">
            <v>6046</v>
          </cell>
          <cell r="F6047">
            <v>1856045</v>
          </cell>
          <cell r="G6047">
            <v>2850776</v>
          </cell>
          <cell r="H6047"/>
          <cell r="I6047">
            <v>851536</v>
          </cell>
          <cell r="J6047">
            <v>513906</v>
          </cell>
          <cell r="K6047">
            <v>2829287</v>
          </cell>
          <cell r="L6047">
            <v>4199267</v>
          </cell>
          <cell r="M6047">
            <v>2723934</v>
          </cell>
          <cell r="N6047">
            <v>212086</v>
          </cell>
          <cell r="O6047">
            <v>2047168</v>
          </cell>
          <cell r="P6047">
            <v>3986181</v>
          </cell>
          <cell r="Q6047">
            <v>1579813</v>
          </cell>
          <cell r="R6047">
            <v>1272471</v>
          </cell>
          <cell r="S6047"/>
          <cell r="T6047">
            <v>6975329</v>
          </cell>
          <cell r="U6047">
            <v>2892383</v>
          </cell>
          <cell r="V6047">
            <v>177427</v>
          </cell>
          <cell r="W6047">
            <v>1278850</v>
          </cell>
          <cell r="X6047">
            <v>977802</v>
          </cell>
          <cell r="Y6047">
            <v>3023</v>
          </cell>
          <cell r="Z6047">
            <v>1078924</v>
          </cell>
          <cell r="AA6047">
            <v>516077</v>
          </cell>
          <cell r="AB6047">
            <v>92605</v>
          </cell>
          <cell r="AC6047">
            <v>145765</v>
          </cell>
          <cell r="AD6047">
            <v>1398245</v>
          </cell>
          <cell r="AE6047">
            <v>472545</v>
          </cell>
          <cell r="AF6047">
            <v>1485408</v>
          </cell>
          <cell r="AG6047">
            <v>2560270</v>
          </cell>
          <cell r="AH6047">
            <v>3426405</v>
          </cell>
          <cell r="AI6047">
            <v>1293786</v>
          </cell>
          <cell r="AJ6047">
            <v>2459006</v>
          </cell>
          <cell r="AK6047">
            <v>259988</v>
          </cell>
          <cell r="AL6047"/>
          <cell r="AM6047"/>
          <cell r="AN6047">
            <v>2067525</v>
          </cell>
        </row>
        <row r="6048">
          <cell r="E6048">
            <v>6047</v>
          </cell>
          <cell r="F6048">
            <v>3499548</v>
          </cell>
          <cell r="G6048">
            <v>4202973</v>
          </cell>
          <cell r="H6048">
            <v>7483250</v>
          </cell>
          <cell r="I6048">
            <v>7693296</v>
          </cell>
          <cell r="J6048">
            <v>1725467</v>
          </cell>
          <cell r="K6048">
            <v>4453024</v>
          </cell>
          <cell r="L6048">
            <v>10182561</v>
          </cell>
          <cell r="M6048">
            <v>6749196</v>
          </cell>
          <cell r="N6048">
            <v>3396529</v>
          </cell>
          <cell r="O6048">
            <v>4043918</v>
          </cell>
          <cell r="P6048">
            <v>6806292</v>
          </cell>
          <cell r="Q6048">
            <v>6483005</v>
          </cell>
          <cell r="R6048">
            <v>5993608</v>
          </cell>
          <cell r="S6048">
            <v>269113</v>
          </cell>
          <cell r="T6048">
            <v>8711177</v>
          </cell>
          <cell r="U6048">
            <v>4792750</v>
          </cell>
          <cell r="V6048">
            <v>486719</v>
          </cell>
          <cell r="W6048">
            <v>3309696</v>
          </cell>
          <cell r="X6048">
            <v>3994187</v>
          </cell>
          <cell r="Y6048">
            <v>47209</v>
          </cell>
          <cell r="Z6048">
            <v>1977937</v>
          </cell>
          <cell r="AA6048">
            <v>566318</v>
          </cell>
          <cell r="AB6048">
            <v>169298</v>
          </cell>
          <cell r="AC6048">
            <v>664596</v>
          </cell>
          <cell r="AD6048">
            <v>2001072</v>
          </cell>
          <cell r="AE6048">
            <v>1243044</v>
          </cell>
          <cell r="AF6048">
            <v>3880493</v>
          </cell>
          <cell r="AG6048">
            <v>5728913</v>
          </cell>
          <cell r="AH6048">
            <v>4001541</v>
          </cell>
          <cell r="AI6048">
            <v>3127243</v>
          </cell>
          <cell r="AJ6048">
            <v>4850539</v>
          </cell>
          <cell r="AK6048">
            <v>913531</v>
          </cell>
          <cell r="AL6048">
            <v>639446</v>
          </cell>
          <cell r="AM6048">
            <v>666337</v>
          </cell>
          <cell r="AN6048"/>
        </row>
        <row r="6049">
          <cell r="E6049">
            <v>6048</v>
          </cell>
          <cell r="F6049">
            <v>-6016</v>
          </cell>
          <cell r="G6049"/>
          <cell r="H6049"/>
          <cell r="I6049"/>
          <cell r="J6049"/>
          <cell r="K6049"/>
          <cell r="L6049"/>
          <cell r="M6049"/>
          <cell r="N6049"/>
          <cell r="O6049"/>
          <cell r="P6049"/>
          <cell r="Q6049"/>
          <cell r="R6049"/>
          <cell r="S6049"/>
          <cell r="T6049"/>
          <cell r="U6049"/>
          <cell r="V6049"/>
          <cell r="W6049"/>
          <cell r="X6049"/>
          <cell r="Y6049"/>
          <cell r="Z6049"/>
          <cell r="AA6049"/>
          <cell r="AB6049"/>
          <cell r="AC6049"/>
          <cell r="AD6049"/>
          <cell r="AE6049"/>
          <cell r="AF6049"/>
          <cell r="AG6049"/>
          <cell r="AH6049"/>
          <cell r="AI6049"/>
          <cell r="AJ6049"/>
          <cell r="AK6049"/>
          <cell r="AL6049"/>
          <cell r="AM6049"/>
          <cell r="AN6049"/>
        </row>
        <row r="6050">
          <cell r="E6050">
            <v>6049</v>
          </cell>
          <cell r="F6050">
            <v>219669</v>
          </cell>
          <cell r="G6050">
            <v>313791</v>
          </cell>
          <cell r="H6050">
            <v>580260</v>
          </cell>
          <cell r="I6050">
            <v>612820</v>
          </cell>
          <cell r="J6050">
            <v>175869</v>
          </cell>
          <cell r="K6050">
            <v>451393</v>
          </cell>
          <cell r="L6050">
            <v>520072</v>
          </cell>
          <cell r="M6050">
            <v>176989</v>
          </cell>
          <cell r="N6050">
            <v>150341</v>
          </cell>
          <cell r="O6050">
            <v>1418587</v>
          </cell>
          <cell r="P6050">
            <v>968150</v>
          </cell>
          <cell r="Q6050">
            <v>407310</v>
          </cell>
          <cell r="R6050">
            <v>673439</v>
          </cell>
          <cell r="S6050">
            <v>86280</v>
          </cell>
          <cell r="T6050">
            <v>1670074</v>
          </cell>
          <cell r="U6050">
            <v>988603</v>
          </cell>
          <cell r="V6050">
            <v>9479</v>
          </cell>
          <cell r="W6050">
            <v>416875</v>
          </cell>
          <cell r="X6050">
            <v>250663</v>
          </cell>
          <cell r="Y6050">
            <v>2890</v>
          </cell>
          <cell r="Z6050">
            <v>96970</v>
          </cell>
          <cell r="AA6050">
            <v>28564</v>
          </cell>
          <cell r="AB6050">
            <v>42550</v>
          </cell>
          <cell r="AC6050">
            <v>228768</v>
          </cell>
          <cell r="AD6050">
            <v>474430</v>
          </cell>
          <cell r="AE6050">
            <v>432251</v>
          </cell>
          <cell r="AF6050">
            <v>184113</v>
          </cell>
          <cell r="AG6050">
            <v>683150</v>
          </cell>
          <cell r="AH6050">
            <v>601806</v>
          </cell>
          <cell r="AI6050">
            <v>573016</v>
          </cell>
          <cell r="AJ6050">
            <v>449032</v>
          </cell>
          <cell r="AK6050">
            <v>83333</v>
          </cell>
          <cell r="AL6050">
            <v>27953</v>
          </cell>
          <cell r="AM6050">
            <v>88777</v>
          </cell>
          <cell r="AN6050"/>
        </row>
        <row r="6051">
          <cell r="E6051">
            <v>6050</v>
          </cell>
          <cell r="F6051"/>
          <cell r="G6051"/>
          <cell r="H6051"/>
          <cell r="I6051"/>
          <cell r="J6051"/>
          <cell r="K6051"/>
          <cell r="L6051"/>
          <cell r="M6051"/>
          <cell r="N6051"/>
          <cell r="O6051"/>
          <cell r="P6051"/>
          <cell r="Q6051"/>
          <cell r="R6051"/>
          <cell r="S6051"/>
          <cell r="T6051"/>
          <cell r="U6051"/>
          <cell r="V6051"/>
          <cell r="W6051"/>
          <cell r="X6051"/>
          <cell r="Y6051"/>
          <cell r="Z6051"/>
          <cell r="AA6051"/>
          <cell r="AB6051"/>
          <cell r="AC6051"/>
          <cell r="AD6051"/>
          <cell r="AE6051"/>
          <cell r="AF6051"/>
          <cell r="AG6051"/>
          <cell r="AH6051"/>
          <cell r="AI6051"/>
          <cell r="AJ6051"/>
          <cell r="AK6051"/>
          <cell r="AL6051"/>
          <cell r="AM6051"/>
          <cell r="AN6051"/>
        </row>
        <row r="6052">
          <cell r="E6052">
            <v>6051</v>
          </cell>
          <cell r="F6052"/>
          <cell r="G6052"/>
          <cell r="H6052"/>
          <cell r="I6052">
            <v>235441</v>
          </cell>
          <cell r="J6052"/>
          <cell r="K6052">
            <v>322</v>
          </cell>
          <cell r="L6052">
            <v>267245</v>
          </cell>
          <cell r="M6052"/>
          <cell r="N6052">
            <v>3008138</v>
          </cell>
          <cell r="O6052">
            <v>1056550</v>
          </cell>
          <cell r="P6052"/>
          <cell r="Q6052">
            <v>85293</v>
          </cell>
          <cell r="R6052"/>
          <cell r="S6052"/>
          <cell r="T6052"/>
          <cell r="U6052"/>
          <cell r="V6052"/>
          <cell r="W6052">
            <v>8349</v>
          </cell>
          <cell r="X6052"/>
          <cell r="Y6052"/>
          <cell r="Z6052"/>
          <cell r="AA6052"/>
          <cell r="AB6052"/>
          <cell r="AC6052">
            <v>31036</v>
          </cell>
          <cell r="AD6052">
            <v>792275</v>
          </cell>
          <cell r="AE6052">
            <v>338274</v>
          </cell>
          <cell r="AF6052"/>
          <cell r="AG6052"/>
          <cell r="AH6052"/>
          <cell r="AI6052"/>
          <cell r="AJ6052"/>
          <cell r="AK6052"/>
          <cell r="AL6052"/>
          <cell r="AM6052"/>
          <cell r="AN6052"/>
        </row>
        <row r="6053">
          <cell r="E6053">
            <v>6052</v>
          </cell>
          <cell r="F6053">
            <v>3713201</v>
          </cell>
          <cell r="G6053">
            <v>4516764</v>
          </cell>
          <cell r="H6053">
            <v>8063510</v>
          </cell>
          <cell r="I6053">
            <v>8070675</v>
          </cell>
          <cell r="J6053">
            <v>1901336</v>
          </cell>
          <cell r="K6053">
            <v>4904095</v>
          </cell>
          <cell r="L6053">
            <v>10435388</v>
          </cell>
          <cell r="M6053">
            <v>6926185</v>
          </cell>
          <cell r="N6053">
            <v>538732</v>
          </cell>
          <cell r="O6053">
            <v>4405955</v>
          </cell>
          <cell r="P6053">
            <v>7774442</v>
          </cell>
          <cell r="Q6053">
            <v>6805022</v>
          </cell>
          <cell r="R6053">
            <v>6667047</v>
          </cell>
          <cell r="S6053">
            <v>355393</v>
          </cell>
          <cell r="T6053">
            <v>10381251</v>
          </cell>
          <cell r="U6053">
            <v>5781353</v>
          </cell>
          <cell r="V6053">
            <v>496198</v>
          </cell>
          <cell r="W6053">
            <v>3718222</v>
          </cell>
          <cell r="X6053">
            <v>4244850</v>
          </cell>
          <cell r="Y6053">
            <v>50099</v>
          </cell>
          <cell r="Z6053">
            <v>2074907</v>
          </cell>
          <cell r="AA6053">
            <v>594882</v>
          </cell>
          <cell r="AB6053">
            <v>211848</v>
          </cell>
          <cell r="AC6053">
            <v>862328</v>
          </cell>
          <cell r="AD6053">
            <v>1683227</v>
          </cell>
          <cell r="AE6053">
            <v>1337021</v>
          </cell>
          <cell r="AF6053">
            <v>4064606</v>
          </cell>
          <cell r="AG6053">
            <v>6412063</v>
          </cell>
          <cell r="AH6053">
            <v>4603347</v>
          </cell>
          <cell r="AI6053">
            <v>3700259</v>
          </cell>
          <cell r="AJ6053">
            <v>5299571</v>
          </cell>
          <cell r="AK6053">
            <v>996864</v>
          </cell>
          <cell r="AL6053">
            <v>667399</v>
          </cell>
          <cell r="AM6053">
            <v>755114</v>
          </cell>
          <cell r="AN6053"/>
        </row>
        <row r="6054">
          <cell r="E6054">
            <v>6053</v>
          </cell>
          <cell r="F6054">
            <v>4261426</v>
          </cell>
          <cell r="G6054">
            <v>7339852</v>
          </cell>
          <cell r="H6054">
            <v>3526076</v>
          </cell>
          <cell r="I6054">
            <v>6606770</v>
          </cell>
          <cell r="J6054">
            <v>549200</v>
          </cell>
          <cell r="K6054">
            <v>8197208</v>
          </cell>
          <cell r="L6054">
            <v>7310160</v>
          </cell>
          <cell r="M6054">
            <v>14783277</v>
          </cell>
          <cell r="N6054">
            <v>4067160</v>
          </cell>
          <cell r="O6054">
            <v>4662887</v>
          </cell>
          <cell r="P6054">
            <v>12000251</v>
          </cell>
          <cell r="Q6054">
            <v>5012973</v>
          </cell>
          <cell r="R6054">
            <v>11165496</v>
          </cell>
          <cell r="S6054"/>
          <cell r="T6054">
            <v>15495663</v>
          </cell>
          <cell r="U6054">
            <v>1289252</v>
          </cell>
          <cell r="V6054">
            <v>296742</v>
          </cell>
          <cell r="W6054">
            <v>7127123</v>
          </cell>
          <cell r="X6054">
            <v>2370712</v>
          </cell>
          <cell r="Y6054">
            <v>20347</v>
          </cell>
          <cell r="Z6054">
            <v>1889623</v>
          </cell>
          <cell r="AA6054">
            <v>332473</v>
          </cell>
          <cell r="AB6054">
            <v>912529</v>
          </cell>
          <cell r="AC6054">
            <v>1594346</v>
          </cell>
          <cell r="AD6054">
            <v>7262068</v>
          </cell>
          <cell r="AE6054">
            <v>3578287</v>
          </cell>
          <cell r="AF6054">
            <v>2704255</v>
          </cell>
          <cell r="AG6054">
            <v>5273382</v>
          </cell>
          <cell r="AH6054">
            <v>3374202</v>
          </cell>
          <cell r="AI6054">
            <v>5149559</v>
          </cell>
          <cell r="AJ6054">
            <v>2750204</v>
          </cell>
          <cell r="AK6054">
            <v>53597</v>
          </cell>
          <cell r="AL6054"/>
          <cell r="AM6054"/>
          <cell r="AN6054">
            <v>490219</v>
          </cell>
        </row>
        <row r="6055">
          <cell r="E6055">
            <v>6054</v>
          </cell>
          <cell r="F6055">
            <v>220198</v>
          </cell>
          <cell r="G6055"/>
          <cell r="H6055"/>
          <cell r="I6055"/>
          <cell r="J6055"/>
          <cell r="K6055"/>
          <cell r="L6055"/>
          <cell r="M6055"/>
          <cell r="N6055"/>
          <cell r="O6055"/>
          <cell r="P6055"/>
          <cell r="Q6055"/>
          <cell r="R6055"/>
          <cell r="S6055"/>
          <cell r="T6055">
            <v>6936</v>
          </cell>
          <cell r="U6055"/>
          <cell r="V6055"/>
          <cell r="W6055"/>
          <cell r="X6055"/>
          <cell r="Y6055"/>
          <cell r="Z6055"/>
          <cell r="AA6055"/>
          <cell r="AB6055"/>
          <cell r="AC6055"/>
          <cell r="AD6055"/>
          <cell r="AE6055"/>
          <cell r="AF6055"/>
          <cell r="AG6055"/>
          <cell r="AH6055"/>
          <cell r="AI6055"/>
          <cell r="AJ6055"/>
          <cell r="AK6055"/>
          <cell r="AL6055"/>
          <cell r="AM6055"/>
          <cell r="AN6055"/>
        </row>
        <row r="6056">
          <cell r="E6056">
            <v>6055</v>
          </cell>
          <cell r="F6056">
            <v>885909</v>
          </cell>
          <cell r="G6056">
            <v>1377914</v>
          </cell>
          <cell r="H6056">
            <v>815567</v>
          </cell>
          <cell r="I6056">
            <v>1612248</v>
          </cell>
          <cell r="J6056">
            <v>121246</v>
          </cell>
          <cell r="K6056">
            <v>1729233</v>
          </cell>
          <cell r="L6056">
            <v>1349893</v>
          </cell>
          <cell r="M6056">
            <v>8083640</v>
          </cell>
          <cell r="N6056">
            <v>607552</v>
          </cell>
          <cell r="O6056">
            <v>1078158</v>
          </cell>
          <cell r="P6056">
            <v>1989155</v>
          </cell>
          <cell r="Q6056">
            <v>1306048</v>
          </cell>
          <cell r="R6056">
            <v>2088792</v>
          </cell>
          <cell r="S6056"/>
          <cell r="T6056">
            <v>2877965</v>
          </cell>
          <cell r="U6056">
            <v>394580</v>
          </cell>
          <cell r="V6056">
            <v>52958</v>
          </cell>
          <cell r="W6056">
            <v>1228611</v>
          </cell>
          <cell r="X6056">
            <v>532191</v>
          </cell>
          <cell r="Y6056">
            <v>7340</v>
          </cell>
          <cell r="Z6056">
            <v>399755</v>
          </cell>
          <cell r="AA6056">
            <v>162877</v>
          </cell>
          <cell r="AB6056">
            <v>85454</v>
          </cell>
          <cell r="AC6056">
            <v>359320</v>
          </cell>
          <cell r="AD6056">
            <v>1253362</v>
          </cell>
          <cell r="AE6056">
            <v>581758</v>
          </cell>
          <cell r="AF6056">
            <v>517631</v>
          </cell>
          <cell r="AG6056">
            <v>1087279</v>
          </cell>
          <cell r="AH6056">
            <v>753121</v>
          </cell>
          <cell r="AI6056">
            <v>997935</v>
          </cell>
          <cell r="AJ6056">
            <v>490559</v>
          </cell>
          <cell r="AK6056">
            <v>21615</v>
          </cell>
          <cell r="AL6056"/>
          <cell r="AM6056"/>
          <cell r="AN6056">
            <v>137634</v>
          </cell>
        </row>
        <row r="6057">
          <cell r="E6057">
            <v>6056</v>
          </cell>
          <cell r="F6057"/>
          <cell r="G6057"/>
          <cell r="H6057"/>
          <cell r="I6057"/>
          <cell r="J6057"/>
          <cell r="K6057"/>
          <cell r="L6057"/>
          <cell r="M6057">
            <v>-13049</v>
          </cell>
          <cell r="N6057"/>
          <cell r="O6057"/>
          <cell r="P6057"/>
          <cell r="Q6057"/>
          <cell r="R6057"/>
          <cell r="S6057"/>
          <cell r="T6057"/>
          <cell r="U6057">
            <v>13049</v>
          </cell>
          <cell r="V6057"/>
          <cell r="W6057"/>
          <cell r="X6057"/>
          <cell r="Y6057"/>
          <cell r="Z6057"/>
          <cell r="AA6057"/>
          <cell r="AB6057"/>
          <cell r="AC6057"/>
          <cell r="AD6057"/>
          <cell r="AE6057"/>
          <cell r="AF6057"/>
          <cell r="AG6057"/>
          <cell r="AH6057"/>
          <cell r="AI6057"/>
          <cell r="AJ6057"/>
          <cell r="AK6057"/>
          <cell r="AL6057"/>
          <cell r="AM6057"/>
          <cell r="AN6057"/>
        </row>
        <row r="6058">
          <cell r="E6058">
            <v>6057</v>
          </cell>
          <cell r="F6058"/>
          <cell r="G6058"/>
          <cell r="H6058"/>
          <cell r="I6058">
            <v>20</v>
          </cell>
          <cell r="J6058"/>
          <cell r="K6058"/>
          <cell r="L6058"/>
          <cell r="M6058">
            <v>571</v>
          </cell>
          <cell r="N6058"/>
          <cell r="O6058"/>
          <cell r="P6058"/>
          <cell r="Q6058"/>
          <cell r="R6058"/>
          <cell r="S6058"/>
          <cell r="T6058">
            <v>407</v>
          </cell>
          <cell r="U6058"/>
          <cell r="V6058"/>
          <cell r="W6058">
            <v>1883</v>
          </cell>
          <cell r="X6058"/>
          <cell r="Y6058"/>
          <cell r="Z6058">
            <v>26277</v>
          </cell>
          <cell r="AA6058"/>
          <cell r="AB6058"/>
          <cell r="AC6058"/>
          <cell r="AD6058"/>
          <cell r="AE6058"/>
          <cell r="AF6058"/>
          <cell r="AG6058"/>
          <cell r="AH6058"/>
          <cell r="AI6058"/>
          <cell r="AJ6058"/>
          <cell r="AK6058"/>
          <cell r="AL6058"/>
          <cell r="AM6058"/>
          <cell r="AN6058"/>
        </row>
        <row r="6059">
          <cell r="E6059">
            <v>6058</v>
          </cell>
          <cell r="F6059">
            <v>5367533</v>
          </cell>
          <cell r="G6059">
            <v>8717766</v>
          </cell>
          <cell r="H6059">
            <v>4341643</v>
          </cell>
          <cell r="I6059">
            <v>8218998</v>
          </cell>
          <cell r="J6059">
            <v>670446</v>
          </cell>
          <cell r="K6059">
            <v>9926441</v>
          </cell>
          <cell r="L6059">
            <v>8660053</v>
          </cell>
          <cell r="M6059">
            <v>22853297</v>
          </cell>
          <cell r="N6059">
            <v>4674712</v>
          </cell>
          <cell r="O6059">
            <v>5741045</v>
          </cell>
          <cell r="P6059">
            <v>13989406</v>
          </cell>
          <cell r="Q6059">
            <v>6319021</v>
          </cell>
          <cell r="R6059">
            <v>13254288</v>
          </cell>
          <cell r="S6059"/>
          <cell r="T6059">
            <v>18380157</v>
          </cell>
          <cell r="U6059">
            <v>1696881</v>
          </cell>
          <cell r="V6059">
            <v>349700</v>
          </cell>
          <cell r="W6059">
            <v>8353851</v>
          </cell>
          <cell r="X6059">
            <v>2902903</v>
          </cell>
          <cell r="Y6059">
            <v>27687</v>
          </cell>
          <cell r="Z6059">
            <v>2263101</v>
          </cell>
          <cell r="AA6059">
            <v>495350</v>
          </cell>
          <cell r="AB6059">
            <v>997983</v>
          </cell>
          <cell r="AC6059">
            <v>1953666</v>
          </cell>
          <cell r="AD6059">
            <v>8515430</v>
          </cell>
          <cell r="AE6059">
            <v>4160045</v>
          </cell>
          <cell r="AF6059">
            <v>3221886</v>
          </cell>
          <cell r="AG6059">
            <v>6360661</v>
          </cell>
          <cell r="AH6059">
            <v>4127323</v>
          </cell>
          <cell r="AI6059">
            <v>6147494</v>
          </cell>
          <cell r="AJ6059">
            <v>3240763</v>
          </cell>
          <cell r="AK6059">
            <v>75212</v>
          </cell>
          <cell r="AL6059"/>
          <cell r="AM6059"/>
          <cell r="AN6059">
            <v>627853</v>
          </cell>
        </row>
        <row r="6060">
          <cell r="E6060">
            <v>6059</v>
          </cell>
          <cell r="F6060">
            <v>809617</v>
          </cell>
          <cell r="G6060">
            <v>620683</v>
          </cell>
          <cell r="H6060">
            <v>1184053</v>
          </cell>
          <cell r="I6060">
            <v>2099154</v>
          </cell>
          <cell r="J6060">
            <v>298694</v>
          </cell>
          <cell r="K6060">
            <v>1644507</v>
          </cell>
          <cell r="L6060">
            <v>1624985</v>
          </cell>
          <cell r="M6060">
            <v>242907</v>
          </cell>
          <cell r="N6060">
            <v>2697956</v>
          </cell>
          <cell r="O6060">
            <v>2686192</v>
          </cell>
          <cell r="P6060">
            <v>1830314</v>
          </cell>
          <cell r="Q6060">
            <v>1530916</v>
          </cell>
          <cell r="R6060">
            <v>1813690</v>
          </cell>
          <cell r="S6060">
            <v>110998</v>
          </cell>
          <cell r="T6060">
            <v>10947740</v>
          </cell>
          <cell r="U6060">
            <v>165004</v>
          </cell>
          <cell r="V6060">
            <v>1466</v>
          </cell>
          <cell r="W6060">
            <v>1018396</v>
          </cell>
          <cell r="X6060">
            <v>197675</v>
          </cell>
          <cell r="Y6060"/>
          <cell r="Z6060">
            <v>441062</v>
          </cell>
          <cell r="AA6060">
            <v>28982</v>
          </cell>
          <cell r="AB6060">
            <v>16375</v>
          </cell>
          <cell r="AC6060">
            <v>358150</v>
          </cell>
          <cell r="AD6060">
            <v>1393826</v>
          </cell>
          <cell r="AE6060">
            <v>1313122</v>
          </cell>
          <cell r="AF6060">
            <v>1057010</v>
          </cell>
          <cell r="AG6060">
            <v>1199566</v>
          </cell>
          <cell r="AH6060">
            <v>971555</v>
          </cell>
          <cell r="AI6060">
            <v>1876408</v>
          </cell>
          <cell r="AJ6060">
            <v>1071931</v>
          </cell>
          <cell r="AK6060">
            <v>20459</v>
          </cell>
          <cell r="AL6060"/>
          <cell r="AM6060"/>
          <cell r="AN6060">
            <v>8390</v>
          </cell>
        </row>
        <row r="6061">
          <cell r="E6061">
            <v>6060</v>
          </cell>
          <cell r="F6061">
            <v>4098</v>
          </cell>
          <cell r="G6061"/>
          <cell r="H6061"/>
          <cell r="I6061"/>
          <cell r="J6061"/>
          <cell r="K6061"/>
          <cell r="L6061"/>
          <cell r="M6061"/>
          <cell r="N6061"/>
          <cell r="O6061"/>
          <cell r="P6061"/>
          <cell r="Q6061"/>
          <cell r="R6061"/>
          <cell r="S6061"/>
          <cell r="T6061"/>
          <cell r="U6061"/>
          <cell r="V6061"/>
          <cell r="W6061"/>
          <cell r="X6061"/>
          <cell r="Y6061"/>
          <cell r="Z6061"/>
          <cell r="AA6061"/>
          <cell r="AB6061"/>
          <cell r="AC6061"/>
          <cell r="AD6061"/>
          <cell r="AE6061"/>
          <cell r="AF6061"/>
          <cell r="AG6061"/>
          <cell r="AH6061"/>
          <cell r="AI6061"/>
          <cell r="AJ6061"/>
          <cell r="AK6061"/>
          <cell r="AL6061"/>
          <cell r="AM6061"/>
          <cell r="AN6061"/>
        </row>
        <row r="6062">
          <cell r="E6062">
            <v>6061</v>
          </cell>
          <cell r="F6062">
            <v>212115</v>
          </cell>
          <cell r="G6062">
            <v>110864</v>
          </cell>
          <cell r="H6062">
            <v>262640</v>
          </cell>
          <cell r="I6062">
            <v>343524</v>
          </cell>
          <cell r="J6062">
            <v>48476</v>
          </cell>
          <cell r="K6062">
            <v>319244</v>
          </cell>
          <cell r="L6062">
            <v>364436</v>
          </cell>
          <cell r="M6062">
            <v>26212</v>
          </cell>
          <cell r="N6062">
            <v>425231</v>
          </cell>
          <cell r="O6062">
            <v>387694</v>
          </cell>
          <cell r="P6062">
            <v>366404</v>
          </cell>
          <cell r="Q6062">
            <v>261132</v>
          </cell>
          <cell r="R6062">
            <v>444034</v>
          </cell>
          <cell r="S6062">
            <v>12682</v>
          </cell>
          <cell r="T6062">
            <v>5909475</v>
          </cell>
          <cell r="U6062">
            <v>49115</v>
          </cell>
          <cell r="V6062">
            <v>858</v>
          </cell>
          <cell r="W6062">
            <v>213951</v>
          </cell>
          <cell r="X6062">
            <v>44966</v>
          </cell>
          <cell r="Y6062"/>
          <cell r="Z6062">
            <v>92493</v>
          </cell>
          <cell r="AA6062">
            <v>10481</v>
          </cell>
          <cell r="AB6062">
            <v>9599</v>
          </cell>
          <cell r="AC6062">
            <v>62942</v>
          </cell>
          <cell r="AD6062">
            <v>235151</v>
          </cell>
          <cell r="AE6062">
            <v>283229</v>
          </cell>
          <cell r="AF6062">
            <v>221433</v>
          </cell>
          <cell r="AG6062">
            <v>192842</v>
          </cell>
          <cell r="AH6062">
            <v>230246</v>
          </cell>
          <cell r="AI6062">
            <v>294830</v>
          </cell>
          <cell r="AJ6062">
            <v>246026</v>
          </cell>
          <cell r="AK6062">
            <v>2466</v>
          </cell>
          <cell r="AL6062"/>
          <cell r="AM6062"/>
          <cell r="AN6062">
            <v>799</v>
          </cell>
        </row>
        <row r="6063">
          <cell r="E6063">
            <v>6062</v>
          </cell>
          <cell r="F6063"/>
          <cell r="G6063"/>
          <cell r="H6063"/>
          <cell r="I6063"/>
          <cell r="J6063"/>
          <cell r="K6063"/>
          <cell r="L6063"/>
          <cell r="M6063"/>
          <cell r="N6063"/>
          <cell r="O6063"/>
          <cell r="P6063"/>
          <cell r="Q6063"/>
          <cell r="R6063"/>
          <cell r="S6063"/>
          <cell r="T6063"/>
          <cell r="U6063"/>
          <cell r="V6063"/>
          <cell r="W6063"/>
          <cell r="X6063"/>
          <cell r="Y6063"/>
          <cell r="Z6063"/>
          <cell r="AA6063"/>
          <cell r="AB6063"/>
          <cell r="AC6063"/>
          <cell r="AD6063"/>
          <cell r="AE6063"/>
          <cell r="AF6063"/>
          <cell r="AG6063"/>
          <cell r="AH6063"/>
          <cell r="AI6063"/>
          <cell r="AJ6063"/>
          <cell r="AK6063"/>
          <cell r="AL6063"/>
          <cell r="AM6063"/>
          <cell r="AN6063"/>
        </row>
        <row r="6064">
          <cell r="E6064">
            <v>6063</v>
          </cell>
          <cell r="F6064">
            <v>9915</v>
          </cell>
          <cell r="G6064"/>
          <cell r="H6064"/>
          <cell r="I6064"/>
          <cell r="J6064"/>
          <cell r="K6064"/>
          <cell r="L6064"/>
          <cell r="M6064"/>
          <cell r="N6064"/>
          <cell r="O6064"/>
          <cell r="P6064"/>
          <cell r="Q6064">
            <v>11161</v>
          </cell>
          <cell r="R6064"/>
          <cell r="S6064"/>
          <cell r="T6064"/>
          <cell r="U6064"/>
          <cell r="V6064"/>
          <cell r="W6064"/>
          <cell r="X6064"/>
          <cell r="Y6064"/>
          <cell r="Z6064"/>
          <cell r="AA6064"/>
          <cell r="AB6064"/>
          <cell r="AC6064"/>
          <cell r="AD6064"/>
          <cell r="AE6064"/>
          <cell r="AF6064"/>
          <cell r="AG6064"/>
          <cell r="AH6064">
            <v>3344</v>
          </cell>
          <cell r="AI6064"/>
          <cell r="AJ6064"/>
          <cell r="AK6064"/>
          <cell r="AL6064"/>
          <cell r="AM6064"/>
          <cell r="AN6064"/>
        </row>
        <row r="6065">
          <cell r="E6065">
            <v>6064</v>
          </cell>
          <cell r="F6065">
            <v>1015915</v>
          </cell>
          <cell r="G6065">
            <v>731547</v>
          </cell>
          <cell r="H6065">
            <v>1446693</v>
          </cell>
          <cell r="I6065">
            <v>2442678</v>
          </cell>
          <cell r="J6065">
            <v>347170</v>
          </cell>
          <cell r="K6065">
            <v>1963751</v>
          </cell>
          <cell r="L6065">
            <v>1989421</v>
          </cell>
          <cell r="M6065">
            <v>269119</v>
          </cell>
          <cell r="N6065">
            <v>3123187</v>
          </cell>
          <cell r="O6065">
            <v>3073886</v>
          </cell>
          <cell r="P6065">
            <v>2196718</v>
          </cell>
          <cell r="Q6065">
            <v>1780887</v>
          </cell>
          <cell r="R6065">
            <v>2257724</v>
          </cell>
          <cell r="S6065">
            <v>123680</v>
          </cell>
          <cell r="T6065">
            <v>16857215</v>
          </cell>
          <cell r="U6065">
            <v>214119</v>
          </cell>
          <cell r="V6065">
            <v>2324</v>
          </cell>
          <cell r="W6065">
            <v>1232347</v>
          </cell>
          <cell r="X6065">
            <v>242641</v>
          </cell>
          <cell r="Y6065"/>
          <cell r="Z6065">
            <v>533555</v>
          </cell>
          <cell r="AA6065">
            <v>39463</v>
          </cell>
          <cell r="AB6065">
            <v>25974</v>
          </cell>
          <cell r="AC6065">
            <v>421092</v>
          </cell>
          <cell r="AD6065">
            <v>1628977</v>
          </cell>
          <cell r="AE6065">
            <v>1596351</v>
          </cell>
          <cell r="AF6065">
            <v>1278443</v>
          </cell>
          <cell r="AG6065">
            <v>1392408</v>
          </cell>
          <cell r="AH6065">
            <v>1198457</v>
          </cell>
          <cell r="AI6065">
            <v>2171238</v>
          </cell>
          <cell r="AJ6065">
            <v>1317957</v>
          </cell>
          <cell r="AK6065">
            <v>22925</v>
          </cell>
          <cell r="AL6065"/>
          <cell r="AM6065"/>
          <cell r="AN6065">
            <v>9189</v>
          </cell>
        </row>
        <row r="6066">
          <cell r="E6066">
            <v>6065</v>
          </cell>
          <cell r="F6066">
            <v>41941611</v>
          </cell>
          <cell r="G6066">
            <v>54958958</v>
          </cell>
          <cell r="H6066">
            <v>150960280</v>
          </cell>
          <cell r="I6066">
            <v>29318508</v>
          </cell>
          <cell r="J6066">
            <v>38541154</v>
          </cell>
          <cell r="K6066">
            <v>67321408</v>
          </cell>
          <cell r="L6066">
            <v>93434407</v>
          </cell>
          <cell r="M6066">
            <v>130682301</v>
          </cell>
          <cell r="N6066">
            <v>42788787</v>
          </cell>
          <cell r="O6066">
            <v>65252015</v>
          </cell>
          <cell r="P6066">
            <v>39329331</v>
          </cell>
          <cell r="Q6066">
            <v>49536287</v>
          </cell>
          <cell r="R6066">
            <v>63432013</v>
          </cell>
          <cell r="S6066">
            <v>57463599</v>
          </cell>
          <cell r="T6066">
            <v>144904504</v>
          </cell>
          <cell r="U6066">
            <v>50527883</v>
          </cell>
          <cell r="V6066">
            <v>1145973</v>
          </cell>
          <cell r="W6066">
            <v>54041745</v>
          </cell>
          <cell r="X6066">
            <v>26731601</v>
          </cell>
          <cell r="Y6066">
            <v>276757</v>
          </cell>
          <cell r="Z6066">
            <v>16415154</v>
          </cell>
          <cell r="AA6066">
            <v>3342697</v>
          </cell>
          <cell r="AB6066">
            <v>2920431</v>
          </cell>
          <cell r="AC6066">
            <v>15352242</v>
          </cell>
          <cell r="AD6066">
            <v>58230812</v>
          </cell>
          <cell r="AE6066">
            <v>53234107</v>
          </cell>
          <cell r="AF6066">
            <v>25155071</v>
          </cell>
          <cell r="AG6066">
            <v>40620570</v>
          </cell>
          <cell r="AH6066">
            <v>60061042</v>
          </cell>
          <cell r="AI6066">
            <v>39180603</v>
          </cell>
          <cell r="AJ6066">
            <v>24740900</v>
          </cell>
          <cell r="AK6066">
            <v>2591768</v>
          </cell>
          <cell r="AL6066">
            <v>165707</v>
          </cell>
          <cell r="AM6066">
            <v>3320564</v>
          </cell>
          <cell r="AN6066">
            <v>1835566</v>
          </cell>
        </row>
        <row r="6067">
          <cell r="E6067">
            <v>6066</v>
          </cell>
          <cell r="F6067">
            <v>-248179</v>
          </cell>
          <cell r="G6067"/>
          <cell r="H6067"/>
          <cell r="I6067"/>
          <cell r="J6067"/>
          <cell r="K6067"/>
          <cell r="L6067"/>
          <cell r="M6067"/>
          <cell r="N6067">
            <v>1</v>
          </cell>
          <cell r="O6067"/>
          <cell r="P6067"/>
          <cell r="Q6067"/>
          <cell r="R6067"/>
          <cell r="S6067"/>
          <cell r="T6067">
            <v>-6936</v>
          </cell>
          <cell r="U6067"/>
          <cell r="V6067"/>
          <cell r="W6067"/>
          <cell r="X6067"/>
          <cell r="Y6067"/>
          <cell r="Z6067"/>
          <cell r="AA6067"/>
          <cell r="AB6067"/>
          <cell r="AC6067"/>
          <cell r="AD6067"/>
          <cell r="AE6067"/>
          <cell r="AF6067"/>
          <cell r="AG6067"/>
          <cell r="AH6067"/>
          <cell r="AI6067"/>
          <cell r="AJ6067"/>
          <cell r="AK6067"/>
          <cell r="AL6067"/>
          <cell r="AM6067"/>
          <cell r="AN6067"/>
        </row>
        <row r="6068">
          <cell r="E6068">
            <v>6067</v>
          </cell>
          <cell r="F6068">
            <v>7367118</v>
          </cell>
          <cell r="G6068">
            <v>9388498</v>
          </cell>
          <cell r="H6068">
            <v>27544335</v>
          </cell>
          <cell r="I6068">
            <v>5520964</v>
          </cell>
          <cell r="J6068">
            <v>8152678</v>
          </cell>
          <cell r="K6068">
            <v>12723120</v>
          </cell>
          <cell r="L6068">
            <v>16779373</v>
          </cell>
          <cell r="M6068">
            <v>31141617</v>
          </cell>
          <cell r="N6068">
            <v>7245328</v>
          </cell>
          <cell r="O6068">
            <v>12618895</v>
          </cell>
          <cell r="P6068">
            <v>7281632</v>
          </cell>
          <cell r="Q6068">
            <v>8831018</v>
          </cell>
          <cell r="R6068">
            <v>11526940</v>
          </cell>
          <cell r="S6068">
            <v>9754741</v>
          </cell>
          <cell r="T6068">
            <v>32038705</v>
          </cell>
          <cell r="U6068">
            <v>11650577</v>
          </cell>
          <cell r="V6068">
            <v>194706</v>
          </cell>
          <cell r="W6068">
            <v>7382471</v>
          </cell>
          <cell r="X6068">
            <v>4914649</v>
          </cell>
          <cell r="Y6068">
            <v>81384</v>
          </cell>
          <cell r="Z6068">
            <v>2892491</v>
          </cell>
          <cell r="AA6068">
            <v>739958</v>
          </cell>
          <cell r="AB6068">
            <v>662930</v>
          </cell>
          <cell r="AC6068">
            <v>3441424</v>
          </cell>
          <cell r="AD6068">
            <v>12052749</v>
          </cell>
          <cell r="AE6068">
            <v>10608419</v>
          </cell>
          <cell r="AF6068">
            <v>5351079</v>
          </cell>
          <cell r="AG6068">
            <v>6933405</v>
          </cell>
          <cell r="AH6068">
            <v>9929384</v>
          </cell>
          <cell r="AI6068">
            <v>7803131</v>
          </cell>
          <cell r="AJ6068">
            <v>4494733</v>
          </cell>
          <cell r="AK6068">
            <v>492871</v>
          </cell>
          <cell r="AL6068">
            <v>70298</v>
          </cell>
          <cell r="AM6068">
            <v>648117</v>
          </cell>
          <cell r="AN6068">
            <v>409848</v>
          </cell>
        </row>
        <row r="6069">
          <cell r="E6069">
            <v>6068</v>
          </cell>
          <cell r="F6069"/>
          <cell r="G6069"/>
          <cell r="H6069"/>
          <cell r="I6069"/>
          <cell r="J6069"/>
          <cell r="K6069">
            <v>-2202</v>
          </cell>
          <cell r="L6069"/>
          <cell r="M6069">
            <v>-3869429</v>
          </cell>
          <cell r="N6069"/>
          <cell r="O6069"/>
          <cell r="P6069"/>
          <cell r="Q6069"/>
          <cell r="R6069"/>
          <cell r="S6069"/>
          <cell r="T6069"/>
          <cell r="U6069">
            <v>3869429</v>
          </cell>
          <cell r="V6069"/>
          <cell r="W6069"/>
          <cell r="X6069"/>
          <cell r="Y6069"/>
          <cell r="Z6069"/>
          <cell r="AA6069"/>
          <cell r="AB6069">
            <v>2203</v>
          </cell>
          <cell r="AC6069"/>
          <cell r="AD6069"/>
          <cell r="AE6069"/>
          <cell r="AF6069"/>
          <cell r="AG6069"/>
          <cell r="AH6069"/>
          <cell r="AI6069"/>
          <cell r="AJ6069"/>
          <cell r="AK6069"/>
          <cell r="AL6069"/>
          <cell r="AM6069"/>
          <cell r="AN6069"/>
        </row>
        <row r="6070">
          <cell r="E6070">
            <v>6069</v>
          </cell>
          <cell r="F6070">
            <v>1129160</v>
          </cell>
          <cell r="G6070"/>
          <cell r="H6070">
            <v>181206</v>
          </cell>
          <cell r="I6070">
            <v>1044814</v>
          </cell>
          <cell r="J6070"/>
          <cell r="K6070">
            <v>1437296</v>
          </cell>
          <cell r="L6070"/>
          <cell r="M6070">
            <v>37618</v>
          </cell>
          <cell r="N6070"/>
          <cell r="O6070">
            <v>2355653</v>
          </cell>
          <cell r="P6070"/>
          <cell r="Q6070">
            <v>1043619</v>
          </cell>
          <cell r="R6070"/>
          <cell r="S6070">
            <v>987052</v>
          </cell>
          <cell r="T6070">
            <v>3778664</v>
          </cell>
          <cell r="U6070"/>
          <cell r="V6070"/>
          <cell r="W6070">
            <v>338145</v>
          </cell>
          <cell r="X6070"/>
          <cell r="Y6070"/>
          <cell r="Z6070"/>
          <cell r="AA6070">
            <v>41266</v>
          </cell>
          <cell r="AB6070">
            <v>6618</v>
          </cell>
          <cell r="AC6070"/>
          <cell r="AD6070">
            <v>1263810</v>
          </cell>
          <cell r="AE6070">
            <v>1005994</v>
          </cell>
          <cell r="AF6070">
            <v>283184</v>
          </cell>
          <cell r="AG6070"/>
          <cell r="AH6070">
            <v>2897848</v>
          </cell>
          <cell r="AI6070"/>
          <cell r="AJ6070"/>
          <cell r="AK6070"/>
          <cell r="AL6070"/>
          <cell r="AM6070"/>
          <cell r="AN6070"/>
        </row>
        <row r="6071">
          <cell r="E6071">
            <v>6070</v>
          </cell>
          <cell r="F6071">
            <v>47931390</v>
          </cell>
          <cell r="G6071">
            <v>64347456</v>
          </cell>
          <cell r="H6071">
            <v>178323409</v>
          </cell>
          <cell r="I6071">
            <v>33794658</v>
          </cell>
          <cell r="J6071">
            <v>46693832</v>
          </cell>
          <cell r="K6071">
            <v>78605030</v>
          </cell>
          <cell r="L6071">
            <v>110213780</v>
          </cell>
          <cell r="M6071">
            <v>157916871</v>
          </cell>
          <cell r="N6071">
            <v>50034116</v>
          </cell>
          <cell r="O6071">
            <v>75515257</v>
          </cell>
          <cell r="P6071">
            <v>46610963</v>
          </cell>
          <cell r="Q6071">
            <v>57323686</v>
          </cell>
          <cell r="R6071">
            <v>74958953</v>
          </cell>
          <cell r="S6071">
            <v>66231288</v>
          </cell>
          <cell r="T6071">
            <v>173157609</v>
          </cell>
          <cell r="U6071">
            <v>66047889</v>
          </cell>
          <cell r="V6071">
            <v>1340679</v>
          </cell>
          <cell r="W6071">
            <v>61086071</v>
          </cell>
          <cell r="X6071">
            <v>31646250</v>
          </cell>
          <cell r="Y6071">
            <v>358141</v>
          </cell>
          <cell r="Z6071">
            <v>19307645</v>
          </cell>
          <cell r="AA6071">
            <v>4041389</v>
          </cell>
          <cell r="AB6071">
            <v>3578946</v>
          </cell>
          <cell r="AC6071">
            <v>18793666</v>
          </cell>
          <cell r="AD6071">
            <v>69019751</v>
          </cell>
          <cell r="AE6071">
            <v>62836532</v>
          </cell>
          <cell r="AF6071">
            <v>30222966</v>
          </cell>
          <cell r="AG6071">
            <v>47553975</v>
          </cell>
          <cell r="AH6071">
            <v>67092578</v>
          </cell>
          <cell r="AI6071">
            <v>46983734</v>
          </cell>
          <cell r="AJ6071">
            <v>29235633</v>
          </cell>
          <cell r="AK6071">
            <v>3084639</v>
          </cell>
          <cell r="AL6071">
            <v>236005</v>
          </cell>
          <cell r="AM6071">
            <v>3968681</v>
          </cell>
          <cell r="AN6071">
            <v>2245414</v>
          </cell>
        </row>
        <row r="6072">
          <cell r="E6072">
            <v>6071</v>
          </cell>
          <cell r="F6072">
            <v>858106</v>
          </cell>
          <cell r="G6072">
            <v>682721</v>
          </cell>
          <cell r="H6072">
            <v>56480</v>
          </cell>
          <cell r="I6072">
            <v>845649</v>
          </cell>
          <cell r="J6072">
            <v>8745</v>
          </cell>
          <cell r="K6072">
            <v>1305143</v>
          </cell>
          <cell r="L6072">
            <v>1541089</v>
          </cell>
          <cell r="M6072">
            <v>97698</v>
          </cell>
          <cell r="N6072">
            <v>956304</v>
          </cell>
          <cell r="O6072">
            <v>78979</v>
          </cell>
          <cell r="P6072">
            <v>2792753</v>
          </cell>
          <cell r="Q6072">
            <v>157725</v>
          </cell>
          <cell r="R6072">
            <v>1112555</v>
          </cell>
          <cell r="S6072"/>
          <cell r="T6072">
            <v>100036</v>
          </cell>
          <cell r="U6072"/>
          <cell r="V6072">
            <v>36136</v>
          </cell>
          <cell r="W6072">
            <v>605616</v>
          </cell>
          <cell r="X6072">
            <v>877397</v>
          </cell>
          <cell r="Y6072">
            <v>56165</v>
          </cell>
          <cell r="Z6072">
            <v>38738</v>
          </cell>
          <cell r="AA6072">
            <v>538356</v>
          </cell>
          <cell r="AB6072">
            <v>76889</v>
          </cell>
          <cell r="AC6072">
            <v>311031</v>
          </cell>
          <cell r="AD6072">
            <v>557127</v>
          </cell>
          <cell r="AE6072">
            <v>39977</v>
          </cell>
          <cell r="AF6072">
            <v>1041098</v>
          </cell>
          <cell r="AG6072">
            <v>1481776</v>
          </cell>
          <cell r="AH6072">
            <v>546624</v>
          </cell>
          <cell r="AI6072">
            <v>2522304</v>
          </cell>
          <cell r="AJ6072">
            <v>521763</v>
          </cell>
          <cell r="AK6072">
            <v>1540028</v>
          </cell>
          <cell r="AL6072">
            <v>204447</v>
          </cell>
          <cell r="AM6072">
            <v>2191202</v>
          </cell>
          <cell r="AN6072">
            <v>1152972</v>
          </cell>
        </row>
        <row r="6073">
          <cell r="E6073">
            <v>6072</v>
          </cell>
          <cell r="F6073">
            <v>-285971</v>
          </cell>
          <cell r="G6073"/>
          <cell r="H6073"/>
          <cell r="I6073"/>
          <cell r="J6073"/>
          <cell r="K6073"/>
          <cell r="L6073"/>
          <cell r="M6073"/>
          <cell r="N6073"/>
          <cell r="O6073"/>
          <cell r="P6073"/>
          <cell r="Q6073"/>
          <cell r="R6073"/>
          <cell r="S6073"/>
          <cell r="T6073"/>
          <cell r="U6073"/>
          <cell r="V6073"/>
          <cell r="W6073"/>
          <cell r="X6073"/>
          <cell r="Y6073"/>
          <cell r="Z6073"/>
          <cell r="AA6073"/>
          <cell r="AB6073"/>
          <cell r="AC6073"/>
          <cell r="AD6073"/>
          <cell r="AE6073"/>
          <cell r="AF6073"/>
          <cell r="AG6073"/>
          <cell r="AH6073"/>
          <cell r="AI6073"/>
          <cell r="AJ6073"/>
          <cell r="AK6073"/>
          <cell r="AL6073"/>
          <cell r="AM6073"/>
          <cell r="AN6073"/>
        </row>
        <row r="6074">
          <cell r="E6074">
            <v>6073</v>
          </cell>
          <cell r="F6074">
            <v>161291</v>
          </cell>
          <cell r="G6074">
            <v>113340</v>
          </cell>
          <cell r="H6074">
            <v>7805</v>
          </cell>
          <cell r="I6074">
            <v>272196</v>
          </cell>
          <cell r="J6074"/>
          <cell r="K6074">
            <v>79248</v>
          </cell>
          <cell r="L6074">
            <v>95922</v>
          </cell>
          <cell r="M6074"/>
          <cell r="N6074">
            <v>74005</v>
          </cell>
          <cell r="O6074">
            <v>2915</v>
          </cell>
          <cell r="P6074">
            <v>213593</v>
          </cell>
          <cell r="Q6074">
            <v>971</v>
          </cell>
          <cell r="R6074">
            <v>43361</v>
          </cell>
          <cell r="S6074"/>
          <cell r="T6074">
            <v>8720</v>
          </cell>
          <cell r="U6074"/>
          <cell r="V6074">
            <v>2780</v>
          </cell>
          <cell r="W6074">
            <v>36294</v>
          </cell>
          <cell r="X6074">
            <v>96644</v>
          </cell>
          <cell r="Y6074"/>
          <cell r="Z6074">
            <v>5992</v>
          </cell>
          <cell r="AA6074">
            <v>41159</v>
          </cell>
          <cell r="AB6074">
            <v>17493</v>
          </cell>
          <cell r="AC6074">
            <v>89720</v>
          </cell>
          <cell r="AD6074">
            <v>145143</v>
          </cell>
          <cell r="AE6074">
            <v>13359</v>
          </cell>
          <cell r="AF6074">
            <v>270833</v>
          </cell>
          <cell r="AG6074">
            <v>261486</v>
          </cell>
          <cell r="AH6074">
            <v>71098</v>
          </cell>
          <cell r="AI6074">
            <v>759109</v>
          </cell>
          <cell r="AJ6074">
            <v>31491</v>
          </cell>
          <cell r="AK6074">
            <v>194088</v>
          </cell>
          <cell r="AL6074">
            <v>304990</v>
          </cell>
          <cell r="AM6074">
            <v>292289</v>
          </cell>
          <cell r="AN6074">
            <v>965563</v>
          </cell>
        </row>
        <row r="6075">
          <cell r="E6075">
            <v>6074</v>
          </cell>
          <cell r="F6075"/>
          <cell r="G6075"/>
          <cell r="H6075"/>
          <cell r="I6075"/>
          <cell r="J6075"/>
          <cell r="K6075"/>
          <cell r="L6075"/>
          <cell r="M6075"/>
          <cell r="N6075"/>
          <cell r="O6075"/>
          <cell r="P6075"/>
          <cell r="Q6075"/>
          <cell r="R6075"/>
          <cell r="S6075"/>
          <cell r="T6075"/>
          <cell r="U6075"/>
          <cell r="V6075"/>
          <cell r="W6075"/>
          <cell r="X6075"/>
          <cell r="Y6075"/>
          <cell r="Z6075"/>
          <cell r="AA6075"/>
          <cell r="AB6075"/>
          <cell r="AC6075"/>
          <cell r="AD6075"/>
          <cell r="AE6075"/>
          <cell r="AF6075"/>
          <cell r="AG6075"/>
          <cell r="AH6075"/>
          <cell r="AI6075"/>
          <cell r="AJ6075"/>
          <cell r="AK6075"/>
          <cell r="AL6075"/>
          <cell r="AM6075"/>
          <cell r="AN6075"/>
        </row>
        <row r="6076">
          <cell r="E6076">
            <v>6075</v>
          </cell>
          <cell r="F6076">
            <v>14901</v>
          </cell>
          <cell r="G6076">
            <v>20000</v>
          </cell>
          <cell r="H6076"/>
          <cell r="I6076">
            <v>224234</v>
          </cell>
          <cell r="J6076"/>
          <cell r="K6076">
            <v>8509</v>
          </cell>
          <cell r="L6076">
            <v>48591</v>
          </cell>
          <cell r="M6076"/>
          <cell r="N6076"/>
          <cell r="O6076">
            <v>68431</v>
          </cell>
          <cell r="P6076">
            <v>202230</v>
          </cell>
          <cell r="Q6076"/>
          <cell r="R6076"/>
          <cell r="S6076"/>
          <cell r="T6076"/>
          <cell r="U6076"/>
          <cell r="V6076"/>
          <cell r="W6076"/>
          <cell r="X6076"/>
          <cell r="Y6076">
            <v>56165</v>
          </cell>
          <cell r="Z6076"/>
          <cell r="AA6076"/>
          <cell r="AB6076"/>
          <cell r="AC6076"/>
          <cell r="AD6076">
            <v>128757</v>
          </cell>
          <cell r="AE6076">
            <v>38198</v>
          </cell>
          <cell r="AF6076"/>
          <cell r="AG6076"/>
          <cell r="AH6076"/>
          <cell r="AI6076">
            <v>162465</v>
          </cell>
          <cell r="AJ6076"/>
          <cell r="AK6076"/>
          <cell r="AL6076"/>
          <cell r="AM6076"/>
          <cell r="AN6076"/>
        </row>
        <row r="6077">
          <cell r="E6077">
            <v>6076</v>
          </cell>
          <cell r="F6077">
            <v>718525</v>
          </cell>
          <cell r="G6077">
            <v>776061</v>
          </cell>
          <cell r="H6077">
            <v>64285</v>
          </cell>
          <cell r="I6077">
            <v>893611</v>
          </cell>
          <cell r="J6077">
            <v>8745</v>
          </cell>
          <cell r="K6077">
            <v>1375882</v>
          </cell>
          <cell r="L6077">
            <v>1588420</v>
          </cell>
          <cell r="M6077">
            <v>97698</v>
          </cell>
          <cell r="N6077">
            <v>1030309</v>
          </cell>
          <cell r="O6077">
            <v>13463</v>
          </cell>
          <cell r="P6077">
            <v>2804116</v>
          </cell>
          <cell r="Q6077">
            <v>158696</v>
          </cell>
          <cell r="R6077">
            <v>1155916</v>
          </cell>
          <cell r="S6077"/>
          <cell r="T6077">
            <v>108756</v>
          </cell>
          <cell r="U6077"/>
          <cell r="V6077">
            <v>38916</v>
          </cell>
          <cell r="W6077">
            <v>641910</v>
          </cell>
          <cell r="X6077">
            <v>974041</v>
          </cell>
          <cell r="Y6077"/>
          <cell r="Z6077">
            <v>44730</v>
          </cell>
          <cell r="AA6077">
            <v>579515</v>
          </cell>
          <cell r="AB6077">
            <v>94382</v>
          </cell>
          <cell r="AC6077">
            <v>400751</v>
          </cell>
          <cell r="AD6077">
            <v>573513</v>
          </cell>
          <cell r="AE6077">
            <v>15138</v>
          </cell>
          <cell r="AF6077">
            <v>1311931</v>
          </cell>
          <cell r="AG6077">
            <v>1743262</v>
          </cell>
          <cell r="AH6077">
            <v>617722</v>
          </cell>
          <cell r="AI6077">
            <v>3118948</v>
          </cell>
          <cell r="AJ6077">
            <v>553254</v>
          </cell>
          <cell r="AK6077">
            <v>1734116</v>
          </cell>
          <cell r="AL6077">
            <v>509437</v>
          </cell>
          <cell r="AM6077">
            <v>2483491</v>
          </cell>
          <cell r="AN6077">
            <v>2118535</v>
          </cell>
        </row>
        <row r="6078">
          <cell r="E6078">
            <v>6077</v>
          </cell>
          <cell r="F6078">
            <v>5243422</v>
          </cell>
          <cell r="G6078">
            <v>9432879</v>
          </cell>
          <cell r="H6078">
            <v>19132385</v>
          </cell>
          <cell r="I6078">
            <v>104703524</v>
          </cell>
          <cell r="J6078">
            <v>279711</v>
          </cell>
          <cell r="K6078">
            <v>8889827</v>
          </cell>
          <cell r="L6078">
            <v>23453548</v>
          </cell>
          <cell r="M6078">
            <v>20344714</v>
          </cell>
          <cell r="N6078">
            <v>901441</v>
          </cell>
          <cell r="O6078">
            <v>3284223</v>
          </cell>
          <cell r="P6078">
            <v>91856670</v>
          </cell>
          <cell r="Q6078">
            <v>3067361</v>
          </cell>
          <cell r="R6078">
            <v>2561492</v>
          </cell>
          <cell r="S6078">
            <v>69811</v>
          </cell>
          <cell r="T6078">
            <v>44020714</v>
          </cell>
          <cell r="U6078">
            <v>1678532</v>
          </cell>
          <cell r="V6078">
            <v>157826</v>
          </cell>
          <cell r="W6078">
            <v>3921552</v>
          </cell>
          <cell r="X6078">
            <v>67677</v>
          </cell>
          <cell r="Y6078">
            <v>25690</v>
          </cell>
          <cell r="Z6078">
            <v>1544104</v>
          </cell>
          <cell r="AA6078"/>
          <cell r="AB6078"/>
          <cell r="AC6078">
            <v>510350</v>
          </cell>
          <cell r="AD6078">
            <v>3584203</v>
          </cell>
          <cell r="AE6078">
            <v>1620232</v>
          </cell>
          <cell r="AF6078">
            <v>14850666</v>
          </cell>
          <cell r="AG6078">
            <v>2178583</v>
          </cell>
          <cell r="AH6078">
            <v>1188690</v>
          </cell>
          <cell r="AI6078">
            <v>7678273</v>
          </cell>
          <cell r="AJ6078">
            <v>4590273</v>
          </cell>
          <cell r="AK6078">
            <v>262460</v>
          </cell>
          <cell r="AL6078"/>
          <cell r="AM6078"/>
          <cell r="AN6078"/>
        </row>
        <row r="6079">
          <cell r="E6079">
            <v>6078</v>
          </cell>
          <cell r="F6079">
            <v>-1937104</v>
          </cell>
          <cell r="G6079"/>
          <cell r="H6079"/>
          <cell r="I6079"/>
          <cell r="J6079"/>
          <cell r="K6079"/>
          <cell r="L6079"/>
          <cell r="M6079"/>
          <cell r="N6079"/>
          <cell r="O6079"/>
          <cell r="P6079"/>
          <cell r="Q6079"/>
          <cell r="R6079"/>
          <cell r="S6079"/>
          <cell r="T6079"/>
          <cell r="U6079"/>
          <cell r="V6079"/>
          <cell r="W6079"/>
          <cell r="X6079"/>
          <cell r="Y6079"/>
          <cell r="Z6079"/>
          <cell r="AA6079"/>
          <cell r="AB6079"/>
          <cell r="AC6079"/>
          <cell r="AD6079"/>
          <cell r="AE6079"/>
          <cell r="AF6079"/>
          <cell r="AG6079"/>
          <cell r="AH6079"/>
          <cell r="AI6079"/>
          <cell r="AJ6079"/>
          <cell r="AK6079"/>
          <cell r="AL6079"/>
          <cell r="AM6079"/>
          <cell r="AN6079"/>
        </row>
        <row r="6080">
          <cell r="E6080">
            <v>6079</v>
          </cell>
          <cell r="F6080">
            <v>535221</v>
          </cell>
          <cell r="G6080">
            <v>500293</v>
          </cell>
          <cell r="H6080">
            <v>3503589</v>
          </cell>
          <cell r="I6080">
            <v>12107319</v>
          </cell>
          <cell r="J6080"/>
          <cell r="K6080">
            <v>1119689</v>
          </cell>
          <cell r="L6080">
            <v>887035</v>
          </cell>
          <cell r="M6080">
            <v>2890412</v>
          </cell>
          <cell r="N6080">
            <v>164909</v>
          </cell>
          <cell r="O6080">
            <v>1416158</v>
          </cell>
          <cell r="P6080">
            <v>8191217</v>
          </cell>
          <cell r="Q6080">
            <v>90931</v>
          </cell>
          <cell r="R6080">
            <v>1113668</v>
          </cell>
          <cell r="S6080">
            <v>91288</v>
          </cell>
          <cell r="T6080">
            <v>11738856</v>
          </cell>
          <cell r="U6080">
            <v>698527</v>
          </cell>
          <cell r="V6080">
            <v>3068</v>
          </cell>
          <cell r="W6080">
            <v>167797</v>
          </cell>
          <cell r="X6080"/>
          <cell r="Y6080"/>
          <cell r="Z6080">
            <v>160493</v>
          </cell>
          <cell r="AA6080"/>
          <cell r="AB6080"/>
          <cell r="AC6080">
            <v>4</v>
          </cell>
          <cell r="AD6080">
            <v>882128</v>
          </cell>
          <cell r="AE6080">
            <v>45320</v>
          </cell>
          <cell r="AF6080">
            <v>1780117</v>
          </cell>
          <cell r="AG6080">
            <v>69295</v>
          </cell>
          <cell r="AH6080">
            <v>8087</v>
          </cell>
          <cell r="AI6080">
            <v>893428</v>
          </cell>
          <cell r="AJ6080">
            <v>109661</v>
          </cell>
          <cell r="AK6080">
            <v>7978</v>
          </cell>
          <cell r="AL6080"/>
          <cell r="AM6080"/>
          <cell r="AN6080"/>
        </row>
        <row r="6081">
          <cell r="E6081">
            <v>6080</v>
          </cell>
          <cell r="F6081"/>
          <cell r="G6081"/>
          <cell r="H6081"/>
          <cell r="I6081"/>
          <cell r="J6081"/>
          <cell r="K6081"/>
          <cell r="L6081"/>
          <cell r="M6081"/>
          <cell r="N6081"/>
          <cell r="O6081"/>
          <cell r="P6081"/>
          <cell r="Q6081"/>
          <cell r="R6081"/>
          <cell r="S6081"/>
          <cell r="T6081"/>
          <cell r="U6081"/>
          <cell r="V6081"/>
          <cell r="W6081"/>
          <cell r="X6081"/>
          <cell r="Y6081"/>
          <cell r="Z6081"/>
          <cell r="AA6081"/>
          <cell r="AB6081"/>
          <cell r="AC6081"/>
          <cell r="AD6081"/>
          <cell r="AE6081"/>
          <cell r="AF6081"/>
          <cell r="AG6081"/>
          <cell r="AH6081"/>
          <cell r="AI6081"/>
          <cell r="AJ6081"/>
          <cell r="AK6081"/>
          <cell r="AL6081"/>
          <cell r="AM6081"/>
          <cell r="AN6081"/>
        </row>
        <row r="6082">
          <cell r="E6082">
            <v>6081</v>
          </cell>
          <cell r="F6082"/>
          <cell r="G6082"/>
          <cell r="H6082"/>
          <cell r="I6082">
            <v>5669435</v>
          </cell>
          <cell r="J6082"/>
          <cell r="K6082"/>
          <cell r="L6082"/>
          <cell r="M6082"/>
          <cell r="N6082"/>
          <cell r="O6082">
            <v>547277</v>
          </cell>
          <cell r="P6082"/>
          <cell r="Q6082"/>
          <cell r="R6082"/>
          <cell r="S6082"/>
          <cell r="T6082"/>
          <cell r="U6082">
            <v>43507</v>
          </cell>
          <cell r="V6082"/>
          <cell r="W6082"/>
          <cell r="X6082"/>
          <cell r="Y6082"/>
          <cell r="Z6082"/>
          <cell r="AA6082"/>
          <cell r="AB6082"/>
          <cell r="AC6082">
            <v>510354</v>
          </cell>
          <cell r="AD6082">
            <v>1046843</v>
          </cell>
          <cell r="AE6082"/>
          <cell r="AF6082">
            <v>1000</v>
          </cell>
          <cell r="AG6082"/>
          <cell r="AH6082"/>
          <cell r="AI6082"/>
          <cell r="AJ6082"/>
          <cell r="AK6082"/>
          <cell r="AL6082"/>
          <cell r="AM6082"/>
          <cell r="AN6082"/>
        </row>
        <row r="6083">
          <cell r="E6083">
            <v>6082</v>
          </cell>
          <cell r="F6083">
            <v>3841539</v>
          </cell>
          <cell r="G6083">
            <v>9933172</v>
          </cell>
          <cell r="H6083">
            <v>22635974</v>
          </cell>
          <cell r="I6083">
            <v>111141408</v>
          </cell>
          <cell r="J6083">
            <v>279711</v>
          </cell>
          <cell r="K6083">
            <v>10009516</v>
          </cell>
          <cell r="L6083">
            <v>24340583</v>
          </cell>
          <cell r="M6083">
            <v>23235126</v>
          </cell>
          <cell r="N6083">
            <v>1066350</v>
          </cell>
          <cell r="O6083">
            <v>4153104</v>
          </cell>
          <cell r="P6083">
            <v>100047887</v>
          </cell>
          <cell r="Q6083">
            <v>3158292</v>
          </cell>
          <cell r="R6083">
            <v>3675160</v>
          </cell>
          <cell r="S6083">
            <v>161099</v>
          </cell>
          <cell r="T6083">
            <v>55759570</v>
          </cell>
          <cell r="U6083">
            <v>2333552</v>
          </cell>
          <cell r="V6083">
            <v>160894</v>
          </cell>
          <cell r="W6083">
            <v>4089349</v>
          </cell>
          <cell r="X6083">
            <v>67677</v>
          </cell>
          <cell r="Y6083">
            <v>25690</v>
          </cell>
          <cell r="Z6083">
            <v>1704597</v>
          </cell>
          <cell r="AA6083"/>
          <cell r="AB6083"/>
          <cell r="AC6083"/>
          <cell r="AD6083">
            <v>3419488</v>
          </cell>
          <cell r="AE6083">
            <v>1665552</v>
          </cell>
          <cell r="AF6083">
            <v>16629783</v>
          </cell>
          <cell r="AG6083">
            <v>2247878</v>
          </cell>
          <cell r="AH6083">
            <v>1196777</v>
          </cell>
          <cell r="AI6083">
            <v>8571701</v>
          </cell>
          <cell r="AJ6083">
            <v>4699934</v>
          </cell>
          <cell r="AK6083">
            <v>270438</v>
          </cell>
          <cell r="AL6083"/>
          <cell r="AM6083"/>
          <cell r="AN6083"/>
        </row>
        <row r="6084">
          <cell r="E6084">
            <v>6083</v>
          </cell>
          <cell r="F6084">
            <v>417470</v>
          </cell>
          <cell r="G6084">
            <v>1740950</v>
          </cell>
          <cell r="H6084">
            <v>3800217</v>
          </cell>
          <cell r="I6084">
            <v>1489668</v>
          </cell>
          <cell r="J6084">
            <v>563068</v>
          </cell>
          <cell r="K6084">
            <v>2736416</v>
          </cell>
          <cell r="L6084">
            <v>1906799</v>
          </cell>
          <cell r="M6084"/>
          <cell r="N6084">
            <v>1646157</v>
          </cell>
          <cell r="O6084">
            <v>931920</v>
          </cell>
          <cell r="P6084">
            <v>1232566</v>
          </cell>
          <cell r="Q6084">
            <v>2721707</v>
          </cell>
          <cell r="R6084">
            <v>2356920</v>
          </cell>
          <cell r="S6084">
            <v>103470</v>
          </cell>
          <cell r="T6084">
            <v>7190022</v>
          </cell>
          <cell r="U6084">
            <v>6492341</v>
          </cell>
          <cell r="V6084">
            <v>25712</v>
          </cell>
          <cell r="W6084">
            <v>1273433</v>
          </cell>
          <cell r="X6084"/>
          <cell r="Y6084">
            <v>41768</v>
          </cell>
          <cell r="Z6084">
            <v>875434</v>
          </cell>
          <cell r="AA6084"/>
          <cell r="AB6084"/>
          <cell r="AC6084">
            <v>816429</v>
          </cell>
          <cell r="AD6084">
            <v>2371687</v>
          </cell>
          <cell r="AE6084">
            <v>2193260</v>
          </cell>
          <cell r="AF6084">
            <v>476026</v>
          </cell>
          <cell r="AG6084">
            <v>1016334</v>
          </cell>
          <cell r="AH6084">
            <v>845679</v>
          </cell>
          <cell r="AI6084">
            <v>2008765</v>
          </cell>
          <cell r="AJ6084">
            <v>1215463</v>
          </cell>
          <cell r="AK6084">
            <v>2210</v>
          </cell>
          <cell r="AL6084"/>
          <cell r="AM6084"/>
          <cell r="AN6084"/>
        </row>
        <row r="6085">
          <cell r="E6085">
            <v>6084</v>
          </cell>
          <cell r="F6085">
            <v>96753</v>
          </cell>
          <cell r="G6085"/>
          <cell r="H6085"/>
          <cell r="I6085"/>
          <cell r="J6085"/>
          <cell r="K6085"/>
          <cell r="L6085"/>
          <cell r="M6085"/>
          <cell r="N6085">
            <v>1</v>
          </cell>
          <cell r="O6085"/>
          <cell r="P6085"/>
          <cell r="Q6085"/>
          <cell r="R6085"/>
          <cell r="S6085"/>
          <cell r="T6085"/>
          <cell r="U6085"/>
          <cell r="V6085"/>
          <cell r="W6085"/>
          <cell r="X6085"/>
          <cell r="Y6085"/>
          <cell r="Z6085"/>
          <cell r="AA6085"/>
          <cell r="AB6085"/>
          <cell r="AC6085"/>
          <cell r="AD6085"/>
          <cell r="AE6085"/>
          <cell r="AF6085"/>
          <cell r="AG6085"/>
          <cell r="AH6085"/>
          <cell r="AI6085"/>
          <cell r="AJ6085"/>
          <cell r="AK6085"/>
          <cell r="AL6085"/>
          <cell r="AM6085"/>
          <cell r="AN6085"/>
        </row>
        <row r="6086">
          <cell r="E6086">
            <v>6085</v>
          </cell>
          <cell r="F6086">
            <v>160649</v>
          </cell>
          <cell r="G6086">
            <v>313598</v>
          </cell>
          <cell r="H6086">
            <v>813042</v>
          </cell>
          <cell r="I6086">
            <v>251162</v>
          </cell>
          <cell r="J6086"/>
          <cell r="K6086">
            <v>418443</v>
          </cell>
          <cell r="L6086">
            <v>226059</v>
          </cell>
          <cell r="M6086"/>
          <cell r="N6086">
            <v>211098</v>
          </cell>
          <cell r="O6086">
            <v>250145</v>
          </cell>
          <cell r="P6086">
            <v>295332</v>
          </cell>
          <cell r="Q6086">
            <v>421221</v>
          </cell>
          <cell r="R6086">
            <v>245711</v>
          </cell>
          <cell r="S6086">
            <v>69357</v>
          </cell>
          <cell r="T6086">
            <v>2112650</v>
          </cell>
          <cell r="U6086">
            <v>1457628</v>
          </cell>
          <cell r="V6086">
            <v>12998</v>
          </cell>
          <cell r="W6086">
            <v>186930</v>
          </cell>
          <cell r="X6086"/>
          <cell r="Y6086">
            <v>22515</v>
          </cell>
          <cell r="Z6086">
            <v>160630</v>
          </cell>
          <cell r="AA6086"/>
          <cell r="AB6086"/>
          <cell r="AC6086">
            <v>120638</v>
          </cell>
          <cell r="AD6086">
            <v>181145</v>
          </cell>
          <cell r="AE6086">
            <v>380154</v>
          </cell>
          <cell r="AF6086">
            <v>80056</v>
          </cell>
          <cell r="AG6086">
            <v>182256</v>
          </cell>
          <cell r="AH6086">
            <v>87485</v>
          </cell>
          <cell r="AI6086">
            <v>259920</v>
          </cell>
          <cell r="AJ6086">
            <v>176072</v>
          </cell>
          <cell r="AK6086">
            <v>491</v>
          </cell>
          <cell r="AL6086"/>
          <cell r="AM6086"/>
          <cell r="AN6086"/>
        </row>
        <row r="6087">
          <cell r="E6087">
            <v>6086</v>
          </cell>
          <cell r="F6087"/>
          <cell r="G6087"/>
          <cell r="H6087"/>
          <cell r="I6087"/>
          <cell r="J6087"/>
          <cell r="K6087"/>
          <cell r="L6087"/>
          <cell r="M6087"/>
          <cell r="N6087"/>
          <cell r="O6087"/>
          <cell r="P6087"/>
          <cell r="Q6087"/>
          <cell r="R6087"/>
          <cell r="S6087"/>
          <cell r="T6087"/>
          <cell r="U6087"/>
          <cell r="V6087"/>
          <cell r="W6087"/>
          <cell r="X6087"/>
          <cell r="Y6087"/>
          <cell r="Z6087"/>
          <cell r="AA6087"/>
          <cell r="AB6087"/>
          <cell r="AC6087"/>
          <cell r="AD6087"/>
          <cell r="AE6087"/>
          <cell r="AF6087"/>
          <cell r="AG6087"/>
          <cell r="AH6087"/>
          <cell r="AI6087"/>
          <cell r="AJ6087"/>
          <cell r="AK6087"/>
          <cell r="AL6087"/>
          <cell r="AM6087"/>
          <cell r="AN6087"/>
        </row>
        <row r="6088">
          <cell r="E6088">
            <v>6087</v>
          </cell>
          <cell r="F6088"/>
          <cell r="G6088"/>
          <cell r="H6088"/>
          <cell r="I6088">
            <v>562125</v>
          </cell>
          <cell r="J6088"/>
          <cell r="K6088"/>
          <cell r="L6088"/>
          <cell r="M6088"/>
          <cell r="N6088">
            <v>1330932</v>
          </cell>
          <cell r="O6088">
            <v>106140</v>
          </cell>
          <cell r="P6088"/>
          <cell r="Q6088"/>
          <cell r="R6088"/>
          <cell r="S6088"/>
          <cell r="T6088"/>
          <cell r="U6088"/>
          <cell r="V6088"/>
          <cell r="W6088"/>
          <cell r="X6088"/>
          <cell r="Y6088"/>
          <cell r="Z6088"/>
          <cell r="AA6088"/>
          <cell r="AB6088"/>
          <cell r="AC6088"/>
          <cell r="AD6088">
            <v>1146628</v>
          </cell>
          <cell r="AE6088"/>
          <cell r="AF6088"/>
          <cell r="AG6088"/>
          <cell r="AH6088"/>
          <cell r="AI6088"/>
          <cell r="AJ6088"/>
          <cell r="AK6088"/>
          <cell r="AL6088"/>
          <cell r="AM6088"/>
          <cell r="AN6088"/>
        </row>
        <row r="6089">
          <cell r="E6089">
            <v>6088</v>
          </cell>
          <cell r="F6089">
            <v>674872</v>
          </cell>
          <cell r="G6089">
            <v>2054548</v>
          </cell>
          <cell r="H6089">
            <v>4613259</v>
          </cell>
          <cell r="I6089">
            <v>1178705</v>
          </cell>
          <cell r="J6089">
            <v>563068</v>
          </cell>
          <cell r="K6089">
            <v>3154859</v>
          </cell>
          <cell r="L6089">
            <v>2132858</v>
          </cell>
          <cell r="M6089"/>
          <cell r="N6089">
            <v>526324</v>
          </cell>
          <cell r="O6089">
            <v>1075925</v>
          </cell>
          <cell r="P6089">
            <v>1527898</v>
          </cell>
          <cell r="Q6089">
            <v>3142928</v>
          </cell>
          <cell r="R6089">
            <v>2602631</v>
          </cell>
          <cell r="S6089">
            <v>172827</v>
          </cell>
          <cell r="T6089">
            <v>9302672</v>
          </cell>
          <cell r="U6089">
            <v>7949969</v>
          </cell>
          <cell r="V6089">
            <v>38710</v>
          </cell>
          <cell r="W6089">
            <v>1460363</v>
          </cell>
          <cell r="X6089"/>
          <cell r="Y6089">
            <v>64283</v>
          </cell>
          <cell r="Z6089">
            <v>1036064</v>
          </cell>
          <cell r="AA6089"/>
          <cell r="AB6089"/>
          <cell r="AC6089">
            <v>937067</v>
          </cell>
          <cell r="AD6089">
            <v>1406204</v>
          </cell>
          <cell r="AE6089">
            <v>2573414</v>
          </cell>
          <cell r="AF6089">
            <v>556082</v>
          </cell>
          <cell r="AG6089">
            <v>1198590</v>
          </cell>
          <cell r="AH6089">
            <v>933164</v>
          </cell>
          <cell r="AI6089">
            <v>2268685</v>
          </cell>
          <cell r="AJ6089">
            <v>1391535</v>
          </cell>
          <cell r="AK6089">
            <v>2701</v>
          </cell>
          <cell r="AL6089"/>
          <cell r="AM6089"/>
          <cell r="AN6089"/>
        </row>
        <row r="6090">
          <cell r="E6090">
            <v>6089</v>
          </cell>
          <cell r="F6090">
            <v>881433</v>
          </cell>
          <cell r="G6090">
            <v>205300</v>
          </cell>
          <cell r="H6090"/>
          <cell r="I6090">
            <v>90169</v>
          </cell>
          <cell r="J6090"/>
          <cell r="K6090"/>
          <cell r="L6090">
            <v>275833</v>
          </cell>
          <cell r="M6090">
            <v>7146996</v>
          </cell>
          <cell r="N6090">
            <v>3088</v>
          </cell>
          <cell r="O6090">
            <v>1355790</v>
          </cell>
          <cell r="P6090"/>
          <cell r="Q6090">
            <v>3068954</v>
          </cell>
          <cell r="R6090">
            <v>11636154</v>
          </cell>
          <cell r="S6090">
            <v>91285</v>
          </cell>
          <cell r="T6090"/>
          <cell r="U6090">
            <v>6922</v>
          </cell>
          <cell r="V6090"/>
          <cell r="W6090">
            <v>268326</v>
          </cell>
          <cell r="X6090"/>
          <cell r="Y6090"/>
          <cell r="Z6090"/>
          <cell r="AA6090"/>
          <cell r="AB6090">
            <v>24708</v>
          </cell>
          <cell r="AC6090">
            <v>366199</v>
          </cell>
          <cell r="AD6090"/>
          <cell r="AE6090"/>
          <cell r="AF6090">
            <v>341034</v>
          </cell>
          <cell r="AG6090">
            <v>640314</v>
          </cell>
          <cell r="AH6090">
            <v>1383135</v>
          </cell>
          <cell r="AI6090">
            <v>274</v>
          </cell>
          <cell r="AJ6090">
            <v>2056522</v>
          </cell>
          <cell r="AK6090">
            <v>1092430</v>
          </cell>
          <cell r="AL6090"/>
          <cell r="AM6090"/>
          <cell r="AN6090"/>
        </row>
        <row r="6091">
          <cell r="E6091">
            <v>6090</v>
          </cell>
          <cell r="F6091">
            <v>-4</v>
          </cell>
          <cell r="G6091"/>
          <cell r="H6091"/>
          <cell r="I6091"/>
          <cell r="J6091"/>
          <cell r="K6091"/>
          <cell r="L6091">
            <v>1</v>
          </cell>
          <cell r="M6091"/>
          <cell r="N6091"/>
          <cell r="O6091"/>
          <cell r="P6091"/>
          <cell r="Q6091"/>
          <cell r="R6091"/>
          <cell r="S6091"/>
          <cell r="T6091"/>
          <cell r="U6091"/>
          <cell r="V6091"/>
          <cell r="W6091"/>
          <cell r="X6091"/>
          <cell r="Y6091"/>
          <cell r="Z6091"/>
          <cell r="AA6091"/>
          <cell r="AB6091"/>
          <cell r="AC6091"/>
          <cell r="AD6091"/>
          <cell r="AE6091"/>
          <cell r="AF6091"/>
          <cell r="AG6091"/>
          <cell r="AH6091"/>
          <cell r="AI6091"/>
          <cell r="AJ6091"/>
          <cell r="AK6091"/>
          <cell r="AL6091"/>
          <cell r="AM6091"/>
          <cell r="AN6091"/>
        </row>
        <row r="6092">
          <cell r="E6092">
            <v>6091</v>
          </cell>
          <cell r="F6092">
            <v>83946</v>
          </cell>
          <cell r="G6092"/>
          <cell r="H6092"/>
          <cell r="I6092">
            <v>16956</v>
          </cell>
          <cell r="J6092"/>
          <cell r="K6092"/>
          <cell r="L6092">
            <v>145897</v>
          </cell>
          <cell r="M6092">
            <v>287747</v>
          </cell>
          <cell r="N6092"/>
          <cell r="O6092"/>
          <cell r="P6092"/>
          <cell r="Q6092"/>
          <cell r="R6092">
            <v>987286</v>
          </cell>
          <cell r="S6092">
            <v>40436</v>
          </cell>
          <cell r="T6092"/>
          <cell r="U6092">
            <v>4614</v>
          </cell>
          <cell r="V6092"/>
          <cell r="W6092">
            <v>2561</v>
          </cell>
          <cell r="X6092"/>
          <cell r="Y6092"/>
          <cell r="Z6092"/>
          <cell r="AA6092"/>
          <cell r="AB6092">
            <v>2745</v>
          </cell>
          <cell r="AC6092">
            <v>34614</v>
          </cell>
          <cell r="AD6092"/>
          <cell r="AE6092"/>
          <cell r="AF6092"/>
          <cell r="AG6092">
            <v>91956</v>
          </cell>
          <cell r="AH6092"/>
          <cell r="AI6092">
            <v>275</v>
          </cell>
          <cell r="AJ6092">
            <v>113632</v>
          </cell>
          <cell r="AK6092">
            <v>150680</v>
          </cell>
          <cell r="AL6092"/>
          <cell r="AM6092"/>
          <cell r="AN6092"/>
        </row>
        <row r="6093">
          <cell r="E6093">
            <v>6092</v>
          </cell>
          <cell r="F6093"/>
          <cell r="G6093"/>
          <cell r="H6093"/>
          <cell r="I6093"/>
          <cell r="J6093"/>
          <cell r="K6093"/>
          <cell r="L6093"/>
          <cell r="M6093"/>
          <cell r="N6093"/>
          <cell r="O6093"/>
          <cell r="P6093"/>
          <cell r="Q6093"/>
          <cell r="R6093"/>
          <cell r="S6093"/>
          <cell r="T6093"/>
          <cell r="U6093"/>
          <cell r="V6093"/>
          <cell r="W6093"/>
          <cell r="X6093"/>
          <cell r="Y6093"/>
          <cell r="Z6093"/>
          <cell r="AA6093"/>
          <cell r="AB6093"/>
          <cell r="AC6093"/>
          <cell r="AD6093"/>
          <cell r="AE6093"/>
          <cell r="AF6093"/>
          <cell r="AG6093"/>
          <cell r="AH6093"/>
          <cell r="AI6093"/>
          <cell r="AJ6093"/>
          <cell r="AK6093"/>
          <cell r="AL6093"/>
          <cell r="AM6093"/>
          <cell r="AN6093"/>
        </row>
        <row r="6094">
          <cell r="E6094">
            <v>6093</v>
          </cell>
          <cell r="F6094"/>
          <cell r="G6094"/>
          <cell r="H6094"/>
          <cell r="I6094"/>
          <cell r="J6094"/>
          <cell r="K6094"/>
          <cell r="L6094"/>
          <cell r="M6094">
            <v>1706318</v>
          </cell>
          <cell r="N6094">
            <v>3088</v>
          </cell>
          <cell r="O6094"/>
          <cell r="P6094"/>
          <cell r="Q6094"/>
          <cell r="R6094"/>
          <cell r="S6094"/>
          <cell r="T6094"/>
          <cell r="U6094"/>
          <cell r="V6094"/>
          <cell r="W6094"/>
          <cell r="X6094"/>
          <cell r="Y6094"/>
          <cell r="Z6094"/>
          <cell r="AA6094"/>
          <cell r="AB6094"/>
          <cell r="AC6094">
            <v>107293</v>
          </cell>
          <cell r="AD6094"/>
          <cell r="AE6094"/>
          <cell r="AF6094"/>
          <cell r="AG6094"/>
          <cell r="AH6094">
            <v>1383135</v>
          </cell>
          <cell r="AI6094"/>
          <cell r="AJ6094"/>
          <cell r="AK6094"/>
          <cell r="AL6094"/>
          <cell r="AM6094"/>
          <cell r="AN6094"/>
        </row>
        <row r="6095">
          <cell r="E6095">
            <v>6094</v>
          </cell>
          <cell r="F6095">
            <v>965375</v>
          </cell>
          <cell r="G6095">
            <v>205300</v>
          </cell>
          <cell r="H6095"/>
          <cell r="I6095">
            <v>107125</v>
          </cell>
          <cell r="J6095"/>
          <cell r="K6095"/>
          <cell r="L6095">
            <v>421731</v>
          </cell>
          <cell r="M6095">
            <v>5728425</v>
          </cell>
          <cell r="N6095"/>
          <cell r="O6095">
            <v>1355790</v>
          </cell>
          <cell r="P6095"/>
          <cell r="Q6095">
            <v>3068954</v>
          </cell>
          <cell r="R6095">
            <v>12623440</v>
          </cell>
          <cell r="S6095">
            <v>131721</v>
          </cell>
          <cell r="T6095"/>
          <cell r="U6095">
            <v>11536</v>
          </cell>
          <cell r="V6095"/>
          <cell r="W6095">
            <v>270887</v>
          </cell>
          <cell r="X6095"/>
          <cell r="Y6095"/>
          <cell r="Z6095"/>
          <cell r="AA6095"/>
          <cell r="AB6095">
            <v>27453</v>
          </cell>
          <cell r="AC6095">
            <v>293520</v>
          </cell>
          <cell r="AD6095"/>
          <cell r="AE6095"/>
          <cell r="AF6095">
            <v>341034</v>
          </cell>
          <cell r="AG6095">
            <v>732270</v>
          </cell>
          <cell r="AH6095"/>
          <cell r="AI6095">
            <v>549</v>
          </cell>
          <cell r="AJ6095">
            <v>2170154</v>
          </cell>
          <cell r="AK6095">
            <v>1243110</v>
          </cell>
          <cell r="AL6095"/>
          <cell r="AM6095"/>
          <cell r="AN6095"/>
        </row>
        <row r="6096">
          <cell r="E6096">
            <v>6095</v>
          </cell>
          <cell r="F6096">
            <v>110739684</v>
          </cell>
          <cell r="G6096">
            <v>173647475</v>
          </cell>
          <cell r="H6096">
            <v>281059795</v>
          </cell>
          <cell r="I6096">
            <v>233310856</v>
          </cell>
          <cell r="J6096">
            <v>65446832</v>
          </cell>
          <cell r="K6096">
            <v>178647533</v>
          </cell>
          <cell r="L6096">
            <v>272007847</v>
          </cell>
          <cell r="M6096">
            <v>353611946</v>
          </cell>
          <cell r="N6096">
            <v>105754509</v>
          </cell>
          <cell r="O6096">
            <v>168382321</v>
          </cell>
          <cell r="P6096">
            <v>435952135</v>
          </cell>
          <cell r="Q6096">
            <v>140439896</v>
          </cell>
          <cell r="R6096">
            <v>185470492</v>
          </cell>
          <cell r="S6096">
            <v>79799666</v>
          </cell>
          <cell r="T6096">
            <v>464475960</v>
          </cell>
          <cell r="U6096">
            <v>138267359</v>
          </cell>
          <cell r="V6096">
            <v>7659546</v>
          </cell>
          <cell r="W6096">
            <v>125388972</v>
          </cell>
          <cell r="X6096">
            <v>61695322</v>
          </cell>
          <cell r="Y6096">
            <v>981251</v>
          </cell>
          <cell r="Z6096">
            <v>60977657</v>
          </cell>
          <cell r="AA6096">
            <v>10092174</v>
          </cell>
          <cell r="AB6096">
            <v>11554534</v>
          </cell>
          <cell r="AC6096">
            <v>48914248</v>
          </cell>
          <cell r="AD6096">
            <v>142912753</v>
          </cell>
          <cell r="AE6096">
            <v>93237087</v>
          </cell>
          <cell r="AF6096">
            <v>92773482</v>
          </cell>
          <cell r="AG6096">
            <v>139574859</v>
          </cell>
          <cell r="AH6096">
            <v>167395475</v>
          </cell>
          <cell r="AI6096">
            <v>112683253</v>
          </cell>
          <cell r="AJ6096">
            <v>104704865</v>
          </cell>
          <cell r="AK6096">
            <v>12756077</v>
          </cell>
          <cell r="AL6096">
            <v>4477578</v>
          </cell>
          <cell r="AM6096">
            <v>15335152</v>
          </cell>
          <cell r="AN6096">
            <v>19937154</v>
          </cell>
        </row>
        <row r="6097">
          <cell r="E6097">
            <v>6096</v>
          </cell>
          <cell r="F6097">
            <v>-2785375</v>
          </cell>
          <cell r="G6097"/>
          <cell r="H6097"/>
          <cell r="I6097"/>
          <cell r="J6097"/>
          <cell r="K6097">
            <v>-14391</v>
          </cell>
          <cell r="L6097"/>
          <cell r="M6097"/>
          <cell r="N6097">
            <v>2</v>
          </cell>
          <cell r="O6097"/>
          <cell r="P6097"/>
          <cell r="Q6097"/>
          <cell r="R6097"/>
          <cell r="S6097"/>
          <cell r="T6097"/>
          <cell r="U6097"/>
          <cell r="V6097"/>
          <cell r="W6097"/>
          <cell r="X6097"/>
          <cell r="Y6097"/>
          <cell r="Z6097"/>
          <cell r="AA6097"/>
          <cell r="AB6097"/>
          <cell r="AC6097"/>
          <cell r="AD6097"/>
          <cell r="AE6097"/>
          <cell r="AF6097"/>
          <cell r="AG6097"/>
          <cell r="AH6097"/>
          <cell r="AI6097"/>
          <cell r="AJ6097"/>
          <cell r="AK6097"/>
          <cell r="AL6097"/>
          <cell r="AM6097"/>
          <cell r="AN6097"/>
        </row>
        <row r="6098">
          <cell r="E6098">
            <v>6097</v>
          </cell>
          <cell r="F6098">
            <v>18279470</v>
          </cell>
          <cell r="G6098">
            <v>25668392</v>
          </cell>
          <cell r="H6098">
            <v>48276637</v>
          </cell>
          <cell r="I6098">
            <v>44321354</v>
          </cell>
          <cell r="J6098">
            <v>12707746</v>
          </cell>
          <cell r="K6098">
            <v>30426971</v>
          </cell>
          <cell r="L6098">
            <v>38500925</v>
          </cell>
          <cell r="M6098">
            <v>112467615</v>
          </cell>
          <cell r="N6098">
            <v>18591126</v>
          </cell>
          <cell r="O6098">
            <v>36272272</v>
          </cell>
          <cell r="P6098">
            <v>43685070</v>
          </cell>
          <cell r="Q6098">
            <v>21921754</v>
          </cell>
          <cell r="R6098">
            <v>31126919</v>
          </cell>
          <cell r="S6098">
            <v>16705055</v>
          </cell>
          <cell r="T6098">
            <v>112467030</v>
          </cell>
          <cell r="U6098">
            <v>36574604</v>
          </cell>
          <cell r="V6098">
            <v>1441893</v>
          </cell>
          <cell r="W6098">
            <v>17407186</v>
          </cell>
          <cell r="X6098">
            <v>10374679</v>
          </cell>
          <cell r="Y6098">
            <v>492309</v>
          </cell>
          <cell r="Z6098">
            <v>10304391</v>
          </cell>
          <cell r="AA6098">
            <v>2130759</v>
          </cell>
          <cell r="AB6098">
            <v>2093388</v>
          </cell>
          <cell r="AC6098">
            <v>9415848</v>
          </cell>
          <cell r="AD6098">
            <v>31001528</v>
          </cell>
          <cell r="AE6098">
            <v>19006672</v>
          </cell>
          <cell r="AF6098">
            <v>14585939</v>
          </cell>
          <cell r="AG6098">
            <v>24062409</v>
          </cell>
          <cell r="AH6098">
            <v>29851486</v>
          </cell>
          <cell r="AI6098">
            <v>20186079</v>
          </cell>
          <cell r="AJ6098">
            <v>14309589</v>
          </cell>
          <cell r="AK6098">
            <v>2791985</v>
          </cell>
          <cell r="AL6098">
            <v>1432898</v>
          </cell>
          <cell r="AM6098">
            <v>2964670</v>
          </cell>
          <cell r="AN6098">
            <v>7631178</v>
          </cell>
        </row>
        <row r="6099">
          <cell r="E6099">
            <v>6098</v>
          </cell>
          <cell r="F6099"/>
          <cell r="G6099"/>
          <cell r="H6099"/>
          <cell r="I6099"/>
          <cell r="J6099"/>
          <cell r="K6099">
            <v>-2202</v>
          </cell>
          <cell r="L6099"/>
          <cell r="M6099">
            <v>-3882478</v>
          </cell>
          <cell r="N6099"/>
          <cell r="O6099"/>
          <cell r="P6099"/>
          <cell r="Q6099"/>
          <cell r="R6099"/>
          <cell r="S6099"/>
          <cell r="T6099"/>
          <cell r="U6099">
            <v>3882478</v>
          </cell>
          <cell r="V6099"/>
          <cell r="W6099"/>
          <cell r="X6099"/>
          <cell r="Y6099"/>
          <cell r="Z6099"/>
          <cell r="AA6099"/>
          <cell r="AB6099">
            <v>2203</v>
          </cell>
          <cell r="AC6099"/>
          <cell r="AD6099"/>
          <cell r="AE6099"/>
          <cell r="AF6099"/>
          <cell r="AG6099"/>
          <cell r="AH6099"/>
          <cell r="AI6099"/>
          <cell r="AJ6099"/>
          <cell r="AK6099"/>
          <cell r="AL6099"/>
          <cell r="AM6099"/>
          <cell r="AN6099"/>
        </row>
        <row r="6100">
          <cell r="E6100">
            <v>6099</v>
          </cell>
          <cell r="F6100">
            <v>1489373</v>
          </cell>
          <cell r="G6100">
            <v>220000</v>
          </cell>
          <cell r="H6100">
            <v>1655533</v>
          </cell>
          <cell r="I6100">
            <v>15811879</v>
          </cell>
          <cell r="J6100"/>
          <cell r="K6100">
            <v>1446127</v>
          </cell>
          <cell r="L6100">
            <v>317560</v>
          </cell>
          <cell r="M6100">
            <v>3285892</v>
          </cell>
          <cell r="N6100">
            <v>4342158</v>
          </cell>
          <cell r="O6100">
            <v>5909395</v>
          </cell>
          <cell r="P6100">
            <v>1704940</v>
          </cell>
          <cell r="Q6100">
            <v>2875502</v>
          </cell>
          <cell r="R6100"/>
          <cell r="S6100">
            <v>1641062</v>
          </cell>
          <cell r="T6100">
            <v>3779071</v>
          </cell>
          <cell r="U6100">
            <v>2430915</v>
          </cell>
          <cell r="V6100"/>
          <cell r="W6100">
            <v>348377</v>
          </cell>
          <cell r="X6100"/>
          <cell r="Y6100">
            <v>56165</v>
          </cell>
          <cell r="Z6100">
            <v>26277</v>
          </cell>
          <cell r="AA6100">
            <v>69808</v>
          </cell>
          <cell r="AB6100">
            <v>6618</v>
          </cell>
          <cell r="AC6100">
            <v>1849580</v>
          </cell>
          <cell r="AD6100">
            <v>10805485</v>
          </cell>
          <cell r="AE6100">
            <v>3401127</v>
          </cell>
          <cell r="AF6100">
            <v>415071</v>
          </cell>
          <cell r="AG6100">
            <v>1878744</v>
          </cell>
          <cell r="AH6100">
            <v>5191507</v>
          </cell>
          <cell r="AI6100">
            <v>251199</v>
          </cell>
          <cell r="AJ6100"/>
          <cell r="AK6100"/>
          <cell r="AL6100"/>
          <cell r="AM6100"/>
          <cell r="AN6100"/>
        </row>
        <row r="6101">
          <cell r="E6101">
            <v>6100</v>
          </cell>
          <cell r="F6101">
            <v>124744406</v>
          </cell>
          <cell r="G6101">
            <v>199095867</v>
          </cell>
          <cell r="H6101">
            <v>327680899</v>
          </cell>
          <cell r="I6101">
            <v>261820331</v>
          </cell>
          <cell r="J6101">
            <v>78154578</v>
          </cell>
          <cell r="K6101">
            <v>207611784</v>
          </cell>
          <cell r="L6101">
            <v>310191212</v>
          </cell>
          <cell r="M6101">
            <v>458911191</v>
          </cell>
          <cell r="N6101">
            <v>120003479</v>
          </cell>
          <cell r="O6101">
            <v>198745198</v>
          </cell>
          <cell r="P6101">
            <v>477932265</v>
          </cell>
          <cell r="Q6101">
            <v>159486148</v>
          </cell>
          <cell r="R6101">
            <v>216597411</v>
          </cell>
          <cell r="S6101">
            <v>94863659</v>
          </cell>
          <cell r="T6101">
            <v>573163919</v>
          </cell>
          <cell r="U6101">
            <v>176293526</v>
          </cell>
          <cell r="V6101">
            <v>9101439</v>
          </cell>
          <cell r="W6101">
            <v>142447781</v>
          </cell>
          <cell r="X6101">
            <v>72070001</v>
          </cell>
          <cell r="Y6101">
            <v>1417395</v>
          </cell>
          <cell r="Z6101">
            <v>71255771</v>
          </cell>
          <cell r="AA6101">
            <v>12153125</v>
          </cell>
          <cell r="AB6101">
            <v>13643507</v>
          </cell>
          <cell r="AC6101">
            <v>56480516</v>
          </cell>
          <cell r="AD6101">
            <v>163108796</v>
          </cell>
          <cell r="AE6101">
            <v>108842632</v>
          </cell>
          <cell r="AF6101">
            <v>106944350</v>
          </cell>
          <cell r="AG6101">
            <v>161758524</v>
          </cell>
          <cell r="AH6101">
            <v>192055454</v>
          </cell>
          <cell r="AI6101">
            <v>132618133</v>
          </cell>
          <cell r="AJ6101">
            <v>119014454</v>
          </cell>
          <cell r="AK6101">
            <v>15548062</v>
          </cell>
          <cell r="AL6101">
            <v>5910476</v>
          </cell>
          <cell r="AM6101">
            <v>18299822</v>
          </cell>
          <cell r="AN6101">
            <v>27568332</v>
          </cell>
        </row>
        <row r="6102">
          <cell r="E6102">
            <v>6101</v>
          </cell>
          <cell r="F6102">
            <v>1915227</v>
          </cell>
          <cell r="G6102">
            <v>2769979</v>
          </cell>
          <cell r="H6102">
            <v>10481258</v>
          </cell>
          <cell r="I6102">
            <v>5055203</v>
          </cell>
          <cell r="J6102">
            <v>1888221</v>
          </cell>
          <cell r="K6102">
            <v>3280149</v>
          </cell>
          <cell r="L6102">
            <v>5535315</v>
          </cell>
          <cell r="M6102">
            <v>88023064</v>
          </cell>
          <cell r="N6102">
            <v>2736317</v>
          </cell>
          <cell r="O6102">
            <v>4344821</v>
          </cell>
          <cell r="P6102">
            <v>16139168</v>
          </cell>
          <cell r="Q6102">
            <v>1572503</v>
          </cell>
          <cell r="R6102">
            <v>891593</v>
          </cell>
          <cell r="S6102">
            <v>372929</v>
          </cell>
          <cell r="T6102">
            <v>72782796</v>
          </cell>
          <cell r="U6102">
            <v>2063836</v>
          </cell>
          <cell r="V6102"/>
          <cell r="W6102">
            <v>2090406</v>
          </cell>
          <cell r="X6102">
            <v>623942</v>
          </cell>
          <cell r="Y6102"/>
          <cell r="Z6102">
            <v>1266617</v>
          </cell>
          <cell r="AA6102">
            <v>172278</v>
          </cell>
          <cell r="AB6102">
            <v>96913</v>
          </cell>
          <cell r="AC6102">
            <v>581473</v>
          </cell>
          <cell r="AD6102">
            <v>3920476</v>
          </cell>
          <cell r="AE6102">
            <v>2715106</v>
          </cell>
          <cell r="AF6102">
            <v>1907494</v>
          </cell>
          <cell r="AG6102">
            <v>10669527</v>
          </cell>
          <cell r="AH6102">
            <v>4878203</v>
          </cell>
          <cell r="AI6102">
            <v>1621362</v>
          </cell>
          <cell r="AJ6102">
            <v>2002832</v>
          </cell>
          <cell r="AK6102"/>
          <cell r="AL6102"/>
          <cell r="AM6102"/>
          <cell r="AN6102"/>
        </row>
        <row r="6103">
          <cell r="E6103">
            <v>6102</v>
          </cell>
          <cell r="F6103">
            <v>1915227</v>
          </cell>
          <cell r="G6103">
            <v>2769979</v>
          </cell>
          <cell r="H6103">
            <v>10481258</v>
          </cell>
          <cell r="I6103">
            <v>5055203</v>
          </cell>
          <cell r="J6103">
            <v>1888221</v>
          </cell>
          <cell r="K6103">
            <v>3280149</v>
          </cell>
          <cell r="L6103">
            <v>5535315</v>
          </cell>
          <cell r="M6103">
            <v>88023064</v>
          </cell>
          <cell r="N6103">
            <v>2736317</v>
          </cell>
          <cell r="O6103">
            <v>4344821</v>
          </cell>
          <cell r="P6103">
            <v>16139168</v>
          </cell>
          <cell r="Q6103">
            <v>1572503</v>
          </cell>
          <cell r="R6103">
            <v>891593</v>
          </cell>
          <cell r="S6103">
            <v>372929</v>
          </cell>
          <cell r="T6103">
            <v>72782796</v>
          </cell>
          <cell r="U6103">
            <v>2063836</v>
          </cell>
          <cell r="V6103"/>
          <cell r="W6103">
            <v>2090406</v>
          </cell>
          <cell r="X6103">
            <v>623942</v>
          </cell>
          <cell r="Y6103"/>
          <cell r="Z6103">
            <v>1266617</v>
          </cell>
          <cell r="AA6103">
            <v>172278</v>
          </cell>
          <cell r="AB6103">
            <v>96913</v>
          </cell>
          <cell r="AC6103">
            <v>581473</v>
          </cell>
          <cell r="AD6103">
            <v>3920476</v>
          </cell>
          <cell r="AE6103">
            <v>2715106</v>
          </cell>
          <cell r="AF6103">
            <v>1907494</v>
          </cell>
          <cell r="AG6103">
            <v>10669527</v>
          </cell>
          <cell r="AH6103">
            <v>4878203</v>
          </cell>
          <cell r="AI6103">
            <v>1621362</v>
          </cell>
          <cell r="AJ6103">
            <v>2002832</v>
          </cell>
          <cell r="AK6103"/>
          <cell r="AL6103"/>
          <cell r="AM6103"/>
          <cell r="AN6103"/>
        </row>
        <row r="6104">
          <cell r="E6104">
            <v>6103</v>
          </cell>
          <cell r="F6104">
            <v>7466699</v>
          </cell>
          <cell r="G6104">
            <v>7153359</v>
          </cell>
          <cell r="H6104">
            <v>9742993</v>
          </cell>
          <cell r="I6104">
            <v>16867698</v>
          </cell>
          <cell r="J6104">
            <v>1173420</v>
          </cell>
          <cell r="K6104">
            <v>7697662</v>
          </cell>
          <cell r="L6104">
            <v>21357047</v>
          </cell>
          <cell r="M6104">
            <v>16803311</v>
          </cell>
          <cell r="N6104">
            <v>2905494</v>
          </cell>
          <cell r="O6104">
            <v>3337881</v>
          </cell>
          <cell r="P6104">
            <v>7291202</v>
          </cell>
          <cell r="Q6104">
            <v>3419328</v>
          </cell>
          <cell r="R6104">
            <v>2853434</v>
          </cell>
          <cell r="S6104">
            <v>16978</v>
          </cell>
          <cell r="T6104">
            <v>111771291</v>
          </cell>
          <cell r="U6104">
            <v>2746632</v>
          </cell>
          <cell r="V6104">
            <v>1151114</v>
          </cell>
          <cell r="W6104">
            <v>3105739</v>
          </cell>
          <cell r="X6104">
            <v>3164976</v>
          </cell>
          <cell r="Y6104"/>
          <cell r="Z6104">
            <v>4460716</v>
          </cell>
          <cell r="AA6104">
            <v>335684</v>
          </cell>
          <cell r="AB6104">
            <v>392673</v>
          </cell>
          <cell r="AC6104">
            <v>3979560</v>
          </cell>
          <cell r="AD6104">
            <v>23364724</v>
          </cell>
          <cell r="AE6104">
            <v>1869459</v>
          </cell>
          <cell r="AF6104">
            <v>5061937</v>
          </cell>
          <cell r="AG6104">
            <v>11474168</v>
          </cell>
          <cell r="AH6104">
            <v>18843030</v>
          </cell>
          <cell r="AI6104">
            <v>4398334</v>
          </cell>
          <cell r="AJ6104">
            <v>2790256</v>
          </cell>
          <cell r="AK6104">
            <v>793654</v>
          </cell>
          <cell r="AL6104"/>
          <cell r="AM6104">
            <v>370168</v>
          </cell>
          <cell r="AN6104"/>
        </row>
        <row r="6105">
          <cell r="E6105">
            <v>6104</v>
          </cell>
          <cell r="F6105">
            <v>6241360</v>
          </cell>
          <cell r="G6105">
            <v>5593032</v>
          </cell>
          <cell r="H6105">
            <v>7145280</v>
          </cell>
          <cell r="I6105">
            <v>4919861</v>
          </cell>
          <cell r="J6105">
            <v>950062</v>
          </cell>
          <cell r="K6105">
            <v>5602921</v>
          </cell>
          <cell r="L6105">
            <v>11628743</v>
          </cell>
          <cell r="M6105">
            <v>2963207</v>
          </cell>
          <cell r="N6105">
            <v>1218677</v>
          </cell>
          <cell r="O6105">
            <v>1450325</v>
          </cell>
          <cell r="P6105">
            <v>3815992</v>
          </cell>
          <cell r="Q6105">
            <v>3296453</v>
          </cell>
          <cell r="R6105">
            <v>2380362</v>
          </cell>
          <cell r="S6105">
            <v>8644</v>
          </cell>
          <cell r="T6105">
            <v>26783125</v>
          </cell>
          <cell r="U6105">
            <v>688737</v>
          </cell>
          <cell r="V6105">
            <v>1053067</v>
          </cell>
          <cell r="W6105">
            <v>2292720</v>
          </cell>
          <cell r="X6105">
            <v>2514417</v>
          </cell>
          <cell r="Y6105"/>
          <cell r="Z6105">
            <v>4108411</v>
          </cell>
          <cell r="AA6105">
            <v>335684</v>
          </cell>
          <cell r="AB6105">
            <v>253787</v>
          </cell>
          <cell r="AC6105">
            <v>1959306</v>
          </cell>
          <cell r="AD6105">
            <v>8989743</v>
          </cell>
          <cell r="AE6105">
            <v>583142</v>
          </cell>
          <cell r="AF6105">
            <v>3570245</v>
          </cell>
          <cell r="AG6105">
            <v>6598695</v>
          </cell>
          <cell r="AH6105">
            <v>9385667</v>
          </cell>
          <cell r="AI6105">
            <v>2471424</v>
          </cell>
          <cell r="AJ6105">
            <v>1466963</v>
          </cell>
          <cell r="AK6105">
            <v>148682</v>
          </cell>
          <cell r="AL6105"/>
          <cell r="AM6105">
            <v>370168</v>
          </cell>
          <cell r="AN6105"/>
        </row>
        <row r="6106">
          <cell r="E6106">
            <v>6105</v>
          </cell>
          <cell r="F6106">
            <v>1225339</v>
          </cell>
          <cell r="G6106">
            <v>1560327</v>
          </cell>
          <cell r="H6106">
            <v>2597713</v>
          </cell>
          <cell r="I6106">
            <v>11947837</v>
          </cell>
          <cell r="J6106">
            <v>223358</v>
          </cell>
          <cell r="K6106">
            <v>2094741</v>
          </cell>
          <cell r="L6106">
            <v>9728304</v>
          </cell>
          <cell r="M6106">
            <v>13840104</v>
          </cell>
          <cell r="N6106">
            <v>1686817</v>
          </cell>
          <cell r="O6106">
            <v>1887556</v>
          </cell>
          <cell r="P6106">
            <v>3475210</v>
          </cell>
          <cell r="Q6106">
            <v>122875</v>
          </cell>
          <cell r="R6106">
            <v>473072</v>
          </cell>
          <cell r="S6106">
            <v>8334</v>
          </cell>
          <cell r="T6106">
            <v>84988166</v>
          </cell>
          <cell r="U6106">
            <v>2057895</v>
          </cell>
          <cell r="V6106">
            <v>98047</v>
          </cell>
          <cell r="W6106">
            <v>813019</v>
          </cell>
          <cell r="X6106">
            <v>650559</v>
          </cell>
          <cell r="Y6106"/>
          <cell r="Z6106">
            <v>352305</v>
          </cell>
          <cell r="AA6106"/>
          <cell r="AB6106">
            <v>138886</v>
          </cell>
          <cell r="AC6106">
            <v>2020254</v>
          </cell>
          <cell r="AD6106">
            <v>14374981</v>
          </cell>
          <cell r="AE6106">
            <v>1286317</v>
          </cell>
          <cell r="AF6106">
            <v>1491692</v>
          </cell>
          <cell r="AG6106">
            <v>4875473</v>
          </cell>
          <cell r="AH6106">
            <v>9457363</v>
          </cell>
          <cell r="AI6106">
            <v>1926910</v>
          </cell>
          <cell r="AJ6106">
            <v>1323293</v>
          </cell>
          <cell r="AK6106">
            <v>644972</v>
          </cell>
          <cell r="AL6106"/>
          <cell r="AM6106"/>
          <cell r="AN6106"/>
        </row>
        <row r="6107">
          <cell r="E6107">
            <v>6106</v>
          </cell>
          <cell r="F6107">
            <v>16244469</v>
          </cell>
          <cell r="G6107">
            <v>53974151</v>
          </cell>
          <cell r="H6107">
            <v>10745208</v>
          </cell>
          <cell r="I6107">
            <v>76305838</v>
          </cell>
          <cell r="J6107"/>
          <cell r="K6107">
            <v>44518521</v>
          </cell>
          <cell r="L6107">
            <v>25618252</v>
          </cell>
          <cell r="M6107"/>
          <cell r="N6107">
            <v>13231937</v>
          </cell>
          <cell r="O6107">
            <v>12897846</v>
          </cell>
          <cell r="P6107">
            <v>69728119</v>
          </cell>
          <cell r="Q6107">
            <v>43611877</v>
          </cell>
          <cell r="R6107">
            <v>59345810</v>
          </cell>
          <cell r="S6107"/>
          <cell r="T6107">
            <v>9822005</v>
          </cell>
          <cell r="U6107">
            <v>6122467</v>
          </cell>
          <cell r="V6107"/>
          <cell r="W6107">
            <v>16397411</v>
          </cell>
          <cell r="X6107">
            <v>4582645</v>
          </cell>
          <cell r="Y6107"/>
          <cell r="Z6107">
            <v>29348047</v>
          </cell>
          <cell r="AA6107"/>
          <cell r="AB6107">
            <v>481092</v>
          </cell>
          <cell r="AC6107">
            <v>9238117</v>
          </cell>
          <cell r="AD6107">
            <v>27345336</v>
          </cell>
          <cell r="AE6107">
            <v>8088270</v>
          </cell>
          <cell r="AF6107">
            <v>47841284</v>
          </cell>
          <cell r="AG6107">
            <v>28458426</v>
          </cell>
          <cell r="AH6107">
            <v>14680909</v>
          </cell>
          <cell r="AI6107">
            <v>41752876</v>
          </cell>
          <cell r="AJ6107">
            <v>93470958</v>
          </cell>
          <cell r="AK6107">
            <v>1453369</v>
          </cell>
          <cell r="AL6107"/>
          <cell r="AM6107"/>
          <cell r="AN6107">
            <v>1250300</v>
          </cell>
        </row>
        <row r="6108">
          <cell r="E6108">
            <v>6107</v>
          </cell>
          <cell r="F6108">
            <v>13563464</v>
          </cell>
          <cell r="G6108">
            <v>41753996</v>
          </cell>
          <cell r="H6108">
            <v>7408552</v>
          </cell>
          <cell r="I6108">
            <v>40122930</v>
          </cell>
          <cell r="J6108"/>
          <cell r="K6108">
            <v>32706204</v>
          </cell>
          <cell r="L6108">
            <v>18593827</v>
          </cell>
          <cell r="M6108"/>
          <cell r="N6108">
            <v>3812458</v>
          </cell>
          <cell r="O6108">
            <v>10432925</v>
          </cell>
          <cell r="P6108">
            <v>54794609</v>
          </cell>
          <cell r="Q6108">
            <v>39677219</v>
          </cell>
          <cell r="R6108">
            <v>44211499</v>
          </cell>
          <cell r="S6108"/>
          <cell r="T6108">
            <v>3029436</v>
          </cell>
          <cell r="U6108">
            <v>4632562</v>
          </cell>
          <cell r="V6108"/>
          <cell r="W6108">
            <v>15944680</v>
          </cell>
          <cell r="X6108">
            <v>3950105</v>
          </cell>
          <cell r="Y6108"/>
          <cell r="Z6108">
            <v>22976112</v>
          </cell>
          <cell r="AA6108"/>
          <cell r="AB6108">
            <v>340252</v>
          </cell>
          <cell r="AC6108">
            <v>6036102</v>
          </cell>
          <cell r="AD6108">
            <v>12620600</v>
          </cell>
          <cell r="AE6108">
            <v>5568381</v>
          </cell>
          <cell r="AF6108">
            <v>37151801</v>
          </cell>
          <cell r="AG6108">
            <v>19823121</v>
          </cell>
          <cell r="AH6108">
            <v>11828204</v>
          </cell>
          <cell r="AI6108">
            <v>29966024</v>
          </cell>
          <cell r="AJ6108">
            <v>76444156</v>
          </cell>
          <cell r="AK6108">
            <v>1453297</v>
          </cell>
          <cell r="AL6108"/>
          <cell r="AM6108"/>
          <cell r="AN6108">
            <v>856057</v>
          </cell>
        </row>
        <row r="6109">
          <cell r="E6109">
            <v>6108</v>
          </cell>
          <cell r="F6109">
            <v>2681005</v>
          </cell>
          <cell r="G6109">
            <v>12220155</v>
          </cell>
          <cell r="H6109">
            <v>3336656</v>
          </cell>
          <cell r="I6109">
            <v>36182908</v>
          </cell>
          <cell r="J6109"/>
          <cell r="K6109">
            <v>11812317</v>
          </cell>
          <cell r="L6109">
            <v>7024425</v>
          </cell>
          <cell r="M6109"/>
          <cell r="N6109">
            <v>9419479</v>
          </cell>
          <cell r="O6109">
            <v>2464921</v>
          </cell>
          <cell r="P6109">
            <v>14933510</v>
          </cell>
          <cell r="Q6109">
            <v>3934658</v>
          </cell>
          <cell r="R6109">
            <v>15134311</v>
          </cell>
          <cell r="S6109"/>
          <cell r="T6109">
            <v>6792569</v>
          </cell>
          <cell r="U6109">
            <v>1489905</v>
          </cell>
          <cell r="V6109"/>
          <cell r="W6109">
            <v>452731</v>
          </cell>
          <cell r="X6109">
            <v>632540</v>
          </cell>
          <cell r="Y6109"/>
          <cell r="Z6109">
            <v>6371935</v>
          </cell>
          <cell r="AA6109"/>
          <cell r="AB6109">
            <v>140840</v>
          </cell>
          <cell r="AC6109">
            <v>3202015</v>
          </cell>
          <cell r="AD6109">
            <v>14724736</v>
          </cell>
          <cell r="AE6109">
            <v>2519889</v>
          </cell>
          <cell r="AF6109">
            <v>10689483</v>
          </cell>
          <cell r="AG6109">
            <v>8635305</v>
          </cell>
          <cell r="AH6109">
            <v>2852705</v>
          </cell>
          <cell r="AI6109">
            <v>11786852</v>
          </cell>
          <cell r="AJ6109">
            <v>17026802</v>
          </cell>
          <cell r="AK6109">
            <v>72</v>
          </cell>
          <cell r="AL6109"/>
          <cell r="AM6109"/>
          <cell r="AN6109">
            <v>394243</v>
          </cell>
        </row>
        <row r="6110">
          <cell r="E6110">
            <v>6109</v>
          </cell>
          <cell r="F6110">
            <v>301873149</v>
          </cell>
          <cell r="G6110">
            <v>314896671</v>
          </cell>
          <cell r="H6110">
            <v>478883387</v>
          </cell>
          <cell r="I6110">
            <v>436738102</v>
          </cell>
          <cell r="J6110">
            <v>169489336</v>
          </cell>
          <cell r="K6110">
            <v>450155075</v>
          </cell>
          <cell r="L6110">
            <v>522756816</v>
          </cell>
          <cell r="M6110">
            <v>3129830661</v>
          </cell>
          <cell r="N6110">
            <v>277834150</v>
          </cell>
          <cell r="O6110">
            <v>665857636</v>
          </cell>
          <cell r="P6110">
            <v>517631115</v>
          </cell>
          <cell r="Q6110">
            <v>282273414</v>
          </cell>
          <cell r="R6110">
            <v>483427982</v>
          </cell>
          <cell r="S6110">
            <v>180505544</v>
          </cell>
          <cell r="T6110">
            <v>2347639627</v>
          </cell>
          <cell r="U6110">
            <v>788568745</v>
          </cell>
          <cell r="V6110">
            <v>24572158</v>
          </cell>
          <cell r="W6110">
            <v>336130666</v>
          </cell>
          <cell r="X6110">
            <v>209332044</v>
          </cell>
          <cell r="Y6110">
            <v>18858446</v>
          </cell>
          <cell r="Z6110">
            <v>209290425</v>
          </cell>
          <cell r="AA6110">
            <v>44243513</v>
          </cell>
          <cell r="AB6110">
            <v>62888141</v>
          </cell>
          <cell r="AC6110">
            <v>166369692</v>
          </cell>
          <cell r="AD6110">
            <v>364408103</v>
          </cell>
          <cell r="AE6110">
            <v>234861972</v>
          </cell>
          <cell r="AF6110">
            <v>198638536</v>
          </cell>
          <cell r="AG6110">
            <v>409738314</v>
          </cell>
          <cell r="AH6110">
            <v>402307237</v>
          </cell>
          <cell r="AI6110">
            <v>412378268</v>
          </cell>
          <cell r="AJ6110">
            <v>106471212</v>
          </cell>
          <cell r="AK6110">
            <v>109388529</v>
          </cell>
          <cell r="AL6110">
            <v>70228901</v>
          </cell>
          <cell r="AM6110">
            <v>122212375</v>
          </cell>
          <cell r="AN6110">
            <v>221335020</v>
          </cell>
        </row>
        <row r="6111">
          <cell r="E6111">
            <v>6110</v>
          </cell>
          <cell r="F6111">
            <v>172579924</v>
          </cell>
          <cell r="G6111">
            <v>170777366</v>
          </cell>
          <cell r="H6111">
            <v>325005455</v>
          </cell>
          <cell r="I6111">
            <v>158407232</v>
          </cell>
          <cell r="J6111">
            <v>57094915</v>
          </cell>
          <cell r="K6111">
            <v>228522681</v>
          </cell>
          <cell r="L6111">
            <v>230023789</v>
          </cell>
          <cell r="M6111">
            <v>227801316</v>
          </cell>
          <cell r="N6111">
            <v>162631541</v>
          </cell>
          <cell r="O6111">
            <v>235587791</v>
          </cell>
          <cell r="P6111">
            <v>368028264</v>
          </cell>
          <cell r="Q6111">
            <v>174022036</v>
          </cell>
          <cell r="R6111">
            <v>245515106</v>
          </cell>
          <cell r="S6111">
            <v>61035670</v>
          </cell>
          <cell r="T6111">
            <v>351952446</v>
          </cell>
          <cell r="U6111">
            <v>149586342</v>
          </cell>
          <cell r="V6111">
            <v>22601212</v>
          </cell>
          <cell r="W6111">
            <v>182660623</v>
          </cell>
          <cell r="X6111">
            <v>128945204</v>
          </cell>
          <cell r="Y6111">
            <v>1637334</v>
          </cell>
          <cell r="Z6111">
            <v>116709842</v>
          </cell>
          <cell r="AA6111">
            <v>16604539</v>
          </cell>
          <cell r="AB6111">
            <v>31966498</v>
          </cell>
          <cell r="AC6111">
            <v>99690177</v>
          </cell>
          <cell r="AD6111">
            <v>122535118</v>
          </cell>
          <cell r="AE6111">
            <v>126408781</v>
          </cell>
          <cell r="AF6111">
            <v>119389858</v>
          </cell>
          <cell r="AG6111">
            <v>186317535</v>
          </cell>
          <cell r="AH6111">
            <v>124868337</v>
          </cell>
          <cell r="AI6111">
            <v>208758371</v>
          </cell>
          <cell r="AJ6111">
            <v>67285464</v>
          </cell>
          <cell r="AK6111">
            <v>34063738</v>
          </cell>
          <cell r="AL6111">
            <v>9104594</v>
          </cell>
          <cell r="AM6111">
            <v>38222595</v>
          </cell>
          <cell r="AN6111">
            <v>37544403</v>
          </cell>
        </row>
        <row r="6112">
          <cell r="E6112">
            <v>6111</v>
          </cell>
          <cell r="F6112">
            <v>129293225</v>
          </cell>
          <cell r="G6112">
            <v>144119305</v>
          </cell>
          <cell r="H6112">
            <v>153877932</v>
          </cell>
          <cell r="I6112">
            <v>278330870</v>
          </cell>
          <cell r="J6112">
            <v>112394421</v>
          </cell>
          <cell r="K6112">
            <v>221632394</v>
          </cell>
          <cell r="L6112">
            <v>292733027</v>
          </cell>
          <cell r="M6112">
            <v>2902029345</v>
          </cell>
          <cell r="N6112">
            <v>115202609</v>
          </cell>
          <cell r="O6112">
            <v>430269845</v>
          </cell>
          <cell r="P6112">
            <v>149602851</v>
          </cell>
          <cell r="Q6112">
            <v>108251378</v>
          </cell>
          <cell r="R6112">
            <v>237912876</v>
          </cell>
          <cell r="S6112">
            <v>119469874</v>
          </cell>
          <cell r="T6112">
            <v>1995687181</v>
          </cell>
          <cell r="U6112">
            <v>638982403</v>
          </cell>
          <cell r="V6112">
            <v>1970946</v>
          </cell>
          <cell r="W6112">
            <v>153470043</v>
          </cell>
          <cell r="X6112">
            <v>80386840</v>
          </cell>
          <cell r="Y6112">
            <v>17221112</v>
          </cell>
          <cell r="Z6112">
            <v>92580583</v>
          </cell>
          <cell r="AA6112">
            <v>27638974</v>
          </cell>
          <cell r="AB6112">
            <v>30921643</v>
          </cell>
          <cell r="AC6112">
            <v>66679515</v>
          </cell>
          <cell r="AD6112">
            <v>241872985</v>
          </cell>
          <cell r="AE6112">
            <v>108453191</v>
          </cell>
          <cell r="AF6112">
            <v>79248678</v>
          </cell>
          <cell r="AG6112">
            <v>223420779</v>
          </cell>
          <cell r="AH6112">
            <v>277438900</v>
          </cell>
          <cell r="AI6112">
            <v>203619897</v>
          </cell>
          <cell r="AJ6112">
            <v>39185748</v>
          </cell>
          <cell r="AK6112">
            <v>75324791</v>
          </cell>
          <cell r="AL6112">
            <v>61124307</v>
          </cell>
          <cell r="AM6112">
            <v>83989780</v>
          </cell>
          <cell r="AN6112">
            <v>183790617</v>
          </cell>
        </row>
        <row r="6113">
          <cell r="E6113">
            <v>6112</v>
          </cell>
          <cell r="F6113">
            <v>126078374</v>
          </cell>
          <cell r="G6113">
            <v>210049142</v>
          </cell>
          <cell r="H6113">
            <v>277091831</v>
          </cell>
          <cell r="I6113">
            <v>216603791</v>
          </cell>
          <cell r="J6113">
            <v>64525476</v>
          </cell>
          <cell r="K6113">
            <v>117672804</v>
          </cell>
          <cell r="L6113">
            <v>189690190</v>
          </cell>
          <cell r="M6113">
            <v>63814440</v>
          </cell>
          <cell r="N6113">
            <v>221138923</v>
          </cell>
          <cell r="O6113">
            <v>228707824</v>
          </cell>
          <cell r="P6113">
            <v>332939318</v>
          </cell>
          <cell r="Q6113">
            <v>178730849</v>
          </cell>
          <cell r="R6113">
            <v>184566993</v>
          </cell>
          <cell r="S6113"/>
          <cell r="T6113">
            <v>64656924</v>
          </cell>
          <cell r="U6113">
            <v>181272328</v>
          </cell>
          <cell r="V6113">
            <v>30415699</v>
          </cell>
          <cell r="W6113">
            <v>103894351</v>
          </cell>
          <cell r="X6113">
            <v>66889764</v>
          </cell>
          <cell r="Y6113">
            <v>324010</v>
          </cell>
          <cell r="Z6113">
            <v>59725355</v>
          </cell>
          <cell r="AA6113">
            <v>15909622</v>
          </cell>
          <cell r="AB6113">
            <v>20658344</v>
          </cell>
          <cell r="AC6113">
            <v>68871334</v>
          </cell>
          <cell r="AD6113">
            <v>159281973</v>
          </cell>
          <cell r="AE6113">
            <v>63959088</v>
          </cell>
          <cell r="AF6113">
            <v>55162968</v>
          </cell>
          <cell r="AG6113">
            <v>226196187</v>
          </cell>
          <cell r="AH6113">
            <v>80959707</v>
          </cell>
          <cell r="AI6113">
            <v>119250013</v>
          </cell>
          <cell r="AJ6113">
            <v>61124256</v>
          </cell>
          <cell r="AK6113">
            <v>23021111</v>
          </cell>
          <cell r="AL6113"/>
          <cell r="AM6113"/>
          <cell r="AN6113"/>
        </row>
        <row r="6114">
          <cell r="E6114">
            <v>6113</v>
          </cell>
          <cell r="F6114">
            <v>29645220</v>
          </cell>
          <cell r="G6114">
            <v>39302075</v>
          </cell>
          <cell r="H6114">
            <v>51424044</v>
          </cell>
          <cell r="I6114">
            <v>34653018</v>
          </cell>
          <cell r="J6114">
            <v>12527962</v>
          </cell>
          <cell r="K6114">
            <v>27455943</v>
          </cell>
          <cell r="L6114">
            <v>39278647</v>
          </cell>
          <cell r="M6114">
            <v>11673569</v>
          </cell>
          <cell r="N6114">
            <v>46735924</v>
          </cell>
          <cell r="O6114">
            <v>45781683</v>
          </cell>
          <cell r="P6114">
            <v>80779318</v>
          </cell>
          <cell r="Q6114">
            <v>37113972</v>
          </cell>
          <cell r="R6114">
            <v>39719024</v>
          </cell>
          <cell r="S6114"/>
          <cell r="T6114">
            <v>13668735</v>
          </cell>
          <cell r="U6114">
            <v>34295794</v>
          </cell>
          <cell r="V6114">
            <v>5571053</v>
          </cell>
          <cell r="W6114">
            <v>20732810</v>
          </cell>
          <cell r="X6114">
            <v>11135874</v>
          </cell>
          <cell r="Y6114">
            <v>71059</v>
          </cell>
          <cell r="Z6114">
            <v>11519359</v>
          </cell>
          <cell r="AA6114">
            <v>3680206</v>
          </cell>
          <cell r="AB6114">
            <v>3838624</v>
          </cell>
          <cell r="AC6114">
            <v>10622358</v>
          </cell>
          <cell r="AD6114">
            <v>28142663</v>
          </cell>
          <cell r="AE6114">
            <v>11516911</v>
          </cell>
          <cell r="AF6114">
            <v>11358391</v>
          </cell>
          <cell r="AG6114">
            <v>36550457</v>
          </cell>
          <cell r="AH6114">
            <v>16105023</v>
          </cell>
          <cell r="AI6114">
            <v>24472254</v>
          </cell>
          <cell r="AJ6114">
            <v>12280663</v>
          </cell>
          <cell r="AK6114">
            <v>3604618</v>
          </cell>
          <cell r="AL6114"/>
          <cell r="AM6114"/>
          <cell r="AN6114"/>
        </row>
        <row r="6115">
          <cell r="E6115">
            <v>6114</v>
          </cell>
          <cell r="F6115">
            <v>96433154</v>
          </cell>
          <cell r="G6115">
            <v>170747067</v>
          </cell>
          <cell r="H6115">
            <v>225667787</v>
          </cell>
          <cell r="I6115">
            <v>181950773</v>
          </cell>
          <cell r="J6115">
            <v>51997514</v>
          </cell>
          <cell r="K6115">
            <v>90216861</v>
          </cell>
          <cell r="L6115">
            <v>150411543</v>
          </cell>
          <cell r="M6115">
            <v>52140871</v>
          </cell>
          <cell r="N6115">
            <v>174402999</v>
          </cell>
          <cell r="O6115">
            <v>182926141</v>
          </cell>
          <cell r="P6115">
            <v>252160000</v>
          </cell>
          <cell r="Q6115">
            <v>141616877</v>
          </cell>
          <cell r="R6115">
            <v>144847969</v>
          </cell>
          <cell r="S6115"/>
          <cell r="T6115">
            <v>50988189</v>
          </cell>
          <cell r="U6115">
            <v>146976534</v>
          </cell>
          <cell r="V6115">
            <v>24844646</v>
          </cell>
          <cell r="W6115">
            <v>83161541</v>
          </cell>
          <cell r="X6115">
            <v>55753890</v>
          </cell>
          <cell r="Y6115">
            <v>252951</v>
          </cell>
          <cell r="Z6115">
            <v>48205996</v>
          </cell>
          <cell r="AA6115">
            <v>12229416</v>
          </cell>
          <cell r="AB6115">
            <v>16819720</v>
          </cell>
          <cell r="AC6115">
            <v>58248976</v>
          </cell>
          <cell r="AD6115">
            <v>131139310</v>
          </cell>
          <cell r="AE6115">
            <v>52442177</v>
          </cell>
          <cell r="AF6115">
            <v>43804577</v>
          </cell>
          <cell r="AG6115">
            <v>189645730</v>
          </cell>
          <cell r="AH6115">
            <v>64854684</v>
          </cell>
          <cell r="AI6115">
            <v>94777759</v>
          </cell>
          <cell r="AJ6115">
            <v>48843593</v>
          </cell>
          <cell r="AK6115">
            <v>19416493</v>
          </cell>
          <cell r="AL6115"/>
          <cell r="AM6115"/>
          <cell r="AN6115"/>
        </row>
        <row r="6116">
          <cell r="E6116">
            <v>6115</v>
          </cell>
          <cell r="F6116">
            <v>31835919</v>
          </cell>
          <cell r="G6116">
            <v>4162394</v>
          </cell>
          <cell r="H6116">
            <v>636899948</v>
          </cell>
          <cell r="I6116">
            <v>100203621</v>
          </cell>
          <cell r="J6116">
            <v>22718860</v>
          </cell>
          <cell r="K6116">
            <v>2621551</v>
          </cell>
          <cell r="L6116">
            <v>75114807</v>
          </cell>
          <cell r="M6116">
            <v>446056857</v>
          </cell>
          <cell r="N6116">
            <v>34520260</v>
          </cell>
          <cell r="O6116">
            <v>59039829</v>
          </cell>
          <cell r="P6116">
            <v>300027285</v>
          </cell>
          <cell r="Q6116">
            <v>99231843</v>
          </cell>
          <cell r="R6116">
            <v>152188962</v>
          </cell>
          <cell r="S6116">
            <v>95840704</v>
          </cell>
          <cell r="T6116">
            <v>27188983</v>
          </cell>
          <cell r="U6116">
            <v>52720892</v>
          </cell>
          <cell r="V6116">
            <v>3166142</v>
          </cell>
          <cell r="W6116">
            <v>62301493</v>
          </cell>
          <cell r="X6116">
            <v>39556477</v>
          </cell>
          <cell r="Y6116"/>
          <cell r="Z6116">
            <v>17674793</v>
          </cell>
          <cell r="AA6116">
            <v>5351809</v>
          </cell>
          <cell r="AB6116">
            <v>3478516</v>
          </cell>
          <cell r="AC6116">
            <v>12891216</v>
          </cell>
          <cell r="AD6116">
            <v>18983792</v>
          </cell>
          <cell r="AE6116">
            <v>13884464</v>
          </cell>
          <cell r="AF6116">
            <v>48207342</v>
          </cell>
          <cell r="AG6116">
            <v>56978417</v>
          </cell>
          <cell r="AH6116">
            <v>43865584</v>
          </cell>
          <cell r="AI6116">
            <v>46776344</v>
          </cell>
          <cell r="AJ6116">
            <v>51857761</v>
          </cell>
          <cell r="AK6116"/>
          <cell r="AL6116">
            <v>51640544</v>
          </cell>
          <cell r="AM6116"/>
          <cell r="AN6116">
            <v>3923551</v>
          </cell>
        </row>
        <row r="6117">
          <cell r="E6117">
            <v>6116</v>
          </cell>
          <cell r="F6117">
            <v>31835919</v>
          </cell>
          <cell r="G6117">
            <v>4162394</v>
          </cell>
          <cell r="H6117">
            <v>636899948</v>
          </cell>
          <cell r="I6117">
            <v>100203621</v>
          </cell>
          <cell r="J6117">
            <v>22718860</v>
          </cell>
          <cell r="K6117">
            <v>2621551</v>
          </cell>
          <cell r="L6117">
            <v>75114807</v>
          </cell>
          <cell r="M6117">
            <v>446056857</v>
          </cell>
          <cell r="N6117">
            <v>34520260</v>
          </cell>
          <cell r="O6117">
            <v>59039829</v>
          </cell>
          <cell r="P6117">
            <v>300027285</v>
          </cell>
          <cell r="Q6117">
            <v>99231843</v>
          </cell>
          <cell r="R6117">
            <v>152188962</v>
          </cell>
          <cell r="S6117">
            <v>95840704</v>
          </cell>
          <cell r="T6117">
            <v>27188983</v>
          </cell>
          <cell r="U6117">
            <v>52720892</v>
          </cell>
          <cell r="V6117">
            <v>3166142</v>
          </cell>
          <cell r="W6117">
            <v>62301493</v>
          </cell>
          <cell r="X6117">
            <v>39556477</v>
          </cell>
          <cell r="Y6117"/>
          <cell r="Z6117">
            <v>17674793</v>
          </cell>
          <cell r="AA6117">
            <v>5351809</v>
          </cell>
          <cell r="AB6117">
            <v>3478516</v>
          </cell>
          <cell r="AC6117">
            <v>12891216</v>
          </cell>
          <cell r="AD6117">
            <v>18983792</v>
          </cell>
          <cell r="AE6117">
            <v>13884464</v>
          </cell>
          <cell r="AF6117">
            <v>48207342</v>
          </cell>
          <cell r="AG6117">
            <v>56978417</v>
          </cell>
          <cell r="AH6117">
            <v>43865584</v>
          </cell>
          <cell r="AI6117">
            <v>46776344</v>
          </cell>
          <cell r="AJ6117">
            <v>51857761</v>
          </cell>
          <cell r="AK6117"/>
          <cell r="AL6117">
            <v>51640544</v>
          </cell>
          <cell r="AM6117"/>
          <cell r="AN6117">
            <v>3923551</v>
          </cell>
        </row>
        <row r="6118">
          <cell r="E6118">
            <v>6117</v>
          </cell>
          <cell r="F6118">
            <v>74095561</v>
          </cell>
          <cell r="G6118">
            <v>103158050</v>
          </cell>
          <cell r="H6118">
            <v>88396581</v>
          </cell>
          <cell r="I6118">
            <v>104410802</v>
          </cell>
          <cell r="J6118">
            <v>12833517</v>
          </cell>
          <cell r="K6118">
            <v>128272637</v>
          </cell>
          <cell r="L6118">
            <v>132910895</v>
          </cell>
          <cell r="M6118">
            <v>157741352</v>
          </cell>
          <cell r="N6118">
            <v>43154610</v>
          </cell>
          <cell r="O6118">
            <v>47602271</v>
          </cell>
          <cell r="P6118">
            <v>184020008</v>
          </cell>
          <cell r="Q6118">
            <v>114110060</v>
          </cell>
          <cell r="R6118">
            <v>111962366</v>
          </cell>
          <cell r="S6118">
            <v>16524063</v>
          </cell>
          <cell r="T6118">
            <v>135684730</v>
          </cell>
          <cell r="U6118">
            <v>27527628</v>
          </cell>
          <cell r="V6118">
            <v>5613447</v>
          </cell>
          <cell r="W6118">
            <v>121448876</v>
          </cell>
          <cell r="X6118">
            <v>72102903</v>
          </cell>
          <cell r="Y6118">
            <v>450063</v>
          </cell>
          <cell r="Z6118">
            <v>64103127</v>
          </cell>
          <cell r="AA6118">
            <v>9192836</v>
          </cell>
          <cell r="AB6118">
            <v>5717187</v>
          </cell>
          <cell r="AC6118">
            <v>29345633</v>
          </cell>
          <cell r="AD6118">
            <v>41930893</v>
          </cell>
          <cell r="AE6118">
            <v>27828006</v>
          </cell>
          <cell r="AF6118">
            <v>47749494</v>
          </cell>
          <cell r="AG6118">
            <v>101730285</v>
          </cell>
          <cell r="AH6118">
            <v>107232150</v>
          </cell>
          <cell r="AI6118">
            <v>72196890</v>
          </cell>
          <cell r="AJ6118">
            <v>28965834</v>
          </cell>
          <cell r="AK6118">
            <v>7620226</v>
          </cell>
          <cell r="AL6118">
            <v>2346978</v>
          </cell>
          <cell r="AM6118">
            <v>4762247</v>
          </cell>
          <cell r="AN6118">
            <v>16150517</v>
          </cell>
        </row>
        <row r="6119">
          <cell r="E6119">
            <v>6118</v>
          </cell>
          <cell r="F6119">
            <v>58977731</v>
          </cell>
          <cell r="G6119">
            <v>84335618</v>
          </cell>
          <cell r="H6119">
            <v>62118788</v>
          </cell>
          <cell r="I6119">
            <v>72302639</v>
          </cell>
          <cell r="J6119">
            <v>10506348</v>
          </cell>
          <cell r="K6119">
            <v>103227957</v>
          </cell>
          <cell r="L6119">
            <v>112642256</v>
          </cell>
          <cell r="M6119">
            <v>69528643</v>
          </cell>
          <cell r="N6119">
            <v>33789301</v>
          </cell>
          <cell r="O6119">
            <v>25576264</v>
          </cell>
          <cell r="P6119">
            <v>146801870</v>
          </cell>
          <cell r="Q6119">
            <v>90316285</v>
          </cell>
          <cell r="R6119">
            <v>83433784</v>
          </cell>
          <cell r="S6119">
            <v>9646215</v>
          </cell>
          <cell r="T6119">
            <v>102940756</v>
          </cell>
          <cell r="U6119">
            <v>16592253</v>
          </cell>
          <cell r="V6119">
            <v>4104655</v>
          </cell>
          <cell r="W6119">
            <v>104137905</v>
          </cell>
          <cell r="X6119">
            <v>60460917</v>
          </cell>
          <cell r="Y6119">
            <v>282974</v>
          </cell>
          <cell r="Z6119">
            <v>57189853</v>
          </cell>
          <cell r="AA6119">
            <v>5455836</v>
          </cell>
          <cell r="AB6119">
            <v>4816433</v>
          </cell>
          <cell r="AC6119">
            <v>21754195</v>
          </cell>
          <cell r="AD6119">
            <v>22332475</v>
          </cell>
          <cell r="AE6119">
            <v>16250129</v>
          </cell>
          <cell r="AF6119">
            <v>38719730</v>
          </cell>
          <cell r="AG6119">
            <v>75887289</v>
          </cell>
          <cell r="AH6119">
            <v>71443266</v>
          </cell>
          <cell r="AI6119">
            <v>59540479</v>
          </cell>
          <cell r="AJ6119">
            <v>22514498</v>
          </cell>
          <cell r="AK6119">
            <v>6893387</v>
          </cell>
          <cell r="AL6119">
            <v>2148281</v>
          </cell>
          <cell r="AM6119">
            <v>4238605</v>
          </cell>
          <cell r="AN6119">
            <v>7490441</v>
          </cell>
        </row>
        <row r="6120">
          <cell r="E6120">
            <v>6119</v>
          </cell>
          <cell r="F6120">
            <v>15117830</v>
          </cell>
          <cell r="G6120">
            <v>18822432</v>
          </cell>
          <cell r="H6120">
            <v>26277793</v>
          </cell>
          <cell r="I6120">
            <v>32108163</v>
          </cell>
          <cell r="J6120">
            <v>2327169</v>
          </cell>
          <cell r="K6120">
            <v>25044680</v>
          </cell>
          <cell r="L6120">
            <v>20268639</v>
          </cell>
          <cell r="M6120">
            <v>88212709</v>
          </cell>
          <cell r="N6120">
            <v>9365309</v>
          </cell>
          <cell r="O6120">
            <v>22026007</v>
          </cell>
          <cell r="P6120">
            <v>37218138</v>
          </cell>
          <cell r="Q6120">
            <v>23793775</v>
          </cell>
          <cell r="R6120">
            <v>28528582</v>
          </cell>
          <cell r="S6120">
            <v>6877848</v>
          </cell>
          <cell r="T6120">
            <v>32743974</v>
          </cell>
          <cell r="U6120">
            <v>10935375</v>
          </cell>
          <cell r="V6120">
            <v>1508792</v>
          </cell>
          <cell r="W6120">
            <v>17310971</v>
          </cell>
          <cell r="X6120">
            <v>11641986</v>
          </cell>
          <cell r="Y6120">
            <v>167089</v>
          </cell>
          <cell r="Z6120">
            <v>6913274</v>
          </cell>
          <cell r="AA6120">
            <v>3737000</v>
          </cell>
          <cell r="AB6120">
            <v>900754</v>
          </cell>
          <cell r="AC6120">
            <v>7591438</v>
          </cell>
          <cell r="AD6120">
            <v>19598418</v>
          </cell>
          <cell r="AE6120">
            <v>11577877</v>
          </cell>
          <cell r="AF6120">
            <v>9029764</v>
          </cell>
          <cell r="AG6120">
            <v>25842996</v>
          </cell>
          <cell r="AH6120">
            <v>35788884</v>
          </cell>
          <cell r="AI6120">
            <v>12656411</v>
          </cell>
          <cell r="AJ6120">
            <v>6451336</v>
          </cell>
          <cell r="AK6120">
            <v>726839</v>
          </cell>
          <cell r="AL6120">
            <v>198697</v>
          </cell>
          <cell r="AM6120">
            <v>523642</v>
          </cell>
          <cell r="AN6120">
            <v>8660076</v>
          </cell>
        </row>
        <row r="6121">
          <cell r="E6121">
            <v>6120</v>
          </cell>
          <cell r="F6121">
            <v>158430070</v>
          </cell>
          <cell r="G6121">
            <v>221423478</v>
          </cell>
          <cell r="H6121">
            <v>531783087</v>
          </cell>
          <cell r="I6121">
            <v>121280928</v>
          </cell>
          <cell r="J6121">
            <v>167417788</v>
          </cell>
          <cell r="K6121">
            <v>309503185</v>
          </cell>
          <cell r="L6121">
            <v>391580842</v>
          </cell>
          <cell r="M6121">
            <v>548313910</v>
          </cell>
          <cell r="N6121">
            <v>110974884</v>
          </cell>
          <cell r="O6121">
            <v>299493309</v>
          </cell>
          <cell r="P6121">
            <v>166638096</v>
          </cell>
          <cell r="Q6121">
            <v>191007535</v>
          </cell>
          <cell r="R6121">
            <v>221102758</v>
          </cell>
          <cell r="S6121">
            <v>204729593</v>
          </cell>
          <cell r="T6121">
            <v>603221482</v>
          </cell>
          <cell r="U6121">
            <v>191390601</v>
          </cell>
          <cell r="V6121">
            <v>2974675</v>
          </cell>
          <cell r="W6121">
            <v>167761735</v>
          </cell>
          <cell r="X6121">
            <v>132407007</v>
          </cell>
          <cell r="Y6121">
            <v>1250333</v>
          </cell>
          <cell r="Z6121">
            <v>85765787</v>
          </cell>
          <cell r="AA6121">
            <v>18473274</v>
          </cell>
          <cell r="AB6121">
            <v>14405987</v>
          </cell>
          <cell r="AC6121">
            <v>77730038</v>
          </cell>
          <cell r="AD6121">
            <v>168465850</v>
          </cell>
          <cell r="AE6121">
            <v>209990500</v>
          </cell>
          <cell r="AF6121">
            <v>147670345</v>
          </cell>
          <cell r="AG6121">
            <v>186554149</v>
          </cell>
          <cell r="AH6121">
            <v>192733864</v>
          </cell>
          <cell r="AI6121">
            <v>192903526</v>
          </cell>
          <cell r="AJ6121">
            <v>110761950</v>
          </cell>
          <cell r="AK6121">
            <v>11152781</v>
          </cell>
          <cell r="AL6121">
            <v>843580</v>
          </cell>
          <cell r="AM6121">
            <v>18662591</v>
          </cell>
          <cell r="AN6121">
            <v>6279002</v>
          </cell>
        </row>
        <row r="6122">
          <cell r="E6122">
            <v>6121</v>
          </cell>
          <cell r="F6122">
            <v>106871661</v>
          </cell>
          <cell r="G6122">
            <v>162883136</v>
          </cell>
          <cell r="H6122">
            <v>349452348</v>
          </cell>
          <cell r="I6122">
            <v>77977019</v>
          </cell>
          <cell r="J6122">
            <v>113568180</v>
          </cell>
          <cell r="K6122">
            <v>220877549</v>
          </cell>
          <cell r="L6122">
            <v>279037374</v>
          </cell>
          <cell r="M6122">
            <v>312397222</v>
          </cell>
          <cell r="N6122">
            <v>62738920</v>
          </cell>
          <cell r="O6122">
            <v>204716252</v>
          </cell>
          <cell r="P6122">
            <v>105313578</v>
          </cell>
          <cell r="Q6122">
            <v>126706037</v>
          </cell>
          <cell r="R6122">
            <v>137023860</v>
          </cell>
          <cell r="S6122">
            <v>144216590</v>
          </cell>
          <cell r="T6122">
            <v>344698415</v>
          </cell>
          <cell r="U6122">
            <v>112679666</v>
          </cell>
          <cell r="V6122">
            <v>1909188</v>
          </cell>
          <cell r="W6122">
            <v>116083957</v>
          </cell>
          <cell r="X6122">
            <v>97229618</v>
          </cell>
          <cell r="Y6122">
            <v>608073</v>
          </cell>
          <cell r="Z6122">
            <v>64859435</v>
          </cell>
          <cell r="AA6122">
            <v>13270932</v>
          </cell>
          <cell r="AB6122">
            <v>9172231</v>
          </cell>
          <cell r="AC6122">
            <v>50720203</v>
          </cell>
          <cell r="AD6122">
            <v>82336636</v>
          </cell>
          <cell r="AE6122">
            <v>132571819</v>
          </cell>
          <cell r="AF6122">
            <v>103201022</v>
          </cell>
          <cell r="AG6122">
            <v>100938561</v>
          </cell>
          <cell r="AH6122">
            <v>119625431</v>
          </cell>
          <cell r="AI6122">
            <v>131617426</v>
          </cell>
          <cell r="AJ6122">
            <v>74977990</v>
          </cell>
          <cell r="AK6122">
            <v>7839302</v>
          </cell>
          <cell r="AL6122">
            <v>236005</v>
          </cell>
          <cell r="AM6122">
            <v>14474062</v>
          </cell>
          <cell r="AN6122">
            <v>3144899</v>
          </cell>
        </row>
        <row r="6123">
          <cell r="E6123">
            <v>6122</v>
          </cell>
          <cell r="F6123">
            <v>51558409</v>
          </cell>
          <cell r="G6123">
            <v>58540342</v>
          </cell>
          <cell r="H6123">
            <v>182330739</v>
          </cell>
          <cell r="I6123">
            <v>43303909</v>
          </cell>
          <cell r="J6123">
            <v>53849608</v>
          </cell>
          <cell r="K6123">
            <v>88625636</v>
          </cell>
          <cell r="L6123">
            <v>112543468</v>
          </cell>
          <cell r="M6123">
            <v>235916688</v>
          </cell>
          <cell r="N6123">
            <v>48235964</v>
          </cell>
          <cell r="O6123">
            <v>94777057</v>
          </cell>
          <cell r="P6123">
            <v>61324518</v>
          </cell>
          <cell r="Q6123">
            <v>64301498</v>
          </cell>
          <cell r="R6123">
            <v>84078898</v>
          </cell>
          <cell r="S6123">
            <v>60513003</v>
          </cell>
          <cell r="T6123">
            <v>258523067</v>
          </cell>
          <cell r="U6123">
            <v>78710935</v>
          </cell>
          <cell r="V6123">
            <v>1065487</v>
          </cell>
          <cell r="W6123">
            <v>51677778</v>
          </cell>
          <cell r="X6123">
            <v>35177389</v>
          </cell>
          <cell r="Y6123">
            <v>642260</v>
          </cell>
          <cell r="Z6123">
            <v>20906352</v>
          </cell>
          <cell r="AA6123">
            <v>5202342</v>
          </cell>
          <cell r="AB6123">
            <v>5233756</v>
          </cell>
          <cell r="AC6123">
            <v>27009835</v>
          </cell>
          <cell r="AD6123">
            <v>86129214</v>
          </cell>
          <cell r="AE6123">
            <v>77418681</v>
          </cell>
          <cell r="AF6123">
            <v>44469323</v>
          </cell>
          <cell r="AG6123">
            <v>85615588</v>
          </cell>
          <cell r="AH6123">
            <v>73108433</v>
          </cell>
          <cell r="AI6123">
            <v>61286100</v>
          </cell>
          <cell r="AJ6123">
            <v>35783960</v>
          </cell>
          <cell r="AK6123">
            <v>3313479</v>
          </cell>
          <cell r="AL6123">
            <v>607575</v>
          </cell>
          <cell r="AM6123">
            <v>4188529</v>
          </cell>
          <cell r="AN6123">
            <v>3134103</v>
          </cell>
        </row>
        <row r="6124">
          <cell r="E6124">
            <v>6123</v>
          </cell>
          <cell r="F6124">
            <v>1320062</v>
          </cell>
          <cell r="G6124">
            <v>1165044</v>
          </cell>
          <cell r="H6124">
            <v>93545</v>
          </cell>
          <cell r="I6124">
            <v>2356239</v>
          </cell>
          <cell r="J6124">
            <v>8745</v>
          </cell>
          <cell r="K6124">
            <v>1636642</v>
          </cell>
          <cell r="L6124">
            <v>1936225</v>
          </cell>
          <cell r="M6124">
            <v>97698</v>
          </cell>
          <cell r="N6124">
            <v>1370509</v>
          </cell>
          <cell r="O6124">
            <v>15140</v>
          </cell>
          <cell r="P6124">
            <v>3643083</v>
          </cell>
          <cell r="Q6124">
            <v>187057</v>
          </cell>
          <cell r="R6124">
            <v>1284573</v>
          </cell>
          <cell r="S6124"/>
          <cell r="T6124">
            <v>126198</v>
          </cell>
          <cell r="U6124"/>
          <cell r="V6124">
            <v>41230</v>
          </cell>
          <cell r="W6124">
            <v>745655</v>
          </cell>
          <cell r="X6124">
            <v>1220048</v>
          </cell>
          <cell r="Y6124"/>
          <cell r="Z6124">
            <v>44730</v>
          </cell>
          <cell r="AA6124">
            <v>726062</v>
          </cell>
          <cell r="AB6124">
            <v>151861</v>
          </cell>
          <cell r="AC6124">
            <v>812847</v>
          </cell>
          <cell r="AD6124">
            <v>861976</v>
          </cell>
          <cell r="AE6124">
            <v>70144</v>
          </cell>
          <cell r="AF6124">
            <v>2060627</v>
          </cell>
          <cell r="AG6124">
            <v>2484218</v>
          </cell>
          <cell r="AH6124">
            <v>850729</v>
          </cell>
          <cell r="AI6124">
            <v>3730414</v>
          </cell>
          <cell r="AJ6124">
            <v>613057</v>
          </cell>
          <cell r="AK6124">
            <v>2062427</v>
          </cell>
          <cell r="AL6124">
            <v>1576901</v>
          </cell>
          <cell r="AM6124">
            <v>3121883</v>
          </cell>
          <cell r="AN6124">
            <v>6631910</v>
          </cell>
        </row>
        <row r="6125">
          <cell r="E6125">
            <v>6124</v>
          </cell>
          <cell r="F6125">
            <v>718525</v>
          </cell>
          <cell r="G6125">
            <v>776061</v>
          </cell>
          <cell r="H6125">
            <v>64285</v>
          </cell>
          <cell r="I6125">
            <v>893611</v>
          </cell>
          <cell r="J6125">
            <v>8745</v>
          </cell>
          <cell r="K6125">
            <v>1375882</v>
          </cell>
          <cell r="L6125">
            <v>1588420</v>
          </cell>
          <cell r="M6125">
            <v>97698</v>
          </cell>
          <cell r="N6125">
            <v>1030309</v>
          </cell>
          <cell r="O6125">
            <v>13463</v>
          </cell>
          <cell r="P6125">
            <v>2804116</v>
          </cell>
          <cell r="Q6125">
            <v>158696</v>
          </cell>
          <cell r="R6125">
            <v>1155916</v>
          </cell>
          <cell r="S6125"/>
          <cell r="T6125">
            <v>108756</v>
          </cell>
          <cell r="U6125"/>
          <cell r="V6125">
            <v>38916</v>
          </cell>
          <cell r="W6125">
            <v>641910</v>
          </cell>
          <cell r="X6125">
            <v>974041</v>
          </cell>
          <cell r="Y6125"/>
          <cell r="Z6125">
            <v>44730</v>
          </cell>
          <cell r="AA6125">
            <v>579515</v>
          </cell>
          <cell r="AB6125">
            <v>94382</v>
          </cell>
          <cell r="AC6125">
            <v>400751</v>
          </cell>
          <cell r="AD6125">
            <v>573513</v>
          </cell>
          <cell r="AE6125">
            <v>15138</v>
          </cell>
          <cell r="AF6125">
            <v>1311931</v>
          </cell>
          <cell r="AG6125">
            <v>1743262</v>
          </cell>
          <cell r="AH6125">
            <v>617722</v>
          </cell>
          <cell r="AI6125">
            <v>3118948</v>
          </cell>
          <cell r="AJ6125">
            <v>553254</v>
          </cell>
          <cell r="AK6125">
            <v>1734116</v>
          </cell>
          <cell r="AL6125">
            <v>509437</v>
          </cell>
          <cell r="AM6125">
            <v>2483491</v>
          </cell>
          <cell r="AN6125">
            <v>2118535</v>
          </cell>
        </row>
        <row r="6126">
          <cell r="E6126">
            <v>6125</v>
          </cell>
          <cell r="F6126">
            <v>601537</v>
          </cell>
          <cell r="G6126">
            <v>388983</v>
          </cell>
          <cell r="H6126">
            <v>29260</v>
          </cell>
          <cell r="I6126">
            <v>1462628</v>
          </cell>
          <cell r="J6126"/>
          <cell r="K6126">
            <v>260760</v>
          </cell>
          <cell r="L6126">
            <v>347805</v>
          </cell>
          <cell r="M6126"/>
          <cell r="N6126">
            <v>340200</v>
          </cell>
          <cell r="O6126">
            <v>1677</v>
          </cell>
          <cell r="P6126">
            <v>838967</v>
          </cell>
          <cell r="Q6126">
            <v>28361</v>
          </cell>
          <cell r="R6126">
            <v>128657</v>
          </cell>
          <cell r="S6126"/>
          <cell r="T6126">
            <v>17442</v>
          </cell>
          <cell r="U6126"/>
          <cell r="V6126">
            <v>2314</v>
          </cell>
          <cell r="W6126">
            <v>103745</v>
          </cell>
          <cell r="X6126">
            <v>246007</v>
          </cell>
          <cell r="Y6126"/>
          <cell r="Z6126"/>
          <cell r="AA6126">
            <v>146547</v>
          </cell>
          <cell r="AB6126">
            <v>57479</v>
          </cell>
          <cell r="AC6126">
            <v>412096</v>
          </cell>
          <cell r="AD6126">
            <v>288463</v>
          </cell>
          <cell r="AE6126">
            <v>55006</v>
          </cell>
          <cell r="AF6126">
            <v>748696</v>
          </cell>
          <cell r="AG6126">
            <v>740956</v>
          </cell>
          <cell r="AH6126">
            <v>233007</v>
          </cell>
          <cell r="AI6126">
            <v>611466</v>
          </cell>
          <cell r="AJ6126">
            <v>59803</v>
          </cell>
          <cell r="AK6126">
            <v>328311</v>
          </cell>
          <cell r="AL6126">
            <v>1067464</v>
          </cell>
          <cell r="AM6126">
            <v>638392</v>
          </cell>
          <cell r="AN6126">
            <v>4513375</v>
          </cell>
        </row>
        <row r="6127">
          <cell r="E6127">
            <v>6126</v>
          </cell>
          <cell r="F6127">
            <v>6253332</v>
          </cell>
          <cell r="G6127">
            <v>11607132</v>
          </cell>
          <cell r="H6127">
            <v>54934564</v>
          </cell>
          <cell r="I6127">
            <v>160174491</v>
          </cell>
          <cell r="J6127">
            <v>279711</v>
          </cell>
          <cell r="K6127">
            <v>16073779</v>
          </cell>
          <cell r="L6127">
            <v>25714096</v>
          </cell>
          <cell r="M6127">
            <v>30064522</v>
          </cell>
          <cell r="N6127">
            <v>1938586</v>
          </cell>
          <cell r="O6127">
            <v>5988901</v>
          </cell>
          <cell r="P6127">
            <v>137719030</v>
          </cell>
          <cell r="Q6127">
            <v>5408903</v>
          </cell>
          <cell r="R6127">
            <v>6288870</v>
          </cell>
          <cell r="S6127">
            <v>605922</v>
          </cell>
          <cell r="T6127">
            <v>61611826</v>
          </cell>
          <cell r="U6127">
            <v>5524762</v>
          </cell>
          <cell r="V6127">
            <v>174445</v>
          </cell>
          <cell r="W6127">
            <v>4282232</v>
          </cell>
          <cell r="X6127">
            <v>115357</v>
          </cell>
          <cell r="Y6127">
            <v>78004</v>
          </cell>
          <cell r="Z6127">
            <v>3085102</v>
          </cell>
          <cell r="AA6127"/>
          <cell r="AB6127"/>
          <cell r="AC6127"/>
          <cell r="AD6127">
            <v>4876699</v>
          </cell>
          <cell r="AE6127">
            <v>3839293</v>
          </cell>
          <cell r="AF6127">
            <v>21151083</v>
          </cell>
          <cell r="AG6127">
            <v>2704775</v>
          </cell>
          <cell r="AH6127">
            <v>1196777</v>
          </cell>
          <cell r="AI6127">
            <v>9391109</v>
          </cell>
          <cell r="AJ6127">
            <v>4889382</v>
          </cell>
          <cell r="AK6127">
            <v>644861</v>
          </cell>
          <cell r="AL6127"/>
          <cell r="AM6127"/>
          <cell r="AN6127"/>
        </row>
        <row r="6128">
          <cell r="E6128">
            <v>6127</v>
          </cell>
          <cell r="F6128">
            <v>3841539</v>
          </cell>
          <cell r="G6128">
            <v>11579327</v>
          </cell>
          <cell r="H6128">
            <v>26775295</v>
          </cell>
          <cell r="I6128">
            <v>111141408</v>
          </cell>
          <cell r="J6128">
            <v>279711</v>
          </cell>
          <cell r="K6128">
            <v>14435878</v>
          </cell>
          <cell r="L6128">
            <v>24340583</v>
          </cell>
          <cell r="M6128">
            <v>23235126</v>
          </cell>
          <cell r="N6128">
            <v>1066350</v>
          </cell>
          <cell r="O6128">
            <v>4153104</v>
          </cell>
          <cell r="P6128">
            <v>112522269</v>
          </cell>
          <cell r="Q6128">
            <v>3158292</v>
          </cell>
          <cell r="R6128">
            <v>3675160</v>
          </cell>
          <cell r="S6128">
            <v>161099</v>
          </cell>
          <cell r="T6128">
            <v>58581703</v>
          </cell>
          <cell r="U6128">
            <v>2333552</v>
          </cell>
          <cell r="V6128">
            <v>160894</v>
          </cell>
          <cell r="W6128">
            <v>4248783</v>
          </cell>
          <cell r="X6128">
            <v>115357</v>
          </cell>
          <cell r="Y6128">
            <v>78004</v>
          </cell>
          <cell r="Z6128">
            <v>2523578</v>
          </cell>
          <cell r="AA6128"/>
          <cell r="AB6128"/>
          <cell r="AC6128"/>
          <cell r="AD6128">
            <v>3419488</v>
          </cell>
          <cell r="AE6128">
            <v>1665552</v>
          </cell>
          <cell r="AF6128">
            <v>16629783</v>
          </cell>
          <cell r="AG6128">
            <v>2247878</v>
          </cell>
          <cell r="AH6128">
            <v>1196777</v>
          </cell>
          <cell r="AI6128">
            <v>8571701</v>
          </cell>
          <cell r="AJ6128">
            <v>4699934</v>
          </cell>
          <cell r="AK6128">
            <v>630783</v>
          </cell>
          <cell r="AL6128"/>
          <cell r="AM6128"/>
          <cell r="AN6128"/>
        </row>
        <row r="6129">
          <cell r="E6129">
            <v>6128</v>
          </cell>
          <cell r="F6129">
            <v>2411793</v>
          </cell>
          <cell r="G6129">
            <v>27805</v>
          </cell>
          <cell r="H6129">
            <v>28159269</v>
          </cell>
          <cell r="I6129">
            <v>49033083</v>
          </cell>
          <cell r="J6129"/>
          <cell r="K6129">
            <v>1637901</v>
          </cell>
          <cell r="L6129">
            <v>1373513</v>
          </cell>
          <cell r="M6129">
            <v>6829396</v>
          </cell>
          <cell r="N6129">
            <v>872236</v>
          </cell>
          <cell r="O6129">
            <v>1835797</v>
          </cell>
          <cell r="P6129">
            <v>25196761</v>
          </cell>
          <cell r="Q6129">
            <v>2250611</v>
          </cell>
          <cell r="R6129">
            <v>2613710</v>
          </cell>
          <cell r="S6129">
            <v>444823</v>
          </cell>
          <cell r="T6129">
            <v>3030123</v>
          </cell>
          <cell r="U6129">
            <v>3191210</v>
          </cell>
          <cell r="V6129">
            <v>13551</v>
          </cell>
          <cell r="W6129">
            <v>33449</v>
          </cell>
          <cell r="X6129"/>
          <cell r="Y6129"/>
          <cell r="Z6129">
            <v>561524</v>
          </cell>
          <cell r="AA6129"/>
          <cell r="AB6129"/>
          <cell r="AC6129"/>
          <cell r="AD6129">
            <v>1457211</v>
          </cell>
          <cell r="AE6129">
            <v>2173741</v>
          </cell>
          <cell r="AF6129">
            <v>4521300</v>
          </cell>
          <cell r="AG6129">
            <v>456897</v>
          </cell>
          <cell r="AH6129"/>
          <cell r="AI6129">
            <v>819408</v>
          </cell>
          <cell r="AJ6129">
            <v>189448</v>
          </cell>
          <cell r="AK6129">
            <v>14078</v>
          </cell>
          <cell r="AL6129"/>
          <cell r="AM6129"/>
          <cell r="AN6129"/>
        </row>
        <row r="6130">
          <cell r="E6130">
            <v>6129</v>
          </cell>
          <cell r="F6130">
            <v>1812822</v>
          </cell>
          <cell r="G6130">
            <v>3318329</v>
          </cell>
          <cell r="H6130">
            <v>8165292</v>
          </cell>
          <cell r="I6130">
            <v>1925056</v>
          </cell>
          <cell r="J6130">
            <v>563068</v>
          </cell>
          <cell r="K6130">
            <v>4468852</v>
          </cell>
          <cell r="L6130">
            <v>2666380</v>
          </cell>
          <cell r="M6130"/>
          <cell r="N6130">
            <v>793808</v>
          </cell>
          <cell r="O6130">
            <v>2821778</v>
          </cell>
          <cell r="P6130">
            <v>3236210</v>
          </cell>
          <cell r="Q6130">
            <v>4818167</v>
          </cell>
          <cell r="R6130">
            <v>3600620</v>
          </cell>
          <cell r="S6130">
            <v>944641</v>
          </cell>
          <cell r="T6130">
            <v>21744710</v>
          </cell>
          <cell r="U6130">
            <v>19212383</v>
          </cell>
          <cell r="V6130">
            <v>129981</v>
          </cell>
          <cell r="W6130">
            <v>2125818</v>
          </cell>
          <cell r="X6130"/>
          <cell r="Y6130">
            <v>225154</v>
          </cell>
          <cell r="Z6130">
            <v>1727916</v>
          </cell>
          <cell r="AA6130"/>
          <cell r="AB6130"/>
          <cell r="AC6130">
            <v>1576935</v>
          </cell>
          <cell r="AD6130">
            <v>2229707</v>
          </cell>
          <cell r="AE6130">
            <v>3791154</v>
          </cell>
          <cell r="AF6130">
            <v>871463</v>
          </cell>
          <cell r="AG6130">
            <v>2522818</v>
          </cell>
          <cell r="AH6130">
            <v>1207674</v>
          </cell>
          <cell r="AI6130">
            <v>2800851</v>
          </cell>
          <cell r="AJ6130">
            <v>1870177</v>
          </cell>
          <cell r="AK6130">
            <v>4908</v>
          </cell>
          <cell r="AL6130"/>
          <cell r="AM6130"/>
          <cell r="AN6130"/>
        </row>
        <row r="6131">
          <cell r="E6131">
            <v>6130</v>
          </cell>
          <cell r="F6131">
            <v>674872</v>
          </cell>
          <cell r="G6131">
            <v>2054548</v>
          </cell>
          <cell r="H6131">
            <v>4613259</v>
          </cell>
          <cell r="I6131">
            <v>1178705</v>
          </cell>
          <cell r="J6131">
            <v>563068</v>
          </cell>
          <cell r="K6131">
            <v>3154859</v>
          </cell>
          <cell r="L6131">
            <v>2132858</v>
          </cell>
          <cell r="M6131"/>
          <cell r="N6131">
            <v>526324</v>
          </cell>
          <cell r="O6131">
            <v>1075925</v>
          </cell>
          <cell r="P6131">
            <v>1527898</v>
          </cell>
          <cell r="Q6131">
            <v>3142928</v>
          </cell>
          <cell r="R6131">
            <v>2602631</v>
          </cell>
          <cell r="S6131">
            <v>172827</v>
          </cell>
          <cell r="T6131">
            <v>9302672</v>
          </cell>
          <cell r="U6131">
            <v>7949969</v>
          </cell>
          <cell r="V6131">
            <v>38710</v>
          </cell>
          <cell r="W6131">
            <v>1460363</v>
          </cell>
          <cell r="X6131"/>
          <cell r="Y6131">
            <v>64283</v>
          </cell>
          <cell r="Z6131">
            <v>1036064</v>
          </cell>
          <cell r="AA6131"/>
          <cell r="AB6131"/>
          <cell r="AC6131">
            <v>937067</v>
          </cell>
          <cell r="AD6131">
            <v>1406204</v>
          </cell>
          <cell r="AE6131">
            <v>2573414</v>
          </cell>
          <cell r="AF6131">
            <v>556082</v>
          </cell>
          <cell r="AG6131">
            <v>1198590</v>
          </cell>
          <cell r="AH6131">
            <v>933164</v>
          </cell>
          <cell r="AI6131">
            <v>2268685</v>
          </cell>
          <cell r="AJ6131">
            <v>1391535</v>
          </cell>
          <cell r="AK6131">
            <v>2701</v>
          </cell>
          <cell r="AL6131"/>
          <cell r="AM6131"/>
          <cell r="AN6131"/>
        </row>
        <row r="6132">
          <cell r="E6132">
            <v>6131</v>
          </cell>
          <cell r="F6132">
            <v>1137950</v>
          </cell>
          <cell r="G6132">
            <v>1263781</v>
          </cell>
          <cell r="H6132">
            <v>3552033</v>
          </cell>
          <cell r="I6132">
            <v>746351</v>
          </cell>
          <cell r="J6132"/>
          <cell r="K6132">
            <v>1313993</v>
          </cell>
          <cell r="L6132">
            <v>533522</v>
          </cell>
          <cell r="M6132"/>
          <cell r="N6132">
            <v>267484</v>
          </cell>
          <cell r="O6132">
            <v>1745853</v>
          </cell>
          <cell r="P6132">
            <v>1708312</v>
          </cell>
          <cell r="Q6132">
            <v>1675239</v>
          </cell>
          <cell r="R6132">
            <v>997989</v>
          </cell>
          <cell r="S6132">
            <v>771814</v>
          </cell>
          <cell r="T6132">
            <v>12442038</v>
          </cell>
          <cell r="U6132">
            <v>11262414</v>
          </cell>
          <cell r="V6132">
            <v>91271</v>
          </cell>
          <cell r="W6132">
            <v>665455</v>
          </cell>
          <cell r="X6132"/>
          <cell r="Y6132">
            <v>160871</v>
          </cell>
          <cell r="Z6132">
            <v>691852</v>
          </cell>
          <cell r="AA6132"/>
          <cell r="AB6132"/>
          <cell r="AC6132">
            <v>639868</v>
          </cell>
          <cell r="AD6132">
            <v>823503</v>
          </cell>
          <cell r="AE6132">
            <v>1217740</v>
          </cell>
          <cell r="AF6132">
            <v>315381</v>
          </cell>
          <cell r="AG6132">
            <v>1324228</v>
          </cell>
          <cell r="AH6132">
            <v>274510</v>
          </cell>
          <cell r="AI6132">
            <v>532166</v>
          </cell>
          <cell r="AJ6132">
            <v>478642</v>
          </cell>
          <cell r="AK6132">
            <v>2207</v>
          </cell>
          <cell r="AL6132"/>
          <cell r="AM6132"/>
          <cell r="AN6132"/>
        </row>
        <row r="6133">
          <cell r="E6133">
            <v>6132</v>
          </cell>
          <cell r="F6133">
            <v>3357825</v>
          </cell>
          <cell r="G6133">
            <v>205300</v>
          </cell>
          <cell r="H6133"/>
          <cell r="I6133">
            <v>152603</v>
          </cell>
          <cell r="J6133"/>
          <cell r="K6133"/>
          <cell r="L6133">
            <v>1515959</v>
          </cell>
          <cell r="M6133">
            <v>5886794</v>
          </cell>
          <cell r="N6133"/>
          <cell r="O6133">
            <v>1355790</v>
          </cell>
          <cell r="P6133"/>
          <cell r="Q6133">
            <v>3068954</v>
          </cell>
          <cell r="R6133">
            <v>22301085</v>
          </cell>
          <cell r="S6133">
            <v>485231</v>
          </cell>
          <cell r="T6133"/>
          <cell r="U6133">
            <v>23071</v>
          </cell>
          <cell r="V6133"/>
          <cell r="W6133">
            <v>1358015</v>
          </cell>
          <cell r="X6133"/>
          <cell r="Y6133"/>
          <cell r="Z6133"/>
          <cell r="AA6133"/>
          <cell r="AB6133">
            <v>27453</v>
          </cell>
          <cell r="AC6133">
            <v>317733</v>
          </cell>
          <cell r="AD6133"/>
          <cell r="AE6133"/>
          <cell r="AF6133">
            <v>341034</v>
          </cell>
          <cell r="AG6133">
            <v>732270</v>
          </cell>
          <cell r="AH6133"/>
          <cell r="AI6133">
            <v>3293</v>
          </cell>
          <cell r="AJ6133">
            <v>2398102</v>
          </cell>
          <cell r="AK6133">
            <v>7534003</v>
          </cell>
          <cell r="AL6133"/>
          <cell r="AM6133"/>
          <cell r="AN6133"/>
        </row>
        <row r="6134">
          <cell r="E6134">
            <v>6133</v>
          </cell>
          <cell r="F6134">
            <v>965375</v>
          </cell>
          <cell r="G6134">
            <v>205300</v>
          </cell>
          <cell r="H6134"/>
          <cell r="I6134">
            <v>107125</v>
          </cell>
          <cell r="J6134"/>
          <cell r="K6134"/>
          <cell r="L6134">
            <v>421731</v>
          </cell>
          <cell r="M6134">
            <v>5728425</v>
          </cell>
          <cell r="N6134"/>
          <cell r="O6134">
            <v>1355790</v>
          </cell>
          <cell r="P6134"/>
          <cell r="Q6134">
            <v>3068954</v>
          </cell>
          <cell r="R6134">
            <v>12623440</v>
          </cell>
          <cell r="S6134">
            <v>131721</v>
          </cell>
          <cell r="T6134"/>
          <cell r="U6134">
            <v>11536</v>
          </cell>
          <cell r="V6134"/>
          <cell r="W6134">
            <v>270887</v>
          </cell>
          <cell r="X6134"/>
          <cell r="Y6134"/>
          <cell r="Z6134"/>
          <cell r="AA6134"/>
          <cell r="AB6134">
            <v>27453</v>
          </cell>
          <cell r="AC6134">
            <v>293520</v>
          </cell>
          <cell r="AD6134"/>
          <cell r="AE6134"/>
          <cell r="AF6134">
            <v>341034</v>
          </cell>
          <cell r="AG6134">
            <v>732270</v>
          </cell>
          <cell r="AH6134"/>
          <cell r="AI6134">
            <v>549</v>
          </cell>
          <cell r="AJ6134">
            <v>2170154</v>
          </cell>
          <cell r="AK6134">
            <v>1243110</v>
          </cell>
          <cell r="AL6134"/>
          <cell r="AM6134"/>
          <cell r="AN6134"/>
        </row>
        <row r="6135">
          <cell r="E6135">
            <v>6134</v>
          </cell>
          <cell r="F6135">
            <v>2392450</v>
          </cell>
          <cell r="G6135"/>
          <cell r="H6135"/>
          <cell r="I6135">
            <v>45478</v>
          </cell>
          <cell r="J6135"/>
          <cell r="K6135"/>
          <cell r="L6135">
            <v>1094228</v>
          </cell>
          <cell r="M6135">
            <v>158369</v>
          </cell>
          <cell r="N6135"/>
          <cell r="O6135"/>
          <cell r="P6135"/>
          <cell r="Q6135"/>
          <cell r="R6135">
            <v>9677645</v>
          </cell>
          <cell r="S6135">
            <v>353510</v>
          </cell>
          <cell r="T6135"/>
          <cell r="U6135">
            <v>11535</v>
          </cell>
          <cell r="V6135"/>
          <cell r="W6135">
            <v>1087128</v>
          </cell>
          <cell r="X6135"/>
          <cell r="Y6135"/>
          <cell r="Z6135"/>
          <cell r="AA6135"/>
          <cell r="AB6135"/>
          <cell r="AC6135">
            <v>24213</v>
          </cell>
          <cell r="AD6135"/>
          <cell r="AE6135"/>
          <cell r="AF6135"/>
          <cell r="AG6135"/>
          <cell r="AH6135"/>
          <cell r="AI6135">
            <v>2744</v>
          </cell>
          <cell r="AJ6135">
            <v>227948</v>
          </cell>
          <cell r="AK6135">
            <v>6290893</v>
          </cell>
          <cell r="AL6135"/>
          <cell r="AM6135"/>
          <cell r="AN6135"/>
        </row>
        <row r="6136">
          <cell r="E6136">
            <v>6135</v>
          </cell>
          <cell r="F6136">
            <v>730683509</v>
          </cell>
          <cell r="G6136">
            <v>933883029</v>
          </cell>
          <cell r="H6136">
            <v>2107217694</v>
          </cell>
          <cell r="I6136">
            <v>1242074372</v>
          </cell>
          <cell r="J6136">
            <v>440898142</v>
          </cell>
          <cell r="K6136">
            <v>1085900857</v>
          </cell>
          <cell r="L6136">
            <v>1396396824</v>
          </cell>
          <cell r="M6136">
            <v>4486632609</v>
          </cell>
          <cell r="N6136">
            <v>710599478</v>
          </cell>
          <cell r="O6136">
            <v>1331463026</v>
          </cell>
          <cell r="P6136">
            <v>1739012634</v>
          </cell>
          <cell r="Q6136">
            <v>927440490</v>
          </cell>
          <cell r="R6136">
            <v>1249815046</v>
          </cell>
          <cell r="S6136">
            <v>500025605</v>
          </cell>
          <cell r="T6136">
            <v>3456250572</v>
          </cell>
          <cell r="U6136">
            <v>1277173345</v>
          </cell>
          <cell r="V6136">
            <v>68238891</v>
          </cell>
          <cell r="W6136">
            <v>821642397</v>
          </cell>
          <cell r="X6136">
            <v>529995163</v>
          </cell>
          <cell r="Y6136">
            <v>21186010</v>
          </cell>
          <cell r="Z6136">
            <v>476492615</v>
          </cell>
          <cell r="AA6136">
            <v>94405078</v>
          </cell>
          <cell r="AB6136">
            <v>108298167</v>
          </cell>
          <cell r="AC6136">
            <v>371714578</v>
          </cell>
          <cell r="AD6136">
            <v>815669529</v>
          </cell>
          <cell r="AE6136">
            <v>570897456</v>
          </cell>
          <cell r="AF6136">
            <v>576663607</v>
          </cell>
          <cell r="AG6136">
            <v>1040243554</v>
          </cell>
          <cell r="AH6136">
            <v>868755864</v>
          </cell>
          <cell r="AI6136">
            <v>907203280</v>
          </cell>
          <cell r="AJ6136">
            <v>467215777</v>
          </cell>
          <cell r="AK6136">
            <v>163675869</v>
          </cell>
          <cell r="AL6136">
            <v>126636904</v>
          </cell>
          <cell r="AM6136">
            <v>149129264</v>
          </cell>
          <cell r="AN6136">
            <v>255570300</v>
          </cell>
        </row>
        <row r="6137">
          <cell r="E6137">
            <v>6136</v>
          </cell>
          <cell r="F6137">
            <v>394079671</v>
          </cell>
          <cell r="G6137">
            <v>519260459</v>
          </cell>
          <cell r="H6137">
            <v>834007306</v>
          </cell>
          <cell r="I6137">
            <v>501703548</v>
          </cell>
          <cell r="J6137">
            <v>195498991</v>
          </cell>
          <cell r="K6137">
            <v>637359874</v>
          </cell>
          <cell r="L6137">
            <v>719688228</v>
          </cell>
          <cell r="M6137">
            <v>653425206</v>
          </cell>
          <cell r="N6137">
            <v>313549804</v>
          </cell>
          <cell r="O6137">
            <v>530143522</v>
          </cell>
          <cell r="P6137">
            <v>876387914</v>
          </cell>
          <cell r="Q6137">
            <v>480660872</v>
          </cell>
          <cell r="R6137">
            <v>572340782</v>
          </cell>
          <cell r="S6137">
            <v>215372766</v>
          </cell>
          <cell r="T6137">
            <v>911066044</v>
          </cell>
          <cell r="U6137">
            <v>328770411</v>
          </cell>
          <cell r="V6137">
            <v>35477695</v>
          </cell>
          <cell r="W6137">
            <v>448474638</v>
          </cell>
          <cell r="X6137">
            <v>305325533</v>
          </cell>
          <cell r="Y6137">
            <v>2741727</v>
          </cell>
          <cell r="Z6137">
            <v>280967384</v>
          </cell>
          <cell r="AA6137">
            <v>39926712</v>
          </cell>
          <cell r="AB6137">
            <v>50509660</v>
          </cell>
          <cell r="AC6137">
            <v>192413679</v>
          </cell>
          <cell r="AD6137">
            <v>282356440</v>
          </cell>
          <cell r="AE6137">
            <v>297153267</v>
          </cell>
          <cell r="AF6137">
            <v>332229877</v>
          </cell>
          <cell r="AG6137">
            <v>432037658</v>
          </cell>
          <cell r="AH6137">
            <v>356003591</v>
          </cell>
          <cell r="AI6137">
            <v>470785861</v>
          </cell>
          <cell r="AJ6137">
            <v>263784611</v>
          </cell>
          <cell r="AK6137">
            <v>57613734</v>
          </cell>
          <cell r="AL6137">
            <v>11998317</v>
          </cell>
          <cell r="AM6137">
            <v>59788921</v>
          </cell>
          <cell r="AN6137">
            <v>51154335</v>
          </cell>
        </row>
        <row r="6138">
          <cell r="E6138">
            <v>6137</v>
          </cell>
          <cell r="F6138">
            <v>336603838</v>
          </cell>
          <cell r="G6138">
            <v>414622570</v>
          </cell>
          <cell r="H6138">
            <v>1273210388</v>
          </cell>
          <cell r="I6138">
            <v>740370824</v>
          </cell>
          <cell r="J6138">
            <v>245399151</v>
          </cell>
          <cell r="K6138">
            <v>448540983</v>
          </cell>
          <cell r="L6138">
            <v>676708596</v>
          </cell>
          <cell r="M6138">
            <v>3833207403</v>
          </cell>
          <cell r="N6138">
            <v>397049674</v>
          </cell>
          <cell r="O6138">
            <v>801319504</v>
          </cell>
          <cell r="P6138">
            <v>862624720</v>
          </cell>
          <cell r="Q6138">
            <v>446779618</v>
          </cell>
          <cell r="R6138">
            <v>677474264</v>
          </cell>
          <cell r="S6138">
            <v>284652839</v>
          </cell>
          <cell r="T6138">
            <v>2545184528</v>
          </cell>
          <cell r="U6138">
            <v>948402934</v>
          </cell>
          <cell r="V6138">
            <v>32761196</v>
          </cell>
          <cell r="W6138">
            <v>373167759</v>
          </cell>
          <cell r="X6138">
            <v>224669630</v>
          </cell>
          <cell r="Y6138">
            <v>18444283</v>
          </cell>
          <cell r="Z6138">
            <v>195525231</v>
          </cell>
          <cell r="AA6138">
            <v>54478366</v>
          </cell>
          <cell r="AB6138">
            <v>57788507</v>
          </cell>
          <cell r="AC6138">
            <v>179300899</v>
          </cell>
          <cell r="AD6138">
            <v>533313089</v>
          </cell>
          <cell r="AE6138">
            <v>273744189</v>
          </cell>
          <cell r="AF6138">
            <v>244433730</v>
          </cell>
          <cell r="AG6138">
            <v>608205896</v>
          </cell>
          <cell r="AH6138">
            <v>512752273</v>
          </cell>
          <cell r="AI6138">
            <v>436417419</v>
          </cell>
          <cell r="AJ6138">
            <v>203431166</v>
          </cell>
          <cell r="AK6138">
            <v>106062135</v>
          </cell>
          <cell r="AL6138">
            <v>114638587</v>
          </cell>
          <cell r="AM6138">
            <v>89340343</v>
          </cell>
          <cell r="AN6138">
            <v>204415965</v>
          </cell>
        </row>
        <row r="6139">
          <cell r="E6139">
            <v>6138</v>
          </cell>
          <cell r="F6139"/>
          <cell r="G6139"/>
          <cell r="H6139"/>
          <cell r="I6139"/>
          <cell r="J6139"/>
          <cell r="K6139"/>
          <cell r="L6139"/>
          <cell r="M6139"/>
          <cell r="N6139"/>
          <cell r="O6139"/>
          <cell r="P6139">
            <v>195621739</v>
          </cell>
          <cell r="Q6139"/>
          <cell r="R6139"/>
          <cell r="S6139"/>
          <cell r="T6139"/>
          <cell r="U6139"/>
          <cell r="V6139"/>
          <cell r="W6139"/>
          <cell r="X6139"/>
          <cell r="Y6139"/>
          <cell r="Z6139"/>
          <cell r="AA6139"/>
          <cell r="AB6139"/>
          <cell r="AC6139"/>
          <cell r="AD6139"/>
          <cell r="AE6139"/>
          <cell r="AF6139"/>
          <cell r="AG6139"/>
          <cell r="AH6139"/>
          <cell r="AI6139"/>
          <cell r="AJ6139"/>
          <cell r="AK6139"/>
          <cell r="AL6139"/>
          <cell r="AM6139"/>
          <cell r="AN6139"/>
        </row>
        <row r="6140">
          <cell r="E6140">
            <v>6139</v>
          </cell>
          <cell r="F6140"/>
          <cell r="G6140"/>
          <cell r="H6140"/>
          <cell r="I6140"/>
          <cell r="J6140"/>
          <cell r="K6140"/>
          <cell r="L6140"/>
          <cell r="M6140"/>
          <cell r="N6140"/>
          <cell r="O6140"/>
          <cell r="P6140"/>
          <cell r="Q6140"/>
          <cell r="R6140"/>
          <cell r="S6140"/>
          <cell r="T6140"/>
          <cell r="U6140"/>
          <cell r="V6140"/>
          <cell r="W6140"/>
          <cell r="X6140"/>
          <cell r="Y6140"/>
          <cell r="Z6140"/>
          <cell r="AA6140"/>
          <cell r="AB6140"/>
          <cell r="AC6140"/>
          <cell r="AD6140"/>
          <cell r="AE6140"/>
          <cell r="AF6140"/>
          <cell r="AG6140"/>
          <cell r="AH6140"/>
          <cell r="AI6140"/>
          <cell r="AJ6140"/>
          <cell r="AK6140"/>
          <cell r="AL6140"/>
          <cell r="AM6140"/>
          <cell r="AN6140"/>
        </row>
        <row r="6141">
          <cell r="E6141">
            <v>6140</v>
          </cell>
          <cell r="F6141"/>
          <cell r="G6141"/>
          <cell r="H6141"/>
          <cell r="I6141"/>
          <cell r="J6141"/>
          <cell r="K6141"/>
          <cell r="L6141"/>
          <cell r="M6141"/>
          <cell r="N6141"/>
          <cell r="O6141"/>
          <cell r="P6141"/>
          <cell r="Q6141"/>
          <cell r="R6141"/>
          <cell r="S6141"/>
          <cell r="T6141"/>
          <cell r="U6141"/>
          <cell r="V6141"/>
          <cell r="W6141"/>
          <cell r="X6141"/>
          <cell r="Y6141"/>
          <cell r="Z6141"/>
          <cell r="AA6141"/>
          <cell r="AB6141"/>
          <cell r="AC6141"/>
          <cell r="AD6141"/>
          <cell r="AE6141"/>
          <cell r="AF6141"/>
          <cell r="AG6141"/>
          <cell r="AH6141"/>
          <cell r="AI6141"/>
          <cell r="AJ6141"/>
          <cell r="AK6141"/>
          <cell r="AL6141"/>
          <cell r="AM6141"/>
          <cell r="AN6141"/>
        </row>
        <row r="6142">
          <cell r="E6142">
            <v>6141</v>
          </cell>
          <cell r="F6142"/>
          <cell r="G6142"/>
          <cell r="H6142"/>
          <cell r="I6142"/>
          <cell r="J6142"/>
          <cell r="K6142"/>
          <cell r="L6142"/>
          <cell r="M6142"/>
          <cell r="N6142"/>
          <cell r="O6142"/>
          <cell r="P6142"/>
          <cell r="Q6142"/>
          <cell r="R6142"/>
          <cell r="S6142"/>
          <cell r="T6142"/>
          <cell r="U6142"/>
          <cell r="V6142"/>
          <cell r="W6142"/>
          <cell r="X6142"/>
          <cell r="Y6142"/>
          <cell r="Z6142"/>
          <cell r="AA6142"/>
          <cell r="AB6142"/>
          <cell r="AC6142"/>
          <cell r="AD6142"/>
          <cell r="AE6142"/>
          <cell r="AF6142"/>
          <cell r="AG6142"/>
          <cell r="AH6142"/>
          <cell r="AI6142"/>
          <cell r="AJ6142"/>
          <cell r="AK6142"/>
          <cell r="AL6142"/>
          <cell r="AM6142"/>
          <cell r="AN6142"/>
        </row>
        <row r="6143">
          <cell r="E6143">
            <v>6142</v>
          </cell>
          <cell r="F6143"/>
          <cell r="G6143"/>
          <cell r="H6143"/>
          <cell r="I6143"/>
          <cell r="J6143"/>
          <cell r="K6143"/>
          <cell r="L6143"/>
          <cell r="M6143"/>
          <cell r="N6143"/>
          <cell r="O6143"/>
          <cell r="P6143">
            <v>195621739</v>
          </cell>
          <cell r="Q6143"/>
          <cell r="R6143"/>
          <cell r="S6143"/>
          <cell r="T6143"/>
          <cell r="U6143"/>
          <cell r="V6143"/>
          <cell r="W6143"/>
          <cell r="X6143"/>
          <cell r="Y6143"/>
          <cell r="Z6143"/>
          <cell r="AA6143"/>
          <cell r="AB6143"/>
          <cell r="AC6143"/>
          <cell r="AD6143"/>
          <cell r="AE6143"/>
          <cell r="AF6143"/>
          <cell r="AG6143"/>
          <cell r="AH6143"/>
          <cell r="AI6143"/>
          <cell r="AJ6143"/>
          <cell r="AK6143"/>
          <cell r="AL6143"/>
          <cell r="AM6143"/>
          <cell r="AN6143"/>
        </row>
        <row r="6144">
          <cell r="E6144">
            <v>6143</v>
          </cell>
          <cell r="F6144"/>
          <cell r="G6144"/>
          <cell r="H6144"/>
          <cell r="I6144"/>
          <cell r="J6144"/>
          <cell r="K6144"/>
          <cell r="L6144"/>
          <cell r="M6144"/>
          <cell r="N6144"/>
          <cell r="O6144"/>
          <cell r="P6144">
            <v>28880369</v>
          </cell>
          <cell r="Q6144"/>
          <cell r="R6144"/>
          <cell r="S6144"/>
          <cell r="T6144"/>
          <cell r="U6144"/>
          <cell r="V6144"/>
          <cell r="W6144"/>
          <cell r="X6144"/>
          <cell r="Y6144"/>
          <cell r="Z6144"/>
          <cell r="AA6144"/>
          <cell r="AB6144"/>
          <cell r="AC6144"/>
          <cell r="AD6144"/>
          <cell r="AE6144"/>
          <cell r="AF6144"/>
          <cell r="AG6144"/>
          <cell r="AH6144"/>
          <cell r="AI6144"/>
          <cell r="AJ6144"/>
          <cell r="AK6144"/>
          <cell r="AL6144"/>
          <cell r="AM6144"/>
          <cell r="AN6144"/>
        </row>
        <row r="6145">
          <cell r="E6145">
            <v>6144</v>
          </cell>
          <cell r="F6145"/>
          <cell r="G6145"/>
          <cell r="H6145"/>
          <cell r="I6145"/>
          <cell r="J6145"/>
          <cell r="K6145"/>
          <cell r="L6145"/>
          <cell r="M6145"/>
          <cell r="N6145"/>
          <cell r="O6145"/>
          <cell r="P6145">
            <v>3519558</v>
          </cell>
        </row>
        <row r="6146">
          <cell r="E6146">
            <v>6145</v>
          </cell>
          <cell r="F6146"/>
          <cell r="G6146"/>
          <cell r="H6146"/>
          <cell r="I6146"/>
          <cell r="J6146"/>
          <cell r="K6146"/>
          <cell r="L6146"/>
          <cell r="M6146"/>
          <cell r="N6146"/>
          <cell r="O6146"/>
          <cell r="P6146"/>
        </row>
        <row r="6147">
          <cell r="E6147">
            <v>6146</v>
          </cell>
          <cell r="F6147"/>
          <cell r="G6147"/>
          <cell r="H6147"/>
          <cell r="I6147"/>
          <cell r="J6147"/>
          <cell r="K6147"/>
          <cell r="L6147"/>
          <cell r="M6147"/>
          <cell r="N6147"/>
          <cell r="O6147"/>
          <cell r="P6147"/>
        </row>
        <row r="6148">
          <cell r="E6148">
            <v>6147</v>
          </cell>
          <cell r="F6148"/>
          <cell r="G6148"/>
          <cell r="H6148"/>
          <cell r="I6148"/>
          <cell r="J6148"/>
          <cell r="K6148"/>
          <cell r="L6148"/>
          <cell r="M6148"/>
          <cell r="N6148"/>
          <cell r="O6148"/>
          <cell r="P6148">
            <v>32399927</v>
          </cell>
        </row>
        <row r="6149">
          <cell r="E6149">
            <v>6148</v>
          </cell>
          <cell r="F6149"/>
          <cell r="G6149"/>
          <cell r="H6149"/>
          <cell r="I6149"/>
          <cell r="J6149"/>
          <cell r="K6149"/>
          <cell r="L6149"/>
          <cell r="M6149"/>
          <cell r="N6149"/>
          <cell r="O6149"/>
          <cell r="P6149"/>
        </row>
        <row r="6150">
          <cell r="E6150">
            <v>6149</v>
          </cell>
          <cell r="F6150"/>
          <cell r="G6150"/>
          <cell r="H6150"/>
          <cell r="I6150"/>
          <cell r="J6150"/>
          <cell r="K6150"/>
          <cell r="L6150"/>
          <cell r="M6150"/>
          <cell r="N6150"/>
          <cell r="O6150"/>
          <cell r="P6150"/>
        </row>
        <row r="6151">
          <cell r="E6151">
            <v>6150</v>
          </cell>
          <cell r="F6151"/>
          <cell r="G6151"/>
          <cell r="H6151"/>
          <cell r="I6151"/>
          <cell r="J6151"/>
          <cell r="K6151"/>
          <cell r="L6151"/>
          <cell r="M6151"/>
          <cell r="N6151"/>
          <cell r="O6151"/>
          <cell r="P6151"/>
        </row>
        <row r="6152">
          <cell r="E6152">
            <v>6151</v>
          </cell>
          <cell r="F6152"/>
          <cell r="G6152"/>
          <cell r="H6152"/>
          <cell r="I6152"/>
          <cell r="J6152"/>
          <cell r="K6152"/>
          <cell r="L6152"/>
          <cell r="M6152"/>
          <cell r="N6152"/>
          <cell r="O6152"/>
          <cell r="P6152"/>
        </row>
        <row r="6153">
          <cell r="E6153">
            <v>6152</v>
          </cell>
          <cell r="F6153"/>
          <cell r="G6153"/>
          <cell r="H6153"/>
          <cell r="I6153"/>
          <cell r="J6153"/>
          <cell r="K6153"/>
          <cell r="L6153"/>
          <cell r="M6153"/>
          <cell r="N6153"/>
          <cell r="O6153"/>
          <cell r="P6153"/>
        </row>
        <row r="6154">
          <cell r="E6154">
            <v>6153</v>
          </cell>
          <cell r="F6154"/>
          <cell r="G6154"/>
          <cell r="H6154"/>
          <cell r="I6154">
            <v>47690145</v>
          </cell>
          <cell r="J6154"/>
          <cell r="K6154"/>
          <cell r="L6154"/>
          <cell r="M6154"/>
          <cell r="N6154"/>
          <cell r="O6154"/>
          <cell r="P6154">
            <v>44200939</v>
          </cell>
        </row>
        <row r="6155">
          <cell r="E6155">
            <v>6154</v>
          </cell>
          <cell r="F6155"/>
          <cell r="G6155"/>
          <cell r="H6155"/>
          <cell r="I6155"/>
          <cell r="J6155"/>
          <cell r="K6155"/>
          <cell r="L6155"/>
          <cell r="M6155"/>
          <cell r="N6155"/>
          <cell r="O6155"/>
          <cell r="P6155">
            <v>2238805</v>
          </cell>
        </row>
        <row r="6156">
          <cell r="E6156">
            <v>6155</v>
          </cell>
          <cell r="F6156"/>
          <cell r="G6156"/>
          <cell r="H6156"/>
          <cell r="I6156"/>
          <cell r="J6156"/>
          <cell r="K6156"/>
          <cell r="L6156"/>
          <cell r="M6156"/>
          <cell r="N6156"/>
          <cell r="O6156"/>
          <cell r="P6156"/>
        </row>
        <row r="6157">
          <cell r="E6157">
            <v>6156</v>
          </cell>
          <cell r="F6157"/>
          <cell r="G6157"/>
          <cell r="H6157"/>
          <cell r="I6157"/>
          <cell r="J6157"/>
          <cell r="K6157"/>
          <cell r="L6157"/>
          <cell r="M6157"/>
          <cell r="N6157"/>
          <cell r="O6157"/>
          <cell r="P6157"/>
        </row>
        <row r="6158">
          <cell r="E6158">
            <v>6157</v>
          </cell>
          <cell r="F6158"/>
          <cell r="G6158"/>
          <cell r="H6158"/>
          <cell r="I6158">
            <v>47690145</v>
          </cell>
          <cell r="J6158"/>
          <cell r="K6158"/>
          <cell r="L6158"/>
          <cell r="M6158"/>
          <cell r="N6158"/>
          <cell r="O6158"/>
          <cell r="P6158">
            <v>46439744</v>
          </cell>
        </row>
        <row r="6159">
          <cell r="E6159">
            <v>6158</v>
          </cell>
          <cell r="F6159"/>
          <cell r="G6159"/>
          <cell r="H6159"/>
          <cell r="I6159"/>
          <cell r="J6159"/>
          <cell r="K6159"/>
          <cell r="L6159"/>
          <cell r="M6159"/>
          <cell r="N6159"/>
          <cell r="O6159"/>
          <cell r="P6159">
            <v>191174213</v>
          </cell>
        </row>
        <row r="6160">
          <cell r="E6160">
            <v>6159</v>
          </cell>
          <cell r="F6160"/>
          <cell r="G6160"/>
          <cell r="H6160"/>
          <cell r="I6160"/>
          <cell r="J6160"/>
          <cell r="K6160"/>
          <cell r="L6160"/>
          <cell r="M6160"/>
          <cell r="N6160"/>
          <cell r="O6160"/>
          <cell r="P6160"/>
        </row>
        <row r="6161">
          <cell r="E6161">
            <v>6160</v>
          </cell>
          <cell r="F6161"/>
          <cell r="G6161"/>
          <cell r="H6161"/>
          <cell r="I6161"/>
          <cell r="J6161"/>
          <cell r="K6161"/>
          <cell r="L6161"/>
          <cell r="M6161"/>
          <cell r="N6161"/>
          <cell r="O6161"/>
          <cell r="P6161">
            <v>2631064</v>
          </cell>
        </row>
        <row r="6162">
          <cell r="E6162">
            <v>6161</v>
          </cell>
          <cell r="F6162"/>
          <cell r="G6162"/>
          <cell r="H6162"/>
          <cell r="I6162"/>
          <cell r="J6162"/>
          <cell r="K6162"/>
          <cell r="L6162"/>
          <cell r="M6162"/>
          <cell r="N6162"/>
          <cell r="O6162"/>
          <cell r="P6162"/>
        </row>
        <row r="6163">
          <cell r="E6163">
            <v>6162</v>
          </cell>
          <cell r="F6163"/>
          <cell r="G6163"/>
          <cell r="H6163"/>
          <cell r="I6163"/>
          <cell r="J6163"/>
          <cell r="K6163"/>
          <cell r="L6163"/>
          <cell r="M6163"/>
          <cell r="N6163"/>
          <cell r="O6163"/>
          <cell r="P6163">
            <v>193805277</v>
          </cell>
        </row>
        <row r="6164">
          <cell r="E6164">
            <v>6163</v>
          </cell>
          <cell r="F6164"/>
          <cell r="G6164"/>
          <cell r="H6164"/>
          <cell r="I6164">
            <v>47690145</v>
          </cell>
          <cell r="J6164"/>
          <cell r="K6164"/>
          <cell r="L6164"/>
          <cell r="M6164"/>
          <cell r="N6164"/>
          <cell r="O6164"/>
          <cell r="P6164">
            <v>264255521</v>
          </cell>
        </row>
        <row r="6165">
          <cell r="E6165">
            <v>6164</v>
          </cell>
          <cell r="F6165"/>
          <cell r="G6165"/>
          <cell r="H6165"/>
          <cell r="I6165"/>
          <cell r="J6165"/>
          <cell r="K6165"/>
          <cell r="L6165"/>
          <cell r="M6165"/>
          <cell r="N6165"/>
          <cell r="O6165"/>
          <cell r="P6165">
            <v>5758363</v>
          </cell>
        </row>
        <row r="6166">
          <cell r="E6166">
            <v>6165</v>
          </cell>
          <cell r="F6166"/>
          <cell r="G6166"/>
          <cell r="H6166"/>
          <cell r="I6166"/>
          <cell r="J6166"/>
          <cell r="K6166"/>
          <cell r="L6166"/>
          <cell r="M6166"/>
          <cell r="N6166"/>
          <cell r="O6166"/>
          <cell r="P6166">
            <v>2631064</v>
          </cell>
        </row>
        <row r="6167">
          <cell r="E6167">
            <v>6166</v>
          </cell>
          <cell r="F6167"/>
          <cell r="G6167"/>
          <cell r="H6167"/>
          <cell r="I6167"/>
          <cell r="J6167"/>
          <cell r="K6167"/>
          <cell r="L6167"/>
          <cell r="M6167"/>
          <cell r="N6167"/>
          <cell r="O6167"/>
          <cell r="P6167"/>
        </row>
        <row r="6168">
          <cell r="E6168">
            <v>6167</v>
          </cell>
          <cell r="F6168"/>
          <cell r="G6168"/>
          <cell r="H6168"/>
          <cell r="I6168">
            <v>47690145</v>
          </cell>
          <cell r="J6168"/>
          <cell r="K6168"/>
          <cell r="L6168"/>
          <cell r="M6168"/>
          <cell r="N6168"/>
          <cell r="O6168"/>
          <cell r="P6168">
            <v>272644948</v>
          </cell>
        </row>
        <row r="6169">
          <cell r="E6169">
            <v>6168</v>
          </cell>
          <cell r="F6169"/>
          <cell r="G6169"/>
          <cell r="H6169"/>
          <cell r="I6169"/>
          <cell r="J6169"/>
          <cell r="K6169"/>
          <cell r="L6169"/>
          <cell r="M6169"/>
          <cell r="N6169"/>
          <cell r="O6169"/>
          <cell r="P6169">
            <v>28880370</v>
          </cell>
        </row>
        <row r="6170">
          <cell r="E6170">
            <v>6169</v>
          </cell>
          <cell r="F6170"/>
          <cell r="G6170"/>
          <cell r="H6170"/>
          <cell r="I6170"/>
          <cell r="J6170"/>
          <cell r="K6170"/>
          <cell r="L6170"/>
          <cell r="M6170"/>
          <cell r="N6170"/>
          <cell r="O6170"/>
          <cell r="P6170">
            <v>3519558</v>
          </cell>
        </row>
        <row r="6171">
          <cell r="E6171">
            <v>6170</v>
          </cell>
          <cell r="F6171"/>
          <cell r="G6171"/>
          <cell r="H6171"/>
          <cell r="I6171"/>
          <cell r="J6171"/>
          <cell r="K6171"/>
          <cell r="L6171"/>
          <cell r="M6171"/>
          <cell r="N6171"/>
          <cell r="O6171"/>
          <cell r="P6171"/>
        </row>
        <row r="6172">
          <cell r="E6172">
            <v>6171</v>
          </cell>
          <cell r="F6172"/>
          <cell r="G6172"/>
          <cell r="H6172"/>
          <cell r="I6172"/>
          <cell r="J6172"/>
          <cell r="K6172"/>
          <cell r="L6172"/>
          <cell r="M6172"/>
          <cell r="N6172"/>
          <cell r="O6172"/>
          <cell r="P6172"/>
        </row>
        <row r="6173">
          <cell r="E6173">
            <v>6172</v>
          </cell>
          <cell r="F6173"/>
          <cell r="G6173"/>
          <cell r="H6173"/>
          <cell r="I6173"/>
          <cell r="J6173"/>
          <cell r="K6173"/>
          <cell r="L6173"/>
          <cell r="M6173"/>
          <cell r="N6173"/>
          <cell r="O6173"/>
          <cell r="P6173">
            <v>32399928</v>
          </cell>
        </row>
        <row r="6174">
          <cell r="E6174">
            <v>6173</v>
          </cell>
          <cell r="F6174"/>
          <cell r="G6174"/>
          <cell r="H6174"/>
          <cell r="I6174"/>
          <cell r="J6174"/>
          <cell r="K6174"/>
          <cell r="L6174"/>
          <cell r="M6174"/>
          <cell r="N6174"/>
          <cell r="O6174"/>
          <cell r="P6174"/>
        </row>
        <row r="6175">
          <cell r="E6175">
            <v>6174</v>
          </cell>
          <cell r="F6175"/>
          <cell r="G6175"/>
          <cell r="H6175"/>
          <cell r="I6175"/>
          <cell r="J6175"/>
          <cell r="K6175"/>
          <cell r="L6175"/>
          <cell r="M6175"/>
          <cell r="N6175"/>
          <cell r="O6175"/>
          <cell r="P6175"/>
        </row>
        <row r="6176">
          <cell r="E6176">
            <v>6175</v>
          </cell>
          <cell r="F6176"/>
          <cell r="G6176"/>
          <cell r="H6176"/>
          <cell r="I6176"/>
          <cell r="J6176"/>
          <cell r="K6176"/>
          <cell r="L6176"/>
          <cell r="M6176"/>
          <cell r="N6176"/>
          <cell r="O6176"/>
          <cell r="P6176"/>
        </row>
        <row r="6177">
          <cell r="E6177">
            <v>6176</v>
          </cell>
          <cell r="F6177"/>
          <cell r="G6177"/>
          <cell r="H6177"/>
          <cell r="I6177"/>
          <cell r="J6177"/>
          <cell r="K6177"/>
          <cell r="L6177"/>
          <cell r="M6177"/>
          <cell r="N6177"/>
          <cell r="O6177"/>
          <cell r="P6177"/>
        </row>
        <row r="6178">
          <cell r="E6178">
            <v>6177</v>
          </cell>
          <cell r="F6178"/>
          <cell r="G6178"/>
          <cell r="H6178"/>
          <cell r="I6178"/>
          <cell r="J6178"/>
          <cell r="K6178"/>
          <cell r="L6178"/>
          <cell r="M6178"/>
          <cell r="N6178"/>
          <cell r="O6178"/>
          <cell r="P6178"/>
        </row>
        <row r="6179">
          <cell r="E6179">
            <v>6178</v>
          </cell>
          <cell r="F6179"/>
          <cell r="G6179"/>
          <cell r="H6179"/>
          <cell r="I6179">
            <v>18767498</v>
          </cell>
          <cell r="J6179"/>
          <cell r="K6179"/>
          <cell r="L6179"/>
          <cell r="M6179"/>
          <cell r="N6179"/>
          <cell r="O6179"/>
          <cell r="P6179">
            <v>44200939</v>
          </cell>
        </row>
        <row r="6180">
          <cell r="E6180">
            <v>6179</v>
          </cell>
          <cell r="F6180"/>
          <cell r="G6180"/>
          <cell r="H6180"/>
          <cell r="I6180"/>
          <cell r="J6180"/>
          <cell r="K6180"/>
          <cell r="L6180"/>
          <cell r="M6180"/>
          <cell r="N6180"/>
          <cell r="O6180"/>
          <cell r="P6180">
            <v>2238805</v>
          </cell>
        </row>
        <row r="6181">
          <cell r="E6181">
            <v>6180</v>
          </cell>
          <cell r="F6181"/>
          <cell r="G6181"/>
          <cell r="H6181"/>
          <cell r="I6181">
            <v>4742434</v>
          </cell>
          <cell r="J6181"/>
          <cell r="K6181"/>
          <cell r="L6181"/>
          <cell r="M6181"/>
          <cell r="N6181"/>
          <cell r="O6181"/>
          <cell r="P6181"/>
        </row>
        <row r="6182">
          <cell r="E6182">
            <v>6181</v>
          </cell>
          <cell r="F6182"/>
          <cell r="G6182"/>
          <cell r="H6182"/>
          <cell r="I6182"/>
          <cell r="J6182"/>
          <cell r="K6182"/>
          <cell r="L6182"/>
          <cell r="M6182"/>
          <cell r="N6182"/>
          <cell r="O6182"/>
          <cell r="P6182"/>
        </row>
        <row r="6183">
          <cell r="E6183">
            <v>6182</v>
          </cell>
          <cell r="F6183"/>
          <cell r="G6183"/>
          <cell r="H6183"/>
          <cell r="I6183">
            <v>23509932</v>
          </cell>
          <cell r="J6183"/>
          <cell r="K6183"/>
          <cell r="L6183"/>
          <cell r="M6183"/>
          <cell r="N6183"/>
          <cell r="O6183"/>
          <cell r="P6183">
            <v>46439744</v>
          </cell>
        </row>
        <row r="6184">
          <cell r="E6184">
            <v>6183</v>
          </cell>
          <cell r="F6184"/>
          <cell r="G6184"/>
          <cell r="H6184"/>
          <cell r="I6184">
            <v>18767498</v>
          </cell>
          <cell r="J6184"/>
          <cell r="K6184"/>
          <cell r="L6184"/>
          <cell r="M6184"/>
          <cell r="N6184"/>
          <cell r="O6184"/>
          <cell r="P6184">
            <v>73081309</v>
          </cell>
        </row>
        <row r="6185">
          <cell r="E6185">
            <v>6184</v>
          </cell>
          <cell r="F6185"/>
          <cell r="G6185"/>
          <cell r="H6185"/>
          <cell r="I6185"/>
          <cell r="J6185"/>
          <cell r="K6185"/>
          <cell r="L6185"/>
          <cell r="M6185"/>
          <cell r="N6185"/>
          <cell r="O6185"/>
          <cell r="P6185">
            <v>5758363</v>
          </cell>
        </row>
        <row r="6186">
          <cell r="E6186">
            <v>6185</v>
          </cell>
          <cell r="F6186"/>
          <cell r="G6186"/>
          <cell r="H6186"/>
          <cell r="I6186">
            <v>4742434</v>
          </cell>
          <cell r="J6186"/>
          <cell r="K6186"/>
          <cell r="L6186"/>
          <cell r="M6186"/>
          <cell r="N6186"/>
          <cell r="O6186"/>
          <cell r="P6186"/>
        </row>
        <row r="6187">
          <cell r="E6187">
            <v>6186</v>
          </cell>
          <cell r="F6187"/>
          <cell r="G6187"/>
          <cell r="H6187"/>
          <cell r="I6187"/>
          <cell r="J6187"/>
          <cell r="K6187"/>
          <cell r="L6187"/>
          <cell r="M6187"/>
          <cell r="N6187"/>
          <cell r="O6187"/>
          <cell r="P6187"/>
        </row>
        <row r="6188">
          <cell r="E6188">
            <v>6187</v>
          </cell>
          <cell r="F6188"/>
          <cell r="G6188"/>
          <cell r="H6188"/>
          <cell r="I6188">
            <v>23509932</v>
          </cell>
          <cell r="J6188"/>
          <cell r="K6188"/>
          <cell r="L6188"/>
          <cell r="M6188"/>
          <cell r="N6188"/>
          <cell r="O6188"/>
          <cell r="P6188">
            <v>78839672</v>
          </cell>
        </row>
        <row r="6189">
          <cell r="E6189">
            <v>6188</v>
          </cell>
          <cell r="F6189"/>
          <cell r="G6189"/>
          <cell r="H6189"/>
          <cell r="I6189"/>
          <cell r="J6189"/>
          <cell r="K6189"/>
          <cell r="L6189"/>
          <cell r="M6189"/>
          <cell r="N6189"/>
          <cell r="O6189"/>
          <cell r="P6189">
            <v>36337</v>
          </cell>
        </row>
        <row r="6190">
          <cell r="E6190">
            <v>6189</v>
          </cell>
          <cell r="F6190"/>
          <cell r="G6190"/>
          <cell r="H6190"/>
          <cell r="I6190"/>
          <cell r="J6190"/>
          <cell r="K6190"/>
          <cell r="L6190"/>
          <cell r="M6190"/>
          <cell r="N6190"/>
          <cell r="O6190"/>
          <cell r="P6190"/>
        </row>
        <row r="6191">
          <cell r="E6191">
            <v>6190</v>
          </cell>
          <cell r="F6191"/>
          <cell r="G6191"/>
          <cell r="H6191"/>
          <cell r="I6191"/>
          <cell r="J6191"/>
          <cell r="K6191"/>
          <cell r="L6191"/>
          <cell r="M6191"/>
          <cell r="N6191"/>
          <cell r="O6191"/>
          <cell r="P6191"/>
        </row>
        <row r="6192">
          <cell r="E6192">
            <v>6191</v>
          </cell>
          <cell r="F6192"/>
          <cell r="G6192"/>
          <cell r="H6192"/>
          <cell r="I6192"/>
          <cell r="J6192"/>
          <cell r="K6192"/>
          <cell r="L6192"/>
          <cell r="M6192"/>
          <cell r="N6192"/>
          <cell r="O6192"/>
          <cell r="P6192">
            <v>36337</v>
          </cell>
        </row>
        <row r="6193">
          <cell r="E6193">
            <v>6192</v>
          </cell>
          <cell r="F6193"/>
          <cell r="G6193"/>
          <cell r="H6193"/>
          <cell r="I6193"/>
          <cell r="J6193"/>
          <cell r="K6193"/>
          <cell r="L6193"/>
          <cell r="M6193"/>
          <cell r="N6193"/>
          <cell r="O6193"/>
          <cell r="P6193"/>
          <cell r="Q6193"/>
          <cell r="R6193"/>
          <cell r="S6193"/>
          <cell r="T6193"/>
          <cell r="U6193"/>
          <cell r="V6193"/>
          <cell r="W6193"/>
          <cell r="X6193"/>
          <cell r="Y6193"/>
          <cell r="Z6193"/>
          <cell r="AA6193"/>
          <cell r="AB6193"/>
          <cell r="AC6193"/>
          <cell r="AD6193"/>
          <cell r="AE6193"/>
          <cell r="AF6193"/>
          <cell r="AG6193"/>
          <cell r="AH6193"/>
          <cell r="AI6193"/>
          <cell r="AJ6193"/>
        </row>
        <row r="6194">
          <cell r="E6194">
            <v>6193</v>
          </cell>
          <cell r="F6194"/>
          <cell r="G6194"/>
          <cell r="H6194"/>
          <cell r="I6194"/>
          <cell r="J6194"/>
          <cell r="K6194"/>
          <cell r="L6194"/>
          <cell r="M6194"/>
          <cell r="N6194"/>
          <cell r="O6194"/>
          <cell r="P6194"/>
          <cell r="Q6194"/>
          <cell r="R6194"/>
          <cell r="S6194"/>
          <cell r="T6194"/>
          <cell r="U6194"/>
          <cell r="V6194"/>
          <cell r="W6194"/>
          <cell r="X6194"/>
          <cell r="Y6194"/>
          <cell r="Z6194"/>
          <cell r="AA6194"/>
          <cell r="AB6194"/>
          <cell r="AC6194"/>
          <cell r="AD6194"/>
          <cell r="AE6194"/>
          <cell r="AF6194"/>
          <cell r="AG6194"/>
          <cell r="AH6194"/>
          <cell r="AI6194"/>
          <cell r="AJ6194"/>
        </row>
        <row r="6195">
          <cell r="E6195">
            <v>6194</v>
          </cell>
          <cell r="F6195"/>
          <cell r="G6195"/>
          <cell r="H6195"/>
          <cell r="I6195">
            <v>4742434</v>
          </cell>
          <cell r="J6195"/>
          <cell r="K6195"/>
          <cell r="L6195"/>
          <cell r="M6195"/>
          <cell r="N6195"/>
          <cell r="O6195"/>
          <cell r="P6195"/>
          <cell r="Q6195"/>
          <cell r="R6195"/>
          <cell r="S6195"/>
          <cell r="T6195"/>
          <cell r="U6195"/>
          <cell r="V6195"/>
          <cell r="W6195"/>
          <cell r="X6195"/>
          <cell r="Y6195"/>
          <cell r="Z6195"/>
          <cell r="AA6195"/>
          <cell r="AB6195"/>
          <cell r="AC6195"/>
          <cell r="AD6195"/>
          <cell r="AE6195"/>
          <cell r="AF6195"/>
          <cell r="AG6195"/>
          <cell r="AH6195"/>
          <cell r="AI6195"/>
          <cell r="AJ6195"/>
        </row>
        <row r="6196">
          <cell r="E6196">
            <v>6195</v>
          </cell>
          <cell r="F6196"/>
          <cell r="G6196"/>
          <cell r="H6196"/>
          <cell r="I6196"/>
          <cell r="J6196"/>
          <cell r="K6196"/>
          <cell r="L6196"/>
          <cell r="M6196"/>
          <cell r="N6196"/>
          <cell r="O6196"/>
          <cell r="P6196"/>
          <cell r="Q6196"/>
          <cell r="R6196"/>
          <cell r="S6196"/>
          <cell r="T6196"/>
          <cell r="U6196"/>
          <cell r="V6196"/>
          <cell r="W6196"/>
          <cell r="X6196"/>
          <cell r="Y6196"/>
          <cell r="Z6196"/>
          <cell r="AA6196"/>
          <cell r="AB6196"/>
          <cell r="AC6196"/>
          <cell r="AD6196"/>
          <cell r="AE6196"/>
          <cell r="AF6196"/>
          <cell r="AG6196"/>
          <cell r="AH6196"/>
          <cell r="AI6196"/>
          <cell r="AJ6196"/>
        </row>
        <row r="6197">
          <cell r="E6197">
            <v>6196</v>
          </cell>
          <cell r="F6197"/>
          <cell r="G6197"/>
          <cell r="H6197"/>
          <cell r="I6197">
            <v>4742434</v>
          </cell>
          <cell r="J6197"/>
          <cell r="K6197"/>
          <cell r="L6197"/>
          <cell r="M6197"/>
          <cell r="N6197"/>
          <cell r="O6197"/>
          <cell r="P6197"/>
          <cell r="Q6197"/>
          <cell r="R6197"/>
          <cell r="S6197"/>
          <cell r="T6197"/>
          <cell r="U6197"/>
          <cell r="V6197"/>
          <cell r="W6197"/>
          <cell r="X6197"/>
          <cell r="Y6197"/>
          <cell r="Z6197"/>
          <cell r="AA6197"/>
          <cell r="AB6197"/>
          <cell r="AC6197"/>
          <cell r="AD6197"/>
          <cell r="AE6197"/>
          <cell r="AF6197"/>
          <cell r="AG6197"/>
          <cell r="AH6197"/>
          <cell r="AI6197"/>
          <cell r="AJ6197"/>
        </row>
        <row r="6198">
          <cell r="E6198">
            <v>6197</v>
          </cell>
          <cell r="F6198"/>
          <cell r="G6198"/>
          <cell r="H6198"/>
          <cell r="I6198"/>
          <cell r="J6198"/>
          <cell r="K6198"/>
          <cell r="L6198"/>
          <cell r="M6198"/>
          <cell r="N6198"/>
          <cell r="O6198"/>
          <cell r="P6198"/>
          <cell r="Q6198"/>
          <cell r="R6198"/>
          <cell r="S6198">
            <v>8588</v>
          </cell>
          <cell r="T6198"/>
          <cell r="U6198"/>
          <cell r="V6198"/>
          <cell r="W6198"/>
          <cell r="X6198"/>
          <cell r="Y6198"/>
          <cell r="Z6198"/>
          <cell r="AA6198"/>
          <cell r="AB6198"/>
          <cell r="AC6198"/>
          <cell r="AD6198"/>
          <cell r="AE6198">
            <v>313972</v>
          </cell>
          <cell r="AF6198"/>
          <cell r="AG6198"/>
          <cell r="AH6198"/>
          <cell r="AI6198"/>
          <cell r="AJ6198">
            <v>2128</v>
          </cell>
        </row>
        <row r="6199">
          <cell r="E6199">
            <v>6198</v>
          </cell>
          <cell r="F6199"/>
          <cell r="G6199"/>
          <cell r="H6199"/>
          <cell r="I6199"/>
          <cell r="J6199"/>
          <cell r="K6199"/>
          <cell r="L6199"/>
          <cell r="M6199"/>
          <cell r="N6199"/>
          <cell r="O6199"/>
          <cell r="P6199"/>
          <cell r="Q6199"/>
          <cell r="R6199"/>
          <cell r="S6199"/>
          <cell r="T6199"/>
          <cell r="U6199"/>
          <cell r="V6199"/>
          <cell r="W6199"/>
          <cell r="X6199"/>
          <cell r="Y6199"/>
          <cell r="Z6199"/>
          <cell r="AA6199"/>
          <cell r="AB6199"/>
          <cell r="AC6199"/>
          <cell r="AD6199"/>
          <cell r="AE6199"/>
          <cell r="AF6199"/>
          <cell r="AG6199"/>
          <cell r="AH6199"/>
          <cell r="AI6199"/>
          <cell r="AJ6199"/>
        </row>
        <row r="6200">
          <cell r="E6200">
            <v>6199</v>
          </cell>
          <cell r="F6200"/>
          <cell r="G6200"/>
          <cell r="H6200"/>
          <cell r="I6200"/>
          <cell r="J6200"/>
          <cell r="K6200"/>
          <cell r="L6200"/>
          <cell r="M6200"/>
          <cell r="N6200"/>
          <cell r="O6200"/>
          <cell r="P6200"/>
          <cell r="Q6200"/>
          <cell r="R6200"/>
          <cell r="S6200">
            <v>33110</v>
          </cell>
          <cell r="T6200"/>
          <cell r="U6200"/>
          <cell r="V6200"/>
          <cell r="W6200"/>
          <cell r="X6200"/>
          <cell r="Y6200"/>
          <cell r="Z6200"/>
          <cell r="AA6200"/>
          <cell r="AB6200"/>
          <cell r="AC6200"/>
          <cell r="AD6200"/>
          <cell r="AE6200">
            <v>39802</v>
          </cell>
          <cell r="AF6200"/>
          <cell r="AG6200"/>
          <cell r="AH6200"/>
          <cell r="AI6200"/>
          <cell r="AJ6200"/>
        </row>
        <row r="6201">
          <cell r="E6201">
            <v>6200</v>
          </cell>
          <cell r="F6201"/>
          <cell r="G6201"/>
          <cell r="H6201"/>
          <cell r="I6201"/>
          <cell r="J6201"/>
          <cell r="K6201"/>
          <cell r="L6201"/>
          <cell r="M6201"/>
          <cell r="N6201"/>
          <cell r="O6201"/>
          <cell r="P6201"/>
          <cell r="Q6201"/>
          <cell r="R6201"/>
          <cell r="S6201"/>
          <cell r="T6201"/>
          <cell r="U6201"/>
          <cell r="V6201"/>
          <cell r="W6201"/>
          <cell r="X6201"/>
          <cell r="Y6201"/>
          <cell r="Z6201"/>
          <cell r="AA6201"/>
          <cell r="AB6201"/>
          <cell r="AC6201"/>
          <cell r="AD6201"/>
          <cell r="AE6201"/>
          <cell r="AF6201"/>
          <cell r="AG6201"/>
          <cell r="AH6201"/>
          <cell r="AI6201"/>
          <cell r="AJ6201"/>
        </row>
        <row r="6202">
          <cell r="E6202">
            <v>6201</v>
          </cell>
          <cell r="F6202"/>
          <cell r="G6202"/>
          <cell r="H6202"/>
          <cell r="I6202"/>
          <cell r="J6202"/>
          <cell r="K6202"/>
          <cell r="L6202"/>
          <cell r="M6202"/>
          <cell r="N6202"/>
          <cell r="O6202"/>
          <cell r="P6202"/>
          <cell r="Q6202"/>
          <cell r="R6202"/>
          <cell r="S6202">
            <v>41698</v>
          </cell>
          <cell r="T6202"/>
          <cell r="U6202"/>
          <cell r="V6202"/>
          <cell r="W6202"/>
          <cell r="X6202"/>
          <cell r="Y6202"/>
          <cell r="Z6202"/>
          <cell r="AA6202"/>
          <cell r="AB6202"/>
          <cell r="AC6202"/>
          <cell r="AD6202"/>
          <cell r="AE6202">
            <v>353774</v>
          </cell>
          <cell r="AF6202"/>
          <cell r="AG6202"/>
          <cell r="AH6202"/>
          <cell r="AI6202"/>
          <cell r="AJ6202">
            <v>2128</v>
          </cell>
        </row>
        <row r="6203">
          <cell r="E6203">
            <v>6202</v>
          </cell>
          <cell r="F6203"/>
          <cell r="G6203"/>
          <cell r="H6203"/>
          <cell r="I6203"/>
          <cell r="J6203"/>
          <cell r="K6203"/>
          <cell r="L6203"/>
          <cell r="M6203"/>
          <cell r="N6203"/>
          <cell r="O6203"/>
          <cell r="P6203"/>
          <cell r="Q6203"/>
          <cell r="R6203"/>
          <cell r="S6203"/>
          <cell r="T6203"/>
          <cell r="U6203"/>
          <cell r="V6203"/>
          <cell r="W6203"/>
          <cell r="X6203"/>
          <cell r="Y6203"/>
          <cell r="Z6203"/>
          <cell r="AA6203"/>
          <cell r="AB6203"/>
          <cell r="AC6203"/>
          <cell r="AD6203"/>
          <cell r="AE6203"/>
          <cell r="AF6203"/>
          <cell r="AG6203"/>
          <cell r="AH6203"/>
          <cell r="AI6203"/>
          <cell r="AJ6203"/>
        </row>
        <row r="6204">
          <cell r="E6204">
            <v>6203</v>
          </cell>
          <cell r="F6204"/>
          <cell r="G6204"/>
          <cell r="H6204"/>
          <cell r="I6204"/>
          <cell r="J6204"/>
          <cell r="K6204"/>
          <cell r="L6204"/>
          <cell r="M6204"/>
          <cell r="N6204"/>
          <cell r="O6204"/>
          <cell r="P6204"/>
          <cell r="Q6204"/>
          <cell r="R6204"/>
          <cell r="S6204"/>
          <cell r="T6204"/>
          <cell r="U6204"/>
          <cell r="V6204"/>
          <cell r="W6204"/>
          <cell r="X6204"/>
          <cell r="Y6204"/>
          <cell r="Z6204"/>
          <cell r="AA6204"/>
          <cell r="AB6204"/>
          <cell r="AC6204"/>
          <cell r="AD6204"/>
          <cell r="AE6204"/>
          <cell r="AF6204"/>
          <cell r="AG6204"/>
          <cell r="AH6204"/>
          <cell r="AI6204"/>
          <cell r="AJ6204"/>
        </row>
        <row r="6205">
          <cell r="E6205">
            <v>6204</v>
          </cell>
          <cell r="F6205"/>
          <cell r="G6205"/>
          <cell r="H6205"/>
          <cell r="I6205"/>
          <cell r="J6205"/>
          <cell r="K6205"/>
          <cell r="L6205"/>
          <cell r="M6205"/>
          <cell r="N6205"/>
          <cell r="O6205"/>
          <cell r="P6205"/>
          <cell r="Q6205"/>
          <cell r="R6205"/>
          <cell r="S6205"/>
          <cell r="T6205"/>
          <cell r="U6205"/>
          <cell r="V6205"/>
          <cell r="W6205"/>
          <cell r="X6205"/>
          <cell r="Y6205"/>
          <cell r="Z6205"/>
          <cell r="AA6205"/>
          <cell r="AB6205"/>
          <cell r="AC6205"/>
          <cell r="AD6205"/>
          <cell r="AE6205"/>
          <cell r="AF6205"/>
          <cell r="AG6205"/>
          <cell r="AH6205"/>
          <cell r="AI6205"/>
          <cell r="AJ6205"/>
        </row>
        <row r="6206">
          <cell r="E6206">
            <v>6205</v>
          </cell>
          <cell r="F6206"/>
          <cell r="G6206"/>
          <cell r="H6206"/>
          <cell r="I6206"/>
          <cell r="J6206"/>
          <cell r="K6206"/>
          <cell r="L6206"/>
          <cell r="M6206"/>
          <cell r="N6206"/>
          <cell r="O6206"/>
          <cell r="P6206"/>
          <cell r="Q6206"/>
          <cell r="R6206"/>
          <cell r="S6206"/>
          <cell r="T6206"/>
          <cell r="U6206"/>
          <cell r="V6206"/>
          <cell r="W6206"/>
          <cell r="X6206"/>
          <cell r="Y6206"/>
          <cell r="Z6206"/>
          <cell r="AA6206"/>
          <cell r="AB6206"/>
          <cell r="AC6206"/>
          <cell r="AD6206"/>
          <cell r="AE6206"/>
          <cell r="AF6206"/>
          <cell r="AG6206"/>
          <cell r="AH6206"/>
          <cell r="AI6206"/>
          <cell r="AJ6206"/>
        </row>
        <row r="6207">
          <cell r="E6207">
            <v>6206</v>
          </cell>
          <cell r="F6207"/>
          <cell r="G6207"/>
          <cell r="H6207"/>
          <cell r="I6207"/>
          <cell r="J6207"/>
          <cell r="K6207"/>
          <cell r="L6207"/>
          <cell r="M6207"/>
          <cell r="N6207"/>
          <cell r="O6207"/>
          <cell r="P6207"/>
          <cell r="Q6207"/>
          <cell r="R6207"/>
          <cell r="S6207"/>
          <cell r="T6207"/>
          <cell r="U6207"/>
          <cell r="V6207"/>
          <cell r="W6207"/>
          <cell r="X6207"/>
          <cell r="Y6207"/>
          <cell r="Z6207"/>
          <cell r="AA6207"/>
          <cell r="AB6207"/>
          <cell r="AC6207"/>
          <cell r="AD6207"/>
          <cell r="AE6207"/>
          <cell r="AF6207"/>
          <cell r="AG6207"/>
          <cell r="AH6207"/>
          <cell r="AI6207"/>
          <cell r="AJ6207"/>
        </row>
        <row r="6208">
          <cell r="E6208">
            <v>6207</v>
          </cell>
          <cell r="F6208"/>
          <cell r="G6208"/>
          <cell r="H6208">
            <v>6055131</v>
          </cell>
          <cell r="I6208"/>
          <cell r="J6208"/>
          <cell r="K6208"/>
          <cell r="L6208"/>
          <cell r="M6208"/>
          <cell r="N6208"/>
          <cell r="O6208"/>
          <cell r="P6208">
            <v>402112</v>
          </cell>
          <cell r="Q6208"/>
          <cell r="R6208"/>
          <cell r="S6208">
            <v>25095</v>
          </cell>
          <cell r="T6208"/>
          <cell r="U6208"/>
          <cell r="V6208"/>
          <cell r="W6208"/>
          <cell r="X6208"/>
          <cell r="Y6208"/>
          <cell r="Z6208"/>
          <cell r="AA6208"/>
          <cell r="AB6208"/>
          <cell r="AC6208"/>
          <cell r="AD6208"/>
          <cell r="AE6208"/>
          <cell r="AF6208"/>
          <cell r="AG6208"/>
          <cell r="AH6208"/>
          <cell r="AI6208"/>
          <cell r="AJ6208">
            <v>804585</v>
          </cell>
        </row>
        <row r="6209">
          <cell r="E6209">
            <v>6208</v>
          </cell>
          <cell r="F6209"/>
          <cell r="G6209"/>
          <cell r="H6209"/>
          <cell r="I6209"/>
          <cell r="J6209"/>
          <cell r="K6209"/>
          <cell r="L6209"/>
          <cell r="M6209"/>
          <cell r="N6209"/>
          <cell r="O6209"/>
          <cell r="P6209"/>
          <cell r="Q6209"/>
          <cell r="R6209"/>
          <cell r="S6209"/>
          <cell r="T6209"/>
          <cell r="U6209"/>
          <cell r="V6209"/>
          <cell r="W6209"/>
          <cell r="X6209"/>
          <cell r="Y6209"/>
          <cell r="Z6209"/>
          <cell r="AA6209"/>
          <cell r="AB6209"/>
          <cell r="AC6209"/>
          <cell r="AD6209"/>
          <cell r="AE6209"/>
          <cell r="AF6209"/>
          <cell r="AG6209"/>
          <cell r="AH6209"/>
          <cell r="AI6209"/>
          <cell r="AJ6209"/>
        </row>
        <row r="6210">
          <cell r="E6210">
            <v>6209</v>
          </cell>
          <cell r="F6210"/>
          <cell r="G6210"/>
          <cell r="H6210">
            <v>2227011</v>
          </cell>
          <cell r="I6210"/>
          <cell r="J6210"/>
          <cell r="K6210"/>
          <cell r="L6210"/>
          <cell r="M6210"/>
          <cell r="N6210"/>
          <cell r="O6210"/>
          <cell r="P6210">
            <v>35789</v>
          </cell>
          <cell r="Q6210"/>
          <cell r="R6210"/>
          <cell r="S6210"/>
          <cell r="T6210"/>
          <cell r="U6210"/>
          <cell r="V6210"/>
          <cell r="W6210"/>
          <cell r="X6210"/>
          <cell r="Y6210"/>
          <cell r="Z6210"/>
          <cell r="AA6210"/>
          <cell r="AB6210"/>
          <cell r="AC6210"/>
          <cell r="AD6210"/>
          <cell r="AE6210"/>
          <cell r="AF6210"/>
          <cell r="AG6210"/>
          <cell r="AH6210"/>
          <cell r="AI6210"/>
          <cell r="AJ6210"/>
        </row>
        <row r="6211">
          <cell r="E6211">
            <v>6210</v>
          </cell>
          <cell r="F6211"/>
          <cell r="G6211"/>
          <cell r="H6211"/>
          <cell r="I6211"/>
          <cell r="J6211"/>
          <cell r="K6211"/>
          <cell r="L6211"/>
          <cell r="M6211"/>
          <cell r="N6211"/>
          <cell r="O6211"/>
          <cell r="P6211">
            <v>70759</v>
          </cell>
          <cell r="Q6211"/>
          <cell r="R6211"/>
          <cell r="S6211"/>
          <cell r="T6211"/>
          <cell r="U6211"/>
          <cell r="V6211"/>
          <cell r="W6211"/>
          <cell r="X6211"/>
          <cell r="Y6211"/>
          <cell r="Z6211"/>
          <cell r="AA6211"/>
          <cell r="AB6211"/>
          <cell r="AC6211"/>
          <cell r="AD6211"/>
          <cell r="AE6211"/>
          <cell r="AF6211"/>
          <cell r="AG6211"/>
          <cell r="AH6211"/>
          <cell r="AI6211"/>
          <cell r="AJ6211"/>
        </row>
        <row r="6212">
          <cell r="E6212">
            <v>6211</v>
          </cell>
          <cell r="F6212"/>
          <cell r="G6212"/>
          <cell r="H6212">
            <v>8282142</v>
          </cell>
          <cell r="I6212"/>
          <cell r="J6212"/>
          <cell r="K6212"/>
          <cell r="L6212"/>
          <cell r="M6212"/>
          <cell r="N6212"/>
          <cell r="O6212"/>
          <cell r="P6212">
            <v>367142</v>
          </cell>
          <cell r="Q6212"/>
          <cell r="R6212"/>
          <cell r="S6212">
            <v>25095</v>
          </cell>
          <cell r="T6212"/>
          <cell r="U6212"/>
          <cell r="V6212"/>
          <cell r="W6212"/>
          <cell r="X6212"/>
          <cell r="Y6212"/>
          <cell r="Z6212"/>
          <cell r="AA6212"/>
          <cell r="AB6212"/>
          <cell r="AC6212"/>
          <cell r="AD6212"/>
          <cell r="AE6212"/>
          <cell r="AF6212"/>
          <cell r="AG6212"/>
          <cell r="AH6212"/>
          <cell r="AI6212"/>
          <cell r="AJ6212">
            <v>804585</v>
          </cell>
        </row>
        <row r="6213">
          <cell r="E6213">
            <v>6212</v>
          </cell>
          <cell r="F6213"/>
          <cell r="G6213"/>
          <cell r="H6213">
            <v>470518</v>
          </cell>
          <cell r="I6213"/>
          <cell r="J6213"/>
          <cell r="K6213"/>
          <cell r="L6213"/>
          <cell r="M6213"/>
          <cell r="N6213"/>
          <cell r="O6213"/>
          <cell r="P6213">
            <v>3224</v>
          </cell>
          <cell r="Q6213"/>
          <cell r="R6213"/>
          <cell r="S6213"/>
          <cell r="T6213"/>
          <cell r="U6213"/>
          <cell r="V6213"/>
          <cell r="W6213"/>
          <cell r="X6213"/>
          <cell r="Y6213"/>
          <cell r="Z6213"/>
          <cell r="AA6213"/>
          <cell r="AB6213"/>
          <cell r="AC6213"/>
          <cell r="AD6213"/>
          <cell r="AE6213">
            <v>781941</v>
          </cell>
          <cell r="AF6213"/>
          <cell r="AG6213"/>
          <cell r="AH6213"/>
          <cell r="AI6213"/>
          <cell r="AJ6213"/>
        </row>
        <row r="6214">
          <cell r="E6214">
            <v>6213</v>
          </cell>
          <cell r="F6214"/>
          <cell r="G6214"/>
          <cell r="H6214"/>
          <cell r="I6214"/>
          <cell r="J6214"/>
          <cell r="K6214"/>
          <cell r="L6214"/>
          <cell r="M6214"/>
          <cell r="N6214"/>
          <cell r="O6214"/>
          <cell r="P6214"/>
          <cell r="Q6214"/>
          <cell r="R6214"/>
          <cell r="S6214"/>
          <cell r="T6214"/>
          <cell r="U6214"/>
          <cell r="V6214"/>
          <cell r="W6214"/>
          <cell r="X6214"/>
          <cell r="Y6214"/>
          <cell r="Z6214"/>
          <cell r="AA6214"/>
          <cell r="AB6214"/>
          <cell r="AC6214"/>
          <cell r="AD6214"/>
          <cell r="AE6214"/>
          <cell r="AF6214"/>
          <cell r="AG6214"/>
          <cell r="AH6214"/>
          <cell r="AI6214"/>
          <cell r="AJ6214"/>
        </row>
        <row r="6215">
          <cell r="E6215">
            <v>6214</v>
          </cell>
          <cell r="F6215"/>
          <cell r="G6215"/>
          <cell r="H6215">
            <v>1295</v>
          </cell>
          <cell r="I6215"/>
          <cell r="J6215"/>
          <cell r="K6215"/>
          <cell r="L6215"/>
          <cell r="M6215"/>
          <cell r="N6215"/>
          <cell r="O6215"/>
          <cell r="P6215">
            <v>67535</v>
          </cell>
          <cell r="Q6215"/>
          <cell r="R6215">
            <v>456034</v>
          </cell>
          <cell r="S6215"/>
          <cell r="T6215"/>
          <cell r="U6215"/>
          <cell r="V6215"/>
          <cell r="W6215"/>
          <cell r="X6215"/>
          <cell r="Y6215"/>
          <cell r="Z6215"/>
          <cell r="AA6215"/>
          <cell r="AB6215"/>
          <cell r="AC6215"/>
          <cell r="AD6215"/>
          <cell r="AE6215">
            <v>384656</v>
          </cell>
          <cell r="AF6215"/>
          <cell r="AG6215"/>
          <cell r="AH6215"/>
          <cell r="AI6215"/>
          <cell r="AJ6215"/>
        </row>
        <row r="6216">
          <cell r="E6216">
            <v>6215</v>
          </cell>
          <cell r="F6216"/>
          <cell r="G6216"/>
          <cell r="H6216">
            <v>448557</v>
          </cell>
          <cell r="I6216"/>
          <cell r="J6216"/>
          <cell r="K6216"/>
          <cell r="L6216"/>
          <cell r="M6216"/>
          <cell r="N6216"/>
          <cell r="O6216"/>
          <cell r="P6216">
            <v>-70759</v>
          </cell>
          <cell r="Q6216"/>
          <cell r="R6216"/>
          <cell r="S6216"/>
          <cell r="T6216"/>
          <cell r="U6216"/>
          <cell r="V6216"/>
          <cell r="W6216"/>
          <cell r="X6216"/>
          <cell r="Y6216"/>
          <cell r="Z6216"/>
          <cell r="AA6216"/>
          <cell r="AB6216"/>
          <cell r="AC6216"/>
          <cell r="AD6216"/>
          <cell r="AE6216"/>
          <cell r="AF6216"/>
          <cell r="AG6216"/>
          <cell r="AH6216"/>
          <cell r="AI6216"/>
          <cell r="AJ6216"/>
        </row>
        <row r="6217">
          <cell r="E6217">
            <v>6216</v>
          </cell>
          <cell r="F6217"/>
          <cell r="G6217"/>
          <cell r="H6217">
            <v>23256</v>
          </cell>
          <cell r="I6217"/>
          <cell r="J6217"/>
          <cell r="K6217"/>
          <cell r="L6217"/>
          <cell r="M6217"/>
          <cell r="N6217"/>
          <cell r="O6217"/>
          <cell r="P6217">
            <v>141518</v>
          </cell>
          <cell r="Q6217"/>
          <cell r="R6217">
            <v>456034</v>
          </cell>
          <cell r="S6217"/>
          <cell r="T6217"/>
          <cell r="U6217"/>
          <cell r="V6217"/>
          <cell r="W6217"/>
          <cell r="X6217"/>
          <cell r="Y6217"/>
          <cell r="Z6217"/>
          <cell r="AA6217"/>
          <cell r="AB6217"/>
          <cell r="AC6217"/>
          <cell r="AD6217"/>
          <cell r="AE6217">
            <v>1166597</v>
          </cell>
          <cell r="AF6217"/>
          <cell r="AG6217"/>
          <cell r="AH6217"/>
          <cell r="AI6217"/>
          <cell r="AJ6217"/>
        </row>
        <row r="6218">
          <cell r="E6218">
            <v>6217</v>
          </cell>
          <cell r="F6218"/>
          <cell r="G6218"/>
          <cell r="H6218"/>
          <cell r="I6218"/>
          <cell r="J6218"/>
          <cell r="K6218"/>
          <cell r="L6218"/>
          <cell r="M6218"/>
          <cell r="N6218"/>
          <cell r="O6218"/>
          <cell r="P6218"/>
          <cell r="Q6218"/>
          <cell r="R6218"/>
          <cell r="S6218"/>
          <cell r="T6218"/>
          <cell r="U6218"/>
          <cell r="V6218"/>
          <cell r="W6218"/>
          <cell r="X6218"/>
          <cell r="Y6218"/>
          <cell r="Z6218"/>
          <cell r="AA6218"/>
          <cell r="AB6218"/>
          <cell r="AC6218"/>
          <cell r="AD6218"/>
          <cell r="AE6218"/>
          <cell r="AF6218"/>
          <cell r="AG6218"/>
          <cell r="AH6218"/>
          <cell r="AI6218"/>
          <cell r="AJ6218"/>
        </row>
        <row r="6219">
          <cell r="E6219">
            <v>6218</v>
          </cell>
          <cell r="F6219"/>
          <cell r="G6219"/>
          <cell r="H6219"/>
          <cell r="I6219"/>
          <cell r="J6219"/>
          <cell r="K6219"/>
          <cell r="L6219"/>
          <cell r="M6219"/>
          <cell r="N6219"/>
          <cell r="O6219"/>
          <cell r="P6219"/>
          <cell r="Q6219"/>
          <cell r="R6219"/>
          <cell r="S6219"/>
          <cell r="T6219"/>
          <cell r="U6219"/>
          <cell r="V6219"/>
          <cell r="W6219"/>
          <cell r="X6219"/>
          <cell r="Y6219"/>
          <cell r="Z6219"/>
          <cell r="AA6219"/>
          <cell r="AB6219"/>
          <cell r="AC6219"/>
          <cell r="AD6219"/>
          <cell r="AE6219"/>
          <cell r="AF6219"/>
          <cell r="AG6219"/>
          <cell r="AH6219"/>
          <cell r="AI6219"/>
          <cell r="AJ6219"/>
        </row>
        <row r="6220">
          <cell r="E6220">
            <v>6219</v>
          </cell>
          <cell r="F6220"/>
          <cell r="G6220"/>
          <cell r="H6220"/>
          <cell r="I6220"/>
          <cell r="J6220"/>
          <cell r="K6220"/>
          <cell r="L6220"/>
          <cell r="M6220"/>
          <cell r="N6220"/>
          <cell r="O6220"/>
          <cell r="P6220"/>
          <cell r="Q6220"/>
          <cell r="R6220"/>
          <cell r="S6220"/>
          <cell r="T6220"/>
          <cell r="U6220"/>
          <cell r="V6220"/>
          <cell r="W6220"/>
          <cell r="X6220"/>
          <cell r="Y6220"/>
          <cell r="Z6220"/>
          <cell r="AA6220"/>
          <cell r="AB6220"/>
          <cell r="AC6220"/>
          <cell r="AD6220"/>
          <cell r="AE6220"/>
          <cell r="AF6220"/>
          <cell r="AG6220"/>
          <cell r="AH6220"/>
          <cell r="AI6220"/>
          <cell r="AJ6220"/>
        </row>
        <row r="6221">
          <cell r="E6221">
            <v>6220</v>
          </cell>
          <cell r="F6221"/>
          <cell r="G6221"/>
          <cell r="H6221"/>
          <cell r="I6221"/>
          <cell r="J6221"/>
          <cell r="K6221"/>
          <cell r="L6221"/>
          <cell r="M6221"/>
          <cell r="N6221"/>
          <cell r="O6221"/>
          <cell r="P6221"/>
          <cell r="Q6221"/>
          <cell r="R6221"/>
          <cell r="S6221"/>
          <cell r="T6221"/>
          <cell r="U6221"/>
          <cell r="V6221"/>
          <cell r="W6221"/>
          <cell r="X6221"/>
          <cell r="Y6221"/>
          <cell r="Z6221"/>
          <cell r="AA6221"/>
          <cell r="AB6221"/>
          <cell r="AC6221"/>
          <cell r="AD6221"/>
          <cell r="AE6221"/>
          <cell r="AF6221"/>
          <cell r="AG6221"/>
          <cell r="AH6221"/>
          <cell r="AI6221"/>
          <cell r="AJ6221"/>
        </row>
        <row r="6222">
          <cell r="E6222">
            <v>6221</v>
          </cell>
          <cell r="F6222"/>
          <cell r="G6222"/>
          <cell r="H6222"/>
          <cell r="I6222"/>
          <cell r="J6222"/>
          <cell r="K6222"/>
          <cell r="L6222"/>
          <cell r="M6222"/>
          <cell r="N6222"/>
          <cell r="O6222"/>
          <cell r="P6222"/>
          <cell r="Q6222"/>
          <cell r="R6222"/>
          <cell r="S6222"/>
          <cell r="T6222"/>
          <cell r="U6222"/>
          <cell r="V6222"/>
          <cell r="W6222"/>
          <cell r="X6222"/>
          <cell r="Y6222"/>
          <cell r="Z6222"/>
          <cell r="AA6222"/>
          <cell r="AB6222"/>
          <cell r="AC6222"/>
          <cell r="AD6222"/>
          <cell r="AE6222"/>
          <cell r="AF6222"/>
          <cell r="AG6222"/>
          <cell r="AH6222"/>
          <cell r="AI6222"/>
          <cell r="AJ6222"/>
        </row>
        <row r="6223">
          <cell r="E6223">
            <v>6222</v>
          </cell>
          <cell r="F6223"/>
          <cell r="G6223"/>
          <cell r="H6223">
            <v>2219</v>
          </cell>
          <cell r="I6223"/>
          <cell r="J6223"/>
          <cell r="K6223"/>
          <cell r="L6223"/>
          <cell r="M6223"/>
          <cell r="N6223"/>
          <cell r="O6223"/>
          <cell r="P6223"/>
          <cell r="Q6223"/>
          <cell r="R6223"/>
          <cell r="S6223"/>
          <cell r="T6223"/>
          <cell r="U6223"/>
          <cell r="V6223"/>
          <cell r="W6223"/>
          <cell r="X6223"/>
          <cell r="Y6223"/>
          <cell r="Z6223"/>
          <cell r="AA6223"/>
          <cell r="AB6223"/>
          <cell r="AC6223"/>
          <cell r="AD6223"/>
          <cell r="AE6223"/>
          <cell r="AF6223"/>
          <cell r="AG6223"/>
          <cell r="AH6223"/>
          <cell r="AI6223"/>
          <cell r="AJ6223"/>
        </row>
        <row r="6224">
          <cell r="E6224">
            <v>6223</v>
          </cell>
          <cell r="F6224"/>
          <cell r="G6224"/>
          <cell r="H6224"/>
          <cell r="I6224"/>
          <cell r="J6224"/>
          <cell r="K6224"/>
          <cell r="L6224"/>
          <cell r="M6224"/>
          <cell r="N6224"/>
          <cell r="O6224"/>
          <cell r="P6224"/>
          <cell r="Q6224"/>
          <cell r="R6224"/>
          <cell r="S6224"/>
          <cell r="T6224"/>
          <cell r="U6224"/>
          <cell r="V6224"/>
          <cell r="W6224"/>
          <cell r="X6224"/>
          <cell r="Y6224"/>
          <cell r="Z6224"/>
          <cell r="AA6224"/>
          <cell r="AB6224"/>
          <cell r="AC6224"/>
          <cell r="AD6224"/>
          <cell r="AE6224"/>
          <cell r="AF6224"/>
          <cell r="AG6224"/>
          <cell r="AH6224"/>
          <cell r="AI6224"/>
          <cell r="AJ6224"/>
        </row>
        <row r="6225">
          <cell r="E6225">
            <v>6224</v>
          </cell>
          <cell r="F6225"/>
          <cell r="G6225"/>
          <cell r="H6225">
            <v>62239</v>
          </cell>
          <cell r="I6225"/>
          <cell r="J6225"/>
          <cell r="K6225"/>
          <cell r="L6225"/>
          <cell r="M6225"/>
          <cell r="N6225"/>
          <cell r="O6225"/>
          <cell r="P6225"/>
          <cell r="Q6225"/>
          <cell r="R6225"/>
          <cell r="S6225"/>
          <cell r="T6225"/>
          <cell r="U6225"/>
          <cell r="V6225"/>
          <cell r="W6225"/>
          <cell r="X6225"/>
          <cell r="Y6225"/>
          <cell r="Z6225"/>
          <cell r="AA6225"/>
          <cell r="AB6225"/>
          <cell r="AC6225"/>
          <cell r="AD6225"/>
          <cell r="AE6225"/>
          <cell r="AF6225"/>
          <cell r="AG6225"/>
          <cell r="AH6225"/>
          <cell r="AI6225"/>
          <cell r="AJ6225"/>
        </row>
        <row r="6226">
          <cell r="E6226">
            <v>6225</v>
          </cell>
          <cell r="F6226"/>
          <cell r="G6226"/>
          <cell r="H6226"/>
          <cell r="I6226"/>
          <cell r="J6226"/>
          <cell r="K6226"/>
          <cell r="L6226"/>
          <cell r="M6226"/>
          <cell r="N6226"/>
          <cell r="O6226"/>
          <cell r="P6226"/>
          <cell r="Q6226"/>
          <cell r="R6226"/>
          <cell r="S6226"/>
          <cell r="T6226"/>
          <cell r="U6226"/>
          <cell r="V6226"/>
          <cell r="W6226"/>
          <cell r="X6226"/>
          <cell r="Y6226"/>
          <cell r="Z6226"/>
          <cell r="AA6226"/>
          <cell r="AB6226"/>
          <cell r="AC6226"/>
          <cell r="AD6226"/>
          <cell r="AE6226"/>
          <cell r="AF6226"/>
          <cell r="AG6226"/>
          <cell r="AH6226"/>
          <cell r="AI6226"/>
          <cell r="AJ6226"/>
        </row>
        <row r="6227">
          <cell r="E6227">
            <v>6226</v>
          </cell>
          <cell r="F6227"/>
          <cell r="G6227"/>
          <cell r="H6227">
            <v>64458</v>
          </cell>
          <cell r="I6227"/>
          <cell r="J6227"/>
          <cell r="K6227"/>
          <cell r="L6227"/>
          <cell r="M6227"/>
          <cell r="N6227"/>
          <cell r="O6227"/>
          <cell r="P6227"/>
          <cell r="Q6227"/>
          <cell r="R6227"/>
          <cell r="S6227"/>
          <cell r="T6227"/>
          <cell r="U6227"/>
          <cell r="V6227"/>
          <cell r="W6227"/>
          <cell r="X6227"/>
          <cell r="Y6227"/>
          <cell r="Z6227"/>
          <cell r="AA6227"/>
          <cell r="AB6227"/>
          <cell r="AC6227"/>
          <cell r="AD6227"/>
          <cell r="AE6227"/>
          <cell r="AF6227"/>
          <cell r="AG6227"/>
          <cell r="AH6227"/>
          <cell r="AI6227"/>
          <cell r="AJ6227"/>
        </row>
        <row r="6228">
          <cell r="E6228">
            <v>6227</v>
          </cell>
          <cell r="F6228"/>
          <cell r="G6228"/>
          <cell r="H6228"/>
          <cell r="I6228"/>
          <cell r="J6228"/>
          <cell r="K6228"/>
          <cell r="L6228"/>
          <cell r="M6228"/>
          <cell r="N6228"/>
          <cell r="O6228"/>
          <cell r="P6228"/>
          <cell r="Q6228"/>
          <cell r="R6228"/>
          <cell r="S6228"/>
          <cell r="T6228"/>
          <cell r="U6228"/>
          <cell r="V6228"/>
          <cell r="W6228"/>
          <cell r="X6228"/>
          <cell r="Y6228"/>
          <cell r="Z6228"/>
          <cell r="AA6228"/>
          <cell r="AB6228"/>
          <cell r="AC6228"/>
          <cell r="AD6228"/>
          <cell r="AE6228"/>
          <cell r="AF6228"/>
          <cell r="AG6228"/>
          <cell r="AH6228"/>
          <cell r="AI6228"/>
          <cell r="AJ6228"/>
        </row>
        <row r="6229">
          <cell r="E6229">
            <v>6228</v>
          </cell>
          <cell r="F6229"/>
          <cell r="G6229"/>
          <cell r="H6229"/>
          <cell r="I6229"/>
          <cell r="J6229"/>
          <cell r="K6229"/>
          <cell r="L6229"/>
          <cell r="M6229"/>
          <cell r="N6229"/>
          <cell r="O6229"/>
          <cell r="P6229"/>
          <cell r="Q6229"/>
          <cell r="R6229"/>
          <cell r="S6229"/>
          <cell r="T6229"/>
          <cell r="U6229"/>
          <cell r="V6229"/>
          <cell r="W6229"/>
          <cell r="X6229"/>
          <cell r="Y6229"/>
          <cell r="Z6229"/>
          <cell r="AA6229"/>
          <cell r="AB6229"/>
          <cell r="AC6229"/>
          <cell r="AD6229"/>
          <cell r="AE6229"/>
          <cell r="AF6229"/>
          <cell r="AG6229"/>
          <cell r="AH6229"/>
          <cell r="AI6229"/>
          <cell r="AJ6229"/>
        </row>
        <row r="6230">
          <cell r="E6230">
            <v>6229</v>
          </cell>
          <cell r="F6230"/>
          <cell r="G6230"/>
          <cell r="H6230"/>
          <cell r="I6230"/>
          <cell r="J6230"/>
          <cell r="K6230"/>
          <cell r="L6230"/>
          <cell r="M6230"/>
          <cell r="N6230"/>
          <cell r="O6230"/>
          <cell r="P6230"/>
          <cell r="Q6230"/>
          <cell r="R6230"/>
          <cell r="S6230"/>
          <cell r="T6230"/>
          <cell r="U6230"/>
          <cell r="V6230"/>
          <cell r="W6230"/>
          <cell r="X6230"/>
          <cell r="Y6230"/>
          <cell r="Z6230"/>
          <cell r="AA6230"/>
          <cell r="AB6230"/>
          <cell r="AC6230"/>
          <cell r="AD6230"/>
          <cell r="AE6230"/>
          <cell r="AF6230"/>
          <cell r="AG6230"/>
          <cell r="AH6230"/>
          <cell r="AI6230"/>
          <cell r="AJ6230"/>
        </row>
        <row r="6231">
          <cell r="E6231">
            <v>6230</v>
          </cell>
          <cell r="F6231"/>
          <cell r="G6231"/>
          <cell r="H6231"/>
          <cell r="I6231"/>
          <cell r="J6231"/>
          <cell r="K6231"/>
          <cell r="L6231"/>
          <cell r="M6231"/>
          <cell r="N6231"/>
          <cell r="O6231"/>
          <cell r="P6231"/>
          <cell r="Q6231"/>
          <cell r="R6231"/>
          <cell r="S6231"/>
          <cell r="T6231"/>
          <cell r="U6231"/>
          <cell r="V6231"/>
          <cell r="W6231"/>
          <cell r="X6231"/>
          <cell r="Y6231"/>
          <cell r="Z6231"/>
          <cell r="AA6231"/>
          <cell r="AB6231"/>
          <cell r="AC6231"/>
          <cell r="AD6231"/>
          <cell r="AE6231"/>
          <cell r="AF6231"/>
          <cell r="AG6231"/>
          <cell r="AH6231"/>
          <cell r="AI6231"/>
          <cell r="AJ6231"/>
        </row>
        <row r="6232">
          <cell r="E6232">
            <v>6231</v>
          </cell>
          <cell r="F6232"/>
          <cell r="G6232"/>
          <cell r="H6232"/>
          <cell r="I6232"/>
          <cell r="J6232"/>
          <cell r="K6232"/>
          <cell r="L6232"/>
          <cell r="M6232"/>
          <cell r="N6232"/>
          <cell r="O6232"/>
          <cell r="P6232"/>
          <cell r="Q6232"/>
          <cell r="R6232"/>
          <cell r="S6232"/>
          <cell r="T6232"/>
          <cell r="U6232"/>
          <cell r="V6232"/>
          <cell r="W6232"/>
          <cell r="X6232"/>
          <cell r="Y6232"/>
          <cell r="Z6232"/>
          <cell r="AA6232"/>
          <cell r="AB6232"/>
          <cell r="AC6232"/>
          <cell r="AD6232"/>
          <cell r="AE6232"/>
          <cell r="AF6232"/>
          <cell r="AG6232"/>
          <cell r="AH6232"/>
          <cell r="AI6232"/>
          <cell r="AJ6232"/>
        </row>
        <row r="6233">
          <cell r="E6233">
            <v>6232</v>
          </cell>
          <cell r="F6233"/>
          <cell r="G6233"/>
          <cell r="H6233">
            <v>6527868</v>
          </cell>
          <cell r="I6233"/>
          <cell r="J6233"/>
          <cell r="K6233"/>
          <cell r="L6233"/>
          <cell r="M6233"/>
          <cell r="N6233"/>
          <cell r="O6233"/>
          <cell r="P6233">
            <v>405336</v>
          </cell>
          <cell r="Q6233"/>
          <cell r="R6233"/>
          <cell r="S6233">
            <v>33683</v>
          </cell>
          <cell r="T6233"/>
          <cell r="U6233"/>
          <cell r="V6233"/>
          <cell r="W6233"/>
          <cell r="X6233"/>
          <cell r="Y6233"/>
          <cell r="Z6233"/>
          <cell r="AA6233"/>
          <cell r="AB6233"/>
          <cell r="AC6233"/>
          <cell r="AD6233"/>
          <cell r="AE6233">
            <v>1095913</v>
          </cell>
          <cell r="AF6233"/>
          <cell r="AG6233"/>
          <cell r="AH6233"/>
          <cell r="AI6233"/>
          <cell r="AJ6233">
            <v>806713</v>
          </cell>
        </row>
        <row r="6234">
          <cell r="E6234">
            <v>6233</v>
          </cell>
          <cell r="F6234"/>
          <cell r="G6234"/>
          <cell r="H6234"/>
          <cell r="I6234"/>
          <cell r="J6234"/>
          <cell r="K6234"/>
          <cell r="L6234"/>
          <cell r="M6234"/>
          <cell r="N6234"/>
          <cell r="O6234"/>
          <cell r="P6234"/>
          <cell r="Q6234"/>
          <cell r="R6234"/>
          <cell r="S6234"/>
          <cell r="T6234"/>
          <cell r="U6234"/>
          <cell r="V6234"/>
          <cell r="W6234"/>
          <cell r="X6234"/>
          <cell r="Y6234"/>
          <cell r="Z6234"/>
          <cell r="AA6234"/>
          <cell r="AB6234"/>
          <cell r="AC6234"/>
          <cell r="AD6234"/>
          <cell r="AE6234"/>
          <cell r="AF6234"/>
          <cell r="AG6234"/>
          <cell r="AH6234"/>
          <cell r="AI6234"/>
          <cell r="AJ6234"/>
        </row>
        <row r="6235">
          <cell r="E6235">
            <v>6234</v>
          </cell>
          <cell r="F6235"/>
          <cell r="G6235"/>
          <cell r="H6235">
            <v>2290545</v>
          </cell>
          <cell r="I6235"/>
          <cell r="J6235"/>
          <cell r="K6235"/>
          <cell r="L6235"/>
          <cell r="M6235"/>
          <cell r="N6235"/>
          <cell r="O6235"/>
          <cell r="P6235">
            <v>103324</v>
          </cell>
          <cell r="Q6235"/>
          <cell r="R6235">
            <v>456034</v>
          </cell>
          <cell r="S6235">
            <v>33110</v>
          </cell>
          <cell r="T6235"/>
          <cell r="U6235"/>
          <cell r="V6235"/>
          <cell r="W6235"/>
          <cell r="X6235"/>
          <cell r="Y6235"/>
          <cell r="Z6235"/>
          <cell r="AA6235"/>
          <cell r="AB6235"/>
          <cell r="AC6235"/>
          <cell r="AD6235"/>
          <cell r="AE6235">
            <v>424458</v>
          </cell>
          <cell r="AF6235"/>
          <cell r="AG6235"/>
          <cell r="AH6235"/>
          <cell r="AI6235"/>
          <cell r="AJ6235"/>
        </row>
        <row r="6236">
          <cell r="E6236">
            <v>6235</v>
          </cell>
          <cell r="F6236"/>
          <cell r="G6236"/>
          <cell r="H6236">
            <v>448557</v>
          </cell>
          <cell r="I6236"/>
          <cell r="J6236"/>
          <cell r="K6236"/>
          <cell r="L6236"/>
          <cell r="M6236"/>
          <cell r="N6236"/>
          <cell r="O6236"/>
          <cell r="P6236"/>
          <cell r="Q6236"/>
          <cell r="R6236"/>
          <cell r="S6236"/>
          <cell r="T6236"/>
          <cell r="U6236"/>
          <cell r="V6236"/>
          <cell r="W6236"/>
          <cell r="X6236"/>
          <cell r="Y6236"/>
          <cell r="Z6236"/>
          <cell r="AA6236"/>
          <cell r="AB6236"/>
          <cell r="AC6236"/>
          <cell r="AD6236"/>
          <cell r="AE6236"/>
          <cell r="AF6236"/>
          <cell r="AG6236"/>
          <cell r="AH6236"/>
          <cell r="AI6236"/>
          <cell r="AJ6236"/>
        </row>
        <row r="6237">
          <cell r="E6237">
            <v>6236</v>
          </cell>
          <cell r="F6237"/>
          <cell r="G6237"/>
          <cell r="H6237">
            <v>8369856</v>
          </cell>
          <cell r="I6237"/>
          <cell r="J6237"/>
          <cell r="K6237"/>
          <cell r="L6237"/>
          <cell r="M6237"/>
          <cell r="N6237"/>
          <cell r="O6237"/>
          <cell r="P6237">
            <v>508660</v>
          </cell>
          <cell r="Q6237"/>
          <cell r="R6237">
            <v>456034</v>
          </cell>
          <cell r="S6237">
            <v>66793</v>
          </cell>
          <cell r="T6237"/>
          <cell r="U6237"/>
          <cell r="V6237"/>
          <cell r="W6237"/>
          <cell r="X6237"/>
          <cell r="Y6237"/>
          <cell r="Z6237"/>
          <cell r="AA6237"/>
          <cell r="AB6237"/>
          <cell r="AC6237"/>
          <cell r="AD6237"/>
          <cell r="AE6237">
            <v>1520371</v>
          </cell>
          <cell r="AF6237"/>
          <cell r="AG6237"/>
          <cell r="AH6237"/>
          <cell r="AI6237"/>
          <cell r="AJ6237">
            <v>806713</v>
          </cell>
        </row>
        <row r="6238">
          <cell r="E6238">
            <v>6237</v>
          </cell>
          <cell r="F6238"/>
          <cell r="G6238"/>
          <cell r="H6238"/>
          <cell r="I6238"/>
          <cell r="J6238"/>
          <cell r="K6238"/>
          <cell r="L6238"/>
          <cell r="M6238"/>
          <cell r="N6238"/>
          <cell r="O6238"/>
          <cell r="P6238"/>
          <cell r="Q6238"/>
          <cell r="R6238"/>
          <cell r="S6238"/>
          <cell r="T6238"/>
          <cell r="U6238"/>
          <cell r="V6238"/>
          <cell r="W6238"/>
          <cell r="X6238"/>
          <cell r="Y6238"/>
          <cell r="Z6238"/>
          <cell r="AA6238"/>
          <cell r="AB6238"/>
          <cell r="AC6238"/>
          <cell r="AD6238"/>
          <cell r="AE6238">
            <v>198209</v>
          </cell>
          <cell r="AF6238"/>
          <cell r="AG6238"/>
          <cell r="AH6238"/>
          <cell r="AI6238"/>
          <cell r="AJ6238">
            <v>2128</v>
          </cell>
        </row>
        <row r="6239">
          <cell r="E6239">
            <v>6238</v>
          </cell>
          <cell r="F6239"/>
          <cell r="G6239"/>
          <cell r="H6239"/>
          <cell r="I6239"/>
          <cell r="J6239"/>
          <cell r="K6239"/>
          <cell r="L6239"/>
          <cell r="M6239"/>
          <cell r="N6239"/>
          <cell r="O6239"/>
          <cell r="P6239"/>
          <cell r="Q6239"/>
          <cell r="R6239"/>
          <cell r="S6239"/>
          <cell r="T6239"/>
          <cell r="U6239"/>
          <cell r="V6239"/>
          <cell r="W6239"/>
          <cell r="X6239"/>
          <cell r="Y6239"/>
          <cell r="Z6239"/>
          <cell r="AA6239"/>
          <cell r="AB6239"/>
          <cell r="AC6239"/>
          <cell r="AD6239"/>
          <cell r="AE6239"/>
          <cell r="AF6239"/>
          <cell r="AG6239"/>
          <cell r="AH6239"/>
          <cell r="AI6239"/>
          <cell r="AJ6239"/>
        </row>
        <row r="6240">
          <cell r="E6240">
            <v>6239</v>
          </cell>
          <cell r="F6240"/>
          <cell r="G6240"/>
          <cell r="H6240"/>
          <cell r="I6240"/>
          <cell r="J6240"/>
          <cell r="K6240"/>
          <cell r="L6240"/>
          <cell r="M6240"/>
          <cell r="N6240"/>
          <cell r="O6240"/>
          <cell r="P6240">
            <v>72022</v>
          </cell>
          <cell r="Q6240"/>
          <cell r="R6240"/>
          <cell r="S6240"/>
          <cell r="T6240"/>
          <cell r="U6240"/>
          <cell r="V6240"/>
          <cell r="W6240"/>
          <cell r="X6240"/>
          <cell r="Y6240"/>
          <cell r="Z6240"/>
          <cell r="AA6240"/>
          <cell r="AB6240"/>
          <cell r="AC6240"/>
          <cell r="AD6240"/>
          <cell r="AE6240">
            <v>116558</v>
          </cell>
          <cell r="AF6240"/>
          <cell r="AG6240"/>
          <cell r="AH6240"/>
          <cell r="AI6240"/>
          <cell r="AJ6240"/>
        </row>
        <row r="6241">
          <cell r="E6241">
            <v>6240</v>
          </cell>
          <cell r="F6241"/>
          <cell r="G6241"/>
          <cell r="H6241"/>
          <cell r="I6241"/>
          <cell r="J6241"/>
          <cell r="K6241"/>
          <cell r="L6241"/>
          <cell r="M6241"/>
          <cell r="N6241"/>
          <cell r="O6241"/>
          <cell r="P6241"/>
          <cell r="Q6241"/>
          <cell r="R6241"/>
          <cell r="S6241"/>
          <cell r="T6241"/>
          <cell r="U6241"/>
          <cell r="V6241"/>
          <cell r="W6241"/>
          <cell r="X6241"/>
          <cell r="Y6241"/>
          <cell r="Z6241"/>
          <cell r="AA6241"/>
          <cell r="AB6241"/>
          <cell r="AC6241"/>
          <cell r="AD6241"/>
          <cell r="AE6241"/>
          <cell r="AF6241"/>
          <cell r="AG6241"/>
          <cell r="AH6241"/>
          <cell r="AI6241"/>
          <cell r="AJ6241"/>
        </row>
        <row r="6242">
          <cell r="E6242">
            <v>6241</v>
          </cell>
          <cell r="F6242"/>
          <cell r="G6242"/>
          <cell r="H6242"/>
          <cell r="I6242"/>
          <cell r="J6242"/>
          <cell r="K6242"/>
          <cell r="L6242"/>
          <cell r="M6242"/>
          <cell r="N6242"/>
          <cell r="O6242"/>
          <cell r="P6242">
            <v>72022</v>
          </cell>
          <cell r="Q6242"/>
          <cell r="R6242"/>
          <cell r="S6242"/>
          <cell r="T6242"/>
          <cell r="U6242"/>
          <cell r="V6242"/>
          <cell r="W6242"/>
          <cell r="X6242"/>
          <cell r="Y6242"/>
          <cell r="Z6242"/>
          <cell r="AA6242"/>
          <cell r="AB6242"/>
          <cell r="AC6242"/>
          <cell r="AD6242"/>
          <cell r="AE6242">
            <v>314767</v>
          </cell>
          <cell r="AF6242"/>
          <cell r="AG6242"/>
          <cell r="AH6242"/>
          <cell r="AI6242"/>
          <cell r="AJ6242">
            <v>2128</v>
          </cell>
        </row>
        <row r="6243">
          <cell r="E6243">
            <v>6242</v>
          </cell>
          <cell r="F6243"/>
          <cell r="G6243"/>
          <cell r="H6243"/>
          <cell r="I6243"/>
          <cell r="J6243"/>
          <cell r="K6243"/>
          <cell r="L6243"/>
          <cell r="M6243"/>
          <cell r="N6243"/>
          <cell r="O6243"/>
          <cell r="P6243"/>
          <cell r="Q6243"/>
          <cell r="R6243"/>
          <cell r="S6243"/>
          <cell r="T6243"/>
          <cell r="U6243"/>
          <cell r="V6243"/>
          <cell r="W6243"/>
          <cell r="X6243"/>
          <cell r="Y6243"/>
          <cell r="Z6243"/>
          <cell r="AA6243"/>
          <cell r="AB6243"/>
          <cell r="AC6243"/>
          <cell r="AD6243"/>
          <cell r="AE6243"/>
          <cell r="AF6243"/>
          <cell r="AG6243"/>
          <cell r="AH6243"/>
          <cell r="AI6243"/>
          <cell r="AJ6243"/>
        </row>
        <row r="6244">
          <cell r="E6244">
            <v>6243</v>
          </cell>
          <cell r="F6244"/>
          <cell r="G6244"/>
          <cell r="H6244"/>
          <cell r="I6244"/>
          <cell r="J6244"/>
          <cell r="K6244"/>
          <cell r="L6244"/>
          <cell r="M6244"/>
          <cell r="N6244"/>
          <cell r="O6244"/>
          <cell r="P6244"/>
          <cell r="Q6244"/>
          <cell r="R6244"/>
          <cell r="S6244"/>
          <cell r="T6244"/>
          <cell r="U6244"/>
          <cell r="V6244"/>
          <cell r="W6244"/>
          <cell r="X6244"/>
          <cell r="Y6244"/>
          <cell r="Z6244"/>
          <cell r="AA6244"/>
          <cell r="AB6244"/>
          <cell r="AC6244"/>
          <cell r="AD6244"/>
          <cell r="AE6244"/>
          <cell r="AF6244"/>
          <cell r="AG6244"/>
          <cell r="AH6244"/>
          <cell r="AI6244"/>
          <cell r="AJ6244"/>
        </row>
        <row r="6245">
          <cell r="E6245">
            <v>6244</v>
          </cell>
          <cell r="F6245"/>
          <cell r="G6245"/>
          <cell r="H6245"/>
          <cell r="I6245"/>
          <cell r="J6245"/>
          <cell r="K6245"/>
          <cell r="L6245"/>
          <cell r="M6245"/>
          <cell r="N6245"/>
          <cell r="O6245"/>
          <cell r="P6245"/>
          <cell r="Q6245"/>
          <cell r="R6245"/>
          <cell r="S6245"/>
          <cell r="T6245"/>
          <cell r="U6245"/>
          <cell r="V6245"/>
          <cell r="W6245"/>
          <cell r="X6245"/>
          <cell r="Y6245"/>
          <cell r="Z6245"/>
          <cell r="AA6245"/>
          <cell r="AB6245"/>
          <cell r="AC6245"/>
          <cell r="AD6245"/>
          <cell r="AE6245"/>
          <cell r="AF6245"/>
          <cell r="AG6245"/>
          <cell r="AH6245"/>
          <cell r="AI6245"/>
          <cell r="AJ6245"/>
        </row>
        <row r="6246">
          <cell r="E6246">
            <v>6245</v>
          </cell>
          <cell r="F6246"/>
          <cell r="G6246"/>
          <cell r="H6246"/>
          <cell r="I6246"/>
          <cell r="J6246"/>
          <cell r="K6246"/>
          <cell r="L6246"/>
          <cell r="M6246"/>
          <cell r="N6246"/>
          <cell r="O6246"/>
          <cell r="P6246"/>
          <cell r="Q6246"/>
          <cell r="R6246"/>
          <cell r="S6246"/>
          <cell r="T6246"/>
          <cell r="U6246"/>
          <cell r="V6246"/>
          <cell r="W6246"/>
          <cell r="X6246"/>
          <cell r="Y6246"/>
          <cell r="Z6246"/>
          <cell r="AA6246"/>
          <cell r="AB6246"/>
          <cell r="AC6246"/>
          <cell r="AD6246"/>
          <cell r="AE6246"/>
          <cell r="AF6246"/>
          <cell r="AG6246"/>
          <cell r="AH6246"/>
          <cell r="AI6246"/>
          <cell r="AJ6246"/>
        </row>
        <row r="6247">
          <cell r="E6247">
            <v>6246</v>
          </cell>
          <cell r="F6247"/>
          <cell r="G6247"/>
          <cell r="H6247"/>
          <cell r="I6247"/>
          <cell r="J6247"/>
          <cell r="K6247"/>
          <cell r="L6247"/>
          <cell r="M6247"/>
          <cell r="N6247"/>
          <cell r="O6247"/>
          <cell r="P6247"/>
          <cell r="Q6247"/>
          <cell r="R6247"/>
          <cell r="S6247"/>
          <cell r="T6247"/>
          <cell r="U6247"/>
          <cell r="V6247"/>
          <cell r="W6247"/>
          <cell r="X6247"/>
          <cell r="Y6247"/>
          <cell r="Z6247"/>
          <cell r="AA6247"/>
          <cell r="AB6247"/>
          <cell r="AC6247"/>
          <cell r="AD6247"/>
          <cell r="AE6247"/>
          <cell r="AF6247"/>
          <cell r="AG6247"/>
          <cell r="AH6247"/>
          <cell r="AI6247"/>
          <cell r="AJ6247"/>
        </row>
        <row r="6248">
          <cell r="E6248">
            <v>6247</v>
          </cell>
          <cell r="F6248"/>
          <cell r="G6248"/>
          <cell r="H6248">
            <v>524553</v>
          </cell>
          <cell r="I6248"/>
          <cell r="J6248"/>
          <cell r="K6248"/>
          <cell r="L6248"/>
          <cell r="M6248"/>
          <cell r="N6248"/>
          <cell r="O6248"/>
          <cell r="P6248"/>
          <cell r="Q6248"/>
          <cell r="R6248"/>
          <cell r="S6248"/>
          <cell r="T6248"/>
          <cell r="U6248"/>
          <cell r="V6248"/>
          <cell r="W6248"/>
          <cell r="X6248"/>
          <cell r="Y6248"/>
          <cell r="Z6248"/>
          <cell r="AA6248"/>
          <cell r="AB6248"/>
          <cell r="AC6248"/>
          <cell r="AD6248"/>
          <cell r="AE6248"/>
          <cell r="AF6248"/>
          <cell r="AG6248"/>
          <cell r="AH6248"/>
          <cell r="AI6248"/>
          <cell r="AJ6248">
            <v>715948</v>
          </cell>
        </row>
        <row r="6249">
          <cell r="E6249">
            <v>6248</v>
          </cell>
          <cell r="F6249"/>
          <cell r="G6249"/>
          <cell r="H6249"/>
          <cell r="I6249"/>
          <cell r="J6249"/>
          <cell r="K6249"/>
          <cell r="L6249"/>
          <cell r="M6249"/>
          <cell r="N6249"/>
          <cell r="O6249"/>
          <cell r="P6249"/>
          <cell r="Q6249"/>
          <cell r="R6249"/>
          <cell r="S6249"/>
          <cell r="T6249"/>
          <cell r="U6249"/>
          <cell r="V6249"/>
          <cell r="W6249"/>
          <cell r="X6249"/>
          <cell r="Y6249"/>
          <cell r="Z6249"/>
          <cell r="AA6249"/>
          <cell r="AB6249"/>
          <cell r="AC6249"/>
          <cell r="AD6249"/>
          <cell r="AE6249"/>
          <cell r="AF6249"/>
          <cell r="AG6249"/>
          <cell r="AH6249"/>
          <cell r="AI6249"/>
          <cell r="AJ6249"/>
        </row>
        <row r="6250">
          <cell r="E6250">
            <v>6249</v>
          </cell>
          <cell r="F6250"/>
          <cell r="G6250"/>
          <cell r="H6250">
            <v>744328</v>
          </cell>
          <cell r="I6250"/>
          <cell r="J6250"/>
          <cell r="K6250"/>
          <cell r="L6250"/>
          <cell r="M6250"/>
          <cell r="N6250"/>
          <cell r="O6250"/>
          <cell r="P6250"/>
          <cell r="Q6250"/>
          <cell r="R6250"/>
          <cell r="S6250"/>
          <cell r="T6250"/>
          <cell r="U6250"/>
          <cell r="V6250"/>
          <cell r="W6250"/>
          <cell r="X6250"/>
          <cell r="Y6250"/>
          <cell r="Z6250"/>
          <cell r="AA6250"/>
          <cell r="AB6250"/>
          <cell r="AC6250"/>
          <cell r="AD6250"/>
          <cell r="AE6250"/>
          <cell r="AF6250"/>
          <cell r="AG6250"/>
          <cell r="AH6250"/>
          <cell r="AI6250"/>
          <cell r="AJ6250">
            <v>68966</v>
          </cell>
        </row>
        <row r="6251">
          <cell r="E6251">
            <v>6250</v>
          </cell>
          <cell r="F6251"/>
          <cell r="G6251"/>
          <cell r="H6251"/>
          <cell r="I6251"/>
          <cell r="J6251"/>
          <cell r="K6251"/>
          <cell r="L6251"/>
          <cell r="M6251"/>
          <cell r="N6251"/>
          <cell r="O6251"/>
          <cell r="P6251"/>
          <cell r="Q6251"/>
          <cell r="R6251"/>
          <cell r="S6251"/>
          <cell r="T6251"/>
          <cell r="U6251"/>
          <cell r="V6251"/>
          <cell r="W6251"/>
          <cell r="X6251"/>
          <cell r="Y6251"/>
          <cell r="Z6251"/>
          <cell r="AA6251"/>
          <cell r="AB6251"/>
          <cell r="AC6251"/>
          <cell r="AD6251"/>
          <cell r="AE6251"/>
          <cell r="AF6251"/>
          <cell r="AG6251"/>
          <cell r="AH6251"/>
          <cell r="AI6251"/>
          <cell r="AJ6251"/>
        </row>
        <row r="6252">
          <cell r="E6252">
            <v>6251</v>
          </cell>
          <cell r="F6252"/>
          <cell r="G6252"/>
          <cell r="H6252">
            <v>1268881</v>
          </cell>
          <cell r="I6252"/>
          <cell r="J6252"/>
          <cell r="K6252"/>
          <cell r="L6252"/>
          <cell r="M6252"/>
          <cell r="N6252"/>
          <cell r="O6252"/>
          <cell r="P6252"/>
          <cell r="Q6252"/>
          <cell r="R6252"/>
          <cell r="S6252"/>
          <cell r="T6252"/>
          <cell r="U6252"/>
          <cell r="V6252"/>
          <cell r="W6252"/>
          <cell r="X6252"/>
          <cell r="Y6252"/>
          <cell r="Z6252"/>
          <cell r="AA6252"/>
          <cell r="AB6252"/>
          <cell r="AC6252"/>
          <cell r="AD6252"/>
          <cell r="AE6252"/>
          <cell r="AF6252"/>
          <cell r="AG6252"/>
          <cell r="AH6252"/>
          <cell r="AI6252"/>
          <cell r="AJ6252">
            <v>784914</v>
          </cell>
        </row>
        <row r="6253">
          <cell r="E6253">
            <v>6252</v>
          </cell>
          <cell r="F6253"/>
          <cell r="G6253"/>
          <cell r="H6253"/>
          <cell r="I6253"/>
          <cell r="J6253"/>
          <cell r="K6253"/>
          <cell r="L6253"/>
          <cell r="M6253"/>
          <cell r="N6253"/>
          <cell r="O6253"/>
          <cell r="P6253"/>
          <cell r="Q6253"/>
          <cell r="R6253"/>
          <cell r="S6253"/>
          <cell r="T6253"/>
          <cell r="U6253"/>
          <cell r="V6253"/>
          <cell r="W6253"/>
          <cell r="X6253"/>
          <cell r="Y6253"/>
          <cell r="Z6253"/>
          <cell r="AA6253"/>
          <cell r="AB6253"/>
          <cell r="AC6253"/>
          <cell r="AD6253"/>
          <cell r="AE6253"/>
          <cell r="AF6253"/>
          <cell r="AG6253"/>
          <cell r="AH6253"/>
          <cell r="AI6253"/>
          <cell r="AJ6253"/>
        </row>
        <row r="6254">
          <cell r="E6254">
            <v>6253</v>
          </cell>
          <cell r="F6254"/>
          <cell r="G6254"/>
          <cell r="H6254"/>
          <cell r="I6254"/>
          <cell r="J6254"/>
          <cell r="K6254"/>
          <cell r="L6254"/>
          <cell r="M6254"/>
          <cell r="N6254"/>
          <cell r="O6254"/>
          <cell r="P6254"/>
          <cell r="Q6254"/>
          <cell r="R6254"/>
          <cell r="S6254"/>
          <cell r="T6254"/>
          <cell r="U6254"/>
          <cell r="V6254"/>
          <cell r="W6254"/>
          <cell r="X6254"/>
          <cell r="Y6254"/>
          <cell r="Z6254"/>
          <cell r="AA6254"/>
          <cell r="AB6254"/>
          <cell r="AC6254"/>
          <cell r="AD6254"/>
          <cell r="AE6254"/>
          <cell r="AF6254"/>
          <cell r="AG6254"/>
          <cell r="AH6254"/>
          <cell r="AI6254"/>
          <cell r="AJ6254"/>
        </row>
        <row r="6255">
          <cell r="E6255">
            <v>6254</v>
          </cell>
          <cell r="F6255"/>
          <cell r="G6255"/>
          <cell r="H6255"/>
          <cell r="I6255"/>
          <cell r="J6255"/>
          <cell r="K6255"/>
          <cell r="L6255"/>
          <cell r="M6255"/>
          <cell r="N6255"/>
          <cell r="O6255"/>
          <cell r="P6255"/>
          <cell r="Q6255"/>
          <cell r="R6255"/>
          <cell r="S6255"/>
          <cell r="T6255"/>
          <cell r="U6255"/>
          <cell r="V6255"/>
          <cell r="W6255"/>
          <cell r="X6255"/>
          <cell r="Y6255"/>
          <cell r="Z6255"/>
          <cell r="AA6255"/>
          <cell r="AB6255"/>
          <cell r="AC6255"/>
          <cell r="AD6255"/>
          <cell r="AE6255"/>
          <cell r="AF6255"/>
          <cell r="AG6255"/>
          <cell r="AH6255"/>
          <cell r="AI6255"/>
          <cell r="AJ6255"/>
        </row>
        <row r="6256">
          <cell r="E6256">
            <v>6255</v>
          </cell>
          <cell r="F6256"/>
          <cell r="G6256"/>
          <cell r="H6256"/>
          <cell r="I6256"/>
          <cell r="J6256"/>
          <cell r="K6256"/>
          <cell r="L6256"/>
          <cell r="M6256"/>
          <cell r="N6256"/>
          <cell r="O6256"/>
          <cell r="P6256"/>
          <cell r="Q6256"/>
          <cell r="R6256"/>
          <cell r="S6256"/>
          <cell r="T6256"/>
          <cell r="U6256"/>
          <cell r="V6256"/>
          <cell r="W6256"/>
          <cell r="X6256"/>
          <cell r="Y6256"/>
          <cell r="Z6256"/>
          <cell r="AA6256"/>
          <cell r="AB6256"/>
          <cell r="AC6256"/>
          <cell r="AD6256"/>
          <cell r="AE6256"/>
          <cell r="AF6256"/>
          <cell r="AG6256"/>
          <cell r="AH6256"/>
          <cell r="AI6256"/>
          <cell r="AJ6256"/>
        </row>
        <row r="6257">
          <cell r="E6257">
            <v>6256</v>
          </cell>
          <cell r="F6257"/>
          <cell r="G6257"/>
          <cell r="H6257"/>
          <cell r="I6257"/>
          <cell r="J6257"/>
          <cell r="K6257"/>
          <cell r="L6257"/>
          <cell r="M6257"/>
          <cell r="N6257"/>
          <cell r="O6257"/>
          <cell r="P6257"/>
          <cell r="Q6257"/>
          <cell r="R6257"/>
          <cell r="S6257"/>
          <cell r="T6257"/>
          <cell r="U6257"/>
          <cell r="V6257"/>
          <cell r="W6257"/>
          <cell r="X6257"/>
          <cell r="Y6257"/>
          <cell r="Z6257"/>
          <cell r="AA6257"/>
          <cell r="AB6257"/>
          <cell r="AC6257"/>
          <cell r="AD6257"/>
          <cell r="AE6257"/>
          <cell r="AF6257"/>
          <cell r="AG6257"/>
          <cell r="AH6257"/>
          <cell r="AI6257"/>
          <cell r="AJ6257"/>
        </row>
        <row r="6258">
          <cell r="E6258">
            <v>6257</v>
          </cell>
          <cell r="F6258"/>
          <cell r="G6258"/>
          <cell r="H6258"/>
          <cell r="I6258"/>
          <cell r="J6258"/>
          <cell r="K6258"/>
          <cell r="L6258"/>
          <cell r="M6258"/>
          <cell r="N6258"/>
          <cell r="O6258"/>
          <cell r="P6258"/>
          <cell r="Q6258"/>
          <cell r="R6258"/>
          <cell r="S6258"/>
          <cell r="T6258"/>
          <cell r="U6258"/>
          <cell r="V6258"/>
          <cell r="W6258"/>
          <cell r="X6258"/>
          <cell r="Y6258"/>
          <cell r="Z6258"/>
          <cell r="AA6258"/>
          <cell r="AB6258"/>
          <cell r="AC6258"/>
          <cell r="AD6258"/>
          <cell r="AE6258"/>
          <cell r="AF6258"/>
          <cell r="AG6258"/>
          <cell r="AH6258"/>
          <cell r="AI6258"/>
          <cell r="AJ6258"/>
        </row>
        <row r="6259">
          <cell r="E6259">
            <v>6258</v>
          </cell>
          <cell r="F6259"/>
          <cell r="G6259"/>
          <cell r="H6259"/>
          <cell r="I6259"/>
          <cell r="J6259"/>
          <cell r="K6259"/>
          <cell r="L6259"/>
          <cell r="M6259"/>
          <cell r="N6259"/>
          <cell r="O6259"/>
          <cell r="P6259"/>
          <cell r="Q6259"/>
          <cell r="R6259"/>
          <cell r="S6259"/>
          <cell r="T6259"/>
          <cell r="U6259"/>
          <cell r="V6259"/>
          <cell r="W6259"/>
          <cell r="X6259"/>
          <cell r="Y6259"/>
          <cell r="Z6259"/>
          <cell r="AA6259"/>
          <cell r="AB6259"/>
          <cell r="AC6259"/>
          <cell r="AD6259"/>
          <cell r="AE6259"/>
          <cell r="AF6259"/>
          <cell r="AG6259"/>
          <cell r="AH6259"/>
          <cell r="AI6259"/>
          <cell r="AJ6259"/>
        </row>
        <row r="6260">
          <cell r="E6260">
            <v>6259</v>
          </cell>
          <cell r="F6260"/>
          <cell r="G6260"/>
          <cell r="H6260"/>
          <cell r="I6260"/>
          <cell r="J6260"/>
          <cell r="K6260"/>
          <cell r="L6260"/>
          <cell r="M6260"/>
          <cell r="N6260"/>
          <cell r="O6260"/>
          <cell r="P6260"/>
          <cell r="Q6260"/>
          <cell r="R6260"/>
          <cell r="S6260"/>
          <cell r="T6260"/>
          <cell r="U6260"/>
          <cell r="V6260"/>
          <cell r="W6260"/>
          <cell r="X6260"/>
          <cell r="Y6260"/>
          <cell r="Z6260"/>
          <cell r="AA6260"/>
          <cell r="AB6260"/>
          <cell r="AC6260"/>
          <cell r="AD6260"/>
          <cell r="AE6260"/>
          <cell r="AF6260"/>
          <cell r="AG6260"/>
          <cell r="AH6260"/>
          <cell r="AI6260"/>
          <cell r="AJ6260"/>
        </row>
        <row r="6261">
          <cell r="E6261">
            <v>6260</v>
          </cell>
          <cell r="F6261"/>
          <cell r="G6261"/>
          <cell r="H6261"/>
          <cell r="I6261"/>
          <cell r="J6261"/>
          <cell r="K6261"/>
          <cell r="L6261"/>
          <cell r="M6261"/>
          <cell r="N6261"/>
          <cell r="O6261"/>
          <cell r="P6261"/>
          <cell r="Q6261"/>
          <cell r="R6261"/>
          <cell r="S6261"/>
          <cell r="T6261"/>
          <cell r="U6261"/>
          <cell r="V6261"/>
          <cell r="W6261"/>
          <cell r="X6261"/>
          <cell r="Y6261"/>
          <cell r="Z6261"/>
          <cell r="AA6261"/>
          <cell r="AB6261"/>
          <cell r="AC6261"/>
          <cell r="AD6261"/>
          <cell r="AE6261"/>
          <cell r="AF6261"/>
          <cell r="AG6261"/>
          <cell r="AH6261"/>
          <cell r="AI6261"/>
          <cell r="AJ6261"/>
        </row>
        <row r="6262">
          <cell r="E6262">
            <v>6261</v>
          </cell>
          <cell r="F6262"/>
          <cell r="G6262"/>
          <cell r="H6262"/>
          <cell r="I6262"/>
          <cell r="J6262"/>
          <cell r="K6262"/>
          <cell r="L6262"/>
          <cell r="M6262"/>
          <cell r="N6262"/>
          <cell r="O6262"/>
          <cell r="P6262"/>
          <cell r="Q6262"/>
          <cell r="R6262"/>
          <cell r="S6262"/>
          <cell r="T6262"/>
          <cell r="U6262"/>
          <cell r="V6262"/>
          <cell r="W6262"/>
          <cell r="X6262"/>
          <cell r="Y6262"/>
          <cell r="Z6262"/>
          <cell r="AA6262"/>
          <cell r="AB6262"/>
          <cell r="AC6262"/>
          <cell r="AD6262"/>
          <cell r="AE6262"/>
          <cell r="AF6262"/>
          <cell r="AG6262"/>
          <cell r="AH6262"/>
          <cell r="AI6262"/>
          <cell r="AJ6262"/>
        </row>
        <row r="6263">
          <cell r="E6263">
            <v>6262</v>
          </cell>
          <cell r="F6263"/>
          <cell r="G6263"/>
          <cell r="H6263">
            <v>524553</v>
          </cell>
          <cell r="I6263"/>
          <cell r="J6263"/>
          <cell r="K6263"/>
          <cell r="L6263"/>
          <cell r="M6263"/>
          <cell r="N6263"/>
          <cell r="O6263"/>
          <cell r="P6263"/>
          <cell r="Q6263"/>
          <cell r="R6263"/>
          <cell r="S6263"/>
          <cell r="T6263"/>
          <cell r="U6263"/>
          <cell r="V6263"/>
          <cell r="W6263"/>
          <cell r="X6263"/>
          <cell r="Y6263"/>
          <cell r="Z6263"/>
          <cell r="AA6263"/>
          <cell r="AB6263"/>
          <cell r="AC6263"/>
          <cell r="AD6263"/>
          <cell r="AE6263">
            <v>198209</v>
          </cell>
          <cell r="AF6263"/>
          <cell r="AG6263"/>
          <cell r="AH6263"/>
          <cell r="AI6263"/>
          <cell r="AJ6263">
            <v>718076</v>
          </cell>
        </row>
        <row r="6264">
          <cell r="E6264">
            <v>6263</v>
          </cell>
          <cell r="F6264"/>
          <cell r="G6264"/>
          <cell r="H6264"/>
          <cell r="I6264"/>
          <cell r="J6264"/>
          <cell r="K6264"/>
          <cell r="L6264"/>
          <cell r="M6264"/>
          <cell r="N6264"/>
          <cell r="O6264"/>
          <cell r="P6264"/>
          <cell r="Q6264"/>
          <cell r="R6264"/>
          <cell r="S6264"/>
          <cell r="T6264"/>
          <cell r="U6264"/>
          <cell r="V6264"/>
          <cell r="W6264"/>
          <cell r="X6264"/>
          <cell r="Y6264"/>
          <cell r="Z6264"/>
          <cell r="AA6264"/>
          <cell r="AB6264"/>
          <cell r="AC6264"/>
          <cell r="AD6264"/>
          <cell r="AE6264"/>
          <cell r="AF6264"/>
          <cell r="AG6264"/>
          <cell r="AH6264"/>
          <cell r="AI6264"/>
          <cell r="AJ6264"/>
        </row>
        <row r="6265">
          <cell r="E6265">
            <v>6264</v>
          </cell>
          <cell r="F6265"/>
          <cell r="G6265"/>
          <cell r="H6265">
            <v>744328</v>
          </cell>
          <cell r="I6265"/>
          <cell r="J6265"/>
          <cell r="K6265"/>
          <cell r="L6265"/>
          <cell r="M6265"/>
          <cell r="N6265"/>
          <cell r="O6265"/>
          <cell r="P6265">
            <v>72022</v>
          </cell>
          <cell r="Q6265"/>
          <cell r="R6265"/>
          <cell r="S6265"/>
          <cell r="T6265"/>
          <cell r="U6265"/>
          <cell r="V6265"/>
          <cell r="W6265"/>
          <cell r="X6265"/>
          <cell r="Y6265"/>
          <cell r="Z6265"/>
          <cell r="AA6265"/>
          <cell r="AB6265"/>
          <cell r="AC6265"/>
          <cell r="AD6265"/>
          <cell r="AE6265">
            <v>116558</v>
          </cell>
          <cell r="AF6265"/>
          <cell r="AG6265"/>
          <cell r="AH6265"/>
          <cell r="AI6265"/>
          <cell r="AJ6265">
            <v>68966</v>
          </cell>
        </row>
        <row r="6266">
          <cell r="E6266">
            <v>6265</v>
          </cell>
          <cell r="F6266"/>
          <cell r="G6266"/>
          <cell r="H6266"/>
          <cell r="I6266"/>
          <cell r="J6266"/>
          <cell r="K6266"/>
          <cell r="L6266"/>
          <cell r="M6266"/>
          <cell r="N6266"/>
          <cell r="O6266"/>
          <cell r="P6266"/>
          <cell r="Q6266"/>
          <cell r="R6266"/>
          <cell r="S6266"/>
          <cell r="T6266"/>
          <cell r="U6266"/>
          <cell r="V6266"/>
          <cell r="W6266"/>
          <cell r="X6266"/>
          <cell r="Y6266"/>
          <cell r="Z6266"/>
          <cell r="AA6266"/>
          <cell r="AB6266"/>
          <cell r="AC6266"/>
          <cell r="AD6266"/>
          <cell r="AE6266"/>
          <cell r="AF6266"/>
          <cell r="AG6266"/>
          <cell r="AH6266"/>
          <cell r="AI6266"/>
          <cell r="AJ6266"/>
        </row>
        <row r="6267">
          <cell r="E6267">
            <v>6266</v>
          </cell>
          <cell r="F6267"/>
          <cell r="G6267"/>
          <cell r="H6267">
            <v>1268881</v>
          </cell>
          <cell r="I6267"/>
          <cell r="J6267"/>
          <cell r="K6267"/>
          <cell r="L6267"/>
          <cell r="M6267"/>
          <cell r="N6267"/>
          <cell r="O6267"/>
          <cell r="P6267">
            <v>72022</v>
          </cell>
          <cell r="Q6267"/>
          <cell r="R6267"/>
          <cell r="S6267"/>
          <cell r="T6267"/>
          <cell r="U6267"/>
          <cell r="V6267"/>
          <cell r="W6267"/>
          <cell r="X6267"/>
          <cell r="Y6267"/>
          <cell r="Z6267"/>
          <cell r="AA6267"/>
          <cell r="AB6267"/>
          <cell r="AC6267"/>
          <cell r="AD6267"/>
          <cell r="AE6267">
            <v>314767</v>
          </cell>
          <cell r="AF6267"/>
          <cell r="AG6267"/>
          <cell r="AH6267"/>
          <cell r="AI6267"/>
          <cell r="AJ6267">
            <v>787042</v>
          </cell>
        </row>
        <row r="6268">
          <cell r="E6268">
            <v>6267</v>
          </cell>
          <cell r="F6268">
            <v>97750</v>
          </cell>
          <cell r="G6268">
            <v>110311</v>
          </cell>
          <cell r="H6268"/>
          <cell r="I6268">
            <v>29448</v>
          </cell>
          <cell r="J6268"/>
          <cell r="K6268">
            <v>746422</v>
          </cell>
          <cell r="L6268"/>
          <cell r="M6268"/>
          <cell r="N6268"/>
          <cell r="O6268"/>
          <cell r="P6268">
            <v>22604</v>
          </cell>
          <cell r="Q6268"/>
          <cell r="R6268"/>
          <cell r="S6268"/>
          <cell r="T6268"/>
          <cell r="U6268"/>
          <cell r="V6268"/>
          <cell r="W6268"/>
          <cell r="X6268"/>
          <cell r="Y6268"/>
          <cell r="Z6268"/>
          <cell r="AA6268"/>
          <cell r="AB6268"/>
          <cell r="AC6268">
            <v>25123</v>
          </cell>
          <cell r="AD6268"/>
          <cell r="AE6268"/>
          <cell r="AF6268">
            <v>144634</v>
          </cell>
          <cell r="AG6268"/>
          <cell r="AH6268">
            <v>111458</v>
          </cell>
          <cell r="AI6268"/>
          <cell r="AJ6268"/>
        </row>
        <row r="6269">
          <cell r="E6269">
            <v>6268</v>
          </cell>
          <cell r="F6269">
            <v>-65854</v>
          </cell>
          <cell r="G6269"/>
          <cell r="H6269"/>
          <cell r="I6269"/>
          <cell r="J6269"/>
          <cell r="K6269">
            <v>-92646</v>
          </cell>
          <cell r="L6269"/>
          <cell r="M6269"/>
          <cell r="N6269"/>
          <cell r="O6269"/>
          <cell r="P6269"/>
          <cell r="Q6269"/>
          <cell r="R6269"/>
          <cell r="S6269"/>
          <cell r="T6269"/>
          <cell r="U6269"/>
          <cell r="V6269"/>
          <cell r="W6269"/>
          <cell r="X6269"/>
          <cell r="Y6269"/>
          <cell r="Z6269"/>
          <cell r="AA6269"/>
          <cell r="AB6269"/>
          <cell r="AC6269"/>
          <cell r="AD6269"/>
          <cell r="AE6269"/>
          <cell r="AF6269"/>
          <cell r="AG6269"/>
          <cell r="AH6269">
            <v>-61624</v>
          </cell>
          <cell r="AI6269"/>
          <cell r="AJ6269"/>
        </row>
        <row r="6270">
          <cell r="E6270">
            <v>6269</v>
          </cell>
          <cell r="F6270">
            <v>20348</v>
          </cell>
          <cell r="G6270">
            <v>39944</v>
          </cell>
          <cell r="H6270"/>
          <cell r="I6270"/>
          <cell r="J6270"/>
          <cell r="K6270">
            <v>176153</v>
          </cell>
          <cell r="L6270"/>
          <cell r="M6270"/>
          <cell r="N6270"/>
          <cell r="O6270"/>
          <cell r="P6270"/>
          <cell r="Q6270"/>
          <cell r="R6270"/>
          <cell r="S6270"/>
          <cell r="T6270"/>
          <cell r="U6270"/>
          <cell r="V6270"/>
          <cell r="W6270"/>
          <cell r="X6270"/>
          <cell r="Y6270"/>
          <cell r="Z6270"/>
          <cell r="AA6270"/>
          <cell r="AB6270"/>
          <cell r="AC6270">
            <v>16268</v>
          </cell>
          <cell r="AD6270"/>
          <cell r="AE6270"/>
          <cell r="AF6270">
            <v>28519</v>
          </cell>
          <cell r="AG6270"/>
          <cell r="AH6270">
            <v>25393</v>
          </cell>
          <cell r="AI6270"/>
          <cell r="AJ6270"/>
        </row>
        <row r="6271">
          <cell r="E6271">
            <v>6270</v>
          </cell>
          <cell r="F6271"/>
          <cell r="G6271"/>
          <cell r="H6271"/>
          <cell r="I6271"/>
          <cell r="J6271"/>
          <cell r="K6271"/>
          <cell r="L6271"/>
          <cell r="M6271"/>
          <cell r="N6271"/>
          <cell r="O6271"/>
          <cell r="P6271"/>
          <cell r="Q6271"/>
          <cell r="R6271"/>
          <cell r="S6271"/>
          <cell r="T6271"/>
          <cell r="U6271"/>
          <cell r="V6271"/>
          <cell r="W6271"/>
          <cell r="X6271"/>
          <cell r="Y6271"/>
          <cell r="Z6271"/>
          <cell r="AA6271"/>
          <cell r="AB6271"/>
          <cell r="AC6271"/>
          <cell r="AD6271"/>
          <cell r="AE6271"/>
          <cell r="AF6271"/>
          <cell r="AG6271"/>
          <cell r="AH6271"/>
          <cell r="AI6271"/>
          <cell r="AJ6271"/>
        </row>
        <row r="6272">
          <cell r="E6272">
            <v>6271</v>
          </cell>
          <cell r="F6272">
            <v>52244</v>
          </cell>
          <cell r="G6272">
            <v>150255</v>
          </cell>
          <cell r="H6272"/>
          <cell r="I6272">
            <v>29448</v>
          </cell>
          <cell r="J6272"/>
          <cell r="K6272">
            <v>829929</v>
          </cell>
          <cell r="L6272"/>
          <cell r="M6272"/>
          <cell r="N6272"/>
          <cell r="O6272"/>
          <cell r="P6272">
            <v>22604</v>
          </cell>
          <cell r="Q6272"/>
          <cell r="R6272"/>
          <cell r="S6272"/>
          <cell r="T6272"/>
          <cell r="U6272"/>
          <cell r="V6272"/>
          <cell r="W6272"/>
          <cell r="X6272"/>
          <cell r="Y6272"/>
          <cell r="Z6272"/>
          <cell r="AA6272"/>
          <cell r="AB6272"/>
          <cell r="AC6272">
            <v>41391</v>
          </cell>
          <cell r="AD6272"/>
          <cell r="AE6272"/>
          <cell r="AF6272">
            <v>173153</v>
          </cell>
          <cell r="AG6272"/>
          <cell r="AH6272">
            <v>75227</v>
          </cell>
          <cell r="AI6272"/>
          <cell r="AJ6272"/>
        </row>
        <row r="6273">
          <cell r="E6273">
            <v>6272</v>
          </cell>
          <cell r="F6273"/>
          <cell r="G6273"/>
          <cell r="H6273"/>
          <cell r="I6273"/>
          <cell r="J6273"/>
          <cell r="K6273">
            <v>29197</v>
          </cell>
          <cell r="L6273"/>
          <cell r="M6273"/>
          <cell r="N6273"/>
          <cell r="O6273"/>
          <cell r="P6273"/>
          <cell r="Q6273"/>
          <cell r="R6273"/>
          <cell r="S6273"/>
          <cell r="T6273"/>
          <cell r="U6273"/>
          <cell r="V6273"/>
          <cell r="W6273"/>
          <cell r="X6273"/>
          <cell r="Y6273"/>
          <cell r="Z6273"/>
          <cell r="AA6273"/>
          <cell r="AB6273"/>
          <cell r="AC6273"/>
          <cell r="AD6273"/>
          <cell r="AE6273"/>
          <cell r="AF6273">
            <v>50570</v>
          </cell>
        </row>
        <row r="6274">
          <cell r="E6274">
            <v>6273</v>
          </cell>
          <cell r="F6274"/>
          <cell r="G6274"/>
          <cell r="H6274"/>
          <cell r="I6274"/>
          <cell r="J6274"/>
          <cell r="K6274"/>
          <cell r="L6274"/>
          <cell r="M6274"/>
          <cell r="N6274"/>
          <cell r="O6274"/>
          <cell r="P6274"/>
          <cell r="Q6274"/>
          <cell r="R6274"/>
          <cell r="S6274"/>
          <cell r="T6274"/>
          <cell r="U6274"/>
          <cell r="V6274"/>
          <cell r="W6274"/>
          <cell r="X6274"/>
          <cell r="Y6274"/>
          <cell r="Z6274"/>
          <cell r="AA6274"/>
          <cell r="AB6274"/>
          <cell r="AC6274"/>
          <cell r="AD6274"/>
          <cell r="AE6274"/>
          <cell r="AF6274"/>
        </row>
        <row r="6275">
          <cell r="E6275">
            <v>6274</v>
          </cell>
          <cell r="F6275"/>
          <cell r="G6275"/>
          <cell r="H6275"/>
          <cell r="I6275"/>
          <cell r="J6275"/>
          <cell r="K6275"/>
          <cell r="L6275"/>
          <cell r="M6275"/>
          <cell r="N6275"/>
          <cell r="O6275"/>
          <cell r="P6275"/>
          <cell r="Q6275"/>
          <cell r="R6275"/>
          <cell r="S6275"/>
          <cell r="T6275"/>
          <cell r="U6275"/>
          <cell r="V6275"/>
          <cell r="W6275"/>
          <cell r="X6275"/>
          <cell r="Y6275"/>
          <cell r="Z6275"/>
          <cell r="AA6275"/>
          <cell r="AB6275"/>
          <cell r="AC6275"/>
          <cell r="AD6275"/>
          <cell r="AE6275"/>
          <cell r="AF6275">
            <v>3167</v>
          </cell>
        </row>
        <row r="6276">
          <cell r="E6276">
            <v>6275</v>
          </cell>
          <cell r="F6276"/>
          <cell r="G6276"/>
          <cell r="H6276"/>
          <cell r="I6276"/>
          <cell r="J6276"/>
          <cell r="K6276"/>
          <cell r="L6276"/>
          <cell r="M6276"/>
          <cell r="N6276"/>
          <cell r="O6276"/>
          <cell r="P6276"/>
          <cell r="Q6276"/>
          <cell r="R6276"/>
          <cell r="S6276"/>
          <cell r="T6276"/>
          <cell r="U6276"/>
          <cell r="V6276"/>
          <cell r="W6276"/>
          <cell r="X6276"/>
          <cell r="Y6276"/>
          <cell r="Z6276"/>
          <cell r="AA6276"/>
          <cell r="AB6276"/>
          <cell r="AC6276"/>
          <cell r="AD6276"/>
          <cell r="AE6276"/>
          <cell r="AF6276"/>
        </row>
        <row r="6277">
          <cell r="E6277">
            <v>6276</v>
          </cell>
          <cell r="F6277"/>
          <cell r="G6277"/>
          <cell r="H6277"/>
          <cell r="I6277"/>
          <cell r="J6277"/>
          <cell r="K6277">
            <v>29197</v>
          </cell>
          <cell r="L6277"/>
          <cell r="M6277"/>
          <cell r="N6277"/>
          <cell r="O6277"/>
          <cell r="P6277"/>
          <cell r="Q6277"/>
          <cell r="R6277"/>
          <cell r="S6277"/>
          <cell r="T6277"/>
          <cell r="U6277"/>
          <cell r="V6277"/>
          <cell r="W6277"/>
          <cell r="X6277"/>
          <cell r="Y6277"/>
          <cell r="Z6277"/>
          <cell r="AA6277"/>
          <cell r="AB6277"/>
          <cell r="AC6277"/>
          <cell r="AD6277"/>
          <cell r="AE6277"/>
          <cell r="AF6277">
            <v>53737</v>
          </cell>
        </row>
        <row r="6278">
          <cell r="E6278">
            <v>6277</v>
          </cell>
          <cell r="F6278"/>
          <cell r="G6278"/>
          <cell r="H6278"/>
          <cell r="I6278"/>
          <cell r="J6278"/>
          <cell r="K6278">
            <v>957272</v>
          </cell>
          <cell r="L6278"/>
          <cell r="M6278"/>
          <cell r="N6278"/>
          <cell r="O6278"/>
          <cell r="P6278">
            <v>1197358</v>
          </cell>
          <cell r="Q6278"/>
          <cell r="R6278"/>
          <cell r="S6278"/>
          <cell r="T6278"/>
          <cell r="U6278"/>
          <cell r="V6278"/>
          <cell r="W6278"/>
          <cell r="X6278"/>
          <cell r="Y6278"/>
          <cell r="Z6278"/>
          <cell r="AA6278"/>
          <cell r="AB6278"/>
          <cell r="AC6278"/>
          <cell r="AD6278"/>
          <cell r="AE6278"/>
          <cell r="AF6278">
            <v>1756366</v>
          </cell>
        </row>
        <row r="6279">
          <cell r="E6279">
            <v>6278</v>
          </cell>
          <cell r="F6279"/>
          <cell r="G6279"/>
          <cell r="H6279"/>
          <cell r="I6279"/>
          <cell r="J6279"/>
          <cell r="K6279"/>
          <cell r="L6279"/>
          <cell r="M6279"/>
          <cell r="N6279"/>
          <cell r="O6279"/>
          <cell r="P6279"/>
          <cell r="Q6279"/>
          <cell r="R6279"/>
          <cell r="S6279"/>
          <cell r="T6279"/>
          <cell r="U6279"/>
          <cell r="V6279"/>
          <cell r="W6279"/>
          <cell r="X6279"/>
          <cell r="Y6279"/>
          <cell r="Z6279"/>
          <cell r="AA6279"/>
          <cell r="AB6279"/>
          <cell r="AC6279"/>
          <cell r="AD6279"/>
          <cell r="AE6279"/>
          <cell r="AF6279"/>
        </row>
        <row r="6280">
          <cell r="E6280">
            <v>6279</v>
          </cell>
          <cell r="F6280"/>
          <cell r="G6280"/>
          <cell r="H6280"/>
          <cell r="I6280">
            <v>105875</v>
          </cell>
          <cell r="J6280"/>
          <cell r="K6280">
            <v>28240</v>
          </cell>
          <cell r="L6280"/>
          <cell r="M6280"/>
          <cell r="N6280"/>
          <cell r="O6280"/>
          <cell r="P6280">
            <v>132</v>
          </cell>
          <cell r="Q6280"/>
          <cell r="R6280"/>
          <cell r="S6280"/>
          <cell r="T6280"/>
          <cell r="U6280"/>
          <cell r="V6280"/>
          <cell r="W6280"/>
          <cell r="X6280"/>
          <cell r="Y6280"/>
          <cell r="Z6280"/>
          <cell r="AA6280"/>
          <cell r="AB6280"/>
          <cell r="AC6280"/>
          <cell r="AD6280">
            <v>27328</v>
          </cell>
          <cell r="AE6280"/>
          <cell r="AF6280">
            <v>582265</v>
          </cell>
        </row>
        <row r="6281">
          <cell r="E6281">
            <v>6280</v>
          </cell>
          <cell r="F6281"/>
          <cell r="G6281"/>
          <cell r="H6281"/>
          <cell r="I6281"/>
          <cell r="J6281"/>
          <cell r="K6281"/>
          <cell r="L6281"/>
          <cell r="M6281"/>
          <cell r="N6281"/>
          <cell r="O6281"/>
          <cell r="P6281"/>
          <cell r="Q6281"/>
          <cell r="R6281"/>
          <cell r="S6281"/>
          <cell r="T6281"/>
          <cell r="U6281"/>
          <cell r="V6281"/>
          <cell r="W6281"/>
          <cell r="X6281"/>
          <cell r="Y6281"/>
          <cell r="Z6281"/>
          <cell r="AA6281"/>
          <cell r="AB6281"/>
          <cell r="AC6281"/>
          <cell r="AD6281"/>
          <cell r="AE6281"/>
          <cell r="AF6281">
            <v>16140</v>
          </cell>
        </row>
        <row r="6282">
          <cell r="E6282">
            <v>6281</v>
          </cell>
          <cell r="F6282"/>
          <cell r="G6282"/>
          <cell r="H6282"/>
          <cell r="I6282">
            <v>105875</v>
          </cell>
          <cell r="J6282"/>
          <cell r="K6282">
            <v>985512</v>
          </cell>
          <cell r="L6282"/>
          <cell r="M6282"/>
          <cell r="N6282"/>
          <cell r="O6282"/>
          <cell r="P6282">
            <v>1197490</v>
          </cell>
          <cell r="Q6282"/>
          <cell r="R6282"/>
          <cell r="S6282"/>
          <cell r="T6282"/>
          <cell r="U6282"/>
          <cell r="V6282"/>
          <cell r="W6282"/>
          <cell r="X6282"/>
          <cell r="Y6282"/>
          <cell r="Z6282"/>
          <cell r="AA6282"/>
          <cell r="AB6282"/>
          <cell r="AC6282"/>
          <cell r="AD6282">
            <v>27328</v>
          </cell>
          <cell r="AE6282"/>
          <cell r="AF6282">
            <v>2322491</v>
          </cell>
        </row>
        <row r="6283">
          <cell r="E6283">
            <v>6282</v>
          </cell>
          <cell r="F6283"/>
          <cell r="G6283"/>
          <cell r="H6283"/>
          <cell r="I6283">
            <v>30593</v>
          </cell>
          <cell r="J6283"/>
          <cell r="K6283"/>
          <cell r="L6283"/>
          <cell r="M6283"/>
          <cell r="N6283"/>
          <cell r="O6283"/>
          <cell r="P6283"/>
          <cell r="Q6283"/>
          <cell r="R6283"/>
          <cell r="S6283"/>
          <cell r="T6283"/>
          <cell r="U6283"/>
          <cell r="V6283"/>
          <cell r="W6283"/>
          <cell r="X6283"/>
          <cell r="Y6283"/>
          <cell r="Z6283"/>
          <cell r="AA6283"/>
          <cell r="AB6283"/>
          <cell r="AC6283"/>
          <cell r="AD6283"/>
          <cell r="AE6283"/>
          <cell r="AF6283">
            <v>-16140</v>
          </cell>
        </row>
        <row r="6284">
          <cell r="E6284">
            <v>6283</v>
          </cell>
          <cell r="F6284">
            <v>65854</v>
          </cell>
          <cell r="G6284"/>
          <cell r="H6284"/>
          <cell r="I6284"/>
          <cell r="J6284"/>
          <cell r="K6284"/>
          <cell r="L6284"/>
          <cell r="M6284"/>
          <cell r="N6284"/>
          <cell r="O6284"/>
          <cell r="P6284"/>
          <cell r="Q6284"/>
          <cell r="R6284"/>
          <cell r="S6284"/>
          <cell r="T6284"/>
          <cell r="U6284"/>
          <cell r="V6284"/>
          <cell r="W6284"/>
          <cell r="X6284"/>
          <cell r="Y6284"/>
          <cell r="Z6284"/>
          <cell r="AA6284"/>
          <cell r="AB6284"/>
          <cell r="AC6284"/>
          <cell r="AD6284"/>
          <cell r="AE6284"/>
          <cell r="AF6284"/>
        </row>
        <row r="6285">
          <cell r="E6285">
            <v>6284</v>
          </cell>
          <cell r="F6285">
            <v>60201</v>
          </cell>
          <cell r="G6285"/>
          <cell r="H6285"/>
          <cell r="I6285">
            <v>161347</v>
          </cell>
          <cell r="J6285"/>
          <cell r="K6285"/>
          <cell r="L6285"/>
          <cell r="M6285"/>
          <cell r="N6285"/>
          <cell r="O6285"/>
          <cell r="P6285"/>
          <cell r="Q6285"/>
          <cell r="R6285"/>
          <cell r="S6285"/>
          <cell r="T6285"/>
          <cell r="U6285"/>
          <cell r="V6285"/>
          <cell r="W6285"/>
          <cell r="X6285"/>
          <cell r="Y6285"/>
          <cell r="Z6285"/>
          <cell r="AA6285"/>
          <cell r="AB6285"/>
          <cell r="AC6285"/>
          <cell r="AD6285"/>
          <cell r="AE6285"/>
          <cell r="AF6285"/>
        </row>
        <row r="6286">
          <cell r="E6286">
            <v>6285</v>
          </cell>
          <cell r="F6286"/>
          <cell r="G6286"/>
          <cell r="H6286"/>
          <cell r="I6286"/>
          <cell r="J6286"/>
          <cell r="K6286"/>
          <cell r="L6286"/>
          <cell r="M6286"/>
          <cell r="N6286"/>
          <cell r="O6286"/>
          <cell r="P6286"/>
          <cell r="Q6286"/>
          <cell r="R6286"/>
          <cell r="S6286"/>
          <cell r="T6286"/>
          <cell r="U6286"/>
          <cell r="V6286"/>
          <cell r="W6286"/>
          <cell r="X6286"/>
          <cell r="Y6286"/>
          <cell r="Z6286"/>
          <cell r="AA6286"/>
          <cell r="AB6286"/>
          <cell r="AC6286"/>
          <cell r="AD6286"/>
          <cell r="AE6286"/>
          <cell r="AF6286">
            <v>-16140</v>
          </cell>
        </row>
        <row r="6287">
          <cell r="E6287">
            <v>6286</v>
          </cell>
          <cell r="F6287">
            <v>126055</v>
          </cell>
          <cell r="G6287"/>
          <cell r="H6287"/>
          <cell r="I6287">
            <v>191940</v>
          </cell>
          <cell r="J6287"/>
          <cell r="K6287"/>
          <cell r="L6287"/>
          <cell r="M6287"/>
          <cell r="N6287"/>
          <cell r="O6287"/>
          <cell r="P6287"/>
          <cell r="Q6287"/>
          <cell r="R6287"/>
          <cell r="S6287"/>
          <cell r="T6287"/>
          <cell r="U6287"/>
          <cell r="V6287"/>
          <cell r="W6287"/>
          <cell r="X6287"/>
          <cell r="Y6287"/>
          <cell r="Z6287"/>
          <cell r="AA6287"/>
          <cell r="AB6287"/>
          <cell r="AC6287"/>
          <cell r="AD6287"/>
          <cell r="AE6287"/>
          <cell r="AF6287"/>
        </row>
        <row r="6288">
          <cell r="E6288">
            <v>6287</v>
          </cell>
          <cell r="F6288"/>
          <cell r="G6288"/>
          <cell r="H6288"/>
          <cell r="I6288"/>
          <cell r="J6288"/>
          <cell r="K6288"/>
          <cell r="L6288"/>
          <cell r="M6288"/>
          <cell r="N6288"/>
          <cell r="O6288"/>
          <cell r="P6288"/>
          <cell r="Q6288"/>
          <cell r="R6288"/>
          <cell r="S6288"/>
          <cell r="T6288"/>
          <cell r="U6288"/>
          <cell r="V6288"/>
          <cell r="W6288"/>
          <cell r="X6288"/>
          <cell r="Y6288"/>
          <cell r="Z6288"/>
          <cell r="AA6288"/>
          <cell r="AB6288"/>
          <cell r="AC6288"/>
          <cell r="AD6288"/>
          <cell r="AE6288"/>
          <cell r="AF6288"/>
        </row>
        <row r="6289">
          <cell r="E6289">
            <v>6288</v>
          </cell>
          <cell r="F6289"/>
          <cell r="G6289"/>
          <cell r="H6289"/>
          <cell r="I6289"/>
          <cell r="J6289"/>
          <cell r="K6289"/>
          <cell r="L6289"/>
          <cell r="M6289"/>
          <cell r="N6289"/>
          <cell r="O6289"/>
          <cell r="P6289"/>
          <cell r="Q6289"/>
          <cell r="R6289"/>
          <cell r="S6289"/>
          <cell r="T6289"/>
          <cell r="U6289"/>
          <cell r="V6289"/>
          <cell r="W6289"/>
          <cell r="X6289"/>
          <cell r="Y6289"/>
          <cell r="Z6289"/>
          <cell r="AA6289"/>
          <cell r="AB6289"/>
          <cell r="AC6289"/>
          <cell r="AD6289"/>
          <cell r="AE6289"/>
          <cell r="AF6289"/>
          <cell r="AG6289"/>
          <cell r="AH6289"/>
        </row>
        <row r="6290">
          <cell r="E6290">
            <v>6289</v>
          </cell>
          <cell r="F6290"/>
          <cell r="G6290"/>
          <cell r="H6290"/>
          <cell r="I6290"/>
          <cell r="J6290"/>
          <cell r="K6290"/>
          <cell r="L6290"/>
          <cell r="M6290"/>
          <cell r="N6290"/>
          <cell r="O6290"/>
          <cell r="P6290"/>
          <cell r="Q6290"/>
          <cell r="R6290"/>
          <cell r="S6290"/>
          <cell r="T6290"/>
          <cell r="U6290"/>
          <cell r="V6290"/>
          <cell r="W6290"/>
          <cell r="X6290"/>
          <cell r="Y6290"/>
          <cell r="Z6290"/>
          <cell r="AA6290"/>
          <cell r="AB6290"/>
          <cell r="AC6290"/>
          <cell r="AD6290"/>
          <cell r="AE6290"/>
          <cell r="AF6290"/>
          <cell r="AG6290"/>
          <cell r="AH6290"/>
        </row>
        <row r="6291">
          <cell r="E6291">
            <v>6290</v>
          </cell>
          <cell r="F6291"/>
          <cell r="G6291"/>
          <cell r="H6291"/>
          <cell r="I6291"/>
          <cell r="J6291"/>
          <cell r="K6291"/>
          <cell r="L6291"/>
          <cell r="M6291"/>
          <cell r="N6291"/>
          <cell r="O6291"/>
          <cell r="P6291"/>
          <cell r="Q6291"/>
          <cell r="R6291"/>
          <cell r="S6291"/>
          <cell r="T6291"/>
          <cell r="U6291"/>
          <cell r="V6291"/>
          <cell r="W6291"/>
          <cell r="X6291"/>
          <cell r="Y6291"/>
          <cell r="Z6291"/>
          <cell r="AA6291"/>
          <cell r="AB6291"/>
          <cell r="AC6291"/>
          <cell r="AD6291"/>
          <cell r="AE6291"/>
          <cell r="AF6291"/>
          <cell r="AG6291"/>
          <cell r="AH6291"/>
        </row>
        <row r="6292">
          <cell r="E6292">
            <v>6291</v>
          </cell>
          <cell r="F6292"/>
          <cell r="G6292"/>
          <cell r="H6292"/>
          <cell r="I6292"/>
          <cell r="J6292"/>
          <cell r="K6292"/>
          <cell r="L6292"/>
          <cell r="M6292"/>
          <cell r="N6292"/>
          <cell r="O6292"/>
          <cell r="P6292"/>
          <cell r="Q6292"/>
          <cell r="R6292"/>
          <cell r="S6292"/>
          <cell r="T6292"/>
          <cell r="U6292"/>
          <cell r="V6292"/>
          <cell r="W6292"/>
          <cell r="X6292"/>
          <cell r="Y6292"/>
          <cell r="Z6292"/>
          <cell r="AA6292"/>
          <cell r="AB6292"/>
          <cell r="AC6292"/>
          <cell r="AD6292"/>
          <cell r="AE6292"/>
          <cell r="AF6292"/>
          <cell r="AG6292"/>
          <cell r="AH6292"/>
        </row>
        <row r="6293">
          <cell r="E6293">
            <v>6292</v>
          </cell>
          <cell r="F6293"/>
          <cell r="G6293"/>
          <cell r="H6293"/>
          <cell r="I6293"/>
          <cell r="J6293"/>
          <cell r="K6293"/>
          <cell r="L6293"/>
          <cell r="M6293"/>
          <cell r="N6293">
            <v>70820</v>
          </cell>
          <cell r="O6293"/>
          <cell r="P6293"/>
          <cell r="Q6293"/>
          <cell r="R6293"/>
          <cell r="S6293"/>
          <cell r="T6293"/>
          <cell r="U6293"/>
          <cell r="V6293"/>
          <cell r="W6293"/>
          <cell r="X6293"/>
          <cell r="Y6293"/>
          <cell r="Z6293"/>
          <cell r="AA6293"/>
          <cell r="AB6293"/>
          <cell r="AC6293"/>
          <cell r="AD6293"/>
          <cell r="AE6293"/>
          <cell r="AF6293"/>
          <cell r="AG6293"/>
          <cell r="AH6293"/>
        </row>
        <row r="6294">
          <cell r="E6294">
            <v>6293</v>
          </cell>
          <cell r="F6294"/>
          <cell r="G6294"/>
          <cell r="H6294"/>
          <cell r="I6294"/>
          <cell r="J6294"/>
          <cell r="K6294"/>
          <cell r="L6294"/>
          <cell r="M6294"/>
          <cell r="N6294">
            <v>-69552</v>
          </cell>
          <cell r="O6294"/>
          <cell r="P6294"/>
          <cell r="Q6294"/>
          <cell r="R6294"/>
          <cell r="S6294"/>
          <cell r="T6294"/>
          <cell r="U6294"/>
          <cell r="V6294"/>
          <cell r="W6294"/>
          <cell r="X6294"/>
          <cell r="Y6294"/>
          <cell r="Z6294"/>
          <cell r="AA6294"/>
          <cell r="AB6294"/>
          <cell r="AC6294"/>
          <cell r="AD6294"/>
          <cell r="AE6294"/>
          <cell r="AF6294"/>
          <cell r="AG6294"/>
          <cell r="AH6294"/>
        </row>
        <row r="6295">
          <cell r="E6295">
            <v>6294</v>
          </cell>
          <cell r="F6295"/>
          <cell r="G6295"/>
          <cell r="H6295"/>
          <cell r="I6295"/>
          <cell r="J6295"/>
          <cell r="K6295"/>
          <cell r="L6295"/>
          <cell r="M6295"/>
          <cell r="N6295">
            <v>61117</v>
          </cell>
          <cell r="O6295"/>
          <cell r="P6295"/>
          <cell r="Q6295"/>
          <cell r="R6295"/>
          <cell r="S6295"/>
          <cell r="T6295"/>
          <cell r="U6295"/>
          <cell r="V6295"/>
          <cell r="W6295"/>
          <cell r="X6295"/>
          <cell r="Y6295"/>
          <cell r="Z6295"/>
          <cell r="AA6295"/>
          <cell r="AB6295"/>
          <cell r="AC6295"/>
          <cell r="AD6295"/>
          <cell r="AE6295"/>
          <cell r="AF6295"/>
          <cell r="AG6295"/>
          <cell r="AH6295"/>
        </row>
        <row r="6296">
          <cell r="E6296">
            <v>6295</v>
          </cell>
          <cell r="F6296"/>
          <cell r="G6296"/>
          <cell r="H6296"/>
          <cell r="I6296"/>
          <cell r="J6296"/>
          <cell r="K6296"/>
          <cell r="L6296"/>
          <cell r="M6296"/>
          <cell r="N6296"/>
          <cell r="O6296"/>
          <cell r="P6296"/>
          <cell r="Q6296"/>
          <cell r="R6296"/>
          <cell r="S6296"/>
          <cell r="T6296"/>
          <cell r="U6296"/>
          <cell r="V6296"/>
          <cell r="W6296"/>
          <cell r="X6296"/>
          <cell r="Y6296"/>
          <cell r="Z6296"/>
          <cell r="AA6296"/>
          <cell r="AB6296"/>
          <cell r="AC6296"/>
          <cell r="AD6296"/>
          <cell r="AE6296"/>
          <cell r="AF6296"/>
          <cell r="AG6296"/>
          <cell r="AH6296"/>
        </row>
        <row r="6297">
          <cell r="E6297">
            <v>6296</v>
          </cell>
          <cell r="F6297"/>
          <cell r="G6297"/>
          <cell r="H6297"/>
          <cell r="I6297"/>
          <cell r="J6297"/>
          <cell r="K6297"/>
          <cell r="L6297"/>
          <cell r="M6297"/>
          <cell r="N6297">
            <v>62385</v>
          </cell>
          <cell r="O6297"/>
          <cell r="P6297"/>
          <cell r="Q6297"/>
          <cell r="R6297"/>
          <cell r="S6297"/>
          <cell r="T6297"/>
          <cell r="U6297"/>
          <cell r="V6297"/>
          <cell r="W6297"/>
          <cell r="X6297"/>
          <cell r="Y6297"/>
          <cell r="Z6297"/>
          <cell r="AA6297"/>
          <cell r="AB6297"/>
          <cell r="AC6297"/>
          <cell r="AD6297"/>
          <cell r="AE6297"/>
          <cell r="AF6297"/>
          <cell r="AG6297"/>
          <cell r="AH6297"/>
        </row>
        <row r="6298">
          <cell r="E6298">
            <v>6297</v>
          </cell>
          <cell r="F6298"/>
          <cell r="G6298"/>
          <cell r="H6298"/>
          <cell r="I6298">
            <v>20689</v>
          </cell>
          <cell r="J6298"/>
          <cell r="K6298">
            <v>370362</v>
          </cell>
          <cell r="L6298"/>
          <cell r="M6298"/>
          <cell r="N6298"/>
          <cell r="O6298"/>
          <cell r="P6298"/>
          <cell r="Q6298"/>
          <cell r="R6298"/>
          <cell r="S6298"/>
          <cell r="T6298"/>
          <cell r="U6298"/>
          <cell r="V6298"/>
          <cell r="W6298"/>
          <cell r="X6298"/>
          <cell r="Y6298"/>
          <cell r="Z6298"/>
          <cell r="AA6298"/>
          <cell r="AB6298"/>
          <cell r="AC6298"/>
          <cell r="AD6298"/>
          <cell r="AE6298"/>
          <cell r="AF6298"/>
          <cell r="AG6298"/>
          <cell r="AH6298"/>
        </row>
        <row r="6299">
          <cell r="E6299">
            <v>6298</v>
          </cell>
          <cell r="F6299"/>
          <cell r="G6299"/>
          <cell r="H6299"/>
          <cell r="I6299"/>
          <cell r="J6299"/>
          <cell r="K6299"/>
          <cell r="L6299"/>
          <cell r="M6299"/>
          <cell r="N6299"/>
          <cell r="O6299"/>
          <cell r="P6299"/>
          <cell r="Q6299"/>
          <cell r="R6299"/>
          <cell r="S6299"/>
          <cell r="T6299"/>
          <cell r="U6299"/>
          <cell r="V6299"/>
          <cell r="W6299"/>
          <cell r="X6299"/>
          <cell r="Y6299"/>
          <cell r="Z6299"/>
          <cell r="AA6299"/>
          <cell r="AB6299"/>
          <cell r="AC6299"/>
          <cell r="AD6299"/>
          <cell r="AE6299"/>
          <cell r="AF6299"/>
          <cell r="AG6299"/>
          <cell r="AH6299"/>
        </row>
        <row r="6300">
          <cell r="E6300">
            <v>6299</v>
          </cell>
          <cell r="F6300"/>
          <cell r="G6300"/>
          <cell r="H6300"/>
          <cell r="I6300"/>
          <cell r="J6300"/>
          <cell r="K6300">
            <v>14594</v>
          </cell>
          <cell r="L6300"/>
          <cell r="M6300"/>
          <cell r="N6300"/>
          <cell r="O6300"/>
          <cell r="P6300"/>
          <cell r="Q6300"/>
          <cell r="R6300"/>
          <cell r="S6300"/>
          <cell r="T6300"/>
          <cell r="U6300"/>
          <cell r="V6300"/>
          <cell r="W6300"/>
          <cell r="X6300"/>
          <cell r="Y6300"/>
          <cell r="Z6300"/>
          <cell r="AA6300"/>
          <cell r="AB6300"/>
          <cell r="AC6300"/>
          <cell r="AD6300"/>
          <cell r="AE6300"/>
          <cell r="AF6300"/>
          <cell r="AG6300"/>
          <cell r="AH6300"/>
        </row>
        <row r="6301">
          <cell r="E6301">
            <v>6300</v>
          </cell>
          <cell r="F6301"/>
          <cell r="G6301"/>
          <cell r="H6301"/>
          <cell r="I6301"/>
          <cell r="J6301"/>
          <cell r="K6301"/>
          <cell r="L6301"/>
          <cell r="M6301"/>
          <cell r="N6301"/>
          <cell r="O6301"/>
          <cell r="P6301"/>
          <cell r="Q6301"/>
          <cell r="R6301"/>
          <cell r="S6301"/>
          <cell r="T6301"/>
          <cell r="U6301"/>
          <cell r="V6301"/>
          <cell r="W6301"/>
          <cell r="X6301"/>
          <cell r="Y6301"/>
          <cell r="Z6301"/>
          <cell r="AA6301"/>
          <cell r="AB6301"/>
          <cell r="AC6301"/>
          <cell r="AD6301"/>
          <cell r="AE6301"/>
          <cell r="AF6301"/>
          <cell r="AG6301"/>
          <cell r="AH6301"/>
        </row>
        <row r="6302">
          <cell r="E6302">
            <v>6301</v>
          </cell>
          <cell r="F6302"/>
          <cell r="G6302"/>
          <cell r="H6302"/>
          <cell r="I6302">
            <v>20689</v>
          </cell>
          <cell r="J6302"/>
          <cell r="K6302">
            <v>384956</v>
          </cell>
          <cell r="L6302"/>
          <cell r="M6302"/>
          <cell r="N6302"/>
          <cell r="O6302"/>
          <cell r="P6302"/>
          <cell r="Q6302"/>
          <cell r="R6302"/>
          <cell r="S6302"/>
          <cell r="T6302"/>
          <cell r="U6302"/>
          <cell r="V6302"/>
          <cell r="W6302"/>
          <cell r="X6302"/>
          <cell r="Y6302"/>
          <cell r="Z6302"/>
          <cell r="AA6302"/>
          <cell r="AB6302"/>
          <cell r="AC6302"/>
          <cell r="AD6302"/>
          <cell r="AE6302"/>
          <cell r="AF6302"/>
          <cell r="AG6302"/>
          <cell r="AH6302"/>
        </row>
        <row r="6303">
          <cell r="E6303">
            <v>6302</v>
          </cell>
          <cell r="F6303">
            <v>97750</v>
          </cell>
          <cell r="G6303">
            <v>110311</v>
          </cell>
          <cell r="H6303"/>
          <cell r="I6303">
            <v>80730</v>
          </cell>
          <cell r="J6303"/>
          <cell r="K6303">
            <v>2103253</v>
          </cell>
          <cell r="L6303"/>
          <cell r="M6303"/>
          <cell r="N6303">
            <v>70820</v>
          </cell>
          <cell r="O6303"/>
          <cell r="P6303">
            <v>1219962</v>
          </cell>
          <cell r="Q6303"/>
          <cell r="R6303"/>
          <cell r="S6303"/>
          <cell r="T6303"/>
          <cell r="U6303"/>
          <cell r="V6303"/>
          <cell r="W6303"/>
          <cell r="X6303"/>
          <cell r="Y6303"/>
          <cell r="Z6303"/>
          <cell r="AA6303"/>
          <cell r="AB6303"/>
          <cell r="AC6303">
            <v>25123</v>
          </cell>
          <cell r="AD6303"/>
          <cell r="AE6303"/>
          <cell r="AF6303">
            <v>1935430</v>
          </cell>
          <cell r="AG6303"/>
          <cell r="AH6303">
            <v>111458</v>
          </cell>
        </row>
        <row r="6304">
          <cell r="E6304">
            <v>6303</v>
          </cell>
          <cell r="F6304"/>
          <cell r="G6304"/>
          <cell r="H6304"/>
          <cell r="I6304"/>
          <cell r="J6304"/>
          <cell r="K6304">
            <v>-92646</v>
          </cell>
          <cell r="L6304"/>
          <cell r="M6304"/>
          <cell r="N6304">
            <v>-69552</v>
          </cell>
          <cell r="O6304"/>
          <cell r="P6304"/>
          <cell r="Q6304"/>
          <cell r="R6304"/>
          <cell r="S6304"/>
          <cell r="T6304"/>
          <cell r="U6304"/>
          <cell r="V6304"/>
          <cell r="W6304"/>
          <cell r="X6304"/>
          <cell r="Y6304"/>
          <cell r="Z6304"/>
          <cell r="AA6304"/>
          <cell r="AB6304"/>
          <cell r="AC6304"/>
          <cell r="AD6304"/>
          <cell r="AE6304"/>
          <cell r="AF6304"/>
          <cell r="AG6304"/>
          <cell r="AH6304">
            <v>-61624</v>
          </cell>
        </row>
        <row r="6305">
          <cell r="E6305">
            <v>6304</v>
          </cell>
          <cell r="F6305">
            <v>80549</v>
          </cell>
          <cell r="G6305">
            <v>39944</v>
          </cell>
          <cell r="H6305"/>
          <cell r="I6305">
            <v>267222</v>
          </cell>
          <cell r="J6305"/>
          <cell r="K6305">
            <v>218987</v>
          </cell>
          <cell r="L6305"/>
          <cell r="M6305"/>
          <cell r="N6305">
            <v>61117</v>
          </cell>
          <cell r="O6305"/>
          <cell r="P6305">
            <v>132</v>
          </cell>
          <cell r="Q6305"/>
          <cell r="R6305"/>
          <cell r="S6305"/>
          <cell r="T6305"/>
          <cell r="U6305"/>
          <cell r="V6305"/>
          <cell r="W6305"/>
          <cell r="X6305"/>
          <cell r="Y6305"/>
          <cell r="Z6305"/>
          <cell r="AA6305"/>
          <cell r="AB6305"/>
          <cell r="AC6305">
            <v>16268</v>
          </cell>
          <cell r="AD6305">
            <v>27328</v>
          </cell>
          <cell r="AE6305"/>
          <cell r="AF6305">
            <v>613951</v>
          </cell>
          <cell r="AG6305"/>
          <cell r="AH6305">
            <v>25393</v>
          </cell>
        </row>
        <row r="6306">
          <cell r="E6306">
            <v>6305</v>
          </cell>
          <cell r="F6306"/>
          <cell r="G6306"/>
          <cell r="H6306"/>
          <cell r="I6306"/>
          <cell r="J6306"/>
          <cell r="K6306"/>
          <cell r="L6306"/>
          <cell r="M6306"/>
          <cell r="N6306"/>
          <cell r="O6306"/>
          <cell r="P6306"/>
          <cell r="Q6306"/>
          <cell r="R6306"/>
          <cell r="S6306"/>
          <cell r="T6306"/>
          <cell r="U6306"/>
          <cell r="V6306"/>
          <cell r="W6306"/>
          <cell r="X6306"/>
          <cell r="Y6306"/>
          <cell r="Z6306"/>
          <cell r="AA6306"/>
          <cell r="AB6306"/>
          <cell r="AC6306"/>
          <cell r="AD6306"/>
          <cell r="AE6306"/>
          <cell r="AF6306"/>
          <cell r="AG6306"/>
          <cell r="AH6306"/>
        </row>
        <row r="6307">
          <cell r="E6307">
            <v>6306</v>
          </cell>
          <cell r="F6307">
            <v>178299</v>
          </cell>
          <cell r="G6307">
            <v>150255</v>
          </cell>
          <cell r="H6307"/>
          <cell r="I6307">
            <v>347952</v>
          </cell>
          <cell r="J6307"/>
          <cell r="K6307">
            <v>2229594</v>
          </cell>
          <cell r="L6307"/>
          <cell r="M6307"/>
          <cell r="N6307">
            <v>62385</v>
          </cell>
          <cell r="O6307"/>
          <cell r="P6307">
            <v>1220094</v>
          </cell>
          <cell r="Q6307"/>
          <cell r="R6307"/>
          <cell r="S6307"/>
          <cell r="T6307"/>
          <cell r="U6307"/>
          <cell r="V6307"/>
          <cell r="W6307"/>
          <cell r="X6307"/>
          <cell r="Y6307"/>
          <cell r="Z6307"/>
          <cell r="AA6307"/>
          <cell r="AB6307"/>
          <cell r="AC6307">
            <v>41391</v>
          </cell>
          <cell r="AD6307">
            <v>27328</v>
          </cell>
          <cell r="AE6307"/>
          <cell r="AF6307">
            <v>2549381</v>
          </cell>
          <cell r="AG6307"/>
          <cell r="AH6307">
            <v>75227</v>
          </cell>
        </row>
        <row r="6308">
          <cell r="E6308">
            <v>6307</v>
          </cell>
          <cell r="F6308">
            <v>16292</v>
          </cell>
          <cell r="G6308"/>
          <cell r="H6308"/>
          <cell r="I6308">
            <v>8447</v>
          </cell>
          <cell r="J6308"/>
          <cell r="K6308">
            <v>198651</v>
          </cell>
          <cell r="L6308"/>
          <cell r="M6308"/>
          <cell r="N6308"/>
          <cell r="O6308"/>
          <cell r="P6308">
            <v>10460</v>
          </cell>
          <cell r="Q6308"/>
          <cell r="R6308"/>
          <cell r="S6308"/>
          <cell r="T6308"/>
          <cell r="U6308"/>
          <cell r="V6308"/>
          <cell r="W6308"/>
          <cell r="X6308"/>
          <cell r="Y6308"/>
          <cell r="Z6308"/>
          <cell r="AA6308"/>
          <cell r="AB6308"/>
          <cell r="AC6308">
            <v>12562</v>
          </cell>
          <cell r="AD6308"/>
          <cell r="AE6308"/>
          <cell r="AF6308">
            <v>21044</v>
          </cell>
          <cell r="AG6308"/>
          <cell r="AH6308"/>
        </row>
        <row r="6309">
          <cell r="E6309">
            <v>6308</v>
          </cell>
          <cell r="F6309">
            <v>-10976</v>
          </cell>
          <cell r="G6309"/>
          <cell r="H6309"/>
          <cell r="I6309"/>
          <cell r="J6309"/>
          <cell r="K6309">
            <v>-14391</v>
          </cell>
          <cell r="L6309"/>
          <cell r="M6309"/>
          <cell r="N6309"/>
          <cell r="O6309"/>
          <cell r="P6309"/>
          <cell r="Q6309"/>
          <cell r="R6309"/>
          <cell r="S6309"/>
          <cell r="T6309"/>
          <cell r="U6309"/>
          <cell r="V6309"/>
          <cell r="W6309"/>
          <cell r="X6309"/>
          <cell r="Y6309"/>
          <cell r="Z6309"/>
          <cell r="AA6309"/>
          <cell r="AB6309"/>
          <cell r="AC6309"/>
          <cell r="AD6309"/>
          <cell r="AE6309"/>
          <cell r="AF6309"/>
          <cell r="AG6309"/>
          <cell r="AH6309"/>
        </row>
        <row r="6310">
          <cell r="E6310">
            <v>6309</v>
          </cell>
          <cell r="F6310">
            <v>14023</v>
          </cell>
          <cell r="G6310"/>
          <cell r="H6310"/>
          <cell r="I6310">
            <v>9802</v>
          </cell>
          <cell r="J6310"/>
          <cell r="K6310">
            <v>276643</v>
          </cell>
          <cell r="L6310"/>
          <cell r="M6310"/>
          <cell r="N6310"/>
          <cell r="O6310"/>
          <cell r="P6310">
            <v>7535</v>
          </cell>
          <cell r="Q6310"/>
          <cell r="R6310"/>
          <cell r="S6310"/>
          <cell r="T6310"/>
          <cell r="U6310"/>
          <cell r="V6310"/>
          <cell r="W6310"/>
          <cell r="X6310"/>
          <cell r="Y6310"/>
          <cell r="Z6310"/>
          <cell r="AA6310"/>
          <cell r="AB6310"/>
          <cell r="AC6310">
            <v>2712</v>
          </cell>
          <cell r="AD6310"/>
          <cell r="AE6310"/>
          <cell r="AF6310">
            <v>59537</v>
          </cell>
          <cell r="AG6310"/>
          <cell r="AH6310"/>
        </row>
        <row r="6311">
          <cell r="E6311">
            <v>6310</v>
          </cell>
          <cell r="F6311"/>
          <cell r="G6311"/>
          <cell r="H6311"/>
          <cell r="I6311"/>
          <cell r="J6311"/>
          <cell r="K6311"/>
          <cell r="L6311"/>
          <cell r="M6311"/>
          <cell r="N6311"/>
          <cell r="O6311"/>
          <cell r="P6311"/>
          <cell r="Q6311"/>
          <cell r="R6311"/>
          <cell r="S6311"/>
          <cell r="T6311"/>
          <cell r="U6311"/>
          <cell r="V6311"/>
          <cell r="W6311"/>
          <cell r="X6311"/>
          <cell r="Y6311"/>
          <cell r="Z6311"/>
          <cell r="AA6311"/>
          <cell r="AB6311"/>
          <cell r="AC6311"/>
          <cell r="AD6311"/>
          <cell r="AE6311"/>
          <cell r="AF6311"/>
          <cell r="AG6311"/>
          <cell r="AH6311"/>
        </row>
        <row r="6312">
          <cell r="E6312">
            <v>6311</v>
          </cell>
          <cell r="F6312">
            <v>19339</v>
          </cell>
          <cell r="G6312"/>
          <cell r="H6312"/>
          <cell r="I6312">
            <v>18249</v>
          </cell>
          <cell r="J6312"/>
          <cell r="K6312">
            <v>460903</v>
          </cell>
          <cell r="L6312"/>
          <cell r="M6312"/>
          <cell r="N6312"/>
          <cell r="O6312"/>
          <cell r="P6312">
            <v>17995</v>
          </cell>
          <cell r="Q6312"/>
          <cell r="R6312"/>
          <cell r="S6312"/>
          <cell r="T6312"/>
          <cell r="U6312"/>
          <cell r="V6312"/>
          <cell r="W6312"/>
          <cell r="X6312"/>
          <cell r="Y6312"/>
          <cell r="Z6312"/>
          <cell r="AA6312"/>
          <cell r="AB6312"/>
          <cell r="AC6312">
            <v>15274</v>
          </cell>
          <cell r="AD6312"/>
          <cell r="AE6312"/>
          <cell r="AF6312">
            <v>80581</v>
          </cell>
          <cell r="AG6312"/>
          <cell r="AH6312"/>
        </row>
        <row r="6313">
          <cell r="E6313">
            <v>6312</v>
          </cell>
          <cell r="F6313"/>
          <cell r="G6313"/>
          <cell r="H6313"/>
          <cell r="I6313"/>
          <cell r="J6313"/>
          <cell r="K6313"/>
          <cell r="L6313"/>
          <cell r="M6313"/>
          <cell r="N6313"/>
          <cell r="O6313"/>
          <cell r="P6313"/>
          <cell r="Q6313"/>
          <cell r="R6313"/>
          <cell r="S6313"/>
          <cell r="T6313"/>
          <cell r="U6313"/>
          <cell r="V6313"/>
          <cell r="W6313"/>
          <cell r="X6313"/>
          <cell r="Y6313"/>
          <cell r="Z6313"/>
          <cell r="AA6313"/>
          <cell r="AB6313"/>
          <cell r="AC6313"/>
          <cell r="AD6313"/>
          <cell r="AE6313"/>
          <cell r="AF6313">
            <v>2043</v>
          </cell>
          <cell r="AG6313"/>
          <cell r="AH6313"/>
        </row>
        <row r="6314">
          <cell r="E6314">
            <v>6313</v>
          </cell>
          <cell r="F6314"/>
          <cell r="G6314"/>
          <cell r="H6314"/>
          <cell r="I6314"/>
          <cell r="J6314"/>
          <cell r="K6314"/>
          <cell r="L6314"/>
          <cell r="M6314"/>
          <cell r="N6314"/>
          <cell r="O6314"/>
          <cell r="P6314"/>
          <cell r="Q6314"/>
          <cell r="R6314"/>
          <cell r="S6314"/>
          <cell r="T6314"/>
          <cell r="U6314"/>
          <cell r="V6314"/>
          <cell r="W6314"/>
          <cell r="X6314"/>
          <cell r="Y6314"/>
          <cell r="Z6314"/>
          <cell r="AA6314"/>
          <cell r="AB6314"/>
          <cell r="AC6314"/>
          <cell r="AD6314"/>
          <cell r="AE6314"/>
          <cell r="AF6314"/>
          <cell r="AG6314"/>
          <cell r="AH6314"/>
        </row>
        <row r="6315">
          <cell r="E6315">
            <v>6314</v>
          </cell>
          <cell r="F6315"/>
          <cell r="G6315"/>
          <cell r="H6315"/>
          <cell r="I6315"/>
          <cell r="J6315"/>
          <cell r="K6315">
            <v>5840</v>
          </cell>
          <cell r="L6315"/>
          <cell r="M6315"/>
          <cell r="N6315"/>
          <cell r="O6315"/>
          <cell r="P6315"/>
          <cell r="Q6315"/>
          <cell r="R6315"/>
          <cell r="S6315"/>
          <cell r="T6315"/>
          <cell r="U6315"/>
          <cell r="V6315"/>
          <cell r="W6315"/>
          <cell r="X6315"/>
          <cell r="Y6315"/>
          <cell r="Z6315"/>
          <cell r="AA6315"/>
          <cell r="AB6315"/>
          <cell r="AC6315"/>
          <cell r="AD6315"/>
          <cell r="AE6315"/>
          <cell r="AF6315">
            <v>5767</v>
          </cell>
          <cell r="AG6315"/>
          <cell r="AH6315"/>
        </row>
        <row r="6316">
          <cell r="E6316">
            <v>6315</v>
          </cell>
          <cell r="F6316"/>
          <cell r="G6316"/>
          <cell r="H6316"/>
          <cell r="I6316"/>
          <cell r="J6316"/>
          <cell r="K6316"/>
          <cell r="L6316"/>
          <cell r="M6316"/>
          <cell r="N6316"/>
          <cell r="O6316"/>
          <cell r="P6316"/>
          <cell r="Q6316"/>
          <cell r="R6316"/>
          <cell r="S6316"/>
          <cell r="T6316"/>
          <cell r="U6316"/>
          <cell r="V6316"/>
          <cell r="W6316"/>
          <cell r="X6316"/>
          <cell r="Y6316"/>
          <cell r="Z6316"/>
          <cell r="AA6316"/>
          <cell r="AB6316"/>
          <cell r="AC6316"/>
          <cell r="AD6316"/>
          <cell r="AE6316"/>
          <cell r="AF6316"/>
          <cell r="AG6316"/>
          <cell r="AH6316"/>
        </row>
        <row r="6317">
          <cell r="E6317">
            <v>6316</v>
          </cell>
          <cell r="F6317"/>
          <cell r="G6317"/>
          <cell r="H6317"/>
          <cell r="I6317"/>
          <cell r="J6317"/>
          <cell r="K6317">
            <v>5840</v>
          </cell>
          <cell r="L6317"/>
          <cell r="M6317"/>
          <cell r="N6317"/>
          <cell r="O6317"/>
          <cell r="P6317"/>
          <cell r="Q6317"/>
          <cell r="R6317"/>
          <cell r="S6317"/>
          <cell r="T6317"/>
          <cell r="U6317"/>
          <cell r="V6317"/>
          <cell r="W6317"/>
          <cell r="X6317"/>
          <cell r="Y6317"/>
          <cell r="Z6317"/>
          <cell r="AA6317"/>
          <cell r="AB6317"/>
          <cell r="AC6317"/>
          <cell r="AD6317"/>
          <cell r="AE6317"/>
          <cell r="AF6317">
            <v>7810</v>
          </cell>
          <cell r="AG6317"/>
          <cell r="AH6317"/>
        </row>
        <row r="6318">
          <cell r="E6318">
            <v>6317</v>
          </cell>
          <cell r="F6318"/>
          <cell r="G6318"/>
          <cell r="H6318"/>
          <cell r="I6318"/>
          <cell r="J6318"/>
          <cell r="K6318">
            <v>182346</v>
          </cell>
          <cell r="L6318"/>
          <cell r="M6318"/>
          <cell r="N6318"/>
          <cell r="O6318"/>
          <cell r="P6318"/>
          <cell r="Q6318"/>
          <cell r="R6318"/>
          <cell r="S6318"/>
          <cell r="T6318"/>
          <cell r="U6318"/>
          <cell r="V6318"/>
          <cell r="W6318"/>
          <cell r="X6318"/>
          <cell r="Y6318"/>
          <cell r="Z6318"/>
          <cell r="AA6318"/>
          <cell r="AB6318"/>
          <cell r="AC6318"/>
          <cell r="AD6318"/>
          <cell r="AE6318"/>
          <cell r="AF6318">
            <v>235507</v>
          </cell>
          <cell r="AG6318"/>
          <cell r="AH6318"/>
        </row>
        <row r="6319">
          <cell r="E6319">
            <v>6318</v>
          </cell>
          <cell r="F6319"/>
          <cell r="G6319"/>
          <cell r="H6319"/>
          <cell r="I6319"/>
          <cell r="J6319"/>
          <cell r="K6319"/>
          <cell r="L6319"/>
          <cell r="M6319"/>
          <cell r="N6319"/>
          <cell r="O6319"/>
          <cell r="P6319"/>
          <cell r="Q6319"/>
          <cell r="R6319"/>
          <cell r="S6319"/>
          <cell r="T6319"/>
          <cell r="U6319"/>
          <cell r="V6319"/>
          <cell r="W6319"/>
          <cell r="X6319"/>
          <cell r="Y6319"/>
          <cell r="Z6319"/>
          <cell r="AA6319"/>
          <cell r="AB6319"/>
          <cell r="AC6319"/>
          <cell r="AD6319"/>
          <cell r="AE6319"/>
          <cell r="AF6319"/>
          <cell r="AG6319"/>
          <cell r="AH6319"/>
        </row>
        <row r="6320">
          <cell r="E6320">
            <v>6319</v>
          </cell>
          <cell r="F6320"/>
          <cell r="G6320"/>
          <cell r="H6320"/>
          <cell r="I6320">
            <v>1288</v>
          </cell>
          <cell r="J6320"/>
          <cell r="K6320">
            <v>204973</v>
          </cell>
          <cell r="L6320"/>
          <cell r="M6320"/>
          <cell r="N6320"/>
          <cell r="O6320"/>
          <cell r="P6320">
            <v>214516</v>
          </cell>
          <cell r="Q6320"/>
          <cell r="R6320"/>
          <cell r="S6320"/>
          <cell r="T6320"/>
          <cell r="U6320"/>
          <cell r="V6320"/>
          <cell r="W6320"/>
          <cell r="X6320"/>
          <cell r="Y6320"/>
          <cell r="Z6320"/>
          <cell r="AA6320"/>
          <cell r="AB6320"/>
          <cell r="AC6320"/>
          <cell r="AD6320">
            <v>1494</v>
          </cell>
          <cell r="AE6320"/>
          <cell r="AF6320">
            <v>273866</v>
          </cell>
          <cell r="AG6320"/>
          <cell r="AH6320"/>
        </row>
        <row r="6321">
          <cell r="E6321">
            <v>6320</v>
          </cell>
          <cell r="F6321"/>
          <cell r="G6321"/>
          <cell r="H6321"/>
          <cell r="I6321"/>
          <cell r="J6321"/>
          <cell r="K6321"/>
          <cell r="L6321"/>
          <cell r="M6321"/>
          <cell r="N6321"/>
          <cell r="O6321"/>
          <cell r="P6321"/>
          <cell r="Q6321"/>
          <cell r="R6321"/>
          <cell r="S6321"/>
          <cell r="T6321"/>
          <cell r="U6321"/>
          <cell r="V6321"/>
          <cell r="W6321"/>
          <cell r="X6321"/>
          <cell r="Y6321"/>
          <cell r="Z6321"/>
          <cell r="AA6321"/>
          <cell r="AB6321"/>
          <cell r="AC6321"/>
          <cell r="AD6321"/>
          <cell r="AE6321"/>
          <cell r="AF6321"/>
        </row>
        <row r="6322">
          <cell r="E6322">
            <v>6321</v>
          </cell>
          <cell r="F6322"/>
          <cell r="G6322"/>
          <cell r="H6322"/>
          <cell r="I6322">
            <v>1288</v>
          </cell>
          <cell r="J6322"/>
          <cell r="K6322">
            <v>387319</v>
          </cell>
          <cell r="L6322"/>
          <cell r="M6322"/>
          <cell r="N6322"/>
          <cell r="O6322"/>
          <cell r="P6322">
            <v>214516</v>
          </cell>
          <cell r="Q6322"/>
          <cell r="R6322"/>
          <cell r="S6322"/>
          <cell r="T6322"/>
          <cell r="U6322"/>
          <cell r="V6322"/>
          <cell r="W6322"/>
          <cell r="X6322"/>
          <cell r="Y6322"/>
          <cell r="Z6322"/>
          <cell r="AA6322"/>
          <cell r="AB6322"/>
          <cell r="AC6322"/>
          <cell r="AD6322">
            <v>1494</v>
          </cell>
          <cell r="AE6322"/>
          <cell r="AF6322">
            <v>509373</v>
          </cell>
        </row>
        <row r="6323">
          <cell r="E6323">
            <v>6322</v>
          </cell>
          <cell r="F6323"/>
          <cell r="G6323"/>
          <cell r="H6323"/>
          <cell r="I6323"/>
          <cell r="J6323"/>
          <cell r="K6323"/>
          <cell r="L6323"/>
          <cell r="M6323"/>
          <cell r="N6323"/>
          <cell r="O6323"/>
          <cell r="P6323"/>
          <cell r="Q6323"/>
          <cell r="R6323"/>
          <cell r="S6323"/>
          <cell r="T6323"/>
          <cell r="U6323"/>
          <cell r="V6323"/>
          <cell r="W6323"/>
          <cell r="X6323"/>
          <cell r="Y6323"/>
          <cell r="Z6323"/>
          <cell r="AA6323"/>
          <cell r="AB6323"/>
          <cell r="AC6323"/>
          <cell r="AD6323"/>
          <cell r="AE6323"/>
          <cell r="AF6323"/>
        </row>
        <row r="6324">
          <cell r="E6324">
            <v>6323</v>
          </cell>
          <cell r="F6324"/>
          <cell r="G6324"/>
          <cell r="H6324"/>
          <cell r="I6324"/>
          <cell r="J6324"/>
          <cell r="K6324"/>
          <cell r="L6324"/>
          <cell r="M6324"/>
          <cell r="N6324"/>
          <cell r="O6324"/>
          <cell r="P6324"/>
          <cell r="Q6324"/>
          <cell r="R6324"/>
          <cell r="S6324"/>
          <cell r="T6324"/>
          <cell r="U6324"/>
          <cell r="V6324"/>
          <cell r="W6324"/>
          <cell r="X6324"/>
          <cell r="Y6324"/>
          <cell r="Z6324"/>
          <cell r="AA6324"/>
          <cell r="AB6324"/>
          <cell r="AC6324"/>
          <cell r="AD6324"/>
          <cell r="AE6324"/>
          <cell r="AF6324"/>
        </row>
        <row r="6325">
          <cell r="E6325">
            <v>6324</v>
          </cell>
          <cell r="F6325"/>
          <cell r="G6325"/>
          <cell r="H6325"/>
          <cell r="I6325"/>
          <cell r="J6325"/>
          <cell r="K6325"/>
          <cell r="L6325"/>
          <cell r="M6325"/>
          <cell r="N6325"/>
          <cell r="O6325"/>
          <cell r="P6325"/>
          <cell r="Q6325"/>
          <cell r="R6325"/>
          <cell r="S6325"/>
          <cell r="T6325"/>
          <cell r="U6325"/>
          <cell r="V6325"/>
          <cell r="W6325"/>
          <cell r="X6325"/>
          <cell r="Y6325"/>
          <cell r="Z6325"/>
          <cell r="AA6325"/>
          <cell r="AB6325"/>
          <cell r="AC6325"/>
          <cell r="AD6325"/>
          <cell r="AE6325"/>
          <cell r="AF6325"/>
        </row>
        <row r="6326">
          <cell r="E6326">
            <v>6325</v>
          </cell>
          <cell r="F6326"/>
          <cell r="G6326"/>
          <cell r="H6326"/>
          <cell r="I6326"/>
          <cell r="J6326"/>
          <cell r="K6326"/>
          <cell r="L6326"/>
          <cell r="M6326"/>
          <cell r="N6326"/>
          <cell r="O6326"/>
          <cell r="P6326"/>
          <cell r="Q6326"/>
          <cell r="R6326"/>
          <cell r="S6326"/>
          <cell r="T6326"/>
          <cell r="U6326"/>
          <cell r="V6326"/>
          <cell r="W6326"/>
          <cell r="X6326"/>
          <cell r="Y6326"/>
          <cell r="Z6326"/>
          <cell r="AA6326"/>
          <cell r="AB6326"/>
          <cell r="AC6326"/>
          <cell r="AD6326"/>
          <cell r="AE6326"/>
          <cell r="AF6326"/>
        </row>
        <row r="6327">
          <cell r="E6327">
            <v>6326</v>
          </cell>
          <cell r="F6327"/>
          <cell r="G6327"/>
          <cell r="H6327"/>
          <cell r="I6327"/>
          <cell r="J6327"/>
          <cell r="K6327"/>
          <cell r="L6327"/>
          <cell r="M6327"/>
          <cell r="N6327"/>
          <cell r="O6327"/>
          <cell r="P6327"/>
          <cell r="Q6327"/>
          <cell r="R6327"/>
          <cell r="S6327"/>
          <cell r="T6327"/>
          <cell r="U6327"/>
          <cell r="V6327"/>
          <cell r="W6327"/>
          <cell r="X6327"/>
          <cell r="Y6327"/>
          <cell r="Z6327"/>
          <cell r="AA6327"/>
          <cell r="AB6327"/>
          <cell r="AC6327"/>
          <cell r="AD6327"/>
          <cell r="AE6327"/>
          <cell r="AF6327"/>
        </row>
        <row r="6328">
          <cell r="E6328">
            <v>6327</v>
          </cell>
          <cell r="F6328"/>
          <cell r="G6328"/>
          <cell r="H6328"/>
          <cell r="I6328"/>
          <cell r="J6328"/>
          <cell r="K6328">
            <v>5688</v>
          </cell>
          <cell r="L6328"/>
          <cell r="M6328"/>
          <cell r="N6328"/>
          <cell r="O6328"/>
          <cell r="P6328"/>
          <cell r="Q6328"/>
          <cell r="R6328"/>
          <cell r="S6328"/>
          <cell r="T6328"/>
          <cell r="U6328"/>
          <cell r="V6328"/>
          <cell r="W6328"/>
          <cell r="X6328"/>
          <cell r="Y6328"/>
          <cell r="Z6328"/>
          <cell r="AA6328"/>
          <cell r="AB6328"/>
          <cell r="AC6328"/>
          <cell r="AD6328"/>
          <cell r="AE6328"/>
          <cell r="AF6328"/>
        </row>
        <row r="6329">
          <cell r="E6329">
            <v>6328</v>
          </cell>
          <cell r="F6329"/>
          <cell r="G6329"/>
          <cell r="H6329"/>
          <cell r="I6329"/>
          <cell r="J6329"/>
          <cell r="K6329"/>
          <cell r="L6329"/>
          <cell r="M6329"/>
          <cell r="N6329"/>
          <cell r="O6329"/>
          <cell r="P6329"/>
          <cell r="Q6329"/>
          <cell r="R6329"/>
          <cell r="S6329"/>
          <cell r="T6329"/>
          <cell r="U6329"/>
          <cell r="V6329"/>
          <cell r="W6329"/>
          <cell r="X6329"/>
          <cell r="Y6329"/>
          <cell r="Z6329"/>
          <cell r="AA6329"/>
          <cell r="AB6329"/>
          <cell r="AC6329"/>
          <cell r="AD6329"/>
          <cell r="AE6329"/>
          <cell r="AF6329"/>
        </row>
        <row r="6330">
          <cell r="E6330">
            <v>6329</v>
          </cell>
          <cell r="F6330"/>
          <cell r="G6330"/>
          <cell r="H6330"/>
          <cell r="I6330"/>
          <cell r="J6330"/>
          <cell r="K6330">
            <v>36995</v>
          </cell>
          <cell r="L6330"/>
          <cell r="M6330"/>
          <cell r="N6330"/>
          <cell r="O6330"/>
          <cell r="P6330"/>
          <cell r="Q6330"/>
          <cell r="R6330"/>
          <cell r="S6330"/>
          <cell r="T6330"/>
          <cell r="U6330"/>
          <cell r="V6330"/>
          <cell r="W6330"/>
          <cell r="X6330"/>
          <cell r="Y6330"/>
          <cell r="Z6330"/>
          <cell r="AA6330"/>
          <cell r="AB6330"/>
          <cell r="AC6330"/>
          <cell r="AD6330"/>
          <cell r="AE6330"/>
          <cell r="AF6330"/>
        </row>
        <row r="6331">
          <cell r="E6331">
            <v>6330</v>
          </cell>
          <cell r="F6331"/>
          <cell r="G6331"/>
          <cell r="H6331"/>
          <cell r="I6331"/>
          <cell r="J6331"/>
          <cell r="K6331"/>
          <cell r="L6331"/>
          <cell r="M6331"/>
          <cell r="N6331"/>
          <cell r="O6331"/>
          <cell r="P6331"/>
          <cell r="Q6331"/>
          <cell r="R6331"/>
          <cell r="S6331"/>
          <cell r="T6331"/>
          <cell r="U6331"/>
          <cell r="V6331"/>
          <cell r="W6331"/>
          <cell r="X6331"/>
          <cell r="Y6331"/>
          <cell r="Z6331"/>
          <cell r="AA6331"/>
          <cell r="AB6331"/>
          <cell r="AC6331"/>
          <cell r="AD6331"/>
          <cell r="AE6331"/>
          <cell r="AF6331"/>
        </row>
        <row r="6332">
          <cell r="E6332">
            <v>6331</v>
          </cell>
          <cell r="F6332"/>
          <cell r="G6332"/>
          <cell r="H6332"/>
          <cell r="I6332"/>
          <cell r="J6332"/>
          <cell r="K6332">
            <v>42683</v>
          </cell>
          <cell r="L6332"/>
          <cell r="M6332"/>
          <cell r="N6332"/>
          <cell r="O6332"/>
          <cell r="P6332"/>
          <cell r="Q6332"/>
          <cell r="R6332"/>
          <cell r="S6332"/>
          <cell r="T6332"/>
          <cell r="U6332"/>
          <cell r="V6332"/>
          <cell r="W6332"/>
          <cell r="X6332"/>
          <cell r="Y6332"/>
          <cell r="Z6332"/>
          <cell r="AA6332"/>
          <cell r="AB6332"/>
          <cell r="AC6332"/>
          <cell r="AD6332"/>
          <cell r="AE6332"/>
          <cell r="AF6332"/>
        </row>
        <row r="6333">
          <cell r="E6333">
            <v>6332</v>
          </cell>
          <cell r="F6333">
            <v>16292</v>
          </cell>
          <cell r="G6333"/>
          <cell r="H6333"/>
          <cell r="I6333">
            <v>8447</v>
          </cell>
          <cell r="J6333"/>
          <cell r="K6333">
            <v>386685</v>
          </cell>
          <cell r="L6333"/>
          <cell r="M6333"/>
          <cell r="N6333"/>
          <cell r="O6333"/>
          <cell r="P6333">
            <v>10460</v>
          </cell>
          <cell r="Q6333"/>
          <cell r="R6333"/>
          <cell r="S6333"/>
          <cell r="T6333"/>
          <cell r="U6333"/>
          <cell r="V6333"/>
          <cell r="W6333"/>
          <cell r="X6333"/>
          <cell r="Y6333"/>
          <cell r="Z6333"/>
          <cell r="AA6333"/>
          <cell r="AB6333"/>
          <cell r="AC6333">
            <v>12562</v>
          </cell>
          <cell r="AD6333"/>
          <cell r="AE6333"/>
          <cell r="AF6333">
            <v>258594</v>
          </cell>
        </row>
        <row r="6334">
          <cell r="E6334">
            <v>6333</v>
          </cell>
          <cell r="F6334">
            <v>-10976</v>
          </cell>
          <cell r="G6334"/>
          <cell r="H6334"/>
          <cell r="I6334"/>
          <cell r="J6334"/>
          <cell r="K6334">
            <v>-14391</v>
          </cell>
          <cell r="L6334"/>
          <cell r="M6334"/>
          <cell r="N6334"/>
          <cell r="O6334"/>
          <cell r="P6334"/>
          <cell r="Q6334"/>
          <cell r="R6334"/>
          <cell r="S6334"/>
          <cell r="T6334"/>
          <cell r="U6334"/>
          <cell r="V6334"/>
          <cell r="W6334"/>
          <cell r="X6334"/>
          <cell r="Y6334"/>
          <cell r="Z6334"/>
          <cell r="AA6334"/>
          <cell r="AB6334"/>
          <cell r="AC6334"/>
          <cell r="AD6334"/>
          <cell r="AE6334"/>
          <cell r="AF6334"/>
        </row>
        <row r="6335">
          <cell r="E6335">
            <v>6334</v>
          </cell>
          <cell r="F6335">
            <v>14023</v>
          </cell>
          <cell r="G6335"/>
          <cell r="H6335"/>
          <cell r="I6335">
            <v>11090</v>
          </cell>
          <cell r="J6335"/>
          <cell r="K6335">
            <v>524451</v>
          </cell>
          <cell r="L6335"/>
          <cell r="M6335"/>
          <cell r="N6335"/>
          <cell r="O6335"/>
          <cell r="P6335">
            <v>222051</v>
          </cell>
          <cell r="Q6335"/>
          <cell r="R6335"/>
          <cell r="S6335"/>
          <cell r="T6335"/>
          <cell r="U6335"/>
          <cell r="V6335"/>
          <cell r="W6335"/>
          <cell r="X6335"/>
          <cell r="Y6335"/>
          <cell r="Z6335"/>
          <cell r="AA6335"/>
          <cell r="AB6335"/>
          <cell r="AC6335">
            <v>2712</v>
          </cell>
          <cell r="AD6335">
            <v>1494</v>
          </cell>
          <cell r="AE6335"/>
          <cell r="AF6335">
            <v>339170</v>
          </cell>
        </row>
        <row r="6336">
          <cell r="E6336">
            <v>6335</v>
          </cell>
          <cell r="F6336"/>
          <cell r="G6336"/>
          <cell r="H6336"/>
          <cell r="I6336"/>
          <cell r="J6336"/>
          <cell r="K6336"/>
          <cell r="L6336"/>
          <cell r="M6336"/>
          <cell r="N6336"/>
          <cell r="O6336"/>
          <cell r="P6336"/>
          <cell r="Q6336"/>
          <cell r="R6336"/>
          <cell r="S6336"/>
          <cell r="T6336"/>
          <cell r="U6336"/>
          <cell r="V6336"/>
          <cell r="W6336"/>
          <cell r="X6336"/>
          <cell r="Y6336"/>
          <cell r="Z6336"/>
          <cell r="AA6336"/>
          <cell r="AB6336"/>
          <cell r="AC6336"/>
          <cell r="AD6336"/>
          <cell r="AE6336"/>
          <cell r="AF6336"/>
        </row>
        <row r="6337">
          <cell r="E6337">
            <v>6336</v>
          </cell>
          <cell r="F6337">
            <v>19339</v>
          </cell>
          <cell r="G6337"/>
          <cell r="H6337"/>
          <cell r="I6337">
            <v>19537</v>
          </cell>
          <cell r="J6337"/>
          <cell r="K6337">
            <v>896745</v>
          </cell>
          <cell r="L6337"/>
          <cell r="M6337"/>
          <cell r="N6337"/>
          <cell r="O6337"/>
          <cell r="P6337">
            <v>232511</v>
          </cell>
          <cell r="Q6337"/>
          <cell r="R6337"/>
          <cell r="S6337"/>
          <cell r="T6337"/>
          <cell r="U6337"/>
          <cell r="V6337"/>
          <cell r="W6337"/>
          <cell r="X6337"/>
          <cell r="Y6337"/>
          <cell r="Z6337"/>
          <cell r="AA6337"/>
          <cell r="AB6337"/>
          <cell r="AC6337">
            <v>15274</v>
          </cell>
          <cell r="AD6337">
            <v>1494</v>
          </cell>
          <cell r="AE6337"/>
          <cell r="AF6337">
            <v>597764</v>
          </cell>
        </row>
        <row r="6338">
          <cell r="E6338">
            <v>6337</v>
          </cell>
          <cell r="F6338"/>
          <cell r="G6338"/>
          <cell r="H6338"/>
          <cell r="I6338"/>
          <cell r="J6338"/>
          <cell r="K6338"/>
          <cell r="L6338"/>
          <cell r="M6338"/>
          <cell r="N6338"/>
          <cell r="O6338"/>
          <cell r="P6338"/>
          <cell r="Q6338"/>
          <cell r="R6338"/>
          <cell r="S6338"/>
          <cell r="T6338"/>
          <cell r="U6338"/>
          <cell r="V6338"/>
          <cell r="W6338"/>
          <cell r="X6338"/>
          <cell r="Y6338"/>
          <cell r="Z6338"/>
          <cell r="AA6338"/>
          <cell r="AB6338"/>
          <cell r="AC6338"/>
          <cell r="AD6338"/>
          <cell r="AE6338">
            <v>25343</v>
          </cell>
          <cell r="AF6338"/>
        </row>
        <row r="6339">
          <cell r="E6339">
            <v>6338</v>
          </cell>
          <cell r="F6339"/>
          <cell r="G6339"/>
          <cell r="H6339"/>
          <cell r="I6339"/>
          <cell r="J6339"/>
          <cell r="K6339"/>
          <cell r="L6339"/>
          <cell r="M6339"/>
          <cell r="N6339"/>
          <cell r="O6339"/>
          <cell r="P6339"/>
          <cell r="Q6339"/>
          <cell r="R6339"/>
          <cell r="S6339"/>
          <cell r="T6339"/>
          <cell r="U6339"/>
          <cell r="V6339"/>
          <cell r="W6339"/>
          <cell r="X6339"/>
          <cell r="Y6339"/>
          <cell r="Z6339"/>
          <cell r="AA6339"/>
          <cell r="AB6339"/>
          <cell r="AC6339"/>
          <cell r="AD6339"/>
          <cell r="AE6339"/>
          <cell r="AF6339"/>
        </row>
        <row r="6340">
          <cell r="E6340">
            <v>6339</v>
          </cell>
          <cell r="F6340"/>
          <cell r="G6340"/>
          <cell r="H6340"/>
          <cell r="I6340"/>
          <cell r="J6340"/>
          <cell r="K6340"/>
          <cell r="L6340"/>
          <cell r="M6340"/>
          <cell r="N6340"/>
          <cell r="O6340"/>
          <cell r="P6340"/>
          <cell r="Q6340"/>
          <cell r="R6340"/>
          <cell r="S6340"/>
          <cell r="T6340"/>
          <cell r="U6340"/>
          <cell r="V6340"/>
          <cell r="W6340"/>
          <cell r="X6340"/>
          <cell r="Y6340"/>
          <cell r="Z6340"/>
          <cell r="AA6340"/>
          <cell r="AB6340"/>
          <cell r="AC6340"/>
          <cell r="AD6340"/>
          <cell r="AE6340"/>
          <cell r="AF6340"/>
        </row>
        <row r="6341">
          <cell r="E6341">
            <v>6340</v>
          </cell>
          <cell r="F6341"/>
          <cell r="G6341"/>
          <cell r="H6341"/>
          <cell r="I6341"/>
          <cell r="J6341"/>
          <cell r="K6341"/>
          <cell r="L6341"/>
          <cell r="M6341"/>
          <cell r="N6341"/>
          <cell r="O6341"/>
          <cell r="P6341"/>
          <cell r="Q6341"/>
          <cell r="R6341"/>
          <cell r="S6341"/>
          <cell r="T6341"/>
          <cell r="U6341"/>
          <cell r="V6341"/>
          <cell r="W6341"/>
          <cell r="X6341"/>
          <cell r="Y6341"/>
          <cell r="Z6341"/>
          <cell r="AA6341"/>
          <cell r="AB6341"/>
          <cell r="AC6341"/>
          <cell r="AD6341"/>
          <cell r="AE6341"/>
          <cell r="AF6341"/>
        </row>
        <row r="6342">
          <cell r="E6342">
            <v>6341</v>
          </cell>
          <cell r="F6342"/>
          <cell r="G6342"/>
          <cell r="H6342"/>
          <cell r="I6342"/>
          <cell r="J6342"/>
          <cell r="K6342"/>
          <cell r="L6342"/>
          <cell r="M6342"/>
          <cell r="N6342"/>
          <cell r="O6342"/>
          <cell r="P6342"/>
          <cell r="Q6342"/>
          <cell r="R6342"/>
          <cell r="S6342"/>
          <cell r="T6342"/>
          <cell r="U6342"/>
          <cell r="V6342"/>
          <cell r="W6342"/>
          <cell r="X6342"/>
          <cell r="Y6342"/>
          <cell r="Z6342"/>
          <cell r="AA6342"/>
          <cell r="AB6342"/>
          <cell r="AC6342"/>
          <cell r="AD6342"/>
          <cell r="AE6342">
            <v>25343</v>
          </cell>
          <cell r="AF6342"/>
        </row>
        <row r="6343">
          <cell r="E6343">
            <v>6342</v>
          </cell>
          <cell r="F6343"/>
          <cell r="G6343"/>
          <cell r="H6343"/>
          <cell r="I6343"/>
          <cell r="J6343"/>
          <cell r="K6343"/>
          <cell r="L6343"/>
          <cell r="M6343"/>
          <cell r="N6343"/>
          <cell r="O6343"/>
          <cell r="P6343"/>
          <cell r="Q6343"/>
          <cell r="R6343"/>
          <cell r="S6343"/>
          <cell r="T6343"/>
          <cell r="U6343"/>
          <cell r="V6343"/>
          <cell r="W6343"/>
          <cell r="X6343"/>
          <cell r="Y6343"/>
          <cell r="Z6343"/>
          <cell r="AA6343"/>
          <cell r="AB6343"/>
          <cell r="AC6343"/>
          <cell r="AD6343"/>
          <cell r="AE6343"/>
          <cell r="AF6343"/>
        </row>
        <row r="6344">
          <cell r="E6344">
            <v>6343</v>
          </cell>
          <cell r="F6344"/>
          <cell r="G6344"/>
          <cell r="H6344"/>
          <cell r="I6344"/>
          <cell r="J6344"/>
          <cell r="K6344"/>
          <cell r="L6344"/>
          <cell r="M6344"/>
          <cell r="N6344"/>
          <cell r="O6344"/>
          <cell r="P6344"/>
          <cell r="Q6344"/>
          <cell r="R6344"/>
          <cell r="S6344"/>
          <cell r="T6344"/>
          <cell r="U6344"/>
          <cell r="V6344"/>
          <cell r="W6344"/>
          <cell r="X6344"/>
          <cell r="Y6344"/>
          <cell r="Z6344"/>
          <cell r="AA6344"/>
          <cell r="AB6344"/>
          <cell r="AC6344"/>
          <cell r="AD6344"/>
          <cell r="AE6344"/>
          <cell r="AF6344"/>
        </row>
        <row r="6345">
          <cell r="E6345">
            <v>6344</v>
          </cell>
          <cell r="F6345"/>
          <cell r="G6345"/>
          <cell r="H6345"/>
          <cell r="I6345"/>
          <cell r="J6345"/>
          <cell r="K6345"/>
          <cell r="L6345"/>
          <cell r="M6345"/>
          <cell r="N6345"/>
          <cell r="O6345"/>
          <cell r="P6345"/>
          <cell r="Q6345"/>
          <cell r="R6345"/>
          <cell r="S6345"/>
          <cell r="T6345"/>
          <cell r="U6345"/>
          <cell r="V6345"/>
          <cell r="W6345"/>
          <cell r="X6345"/>
          <cell r="Y6345"/>
          <cell r="Z6345"/>
          <cell r="AA6345"/>
          <cell r="AB6345"/>
          <cell r="AC6345"/>
          <cell r="AD6345"/>
          <cell r="AE6345"/>
          <cell r="AF6345"/>
        </row>
        <row r="6346">
          <cell r="E6346">
            <v>6345</v>
          </cell>
          <cell r="F6346"/>
          <cell r="G6346"/>
          <cell r="H6346"/>
          <cell r="I6346"/>
          <cell r="J6346"/>
          <cell r="K6346"/>
          <cell r="L6346"/>
          <cell r="M6346"/>
          <cell r="N6346"/>
          <cell r="O6346"/>
          <cell r="P6346"/>
          <cell r="Q6346"/>
          <cell r="R6346"/>
          <cell r="S6346"/>
          <cell r="T6346"/>
          <cell r="U6346"/>
          <cell r="V6346"/>
          <cell r="W6346"/>
          <cell r="X6346"/>
          <cell r="Y6346"/>
          <cell r="Z6346"/>
          <cell r="AA6346"/>
          <cell r="AB6346"/>
          <cell r="AC6346"/>
          <cell r="AD6346"/>
          <cell r="AE6346"/>
          <cell r="AF6346"/>
        </row>
        <row r="6347">
          <cell r="E6347">
            <v>6346</v>
          </cell>
          <cell r="F6347"/>
          <cell r="G6347"/>
          <cell r="H6347"/>
          <cell r="I6347"/>
          <cell r="J6347"/>
          <cell r="K6347"/>
          <cell r="L6347"/>
          <cell r="M6347"/>
          <cell r="N6347"/>
          <cell r="O6347"/>
          <cell r="P6347"/>
          <cell r="Q6347"/>
          <cell r="R6347"/>
          <cell r="S6347"/>
          <cell r="T6347"/>
          <cell r="U6347"/>
          <cell r="V6347"/>
          <cell r="W6347"/>
          <cell r="X6347"/>
          <cell r="Y6347"/>
          <cell r="Z6347"/>
          <cell r="AA6347"/>
          <cell r="AB6347"/>
          <cell r="AC6347"/>
          <cell r="AD6347"/>
          <cell r="AE6347"/>
          <cell r="AF6347"/>
        </row>
        <row r="6348">
          <cell r="E6348">
            <v>6347</v>
          </cell>
          <cell r="F6348"/>
          <cell r="G6348"/>
          <cell r="H6348">
            <v>6055131</v>
          </cell>
          <cell r="I6348"/>
          <cell r="J6348"/>
          <cell r="K6348"/>
          <cell r="L6348"/>
          <cell r="M6348"/>
          <cell r="N6348"/>
          <cell r="O6348"/>
          <cell r="P6348"/>
          <cell r="Q6348"/>
          <cell r="R6348"/>
          <cell r="S6348">
            <v>21291</v>
          </cell>
          <cell r="T6348"/>
          <cell r="U6348"/>
          <cell r="V6348"/>
          <cell r="W6348"/>
          <cell r="X6348"/>
          <cell r="Y6348"/>
          <cell r="Z6348"/>
          <cell r="AA6348"/>
          <cell r="AB6348"/>
          <cell r="AC6348"/>
          <cell r="AD6348"/>
          <cell r="AE6348"/>
          <cell r="AF6348"/>
        </row>
        <row r="6349">
          <cell r="E6349">
            <v>6348</v>
          </cell>
          <cell r="F6349"/>
          <cell r="G6349"/>
          <cell r="H6349"/>
          <cell r="I6349"/>
          <cell r="J6349"/>
          <cell r="K6349"/>
          <cell r="L6349"/>
          <cell r="M6349"/>
          <cell r="N6349"/>
          <cell r="O6349"/>
          <cell r="P6349"/>
          <cell r="Q6349"/>
          <cell r="R6349"/>
          <cell r="S6349"/>
          <cell r="T6349"/>
          <cell r="U6349"/>
          <cell r="V6349"/>
          <cell r="W6349"/>
          <cell r="X6349"/>
          <cell r="Y6349"/>
          <cell r="Z6349"/>
          <cell r="AA6349"/>
          <cell r="AB6349"/>
          <cell r="AC6349"/>
          <cell r="AD6349"/>
          <cell r="AE6349"/>
          <cell r="AF6349"/>
        </row>
        <row r="6350">
          <cell r="E6350">
            <v>6349</v>
          </cell>
          <cell r="F6350"/>
          <cell r="G6350"/>
          <cell r="H6350">
            <v>2227011</v>
          </cell>
          <cell r="I6350"/>
          <cell r="J6350"/>
          <cell r="K6350"/>
          <cell r="L6350"/>
          <cell r="M6350"/>
          <cell r="N6350"/>
          <cell r="O6350"/>
          <cell r="P6350"/>
          <cell r="Q6350"/>
          <cell r="R6350"/>
          <cell r="S6350"/>
          <cell r="T6350"/>
          <cell r="U6350"/>
          <cell r="V6350"/>
          <cell r="W6350"/>
          <cell r="X6350"/>
          <cell r="Y6350"/>
          <cell r="Z6350"/>
          <cell r="AA6350"/>
          <cell r="AB6350"/>
          <cell r="AC6350"/>
          <cell r="AD6350"/>
          <cell r="AE6350"/>
          <cell r="AF6350"/>
        </row>
        <row r="6351">
          <cell r="E6351">
            <v>6350</v>
          </cell>
          <cell r="F6351"/>
          <cell r="G6351"/>
          <cell r="H6351"/>
          <cell r="I6351"/>
          <cell r="J6351"/>
          <cell r="K6351"/>
          <cell r="L6351"/>
          <cell r="M6351"/>
          <cell r="N6351"/>
          <cell r="O6351"/>
          <cell r="P6351"/>
          <cell r="Q6351"/>
          <cell r="R6351"/>
          <cell r="S6351"/>
          <cell r="T6351"/>
          <cell r="U6351"/>
          <cell r="V6351"/>
          <cell r="W6351"/>
          <cell r="X6351"/>
          <cell r="Y6351"/>
          <cell r="Z6351"/>
          <cell r="AA6351"/>
          <cell r="AB6351"/>
          <cell r="AC6351"/>
          <cell r="AD6351"/>
          <cell r="AE6351"/>
          <cell r="AF6351"/>
        </row>
        <row r="6352">
          <cell r="E6352">
            <v>6351</v>
          </cell>
          <cell r="F6352"/>
          <cell r="G6352"/>
          <cell r="H6352">
            <v>8282142</v>
          </cell>
          <cell r="I6352"/>
          <cell r="J6352"/>
          <cell r="K6352"/>
          <cell r="L6352"/>
          <cell r="M6352"/>
          <cell r="N6352"/>
          <cell r="O6352"/>
          <cell r="P6352"/>
          <cell r="Q6352"/>
          <cell r="R6352"/>
          <cell r="S6352">
            <v>21291</v>
          </cell>
          <cell r="T6352"/>
          <cell r="U6352"/>
          <cell r="V6352"/>
          <cell r="W6352"/>
          <cell r="X6352"/>
          <cell r="Y6352"/>
          <cell r="Z6352"/>
          <cell r="AA6352"/>
          <cell r="AB6352"/>
          <cell r="AC6352"/>
          <cell r="AD6352"/>
          <cell r="AE6352"/>
          <cell r="AF6352"/>
        </row>
        <row r="6353">
          <cell r="E6353">
            <v>6352</v>
          </cell>
          <cell r="F6353"/>
          <cell r="G6353"/>
          <cell r="H6353">
            <v>470518</v>
          </cell>
          <cell r="I6353"/>
          <cell r="J6353"/>
          <cell r="K6353"/>
          <cell r="L6353"/>
          <cell r="M6353"/>
          <cell r="N6353"/>
          <cell r="O6353"/>
          <cell r="P6353"/>
          <cell r="Q6353"/>
          <cell r="R6353"/>
          <cell r="S6353"/>
          <cell r="T6353"/>
          <cell r="U6353"/>
          <cell r="V6353"/>
          <cell r="W6353"/>
          <cell r="X6353"/>
          <cell r="Y6353"/>
          <cell r="Z6353"/>
          <cell r="AA6353"/>
          <cell r="AB6353"/>
          <cell r="AC6353"/>
          <cell r="AD6353"/>
          <cell r="AE6353">
            <v>653162</v>
          </cell>
        </row>
        <row r="6354">
          <cell r="E6354">
            <v>6353</v>
          </cell>
          <cell r="F6354"/>
          <cell r="G6354"/>
          <cell r="H6354"/>
          <cell r="I6354"/>
          <cell r="J6354"/>
          <cell r="K6354"/>
          <cell r="L6354"/>
          <cell r="M6354"/>
          <cell r="N6354"/>
          <cell r="O6354"/>
          <cell r="P6354"/>
          <cell r="Q6354"/>
          <cell r="R6354"/>
          <cell r="S6354"/>
          <cell r="T6354"/>
          <cell r="U6354"/>
          <cell r="V6354"/>
          <cell r="W6354"/>
          <cell r="X6354"/>
          <cell r="Y6354"/>
          <cell r="Z6354"/>
          <cell r="AA6354"/>
          <cell r="AB6354"/>
          <cell r="AC6354"/>
          <cell r="AD6354"/>
          <cell r="AE6354"/>
        </row>
        <row r="6355">
          <cell r="E6355">
            <v>6354</v>
          </cell>
          <cell r="F6355"/>
          <cell r="G6355"/>
          <cell r="H6355">
            <v>1295</v>
          </cell>
          <cell r="I6355"/>
          <cell r="J6355"/>
          <cell r="K6355"/>
          <cell r="L6355"/>
          <cell r="M6355"/>
          <cell r="N6355"/>
          <cell r="O6355"/>
          <cell r="P6355"/>
          <cell r="Q6355"/>
          <cell r="R6355"/>
          <cell r="S6355"/>
          <cell r="T6355"/>
          <cell r="U6355"/>
          <cell r="V6355"/>
          <cell r="W6355"/>
          <cell r="X6355"/>
          <cell r="Y6355"/>
          <cell r="Z6355"/>
          <cell r="AA6355"/>
          <cell r="AB6355"/>
          <cell r="AC6355"/>
          <cell r="AD6355"/>
          <cell r="AE6355">
            <v>209856</v>
          </cell>
        </row>
        <row r="6356">
          <cell r="E6356">
            <v>6355</v>
          </cell>
          <cell r="F6356"/>
          <cell r="G6356"/>
          <cell r="H6356">
            <v>448557</v>
          </cell>
          <cell r="I6356"/>
          <cell r="J6356"/>
          <cell r="K6356"/>
          <cell r="L6356"/>
          <cell r="M6356"/>
          <cell r="N6356"/>
          <cell r="O6356"/>
          <cell r="P6356"/>
          <cell r="Q6356"/>
          <cell r="R6356"/>
          <cell r="S6356"/>
          <cell r="T6356"/>
          <cell r="U6356"/>
          <cell r="V6356"/>
          <cell r="W6356"/>
          <cell r="X6356"/>
          <cell r="Y6356"/>
          <cell r="Z6356"/>
          <cell r="AA6356"/>
          <cell r="AB6356"/>
          <cell r="AC6356"/>
          <cell r="AD6356"/>
          <cell r="AE6356"/>
        </row>
        <row r="6357">
          <cell r="E6357">
            <v>6356</v>
          </cell>
          <cell r="F6357"/>
          <cell r="G6357"/>
          <cell r="H6357">
            <v>23256</v>
          </cell>
          <cell r="I6357"/>
          <cell r="J6357"/>
          <cell r="K6357"/>
          <cell r="L6357"/>
          <cell r="M6357"/>
          <cell r="N6357"/>
          <cell r="O6357"/>
          <cell r="P6357"/>
          <cell r="Q6357"/>
          <cell r="R6357"/>
          <cell r="S6357"/>
          <cell r="T6357"/>
          <cell r="U6357"/>
          <cell r="V6357"/>
          <cell r="W6357"/>
          <cell r="X6357"/>
          <cell r="Y6357"/>
          <cell r="Z6357"/>
          <cell r="AA6357"/>
          <cell r="AB6357"/>
          <cell r="AC6357"/>
          <cell r="AD6357"/>
          <cell r="AE6357">
            <v>863018</v>
          </cell>
        </row>
        <row r="6358">
          <cell r="E6358">
            <v>6357</v>
          </cell>
          <cell r="F6358"/>
          <cell r="G6358"/>
          <cell r="H6358"/>
          <cell r="I6358"/>
          <cell r="J6358"/>
          <cell r="K6358"/>
          <cell r="L6358"/>
          <cell r="M6358"/>
          <cell r="N6358"/>
          <cell r="O6358"/>
          <cell r="P6358"/>
          <cell r="Q6358"/>
          <cell r="R6358"/>
          <cell r="S6358"/>
          <cell r="T6358"/>
          <cell r="U6358"/>
          <cell r="V6358"/>
          <cell r="W6358"/>
          <cell r="X6358"/>
          <cell r="Y6358"/>
          <cell r="Z6358"/>
          <cell r="AA6358"/>
          <cell r="AB6358"/>
          <cell r="AC6358"/>
          <cell r="AD6358"/>
          <cell r="AE6358"/>
        </row>
        <row r="6359">
          <cell r="E6359">
            <v>6358</v>
          </cell>
          <cell r="F6359"/>
          <cell r="G6359"/>
          <cell r="H6359"/>
          <cell r="I6359"/>
          <cell r="J6359"/>
          <cell r="K6359"/>
          <cell r="L6359"/>
          <cell r="M6359"/>
          <cell r="N6359"/>
          <cell r="O6359"/>
          <cell r="P6359"/>
          <cell r="Q6359"/>
          <cell r="R6359"/>
          <cell r="S6359"/>
          <cell r="T6359"/>
          <cell r="U6359"/>
          <cell r="V6359"/>
          <cell r="W6359"/>
          <cell r="X6359"/>
          <cell r="Y6359"/>
          <cell r="Z6359"/>
          <cell r="AA6359"/>
          <cell r="AB6359"/>
          <cell r="AC6359"/>
          <cell r="AD6359"/>
          <cell r="AE6359"/>
        </row>
        <row r="6360">
          <cell r="E6360">
            <v>6359</v>
          </cell>
          <cell r="F6360"/>
          <cell r="G6360"/>
          <cell r="H6360"/>
          <cell r="I6360"/>
          <cell r="J6360"/>
          <cell r="K6360"/>
          <cell r="L6360"/>
          <cell r="M6360"/>
          <cell r="N6360"/>
          <cell r="O6360"/>
          <cell r="P6360"/>
          <cell r="Q6360"/>
          <cell r="R6360"/>
          <cell r="S6360"/>
          <cell r="T6360"/>
          <cell r="U6360"/>
          <cell r="V6360"/>
          <cell r="W6360"/>
          <cell r="X6360"/>
          <cell r="Y6360"/>
          <cell r="Z6360"/>
          <cell r="AA6360"/>
          <cell r="AB6360"/>
          <cell r="AC6360"/>
          <cell r="AD6360"/>
          <cell r="AE6360"/>
        </row>
        <row r="6361">
          <cell r="E6361">
            <v>6360</v>
          </cell>
          <cell r="F6361"/>
          <cell r="G6361"/>
          <cell r="H6361"/>
          <cell r="I6361"/>
          <cell r="J6361"/>
          <cell r="K6361"/>
          <cell r="L6361"/>
          <cell r="M6361"/>
          <cell r="N6361"/>
          <cell r="O6361"/>
          <cell r="P6361"/>
          <cell r="Q6361"/>
          <cell r="R6361"/>
          <cell r="S6361"/>
          <cell r="T6361"/>
          <cell r="U6361"/>
          <cell r="V6361"/>
          <cell r="W6361"/>
          <cell r="X6361"/>
          <cell r="Y6361"/>
          <cell r="Z6361"/>
          <cell r="AA6361"/>
          <cell r="AB6361"/>
          <cell r="AC6361"/>
          <cell r="AD6361"/>
          <cell r="AE6361"/>
        </row>
        <row r="6362">
          <cell r="E6362">
            <v>6361</v>
          </cell>
          <cell r="F6362"/>
          <cell r="G6362"/>
          <cell r="H6362"/>
          <cell r="I6362"/>
          <cell r="J6362"/>
          <cell r="K6362"/>
          <cell r="L6362"/>
          <cell r="M6362"/>
          <cell r="N6362"/>
          <cell r="O6362"/>
          <cell r="P6362"/>
          <cell r="Q6362"/>
          <cell r="R6362"/>
          <cell r="S6362"/>
          <cell r="T6362"/>
          <cell r="U6362"/>
          <cell r="V6362"/>
          <cell r="W6362"/>
          <cell r="X6362"/>
          <cell r="Y6362"/>
          <cell r="Z6362"/>
          <cell r="AA6362"/>
          <cell r="AB6362"/>
          <cell r="AC6362"/>
          <cell r="AD6362"/>
          <cell r="AE6362"/>
        </row>
        <row r="6363">
          <cell r="E6363">
            <v>6362</v>
          </cell>
          <cell r="F6363"/>
          <cell r="G6363"/>
          <cell r="H6363"/>
          <cell r="I6363"/>
          <cell r="J6363"/>
          <cell r="K6363"/>
          <cell r="L6363"/>
          <cell r="M6363"/>
          <cell r="N6363"/>
          <cell r="O6363"/>
          <cell r="P6363"/>
          <cell r="Q6363"/>
          <cell r="R6363"/>
          <cell r="S6363"/>
          <cell r="T6363"/>
          <cell r="U6363"/>
          <cell r="V6363"/>
          <cell r="W6363"/>
          <cell r="X6363"/>
          <cell r="Y6363"/>
          <cell r="Z6363"/>
          <cell r="AA6363"/>
          <cell r="AB6363"/>
          <cell r="AC6363"/>
          <cell r="AD6363"/>
          <cell r="AE6363"/>
        </row>
        <row r="6364">
          <cell r="E6364">
            <v>6363</v>
          </cell>
          <cell r="F6364"/>
          <cell r="G6364"/>
          <cell r="H6364"/>
          <cell r="I6364"/>
          <cell r="J6364"/>
          <cell r="K6364"/>
          <cell r="L6364"/>
          <cell r="M6364"/>
          <cell r="N6364"/>
          <cell r="O6364"/>
          <cell r="P6364"/>
          <cell r="Q6364"/>
          <cell r="R6364"/>
          <cell r="S6364"/>
          <cell r="T6364"/>
          <cell r="U6364"/>
          <cell r="V6364"/>
          <cell r="W6364"/>
          <cell r="X6364"/>
          <cell r="Y6364"/>
          <cell r="Z6364"/>
          <cell r="AA6364"/>
          <cell r="AB6364"/>
          <cell r="AC6364"/>
          <cell r="AD6364"/>
          <cell r="AE6364"/>
        </row>
        <row r="6365">
          <cell r="E6365">
            <v>6364</v>
          </cell>
          <cell r="F6365"/>
          <cell r="G6365"/>
          <cell r="H6365"/>
          <cell r="I6365"/>
          <cell r="J6365"/>
          <cell r="K6365"/>
          <cell r="L6365"/>
          <cell r="M6365"/>
          <cell r="N6365"/>
          <cell r="O6365"/>
          <cell r="P6365"/>
          <cell r="Q6365"/>
          <cell r="R6365"/>
          <cell r="S6365"/>
          <cell r="T6365"/>
          <cell r="U6365"/>
          <cell r="V6365"/>
          <cell r="W6365"/>
          <cell r="X6365"/>
          <cell r="Y6365"/>
          <cell r="Z6365"/>
          <cell r="AA6365"/>
          <cell r="AB6365"/>
          <cell r="AC6365"/>
          <cell r="AD6365"/>
          <cell r="AE6365"/>
        </row>
        <row r="6366">
          <cell r="E6366">
            <v>6365</v>
          </cell>
          <cell r="F6366"/>
          <cell r="G6366"/>
          <cell r="H6366"/>
          <cell r="I6366"/>
          <cell r="J6366"/>
          <cell r="K6366"/>
          <cell r="L6366"/>
          <cell r="M6366"/>
          <cell r="N6366"/>
          <cell r="O6366"/>
          <cell r="P6366"/>
          <cell r="Q6366"/>
          <cell r="R6366"/>
          <cell r="S6366"/>
          <cell r="T6366"/>
          <cell r="U6366"/>
          <cell r="V6366"/>
          <cell r="W6366"/>
          <cell r="X6366"/>
          <cell r="Y6366"/>
          <cell r="Z6366"/>
          <cell r="AA6366"/>
          <cell r="AB6366"/>
          <cell r="AC6366"/>
          <cell r="AD6366"/>
          <cell r="AE6366"/>
        </row>
        <row r="6367">
          <cell r="E6367">
            <v>6366</v>
          </cell>
          <cell r="F6367"/>
          <cell r="G6367"/>
          <cell r="H6367"/>
          <cell r="I6367"/>
          <cell r="J6367"/>
          <cell r="K6367"/>
          <cell r="L6367"/>
          <cell r="M6367"/>
          <cell r="N6367"/>
          <cell r="O6367"/>
          <cell r="P6367"/>
          <cell r="Q6367"/>
          <cell r="R6367"/>
          <cell r="S6367"/>
          <cell r="T6367"/>
          <cell r="U6367"/>
          <cell r="V6367"/>
          <cell r="W6367"/>
          <cell r="X6367"/>
          <cell r="Y6367"/>
          <cell r="Z6367"/>
          <cell r="AA6367"/>
          <cell r="AB6367"/>
          <cell r="AC6367"/>
          <cell r="AD6367"/>
          <cell r="AE6367"/>
        </row>
        <row r="6368">
          <cell r="E6368">
            <v>6367</v>
          </cell>
          <cell r="F6368"/>
          <cell r="G6368"/>
          <cell r="H6368"/>
          <cell r="I6368"/>
          <cell r="J6368"/>
          <cell r="K6368"/>
          <cell r="L6368"/>
          <cell r="M6368"/>
          <cell r="N6368"/>
          <cell r="O6368"/>
          <cell r="P6368"/>
          <cell r="Q6368"/>
          <cell r="R6368"/>
          <cell r="S6368"/>
          <cell r="T6368"/>
          <cell r="U6368"/>
          <cell r="V6368"/>
          <cell r="W6368"/>
          <cell r="X6368"/>
          <cell r="Y6368"/>
          <cell r="Z6368"/>
          <cell r="AA6368"/>
          <cell r="AB6368"/>
          <cell r="AC6368"/>
          <cell r="AD6368"/>
          <cell r="AE6368"/>
        </row>
        <row r="6369">
          <cell r="E6369">
            <v>6368</v>
          </cell>
          <cell r="F6369"/>
          <cell r="G6369"/>
          <cell r="H6369"/>
          <cell r="I6369"/>
          <cell r="J6369"/>
          <cell r="K6369"/>
          <cell r="L6369"/>
          <cell r="M6369"/>
          <cell r="N6369"/>
          <cell r="O6369"/>
          <cell r="P6369"/>
          <cell r="Q6369"/>
          <cell r="R6369"/>
          <cell r="S6369"/>
          <cell r="T6369"/>
          <cell r="U6369"/>
          <cell r="V6369"/>
          <cell r="W6369"/>
          <cell r="X6369"/>
          <cell r="Y6369"/>
          <cell r="Z6369"/>
          <cell r="AA6369"/>
          <cell r="AB6369"/>
          <cell r="AC6369"/>
          <cell r="AD6369"/>
          <cell r="AE6369"/>
        </row>
        <row r="6370">
          <cell r="E6370">
            <v>6369</v>
          </cell>
          <cell r="F6370"/>
          <cell r="G6370"/>
          <cell r="H6370"/>
          <cell r="I6370"/>
          <cell r="J6370"/>
          <cell r="K6370"/>
          <cell r="L6370"/>
          <cell r="M6370"/>
          <cell r="N6370"/>
          <cell r="O6370"/>
          <cell r="P6370"/>
          <cell r="Q6370"/>
          <cell r="R6370"/>
          <cell r="S6370"/>
          <cell r="T6370"/>
          <cell r="U6370"/>
          <cell r="V6370"/>
          <cell r="W6370"/>
          <cell r="X6370"/>
          <cell r="Y6370"/>
          <cell r="Z6370"/>
          <cell r="AA6370"/>
          <cell r="AB6370"/>
          <cell r="AC6370"/>
          <cell r="AD6370"/>
          <cell r="AE6370"/>
        </row>
        <row r="6371">
          <cell r="E6371">
            <v>6370</v>
          </cell>
          <cell r="F6371"/>
          <cell r="G6371"/>
          <cell r="H6371"/>
          <cell r="I6371"/>
          <cell r="J6371"/>
          <cell r="K6371"/>
          <cell r="L6371"/>
          <cell r="M6371"/>
          <cell r="N6371"/>
          <cell r="O6371"/>
          <cell r="P6371"/>
          <cell r="Q6371"/>
          <cell r="R6371"/>
          <cell r="S6371"/>
          <cell r="T6371"/>
          <cell r="U6371"/>
          <cell r="V6371"/>
          <cell r="W6371"/>
          <cell r="X6371"/>
          <cell r="Y6371"/>
          <cell r="Z6371"/>
          <cell r="AA6371"/>
          <cell r="AB6371"/>
          <cell r="AC6371"/>
          <cell r="AD6371"/>
          <cell r="AE6371"/>
        </row>
        <row r="6372">
          <cell r="E6372">
            <v>6371</v>
          </cell>
          <cell r="F6372"/>
          <cell r="G6372"/>
          <cell r="H6372"/>
          <cell r="I6372"/>
          <cell r="J6372"/>
          <cell r="K6372"/>
          <cell r="L6372"/>
          <cell r="M6372"/>
          <cell r="N6372"/>
          <cell r="O6372"/>
          <cell r="P6372"/>
          <cell r="Q6372"/>
          <cell r="R6372"/>
          <cell r="S6372"/>
          <cell r="T6372"/>
          <cell r="U6372"/>
          <cell r="V6372"/>
          <cell r="W6372"/>
          <cell r="X6372"/>
          <cell r="Y6372"/>
          <cell r="Z6372"/>
          <cell r="AA6372"/>
          <cell r="AB6372"/>
          <cell r="AC6372"/>
          <cell r="AD6372"/>
          <cell r="AE6372"/>
        </row>
        <row r="6373">
          <cell r="E6373">
            <v>6372</v>
          </cell>
          <cell r="F6373"/>
          <cell r="G6373"/>
          <cell r="H6373">
            <v>6525649</v>
          </cell>
          <cell r="I6373"/>
          <cell r="J6373"/>
          <cell r="K6373"/>
          <cell r="L6373"/>
          <cell r="M6373"/>
          <cell r="N6373"/>
          <cell r="O6373"/>
          <cell r="P6373"/>
          <cell r="Q6373"/>
          <cell r="R6373"/>
          <cell r="S6373">
            <v>21291</v>
          </cell>
          <cell r="T6373"/>
          <cell r="U6373"/>
          <cell r="V6373"/>
          <cell r="W6373"/>
          <cell r="X6373"/>
          <cell r="Y6373"/>
          <cell r="Z6373"/>
          <cell r="AA6373"/>
          <cell r="AB6373"/>
          <cell r="AC6373"/>
          <cell r="AD6373"/>
          <cell r="AE6373">
            <v>678505</v>
          </cell>
        </row>
        <row r="6374">
          <cell r="E6374">
            <v>6373</v>
          </cell>
          <cell r="F6374"/>
          <cell r="G6374"/>
          <cell r="H6374"/>
          <cell r="I6374"/>
          <cell r="J6374"/>
          <cell r="K6374"/>
          <cell r="L6374"/>
          <cell r="M6374"/>
          <cell r="N6374"/>
          <cell r="O6374"/>
          <cell r="P6374"/>
          <cell r="Q6374"/>
          <cell r="R6374"/>
          <cell r="S6374"/>
          <cell r="T6374"/>
          <cell r="U6374"/>
          <cell r="V6374"/>
          <cell r="W6374"/>
          <cell r="X6374"/>
          <cell r="Y6374"/>
          <cell r="Z6374"/>
          <cell r="AA6374"/>
          <cell r="AB6374"/>
          <cell r="AC6374"/>
          <cell r="AD6374"/>
          <cell r="AE6374"/>
        </row>
        <row r="6375">
          <cell r="E6375">
            <v>6374</v>
          </cell>
          <cell r="F6375"/>
          <cell r="G6375"/>
          <cell r="H6375">
            <v>2228306</v>
          </cell>
          <cell r="I6375"/>
          <cell r="J6375"/>
          <cell r="K6375"/>
          <cell r="L6375"/>
          <cell r="M6375"/>
          <cell r="N6375"/>
          <cell r="O6375"/>
          <cell r="P6375"/>
          <cell r="Q6375"/>
          <cell r="R6375"/>
          <cell r="S6375"/>
          <cell r="T6375"/>
          <cell r="U6375"/>
          <cell r="V6375"/>
          <cell r="W6375"/>
          <cell r="X6375"/>
          <cell r="Y6375"/>
          <cell r="Z6375"/>
          <cell r="AA6375"/>
          <cell r="AB6375"/>
          <cell r="AC6375"/>
          <cell r="AD6375"/>
          <cell r="AE6375">
            <v>209856</v>
          </cell>
        </row>
        <row r="6376">
          <cell r="E6376">
            <v>6375</v>
          </cell>
          <cell r="F6376"/>
          <cell r="G6376"/>
          <cell r="H6376">
            <v>448557</v>
          </cell>
          <cell r="I6376"/>
          <cell r="J6376"/>
          <cell r="K6376"/>
          <cell r="L6376"/>
          <cell r="M6376"/>
          <cell r="N6376"/>
          <cell r="O6376"/>
          <cell r="P6376"/>
          <cell r="Q6376"/>
          <cell r="R6376"/>
          <cell r="S6376"/>
          <cell r="T6376"/>
          <cell r="U6376"/>
          <cell r="V6376"/>
          <cell r="W6376"/>
          <cell r="X6376"/>
          <cell r="Y6376"/>
          <cell r="Z6376"/>
          <cell r="AA6376"/>
          <cell r="AB6376"/>
          <cell r="AC6376"/>
          <cell r="AD6376"/>
          <cell r="AE6376"/>
        </row>
        <row r="6377">
          <cell r="E6377">
            <v>6376</v>
          </cell>
          <cell r="F6377"/>
          <cell r="G6377"/>
          <cell r="H6377">
            <v>8305398</v>
          </cell>
          <cell r="I6377"/>
          <cell r="J6377"/>
          <cell r="K6377"/>
          <cell r="L6377"/>
          <cell r="M6377"/>
          <cell r="N6377"/>
          <cell r="O6377"/>
          <cell r="P6377"/>
          <cell r="Q6377"/>
          <cell r="R6377"/>
          <cell r="S6377">
            <v>21291</v>
          </cell>
          <cell r="T6377"/>
          <cell r="U6377"/>
          <cell r="V6377"/>
          <cell r="W6377"/>
          <cell r="X6377"/>
          <cell r="Y6377"/>
          <cell r="Z6377"/>
          <cell r="AA6377"/>
          <cell r="AB6377"/>
          <cell r="AC6377"/>
          <cell r="AD6377"/>
          <cell r="AE6377">
            <v>888361</v>
          </cell>
        </row>
        <row r="6378">
          <cell r="E6378">
            <v>6377</v>
          </cell>
          <cell r="F6378"/>
          <cell r="G6378"/>
          <cell r="H6378"/>
          <cell r="I6378"/>
          <cell r="J6378"/>
          <cell r="K6378"/>
          <cell r="L6378"/>
          <cell r="M6378"/>
          <cell r="N6378"/>
          <cell r="O6378"/>
          <cell r="P6378"/>
          <cell r="Q6378"/>
          <cell r="R6378"/>
          <cell r="S6378"/>
          <cell r="T6378"/>
          <cell r="U6378"/>
          <cell r="V6378"/>
          <cell r="W6378"/>
          <cell r="X6378"/>
          <cell r="Y6378"/>
          <cell r="Z6378"/>
          <cell r="AA6378"/>
          <cell r="AB6378"/>
          <cell r="AC6378"/>
          <cell r="AD6378"/>
          <cell r="AE6378">
            <v>14208</v>
          </cell>
        </row>
        <row r="6379">
          <cell r="E6379">
            <v>6378</v>
          </cell>
          <cell r="F6379"/>
          <cell r="G6379"/>
          <cell r="H6379"/>
          <cell r="I6379"/>
          <cell r="J6379"/>
          <cell r="K6379"/>
          <cell r="L6379"/>
          <cell r="M6379"/>
          <cell r="N6379"/>
          <cell r="O6379"/>
          <cell r="P6379"/>
          <cell r="Q6379"/>
          <cell r="R6379"/>
          <cell r="S6379"/>
          <cell r="T6379"/>
          <cell r="U6379"/>
          <cell r="V6379"/>
          <cell r="W6379"/>
          <cell r="X6379"/>
          <cell r="Y6379"/>
          <cell r="Z6379"/>
          <cell r="AA6379"/>
          <cell r="AB6379"/>
          <cell r="AC6379"/>
          <cell r="AD6379"/>
          <cell r="AE6379"/>
        </row>
        <row r="6380">
          <cell r="E6380">
            <v>6379</v>
          </cell>
          <cell r="F6380"/>
          <cell r="G6380"/>
          <cell r="H6380"/>
          <cell r="I6380"/>
          <cell r="J6380"/>
          <cell r="K6380"/>
          <cell r="L6380"/>
          <cell r="M6380"/>
          <cell r="N6380"/>
          <cell r="O6380"/>
          <cell r="P6380"/>
          <cell r="Q6380"/>
          <cell r="R6380"/>
          <cell r="S6380"/>
          <cell r="T6380"/>
          <cell r="U6380"/>
          <cell r="V6380"/>
          <cell r="W6380"/>
          <cell r="X6380"/>
          <cell r="Y6380"/>
          <cell r="Z6380"/>
          <cell r="AA6380"/>
          <cell r="AB6380"/>
          <cell r="AC6380"/>
          <cell r="AD6380"/>
          <cell r="AE6380">
            <v>8448</v>
          </cell>
        </row>
        <row r="6381">
          <cell r="E6381">
            <v>6380</v>
          </cell>
          <cell r="F6381"/>
          <cell r="G6381"/>
          <cell r="H6381"/>
          <cell r="I6381"/>
          <cell r="J6381"/>
          <cell r="K6381"/>
          <cell r="L6381"/>
          <cell r="M6381"/>
          <cell r="N6381"/>
          <cell r="O6381"/>
          <cell r="P6381"/>
          <cell r="Q6381"/>
          <cell r="R6381"/>
          <cell r="S6381"/>
          <cell r="T6381"/>
          <cell r="U6381"/>
          <cell r="V6381"/>
          <cell r="W6381"/>
          <cell r="X6381"/>
          <cell r="Y6381"/>
          <cell r="Z6381"/>
          <cell r="AA6381"/>
          <cell r="AB6381"/>
          <cell r="AC6381"/>
          <cell r="AD6381"/>
          <cell r="AE6381"/>
        </row>
        <row r="6382">
          <cell r="E6382">
            <v>6381</v>
          </cell>
          <cell r="F6382"/>
          <cell r="G6382"/>
          <cell r="H6382"/>
          <cell r="I6382"/>
          <cell r="J6382"/>
          <cell r="K6382"/>
          <cell r="L6382"/>
          <cell r="M6382"/>
          <cell r="N6382"/>
          <cell r="O6382"/>
          <cell r="P6382"/>
          <cell r="Q6382"/>
          <cell r="R6382"/>
          <cell r="S6382"/>
          <cell r="T6382"/>
          <cell r="U6382"/>
          <cell r="V6382"/>
          <cell r="W6382"/>
          <cell r="X6382"/>
          <cell r="Y6382"/>
          <cell r="Z6382"/>
          <cell r="AA6382"/>
          <cell r="AB6382"/>
          <cell r="AC6382"/>
          <cell r="AD6382"/>
          <cell r="AE6382">
            <v>22656</v>
          </cell>
        </row>
        <row r="6383">
          <cell r="E6383">
            <v>6382</v>
          </cell>
          <cell r="F6383"/>
          <cell r="G6383"/>
          <cell r="H6383"/>
          <cell r="I6383"/>
          <cell r="J6383"/>
          <cell r="K6383"/>
          <cell r="L6383"/>
          <cell r="M6383"/>
          <cell r="N6383"/>
          <cell r="O6383"/>
          <cell r="P6383"/>
          <cell r="Q6383"/>
          <cell r="R6383"/>
          <cell r="S6383"/>
          <cell r="T6383"/>
          <cell r="U6383"/>
          <cell r="V6383"/>
          <cell r="W6383"/>
          <cell r="X6383"/>
          <cell r="Y6383"/>
          <cell r="Z6383"/>
          <cell r="AA6383"/>
          <cell r="AB6383"/>
          <cell r="AC6383"/>
          <cell r="AD6383"/>
          <cell r="AE6383"/>
        </row>
        <row r="6384">
          <cell r="E6384">
            <v>6383</v>
          </cell>
          <cell r="F6384"/>
          <cell r="G6384"/>
          <cell r="H6384"/>
          <cell r="I6384"/>
          <cell r="J6384"/>
          <cell r="K6384"/>
          <cell r="L6384"/>
          <cell r="M6384"/>
          <cell r="N6384"/>
          <cell r="O6384"/>
          <cell r="P6384"/>
          <cell r="Q6384"/>
          <cell r="R6384"/>
          <cell r="S6384"/>
          <cell r="T6384"/>
          <cell r="U6384"/>
          <cell r="V6384"/>
          <cell r="W6384"/>
          <cell r="X6384"/>
          <cell r="Y6384"/>
          <cell r="Z6384"/>
          <cell r="AA6384"/>
          <cell r="AB6384"/>
          <cell r="AC6384"/>
          <cell r="AD6384"/>
          <cell r="AE6384"/>
        </row>
        <row r="6385">
          <cell r="E6385">
            <v>6384</v>
          </cell>
          <cell r="F6385"/>
          <cell r="G6385"/>
          <cell r="H6385"/>
        </row>
        <row r="6386">
          <cell r="E6386">
            <v>6385</v>
          </cell>
          <cell r="F6386"/>
          <cell r="G6386"/>
          <cell r="H6386"/>
        </row>
        <row r="6387">
          <cell r="E6387">
            <v>6386</v>
          </cell>
          <cell r="F6387"/>
          <cell r="G6387"/>
          <cell r="H6387"/>
        </row>
        <row r="6388">
          <cell r="E6388">
            <v>6387</v>
          </cell>
          <cell r="F6388"/>
          <cell r="G6388"/>
          <cell r="H6388">
            <v>524553</v>
          </cell>
        </row>
        <row r="6389">
          <cell r="E6389">
            <v>6388</v>
          </cell>
          <cell r="F6389"/>
          <cell r="G6389"/>
          <cell r="H6389"/>
        </row>
        <row r="6390">
          <cell r="E6390">
            <v>6389</v>
          </cell>
          <cell r="F6390"/>
          <cell r="G6390"/>
          <cell r="H6390">
            <v>744328</v>
          </cell>
        </row>
        <row r="6391">
          <cell r="E6391">
            <v>6390</v>
          </cell>
          <cell r="F6391"/>
          <cell r="G6391"/>
          <cell r="H6391"/>
        </row>
        <row r="6392">
          <cell r="E6392">
            <v>6391</v>
          </cell>
          <cell r="F6392"/>
          <cell r="G6392"/>
          <cell r="H6392">
            <v>1268881</v>
          </cell>
        </row>
        <row r="6393">
          <cell r="E6393">
            <v>6392</v>
          </cell>
          <cell r="F6393"/>
          <cell r="G6393"/>
          <cell r="H6393"/>
        </row>
        <row r="6394">
          <cell r="E6394">
            <v>6393</v>
          </cell>
          <cell r="F6394"/>
          <cell r="G6394"/>
          <cell r="H6394"/>
        </row>
        <row r="6395">
          <cell r="E6395">
            <v>6394</v>
          </cell>
          <cell r="F6395"/>
          <cell r="G6395"/>
          <cell r="H6395"/>
        </row>
        <row r="6396">
          <cell r="E6396">
            <v>6395</v>
          </cell>
          <cell r="F6396"/>
          <cell r="G6396"/>
          <cell r="H6396"/>
        </row>
        <row r="6397">
          <cell r="E6397">
            <v>6396</v>
          </cell>
          <cell r="F6397"/>
          <cell r="G6397"/>
          <cell r="H6397"/>
        </row>
        <row r="6398">
          <cell r="E6398">
            <v>6397</v>
          </cell>
          <cell r="F6398"/>
          <cell r="G6398"/>
          <cell r="H6398"/>
        </row>
        <row r="6399">
          <cell r="E6399">
            <v>6398</v>
          </cell>
          <cell r="F6399"/>
          <cell r="G6399"/>
          <cell r="H6399"/>
        </row>
        <row r="6400">
          <cell r="E6400">
            <v>6399</v>
          </cell>
          <cell r="F6400"/>
          <cell r="G6400"/>
          <cell r="H6400"/>
        </row>
        <row r="6401">
          <cell r="E6401">
            <v>6400</v>
          </cell>
          <cell r="F6401"/>
          <cell r="G6401"/>
          <cell r="H6401"/>
          <cell r="I6401"/>
          <cell r="J6401"/>
          <cell r="K6401"/>
          <cell r="L6401"/>
          <cell r="M6401"/>
          <cell r="N6401"/>
          <cell r="O6401"/>
          <cell r="P6401"/>
          <cell r="Q6401"/>
          <cell r="R6401"/>
          <cell r="S6401"/>
          <cell r="T6401"/>
          <cell r="U6401"/>
          <cell r="V6401"/>
          <cell r="W6401"/>
          <cell r="X6401"/>
          <cell r="Y6401"/>
          <cell r="Z6401"/>
          <cell r="AA6401"/>
          <cell r="AB6401"/>
          <cell r="AC6401"/>
          <cell r="AD6401"/>
          <cell r="AE6401"/>
          <cell r="AF6401"/>
          <cell r="AG6401"/>
          <cell r="AH6401"/>
        </row>
        <row r="6402">
          <cell r="E6402">
            <v>6401</v>
          </cell>
          <cell r="F6402"/>
          <cell r="G6402"/>
          <cell r="H6402"/>
          <cell r="I6402"/>
          <cell r="J6402"/>
          <cell r="K6402"/>
          <cell r="L6402"/>
          <cell r="M6402"/>
          <cell r="N6402"/>
          <cell r="O6402"/>
          <cell r="P6402"/>
          <cell r="Q6402"/>
          <cell r="R6402"/>
          <cell r="S6402"/>
          <cell r="T6402"/>
          <cell r="U6402"/>
          <cell r="V6402"/>
          <cell r="W6402"/>
          <cell r="X6402"/>
          <cell r="Y6402"/>
          <cell r="Z6402"/>
          <cell r="AA6402"/>
          <cell r="AB6402"/>
          <cell r="AC6402"/>
          <cell r="AD6402"/>
          <cell r="AE6402"/>
          <cell r="AF6402"/>
          <cell r="AG6402"/>
          <cell r="AH6402"/>
        </row>
        <row r="6403">
          <cell r="E6403">
            <v>6402</v>
          </cell>
          <cell r="F6403"/>
          <cell r="G6403"/>
          <cell r="H6403">
            <v>524553</v>
          </cell>
          <cell r="I6403"/>
          <cell r="J6403"/>
          <cell r="K6403"/>
          <cell r="L6403"/>
          <cell r="M6403"/>
          <cell r="N6403"/>
          <cell r="O6403"/>
          <cell r="P6403"/>
          <cell r="Q6403"/>
          <cell r="R6403"/>
          <cell r="S6403"/>
          <cell r="T6403"/>
          <cell r="U6403"/>
          <cell r="V6403"/>
          <cell r="W6403"/>
          <cell r="X6403"/>
          <cell r="Y6403"/>
          <cell r="Z6403"/>
          <cell r="AA6403"/>
          <cell r="AB6403"/>
          <cell r="AC6403"/>
          <cell r="AD6403"/>
          <cell r="AE6403">
            <v>14208</v>
          </cell>
          <cell r="AF6403"/>
          <cell r="AG6403"/>
          <cell r="AH6403"/>
        </row>
        <row r="6404">
          <cell r="E6404">
            <v>6403</v>
          </cell>
          <cell r="F6404"/>
          <cell r="G6404"/>
          <cell r="H6404"/>
          <cell r="I6404"/>
          <cell r="J6404"/>
          <cell r="K6404"/>
          <cell r="L6404"/>
          <cell r="M6404"/>
          <cell r="N6404"/>
          <cell r="O6404"/>
          <cell r="P6404"/>
          <cell r="Q6404"/>
          <cell r="R6404"/>
          <cell r="S6404"/>
          <cell r="T6404"/>
          <cell r="U6404"/>
          <cell r="V6404"/>
          <cell r="W6404"/>
          <cell r="X6404"/>
          <cell r="Y6404"/>
          <cell r="Z6404"/>
          <cell r="AA6404"/>
          <cell r="AB6404"/>
          <cell r="AC6404"/>
          <cell r="AD6404"/>
          <cell r="AE6404"/>
          <cell r="AF6404"/>
          <cell r="AG6404"/>
          <cell r="AH6404"/>
        </row>
        <row r="6405">
          <cell r="E6405">
            <v>6404</v>
          </cell>
          <cell r="F6405"/>
          <cell r="G6405"/>
          <cell r="H6405">
            <v>744328</v>
          </cell>
          <cell r="I6405"/>
          <cell r="J6405"/>
          <cell r="K6405"/>
          <cell r="L6405"/>
          <cell r="M6405"/>
          <cell r="N6405"/>
          <cell r="O6405"/>
          <cell r="P6405"/>
          <cell r="Q6405"/>
          <cell r="R6405"/>
          <cell r="S6405"/>
          <cell r="T6405"/>
          <cell r="U6405"/>
          <cell r="V6405"/>
          <cell r="W6405"/>
          <cell r="X6405"/>
          <cell r="Y6405"/>
          <cell r="Z6405"/>
          <cell r="AA6405"/>
          <cell r="AB6405"/>
          <cell r="AC6405"/>
          <cell r="AD6405"/>
          <cell r="AE6405">
            <v>8448</v>
          </cell>
          <cell r="AF6405"/>
          <cell r="AG6405"/>
          <cell r="AH6405"/>
        </row>
        <row r="6406">
          <cell r="E6406">
            <v>6405</v>
          </cell>
          <cell r="F6406"/>
          <cell r="G6406"/>
          <cell r="H6406"/>
          <cell r="I6406"/>
          <cell r="J6406"/>
          <cell r="K6406"/>
          <cell r="L6406"/>
          <cell r="M6406"/>
          <cell r="N6406"/>
          <cell r="O6406"/>
          <cell r="P6406"/>
          <cell r="Q6406"/>
          <cell r="R6406"/>
          <cell r="S6406"/>
          <cell r="T6406"/>
          <cell r="U6406"/>
          <cell r="V6406"/>
          <cell r="W6406"/>
          <cell r="X6406"/>
          <cell r="Y6406"/>
          <cell r="Z6406"/>
          <cell r="AA6406"/>
          <cell r="AB6406"/>
          <cell r="AC6406"/>
          <cell r="AD6406"/>
          <cell r="AE6406"/>
          <cell r="AF6406"/>
          <cell r="AG6406"/>
          <cell r="AH6406"/>
        </row>
        <row r="6407">
          <cell r="E6407">
            <v>6406</v>
          </cell>
          <cell r="F6407"/>
          <cell r="G6407"/>
          <cell r="H6407">
            <v>1268881</v>
          </cell>
          <cell r="I6407"/>
          <cell r="J6407"/>
          <cell r="K6407"/>
          <cell r="L6407"/>
          <cell r="M6407"/>
          <cell r="N6407"/>
          <cell r="O6407"/>
          <cell r="P6407"/>
          <cell r="Q6407"/>
          <cell r="R6407"/>
          <cell r="S6407"/>
          <cell r="T6407"/>
          <cell r="U6407"/>
          <cell r="V6407"/>
          <cell r="W6407"/>
          <cell r="X6407"/>
          <cell r="Y6407"/>
          <cell r="Z6407"/>
          <cell r="AA6407"/>
          <cell r="AB6407"/>
          <cell r="AC6407"/>
          <cell r="AD6407"/>
          <cell r="AE6407">
            <v>22656</v>
          </cell>
          <cell r="AF6407"/>
          <cell r="AG6407"/>
          <cell r="AH6407"/>
        </row>
        <row r="6408">
          <cell r="E6408">
            <v>6407</v>
          </cell>
          <cell r="F6408"/>
          <cell r="G6408"/>
          <cell r="H6408"/>
          <cell r="I6408">
            <v>27137</v>
          </cell>
          <cell r="J6408"/>
          <cell r="K6408">
            <v>399304</v>
          </cell>
          <cell r="L6408"/>
          <cell r="M6408"/>
          <cell r="N6408"/>
          <cell r="O6408"/>
          <cell r="P6408">
            <v>22604</v>
          </cell>
          <cell r="Q6408"/>
          <cell r="R6408"/>
          <cell r="S6408"/>
          <cell r="T6408"/>
          <cell r="U6408"/>
          <cell r="V6408"/>
          <cell r="W6408"/>
          <cell r="X6408"/>
          <cell r="Y6408"/>
          <cell r="Z6408"/>
          <cell r="AA6408"/>
          <cell r="AB6408"/>
          <cell r="AC6408"/>
          <cell r="AD6408"/>
          <cell r="AE6408"/>
          <cell r="AF6408">
            <v>132864</v>
          </cell>
          <cell r="AG6408"/>
          <cell r="AH6408">
            <v>49834</v>
          </cell>
        </row>
        <row r="6409">
          <cell r="E6409">
            <v>6408</v>
          </cell>
          <cell r="F6409"/>
          <cell r="G6409"/>
          <cell r="H6409"/>
          <cell r="I6409"/>
          <cell r="J6409"/>
          <cell r="K6409"/>
          <cell r="L6409"/>
          <cell r="M6409"/>
          <cell r="N6409"/>
          <cell r="O6409"/>
          <cell r="P6409"/>
          <cell r="Q6409"/>
          <cell r="R6409"/>
          <cell r="S6409"/>
          <cell r="T6409"/>
          <cell r="U6409"/>
          <cell r="V6409"/>
          <cell r="W6409"/>
          <cell r="X6409"/>
          <cell r="Y6409"/>
          <cell r="Z6409"/>
          <cell r="AA6409"/>
          <cell r="AB6409"/>
          <cell r="AC6409"/>
          <cell r="AD6409"/>
          <cell r="AE6409"/>
          <cell r="AF6409"/>
          <cell r="AG6409"/>
          <cell r="AH6409"/>
        </row>
        <row r="6410">
          <cell r="E6410">
            <v>6409</v>
          </cell>
          <cell r="F6410"/>
          <cell r="G6410"/>
          <cell r="H6410"/>
          <cell r="I6410"/>
          <cell r="J6410"/>
          <cell r="K6410">
            <v>176153</v>
          </cell>
          <cell r="L6410"/>
          <cell r="M6410"/>
          <cell r="N6410"/>
          <cell r="O6410"/>
          <cell r="P6410"/>
          <cell r="Q6410"/>
          <cell r="R6410"/>
          <cell r="S6410"/>
          <cell r="T6410"/>
          <cell r="U6410"/>
          <cell r="V6410"/>
          <cell r="W6410"/>
          <cell r="X6410"/>
          <cell r="Y6410"/>
          <cell r="Z6410"/>
          <cell r="AA6410"/>
          <cell r="AB6410"/>
          <cell r="AC6410"/>
          <cell r="AD6410"/>
          <cell r="AE6410"/>
          <cell r="AF6410">
            <v>28519</v>
          </cell>
          <cell r="AG6410"/>
          <cell r="AH6410">
            <v>1976</v>
          </cell>
        </row>
        <row r="6411">
          <cell r="E6411">
            <v>6410</v>
          </cell>
          <cell r="F6411"/>
          <cell r="G6411"/>
          <cell r="H6411"/>
          <cell r="I6411"/>
          <cell r="J6411"/>
          <cell r="K6411"/>
          <cell r="L6411"/>
          <cell r="M6411"/>
          <cell r="N6411"/>
          <cell r="O6411"/>
          <cell r="P6411"/>
          <cell r="Q6411"/>
          <cell r="R6411"/>
          <cell r="S6411"/>
          <cell r="T6411"/>
          <cell r="U6411"/>
          <cell r="V6411"/>
          <cell r="W6411"/>
          <cell r="X6411"/>
          <cell r="Y6411"/>
          <cell r="Z6411"/>
          <cell r="AA6411"/>
          <cell r="AB6411"/>
          <cell r="AC6411"/>
          <cell r="AD6411"/>
          <cell r="AE6411"/>
          <cell r="AF6411"/>
          <cell r="AG6411"/>
          <cell r="AH6411"/>
        </row>
        <row r="6412">
          <cell r="E6412">
            <v>6411</v>
          </cell>
          <cell r="F6412"/>
          <cell r="G6412"/>
          <cell r="H6412"/>
          <cell r="I6412">
            <v>27137</v>
          </cell>
          <cell r="J6412"/>
          <cell r="K6412">
            <v>575457</v>
          </cell>
          <cell r="L6412"/>
          <cell r="M6412"/>
          <cell r="N6412"/>
          <cell r="O6412"/>
          <cell r="P6412">
            <v>22604</v>
          </cell>
          <cell r="Q6412"/>
          <cell r="R6412"/>
          <cell r="S6412"/>
          <cell r="T6412"/>
          <cell r="U6412"/>
          <cell r="V6412"/>
          <cell r="W6412"/>
          <cell r="X6412"/>
          <cell r="Y6412"/>
          <cell r="Z6412"/>
          <cell r="AA6412"/>
          <cell r="AB6412"/>
          <cell r="AC6412"/>
          <cell r="AD6412"/>
          <cell r="AE6412"/>
          <cell r="AF6412">
            <v>161383</v>
          </cell>
          <cell r="AG6412"/>
          <cell r="AH6412">
            <v>51810</v>
          </cell>
        </row>
        <row r="6413">
          <cell r="E6413">
            <v>6412</v>
          </cell>
          <cell r="F6413"/>
          <cell r="G6413"/>
          <cell r="H6413"/>
          <cell r="I6413"/>
          <cell r="J6413"/>
          <cell r="K6413"/>
          <cell r="L6413"/>
          <cell r="M6413"/>
          <cell r="N6413"/>
          <cell r="O6413"/>
          <cell r="P6413"/>
          <cell r="Q6413"/>
          <cell r="R6413"/>
          <cell r="S6413"/>
          <cell r="T6413"/>
          <cell r="U6413"/>
          <cell r="V6413"/>
          <cell r="W6413"/>
          <cell r="X6413"/>
          <cell r="Y6413"/>
          <cell r="Z6413"/>
          <cell r="AA6413"/>
          <cell r="AB6413"/>
          <cell r="AC6413"/>
          <cell r="AD6413"/>
          <cell r="AE6413"/>
          <cell r="AF6413">
            <v>50570</v>
          </cell>
          <cell r="AG6413"/>
          <cell r="AH6413"/>
        </row>
        <row r="6414">
          <cell r="E6414">
            <v>6413</v>
          </cell>
          <cell r="F6414"/>
          <cell r="G6414"/>
          <cell r="H6414"/>
          <cell r="I6414"/>
          <cell r="J6414"/>
          <cell r="K6414"/>
          <cell r="L6414"/>
          <cell r="M6414"/>
          <cell r="N6414"/>
          <cell r="O6414"/>
          <cell r="P6414"/>
          <cell r="Q6414"/>
          <cell r="R6414"/>
          <cell r="S6414"/>
          <cell r="T6414"/>
          <cell r="U6414"/>
          <cell r="V6414"/>
          <cell r="W6414"/>
          <cell r="X6414"/>
          <cell r="Y6414"/>
          <cell r="Z6414"/>
          <cell r="AA6414"/>
          <cell r="AB6414"/>
          <cell r="AC6414"/>
          <cell r="AD6414"/>
          <cell r="AE6414"/>
          <cell r="AF6414"/>
          <cell r="AG6414"/>
          <cell r="AH6414"/>
        </row>
        <row r="6415">
          <cell r="E6415">
            <v>6414</v>
          </cell>
          <cell r="F6415"/>
          <cell r="G6415"/>
          <cell r="H6415"/>
          <cell r="I6415"/>
          <cell r="J6415"/>
          <cell r="K6415"/>
          <cell r="L6415"/>
          <cell r="M6415"/>
          <cell r="N6415"/>
          <cell r="O6415"/>
          <cell r="P6415"/>
          <cell r="Q6415"/>
          <cell r="R6415"/>
          <cell r="S6415"/>
          <cell r="T6415"/>
          <cell r="U6415"/>
          <cell r="V6415"/>
          <cell r="W6415"/>
          <cell r="X6415"/>
          <cell r="Y6415"/>
          <cell r="Z6415"/>
          <cell r="AA6415"/>
          <cell r="AB6415"/>
          <cell r="AC6415"/>
          <cell r="AD6415"/>
          <cell r="AE6415"/>
          <cell r="AF6415">
            <v>3167</v>
          </cell>
          <cell r="AG6415"/>
          <cell r="AH6415"/>
        </row>
        <row r="6416">
          <cell r="E6416">
            <v>6415</v>
          </cell>
          <cell r="F6416"/>
          <cell r="G6416"/>
          <cell r="H6416"/>
          <cell r="I6416"/>
          <cell r="J6416"/>
          <cell r="K6416"/>
          <cell r="L6416"/>
          <cell r="M6416"/>
          <cell r="N6416"/>
          <cell r="O6416"/>
          <cell r="P6416"/>
          <cell r="Q6416"/>
          <cell r="R6416"/>
          <cell r="S6416"/>
          <cell r="T6416"/>
          <cell r="U6416"/>
          <cell r="V6416"/>
          <cell r="W6416"/>
          <cell r="X6416"/>
          <cell r="Y6416"/>
          <cell r="Z6416"/>
          <cell r="AA6416"/>
          <cell r="AB6416"/>
          <cell r="AC6416"/>
          <cell r="AD6416"/>
          <cell r="AE6416"/>
          <cell r="AF6416"/>
          <cell r="AG6416"/>
          <cell r="AH6416"/>
        </row>
        <row r="6417">
          <cell r="E6417">
            <v>6416</v>
          </cell>
          <cell r="F6417"/>
          <cell r="G6417"/>
          <cell r="H6417"/>
          <cell r="I6417"/>
          <cell r="J6417"/>
          <cell r="K6417"/>
          <cell r="L6417"/>
          <cell r="M6417"/>
          <cell r="N6417"/>
          <cell r="O6417"/>
          <cell r="P6417"/>
          <cell r="Q6417"/>
          <cell r="R6417"/>
          <cell r="S6417"/>
          <cell r="T6417"/>
          <cell r="U6417"/>
          <cell r="V6417"/>
          <cell r="W6417"/>
          <cell r="X6417"/>
          <cell r="Y6417"/>
          <cell r="Z6417"/>
          <cell r="AA6417"/>
          <cell r="AB6417"/>
          <cell r="AC6417"/>
          <cell r="AD6417"/>
          <cell r="AE6417"/>
          <cell r="AF6417">
            <v>53737</v>
          </cell>
        </row>
        <row r="6418">
          <cell r="E6418">
            <v>6417</v>
          </cell>
          <cell r="F6418"/>
          <cell r="G6418"/>
          <cell r="H6418"/>
          <cell r="I6418"/>
          <cell r="J6418"/>
          <cell r="K6418">
            <v>911732</v>
          </cell>
          <cell r="L6418"/>
          <cell r="M6418"/>
          <cell r="N6418"/>
          <cell r="O6418"/>
          <cell r="P6418">
            <v>947358</v>
          </cell>
          <cell r="Q6418"/>
          <cell r="R6418"/>
          <cell r="S6418"/>
          <cell r="T6418"/>
          <cell r="U6418"/>
          <cell r="V6418"/>
          <cell r="W6418"/>
          <cell r="X6418"/>
          <cell r="Y6418"/>
          <cell r="Z6418"/>
          <cell r="AA6418"/>
          <cell r="AB6418"/>
          <cell r="AC6418"/>
          <cell r="AD6418"/>
          <cell r="AE6418"/>
          <cell r="AF6418">
            <v>1363771</v>
          </cell>
        </row>
        <row r="6419">
          <cell r="E6419">
            <v>6418</v>
          </cell>
          <cell r="F6419"/>
          <cell r="G6419"/>
          <cell r="H6419"/>
          <cell r="I6419"/>
          <cell r="J6419"/>
          <cell r="K6419"/>
          <cell r="L6419"/>
          <cell r="M6419"/>
          <cell r="N6419"/>
          <cell r="O6419"/>
          <cell r="P6419"/>
          <cell r="Q6419"/>
          <cell r="R6419"/>
          <cell r="S6419"/>
          <cell r="T6419"/>
          <cell r="U6419"/>
          <cell r="V6419"/>
          <cell r="W6419"/>
          <cell r="X6419"/>
          <cell r="Y6419"/>
          <cell r="Z6419"/>
          <cell r="AA6419"/>
          <cell r="AB6419"/>
          <cell r="AC6419"/>
          <cell r="AD6419"/>
          <cell r="AE6419"/>
          <cell r="AF6419"/>
        </row>
        <row r="6420">
          <cell r="E6420">
            <v>6419</v>
          </cell>
          <cell r="F6420"/>
          <cell r="G6420"/>
          <cell r="H6420"/>
          <cell r="I6420"/>
          <cell r="J6420"/>
          <cell r="K6420">
            <v>28240</v>
          </cell>
          <cell r="L6420"/>
          <cell r="M6420"/>
          <cell r="N6420"/>
          <cell r="O6420"/>
          <cell r="P6420">
            <v>132</v>
          </cell>
          <cell r="Q6420"/>
          <cell r="R6420"/>
          <cell r="S6420"/>
          <cell r="T6420"/>
          <cell r="U6420"/>
          <cell r="V6420"/>
          <cell r="W6420"/>
          <cell r="X6420"/>
          <cell r="Y6420"/>
          <cell r="Z6420"/>
          <cell r="AA6420"/>
          <cell r="AB6420"/>
          <cell r="AC6420"/>
          <cell r="AD6420"/>
          <cell r="AE6420"/>
          <cell r="AF6420">
            <v>657353</v>
          </cell>
        </row>
        <row r="6421">
          <cell r="E6421">
            <v>6420</v>
          </cell>
          <cell r="F6421"/>
          <cell r="G6421"/>
          <cell r="H6421"/>
          <cell r="I6421"/>
          <cell r="J6421"/>
          <cell r="K6421"/>
          <cell r="L6421"/>
          <cell r="M6421"/>
          <cell r="N6421"/>
          <cell r="O6421"/>
          <cell r="P6421"/>
          <cell r="Q6421"/>
          <cell r="R6421"/>
          <cell r="S6421"/>
          <cell r="T6421"/>
          <cell r="U6421"/>
          <cell r="V6421"/>
          <cell r="W6421"/>
          <cell r="X6421"/>
          <cell r="Y6421"/>
          <cell r="Z6421"/>
          <cell r="AA6421"/>
          <cell r="AB6421"/>
          <cell r="AC6421"/>
          <cell r="AD6421"/>
          <cell r="AE6421"/>
          <cell r="AF6421"/>
        </row>
        <row r="6422">
          <cell r="E6422">
            <v>6421</v>
          </cell>
          <cell r="F6422"/>
          <cell r="G6422"/>
          <cell r="H6422"/>
          <cell r="I6422"/>
          <cell r="J6422"/>
          <cell r="K6422">
            <v>939972</v>
          </cell>
          <cell r="L6422"/>
          <cell r="M6422"/>
          <cell r="N6422"/>
          <cell r="O6422"/>
          <cell r="P6422">
            <v>947490</v>
          </cell>
          <cell r="Q6422"/>
          <cell r="R6422"/>
          <cell r="S6422"/>
          <cell r="T6422"/>
          <cell r="U6422"/>
          <cell r="V6422"/>
          <cell r="W6422"/>
          <cell r="X6422"/>
          <cell r="Y6422"/>
          <cell r="Z6422"/>
          <cell r="AA6422"/>
          <cell r="AB6422"/>
          <cell r="AC6422"/>
          <cell r="AD6422"/>
          <cell r="AE6422"/>
          <cell r="AF6422">
            <v>2021124</v>
          </cell>
        </row>
        <row r="6423">
          <cell r="E6423">
            <v>6422</v>
          </cell>
          <cell r="F6423"/>
          <cell r="G6423"/>
          <cell r="H6423"/>
          <cell r="I6423">
            <v>30593</v>
          </cell>
          <cell r="J6423"/>
          <cell r="K6423"/>
          <cell r="L6423"/>
          <cell r="M6423"/>
          <cell r="N6423"/>
          <cell r="O6423"/>
          <cell r="P6423"/>
          <cell r="Q6423"/>
          <cell r="R6423"/>
          <cell r="S6423"/>
          <cell r="T6423"/>
          <cell r="U6423"/>
          <cell r="V6423"/>
          <cell r="W6423"/>
          <cell r="X6423"/>
          <cell r="Y6423"/>
          <cell r="Z6423"/>
          <cell r="AA6423"/>
          <cell r="AB6423"/>
          <cell r="AC6423"/>
          <cell r="AD6423"/>
          <cell r="AE6423"/>
          <cell r="AF6423"/>
        </row>
        <row r="6424">
          <cell r="E6424">
            <v>6423</v>
          </cell>
          <cell r="F6424"/>
          <cell r="G6424"/>
          <cell r="H6424"/>
          <cell r="I6424"/>
          <cell r="J6424"/>
          <cell r="K6424"/>
          <cell r="L6424"/>
          <cell r="M6424"/>
          <cell r="N6424"/>
          <cell r="O6424"/>
          <cell r="P6424"/>
          <cell r="Q6424"/>
          <cell r="R6424"/>
          <cell r="S6424"/>
          <cell r="T6424"/>
          <cell r="U6424"/>
          <cell r="V6424"/>
          <cell r="W6424"/>
          <cell r="X6424"/>
          <cell r="Y6424"/>
          <cell r="Z6424"/>
          <cell r="AA6424"/>
          <cell r="AB6424"/>
          <cell r="AC6424"/>
          <cell r="AD6424"/>
          <cell r="AE6424"/>
          <cell r="AF6424"/>
        </row>
        <row r="6425">
          <cell r="E6425">
            <v>6424</v>
          </cell>
          <cell r="F6425"/>
          <cell r="G6425"/>
          <cell r="H6425"/>
          <cell r="I6425">
            <v>15527</v>
          </cell>
          <cell r="J6425"/>
          <cell r="K6425"/>
          <cell r="L6425"/>
          <cell r="M6425"/>
          <cell r="N6425"/>
          <cell r="O6425"/>
          <cell r="P6425"/>
          <cell r="Q6425"/>
          <cell r="R6425"/>
          <cell r="S6425"/>
          <cell r="T6425"/>
          <cell r="U6425"/>
          <cell r="V6425"/>
          <cell r="W6425"/>
          <cell r="X6425"/>
          <cell r="Y6425"/>
          <cell r="Z6425"/>
          <cell r="AA6425"/>
          <cell r="AB6425"/>
          <cell r="AC6425"/>
          <cell r="AD6425"/>
          <cell r="AE6425"/>
          <cell r="AF6425"/>
        </row>
        <row r="6426">
          <cell r="E6426">
            <v>6425</v>
          </cell>
          <cell r="F6426"/>
          <cell r="G6426"/>
          <cell r="H6426"/>
          <cell r="I6426"/>
          <cell r="J6426"/>
          <cell r="K6426"/>
          <cell r="L6426"/>
          <cell r="M6426"/>
          <cell r="N6426"/>
          <cell r="O6426"/>
          <cell r="P6426"/>
          <cell r="Q6426"/>
          <cell r="R6426"/>
          <cell r="S6426"/>
          <cell r="T6426"/>
          <cell r="U6426"/>
          <cell r="V6426"/>
          <cell r="W6426"/>
          <cell r="X6426"/>
          <cell r="Y6426"/>
          <cell r="Z6426"/>
          <cell r="AA6426"/>
          <cell r="AB6426"/>
          <cell r="AC6426"/>
          <cell r="AD6426"/>
          <cell r="AE6426"/>
          <cell r="AF6426"/>
        </row>
        <row r="6427">
          <cell r="E6427">
            <v>6426</v>
          </cell>
          <cell r="F6427"/>
          <cell r="G6427"/>
          <cell r="H6427"/>
          <cell r="I6427">
            <v>46120</v>
          </cell>
          <cell r="J6427"/>
          <cell r="K6427"/>
          <cell r="L6427"/>
          <cell r="M6427"/>
          <cell r="N6427"/>
          <cell r="O6427"/>
          <cell r="P6427"/>
          <cell r="Q6427"/>
          <cell r="R6427"/>
          <cell r="S6427"/>
          <cell r="T6427"/>
          <cell r="U6427"/>
          <cell r="V6427"/>
          <cell r="W6427"/>
          <cell r="X6427"/>
          <cell r="Y6427"/>
          <cell r="Z6427"/>
          <cell r="AA6427"/>
          <cell r="AB6427"/>
          <cell r="AC6427"/>
          <cell r="AD6427"/>
          <cell r="AE6427"/>
          <cell r="AF6427"/>
        </row>
        <row r="6428">
          <cell r="E6428">
            <v>6427</v>
          </cell>
          <cell r="F6428"/>
          <cell r="G6428"/>
          <cell r="H6428"/>
          <cell r="I6428"/>
          <cell r="J6428"/>
          <cell r="K6428"/>
          <cell r="L6428"/>
          <cell r="M6428"/>
          <cell r="N6428"/>
          <cell r="O6428"/>
          <cell r="P6428"/>
          <cell r="Q6428"/>
          <cell r="R6428"/>
          <cell r="S6428"/>
          <cell r="T6428"/>
          <cell r="U6428"/>
          <cell r="V6428"/>
          <cell r="W6428"/>
          <cell r="X6428"/>
          <cell r="Y6428"/>
          <cell r="Z6428"/>
          <cell r="AA6428"/>
          <cell r="AB6428"/>
          <cell r="AC6428"/>
          <cell r="AD6428"/>
          <cell r="AE6428"/>
          <cell r="AF6428"/>
        </row>
        <row r="6429">
          <cell r="E6429">
            <v>6428</v>
          </cell>
          <cell r="F6429"/>
          <cell r="G6429"/>
          <cell r="H6429"/>
          <cell r="I6429"/>
          <cell r="J6429"/>
          <cell r="K6429"/>
          <cell r="L6429"/>
          <cell r="M6429"/>
          <cell r="N6429"/>
          <cell r="O6429"/>
          <cell r="P6429"/>
          <cell r="Q6429"/>
          <cell r="R6429"/>
          <cell r="S6429"/>
          <cell r="T6429"/>
          <cell r="U6429"/>
          <cell r="V6429"/>
          <cell r="W6429"/>
          <cell r="X6429"/>
          <cell r="Y6429"/>
          <cell r="Z6429"/>
          <cell r="AA6429"/>
          <cell r="AB6429"/>
          <cell r="AC6429"/>
          <cell r="AD6429"/>
          <cell r="AE6429"/>
          <cell r="AF6429"/>
        </row>
        <row r="6430">
          <cell r="E6430">
            <v>6429</v>
          </cell>
          <cell r="F6430"/>
          <cell r="G6430"/>
          <cell r="H6430"/>
          <cell r="I6430"/>
          <cell r="J6430"/>
          <cell r="K6430"/>
          <cell r="L6430"/>
          <cell r="M6430"/>
          <cell r="N6430"/>
          <cell r="O6430"/>
          <cell r="P6430"/>
          <cell r="Q6430"/>
          <cell r="R6430"/>
          <cell r="S6430"/>
          <cell r="T6430"/>
          <cell r="U6430"/>
          <cell r="V6430"/>
          <cell r="W6430"/>
          <cell r="X6430"/>
          <cell r="Y6430"/>
          <cell r="Z6430"/>
          <cell r="AA6430"/>
          <cell r="AB6430"/>
          <cell r="AC6430"/>
          <cell r="AD6430"/>
          <cell r="AE6430"/>
          <cell r="AF6430"/>
        </row>
        <row r="6431">
          <cell r="E6431">
            <v>6430</v>
          </cell>
          <cell r="F6431"/>
          <cell r="G6431"/>
          <cell r="H6431"/>
          <cell r="I6431"/>
          <cell r="J6431"/>
          <cell r="K6431"/>
          <cell r="L6431"/>
          <cell r="M6431"/>
          <cell r="N6431"/>
          <cell r="O6431"/>
          <cell r="P6431"/>
          <cell r="Q6431"/>
          <cell r="R6431"/>
          <cell r="S6431"/>
          <cell r="T6431"/>
          <cell r="U6431"/>
          <cell r="V6431"/>
          <cell r="W6431"/>
          <cell r="X6431"/>
          <cell r="Y6431"/>
          <cell r="Z6431"/>
          <cell r="AA6431"/>
          <cell r="AB6431"/>
          <cell r="AC6431"/>
          <cell r="AD6431"/>
          <cell r="AE6431"/>
          <cell r="AF6431"/>
        </row>
        <row r="6432">
          <cell r="E6432">
            <v>6431</v>
          </cell>
          <cell r="F6432"/>
          <cell r="G6432"/>
          <cell r="H6432"/>
          <cell r="I6432"/>
          <cell r="J6432"/>
          <cell r="K6432"/>
          <cell r="L6432"/>
          <cell r="M6432"/>
          <cell r="N6432"/>
          <cell r="O6432"/>
          <cell r="P6432"/>
          <cell r="Q6432"/>
          <cell r="R6432"/>
          <cell r="S6432"/>
          <cell r="T6432"/>
          <cell r="U6432"/>
          <cell r="V6432"/>
          <cell r="W6432"/>
          <cell r="X6432"/>
          <cell r="Y6432"/>
          <cell r="Z6432"/>
          <cell r="AA6432"/>
          <cell r="AB6432"/>
          <cell r="AC6432"/>
          <cell r="AD6432"/>
          <cell r="AE6432"/>
          <cell r="AF6432"/>
        </row>
        <row r="6433">
          <cell r="E6433">
            <v>6432</v>
          </cell>
          <cell r="F6433"/>
          <cell r="G6433"/>
          <cell r="H6433"/>
          <cell r="I6433"/>
          <cell r="J6433"/>
          <cell r="K6433"/>
          <cell r="L6433"/>
          <cell r="M6433"/>
          <cell r="N6433">
            <v>69552</v>
          </cell>
          <cell r="O6433"/>
          <cell r="P6433"/>
          <cell r="Q6433"/>
          <cell r="R6433"/>
          <cell r="S6433"/>
          <cell r="T6433"/>
          <cell r="U6433"/>
          <cell r="V6433"/>
          <cell r="W6433"/>
          <cell r="X6433"/>
          <cell r="Y6433"/>
          <cell r="Z6433"/>
          <cell r="AA6433"/>
          <cell r="AB6433"/>
          <cell r="AC6433"/>
          <cell r="AD6433"/>
          <cell r="AE6433"/>
          <cell r="AF6433"/>
          <cell r="AG6433"/>
          <cell r="AH6433"/>
        </row>
        <row r="6434">
          <cell r="E6434">
            <v>6433</v>
          </cell>
          <cell r="F6434"/>
          <cell r="G6434"/>
          <cell r="H6434"/>
          <cell r="I6434"/>
          <cell r="J6434"/>
          <cell r="K6434"/>
          <cell r="L6434"/>
          <cell r="M6434"/>
          <cell r="N6434">
            <v>-69552</v>
          </cell>
          <cell r="O6434"/>
          <cell r="P6434"/>
          <cell r="Q6434"/>
          <cell r="R6434"/>
          <cell r="S6434"/>
          <cell r="T6434"/>
          <cell r="U6434"/>
          <cell r="V6434"/>
          <cell r="W6434"/>
          <cell r="X6434"/>
          <cell r="Y6434"/>
          <cell r="Z6434"/>
          <cell r="AA6434"/>
          <cell r="AB6434"/>
          <cell r="AC6434"/>
          <cell r="AD6434"/>
          <cell r="AE6434"/>
          <cell r="AF6434"/>
          <cell r="AG6434"/>
          <cell r="AH6434"/>
        </row>
        <row r="6435">
          <cell r="E6435">
            <v>6434</v>
          </cell>
          <cell r="F6435"/>
          <cell r="G6435"/>
          <cell r="H6435"/>
          <cell r="I6435"/>
          <cell r="J6435"/>
          <cell r="K6435"/>
          <cell r="L6435"/>
          <cell r="M6435"/>
          <cell r="N6435"/>
          <cell r="O6435"/>
          <cell r="P6435"/>
          <cell r="Q6435"/>
          <cell r="R6435"/>
          <cell r="S6435"/>
          <cell r="T6435"/>
          <cell r="U6435"/>
          <cell r="V6435"/>
          <cell r="W6435"/>
          <cell r="X6435"/>
          <cell r="Y6435"/>
          <cell r="Z6435"/>
          <cell r="AA6435"/>
          <cell r="AB6435"/>
          <cell r="AC6435"/>
          <cell r="AD6435"/>
          <cell r="AE6435"/>
          <cell r="AF6435"/>
          <cell r="AG6435"/>
          <cell r="AH6435"/>
        </row>
        <row r="6436">
          <cell r="E6436">
            <v>6435</v>
          </cell>
          <cell r="F6436"/>
          <cell r="G6436"/>
          <cell r="H6436"/>
          <cell r="I6436"/>
          <cell r="J6436"/>
          <cell r="K6436"/>
          <cell r="L6436"/>
          <cell r="M6436"/>
          <cell r="N6436"/>
          <cell r="O6436"/>
          <cell r="P6436"/>
          <cell r="Q6436"/>
          <cell r="R6436"/>
          <cell r="S6436"/>
          <cell r="T6436"/>
          <cell r="U6436"/>
          <cell r="V6436"/>
          <cell r="W6436"/>
          <cell r="X6436"/>
          <cell r="Y6436"/>
          <cell r="Z6436"/>
          <cell r="AA6436"/>
          <cell r="AB6436"/>
          <cell r="AC6436"/>
          <cell r="AD6436"/>
          <cell r="AE6436"/>
          <cell r="AF6436"/>
          <cell r="AG6436"/>
          <cell r="AH6436"/>
        </row>
        <row r="6437">
          <cell r="E6437">
            <v>6436</v>
          </cell>
          <cell r="F6437"/>
          <cell r="G6437"/>
          <cell r="H6437"/>
          <cell r="I6437"/>
          <cell r="J6437"/>
          <cell r="K6437"/>
          <cell r="L6437"/>
          <cell r="M6437"/>
          <cell r="N6437"/>
          <cell r="O6437"/>
          <cell r="P6437"/>
          <cell r="Q6437"/>
          <cell r="R6437"/>
          <cell r="S6437"/>
          <cell r="T6437"/>
          <cell r="U6437"/>
          <cell r="V6437"/>
          <cell r="W6437"/>
          <cell r="X6437"/>
          <cell r="Y6437"/>
          <cell r="Z6437"/>
          <cell r="AA6437"/>
          <cell r="AB6437"/>
          <cell r="AC6437"/>
          <cell r="AD6437"/>
          <cell r="AE6437"/>
          <cell r="AF6437"/>
          <cell r="AG6437"/>
          <cell r="AH6437"/>
        </row>
        <row r="6438">
          <cell r="E6438">
            <v>6437</v>
          </cell>
          <cell r="F6438"/>
          <cell r="G6438"/>
          <cell r="H6438"/>
          <cell r="I6438">
            <v>20689</v>
          </cell>
          <cell r="J6438"/>
          <cell r="K6438">
            <v>187724</v>
          </cell>
          <cell r="L6438"/>
          <cell r="M6438"/>
          <cell r="N6438"/>
          <cell r="O6438"/>
          <cell r="P6438"/>
          <cell r="Q6438"/>
          <cell r="R6438"/>
          <cell r="S6438"/>
          <cell r="T6438"/>
          <cell r="U6438"/>
          <cell r="V6438"/>
          <cell r="W6438"/>
          <cell r="X6438"/>
          <cell r="Y6438"/>
          <cell r="Z6438"/>
          <cell r="AA6438"/>
          <cell r="AB6438"/>
          <cell r="AC6438"/>
          <cell r="AD6438"/>
          <cell r="AE6438"/>
          <cell r="AF6438"/>
          <cell r="AG6438"/>
          <cell r="AH6438"/>
        </row>
        <row r="6439">
          <cell r="E6439">
            <v>6438</v>
          </cell>
          <cell r="F6439"/>
          <cell r="G6439"/>
          <cell r="H6439"/>
          <cell r="I6439"/>
          <cell r="J6439"/>
          <cell r="K6439"/>
          <cell r="L6439"/>
          <cell r="M6439"/>
          <cell r="N6439"/>
          <cell r="O6439"/>
          <cell r="P6439"/>
          <cell r="Q6439"/>
          <cell r="R6439"/>
          <cell r="S6439"/>
          <cell r="T6439"/>
          <cell r="U6439"/>
          <cell r="V6439"/>
          <cell r="W6439"/>
          <cell r="X6439"/>
          <cell r="Y6439"/>
          <cell r="Z6439"/>
          <cell r="AA6439"/>
          <cell r="AB6439"/>
          <cell r="AC6439"/>
          <cell r="AD6439"/>
          <cell r="AE6439"/>
          <cell r="AF6439"/>
          <cell r="AG6439"/>
          <cell r="AH6439"/>
        </row>
        <row r="6440">
          <cell r="E6440">
            <v>6439</v>
          </cell>
          <cell r="F6440"/>
          <cell r="G6440"/>
          <cell r="H6440"/>
          <cell r="I6440"/>
          <cell r="J6440"/>
          <cell r="K6440">
            <v>6122</v>
          </cell>
          <cell r="L6440"/>
          <cell r="M6440"/>
          <cell r="N6440"/>
          <cell r="O6440"/>
          <cell r="P6440"/>
          <cell r="Q6440"/>
          <cell r="R6440"/>
          <cell r="S6440"/>
          <cell r="T6440"/>
          <cell r="U6440"/>
          <cell r="V6440"/>
          <cell r="W6440"/>
          <cell r="X6440"/>
          <cell r="Y6440"/>
          <cell r="Z6440"/>
          <cell r="AA6440"/>
          <cell r="AB6440"/>
          <cell r="AC6440"/>
          <cell r="AD6440"/>
          <cell r="AE6440"/>
          <cell r="AF6440"/>
          <cell r="AG6440"/>
          <cell r="AH6440"/>
        </row>
        <row r="6441">
          <cell r="E6441">
            <v>6440</v>
          </cell>
          <cell r="F6441"/>
          <cell r="G6441"/>
          <cell r="H6441"/>
          <cell r="I6441"/>
          <cell r="J6441"/>
          <cell r="K6441"/>
          <cell r="L6441"/>
          <cell r="M6441"/>
          <cell r="N6441"/>
          <cell r="O6441"/>
          <cell r="P6441"/>
          <cell r="Q6441"/>
          <cell r="R6441"/>
          <cell r="S6441"/>
          <cell r="T6441"/>
          <cell r="U6441"/>
          <cell r="V6441"/>
          <cell r="W6441"/>
          <cell r="X6441"/>
          <cell r="Y6441"/>
          <cell r="Z6441"/>
          <cell r="AA6441"/>
          <cell r="AB6441"/>
          <cell r="AC6441"/>
          <cell r="AD6441"/>
          <cell r="AE6441"/>
          <cell r="AF6441"/>
          <cell r="AG6441"/>
          <cell r="AH6441"/>
        </row>
        <row r="6442">
          <cell r="E6442">
            <v>6441</v>
          </cell>
          <cell r="F6442"/>
          <cell r="G6442"/>
          <cell r="H6442"/>
          <cell r="I6442">
            <v>20689</v>
          </cell>
          <cell r="J6442"/>
          <cell r="K6442">
            <v>193846</v>
          </cell>
          <cell r="L6442"/>
          <cell r="M6442"/>
          <cell r="N6442"/>
          <cell r="O6442"/>
          <cell r="P6442"/>
          <cell r="Q6442"/>
          <cell r="R6442"/>
          <cell r="S6442"/>
          <cell r="T6442"/>
          <cell r="U6442"/>
          <cell r="V6442"/>
          <cell r="W6442"/>
          <cell r="X6442"/>
          <cell r="Y6442"/>
          <cell r="Z6442"/>
          <cell r="AA6442"/>
          <cell r="AB6442"/>
          <cell r="AC6442"/>
          <cell r="AD6442"/>
          <cell r="AE6442"/>
          <cell r="AF6442"/>
          <cell r="AG6442"/>
          <cell r="AH6442"/>
        </row>
        <row r="6443">
          <cell r="E6443">
            <v>6442</v>
          </cell>
          <cell r="F6443"/>
          <cell r="G6443"/>
          <cell r="H6443"/>
          <cell r="I6443">
            <v>78419</v>
          </cell>
          <cell r="J6443"/>
          <cell r="K6443">
            <v>1498760</v>
          </cell>
          <cell r="L6443"/>
          <cell r="M6443"/>
          <cell r="N6443">
            <v>69552</v>
          </cell>
          <cell r="O6443"/>
          <cell r="P6443">
            <v>969962</v>
          </cell>
          <cell r="Q6443"/>
          <cell r="R6443"/>
          <cell r="S6443"/>
          <cell r="T6443"/>
          <cell r="U6443"/>
          <cell r="V6443"/>
          <cell r="W6443"/>
          <cell r="X6443"/>
          <cell r="Y6443"/>
          <cell r="Z6443"/>
          <cell r="AA6443"/>
          <cell r="AB6443"/>
          <cell r="AC6443"/>
          <cell r="AD6443"/>
          <cell r="AE6443"/>
          <cell r="AF6443">
            <v>1547205</v>
          </cell>
          <cell r="AG6443"/>
          <cell r="AH6443">
            <v>49834</v>
          </cell>
        </row>
        <row r="6444">
          <cell r="E6444">
            <v>6443</v>
          </cell>
          <cell r="F6444"/>
          <cell r="G6444"/>
          <cell r="H6444"/>
          <cell r="I6444"/>
          <cell r="J6444"/>
          <cell r="K6444"/>
          <cell r="L6444"/>
          <cell r="M6444"/>
          <cell r="N6444">
            <v>-69552</v>
          </cell>
          <cell r="O6444"/>
          <cell r="P6444"/>
          <cell r="Q6444"/>
          <cell r="R6444"/>
          <cell r="S6444"/>
          <cell r="T6444"/>
          <cell r="U6444"/>
          <cell r="V6444"/>
          <cell r="W6444"/>
          <cell r="X6444"/>
          <cell r="Y6444"/>
          <cell r="Z6444"/>
          <cell r="AA6444"/>
          <cell r="AB6444"/>
          <cell r="AC6444"/>
          <cell r="AD6444"/>
          <cell r="AE6444"/>
          <cell r="AF6444"/>
          <cell r="AG6444"/>
          <cell r="AH6444"/>
        </row>
        <row r="6445">
          <cell r="E6445">
            <v>6444</v>
          </cell>
          <cell r="F6445"/>
          <cell r="G6445"/>
          <cell r="H6445"/>
          <cell r="I6445">
            <v>15527</v>
          </cell>
          <cell r="J6445"/>
          <cell r="K6445">
            <v>210515</v>
          </cell>
          <cell r="L6445"/>
          <cell r="M6445"/>
          <cell r="N6445"/>
          <cell r="O6445"/>
          <cell r="P6445">
            <v>132</v>
          </cell>
          <cell r="Q6445"/>
          <cell r="R6445"/>
          <cell r="S6445"/>
          <cell r="T6445"/>
          <cell r="U6445"/>
          <cell r="V6445"/>
          <cell r="W6445"/>
          <cell r="X6445"/>
          <cell r="Y6445"/>
          <cell r="Z6445"/>
          <cell r="AA6445"/>
          <cell r="AB6445"/>
          <cell r="AC6445"/>
          <cell r="AD6445"/>
          <cell r="AE6445"/>
          <cell r="AF6445">
            <v>689039</v>
          </cell>
          <cell r="AG6445"/>
          <cell r="AH6445">
            <v>1976</v>
          </cell>
        </row>
        <row r="6446">
          <cell r="E6446">
            <v>6445</v>
          </cell>
          <cell r="F6446"/>
          <cell r="G6446"/>
          <cell r="H6446"/>
          <cell r="I6446"/>
          <cell r="J6446"/>
          <cell r="K6446"/>
          <cell r="L6446"/>
          <cell r="M6446"/>
          <cell r="N6446"/>
          <cell r="O6446"/>
          <cell r="P6446"/>
          <cell r="Q6446"/>
          <cell r="R6446"/>
          <cell r="S6446"/>
          <cell r="T6446"/>
          <cell r="U6446"/>
          <cell r="V6446"/>
          <cell r="W6446"/>
          <cell r="X6446"/>
          <cell r="Y6446"/>
          <cell r="Z6446"/>
          <cell r="AA6446"/>
          <cell r="AB6446"/>
          <cell r="AC6446"/>
          <cell r="AD6446"/>
          <cell r="AE6446"/>
          <cell r="AF6446"/>
          <cell r="AG6446"/>
          <cell r="AH6446"/>
        </row>
        <row r="6447">
          <cell r="E6447">
            <v>6446</v>
          </cell>
          <cell r="F6447"/>
          <cell r="G6447"/>
          <cell r="H6447"/>
          <cell r="I6447">
            <v>93946</v>
          </cell>
          <cell r="J6447"/>
          <cell r="K6447">
            <v>1709275</v>
          </cell>
          <cell r="L6447"/>
          <cell r="M6447"/>
          <cell r="N6447"/>
          <cell r="O6447"/>
          <cell r="P6447">
            <v>970094</v>
          </cell>
          <cell r="Q6447"/>
          <cell r="R6447"/>
          <cell r="S6447"/>
          <cell r="T6447"/>
          <cell r="U6447"/>
          <cell r="V6447"/>
          <cell r="W6447"/>
          <cell r="X6447"/>
          <cell r="Y6447"/>
          <cell r="Z6447"/>
          <cell r="AA6447"/>
          <cell r="AB6447"/>
          <cell r="AC6447"/>
          <cell r="AD6447"/>
          <cell r="AE6447"/>
          <cell r="AF6447">
            <v>2236244</v>
          </cell>
          <cell r="AG6447"/>
          <cell r="AH6447">
            <v>51810</v>
          </cell>
        </row>
        <row r="6448">
          <cell r="E6448">
            <v>6447</v>
          </cell>
          <cell r="F6448"/>
          <cell r="G6448"/>
          <cell r="H6448"/>
          <cell r="I6448">
            <v>8202</v>
          </cell>
          <cell r="J6448"/>
          <cell r="K6448">
            <v>115035</v>
          </cell>
          <cell r="L6448"/>
          <cell r="M6448"/>
          <cell r="N6448"/>
          <cell r="O6448"/>
          <cell r="P6448">
            <v>10460</v>
          </cell>
          <cell r="Q6448"/>
          <cell r="R6448"/>
          <cell r="S6448"/>
          <cell r="T6448"/>
          <cell r="U6448"/>
          <cell r="V6448"/>
          <cell r="W6448"/>
          <cell r="X6448"/>
          <cell r="Y6448"/>
          <cell r="Z6448"/>
          <cell r="AA6448"/>
          <cell r="AB6448"/>
          <cell r="AC6448"/>
          <cell r="AD6448"/>
          <cell r="AE6448"/>
          <cell r="AF6448">
            <v>20840</v>
          </cell>
          <cell r="AG6448"/>
          <cell r="AH6448"/>
        </row>
        <row r="6449">
          <cell r="E6449">
            <v>6448</v>
          </cell>
          <cell r="F6449"/>
          <cell r="G6449"/>
          <cell r="H6449"/>
          <cell r="I6449"/>
          <cell r="J6449"/>
          <cell r="K6449"/>
          <cell r="L6449"/>
          <cell r="M6449"/>
          <cell r="N6449"/>
          <cell r="O6449"/>
          <cell r="P6449"/>
          <cell r="Q6449"/>
          <cell r="R6449"/>
          <cell r="S6449"/>
          <cell r="T6449"/>
          <cell r="U6449"/>
          <cell r="V6449"/>
          <cell r="W6449"/>
          <cell r="X6449"/>
          <cell r="Y6449"/>
          <cell r="Z6449"/>
          <cell r="AA6449"/>
          <cell r="AB6449"/>
          <cell r="AC6449"/>
          <cell r="AD6449"/>
          <cell r="AE6449"/>
          <cell r="AF6449"/>
        </row>
        <row r="6450">
          <cell r="E6450">
            <v>6449</v>
          </cell>
          <cell r="F6450"/>
          <cell r="G6450"/>
          <cell r="H6450"/>
          <cell r="I6450">
            <v>9032</v>
          </cell>
          <cell r="J6450"/>
          <cell r="K6450">
            <v>191819</v>
          </cell>
          <cell r="L6450"/>
          <cell r="M6450"/>
          <cell r="N6450"/>
          <cell r="O6450"/>
          <cell r="P6450">
            <v>7535</v>
          </cell>
          <cell r="Q6450"/>
          <cell r="R6450"/>
          <cell r="S6450"/>
          <cell r="T6450"/>
          <cell r="U6450"/>
          <cell r="V6450"/>
          <cell r="W6450"/>
          <cell r="X6450"/>
          <cell r="Y6450"/>
          <cell r="Z6450"/>
          <cell r="AA6450"/>
          <cell r="AB6450"/>
          <cell r="AC6450"/>
          <cell r="AD6450"/>
          <cell r="AE6450"/>
          <cell r="AF6450">
            <v>55603</v>
          </cell>
        </row>
        <row r="6451">
          <cell r="E6451">
            <v>6450</v>
          </cell>
          <cell r="F6451"/>
          <cell r="G6451"/>
          <cell r="H6451"/>
          <cell r="I6451"/>
          <cell r="J6451"/>
          <cell r="K6451"/>
          <cell r="L6451"/>
          <cell r="M6451"/>
          <cell r="N6451"/>
          <cell r="O6451"/>
          <cell r="P6451"/>
          <cell r="Q6451"/>
          <cell r="R6451"/>
          <cell r="S6451"/>
          <cell r="T6451"/>
          <cell r="U6451"/>
          <cell r="V6451"/>
          <cell r="W6451"/>
          <cell r="X6451"/>
          <cell r="Y6451"/>
          <cell r="Z6451"/>
          <cell r="AA6451"/>
          <cell r="AB6451"/>
          <cell r="AC6451"/>
          <cell r="AD6451"/>
          <cell r="AE6451"/>
          <cell r="AF6451"/>
        </row>
        <row r="6452">
          <cell r="E6452">
            <v>6451</v>
          </cell>
          <cell r="F6452"/>
          <cell r="G6452"/>
          <cell r="H6452"/>
          <cell r="I6452">
            <v>17234</v>
          </cell>
          <cell r="J6452"/>
          <cell r="K6452">
            <v>306854</v>
          </cell>
          <cell r="L6452"/>
          <cell r="M6452"/>
          <cell r="N6452"/>
          <cell r="O6452"/>
          <cell r="P6452">
            <v>17995</v>
          </cell>
          <cell r="Q6452"/>
          <cell r="R6452"/>
          <cell r="S6452"/>
          <cell r="T6452"/>
          <cell r="U6452"/>
          <cell r="V6452"/>
          <cell r="W6452"/>
          <cell r="X6452"/>
          <cell r="Y6452"/>
          <cell r="Z6452"/>
          <cell r="AA6452"/>
          <cell r="AB6452"/>
          <cell r="AC6452"/>
          <cell r="AD6452"/>
          <cell r="AE6452"/>
          <cell r="AF6452">
            <v>76443</v>
          </cell>
        </row>
        <row r="6453">
          <cell r="E6453">
            <v>6452</v>
          </cell>
          <cell r="F6453"/>
          <cell r="G6453"/>
          <cell r="H6453"/>
          <cell r="I6453"/>
          <cell r="J6453"/>
          <cell r="K6453"/>
          <cell r="L6453"/>
          <cell r="M6453"/>
          <cell r="N6453"/>
          <cell r="O6453"/>
          <cell r="P6453"/>
          <cell r="Q6453"/>
          <cell r="R6453"/>
          <cell r="S6453"/>
          <cell r="T6453"/>
          <cell r="U6453"/>
          <cell r="V6453"/>
          <cell r="W6453"/>
          <cell r="X6453"/>
          <cell r="Y6453"/>
          <cell r="Z6453"/>
          <cell r="AA6453"/>
          <cell r="AB6453"/>
          <cell r="AC6453"/>
          <cell r="AD6453"/>
          <cell r="AE6453"/>
          <cell r="AF6453">
            <v>2043</v>
          </cell>
        </row>
        <row r="6454">
          <cell r="E6454">
            <v>6453</v>
          </cell>
          <cell r="F6454"/>
          <cell r="G6454"/>
          <cell r="H6454"/>
          <cell r="I6454"/>
          <cell r="J6454"/>
          <cell r="K6454"/>
          <cell r="L6454"/>
          <cell r="M6454"/>
          <cell r="N6454"/>
          <cell r="O6454"/>
          <cell r="P6454"/>
          <cell r="Q6454"/>
          <cell r="R6454"/>
          <cell r="S6454"/>
          <cell r="T6454"/>
          <cell r="U6454"/>
          <cell r="V6454"/>
          <cell r="W6454"/>
          <cell r="X6454"/>
          <cell r="Y6454"/>
          <cell r="Z6454"/>
          <cell r="AA6454"/>
          <cell r="AB6454"/>
          <cell r="AC6454"/>
          <cell r="AD6454"/>
          <cell r="AE6454"/>
          <cell r="AF6454"/>
        </row>
        <row r="6455">
          <cell r="E6455">
            <v>6454</v>
          </cell>
          <cell r="F6455"/>
          <cell r="G6455"/>
          <cell r="H6455"/>
          <cell r="I6455"/>
          <cell r="J6455"/>
          <cell r="K6455"/>
          <cell r="L6455"/>
          <cell r="M6455"/>
          <cell r="N6455"/>
          <cell r="O6455"/>
          <cell r="P6455"/>
          <cell r="Q6455"/>
          <cell r="R6455"/>
          <cell r="S6455"/>
          <cell r="T6455"/>
          <cell r="U6455"/>
          <cell r="V6455"/>
          <cell r="W6455"/>
          <cell r="X6455"/>
          <cell r="Y6455"/>
          <cell r="Z6455"/>
          <cell r="AA6455"/>
          <cell r="AB6455"/>
          <cell r="AC6455"/>
          <cell r="AD6455"/>
          <cell r="AE6455"/>
          <cell r="AF6455">
            <v>5767</v>
          </cell>
        </row>
        <row r="6456">
          <cell r="E6456">
            <v>6455</v>
          </cell>
          <cell r="F6456"/>
          <cell r="G6456"/>
          <cell r="H6456"/>
          <cell r="I6456"/>
          <cell r="J6456"/>
          <cell r="K6456"/>
          <cell r="L6456"/>
          <cell r="M6456"/>
          <cell r="N6456"/>
          <cell r="O6456"/>
          <cell r="P6456"/>
          <cell r="Q6456"/>
          <cell r="R6456"/>
          <cell r="S6456"/>
          <cell r="T6456"/>
          <cell r="U6456"/>
          <cell r="V6456"/>
          <cell r="W6456"/>
          <cell r="X6456"/>
          <cell r="Y6456"/>
          <cell r="Z6456"/>
          <cell r="AA6456"/>
          <cell r="AB6456"/>
          <cell r="AC6456"/>
          <cell r="AD6456"/>
          <cell r="AE6456"/>
          <cell r="AF6456"/>
        </row>
        <row r="6457">
          <cell r="E6457">
            <v>6456</v>
          </cell>
          <cell r="F6457"/>
          <cell r="G6457"/>
          <cell r="H6457"/>
          <cell r="I6457"/>
          <cell r="J6457"/>
          <cell r="K6457"/>
          <cell r="L6457"/>
          <cell r="M6457"/>
          <cell r="N6457"/>
          <cell r="O6457"/>
          <cell r="P6457"/>
          <cell r="Q6457"/>
          <cell r="R6457"/>
          <cell r="S6457"/>
          <cell r="T6457"/>
          <cell r="U6457"/>
          <cell r="V6457"/>
          <cell r="W6457"/>
          <cell r="X6457"/>
          <cell r="Y6457"/>
          <cell r="Z6457"/>
          <cell r="AA6457"/>
          <cell r="AB6457"/>
          <cell r="AC6457"/>
          <cell r="AD6457"/>
          <cell r="AE6457"/>
          <cell r="AF6457">
            <v>7810</v>
          </cell>
        </row>
        <row r="6458">
          <cell r="E6458">
            <v>6457</v>
          </cell>
          <cell r="F6458"/>
          <cell r="G6458"/>
          <cell r="H6458"/>
          <cell r="I6458"/>
          <cell r="J6458"/>
          <cell r="K6458">
            <v>182346</v>
          </cell>
          <cell r="L6458"/>
          <cell r="M6458"/>
          <cell r="N6458"/>
          <cell r="O6458"/>
          <cell r="P6458"/>
          <cell r="Q6458"/>
          <cell r="R6458"/>
          <cell r="S6458"/>
          <cell r="T6458"/>
          <cell r="U6458"/>
          <cell r="V6458"/>
          <cell r="W6458"/>
          <cell r="X6458"/>
          <cell r="Y6458"/>
          <cell r="Z6458"/>
          <cell r="AA6458"/>
          <cell r="AB6458"/>
          <cell r="AC6458"/>
          <cell r="AD6458"/>
          <cell r="AE6458"/>
          <cell r="AF6458">
            <v>232926</v>
          </cell>
        </row>
        <row r="6459">
          <cell r="E6459">
            <v>6458</v>
          </cell>
          <cell r="F6459"/>
          <cell r="G6459"/>
          <cell r="H6459"/>
          <cell r="I6459"/>
          <cell r="J6459"/>
          <cell r="K6459"/>
          <cell r="L6459"/>
          <cell r="M6459"/>
          <cell r="N6459"/>
          <cell r="O6459"/>
          <cell r="P6459"/>
          <cell r="Q6459"/>
          <cell r="R6459"/>
          <cell r="S6459"/>
          <cell r="T6459"/>
          <cell r="U6459"/>
          <cell r="V6459"/>
          <cell r="W6459"/>
          <cell r="X6459"/>
          <cell r="Y6459"/>
          <cell r="Z6459"/>
          <cell r="AA6459"/>
          <cell r="AB6459"/>
          <cell r="AC6459"/>
          <cell r="AD6459"/>
          <cell r="AE6459"/>
          <cell r="AF6459"/>
        </row>
        <row r="6460">
          <cell r="E6460">
            <v>6459</v>
          </cell>
          <cell r="F6460"/>
          <cell r="G6460"/>
          <cell r="H6460"/>
          <cell r="I6460"/>
          <cell r="J6460"/>
          <cell r="K6460">
            <v>187994</v>
          </cell>
          <cell r="L6460"/>
          <cell r="M6460"/>
          <cell r="N6460"/>
          <cell r="O6460"/>
          <cell r="P6460">
            <v>175783</v>
          </cell>
          <cell r="Q6460"/>
          <cell r="R6460"/>
          <cell r="S6460"/>
          <cell r="T6460"/>
          <cell r="U6460"/>
          <cell r="V6460"/>
          <cell r="W6460"/>
          <cell r="X6460"/>
          <cell r="Y6460"/>
          <cell r="Z6460"/>
          <cell r="AA6460"/>
          <cell r="AB6460"/>
          <cell r="AC6460"/>
          <cell r="AD6460"/>
          <cell r="AE6460"/>
          <cell r="AF6460">
            <v>273866</v>
          </cell>
        </row>
        <row r="6461">
          <cell r="E6461">
            <v>6460</v>
          </cell>
          <cell r="F6461"/>
          <cell r="G6461"/>
          <cell r="H6461"/>
          <cell r="I6461"/>
          <cell r="J6461"/>
          <cell r="K6461"/>
          <cell r="L6461"/>
          <cell r="M6461"/>
          <cell r="N6461"/>
          <cell r="O6461"/>
          <cell r="P6461"/>
          <cell r="Q6461"/>
          <cell r="R6461"/>
          <cell r="S6461"/>
          <cell r="T6461"/>
          <cell r="U6461"/>
          <cell r="V6461"/>
          <cell r="W6461"/>
          <cell r="X6461"/>
          <cell r="Y6461"/>
          <cell r="Z6461"/>
          <cell r="AA6461"/>
          <cell r="AB6461"/>
          <cell r="AC6461"/>
          <cell r="AD6461"/>
          <cell r="AE6461"/>
          <cell r="AF6461"/>
        </row>
        <row r="6462">
          <cell r="E6462">
            <v>6461</v>
          </cell>
          <cell r="F6462"/>
          <cell r="G6462"/>
          <cell r="H6462"/>
          <cell r="I6462"/>
          <cell r="J6462"/>
          <cell r="K6462">
            <v>370340</v>
          </cell>
          <cell r="L6462"/>
          <cell r="M6462"/>
          <cell r="N6462"/>
          <cell r="O6462"/>
          <cell r="P6462">
            <v>175783</v>
          </cell>
          <cell r="Q6462"/>
          <cell r="R6462"/>
          <cell r="S6462"/>
          <cell r="T6462"/>
          <cell r="U6462"/>
          <cell r="V6462"/>
          <cell r="W6462"/>
          <cell r="X6462"/>
          <cell r="Y6462"/>
          <cell r="Z6462"/>
          <cell r="AA6462"/>
          <cell r="AB6462"/>
          <cell r="AC6462"/>
          <cell r="AD6462"/>
          <cell r="AE6462"/>
          <cell r="AF6462">
            <v>506792</v>
          </cell>
        </row>
        <row r="6463">
          <cell r="E6463">
            <v>6462</v>
          </cell>
          <cell r="F6463"/>
          <cell r="G6463"/>
          <cell r="H6463"/>
          <cell r="I6463"/>
          <cell r="J6463"/>
          <cell r="K6463"/>
          <cell r="L6463"/>
          <cell r="M6463"/>
          <cell r="N6463"/>
          <cell r="O6463"/>
          <cell r="P6463"/>
          <cell r="Q6463"/>
          <cell r="R6463"/>
          <cell r="S6463"/>
          <cell r="T6463"/>
          <cell r="U6463"/>
          <cell r="V6463"/>
          <cell r="W6463"/>
          <cell r="X6463"/>
          <cell r="Y6463"/>
          <cell r="Z6463"/>
          <cell r="AA6463"/>
          <cell r="AB6463"/>
          <cell r="AC6463"/>
          <cell r="AD6463"/>
          <cell r="AE6463"/>
          <cell r="AF6463"/>
        </row>
        <row r="6464">
          <cell r="E6464">
            <v>6463</v>
          </cell>
          <cell r="F6464"/>
          <cell r="G6464"/>
          <cell r="H6464"/>
          <cell r="I6464"/>
          <cell r="J6464"/>
          <cell r="K6464"/>
          <cell r="L6464"/>
          <cell r="M6464"/>
          <cell r="N6464"/>
          <cell r="O6464"/>
          <cell r="P6464"/>
          <cell r="Q6464"/>
          <cell r="R6464"/>
          <cell r="S6464"/>
          <cell r="T6464"/>
          <cell r="U6464"/>
          <cell r="V6464"/>
          <cell r="W6464"/>
          <cell r="X6464"/>
          <cell r="Y6464"/>
          <cell r="Z6464"/>
          <cell r="AA6464"/>
          <cell r="AB6464"/>
          <cell r="AC6464"/>
          <cell r="AD6464"/>
          <cell r="AE6464"/>
          <cell r="AF6464"/>
        </row>
        <row r="6465">
          <cell r="E6465">
            <v>6464</v>
          </cell>
          <cell r="F6465"/>
          <cell r="G6465"/>
          <cell r="H6465"/>
          <cell r="I6465"/>
          <cell r="J6465"/>
          <cell r="K6465"/>
          <cell r="L6465"/>
          <cell r="M6465"/>
          <cell r="N6465"/>
          <cell r="O6465"/>
          <cell r="P6465"/>
          <cell r="Q6465"/>
          <cell r="R6465"/>
          <cell r="S6465"/>
          <cell r="T6465"/>
          <cell r="U6465"/>
          <cell r="V6465"/>
          <cell r="W6465"/>
          <cell r="X6465"/>
          <cell r="Y6465"/>
          <cell r="Z6465"/>
          <cell r="AA6465"/>
          <cell r="AB6465"/>
          <cell r="AC6465"/>
          <cell r="AD6465"/>
          <cell r="AE6465"/>
          <cell r="AF6465"/>
        </row>
        <row r="6466">
          <cell r="E6466">
            <v>6465</v>
          </cell>
          <cell r="F6466"/>
          <cell r="G6466"/>
          <cell r="H6466"/>
          <cell r="I6466"/>
          <cell r="J6466"/>
          <cell r="K6466"/>
          <cell r="L6466"/>
          <cell r="M6466"/>
          <cell r="N6466"/>
          <cell r="O6466"/>
          <cell r="P6466"/>
          <cell r="Q6466"/>
          <cell r="R6466"/>
          <cell r="S6466"/>
          <cell r="T6466"/>
          <cell r="U6466"/>
          <cell r="V6466"/>
          <cell r="W6466"/>
          <cell r="X6466"/>
          <cell r="Y6466"/>
          <cell r="Z6466"/>
          <cell r="AA6466"/>
          <cell r="AB6466"/>
          <cell r="AC6466"/>
          <cell r="AD6466"/>
          <cell r="AE6466"/>
          <cell r="AF6466"/>
        </row>
        <row r="6467">
          <cell r="E6467">
            <v>6466</v>
          </cell>
          <cell r="F6467"/>
          <cell r="G6467"/>
          <cell r="H6467"/>
          <cell r="I6467"/>
          <cell r="J6467"/>
          <cell r="K6467"/>
          <cell r="L6467"/>
          <cell r="M6467"/>
          <cell r="N6467"/>
          <cell r="O6467"/>
          <cell r="P6467"/>
          <cell r="Q6467"/>
          <cell r="R6467"/>
          <cell r="S6467"/>
          <cell r="T6467"/>
          <cell r="U6467"/>
          <cell r="V6467"/>
          <cell r="W6467"/>
          <cell r="X6467"/>
          <cell r="Y6467"/>
          <cell r="Z6467"/>
          <cell r="AA6467"/>
          <cell r="AB6467"/>
          <cell r="AC6467"/>
          <cell r="AD6467"/>
          <cell r="AE6467"/>
          <cell r="AF6467"/>
        </row>
        <row r="6468">
          <cell r="E6468">
            <v>6467</v>
          </cell>
          <cell r="F6468"/>
          <cell r="G6468"/>
          <cell r="H6468"/>
          <cell r="I6468"/>
          <cell r="J6468"/>
          <cell r="K6468">
            <v>989</v>
          </cell>
          <cell r="L6468"/>
          <cell r="M6468"/>
          <cell r="N6468"/>
          <cell r="O6468"/>
          <cell r="P6468"/>
          <cell r="Q6468"/>
          <cell r="R6468"/>
          <cell r="S6468"/>
          <cell r="T6468"/>
          <cell r="U6468"/>
          <cell r="V6468"/>
          <cell r="W6468"/>
          <cell r="X6468"/>
          <cell r="Y6468"/>
          <cell r="Z6468"/>
          <cell r="AA6468"/>
          <cell r="AB6468"/>
          <cell r="AC6468"/>
          <cell r="AD6468"/>
          <cell r="AE6468"/>
          <cell r="AF6468"/>
        </row>
        <row r="6469">
          <cell r="E6469">
            <v>6468</v>
          </cell>
          <cell r="F6469"/>
          <cell r="G6469"/>
          <cell r="H6469"/>
          <cell r="I6469"/>
          <cell r="J6469"/>
          <cell r="K6469"/>
          <cell r="L6469"/>
          <cell r="M6469"/>
          <cell r="N6469"/>
          <cell r="O6469"/>
          <cell r="P6469"/>
          <cell r="Q6469"/>
          <cell r="R6469"/>
          <cell r="S6469"/>
          <cell r="T6469"/>
          <cell r="U6469"/>
          <cell r="V6469"/>
          <cell r="W6469"/>
          <cell r="X6469"/>
          <cell r="Y6469"/>
          <cell r="Z6469"/>
          <cell r="AA6469"/>
          <cell r="AB6469"/>
          <cell r="AC6469"/>
          <cell r="AD6469"/>
          <cell r="AE6469"/>
          <cell r="AF6469"/>
        </row>
        <row r="6470">
          <cell r="E6470">
            <v>6469</v>
          </cell>
          <cell r="F6470"/>
          <cell r="G6470"/>
          <cell r="H6470"/>
          <cell r="I6470"/>
          <cell r="J6470"/>
          <cell r="K6470">
            <v>30625</v>
          </cell>
          <cell r="L6470"/>
          <cell r="M6470"/>
          <cell r="N6470"/>
          <cell r="O6470"/>
          <cell r="P6470"/>
          <cell r="Q6470"/>
          <cell r="R6470"/>
          <cell r="S6470"/>
          <cell r="T6470"/>
          <cell r="U6470"/>
          <cell r="V6470"/>
          <cell r="W6470"/>
          <cell r="X6470"/>
          <cell r="Y6470"/>
          <cell r="Z6470"/>
          <cell r="AA6470"/>
          <cell r="AB6470"/>
          <cell r="AC6470"/>
          <cell r="AD6470"/>
          <cell r="AE6470"/>
          <cell r="AF6470"/>
        </row>
        <row r="6471">
          <cell r="E6471">
            <v>6470</v>
          </cell>
          <cell r="F6471"/>
          <cell r="G6471"/>
          <cell r="H6471"/>
          <cell r="I6471"/>
          <cell r="J6471"/>
          <cell r="K6471"/>
          <cell r="L6471"/>
          <cell r="M6471"/>
          <cell r="N6471"/>
          <cell r="O6471"/>
          <cell r="P6471"/>
          <cell r="Q6471"/>
          <cell r="R6471"/>
          <cell r="S6471"/>
          <cell r="T6471"/>
          <cell r="U6471"/>
          <cell r="V6471"/>
          <cell r="W6471"/>
          <cell r="X6471"/>
          <cell r="Y6471"/>
          <cell r="Z6471"/>
          <cell r="AA6471"/>
          <cell r="AB6471"/>
          <cell r="AC6471"/>
          <cell r="AD6471"/>
          <cell r="AE6471"/>
          <cell r="AF6471"/>
        </row>
        <row r="6472">
          <cell r="E6472">
            <v>6471</v>
          </cell>
          <cell r="F6472"/>
          <cell r="G6472"/>
          <cell r="H6472"/>
          <cell r="I6472"/>
          <cell r="J6472"/>
          <cell r="K6472">
            <v>31614</v>
          </cell>
          <cell r="L6472"/>
          <cell r="M6472"/>
          <cell r="N6472"/>
          <cell r="O6472"/>
          <cell r="P6472"/>
          <cell r="Q6472"/>
          <cell r="R6472"/>
          <cell r="S6472"/>
          <cell r="T6472"/>
          <cell r="U6472"/>
          <cell r="V6472"/>
          <cell r="W6472"/>
          <cell r="X6472"/>
          <cell r="Y6472"/>
          <cell r="Z6472"/>
          <cell r="AA6472"/>
          <cell r="AB6472"/>
          <cell r="AC6472"/>
          <cell r="AD6472"/>
          <cell r="AE6472"/>
          <cell r="AF6472"/>
        </row>
        <row r="6473">
          <cell r="E6473">
            <v>6472</v>
          </cell>
          <cell r="F6473"/>
          <cell r="G6473"/>
          <cell r="H6473"/>
          <cell r="I6473">
            <v>8202</v>
          </cell>
          <cell r="J6473"/>
          <cell r="K6473">
            <v>298370</v>
          </cell>
          <cell r="L6473"/>
          <cell r="M6473"/>
          <cell r="N6473"/>
          <cell r="O6473"/>
          <cell r="P6473">
            <v>10460</v>
          </cell>
          <cell r="Q6473"/>
          <cell r="R6473"/>
          <cell r="S6473"/>
          <cell r="T6473"/>
          <cell r="U6473"/>
          <cell r="V6473"/>
          <cell r="W6473"/>
          <cell r="X6473"/>
          <cell r="Y6473"/>
          <cell r="Z6473"/>
          <cell r="AA6473"/>
          <cell r="AB6473"/>
          <cell r="AC6473"/>
          <cell r="AD6473"/>
          <cell r="AE6473"/>
          <cell r="AF6473">
            <v>255809</v>
          </cell>
        </row>
        <row r="6474">
          <cell r="E6474">
            <v>6473</v>
          </cell>
          <cell r="F6474"/>
          <cell r="G6474"/>
          <cell r="H6474"/>
          <cell r="I6474"/>
          <cell r="J6474"/>
          <cell r="K6474"/>
          <cell r="L6474"/>
          <cell r="M6474"/>
          <cell r="N6474"/>
          <cell r="O6474"/>
          <cell r="P6474"/>
          <cell r="Q6474"/>
          <cell r="R6474"/>
          <cell r="S6474"/>
          <cell r="T6474"/>
          <cell r="U6474"/>
          <cell r="V6474"/>
          <cell r="W6474"/>
          <cell r="X6474"/>
          <cell r="Y6474"/>
          <cell r="Z6474"/>
          <cell r="AA6474"/>
          <cell r="AB6474"/>
          <cell r="AC6474"/>
          <cell r="AD6474"/>
          <cell r="AE6474"/>
          <cell r="AF6474"/>
        </row>
        <row r="6475">
          <cell r="E6475">
            <v>6474</v>
          </cell>
          <cell r="F6475"/>
          <cell r="G6475"/>
          <cell r="H6475"/>
          <cell r="I6475">
            <v>9032</v>
          </cell>
          <cell r="J6475"/>
          <cell r="K6475">
            <v>410438</v>
          </cell>
          <cell r="L6475"/>
          <cell r="M6475"/>
          <cell r="N6475"/>
          <cell r="O6475"/>
          <cell r="P6475">
            <v>183318</v>
          </cell>
          <cell r="Q6475"/>
          <cell r="R6475"/>
          <cell r="S6475"/>
          <cell r="T6475"/>
          <cell r="U6475"/>
          <cell r="V6475"/>
          <cell r="W6475"/>
          <cell r="X6475"/>
          <cell r="Y6475"/>
          <cell r="Z6475"/>
          <cell r="AA6475"/>
          <cell r="AB6475"/>
          <cell r="AC6475"/>
          <cell r="AD6475"/>
          <cell r="AE6475"/>
          <cell r="AF6475">
            <v>335236</v>
          </cell>
        </row>
        <row r="6476">
          <cell r="E6476">
            <v>6475</v>
          </cell>
          <cell r="F6476"/>
          <cell r="G6476"/>
          <cell r="H6476"/>
          <cell r="I6476"/>
          <cell r="J6476"/>
          <cell r="K6476"/>
          <cell r="L6476"/>
          <cell r="M6476"/>
          <cell r="N6476"/>
          <cell r="O6476"/>
          <cell r="P6476"/>
          <cell r="Q6476"/>
          <cell r="R6476"/>
          <cell r="S6476"/>
          <cell r="T6476"/>
          <cell r="U6476"/>
          <cell r="V6476"/>
          <cell r="W6476"/>
          <cell r="X6476"/>
          <cell r="Y6476"/>
          <cell r="Z6476"/>
          <cell r="AA6476"/>
          <cell r="AB6476"/>
          <cell r="AC6476"/>
          <cell r="AD6476"/>
          <cell r="AE6476"/>
          <cell r="AF6476"/>
        </row>
        <row r="6477">
          <cell r="E6477">
            <v>6476</v>
          </cell>
          <cell r="F6477"/>
          <cell r="G6477"/>
          <cell r="H6477"/>
          <cell r="I6477">
            <v>17234</v>
          </cell>
          <cell r="J6477"/>
          <cell r="K6477">
            <v>708808</v>
          </cell>
          <cell r="L6477"/>
          <cell r="M6477"/>
          <cell r="N6477"/>
          <cell r="O6477"/>
          <cell r="P6477">
            <v>193778</v>
          </cell>
          <cell r="Q6477"/>
          <cell r="R6477"/>
          <cell r="S6477"/>
          <cell r="T6477"/>
          <cell r="U6477"/>
          <cell r="V6477"/>
          <cell r="W6477"/>
          <cell r="X6477"/>
          <cell r="Y6477"/>
          <cell r="Z6477"/>
          <cell r="AA6477"/>
          <cell r="AB6477"/>
          <cell r="AC6477"/>
          <cell r="AD6477"/>
          <cell r="AE6477"/>
          <cell r="AF6477">
            <v>591045</v>
          </cell>
        </row>
        <row r="6478">
          <cell r="E6478">
            <v>6477</v>
          </cell>
          <cell r="F6478"/>
          <cell r="G6478"/>
          <cell r="H6478"/>
          <cell r="I6478"/>
          <cell r="J6478"/>
          <cell r="K6478"/>
          <cell r="L6478"/>
          <cell r="M6478"/>
          <cell r="N6478"/>
          <cell r="O6478"/>
          <cell r="P6478"/>
          <cell r="Q6478"/>
          <cell r="R6478"/>
          <cell r="S6478">
            <v>1351</v>
          </cell>
          <cell r="T6478"/>
          <cell r="U6478"/>
          <cell r="V6478"/>
          <cell r="W6478"/>
          <cell r="X6478"/>
          <cell r="Y6478"/>
          <cell r="Z6478"/>
          <cell r="AA6478"/>
          <cell r="AB6478"/>
          <cell r="AC6478"/>
          <cell r="AD6478"/>
          <cell r="AE6478"/>
          <cell r="AF6478"/>
        </row>
        <row r="6479">
          <cell r="E6479">
            <v>6478</v>
          </cell>
          <cell r="F6479"/>
          <cell r="G6479"/>
          <cell r="H6479"/>
          <cell r="I6479"/>
          <cell r="J6479"/>
          <cell r="K6479"/>
          <cell r="L6479"/>
          <cell r="M6479"/>
          <cell r="N6479"/>
          <cell r="O6479"/>
          <cell r="P6479"/>
          <cell r="Q6479"/>
          <cell r="R6479"/>
          <cell r="S6479"/>
          <cell r="T6479"/>
          <cell r="U6479"/>
          <cell r="V6479"/>
          <cell r="W6479"/>
          <cell r="X6479"/>
          <cell r="Y6479"/>
          <cell r="Z6479"/>
          <cell r="AA6479"/>
          <cell r="AB6479"/>
          <cell r="AC6479"/>
          <cell r="AD6479"/>
          <cell r="AE6479"/>
          <cell r="AF6479"/>
        </row>
        <row r="6480">
          <cell r="E6480">
            <v>6479</v>
          </cell>
          <cell r="F6480"/>
          <cell r="G6480"/>
          <cell r="H6480"/>
          <cell r="I6480"/>
          <cell r="J6480"/>
          <cell r="K6480"/>
          <cell r="L6480"/>
          <cell r="M6480"/>
          <cell r="N6480"/>
          <cell r="O6480"/>
          <cell r="P6480"/>
          <cell r="Q6480"/>
          <cell r="R6480"/>
          <cell r="S6480">
            <v>4161</v>
          </cell>
          <cell r="T6480"/>
          <cell r="U6480"/>
          <cell r="V6480"/>
          <cell r="W6480"/>
          <cell r="X6480"/>
          <cell r="Y6480"/>
          <cell r="Z6480"/>
          <cell r="AA6480"/>
          <cell r="AB6480"/>
          <cell r="AC6480"/>
          <cell r="AD6480"/>
          <cell r="AE6480"/>
          <cell r="AF6480"/>
        </row>
        <row r="6481">
          <cell r="E6481">
            <v>6480</v>
          </cell>
          <cell r="F6481"/>
          <cell r="G6481"/>
          <cell r="H6481"/>
          <cell r="I6481"/>
          <cell r="J6481"/>
          <cell r="K6481"/>
          <cell r="L6481"/>
          <cell r="M6481"/>
          <cell r="N6481"/>
          <cell r="O6481"/>
          <cell r="P6481"/>
          <cell r="Q6481"/>
          <cell r="R6481"/>
          <cell r="S6481"/>
        </row>
        <row r="6482">
          <cell r="E6482">
            <v>6481</v>
          </cell>
          <cell r="F6482"/>
          <cell r="G6482"/>
          <cell r="H6482"/>
          <cell r="I6482"/>
          <cell r="J6482"/>
          <cell r="K6482"/>
          <cell r="L6482"/>
          <cell r="M6482"/>
          <cell r="N6482"/>
          <cell r="O6482"/>
          <cell r="P6482"/>
          <cell r="Q6482"/>
          <cell r="R6482"/>
          <cell r="S6482">
            <v>5512</v>
          </cell>
        </row>
        <row r="6483">
          <cell r="E6483">
            <v>6482</v>
          </cell>
          <cell r="F6483"/>
          <cell r="G6483"/>
          <cell r="H6483"/>
          <cell r="I6483"/>
          <cell r="J6483"/>
          <cell r="K6483"/>
          <cell r="L6483"/>
          <cell r="M6483"/>
          <cell r="N6483"/>
          <cell r="O6483"/>
          <cell r="P6483"/>
          <cell r="Q6483"/>
          <cell r="R6483"/>
          <cell r="S6483"/>
        </row>
        <row r="6484">
          <cell r="E6484">
            <v>6483</v>
          </cell>
          <cell r="F6484"/>
          <cell r="G6484"/>
          <cell r="H6484"/>
          <cell r="I6484"/>
          <cell r="J6484"/>
          <cell r="K6484"/>
          <cell r="L6484"/>
          <cell r="M6484"/>
          <cell r="N6484"/>
          <cell r="O6484"/>
          <cell r="P6484"/>
          <cell r="Q6484"/>
          <cell r="R6484"/>
          <cell r="S6484"/>
        </row>
        <row r="6485">
          <cell r="E6485">
            <v>6484</v>
          </cell>
          <cell r="F6485"/>
          <cell r="G6485"/>
          <cell r="H6485"/>
          <cell r="I6485"/>
          <cell r="J6485"/>
          <cell r="K6485"/>
          <cell r="L6485"/>
          <cell r="M6485"/>
          <cell r="N6485"/>
          <cell r="O6485"/>
          <cell r="P6485"/>
          <cell r="Q6485"/>
          <cell r="R6485"/>
          <cell r="S6485"/>
        </row>
        <row r="6486">
          <cell r="E6486">
            <v>6485</v>
          </cell>
          <cell r="F6486"/>
          <cell r="G6486"/>
          <cell r="H6486"/>
          <cell r="I6486"/>
          <cell r="J6486"/>
          <cell r="K6486"/>
          <cell r="L6486"/>
          <cell r="M6486"/>
          <cell r="N6486"/>
          <cell r="O6486"/>
          <cell r="P6486"/>
          <cell r="Q6486"/>
          <cell r="R6486"/>
          <cell r="S6486"/>
        </row>
        <row r="6487">
          <cell r="E6487">
            <v>6486</v>
          </cell>
          <cell r="F6487"/>
          <cell r="G6487"/>
          <cell r="H6487"/>
          <cell r="I6487"/>
          <cell r="J6487"/>
          <cell r="K6487"/>
          <cell r="L6487"/>
          <cell r="M6487"/>
          <cell r="N6487"/>
          <cell r="O6487"/>
          <cell r="P6487"/>
          <cell r="Q6487"/>
          <cell r="R6487"/>
          <cell r="S6487"/>
        </row>
        <row r="6488">
          <cell r="E6488">
            <v>6487</v>
          </cell>
          <cell r="F6488"/>
          <cell r="G6488"/>
          <cell r="H6488"/>
          <cell r="I6488"/>
          <cell r="J6488"/>
          <cell r="K6488"/>
          <cell r="L6488"/>
          <cell r="M6488"/>
          <cell r="N6488"/>
          <cell r="O6488"/>
          <cell r="P6488"/>
          <cell r="Q6488"/>
          <cell r="R6488"/>
          <cell r="S6488"/>
        </row>
        <row r="6489">
          <cell r="E6489">
            <v>6488</v>
          </cell>
          <cell r="F6489"/>
          <cell r="G6489"/>
          <cell r="H6489"/>
          <cell r="I6489"/>
          <cell r="J6489"/>
          <cell r="K6489"/>
          <cell r="L6489"/>
          <cell r="M6489"/>
          <cell r="N6489"/>
          <cell r="O6489"/>
          <cell r="P6489"/>
          <cell r="Q6489"/>
          <cell r="R6489"/>
          <cell r="S6489"/>
        </row>
        <row r="6490">
          <cell r="E6490">
            <v>6489</v>
          </cell>
          <cell r="F6490"/>
          <cell r="G6490"/>
          <cell r="H6490"/>
          <cell r="I6490"/>
          <cell r="J6490"/>
          <cell r="K6490"/>
          <cell r="L6490"/>
          <cell r="M6490"/>
          <cell r="N6490"/>
          <cell r="O6490"/>
          <cell r="P6490"/>
          <cell r="Q6490"/>
          <cell r="R6490"/>
          <cell r="S6490"/>
        </row>
        <row r="6491">
          <cell r="E6491">
            <v>6490</v>
          </cell>
          <cell r="F6491"/>
          <cell r="G6491"/>
          <cell r="H6491"/>
          <cell r="I6491"/>
          <cell r="J6491"/>
          <cell r="K6491"/>
          <cell r="L6491"/>
          <cell r="M6491"/>
          <cell r="N6491"/>
          <cell r="O6491"/>
          <cell r="P6491"/>
          <cell r="Q6491"/>
          <cell r="R6491"/>
          <cell r="S6491"/>
        </row>
        <row r="6492">
          <cell r="E6492">
            <v>6491</v>
          </cell>
          <cell r="F6492"/>
          <cell r="G6492"/>
          <cell r="H6492"/>
          <cell r="I6492"/>
          <cell r="J6492"/>
          <cell r="K6492"/>
          <cell r="L6492"/>
          <cell r="M6492"/>
          <cell r="N6492"/>
          <cell r="O6492"/>
          <cell r="P6492"/>
          <cell r="Q6492"/>
          <cell r="R6492"/>
          <cell r="S6492"/>
        </row>
        <row r="6493">
          <cell r="E6493">
            <v>6492</v>
          </cell>
          <cell r="F6493"/>
          <cell r="G6493"/>
          <cell r="H6493"/>
          <cell r="I6493"/>
          <cell r="J6493"/>
          <cell r="K6493"/>
          <cell r="L6493"/>
          <cell r="M6493"/>
          <cell r="N6493"/>
          <cell r="O6493"/>
          <cell r="P6493"/>
          <cell r="Q6493"/>
          <cell r="R6493"/>
          <cell r="S6493"/>
        </row>
        <row r="6494">
          <cell r="E6494">
            <v>6493</v>
          </cell>
          <cell r="F6494"/>
          <cell r="G6494"/>
          <cell r="H6494"/>
          <cell r="I6494"/>
          <cell r="J6494"/>
          <cell r="K6494"/>
          <cell r="L6494"/>
          <cell r="M6494"/>
          <cell r="N6494"/>
          <cell r="O6494"/>
          <cell r="P6494"/>
          <cell r="Q6494"/>
          <cell r="R6494"/>
          <cell r="S6494"/>
        </row>
        <row r="6495">
          <cell r="E6495">
            <v>6494</v>
          </cell>
          <cell r="F6495"/>
          <cell r="G6495"/>
          <cell r="H6495"/>
          <cell r="I6495"/>
          <cell r="J6495"/>
          <cell r="K6495"/>
          <cell r="L6495"/>
          <cell r="M6495"/>
          <cell r="N6495"/>
          <cell r="O6495"/>
          <cell r="P6495"/>
          <cell r="Q6495"/>
          <cell r="R6495"/>
          <cell r="S6495"/>
        </row>
        <row r="6496">
          <cell r="E6496">
            <v>6495</v>
          </cell>
          <cell r="F6496"/>
          <cell r="G6496"/>
          <cell r="H6496"/>
          <cell r="I6496"/>
          <cell r="J6496"/>
          <cell r="K6496"/>
          <cell r="L6496"/>
          <cell r="M6496"/>
          <cell r="N6496"/>
          <cell r="O6496"/>
          <cell r="P6496"/>
          <cell r="Q6496"/>
          <cell r="R6496"/>
          <cell r="S6496"/>
        </row>
        <row r="6497">
          <cell r="E6497">
            <v>6496</v>
          </cell>
        </row>
        <row r="6498">
          <cell r="E6498">
            <v>6497</v>
          </cell>
        </row>
        <row r="6499">
          <cell r="E6499">
            <v>6498</v>
          </cell>
        </row>
        <row r="6500">
          <cell r="E6500">
            <v>6499</v>
          </cell>
        </row>
        <row r="6501">
          <cell r="E6501">
            <v>6500</v>
          </cell>
        </row>
        <row r="6502">
          <cell r="E6502">
            <v>6501</v>
          </cell>
        </row>
        <row r="6503">
          <cell r="E6503">
            <v>6502</v>
          </cell>
        </row>
        <row r="6504">
          <cell r="E6504">
            <v>6503</v>
          </cell>
        </row>
        <row r="6505">
          <cell r="E6505">
            <v>6504</v>
          </cell>
        </row>
        <row r="6506">
          <cell r="E6506">
            <v>6505</v>
          </cell>
        </row>
        <row r="6507">
          <cell r="E6507">
            <v>6506</v>
          </cell>
        </row>
        <row r="6508">
          <cell r="E6508">
            <v>6507</v>
          </cell>
        </row>
        <row r="6509">
          <cell r="E6509">
            <v>6508</v>
          </cell>
        </row>
        <row r="6510">
          <cell r="E6510">
            <v>6509</v>
          </cell>
        </row>
        <row r="6511">
          <cell r="E6511">
            <v>6510</v>
          </cell>
        </row>
        <row r="6512">
          <cell r="E6512">
            <v>6511</v>
          </cell>
        </row>
        <row r="6513">
          <cell r="E6513">
            <v>6512</v>
          </cell>
          <cell r="F6513"/>
          <cell r="G6513"/>
          <cell r="H6513"/>
          <cell r="I6513"/>
          <cell r="J6513"/>
          <cell r="K6513"/>
          <cell r="L6513"/>
          <cell r="M6513"/>
          <cell r="N6513"/>
          <cell r="O6513"/>
          <cell r="P6513"/>
          <cell r="Q6513"/>
          <cell r="R6513"/>
          <cell r="S6513">
            <v>1351</v>
          </cell>
        </row>
        <row r="6514">
          <cell r="E6514">
            <v>6513</v>
          </cell>
          <cell r="F6514"/>
          <cell r="G6514"/>
          <cell r="H6514"/>
          <cell r="I6514"/>
          <cell r="J6514"/>
          <cell r="K6514"/>
          <cell r="L6514"/>
          <cell r="M6514"/>
          <cell r="N6514"/>
          <cell r="O6514"/>
          <cell r="P6514"/>
          <cell r="Q6514"/>
          <cell r="R6514"/>
          <cell r="S6514"/>
        </row>
        <row r="6515">
          <cell r="E6515">
            <v>6514</v>
          </cell>
          <cell r="F6515"/>
          <cell r="G6515"/>
          <cell r="H6515"/>
          <cell r="I6515"/>
          <cell r="J6515"/>
          <cell r="K6515"/>
          <cell r="L6515"/>
          <cell r="M6515"/>
          <cell r="N6515"/>
          <cell r="O6515"/>
          <cell r="P6515"/>
          <cell r="Q6515"/>
          <cell r="R6515"/>
          <cell r="S6515">
            <v>4161</v>
          </cell>
        </row>
        <row r="6516">
          <cell r="E6516">
            <v>6515</v>
          </cell>
          <cell r="F6516"/>
          <cell r="G6516"/>
          <cell r="H6516"/>
          <cell r="I6516"/>
          <cell r="J6516"/>
          <cell r="K6516"/>
          <cell r="L6516"/>
          <cell r="M6516"/>
          <cell r="N6516"/>
          <cell r="O6516"/>
          <cell r="P6516"/>
          <cell r="Q6516"/>
          <cell r="R6516"/>
          <cell r="S6516"/>
        </row>
        <row r="6517">
          <cell r="E6517">
            <v>6516</v>
          </cell>
          <cell r="F6517"/>
          <cell r="G6517"/>
          <cell r="H6517"/>
          <cell r="I6517"/>
          <cell r="J6517"/>
          <cell r="K6517"/>
          <cell r="L6517"/>
          <cell r="M6517"/>
          <cell r="N6517"/>
          <cell r="O6517"/>
          <cell r="P6517"/>
          <cell r="Q6517"/>
          <cell r="R6517"/>
          <cell r="S6517">
            <v>5512</v>
          </cell>
        </row>
        <row r="6518">
          <cell r="E6518">
            <v>6517</v>
          </cell>
          <cell r="F6518"/>
          <cell r="G6518"/>
          <cell r="H6518"/>
          <cell r="I6518"/>
          <cell r="J6518"/>
          <cell r="K6518"/>
          <cell r="L6518"/>
          <cell r="M6518"/>
          <cell r="N6518"/>
          <cell r="O6518"/>
          <cell r="P6518"/>
          <cell r="Q6518"/>
          <cell r="R6518"/>
          <cell r="S6518"/>
        </row>
        <row r="6519">
          <cell r="E6519">
            <v>6518</v>
          </cell>
          <cell r="F6519"/>
          <cell r="G6519"/>
          <cell r="H6519"/>
          <cell r="I6519"/>
          <cell r="J6519"/>
          <cell r="K6519"/>
          <cell r="L6519"/>
          <cell r="M6519"/>
          <cell r="N6519"/>
          <cell r="O6519"/>
          <cell r="P6519"/>
          <cell r="Q6519"/>
          <cell r="R6519"/>
          <cell r="S6519"/>
        </row>
        <row r="6520">
          <cell r="E6520">
            <v>6519</v>
          </cell>
          <cell r="F6520"/>
          <cell r="G6520"/>
          <cell r="H6520"/>
          <cell r="I6520"/>
          <cell r="J6520"/>
          <cell r="K6520"/>
          <cell r="L6520"/>
          <cell r="M6520"/>
          <cell r="N6520"/>
          <cell r="O6520"/>
          <cell r="P6520"/>
          <cell r="Q6520"/>
          <cell r="R6520"/>
          <cell r="S6520"/>
        </row>
        <row r="6521">
          <cell r="E6521">
            <v>6520</v>
          </cell>
          <cell r="F6521"/>
          <cell r="G6521"/>
          <cell r="H6521"/>
          <cell r="I6521"/>
          <cell r="J6521"/>
          <cell r="K6521"/>
          <cell r="L6521"/>
          <cell r="M6521"/>
          <cell r="N6521"/>
          <cell r="O6521"/>
          <cell r="P6521"/>
          <cell r="Q6521"/>
          <cell r="R6521"/>
          <cell r="S6521"/>
        </row>
        <row r="6522">
          <cell r="E6522">
            <v>6521</v>
          </cell>
          <cell r="F6522"/>
          <cell r="G6522"/>
          <cell r="H6522"/>
          <cell r="I6522"/>
          <cell r="J6522"/>
          <cell r="K6522"/>
          <cell r="L6522"/>
          <cell r="M6522"/>
          <cell r="N6522"/>
          <cell r="O6522"/>
          <cell r="P6522"/>
          <cell r="Q6522"/>
          <cell r="R6522"/>
          <cell r="S6522"/>
        </row>
        <row r="6523">
          <cell r="E6523">
            <v>6522</v>
          </cell>
          <cell r="F6523"/>
          <cell r="G6523"/>
          <cell r="H6523"/>
          <cell r="I6523"/>
          <cell r="J6523"/>
          <cell r="K6523"/>
          <cell r="L6523"/>
          <cell r="M6523"/>
          <cell r="N6523"/>
          <cell r="O6523"/>
          <cell r="P6523"/>
          <cell r="Q6523"/>
          <cell r="R6523"/>
          <cell r="S6523"/>
        </row>
        <row r="6524">
          <cell r="E6524">
            <v>6523</v>
          </cell>
          <cell r="F6524"/>
          <cell r="G6524"/>
          <cell r="H6524"/>
          <cell r="I6524"/>
          <cell r="J6524"/>
          <cell r="K6524"/>
          <cell r="L6524"/>
          <cell r="M6524"/>
          <cell r="N6524"/>
          <cell r="O6524"/>
          <cell r="P6524"/>
          <cell r="Q6524"/>
          <cell r="R6524"/>
          <cell r="S6524"/>
        </row>
        <row r="6525">
          <cell r="E6525">
            <v>6524</v>
          </cell>
          <cell r="F6525"/>
          <cell r="G6525"/>
          <cell r="H6525"/>
          <cell r="I6525"/>
          <cell r="J6525"/>
          <cell r="K6525"/>
          <cell r="L6525"/>
          <cell r="M6525"/>
          <cell r="N6525"/>
          <cell r="O6525"/>
          <cell r="P6525"/>
          <cell r="Q6525"/>
          <cell r="R6525"/>
          <cell r="S6525"/>
        </row>
        <row r="6526">
          <cell r="E6526">
            <v>6525</v>
          </cell>
          <cell r="F6526"/>
          <cell r="G6526"/>
          <cell r="H6526"/>
          <cell r="I6526"/>
          <cell r="J6526"/>
          <cell r="K6526"/>
          <cell r="L6526"/>
          <cell r="M6526"/>
          <cell r="N6526"/>
          <cell r="O6526"/>
          <cell r="P6526"/>
          <cell r="Q6526"/>
          <cell r="R6526"/>
          <cell r="S6526"/>
        </row>
        <row r="6527">
          <cell r="E6527">
            <v>6526</v>
          </cell>
          <cell r="F6527"/>
          <cell r="G6527"/>
          <cell r="H6527"/>
          <cell r="I6527"/>
          <cell r="J6527"/>
          <cell r="K6527"/>
          <cell r="L6527"/>
          <cell r="M6527"/>
          <cell r="N6527"/>
          <cell r="O6527"/>
          <cell r="P6527"/>
          <cell r="Q6527"/>
          <cell r="R6527"/>
          <cell r="S6527"/>
        </row>
        <row r="6528">
          <cell r="E6528">
            <v>6527</v>
          </cell>
          <cell r="F6528"/>
          <cell r="G6528"/>
          <cell r="H6528"/>
          <cell r="I6528"/>
          <cell r="J6528"/>
          <cell r="K6528"/>
          <cell r="L6528"/>
          <cell r="M6528"/>
          <cell r="N6528"/>
          <cell r="O6528"/>
          <cell r="P6528"/>
          <cell r="Q6528"/>
          <cell r="R6528"/>
          <cell r="S6528"/>
        </row>
        <row r="6529">
          <cell r="E6529">
            <v>6528</v>
          </cell>
        </row>
        <row r="6530">
          <cell r="E6530">
            <v>6529</v>
          </cell>
        </row>
        <row r="6531">
          <cell r="E6531">
            <v>6530</v>
          </cell>
        </row>
        <row r="6532">
          <cell r="E6532">
            <v>6531</v>
          </cell>
        </row>
        <row r="6533">
          <cell r="E6533">
            <v>6532</v>
          </cell>
        </row>
        <row r="6534">
          <cell r="E6534">
            <v>6533</v>
          </cell>
        </row>
        <row r="6535">
          <cell r="E6535">
            <v>6534</v>
          </cell>
        </row>
        <row r="6536">
          <cell r="E6536">
            <v>6535</v>
          </cell>
        </row>
        <row r="6537">
          <cell r="E6537">
            <v>6536</v>
          </cell>
        </row>
        <row r="6538">
          <cell r="E6538">
            <v>6537</v>
          </cell>
        </row>
        <row r="6539">
          <cell r="E6539">
            <v>6538</v>
          </cell>
        </row>
        <row r="6540">
          <cell r="E6540">
            <v>6539</v>
          </cell>
        </row>
        <row r="6541">
          <cell r="E6541">
            <v>6540</v>
          </cell>
        </row>
        <row r="6542">
          <cell r="E6542">
            <v>6541</v>
          </cell>
        </row>
        <row r="6543">
          <cell r="E6543">
            <v>6542</v>
          </cell>
        </row>
        <row r="6544">
          <cell r="E6544">
            <v>6543</v>
          </cell>
        </row>
        <row r="6545">
          <cell r="E6545">
            <v>6544</v>
          </cell>
          <cell r="F6545"/>
          <cell r="G6545"/>
          <cell r="H6545"/>
          <cell r="I6545"/>
          <cell r="J6545"/>
          <cell r="K6545"/>
          <cell r="L6545"/>
          <cell r="M6545"/>
          <cell r="N6545"/>
          <cell r="O6545"/>
          <cell r="P6545"/>
          <cell r="Q6545"/>
          <cell r="R6545"/>
          <cell r="S6545"/>
          <cell r="T6545"/>
          <cell r="U6545"/>
          <cell r="V6545"/>
          <cell r="W6545"/>
          <cell r="X6545"/>
          <cell r="Y6545"/>
          <cell r="Z6545"/>
          <cell r="AA6545"/>
          <cell r="AB6545"/>
          <cell r="AC6545"/>
        </row>
        <row r="6546">
          <cell r="E6546">
            <v>6545</v>
          </cell>
          <cell r="F6546"/>
          <cell r="G6546"/>
          <cell r="H6546"/>
          <cell r="I6546"/>
          <cell r="J6546"/>
          <cell r="K6546"/>
          <cell r="L6546"/>
          <cell r="M6546"/>
          <cell r="N6546"/>
          <cell r="O6546"/>
          <cell r="P6546"/>
          <cell r="Q6546"/>
          <cell r="R6546"/>
          <cell r="S6546"/>
          <cell r="T6546"/>
          <cell r="U6546"/>
          <cell r="V6546"/>
          <cell r="W6546"/>
          <cell r="X6546"/>
          <cell r="Y6546"/>
          <cell r="Z6546"/>
          <cell r="AA6546"/>
          <cell r="AB6546"/>
          <cell r="AC6546"/>
        </row>
        <row r="6547">
          <cell r="E6547">
            <v>6546</v>
          </cell>
          <cell r="F6547"/>
          <cell r="G6547"/>
          <cell r="H6547"/>
          <cell r="I6547"/>
          <cell r="J6547"/>
          <cell r="K6547"/>
          <cell r="L6547"/>
          <cell r="M6547"/>
          <cell r="N6547"/>
          <cell r="O6547"/>
          <cell r="P6547"/>
          <cell r="Q6547"/>
          <cell r="R6547"/>
          <cell r="S6547"/>
          <cell r="T6547"/>
          <cell r="U6547"/>
          <cell r="V6547"/>
          <cell r="W6547"/>
          <cell r="X6547"/>
          <cell r="Y6547"/>
          <cell r="Z6547"/>
          <cell r="AA6547"/>
          <cell r="AB6547"/>
          <cell r="AC6547"/>
        </row>
        <row r="6548">
          <cell r="E6548">
            <v>6547</v>
          </cell>
          <cell r="F6548">
            <v>26688</v>
          </cell>
          <cell r="G6548"/>
          <cell r="H6548"/>
          <cell r="I6548"/>
          <cell r="J6548"/>
          <cell r="K6548"/>
          <cell r="L6548"/>
          <cell r="M6548"/>
          <cell r="N6548"/>
          <cell r="O6548"/>
          <cell r="P6548"/>
          <cell r="Q6548"/>
          <cell r="R6548"/>
          <cell r="S6548"/>
          <cell r="T6548"/>
          <cell r="U6548"/>
          <cell r="V6548"/>
          <cell r="W6548"/>
          <cell r="X6548"/>
          <cell r="Y6548"/>
          <cell r="Z6548"/>
          <cell r="AA6548"/>
          <cell r="AB6548"/>
          <cell r="AC6548"/>
        </row>
        <row r="6549">
          <cell r="E6549">
            <v>6548</v>
          </cell>
          <cell r="F6549"/>
          <cell r="G6549"/>
          <cell r="H6549"/>
          <cell r="I6549"/>
          <cell r="J6549"/>
          <cell r="K6549"/>
          <cell r="L6549"/>
          <cell r="M6549"/>
          <cell r="N6549"/>
          <cell r="O6549"/>
          <cell r="P6549"/>
          <cell r="Q6549"/>
          <cell r="R6549"/>
          <cell r="S6549"/>
          <cell r="T6549"/>
          <cell r="U6549"/>
          <cell r="V6549"/>
          <cell r="W6549"/>
          <cell r="X6549"/>
          <cell r="Y6549"/>
          <cell r="Z6549"/>
          <cell r="AA6549"/>
          <cell r="AB6549"/>
          <cell r="AC6549"/>
        </row>
        <row r="6550">
          <cell r="E6550">
            <v>6549</v>
          </cell>
          <cell r="F6550"/>
          <cell r="G6550"/>
          <cell r="H6550"/>
          <cell r="I6550"/>
          <cell r="J6550"/>
          <cell r="K6550"/>
          <cell r="L6550"/>
          <cell r="M6550"/>
          <cell r="N6550"/>
          <cell r="O6550"/>
          <cell r="P6550"/>
          <cell r="Q6550"/>
          <cell r="R6550"/>
          <cell r="S6550"/>
          <cell r="T6550"/>
          <cell r="U6550"/>
          <cell r="V6550"/>
          <cell r="W6550"/>
          <cell r="X6550"/>
          <cell r="Y6550"/>
          <cell r="Z6550"/>
          <cell r="AA6550"/>
          <cell r="AB6550"/>
          <cell r="AC6550">
            <v>6027</v>
          </cell>
        </row>
        <row r="6551">
          <cell r="E6551">
            <v>6550</v>
          </cell>
          <cell r="F6551"/>
          <cell r="G6551"/>
          <cell r="H6551"/>
          <cell r="I6551"/>
          <cell r="J6551"/>
          <cell r="K6551"/>
          <cell r="L6551"/>
          <cell r="M6551"/>
          <cell r="N6551"/>
          <cell r="O6551"/>
          <cell r="P6551"/>
          <cell r="Q6551"/>
          <cell r="R6551"/>
          <cell r="S6551"/>
          <cell r="T6551"/>
          <cell r="U6551"/>
          <cell r="V6551"/>
          <cell r="W6551"/>
          <cell r="X6551"/>
          <cell r="Y6551"/>
          <cell r="Z6551"/>
          <cell r="AA6551"/>
          <cell r="AB6551"/>
          <cell r="AC6551"/>
        </row>
        <row r="6552">
          <cell r="E6552">
            <v>6551</v>
          </cell>
          <cell r="F6552">
            <v>26688</v>
          </cell>
          <cell r="G6552"/>
          <cell r="H6552"/>
          <cell r="I6552"/>
          <cell r="J6552"/>
          <cell r="K6552"/>
          <cell r="L6552"/>
          <cell r="M6552"/>
          <cell r="N6552"/>
          <cell r="O6552"/>
          <cell r="P6552"/>
          <cell r="Q6552"/>
          <cell r="R6552"/>
          <cell r="S6552"/>
          <cell r="T6552"/>
          <cell r="U6552"/>
          <cell r="V6552"/>
          <cell r="W6552"/>
          <cell r="X6552"/>
          <cell r="Y6552"/>
          <cell r="Z6552"/>
          <cell r="AA6552"/>
          <cell r="AB6552"/>
          <cell r="AC6552">
            <v>6027</v>
          </cell>
        </row>
        <row r="6553">
          <cell r="E6553">
            <v>6552</v>
          </cell>
          <cell r="F6553"/>
          <cell r="G6553"/>
          <cell r="H6553"/>
          <cell r="I6553"/>
          <cell r="J6553"/>
          <cell r="K6553"/>
          <cell r="L6553"/>
          <cell r="M6553"/>
          <cell r="N6553"/>
          <cell r="O6553"/>
          <cell r="P6553"/>
          <cell r="Q6553"/>
          <cell r="R6553"/>
          <cell r="S6553"/>
          <cell r="T6553"/>
          <cell r="U6553"/>
          <cell r="V6553"/>
          <cell r="W6553"/>
          <cell r="X6553"/>
          <cell r="Y6553"/>
          <cell r="Z6553"/>
          <cell r="AA6553"/>
          <cell r="AB6553"/>
          <cell r="AC6553"/>
        </row>
        <row r="6554">
          <cell r="E6554">
            <v>6553</v>
          </cell>
          <cell r="F6554"/>
          <cell r="G6554"/>
          <cell r="H6554"/>
          <cell r="I6554"/>
          <cell r="J6554"/>
          <cell r="K6554"/>
          <cell r="L6554"/>
          <cell r="M6554"/>
          <cell r="N6554"/>
          <cell r="O6554"/>
          <cell r="P6554"/>
          <cell r="Q6554"/>
          <cell r="R6554"/>
          <cell r="S6554"/>
          <cell r="T6554"/>
          <cell r="U6554"/>
          <cell r="V6554"/>
          <cell r="W6554"/>
          <cell r="X6554"/>
          <cell r="Y6554"/>
          <cell r="Z6554"/>
          <cell r="AA6554"/>
          <cell r="AB6554"/>
          <cell r="AC6554"/>
        </row>
        <row r="6555">
          <cell r="E6555">
            <v>6554</v>
          </cell>
          <cell r="F6555"/>
          <cell r="G6555"/>
          <cell r="H6555"/>
          <cell r="I6555"/>
          <cell r="J6555"/>
          <cell r="K6555"/>
          <cell r="L6555"/>
          <cell r="M6555"/>
          <cell r="N6555"/>
          <cell r="O6555"/>
          <cell r="P6555"/>
          <cell r="Q6555"/>
          <cell r="R6555"/>
          <cell r="S6555"/>
          <cell r="T6555"/>
          <cell r="U6555"/>
          <cell r="V6555"/>
          <cell r="W6555"/>
          <cell r="X6555"/>
          <cell r="Y6555"/>
          <cell r="Z6555"/>
          <cell r="AA6555"/>
          <cell r="AB6555"/>
          <cell r="AC6555"/>
        </row>
        <row r="6556">
          <cell r="E6556">
            <v>6555</v>
          </cell>
          <cell r="F6556"/>
          <cell r="G6556"/>
          <cell r="H6556"/>
          <cell r="I6556"/>
          <cell r="J6556"/>
          <cell r="K6556"/>
          <cell r="L6556"/>
          <cell r="M6556"/>
          <cell r="N6556"/>
          <cell r="O6556"/>
          <cell r="P6556"/>
          <cell r="Q6556"/>
          <cell r="R6556"/>
          <cell r="S6556"/>
          <cell r="T6556"/>
          <cell r="U6556"/>
          <cell r="V6556"/>
          <cell r="W6556"/>
          <cell r="X6556"/>
          <cell r="Y6556"/>
          <cell r="Z6556"/>
          <cell r="AA6556"/>
          <cell r="AB6556"/>
          <cell r="AC6556"/>
        </row>
        <row r="6557">
          <cell r="E6557">
            <v>6556</v>
          </cell>
          <cell r="F6557"/>
          <cell r="G6557"/>
          <cell r="H6557"/>
          <cell r="I6557"/>
          <cell r="J6557"/>
          <cell r="K6557"/>
          <cell r="L6557"/>
          <cell r="M6557"/>
          <cell r="N6557"/>
          <cell r="O6557"/>
          <cell r="P6557"/>
          <cell r="Q6557"/>
          <cell r="R6557"/>
          <cell r="S6557"/>
          <cell r="T6557"/>
          <cell r="U6557"/>
          <cell r="V6557"/>
          <cell r="W6557"/>
          <cell r="X6557"/>
          <cell r="Y6557"/>
          <cell r="Z6557"/>
          <cell r="AA6557"/>
          <cell r="AB6557"/>
          <cell r="AC6557"/>
        </row>
        <row r="6558">
          <cell r="E6558">
            <v>6557</v>
          </cell>
          <cell r="F6558"/>
          <cell r="G6558"/>
          <cell r="H6558"/>
          <cell r="I6558"/>
          <cell r="J6558"/>
          <cell r="K6558"/>
          <cell r="L6558"/>
          <cell r="M6558"/>
          <cell r="N6558"/>
          <cell r="O6558"/>
          <cell r="P6558"/>
          <cell r="Q6558"/>
          <cell r="R6558"/>
          <cell r="S6558"/>
          <cell r="T6558"/>
          <cell r="U6558"/>
          <cell r="V6558"/>
          <cell r="W6558"/>
          <cell r="X6558"/>
          <cell r="Y6558"/>
          <cell r="Z6558"/>
          <cell r="AA6558"/>
          <cell r="AB6558"/>
          <cell r="AC6558"/>
        </row>
        <row r="6559">
          <cell r="E6559">
            <v>6558</v>
          </cell>
          <cell r="F6559"/>
          <cell r="G6559"/>
          <cell r="H6559"/>
          <cell r="I6559"/>
          <cell r="J6559"/>
          <cell r="K6559"/>
          <cell r="L6559"/>
          <cell r="M6559"/>
          <cell r="N6559"/>
          <cell r="O6559"/>
          <cell r="P6559"/>
          <cell r="Q6559"/>
          <cell r="R6559"/>
          <cell r="S6559"/>
          <cell r="T6559"/>
          <cell r="U6559"/>
          <cell r="V6559"/>
          <cell r="W6559"/>
          <cell r="X6559"/>
          <cell r="Y6559"/>
          <cell r="Z6559"/>
          <cell r="AA6559"/>
          <cell r="AB6559"/>
          <cell r="AC6559"/>
        </row>
        <row r="6560">
          <cell r="E6560">
            <v>6559</v>
          </cell>
          <cell r="F6560"/>
          <cell r="G6560"/>
          <cell r="H6560"/>
          <cell r="I6560"/>
          <cell r="J6560"/>
          <cell r="K6560"/>
          <cell r="L6560"/>
          <cell r="M6560"/>
          <cell r="N6560"/>
          <cell r="O6560"/>
          <cell r="P6560"/>
          <cell r="Q6560"/>
          <cell r="R6560"/>
          <cell r="S6560"/>
          <cell r="T6560"/>
          <cell r="U6560"/>
          <cell r="V6560"/>
          <cell r="W6560"/>
          <cell r="X6560"/>
          <cell r="Y6560"/>
          <cell r="Z6560"/>
          <cell r="AA6560"/>
          <cell r="AB6560"/>
          <cell r="AC6560"/>
        </row>
        <row r="6561">
          <cell r="E6561">
            <v>6560</v>
          </cell>
        </row>
        <row r="6562">
          <cell r="E6562">
            <v>6561</v>
          </cell>
        </row>
        <row r="6563">
          <cell r="E6563">
            <v>6562</v>
          </cell>
        </row>
        <row r="6564">
          <cell r="E6564">
            <v>6563</v>
          </cell>
        </row>
        <row r="6565">
          <cell r="E6565">
            <v>6564</v>
          </cell>
        </row>
        <row r="6566">
          <cell r="E6566">
            <v>6565</v>
          </cell>
        </row>
        <row r="6567">
          <cell r="E6567">
            <v>6566</v>
          </cell>
        </row>
        <row r="6568">
          <cell r="E6568">
            <v>6567</v>
          </cell>
        </row>
        <row r="6569">
          <cell r="E6569">
            <v>6568</v>
          </cell>
        </row>
        <row r="6570">
          <cell r="E6570">
            <v>6569</v>
          </cell>
        </row>
        <row r="6571">
          <cell r="E6571">
            <v>6570</v>
          </cell>
        </row>
        <row r="6572">
          <cell r="E6572">
            <v>6571</v>
          </cell>
        </row>
        <row r="6573">
          <cell r="E6573">
            <v>6572</v>
          </cell>
        </row>
        <row r="6574">
          <cell r="E6574">
            <v>6573</v>
          </cell>
        </row>
        <row r="6575">
          <cell r="E6575">
            <v>6574</v>
          </cell>
        </row>
        <row r="6576">
          <cell r="E6576">
            <v>6575</v>
          </cell>
        </row>
        <row r="6577">
          <cell r="E6577">
            <v>6576</v>
          </cell>
          <cell r="F6577"/>
          <cell r="G6577"/>
          <cell r="H6577"/>
          <cell r="I6577"/>
          <cell r="J6577"/>
          <cell r="K6577"/>
          <cell r="L6577"/>
          <cell r="M6577"/>
          <cell r="N6577"/>
          <cell r="O6577"/>
          <cell r="P6577"/>
          <cell r="Q6577"/>
          <cell r="R6577"/>
          <cell r="S6577"/>
          <cell r="T6577"/>
          <cell r="U6577"/>
          <cell r="V6577"/>
          <cell r="W6577"/>
          <cell r="X6577"/>
          <cell r="Y6577"/>
          <cell r="Z6577"/>
          <cell r="AA6577"/>
          <cell r="AB6577"/>
          <cell r="AC6577"/>
        </row>
        <row r="6578">
          <cell r="E6578">
            <v>6577</v>
          </cell>
          <cell r="F6578"/>
          <cell r="G6578"/>
          <cell r="H6578"/>
          <cell r="I6578"/>
          <cell r="J6578"/>
          <cell r="K6578"/>
          <cell r="L6578"/>
          <cell r="M6578"/>
          <cell r="N6578"/>
          <cell r="O6578"/>
          <cell r="P6578"/>
          <cell r="Q6578"/>
          <cell r="R6578"/>
          <cell r="S6578"/>
          <cell r="T6578"/>
          <cell r="U6578"/>
          <cell r="V6578"/>
          <cell r="W6578"/>
          <cell r="X6578"/>
          <cell r="Y6578"/>
          <cell r="Z6578"/>
          <cell r="AA6578"/>
          <cell r="AB6578"/>
          <cell r="AC6578"/>
        </row>
        <row r="6579">
          <cell r="E6579">
            <v>6578</v>
          </cell>
          <cell r="F6579"/>
          <cell r="G6579"/>
          <cell r="H6579"/>
          <cell r="I6579"/>
          <cell r="J6579"/>
          <cell r="K6579"/>
          <cell r="L6579"/>
          <cell r="M6579"/>
          <cell r="N6579"/>
          <cell r="O6579"/>
          <cell r="P6579"/>
          <cell r="Q6579"/>
          <cell r="R6579"/>
          <cell r="S6579"/>
          <cell r="T6579"/>
          <cell r="U6579"/>
          <cell r="V6579"/>
          <cell r="W6579"/>
          <cell r="X6579"/>
          <cell r="Y6579"/>
          <cell r="Z6579"/>
          <cell r="AA6579"/>
          <cell r="AB6579"/>
          <cell r="AC6579"/>
        </row>
        <row r="6580">
          <cell r="E6580">
            <v>6579</v>
          </cell>
          <cell r="F6580"/>
          <cell r="G6580"/>
          <cell r="H6580"/>
          <cell r="I6580"/>
          <cell r="J6580"/>
          <cell r="K6580"/>
          <cell r="L6580"/>
          <cell r="M6580"/>
          <cell r="N6580"/>
          <cell r="O6580"/>
          <cell r="P6580"/>
          <cell r="Q6580"/>
          <cell r="R6580"/>
          <cell r="S6580"/>
          <cell r="T6580"/>
          <cell r="U6580"/>
          <cell r="V6580"/>
          <cell r="W6580"/>
          <cell r="X6580"/>
          <cell r="Y6580"/>
          <cell r="Z6580"/>
          <cell r="AA6580"/>
          <cell r="AB6580"/>
          <cell r="AC6580"/>
        </row>
        <row r="6581">
          <cell r="E6581">
            <v>6580</v>
          </cell>
          <cell r="F6581"/>
          <cell r="G6581"/>
          <cell r="H6581"/>
          <cell r="I6581"/>
          <cell r="J6581"/>
          <cell r="K6581"/>
          <cell r="L6581"/>
          <cell r="M6581"/>
          <cell r="N6581"/>
          <cell r="O6581"/>
          <cell r="P6581"/>
          <cell r="Q6581"/>
          <cell r="R6581"/>
          <cell r="S6581"/>
          <cell r="T6581"/>
          <cell r="U6581"/>
          <cell r="V6581"/>
          <cell r="W6581"/>
          <cell r="X6581"/>
          <cell r="Y6581"/>
          <cell r="Z6581"/>
          <cell r="AA6581"/>
          <cell r="AB6581"/>
          <cell r="AC6581"/>
        </row>
        <row r="6582">
          <cell r="E6582">
            <v>6581</v>
          </cell>
          <cell r="F6582"/>
          <cell r="G6582"/>
          <cell r="H6582"/>
          <cell r="I6582"/>
          <cell r="J6582"/>
          <cell r="K6582"/>
          <cell r="L6582"/>
          <cell r="M6582"/>
          <cell r="N6582"/>
          <cell r="O6582"/>
          <cell r="P6582"/>
          <cell r="Q6582"/>
          <cell r="R6582"/>
          <cell r="S6582"/>
          <cell r="T6582"/>
          <cell r="U6582"/>
          <cell r="V6582"/>
          <cell r="W6582"/>
          <cell r="X6582"/>
          <cell r="Y6582"/>
          <cell r="Z6582"/>
          <cell r="AA6582"/>
          <cell r="AB6582"/>
          <cell r="AC6582"/>
        </row>
        <row r="6583">
          <cell r="E6583">
            <v>6582</v>
          </cell>
          <cell r="F6583">
            <v>26688</v>
          </cell>
          <cell r="G6583"/>
          <cell r="H6583"/>
          <cell r="I6583"/>
          <cell r="J6583"/>
          <cell r="K6583"/>
          <cell r="L6583"/>
          <cell r="M6583"/>
          <cell r="N6583"/>
          <cell r="O6583"/>
          <cell r="P6583"/>
          <cell r="Q6583"/>
          <cell r="R6583"/>
          <cell r="S6583"/>
          <cell r="T6583"/>
          <cell r="U6583"/>
          <cell r="V6583"/>
          <cell r="W6583"/>
          <cell r="X6583"/>
          <cell r="Y6583"/>
          <cell r="Z6583"/>
          <cell r="AA6583"/>
          <cell r="AB6583"/>
          <cell r="AC6583"/>
        </row>
        <row r="6584">
          <cell r="E6584">
            <v>6583</v>
          </cell>
          <cell r="F6584"/>
          <cell r="G6584"/>
          <cell r="H6584"/>
          <cell r="I6584"/>
          <cell r="J6584"/>
          <cell r="K6584"/>
          <cell r="L6584"/>
          <cell r="M6584"/>
          <cell r="N6584"/>
          <cell r="O6584"/>
          <cell r="P6584"/>
          <cell r="Q6584"/>
          <cell r="R6584"/>
          <cell r="S6584"/>
          <cell r="T6584"/>
          <cell r="U6584"/>
          <cell r="V6584"/>
          <cell r="W6584"/>
          <cell r="X6584"/>
          <cell r="Y6584"/>
          <cell r="Z6584"/>
          <cell r="AA6584"/>
          <cell r="AB6584"/>
          <cell r="AC6584"/>
        </row>
        <row r="6585">
          <cell r="E6585">
            <v>6584</v>
          </cell>
          <cell r="F6585"/>
          <cell r="G6585"/>
          <cell r="H6585"/>
          <cell r="I6585"/>
          <cell r="J6585"/>
          <cell r="K6585"/>
          <cell r="L6585"/>
          <cell r="M6585"/>
          <cell r="N6585"/>
          <cell r="O6585"/>
          <cell r="P6585"/>
          <cell r="Q6585"/>
          <cell r="R6585"/>
          <cell r="S6585"/>
          <cell r="T6585"/>
          <cell r="U6585"/>
          <cell r="V6585"/>
          <cell r="W6585"/>
          <cell r="X6585"/>
          <cell r="Y6585"/>
          <cell r="Z6585"/>
          <cell r="AA6585"/>
          <cell r="AB6585"/>
          <cell r="AC6585">
            <v>6027</v>
          </cell>
        </row>
        <row r="6586">
          <cell r="E6586">
            <v>6585</v>
          </cell>
          <cell r="F6586"/>
          <cell r="G6586"/>
          <cell r="H6586"/>
          <cell r="I6586"/>
          <cell r="J6586"/>
          <cell r="K6586"/>
          <cell r="L6586"/>
          <cell r="M6586"/>
          <cell r="N6586"/>
          <cell r="O6586"/>
          <cell r="P6586"/>
          <cell r="Q6586"/>
          <cell r="R6586"/>
          <cell r="S6586"/>
          <cell r="T6586"/>
          <cell r="U6586"/>
          <cell r="V6586"/>
          <cell r="W6586"/>
          <cell r="X6586"/>
          <cell r="Y6586"/>
          <cell r="Z6586"/>
          <cell r="AA6586"/>
          <cell r="AB6586"/>
          <cell r="AC6586"/>
        </row>
        <row r="6587">
          <cell r="E6587">
            <v>6586</v>
          </cell>
          <cell r="F6587">
            <v>26688</v>
          </cell>
          <cell r="G6587"/>
          <cell r="H6587"/>
          <cell r="I6587"/>
          <cell r="J6587"/>
          <cell r="K6587"/>
          <cell r="L6587"/>
          <cell r="M6587"/>
          <cell r="N6587"/>
          <cell r="O6587"/>
          <cell r="P6587"/>
          <cell r="Q6587"/>
          <cell r="R6587"/>
          <cell r="S6587"/>
          <cell r="T6587"/>
          <cell r="U6587"/>
          <cell r="V6587"/>
          <cell r="W6587"/>
          <cell r="X6587"/>
          <cell r="Y6587"/>
          <cell r="Z6587"/>
          <cell r="AA6587"/>
          <cell r="AB6587"/>
          <cell r="AC6587">
            <v>6027</v>
          </cell>
        </row>
        <row r="6588">
          <cell r="E6588">
            <v>6587</v>
          </cell>
          <cell r="F6588">
            <v>4448</v>
          </cell>
          <cell r="G6588"/>
          <cell r="H6588"/>
          <cell r="I6588"/>
          <cell r="J6588"/>
          <cell r="K6588"/>
          <cell r="L6588"/>
          <cell r="M6588"/>
          <cell r="N6588"/>
          <cell r="O6588"/>
          <cell r="P6588"/>
          <cell r="Q6588"/>
          <cell r="R6588"/>
          <cell r="S6588"/>
          <cell r="T6588"/>
          <cell r="U6588"/>
          <cell r="V6588"/>
          <cell r="W6588"/>
          <cell r="X6588"/>
          <cell r="Y6588"/>
          <cell r="Z6588"/>
          <cell r="AA6588"/>
          <cell r="AB6588"/>
          <cell r="AC6588"/>
        </row>
        <row r="6589">
          <cell r="E6589">
            <v>6588</v>
          </cell>
          <cell r="F6589"/>
          <cell r="G6589"/>
          <cell r="H6589"/>
          <cell r="I6589"/>
          <cell r="J6589"/>
          <cell r="K6589"/>
          <cell r="L6589"/>
          <cell r="M6589"/>
          <cell r="N6589"/>
          <cell r="O6589"/>
          <cell r="P6589"/>
          <cell r="Q6589"/>
          <cell r="R6589"/>
          <cell r="S6589"/>
          <cell r="T6589"/>
          <cell r="U6589"/>
          <cell r="V6589"/>
          <cell r="W6589"/>
          <cell r="X6589"/>
          <cell r="Y6589"/>
          <cell r="Z6589"/>
          <cell r="AA6589"/>
          <cell r="AB6589"/>
          <cell r="AC6589"/>
        </row>
        <row r="6590">
          <cell r="E6590">
            <v>6589</v>
          </cell>
          <cell r="F6590">
            <v>8896</v>
          </cell>
          <cell r="G6590"/>
          <cell r="H6590"/>
          <cell r="I6590"/>
          <cell r="J6590"/>
          <cell r="K6590"/>
          <cell r="L6590"/>
          <cell r="M6590"/>
          <cell r="N6590"/>
          <cell r="O6590"/>
          <cell r="P6590"/>
          <cell r="Q6590"/>
          <cell r="R6590"/>
          <cell r="S6590"/>
          <cell r="T6590"/>
          <cell r="U6590"/>
          <cell r="V6590"/>
          <cell r="W6590"/>
          <cell r="X6590"/>
          <cell r="Y6590"/>
          <cell r="Z6590"/>
          <cell r="AA6590"/>
          <cell r="AB6590"/>
          <cell r="AC6590">
            <v>1005</v>
          </cell>
        </row>
        <row r="6591">
          <cell r="E6591">
            <v>6590</v>
          </cell>
          <cell r="F6591"/>
          <cell r="G6591"/>
          <cell r="H6591"/>
          <cell r="I6591"/>
          <cell r="J6591"/>
          <cell r="K6591"/>
          <cell r="L6591"/>
          <cell r="M6591"/>
          <cell r="N6591"/>
          <cell r="O6591"/>
          <cell r="P6591"/>
          <cell r="Q6591"/>
          <cell r="R6591"/>
          <cell r="S6591"/>
          <cell r="T6591"/>
          <cell r="U6591"/>
          <cell r="V6591"/>
          <cell r="W6591"/>
          <cell r="X6591"/>
          <cell r="Y6591"/>
          <cell r="Z6591"/>
          <cell r="AA6591"/>
          <cell r="AB6591"/>
          <cell r="AC6591"/>
        </row>
        <row r="6592">
          <cell r="E6592">
            <v>6591</v>
          </cell>
          <cell r="F6592">
            <v>13344</v>
          </cell>
          <cell r="G6592"/>
          <cell r="H6592"/>
          <cell r="I6592"/>
          <cell r="J6592"/>
          <cell r="K6592"/>
          <cell r="L6592"/>
          <cell r="M6592"/>
          <cell r="N6592"/>
          <cell r="O6592"/>
          <cell r="P6592"/>
          <cell r="Q6592"/>
          <cell r="R6592"/>
          <cell r="S6592"/>
          <cell r="T6592"/>
          <cell r="U6592"/>
          <cell r="V6592"/>
          <cell r="W6592"/>
          <cell r="X6592"/>
          <cell r="Y6592"/>
          <cell r="Z6592"/>
          <cell r="AA6592"/>
          <cell r="AB6592"/>
          <cell r="AC6592">
            <v>1005</v>
          </cell>
        </row>
        <row r="6593">
          <cell r="E6593">
            <v>6592</v>
          </cell>
        </row>
        <row r="6594">
          <cell r="E6594">
            <v>6593</v>
          </cell>
        </row>
        <row r="6595">
          <cell r="E6595">
            <v>6594</v>
          </cell>
        </row>
        <row r="6596">
          <cell r="E6596">
            <v>6595</v>
          </cell>
        </row>
        <row r="6597">
          <cell r="E6597">
            <v>6596</v>
          </cell>
        </row>
        <row r="6598">
          <cell r="E6598">
            <v>6597</v>
          </cell>
        </row>
        <row r="6599">
          <cell r="E6599">
            <v>6598</v>
          </cell>
        </row>
        <row r="6600">
          <cell r="E6600">
            <v>6599</v>
          </cell>
        </row>
        <row r="6601">
          <cell r="E6601">
            <v>6600</v>
          </cell>
        </row>
        <row r="6602">
          <cell r="E6602">
            <v>6601</v>
          </cell>
        </row>
        <row r="6603">
          <cell r="E6603">
            <v>6602</v>
          </cell>
        </row>
        <row r="6604">
          <cell r="E6604">
            <v>6603</v>
          </cell>
        </row>
        <row r="6605">
          <cell r="E6605">
            <v>6604</v>
          </cell>
        </row>
        <row r="6606">
          <cell r="E6606">
            <v>6605</v>
          </cell>
        </row>
        <row r="6607">
          <cell r="E6607">
            <v>6606</v>
          </cell>
        </row>
        <row r="6608">
          <cell r="E6608">
            <v>6607</v>
          </cell>
        </row>
        <row r="6609">
          <cell r="E6609">
            <v>6608</v>
          </cell>
          <cell r="F6609"/>
          <cell r="G6609"/>
          <cell r="H6609"/>
          <cell r="I6609"/>
          <cell r="J6609"/>
          <cell r="K6609"/>
          <cell r="L6609"/>
          <cell r="M6609"/>
          <cell r="N6609"/>
          <cell r="O6609"/>
          <cell r="P6609"/>
          <cell r="Q6609"/>
          <cell r="R6609"/>
          <cell r="S6609"/>
          <cell r="T6609"/>
          <cell r="U6609"/>
          <cell r="V6609"/>
          <cell r="W6609"/>
          <cell r="X6609"/>
          <cell r="Y6609"/>
          <cell r="Z6609"/>
          <cell r="AA6609"/>
          <cell r="AB6609"/>
          <cell r="AC6609"/>
          <cell r="AD6609"/>
          <cell r="AE6609"/>
          <cell r="AF6609"/>
          <cell r="AG6609"/>
          <cell r="AH6609"/>
          <cell r="AI6609"/>
          <cell r="AJ6609"/>
        </row>
        <row r="6610">
          <cell r="E6610">
            <v>6609</v>
          </cell>
          <cell r="F6610"/>
          <cell r="G6610"/>
          <cell r="H6610"/>
          <cell r="I6610"/>
          <cell r="J6610"/>
          <cell r="K6610"/>
          <cell r="L6610"/>
          <cell r="M6610"/>
          <cell r="N6610"/>
          <cell r="O6610"/>
          <cell r="P6610"/>
          <cell r="Q6610"/>
          <cell r="R6610"/>
          <cell r="S6610"/>
          <cell r="T6610"/>
          <cell r="U6610"/>
          <cell r="V6610"/>
          <cell r="W6610"/>
          <cell r="X6610"/>
          <cell r="Y6610"/>
          <cell r="Z6610"/>
          <cell r="AA6610"/>
          <cell r="AB6610"/>
          <cell r="AC6610"/>
          <cell r="AD6610"/>
          <cell r="AE6610"/>
          <cell r="AF6610"/>
          <cell r="AG6610"/>
          <cell r="AH6610"/>
          <cell r="AI6610"/>
          <cell r="AJ6610"/>
        </row>
        <row r="6611">
          <cell r="E6611">
            <v>6610</v>
          </cell>
          <cell r="F6611"/>
          <cell r="G6611"/>
          <cell r="H6611"/>
          <cell r="I6611"/>
          <cell r="J6611"/>
          <cell r="K6611"/>
          <cell r="L6611"/>
          <cell r="M6611"/>
          <cell r="N6611"/>
          <cell r="O6611"/>
          <cell r="P6611"/>
          <cell r="Q6611"/>
          <cell r="R6611"/>
          <cell r="S6611"/>
          <cell r="T6611"/>
          <cell r="U6611"/>
          <cell r="V6611"/>
          <cell r="W6611"/>
          <cell r="X6611"/>
          <cell r="Y6611"/>
          <cell r="Z6611"/>
          <cell r="AA6611"/>
          <cell r="AB6611"/>
          <cell r="AC6611"/>
          <cell r="AD6611"/>
          <cell r="AE6611"/>
          <cell r="AF6611"/>
          <cell r="AG6611"/>
          <cell r="AH6611"/>
          <cell r="AI6611"/>
          <cell r="AJ6611"/>
        </row>
        <row r="6612">
          <cell r="E6612">
            <v>6611</v>
          </cell>
          <cell r="F6612"/>
          <cell r="G6612"/>
          <cell r="H6612"/>
          <cell r="I6612"/>
          <cell r="J6612"/>
          <cell r="K6612"/>
          <cell r="L6612"/>
          <cell r="M6612"/>
          <cell r="N6612"/>
          <cell r="O6612"/>
          <cell r="P6612"/>
          <cell r="Q6612"/>
          <cell r="R6612"/>
          <cell r="S6612"/>
          <cell r="T6612"/>
          <cell r="U6612"/>
          <cell r="V6612"/>
          <cell r="W6612"/>
          <cell r="X6612"/>
          <cell r="Y6612"/>
          <cell r="Z6612"/>
          <cell r="AA6612"/>
          <cell r="AB6612"/>
          <cell r="AC6612"/>
          <cell r="AD6612"/>
          <cell r="AE6612"/>
          <cell r="AF6612"/>
          <cell r="AG6612"/>
          <cell r="AH6612"/>
          <cell r="AI6612"/>
          <cell r="AJ6612"/>
        </row>
        <row r="6613">
          <cell r="E6613">
            <v>6612</v>
          </cell>
          <cell r="F6613">
            <v>4448</v>
          </cell>
          <cell r="G6613"/>
          <cell r="H6613"/>
          <cell r="I6613"/>
          <cell r="J6613"/>
          <cell r="K6613"/>
          <cell r="L6613"/>
          <cell r="M6613"/>
          <cell r="N6613"/>
          <cell r="O6613"/>
          <cell r="P6613"/>
          <cell r="Q6613"/>
          <cell r="R6613"/>
          <cell r="S6613"/>
          <cell r="T6613"/>
          <cell r="U6613"/>
          <cell r="V6613"/>
          <cell r="W6613"/>
          <cell r="X6613"/>
          <cell r="Y6613"/>
          <cell r="Z6613"/>
          <cell r="AA6613"/>
          <cell r="AB6613"/>
          <cell r="AC6613"/>
          <cell r="AD6613"/>
          <cell r="AE6613"/>
          <cell r="AF6613"/>
          <cell r="AG6613"/>
          <cell r="AH6613"/>
          <cell r="AI6613"/>
          <cell r="AJ6613"/>
        </row>
        <row r="6614">
          <cell r="E6614">
            <v>6613</v>
          </cell>
          <cell r="F6614"/>
          <cell r="G6614"/>
          <cell r="H6614"/>
          <cell r="I6614"/>
          <cell r="J6614"/>
          <cell r="K6614"/>
          <cell r="L6614"/>
          <cell r="M6614"/>
          <cell r="N6614"/>
          <cell r="O6614"/>
          <cell r="P6614"/>
          <cell r="Q6614"/>
          <cell r="R6614"/>
          <cell r="S6614"/>
          <cell r="T6614"/>
          <cell r="U6614"/>
          <cell r="V6614"/>
          <cell r="W6614"/>
          <cell r="X6614"/>
          <cell r="Y6614"/>
          <cell r="Z6614"/>
          <cell r="AA6614"/>
          <cell r="AB6614"/>
          <cell r="AC6614"/>
          <cell r="AD6614"/>
          <cell r="AE6614"/>
          <cell r="AF6614"/>
          <cell r="AG6614"/>
          <cell r="AH6614"/>
          <cell r="AI6614"/>
          <cell r="AJ6614"/>
        </row>
        <row r="6615">
          <cell r="E6615">
            <v>6614</v>
          </cell>
          <cell r="F6615">
            <v>8896</v>
          </cell>
          <cell r="G6615"/>
          <cell r="H6615"/>
          <cell r="I6615"/>
          <cell r="J6615"/>
          <cell r="K6615"/>
          <cell r="L6615"/>
          <cell r="M6615"/>
          <cell r="N6615"/>
          <cell r="O6615"/>
          <cell r="P6615"/>
          <cell r="Q6615"/>
          <cell r="R6615"/>
          <cell r="S6615"/>
          <cell r="T6615"/>
          <cell r="U6615"/>
          <cell r="V6615"/>
          <cell r="W6615"/>
          <cell r="X6615"/>
          <cell r="Y6615"/>
          <cell r="Z6615"/>
          <cell r="AA6615"/>
          <cell r="AB6615"/>
          <cell r="AC6615">
            <v>1005</v>
          </cell>
          <cell r="AD6615"/>
          <cell r="AE6615"/>
          <cell r="AF6615"/>
          <cell r="AG6615"/>
          <cell r="AH6615"/>
          <cell r="AI6615"/>
          <cell r="AJ6615"/>
        </row>
        <row r="6616">
          <cell r="E6616">
            <v>6615</v>
          </cell>
          <cell r="F6616"/>
          <cell r="G6616"/>
          <cell r="H6616"/>
          <cell r="I6616"/>
          <cell r="J6616"/>
          <cell r="K6616"/>
          <cell r="L6616"/>
          <cell r="M6616"/>
          <cell r="N6616"/>
          <cell r="O6616"/>
          <cell r="P6616"/>
          <cell r="Q6616"/>
          <cell r="R6616"/>
          <cell r="S6616"/>
          <cell r="T6616"/>
          <cell r="U6616"/>
          <cell r="V6616"/>
          <cell r="W6616"/>
          <cell r="X6616"/>
          <cell r="Y6616"/>
          <cell r="Z6616"/>
          <cell r="AA6616"/>
          <cell r="AB6616"/>
          <cell r="AC6616"/>
          <cell r="AD6616"/>
          <cell r="AE6616"/>
          <cell r="AF6616"/>
          <cell r="AG6616"/>
          <cell r="AH6616"/>
          <cell r="AI6616"/>
          <cell r="AJ6616"/>
        </row>
        <row r="6617">
          <cell r="E6617">
            <v>6616</v>
          </cell>
          <cell r="F6617">
            <v>13344</v>
          </cell>
          <cell r="G6617"/>
          <cell r="H6617"/>
          <cell r="I6617"/>
          <cell r="J6617"/>
          <cell r="K6617"/>
          <cell r="L6617"/>
          <cell r="M6617"/>
          <cell r="N6617"/>
          <cell r="O6617"/>
          <cell r="P6617"/>
          <cell r="Q6617"/>
          <cell r="R6617"/>
          <cell r="S6617"/>
          <cell r="T6617"/>
          <cell r="U6617"/>
          <cell r="V6617"/>
          <cell r="W6617"/>
          <cell r="X6617"/>
          <cell r="Y6617"/>
          <cell r="Z6617"/>
          <cell r="AA6617"/>
          <cell r="AB6617"/>
          <cell r="AC6617">
            <v>1005</v>
          </cell>
          <cell r="AD6617"/>
          <cell r="AE6617"/>
          <cell r="AF6617"/>
          <cell r="AG6617"/>
          <cell r="AH6617"/>
          <cell r="AI6617"/>
          <cell r="AJ6617"/>
        </row>
        <row r="6618">
          <cell r="E6618">
            <v>6617</v>
          </cell>
          <cell r="F6618"/>
          <cell r="G6618"/>
          <cell r="H6618"/>
          <cell r="I6618"/>
          <cell r="J6618"/>
          <cell r="K6618"/>
          <cell r="L6618"/>
          <cell r="M6618"/>
          <cell r="N6618"/>
          <cell r="O6618"/>
          <cell r="P6618"/>
          <cell r="Q6618"/>
          <cell r="R6618"/>
          <cell r="S6618">
            <v>7237</v>
          </cell>
          <cell r="T6618"/>
          <cell r="U6618"/>
          <cell r="V6618"/>
          <cell r="W6618"/>
          <cell r="X6618"/>
          <cell r="Y6618"/>
          <cell r="Z6618"/>
          <cell r="AA6618"/>
          <cell r="AB6618"/>
          <cell r="AC6618"/>
          <cell r="AD6618"/>
          <cell r="AE6618"/>
          <cell r="AF6618"/>
          <cell r="AG6618"/>
          <cell r="AH6618"/>
          <cell r="AI6618"/>
          <cell r="AJ6618">
            <v>2128</v>
          </cell>
        </row>
        <row r="6619">
          <cell r="E6619">
            <v>6618</v>
          </cell>
          <cell r="F6619"/>
          <cell r="G6619"/>
          <cell r="H6619"/>
          <cell r="I6619"/>
          <cell r="J6619"/>
          <cell r="K6619"/>
          <cell r="L6619"/>
          <cell r="M6619"/>
          <cell r="N6619"/>
          <cell r="O6619"/>
          <cell r="P6619"/>
          <cell r="Q6619"/>
          <cell r="R6619"/>
          <cell r="S6619"/>
          <cell r="T6619"/>
          <cell r="U6619"/>
          <cell r="V6619"/>
          <cell r="W6619"/>
          <cell r="X6619"/>
          <cell r="Y6619"/>
          <cell r="Z6619"/>
          <cell r="AA6619"/>
          <cell r="AB6619"/>
          <cell r="AC6619"/>
          <cell r="AD6619"/>
          <cell r="AE6619"/>
          <cell r="AF6619"/>
          <cell r="AG6619"/>
          <cell r="AH6619"/>
          <cell r="AI6619"/>
          <cell r="AJ6619"/>
        </row>
        <row r="6620">
          <cell r="E6620">
            <v>6619</v>
          </cell>
          <cell r="F6620"/>
          <cell r="G6620"/>
          <cell r="H6620"/>
          <cell r="I6620"/>
          <cell r="J6620"/>
          <cell r="K6620"/>
          <cell r="L6620"/>
          <cell r="M6620"/>
          <cell r="N6620"/>
          <cell r="O6620"/>
          <cell r="P6620"/>
          <cell r="Q6620"/>
          <cell r="R6620"/>
          <cell r="S6620">
            <v>28949</v>
          </cell>
          <cell r="T6620"/>
          <cell r="U6620"/>
          <cell r="V6620"/>
          <cell r="W6620"/>
          <cell r="X6620"/>
          <cell r="Y6620"/>
          <cell r="Z6620"/>
          <cell r="AA6620"/>
          <cell r="AB6620"/>
          <cell r="AC6620"/>
          <cell r="AD6620"/>
          <cell r="AE6620">
            <v>33208</v>
          </cell>
          <cell r="AF6620"/>
          <cell r="AG6620"/>
          <cell r="AH6620"/>
          <cell r="AI6620"/>
          <cell r="AJ6620"/>
        </row>
        <row r="6621">
          <cell r="E6621">
            <v>6620</v>
          </cell>
          <cell r="F6621"/>
          <cell r="G6621"/>
          <cell r="H6621"/>
          <cell r="I6621"/>
          <cell r="J6621"/>
          <cell r="K6621"/>
          <cell r="L6621"/>
          <cell r="M6621"/>
          <cell r="N6621"/>
          <cell r="O6621"/>
          <cell r="P6621"/>
          <cell r="Q6621"/>
          <cell r="R6621"/>
          <cell r="S6621"/>
          <cell r="T6621"/>
          <cell r="U6621"/>
          <cell r="V6621"/>
          <cell r="W6621"/>
          <cell r="X6621"/>
          <cell r="Y6621"/>
          <cell r="Z6621"/>
          <cell r="AA6621"/>
          <cell r="AB6621"/>
          <cell r="AC6621"/>
          <cell r="AD6621"/>
          <cell r="AE6621"/>
          <cell r="AF6621"/>
          <cell r="AG6621"/>
          <cell r="AH6621"/>
          <cell r="AI6621"/>
          <cell r="AJ6621"/>
        </row>
        <row r="6622">
          <cell r="E6622">
            <v>6621</v>
          </cell>
          <cell r="F6622"/>
          <cell r="G6622"/>
          <cell r="H6622"/>
          <cell r="I6622"/>
          <cell r="J6622"/>
          <cell r="K6622"/>
          <cell r="L6622"/>
          <cell r="M6622"/>
          <cell r="N6622"/>
          <cell r="O6622"/>
          <cell r="P6622"/>
          <cell r="Q6622"/>
          <cell r="R6622"/>
          <cell r="S6622">
            <v>36186</v>
          </cell>
          <cell r="T6622"/>
          <cell r="U6622"/>
          <cell r="V6622"/>
          <cell r="W6622"/>
          <cell r="X6622"/>
          <cell r="Y6622"/>
          <cell r="Z6622"/>
          <cell r="AA6622"/>
          <cell r="AB6622"/>
          <cell r="AC6622"/>
          <cell r="AD6622"/>
          <cell r="AE6622">
            <v>33208</v>
          </cell>
          <cell r="AF6622"/>
          <cell r="AG6622"/>
          <cell r="AH6622"/>
          <cell r="AI6622"/>
          <cell r="AJ6622">
            <v>2128</v>
          </cell>
        </row>
        <row r="6623">
          <cell r="E6623">
            <v>6622</v>
          </cell>
          <cell r="F6623"/>
          <cell r="G6623"/>
          <cell r="H6623"/>
          <cell r="I6623"/>
          <cell r="J6623"/>
          <cell r="K6623"/>
          <cell r="L6623"/>
          <cell r="M6623"/>
          <cell r="N6623"/>
          <cell r="O6623"/>
          <cell r="P6623"/>
          <cell r="Q6623"/>
          <cell r="R6623"/>
          <cell r="S6623"/>
          <cell r="T6623"/>
          <cell r="U6623"/>
          <cell r="V6623"/>
          <cell r="W6623"/>
          <cell r="X6623"/>
          <cell r="Y6623"/>
          <cell r="Z6623"/>
          <cell r="AA6623"/>
          <cell r="AB6623"/>
          <cell r="AC6623"/>
          <cell r="AD6623"/>
          <cell r="AE6623"/>
          <cell r="AF6623"/>
          <cell r="AG6623"/>
          <cell r="AH6623"/>
          <cell r="AI6623"/>
          <cell r="AJ6623"/>
        </row>
        <row r="6624">
          <cell r="E6624">
            <v>6623</v>
          </cell>
          <cell r="F6624"/>
          <cell r="G6624"/>
          <cell r="H6624"/>
          <cell r="I6624"/>
          <cell r="J6624"/>
          <cell r="K6624"/>
          <cell r="L6624"/>
          <cell r="M6624"/>
          <cell r="N6624"/>
          <cell r="O6624"/>
          <cell r="P6624"/>
          <cell r="Q6624"/>
          <cell r="R6624"/>
          <cell r="S6624"/>
          <cell r="T6624"/>
          <cell r="U6624"/>
          <cell r="V6624"/>
          <cell r="W6624"/>
          <cell r="X6624"/>
          <cell r="Y6624"/>
          <cell r="Z6624"/>
          <cell r="AA6624"/>
          <cell r="AB6624"/>
          <cell r="AC6624"/>
          <cell r="AD6624"/>
          <cell r="AE6624"/>
          <cell r="AF6624"/>
          <cell r="AG6624"/>
          <cell r="AH6624"/>
          <cell r="AI6624"/>
          <cell r="AJ6624"/>
        </row>
        <row r="6625">
          <cell r="E6625">
            <v>6624</v>
          </cell>
          <cell r="F6625"/>
          <cell r="G6625"/>
          <cell r="H6625"/>
          <cell r="I6625"/>
          <cell r="J6625"/>
          <cell r="K6625"/>
          <cell r="L6625"/>
          <cell r="M6625"/>
          <cell r="N6625"/>
          <cell r="O6625"/>
          <cell r="P6625"/>
          <cell r="Q6625"/>
          <cell r="R6625"/>
          <cell r="S6625"/>
          <cell r="T6625"/>
          <cell r="U6625"/>
          <cell r="V6625"/>
          <cell r="W6625"/>
          <cell r="X6625"/>
          <cell r="Y6625"/>
          <cell r="Z6625"/>
          <cell r="AA6625"/>
          <cell r="AB6625"/>
          <cell r="AC6625"/>
          <cell r="AD6625"/>
          <cell r="AE6625"/>
          <cell r="AF6625"/>
          <cell r="AG6625"/>
          <cell r="AH6625"/>
          <cell r="AI6625"/>
          <cell r="AJ6625"/>
        </row>
        <row r="6626">
          <cell r="E6626">
            <v>6625</v>
          </cell>
          <cell r="F6626"/>
          <cell r="G6626"/>
          <cell r="H6626"/>
          <cell r="I6626"/>
          <cell r="J6626"/>
          <cell r="K6626"/>
          <cell r="L6626"/>
          <cell r="M6626"/>
          <cell r="N6626"/>
          <cell r="O6626"/>
          <cell r="P6626"/>
          <cell r="Q6626"/>
          <cell r="R6626"/>
          <cell r="S6626"/>
          <cell r="T6626"/>
          <cell r="U6626"/>
          <cell r="V6626"/>
          <cell r="W6626"/>
          <cell r="X6626"/>
          <cell r="Y6626"/>
          <cell r="Z6626"/>
          <cell r="AA6626"/>
          <cell r="AB6626"/>
          <cell r="AC6626"/>
          <cell r="AD6626"/>
          <cell r="AE6626"/>
          <cell r="AF6626"/>
          <cell r="AG6626"/>
          <cell r="AH6626"/>
          <cell r="AI6626"/>
          <cell r="AJ6626"/>
        </row>
        <row r="6627">
          <cell r="E6627">
            <v>6626</v>
          </cell>
          <cell r="F6627"/>
          <cell r="G6627"/>
          <cell r="H6627"/>
          <cell r="I6627"/>
          <cell r="J6627"/>
          <cell r="K6627"/>
          <cell r="L6627"/>
          <cell r="M6627"/>
          <cell r="N6627"/>
          <cell r="O6627"/>
          <cell r="P6627"/>
          <cell r="Q6627"/>
          <cell r="R6627"/>
          <cell r="S6627"/>
          <cell r="T6627"/>
          <cell r="U6627"/>
          <cell r="V6627"/>
          <cell r="W6627"/>
          <cell r="X6627"/>
          <cell r="Y6627"/>
          <cell r="Z6627"/>
          <cell r="AA6627"/>
          <cell r="AB6627"/>
          <cell r="AC6627"/>
          <cell r="AD6627"/>
          <cell r="AE6627"/>
          <cell r="AF6627"/>
          <cell r="AG6627"/>
          <cell r="AH6627"/>
          <cell r="AI6627"/>
          <cell r="AJ6627"/>
        </row>
        <row r="6628">
          <cell r="E6628">
            <v>6627</v>
          </cell>
          <cell r="F6628"/>
          <cell r="G6628"/>
          <cell r="H6628"/>
          <cell r="I6628"/>
          <cell r="J6628"/>
          <cell r="K6628"/>
          <cell r="L6628"/>
          <cell r="M6628"/>
          <cell r="N6628"/>
          <cell r="O6628"/>
          <cell r="P6628"/>
          <cell r="Q6628"/>
          <cell r="R6628"/>
          <cell r="S6628">
            <v>1976</v>
          </cell>
          <cell r="T6628"/>
          <cell r="U6628"/>
          <cell r="V6628"/>
          <cell r="W6628"/>
          <cell r="X6628"/>
          <cell r="Y6628"/>
          <cell r="Z6628"/>
          <cell r="AA6628"/>
          <cell r="AB6628"/>
          <cell r="AC6628"/>
          <cell r="AD6628"/>
          <cell r="AE6628"/>
          <cell r="AF6628"/>
          <cell r="AG6628"/>
          <cell r="AH6628"/>
          <cell r="AI6628"/>
          <cell r="AJ6628">
            <v>219870</v>
          </cell>
        </row>
        <row r="6629">
          <cell r="E6629">
            <v>6628</v>
          </cell>
          <cell r="F6629"/>
          <cell r="G6629"/>
          <cell r="H6629"/>
          <cell r="I6629"/>
          <cell r="J6629"/>
          <cell r="K6629"/>
          <cell r="L6629"/>
          <cell r="M6629"/>
          <cell r="N6629"/>
          <cell r="O6629"/>
          <cell r="P6629"/>
          <cell r="Q6629"/>
          <cell r="R6629"/>
          <cell r="S6629"/>
          <cell r="T6629"/>
          <cell r="U6629"/>
          <cell r="V6629"/>
          <cell r="W6629"/>
          <cell r="X6629"/>
          <cell r="Y6629"/>
          <cell r="Z6629"/>
          <cell r="AA6629"/>
          <cell r="AB6629"/>
          <cell r="AC6629"/>
          <cell r="AD6629"/>
          <cell r="AE6629"/>
          <cell r="AF6629"/>
          <cell r="AG6629"/>
          <cell r="AH6629"/>
          <cell r="AI6629"/>
          <cell r="AJ6629"/>
        </row>
        <row r="6630">
          <cell r="E6630">
            <v>6629</v>
          </cell>
          <cell r="F6630"/>
          <cell r="G6630"/>
          <cell r="H6630"/>
          <cell r="I6630"/>
          <cell r="J6630"/>
          <cell r="K6630"/>
          <cell r="L6630"/>
          <cell r="M6630"/>
          <cell r="N6630"/>
          <cell r="O6630"/>
          <cell r="P6630">
            <v>49696</v>
          </cell>
          <cell r="Q6630"/>
          <cell r="R6630"/>
          <cell r="S6630"/>
          <cell r="T6630"/>
          <cell r="U6630"/>
          <cell r="V6630"/>
          <cell r="W6630"/>
          <cell r="X6630"/>
          <cell r="Y6630"/>
          <cell r="Z6630"/>
          <cell r="AA6630"/>
          <cell r="AB6630"/>
          <cell r="AC6630"/>
          <cell r="AD6630"/>
          <cell r="AE6630"/>
          <cell r="AF6630"/>
          <cell r="AG6630"/>
          <cell r="AH6630"/>
          <cell r="AI6630"/>
          <cell r="AJ6630"/>
        </row>
        <row r="6631">
          <cell r="E6631">
            <v>6630</v>
          </cell>
          <cell r="F6631"/>
          <cell r="G6631"/>
          <cell r="H6631"/>
          <cell r="I6631"/>
          <cell r="J6631"/>
          <cell r="K6631"/>
          <cell r="L6631"/>
          <cell r="M6631"/>
          <cell r="N6631"/>
          <cell r="O6631"/>
          <cell r="P6631">
            <v>70759</v>
          </cell>
          <cell r="Q6631"/>
          <cell r="R6631"/>
          <cell r="S6631"/>
          <cell r="T6631"/>
          <cell r="U6631"/>
          <cell r="V6631"/>
          <cell r="W6631"/>
          <cell r="X6631"/>
          <cell r="Y6631"/>
          <cell r="Z6631"/>
          <cell r="AA6631"/>
          <cell r="AB6631"/>
          <cell r="AC6631"/>
          <cell r="AD6631"/>
          <cell r="AE6631"/>
          <cell r="AF6631"/>
          <cell r="AG6631"/>
          <cell r="AH6631"/>
          <cell r="AI6631"/>
          <cell r="AJ6631"/>
        </row>
        <row r="6632">
          <cell r="E6632">
            <v>6631</v>
          </cell>
          <cell r="F6632"/>
          <cell r="G6632"/>
          <cell r="H6632"/>
          <cell r="I6632"/>
          <cell r="J6632"/>
          <cell r="K6632"/>
          <cell r="L6632"/>
          <cell r="M6632"/>
          <cell r="N6632"/>
          <cell r="O6632"/>
          <cell r="P6632">
            <v>-21063</v>
          </cell>
          <cell r="Q6632"/>
          <cell r="R6632"/>
          <cell r="S6632">
            <v>1976</v>
          </cell>
          <cell r="T6632"/>
          <cell r="U6632"/>
          <cell r="V6632"/>
          <cell r="W6632"/>
          <cell r="X6632"/>
          <cell r="Y6632"/>
          <cell r="Z6632"/>
          <cell r="AA6632"/>
          <cell r="AB6632"/>
          <cell r="AC6632"/>
          <cell r="AD6632"/>
          <cell r="AE6632"/>
          <cell r="AF6632"/>
          <cell r="AG6632"/>
          <cell r="AH6632"/>
          <cell r="AI6632"/>
          <cell r="AJ6632">
            <v>219870</v>
          </cell>
        </row>
        <row r="6633">
          <cell r="E6633">
            <v>6632</v>
          </cell>
          <cell r="F6633"/>
          <cell r="G6633"/>
          <cell r="H6633"/>
          <cell r="I6633"/>
          <cell r="J6633"/>
          <cell r="K6633"/>
          <cell r="L6633"/>
          <cell r="M6633"/>
          <cell r="N6633"/>
          <cell r="O6633"/>
          <cell r="P6633">
            <v>3224</v>
          </cell>
          <cell r="Q6633"/>
          <cell r="R6633"/>
          <cell r="S6633"/>
          <cell r="T6633"/>
          <cell r="U6633"/>
          <cell r="V6633"/>
          <cell r="W6633"/>
          <cell r="X6633"/>
          <cell r="Y6633"/>
          <cell r="Z6633"/>
          <cell r="AA6633"/>
          <cell r="AB6633"/>
          <cell r="AC6633"/>
          <cell r="AD6633"/>
          <cell r="AE6633">
            <v>36848</v>
          </cell>
          <cell r="AF6633"/>
          <cell r="AG6633"/>
          <cell r="AH6633"/>
          <cell r="AI6633"/>
          <cell r="AJ6633"/>
        </row>
        <row r="6634">
          <cell r="E6634">
            <v>6633</v>
          </cell>
          <cell r="F6634"/>
          <cell r="G6634"/>
          <cell r="H6634"/>
          <cell r="I6634"/>
          <cell r="J6634"/>
          <cell r="K6634"/>
          <cell r="L6634"/>
          <cell r="M6634"/>
          <cell r="N6634"/>
          <cell r="O6634"/>
          <cell r="P6634"/>
          <cell r="Q6634"/>
          <cell r="R6634"/>
          <cell r="S6634"/>
          <cell r="T6634"/>
          <cell r="U6634"/>
          <cell r="V6634"/>
          <cell r="W6634"/>
          <cell r="X6634"/>
          <cell r="Y6634"/>
          <cell r="Z6634"/>
          <cell r="AA6634"/>
          <cell r="AB6634"/>
          <cell r="AC6634"/>
          <cell r="AD6634"/>
          <cell r="AE6634"/>
          <cell r="AF6634"/>
          <cell r="AG6634"/>
          <cell r="AH6634"/>
          <cell r="AI6634"/>
          <cell r="AJ6634"/>
        </row>
        <row r="6635">
          <cell r="E6635">
            <v>6634</v>
          </cell>
          <cell r="F6635"/>
          <cell r="G6635"/>
          <cell r="H6635"/>
          <cell r="I6635"/>
          <cell r="J6635"/>
          <cell r="K6635"/>
          <cell r="L6635"/>
          <cell r="M6635"/>
          <cell r="N6635"/>
          <cell r="O6635"/>
          <cell r="P6635">
            <v>67535</v>
          </cell>
          <cell r="Q6635"/>
          <cell r="R6635"/>
          <cell r="S6635"/>
          <cell r="T6635"/>
          <cell r="U6635"/>
          <cell r="V6635"/>
          <cell r="W6635"/>
          <cell r="X6635"/>
          <cell r="Y6635"/>
          <cell r="Z6635"/>
          <cell r="AA6635"/>
          <cell r="AB6635"/>
          <cell r="AC6635"/>
          <cell r="AD6635"/>
          <cell r="AE6635">
            <v>38543</v>
          </cell>
          <cell r="AF6635"/>
          <cell r="AG6635"/>
          <cell r="AH6635"/>
          <cell r="AI6635"/>
          <cell r="AJ6635"/>
        </row>
        <row r="6636">
          <cell r="E6636">
            <v>6635</v>
          </cell>
          <cell r="F6636"/>
          <cell r="G6636"/>
          <cell r="H6636"/>
          <cell r="I6636"/>
          <cell r="J6636"/>
          <cell r="K6636"/>
          <cell r="L6636"/>
          <cell r="M6636"/>
          <cell r="N6636"/>
          <cell r="O6636"/>
          <cell r="P6636">
            <v>-70759</v>
          </cell>
          <cell r="Q6636"/>
          <cell r="R6636"/>
          <cell r="S6636"/>
          <cell r="T6636"/>
          <cell r="U6636"/>
          <cell r="V6636"/>
          <cell r="W6636"/>
          <cell r="X6636"/>
          <cell r="Y6636"/>
          <cell r="Z6636"/>
          <cell r="AA6636"/>
          <cell r="AB6636"/>
          <cell r="AC6636"/>
          <cell r="AD6636"/>
          <cell r="AE6636"/>
          <cell r="AF6636"/>
          <cell r="AG6636"/>
          <cell r="AH6636"/>
          <cell r="AI6636"/>
          <cell r="AJ6636"/>
        </row>
        <row r="6637">
          <cell r="E6637">
            <v>6636</v>
          </cell>
          <cell r="F6637"/>
          <cell r="G6637"/>
          <cell r="H6637"/>
          <cell r="I6637"/>
          <cell r="J6637"/>
          <cell r="K6637"/>
          <cell r="L6637"/>
          <cell r="M6637"/>
          <cell r="N6637"/>
          <cell r="O6637"/>
          <cell r="P6637">
            <v>141518</v>
          </cell>
          <cell r="Q6637"/>
          <cell r="R6637"/>
          <cell r="S6637"/>
          <cell r="T6637"/>
          <cell r="U6637"/>
          <cell r="V6637"/>
          <cell r="W6637"/>
          <cell r="X6637"/>
          <cell r="Y6637"/>
          <cell r="Z6637"/>
          <cell r="AA6637"/>
          <cell r="AB6637"/>
          <cell r="AC6637"/>
          <cell r="AD6637"/>
          <cell r="AE6637">
            <v>75391</v>
          </cell>
          <cell r="AF6637"/>
          <cell r="AG6637"/>
          <cell r="AH6637"/>
          <cell r="AI6637"/>
          <cell r="AJ6637"/>
        </row>
        <row r="6638">
          <cell r="E6638">
            <v>6637</v>
          </cell>
          <cell r="F6638"/>
          <cell r="G6638"/>
          <cell r="H6638"/>
          <cell r="I6638"/>
          <cell r="J6638"/>
          <cell r="K6638"/>
          <cell r="L6638"/>
          <cell r="M6638"/>
          <cell r="N6638"/>
          <cell r="O6638"/>
          <cell r="P6638"/>
          <cell r="Q6638"/>
          <cell r="R6638"/>
          <cell r="S6638"/>
          <cell r="T6638"/>
          <cell r="U6638"/>
          <cell r="V6638"/>
          <cell r="W6638"/>
          <cell r="X6638"/>
          <cell r="Y6638"/>
          <cell r="Z6638"/>
          <cell r="AA6638"/>
          <cell r="AB6638"/>
          <cell r="AC6638"/>
          <cell r="AD6638"/>
          <cell r="AE6638"/>
          <cell r="AF6638"/>
          <cell r="AG6638"/>
          <cell r="AH6638"/>
          <cell r="AI6638"/>
          <cell r="AJ6638"/>
        </row>
        <row r="6639">
          <cell r="E6639">
            <v>6638</v>
          </cell>
          <cell r="F6639"/>
          <cell r="G6639"/>
          <cell r="H6639"/>
          <cell r="I6639"/>
          <cell r="J6639"/>
          <cell r="K6639"/>
          <cell r="L6639"/>
          <cell r="M6639"/>
          <cell r="N6639"/>
          <cell r="O6639"/>
          <cell r="P6639"/>
          <cell r="Q6639"/>
          <cell r="R6639"/>
          <cell r="S6639"/>
          <cell r="T6639"/>
          <cell r="U6639"/>
          <cell r="V6639"/>
          <cell r="W6639"/>
          <cell r="X6639"/>
          <cell r="Y6639"/>
          <cell r="Z6639"/>
          <cell r="AA6639"/>
          <cell r="AB6639"/>
          <cell r="AC6639"/>
          <cell r="AD6639"/>
          <cell r="AE6639"/>
          <cell r="AF6639"/>
          <cell r="AG6639"/>
          <cell r="AH6639"/>
          <cell r="AI6639"/>
          <cell r="AJ6639"/>
        </row>
        <row r="6640">
          <cell r="E6640">
            <v>6639</v>
          </cell>
          <cell r="F6640"/>
          <cell r="G6640"/>
          <cell r="H6640"/>
          <cell r="I6640"/>
          <cell r="J6640"/>
          <cell r="K6640"/>
          <cell r="L6640"/>
          <cell r="M6640"/>
          <cell r="N6640"/>
          <cell r="O6640"/>
          <cell r="P6640"/>
          <cell r="Q6640"/>
          <cell r="R6640"/>
          <cell r="S6640"/>
          <cell r="T6640"/>
          <cell r="U6640"/>
          <cell r="V6640"/>
          <cell r="W6640"/>
          <cell r="X6640"/>
          <cell r="Y6640"/>
          <cell r="Z6640"/>
          <cell r="AA6640"/>
          <cell r="AB6640"/>
          <cell r="AC6640"/>
          <cell r="AD6640"/>
          <cell r="AE6640"/>
          <cell r="AF6640"/>
          <cell r="AG6640"/>
          <cell r="AH6640"/>
          <cell r="AI6640"/>
          <cell r="AJ6640"/>
        </row>
        <row r="6641">
          <cell r="E6641">
            <v>6640</v>
          </cell>
          <cell r="F6641"/>
          <cell r="G6641"/>
          <cell r="H6641"/>
          <cell r="I6641"/>
          <cell r="J6641"/>
          <cell r="K6641"/>
          <cell r="L6641"/>
          <cell r="M6641"/>
          <cell r="N6641"/>
          <cell r="O6641"/>
          <cell r="P6641"/>
          <cell r="Q6641"/>
          <cell r="R6641"/>
          <cell r="S6641"/>
          <cell r="T6641"/>
          <cell r="U6641"/>
          <cell r="V6641"/>
          <cell r="W6641"/>
          <cell r="X6641"/>
          <cell r="Y6641"/>
          <cell r="Z6641"/>
          <cell r="AA6641"/>
          <cell r="AB6641"/>
          <cell r="AC6641"/>
          <cell r="AD6641"/>
          <cell r="AE6641"/>
          <cell r="AF6641"/>
          <cell r="AG6641"/>
          <cell r="AH6641"/>
          <cell r="AI6641"/>
          <cell r="AJ6641"/>
        </row>
        <row r="6642">
          <cell r="E6642">
            <v>6641</v>
          </cell>
          <cell r="F6642"/>
          <cell r="G6642"/>
          <cell r="H6642"/>
          <cell r="I6642"/>
          <cell r="J6642"/>
          <cell r="K6642"/>
          <cell r="L6642"/>
          <cell r="M6642"/>
          <cell r="N6642"/>
          <cell r="O6642"/>
          <cell r="P6642"/>
          <cell r="Q6642"/>
          <cell r="R6642"/>
          <cell r="S6642"/>
          <cell r="T6642"/>
          <cell r="U6642"/>
          <cell r="V6642"/>
          <cell r="W6642"/>
          <cell r="X6642"/>
          <cell r="Y6642"/>
          <cell r="Z6642"/>
          <cell r="AA6642"/>
          <cell r="AB6642"/>
          <cell r="AC6642"/>
          <cell r="AD6642"/>
          <cell r="AE6642"/>
          <cell r="AF6642"/>
          <cell r="AG6642"/>
          <cell r="AH6642"/>
          <cell r="AI6642"/>
          <cell r="AJ6642"/>
        </row>
        <row r="6643">
          <cell r="E6643">
            <v>6642</v>
          </cell>
          <cell r="F6643"/>
          <cell r="G6643"/>
          <cell r="H6643">
            <v>2219</v>
          </cell>
          <cell r="I6643"/>
          <cell r="J6643"/>
          <cell r="K6643"/>
          <cell r="L6643"/>
          <cell r="M6643"/>
          <cell r="N6643"/>
          <cell r="O6643"/>
          <cell r="P6643"/>
          <cell r="Q6643"/>
          <cell r="R6643"/>
          <cell r="S6643"/>
          <cell r="T6643"/>
          <cell r="U6643"/>
          <cell r="V6643"/>
          <cell r="W6643"/>
          <cell r="X6643"/>
          <cell r="Y6643"/>
          <cell r="Z6643"/>
          <cell r="AA6643"/>
          <cell r="AB6643"/>
          <cell r="AC6643"/>
          <cell r="AD6643"/>
          <cell r="AE6643"/>
          <cell r="AF6643"/>
          <cell r="AG6643"/>
          <cell r="AH6643"/>
          <cell r="AI6643"/>
          <cell r="AJ6643"/>
        </row>
        <row r="6644">
          <cell r="E6644">
            <v>6643</v>
          </cell>
          <cell r="F6644"/>
          <cell r="G6644"/>
          <cell r="H6644"/>
          <cell r="I6644"/>
          <cell r="J6644"/>
          <cell r="K6644"/>
          <cell r="L6644"/>
          <cell r="M6644"/>
          <cell r="N6644"/>
          <cell r="O6644"/>
          <cell r="P6644"/>
          <cell r="Q6644"/>
          <cell r="R6644"/>
          <cell r="S6644"/>
          <cell r="T6644"/>
          <cell r="U6644"/>
          <cell r="V6644"/>
          <cell r="W6644"/>
          <cell r="X6644"/>
          <cell r="Y6644"/>
          <cell r="Z6644"/>
          <cell r="AA6644"/>
          <cell r="AB6644"/>
          <cell r="AC6644"/>
          <cell r="AD6644"/>
          <cell r="AE6644"/>
          <cell r="AF6644"/>
          <cell r="AG6644"/>
          <cell r="AH6644"/>
          <cell r="AI6644"/>
          <cell r="AJ6644"/>
        </row>
        <row r="6645">
          <cell r="E6645">
            <v>6644</v>
          </cell>
          <cell r="F6645"/>
          <cell r="G6645"/>
          <cell r="H6645">
            <v>62239</v>
          </cell>
          <cell r="I6645"/>
          <cell r="J6645"/>
          <cell r="K6645"/>
          <cell r="L6645"/>
          <cell r="M6645"/>
          <cell r="N6645"/>
          <cell r="O6645"/>
          <cell r="P6645"/>
          <cell r="Q6645"/>
          <cell r="R6645"/>
          <cell r="S6645"/>
          <cell r="T6645"/>
          <cell r="U6645"/>
          <cell r="V6645"/>
          <cell r="W6645"/>
          <cell r="X6645"/>
          <cell r="Y6645"/>
          <cell r="Z6645"/>
          <cell r="AA6645"/>
          <cell r="AB6645"/>
          <cell r="AC6645"/>
          <cell r="AD6645"/>
          <cell r="AE6645"/>
          <cell r="AF6645"/>
          <cell r="AG6645"/>
          <cell r="AH6645"/>
          <cell r="AI6645"/>
          <cell r="AJ6645"/>
        </row>
        <row r="6646">
          <cell r="E6646">
            <v>6645</v>
          </cell>
          <cell r="F6646"/>
          <cell r="G6646"/>
          <cell r="H6646"/>
          <cell r="I6646"/>
          <cell r="J6646"/>
          <cell r="K6646"/>
          <cell r="L6646"/>
          <cell r="M6646"/>
          <cell r="N6646"/>
          <cell r="O6646"/>
          <cell r="P6646"/>
          <cell r="Q6646"/>
          <cell r="R6646"/>
          <cell r="S6646"/>
          <cell r="T6646"/>
          <cell r="U6646"/>
          <cell r="V6646"/>
          <cell r="W6646"/>
          <cell r="X6646"/>
          <cell r="Y6646"/>
          <cell r="Z6646"/>
          <cell r="AA6646"/>
          <cell r="AB6646"/>
          <cell r="AC6646"/>
          <cell r="AD6646"/>
          <cell r="AE6646"/>
          <cell r="AF6646"/>
          <cell r="AG6646"/>
          <cell r="AH6646"/>
          <cell r="AI6646"/>
          <cell r="AJ6646"/>
        </row>
        <row r="6647">
          <cell r="E6647">
            <v>6646</v>
          </cell>
          <cell r="F6647"/>
          <cell r="G6647"/>
          <cell r="H6647">
            <v>64458</v>
          </cell>
          <cell r="I6647"/>
          <cell r="J6647"/>
          <cell r="K6647"/>
          <cell r="L6647"/>
          <cell r="M6647"/>
          <cell r="N6647"/>
          <cell r="O6647"/>
          <cell r="P6647"/>
          <cell r="Q6647"/>
          <cell r="R6647"/>
          <cell r="S6647"/>
          <cell r="T6647"/>
          <cell r="U6647"/>
          <cell r="V6647"/>
          <cell r="W6647"/>
          <cell r="X6647"/>
          <cell r="Y6647"/>
          <cell r="Z6647"/>
          <cell r="AA6647"/>
          <cell r="AB6647"/>
          <cell r="AC6647"/>
          <cell r="AD6647"/>
          <cell r="AE6647"/>
          <cell r="AF6647"/>
          <cell r="AG6647"/>
          <cell r="AH6647"/>
          <cell r="AI6647"/>
          <cell r="AJ6647"/>
        </row>
        <row r="6648">
          <cell r="E6648">
            <v>6647</v>
          </cell>
          <cell r="F6648"/>
          <cell r="G6648"/>
          <cell r="H6648"/>
          <cell r="I6648"/>
          <cell r="J6648"/>
          <cell r="K6648"/>
          <cell r="L6648"/>
          <cell r="M6648"/>
          <cell r="N6648"/>
          <cell r="O6648"/>
          <cell r="P6648"/>
          <cell r="Q6648"/>
          <cell r="R6648"/>
          <cell r="S6648"/>
          <cell r="T6648"/>
          <cell r="U6648"/>
          <cell r="V6648"/>
          <cell r="W6648"/>
          <cell r="X6648"/>
          <cell r="Y6648"/>
          <cell r="Z6648"/>
          <cell r="AA6648"/>
          <cell r="AB6648"/>
          <cell r="AC6648"/>
          <cell r="AD6648"/>
          <cell r="AE6648"/>
          <cell r="AF6648"/>
          <cell r="AG6648"/>
          <cell r="AH6648"/>
          <cell r="AI6648"/>
          <cell r="AJ6648"/>
        </row>
        <row r="6649">
          <cell r="E6649">
            <v>6648</v>
          </cell>
          <cell r="F6649"/>
          <cell r="G6649"/>
          <cell r="H6649"/>
          <cell r="I6649"/>
          <cell r="J6649"/>
          <cell r="K6649"/>
          <cell r="L6649"/>
          <cell r="M6649"/>
          <cell r="N6649"/>
          <cell r="O6649"/>
          <cell r="P6649"/>
          <cell r="Q6649"/>
          <cell r="R6649"/>
          <cell r="S6649"/>
          <cell r="T6649"/>
          <cell r="U6649"/>
          <cell r="V6649"/>
          <cell r="W6649"/>
          <cell r="X6649"/>
          <cell r="Y6649"/>
          <cell r="Z6649"/>
          <cell r="AA6649"/>
          <cell r="AB6649"/>
          <cell r="AC6649"/>
          <cell r="AD6649"/>
          <cell r="AE6649"/>
          <cell r="AF6649"/>
          <cell r="AG6649"/>
          <cell r="AH6649"/>
          <cell r="AI6649"/>
          <cell r="AJ6649"/>
        </row>
        <row r="6650">
          <cell r="E6650">
            <v>6649</v>
          </cell>
          <cell r="F6650"/>
          <cell r="G6650"/>
          <cell r="H6650"/>
          <cell r="I6650"/>
          <cell r="J6650"/>
          <cell r="K6650"/>
          <cell r="L6650"/>
          <cell r="M6650"/>
          <cell r="N6650"/>
          <cell r="O6650"/>
          <cell r="P6650"/>
          <cell r="Q6650"/>
          <cell r="R6650"/>
          <cell r="S6650"/>
          <cell r="T6650"/>
          <cell r="U6650"/>
          <cell r="V6650"/>
          <cell r="W6650"/>
          <cell r="X6650"/>
          <cell r="Y6650"/>
          <cell r="Z6650"/>
          <cell r="AA6650"/>
          <cell r="AB6650"/>
          <cell r="AC6650"/>
          <cell r="AD6650"/>
          <cell r="AE6650"/>
          <cell r="AF6650"/>
          <cell r="AG6650"/>
          <cell r="AH6650"/>
          <cell r="AI6650"/>
          <cell r="AJ6650"/>
        </row>
        <row r="6651">
          <cell r="E6651">
            <v>6650</v>
          </cell>
          <cell r="F6651"/>
          <cell r="G6651"/>
          <cell r="H6651"/>
          <cell r="I6651"/>
          <cell r="J6651"/>
          <cell r="K6651"/>
          <cell r="L6651"/>
          <cell r="M6651"/>
          <cell r="N6651"/>
          <cell r="O6651"/>
          <cell r="P6651"/>
          <cell r="Q6651"/>
          <cell r="R6651"/>
          <cell r="S6651"/>
          <cell r="T6651"/>
          <cell r="U6651"/>
          <cell r="V6651"/>
          <cell r="W6651"/>
          <cell r="X6651"/>
          <cell r="Y6651"/>
          <cell r="Z6651"/>
          <cell r="AA6651"/>
          <cell r="AB6651"/>
          <cell r="AC6651"/>
          <cell r="AD6651"/>
          <cell r="AE6651"/>
          <cell r="AF6651"/>
          <cell r="AG6651"/>
          <cell r="AH6651"/>
          <cell r="AI6651"/>
          <cell r="AJ6651"/>
        </row>
        <row r="6652">
          <cell r="E6652">
            <v>6651</v>
          </cell>
          <cell r="F6652"/>
          <cell r="G6652"/>
          <cell r="H6652"/>
          <cell r="I6652"/>
          <cell r="J6652"/>
          <cell r="K6652"/>
          <cell r="L6652"/>
          <cell r="M6652"/>
          <cell r="N6652"/>
          <cell r="O6652"/>
          <cell r="P6652"/>
          <cell r="Q6652"/>
          <cell r="R6652"/>
          <cell r="S6652"/>
          <cell r="T6652"/>
          <cell r="U6652"/>
          <cell r="V6652"/>
          <cell r="W6652"/>
          <cell r="X6652"/>
          <cell r="Y6652"/>
          <cell r="Z6652"/>
          <cell r="AA6652"/>
          <cell r="AB6652"/>
          <cell r="AC6652"/>
          <cell r="AD6652"/>
          <cell r="AE6652"/>
          <cell r="AF6652"/>
          <cell r="AG6652"/>
          <cell r="AH6652"/>
          <cell r="AI6652"/>
          <cell r="AJ6652"/>
        </row>
        <row r="6653">
          <cell r="E6653">
            <v>6652</v>
          </cell>
          <cell r="F6653"/>
          <cell r="G6653"/>
          <cell r="H6653">
            <v>2219</v>
          </cell>
          <cell r="I6653"/>
          <cell r="J6653"/>
          <cell r="K6653"/>
          <cell r="L6653"/>
          <cell r="M6653"/>
          <cell r="N6653"/>
          <cell r="O6653"/>
          <cell r="P6653">
            <v>3224</v>
          </cell>
          <cell r="Q6653"/>
          <cell r="R6653"/>
          <cell r="S6653">
            <v>9213</v>
          </cell>
          <cell r="T6653"/>
          <cell r="U6653"/>
          <cell r="V6653"/>
          <cell r="W6653"/>
          <cell r="X6653"/>
          <cell r="Y6653"/>
          <cell r="Z6653"/>
          <cell r="AA6653"/>
          <cell r="AB6653"/>
          <cell r="AC6653"/>
          <cell r="AD6653"/>
          <cell r="AE6653">
            <v>36848</v>
          </cell>
          <cell r="AF6653"/>
          <cell r="AG6653"/>
          <cell r="AH6653"/>
          <cell r="AI6653"/>
          <cell r="AJ6653">
            <v>221998</v>
          </cell>
        </row>
        <row r="6654">
          <cell r="E6654">
            <v>6653</v>
          </cell>
          <cell r="F6654"/>
          <cell r="G6654"/>
          <cell r="H6654"/>
          <cell r="I6654"/>
          <cell r="J6654"/>
          <cell r="K6654"/>
          <cell r="L6654"/>
          <cell r="M6654"/>
          <cell r="N6654"/>
          <cell r="O6654"/>
          <cell r="P6654"/>
          <cell r="Q6654"/>
          <cell r="R6654"/>
          <cell r="S6654"/>
          <cell r="T6654"/>
          <cell r="U6654"/>
          <cell r="V6654"/>
          <cell r="W6654"/>
          <cell r="X6654"/>
          <cell r="Y6654"/>
          <cell r="Z6654"/>
          <cell r="AA6654"/>
          <cell r="AB6654"/>
          <cell r="AC6654"/>
          <cell r="AD6654"/>
          <cell r="AE6654"/>
          <cell r="AF6654"/>
          <cell r="AG6654"/>
          <cell r="AH6654"/>
          <cell r="AI6654"/>
          <cell r="AJ6654"/>
        </row>
        <row r="6655">
          <cell r="E6655">
            <v>6654</v>
          </cell>
          <cell r="F6655"/>
          <cell r="G6655"/>
          <cell r="H6655">
            <v>62239</v>
          </cell>
          <cell r="I6655"/>
          <cell r="J6655"/>
          <cell r="K6655"/>
          <cell r="L6655"/>
          <cell r="M6655"/>
          <cell r="N6655"/>
          <cell r="O6655"/>
          <cell r="P6655">
            <v>117231</v>
          </cell>
          <cell r="Q6655"/>
          <cell r="R6655"/>
          <cell r="S6655">
            <v>28949</v>
          </cell>
          <cell r="T6655"/>
          <cell r="U6655"/>
          <cell r="V6655"/>
          <cell r="W6655"/>
          <cell r="X6655"/>
          <cell r="Y6655"/>
          <cell r="Z6655"/>
          <cell r="AA6655"/>
          <cell r="AB6655"/>
          <cell r="AC6655"/>
          <cell r="AD6655"/>
          <cell r="AE6655">
            <v>71751</v>
          </cell>
          <cell r="AF6655"/>
          <cell r="AG6655"/>
          <cell r="AH6655"/>
          <cell r="AI6655"/>
          <cell r="AJ6655"/>
        </row>
        <row r="6656">
          <cell r="E6656">
            <v>6655</v>
          </cell>
          <cell r="F6656"/>
          <cell r="G6656"/>
          <cell r="H6656"/>
          <cell r="I6656"/>
          <cell r="J6656"/>
          <cell r="K6656"/>
          <cell r="L6656"/>
          <cell r="M6656"/>
          <cell r="N6656"/>
          <cell r="O6656"/>
          <cell r="P6656"/>
          <cell r="Q6656"/>
          <cell r="R6656"/>
          <cell r="S6656"/>
          <cell r="T6656"/>
          <cell r="U6656"/>
          <cell r="V6656"/>
          <cell r="W6656"/>
          <cell r="X6656"/>
          <cell r="Y6656"/>
          <cell r="Z6656"/>
          <cell r="AA6656"/>
          <cell r="AB6656"/>
          <cell r="AC6656"/>
          <cell r="AD6656"/>
          <cell r="AE6656"/>
          <cell r="AF6656"/>
          <cell r="AG6656"/>
          <cell r="AH6656"/>
          <cell r="AI6656"/>
          <cell r="AJ6656"/>
        </row>
        <row r="6657">
          <cell r="E6657">
            <v>6656</v>
          </cell>
          <cell r="F6657"/>
          <cell r="G6657"/>
          <cell r="H6657">
            <v>64458</v>
          </cell>
          <cell r="I6657"/>
          <cell r="J6657"/>
          <cell r="K6657"/>
          <cell r="L6657"/>
          <cell r="M6657"/>
          <cell r="N6657"/>
          <cell r="O6657"/>
          <cell r="P6657">
            <v>120455</v>
          </cell>
          <cell r="Q6657"/>
          <cell r="R6657"/>
          <cell r="S6657">
            <v>38162</v>
          </cell>
          <cell r="T6657"/>
          <cell r="U6657"/>
          <cell r="V6657"/>
          <cell r="W6657"/>
          <cell r="X6657"/>
          <cell r="Y6657"/>
          <cell r="Z6657"/>
          <cell r="AA6657"/>
          <cell r="AB6657"/>
          <cell r="AC6657"/>
          <cell r="AD6657"/>
          <cell r="AE6657">
            <v>108599</v>
          </cell>
          <cell r="AF6657"/>
          <cell r="AG6657"/>
          <cell r="AH6657"/>
          <cell r="AI6657"/>
          <cell r="AJ6657">
            <v>221998</v>
          </cell>
        </row>
        <row r="6658">
          <cell r="E6658">
            <v>6657</v>
          </cell>
          <cell r="F6658"/>
          <cell r="G6658"/>
          <cell r="H6658"/>
          <cell r="I6658"/>
          <cell r="J6658"/>
          <cell r="K6658"/>
          <cell r="L6658"/>
          <cell r="M6658"/>
          <cell r="N6658"/>
          <cell r="O6658"/>
          <cell r="P6658"/>
          <cell r="Q6658"/>
          <cell r="R6658"/>
          <cell r="S6658"/>
          <cell r="T6658"/>
          <cell r="U6658"/>
          <cell r="V6658"/>
          <cell r="W6658"/>
          <cell r="X6658"/>
          <cell r="Y6658"/>
          <cell r="Z6658"/>
          <cell r="AA6658"/>
          <cell r="AB6658"/>
          <cell r="AC6658"/>
          <cell r="AD6658"/>
          <cell r="AE6658"/>
          <cell r="AF6658"/>
          <cell r="AG6658"/>
          <cell r="AH6658"/>
          <cell r="AI6658"/>
          <cell r="AJ6658">
            <v>2128</v>
          </cell>
        </row>
        <row r="6659">
          <cell r="E6659">
            <v>6658</v>
          </cell>
          <cell r="F6659"/>
          <cell r="G6659"/>
          <cell r="H6659"/>
          <cell r="I6659"/>
          <cell r="J6659"/>
          <cell r="K6659"/>
          <cell r="L6659"/>
          <cell r="M6659"/>
          <cell r="N6659"/>
          <cell r="O6659"/>
          <cell r="P6659"/>
          <cell r="Q6659"/>
          <cell r="R6659"/>
          <cell r="S6659"/>
          <cell r="T6659"/>
          <cell r="U6659"/>
          <cell r="V6659"/>
          <cell r="W6659"/>
          <cell r="X6659"/>
          <cell r="Y6659"/>
          <cell r="Z6659"/>
          <cell r="AA6659"/>
          <cell r="AB6659"/>
          <cell r="AC6659"/>
          <cell r="AD6659"/>
          <cell r="AE6659"/>
          <cell r="AF6659"/>
          <cell r="AG6659"/>
          <cell r="AH6659"/>
          <cell r="AI6659"/>
          <cell r="AJ6659"/>
        </row>
        <row r="6660">
          <cell r="E6660">
            <v>6659</v>
          </cell>
          <cell r="F6660"/>
          <cell r="G6660"/>
          <cell r="H6660"/>
          <cell r="I6660"/>
          <cell r="J6660"/>
          <cell r="K6660"/>
          <cell r="L6660"/>
          <cell r="M6660"/>
          <cell r="N6660"/>
          <cell r="O6660"/>
          <cell r="P6660"/>
          <cell r="Q6660"/>
          <cell r="R6660"/>
          <cell r="S6660"/>
          <cell r="T6660"/>
          <cell r="U6660"/>
          <cell r="V6660"/>
          <cell r="W6660"/>
          <cell r="X6660"/>
          <cell r="Y6660"/>
          <cell r="Z6660"/>
          <cell r="AA6660"/>
          <cell r="AB6660"/>
          <cell r="AC6660"/>
          <cell r="AD6660"/>
          <cell r="AE6660">
            <v>10801</v>
          </cell>
          <cell r="AF6660"/>
          <cell r="AG6660"/>
          <cell r="AH6660"/>
          <cell r="AI6660"/>
          <cell r="AJ6660"/>
        </row>
        <row r="6661">
          <cell r="E6661">
            <v>6660</v>
          </cell>
          <cell r="F6661"/>
          <cell r="G6661"/>
          <cell r="H6661"/>
          <cell r="I6661"/>
          <cell r="J6661"/>
          <cell r="K6661"/>
          <cell r="L6661"/>
          <cell r="M6661"/>
          <cell r="N6661"/>
          <cell r="O6661"/>
          <cell r="P6661"/>
          <cell r="Q6661"/>
          <cell r="R6661"/>
          <cell r="S6661"/>
          <cell r="T6661"/>
          <cell r="U6661"/>
          <cell r="V6661"/>
          <cell r="W6661"/>
          <cell r="X6661"/>
          <cell r="Y6661"/>
          <cell r="Z6661"/>
          <cell r="AA6661"/>
          <cell r="AB6661"/>
          <cell r="AC6661"/>
          <cell r="AD6661"/>
          <cell r="AE6661"/>
          <cell r="AF6661"/>
          <cell r="AG6661"/>
          <cell r="AH6661"/>
          <cell r="AI6661"/>
          <cell r="AJ6661"/>
        </row>
        <row r="6662">
          <cell r="E6662">
            <v>6661</v>
          </cell>
          <cell r="F6662"/>
          <cell r="G6662"/>
          <cell r="H6662"/>
          <cell r="I6662"/>
          <cell r="J6662"/>
          <cell r="K6662"/>
          <cell r="L6662"/>
          <cell r="M6662"/>
          <cell r="N6662"/>
          <cell r="O6662"/>
          <cell r="P6662"/>
          <cell r="Q6662"/>
          <cell r="R6662"/>
          <cell r="S6662"/>
          <cell r="T6662"/>
          <cell r="U6662"/>
          <cell r="V6662"/>
          <cell r="W6662"/>
          <cell r="X6662"/>
          <cell r="Y6662"/>
          <cell r="Z6662"/>
          <cell r="AA6662"/>
          <cell r="AB6662"/>
          <cell r="AC6662"/>
          <cell r="AD6662"/>
          <cell r="AE6662">
            <v>10801</v>
          </cell>
          <cell r="AF6662"/>
          <cell r="AG6662"/>
          <cell r="AH6662"/>
          <cell r="AI6662"/>
          <cell r="AJ6662">
            <v>2128</v>
          </cell>
        </row>
        <row r="6663">
          <cell r="E6663">
            <v>6662</v>
          </cell>
          <cell r="F6663"/>
          <cell r="G6663"/>
          <cell r="H6663"/>
          <cell r="I6663"/>
          <cell r="J6663"/>
          <cell r="K6663"/>
          <cell r="L6663"/>
          <cell r="M6663"/>
          <cell r="N6663"/>
          <cell r="O6663"/>
          <cell r="P6663"/>
          <cell r="Q6663"/>
          <cell r="R6663"/>
          <cell r="S6663"/>
          <cell r="T6663"/>
          <cell r="U6663"/>
          <cell r="V6663"/>
          <cell r="W6663"/>
          <cell r="X6663"/>
          <cell r="Y6663"/>
          <cell r="Z6663"/>
          <cell r="AA6663"/>
          <cell r="AB6663"/>
          <cell r="AC6663"/>
          <cell r="AD6663"/>
          <cell r="AE6663"/>
          <cell r="AF6663"/>
          <cell r="AG6663"/>
          <cell r="AH6663"/>
          <cell r="AI6663"/>
          <cell r="AJ6663"/>
        </row>
        <row r="6664">
          <cell r="E6664">
            <v>6663</v>
          </cell>
          <cell r="F6664"/>
          <cell r="G6664"/>
          <cell r="H6664"/>
          <cell r="I6664"/>
          <cell r="J6664"/>
          <cell r="K6664"/>
          <cell r="L6664"/>
          <cell r="M6664"/>
          <cell r="N6664"/>
          <cell r="O6664"/>
          <cell r="P6664"/>
          <cell r="Q6664"/>
          <cell r="R6664"/>
          <cell r="S6664"/>
          <cell r="T6664"/>
          <cell r="U6664"/>
          <cell r="V6664"/>
          <cell r="W6664"/>
          <cell r="X6664"/>
          <cell r="Y6664"/>
          <cell r="Z6664"/>
          <cell r="AA6664"/>
          <cell r="AB6664"/>
          <cell r="AC6664"/>
          <cell r="AD6664"/>
          <cell r="AE6664"/>
          <cell r="AF6664"/>
          <cell r="AG6664"/>
          <cell r="AH6664"/>
          <cell r="AI6664"/>
          <cell r="AJ6664"/>
        </row>
        <row r="6665">
          <cell r="E6665">
            <v>6664</v>
          </cell>
          <cell r="F6665"/>
          <cell r="G6665"/>
          <cell r="H6665"/>
          <cell r="I6665"/>
          <cell r="J6665"/>
          <cell r="K6665"/>
          <cell r="L6665"/>
          <cell r="M6665"/>
          <cell r="N6665"/>
          <cell r="O6665"/>
          <cell r="P6665"/>
          <cell r="Q6665"/>
          <cell r="R6665"/>
          <cell r="S6665"/>
          <cell r="T6665"/>
          <cell r="U6665"/>
          <cell r="V6665"/>
          <cell r="W6665"/>
          <cell r="X6665"/>
          <cell r="Y6665"/>
          <cell r="Z6665"/>
          <cell r="AA6665"/>
          <cell r="AB6665"/>
          <cell r="AC6665"/>
          <cell r="AD6665"/>
          <cell r="AE6665"/>
          <cell r="AF6665"/>
          <cell r="AG6665"/>
          <cell r="AH6665"/>
          <cell r="AI6665"/>
          <cell r="AJ6665"/>
        </row>
        <row r="6666">
          <cell r="E6666">
            <v>6665</v>
          </cell>
          <cell r="F6666"/>
          <cell r="G6666"/>
          <cell r="H6666"/>
          <cell r="I6666"/>
          <cell r="J6666"/>
          <cell r="K6666"/>
          <cell r="L6666"/>
          <cell r="M6666"/>
          <cell r="N6666"/>
          <cell r="O6666"/>
          <cell r="P6666"/>
          <cell r="Q6666"/>
          <cell r="R6666"/>
          <cell r="S6666"/>
          <cell r="T6666"/>
          <cell r="U6666"/>
          <cell r="V6666"/>
          <cell r="W6666"/>
          <cell r="X6666"/>
          <cell r="Y6666"/>
          <cell r="Z6666"/>
          <cell r="AA6666"/>
          <cell r="AB6666"/>
          <cell r="AC6666"/>
          <cell r="AD6666"/>
          <cell r="AE6666"/>
          <cell r="AF6666"/>
          <cell r="AG6666"/>
          <cell r="AH6666"/>
          <cell r="AI6666"/>
          <cell r="AJ6666"/>
        </row>
        <row r="6667">
          <cell r="E6667">
            <v>6666</v>
          </cell>
          <cell r="F6667"/>
          <cell r="G6667"/>
          <cell r="H6667"/>
          <cell r="I6667"/>
          <cell r="J6667"/>
          <cell r="K6667"/>
          <cell r="L6667"/>
          <cell r="M6667"/>
          <cell r="N6667"/>
          <cell r="O6667"/>
          <cell r="P6667"/>
          <cell r="Q6667"/>
          <cell r="R6667"/>
          <cell r="S6667"/>
          <cell r="T6667"/>
          <cell r="U6667"/>
          <cell r="V6667"/>
          <cell r="W6667"/>
          <cell r="X6667"/>
          <cell r="Y6667"/>
          <cell r="Z6667"/>
          <cell r="AA6667"/>
          <cell r="AB6667"/>
          <cell r="AC6667"/>
          <cell r="AD6667"/>
          <cell r="AE6667"/>
          <cell r="AF6667"/>
          <cell r="AG6667"/>
          <cell r="AH6667"/>
          <cell r="AI6667"/>
          <cell r="AJ6667"/>
        </row>
        <row r="6668">
          <cell r="E6668">
            <v>6667</v>
          </cell>
          <cell r="F6668"/>
          <cell r="G6668"/>
          <cell r="H6668"/>
          <cell r="I6668"/>
          <cell r="J6668"/>
          <cell r="K6668"/>
          <cell r="L6668"/>
          <cell r="M6668"/>
          <cell r="N6668"/>
          <cell r="O6668"/>
          <cell r="P6668"/>
          <cell r="Q6668"/>
          <cell r="R6668"/>
          <cell r="S6668"/>
          <cell r="T6668"/>
          <cell r="U6668"/>
          <cell r="V6668"/>
          <cell r="W6668"/>
          <cell r="X6668"/>
          <cell r="Y6668"/>
          <cell r="Z6668"/>
          <cell r="AA6668"/>
          <cell r="AB6668"/>
          <cell r="AC6668"/>
          <cell r="AD6668"/>
          <cell r="AE6668"/>
          <cell r="AF6668"/>
          <cell r="AG6668"/>
          <cell r="AH6668"/>
          <cell r="AI6668"/>
          <cell r="AJ6668">
            <v>205174</v>
          </cell>
        </row>
        <row r="6669">
          <cell r="E6669">
            <v>6668</v>
          </cell>
          <cell r="F6669"/>
          <cell r="G6669"/>
          <cell r="H6669"/>
          <cell r="I6669"/>
          <cell r="J6669"/>
          <cell r="K6669"/>
          <cell r="L6669"/>
          <cell r="M6669"/>
          <cell r="N6669"/>
          <cell r="O6669"/>
          <cell r="P6669"/>
          <cell r="Q6669"/>
          <cell r="R6669"/>
          <cell r="S6669"/>
          <cell r="T6669"/>
          <cell r="U6669"/>
          <cell r="V6669"/>
          <cell r="W6669"/>
          <cell r="X6669"/>
          <cell r="Y6669"/>
          <cell r="Z6669"/>
          <cell r="AA6669"/>
          <cell r="AB6669"/>
          <cell r="AC6669"/>
          <cell r="AD6669"/>
          <cell r="AE6669"/>
          <cell r="AF6669"/>
          <cell r="AG6669"/>
          <cell r="AH6669"/>
          <cell r="AI6669"/>
          <cell r="AJ6669"/>
        </row>
        <row r="6670">
          <cell r="E6670">
            <v>6669</v>
          </cell>
          <cell r="F6670"/>
          <cell r="G6670"/>
          <cell r="H6670"/>
          <cell r="I6670"/>
          <cell r="J6670"/>
          <cell r="K6670"/>
          <cell r="L6670"/>
          <cell r="M6670"/>
          <cell r="N6670"/>
          <cell r="O6670"/>
          <cell r="P6670"/>
          <cell r="Q6670"/>
          <cell r="R6670"/>
          <cell r="S6670"/>
          <cell r="T6670"/>
          <cell r="U6670"/>
          <cell r="V6670"/>
          <cell r="W6670"/>
          <cell r="X6670"/>
          <cell r="Y6670"/>
          <cell r="Z6670"/>
          <cell r="AA6670"/>
          <cell r="AB6670"/>
          <cell r="AC6670"/>
          <cell r="AD6670"/>
          <cell r="AE6670"/>
          <cell r="AF6670"/>
          <cell r="AG6670"/>
          <cell r="AH6670"/>
          <cell r="AI6670"/>
          <cell r="AJ6670">
            <v>14027</v>
          </cell>
        </row>
        <row r="6671">
          <cell r="E6671">
            <v>6670</v>
          </cell>
          <cell r="F6671"/>
          <cell r="G6671"/>
          <cell r="H6671"/>
          <cell r="I6671"/>
          <cell r="J6671"/>
          <cell r="K6671"/>
          <cell r="L6671"/>
          <cell r="M6671"/>
          <cell r="N6671"/>
          <cell r="O6671"/>
          <cell r="P6671"/>
          <cell r="Q6671"/>
          <cell r="R6671"/>
          <cell r="S6671"/>
          <cell r="T6671"/>
          <cell r="U6671"/>
          <cell r="V6671"/>
          <cell r="W6671"/>
          <cell r="X6671"/>
          <cell r="Y6671"/>
          <cell r="Z6671"/>
          <cell r="AA6671"/>
          <cell r="AB6671"/>
          <cell r="AC6671"/>
          <cell r="AD6671"/>
          <cell r="AE6671"/>
          <cell r="AF6671"/>
          <cell r="AG6671"/>
          <cell r="AH6671"/>
          <cell r="AI6671"/>
          <cell r="AJ6671"/>
        </row>
        <row r="6672">
          <cell r="E6672">
            <v>6671</v>
          </cell>
          <cell r="F6672"/>
          <cell r="G6672"/>
          <cell r="H6672"/>
          <cell r="I6672"/>
          <cell r="J6672"/>
          <cell r="K6672"/>
          <cell r="L6672"/>
          <cell r="M6672"/>
          <cell r="N6672"/>
          <cell r="O6672"/>
          <cell r="P6672"/>
          <cell r="Q6672"/>
          <cell r="R6672"/>
          <cell r="S6672"/>
          <cell r="T6672"/>
          <cell r="U6672"/>
          <cell r="V6672"/>
          <cell r="W6672"/>
          <cell r="X6672"/>
          <cell r="Y6672"/>
          <cell r="Z6672"/>
          <cell r="AA6672"/>
          <cell r="AB6672"/>
          <cell r="AC6672"/>
          <cell r="AD6672"/>
          <cell r="AE6672"/>
          <cell r="AF6672"/>
          <cell r="AG6672"/>
          <cell r="AH6672"/>
          <cell r="AI6672"/>
          <cell r="AJ6672">
            <v>219201</v>
          </cell>
        </row>
        <row r="6673">
          <cell r="E6673">
            <v>6672</v>
          </cell>
          <cell r="F6673"/>
          <cell r="G6673"/>
          <cell r="H6673"/>
          <cell r="I6673"/>
          <cell r="J6673"/>
          <cell r="K6673"/>
          <cell r="L6673"/>
          <cell r="M6673"/>
          <cell r="N6673"/>
          <cell r="O6673"/>
          <cell r="P6673"/>
          <cell r="Q6673"/>
          <cell r="R6673"/>
          <cell r="S6673"/>
          <cell r="T6673"/>
          <cell r="U6673"/>
          <cell r="V6673"/>
          <cell r="W6673"/>
          <cell r="X6673"/>
          <cell r="Y6673"/>
          <cell r="Z6673"/>
          <cell r="AA6673"/>
          <cell r="AB6673"/>
          <cell r="AC6673"/>
          <cell r="AD6673"/>
          <cell r="AE6673"/>
          <cell r="AF6673"/>
          <cell r="AG6673"/>
          <cell r="AH6673"/>
          <cell r="AI6673"/>
          <cell r="AJ6673"/>
        </row>
        <row r="6674">
          <cell r="E6674">
            <v>6673</v>
          </cell>
          <cell r="F6674"/>
          <cell r="G6674"/>
          <cell r="H6674"/>
          <cell r="I6674"/>
          <cell r="J6674"/>
          <cell r="K6674"/>
          <cell r="L6674"/>
          <cell r="M6674"/>
          <cell r="N6674"/>
          <cell r="O6674"/>
          <cell r="P6674"/>
          <cell r="Q6674"/>
          <cell r="R6674"/>
          <cell r="S6674"/>
          <cell r="T6674"/>
          <cell r="U6674"/>
          <cell r="V6674"/>
          <cell r="W6674"/>
          <cell r="X6674"/>
          <cell r="Y6674"/>
          <cell r="Z6674"/>
          <cell r="AA6674"/>
          <cell r="AB6674"/>
          <cell r="AC6674"/>
          <cell r="AD6674"/>
          <cell r="AE6674"/>
          <cell r="AF6674"/>
          <cell r="AG6674"/>
          <cell r="AH6674"/>
          <cell r="AI6674"/>
          <cell r="AJ6674"/>
        </row>
        <row r="6675">
          <cell r="E6675">
            <v>6674</v>
          </cell>
          <cell r="F6675"/>
          <cell r="G6675"/>
          <cell r="H6675"/>
          <cell r="I6675"/>
          <cell r="J6675"/>
          <cell r="K6675"/>
          <cell r="L6675"/>
          <cell r="M6675"/>
          <cell r="N6675"/>
          <cell r="O6675"/>
          <cell r="P6675"/>
          <cell r="Q6675"/>
          <cell r="R6675"/>
          <cell r="S6675"/>
          <cell r="T6675"/>
          <cell r="U6675"/>
          <cell r="V6675"/>
          <cell r="W6675"/>
          <cell r="X6675"/>
          <cell r="Y6675"/>
          <cell r="Z6675"/>
          <cell r="AA6675"/>
          <cell r="AB6675"/>
          <cell r="AC6675"/>
          <cell r="AD6675"/>
          <cell r="AE6675"/>
          <cell r="AF6675"/>
          <cell r="AG6675"/>
          <cell r="AH6675"/>
          <cell r="AI6675"/>
          <cell r="AJ6675"/>
        </row>
        <row r="6676">
          <cell r="E6676">
            <v>6675</v>
          </cell>
          <cell r="F6676"/>
          <cell r="G6676"/>
          <cell r="H6676"/>
          <cell r="I6676"/>
          <cell r="J6676"/>
          <cell r="K6676"/>
          <cell r="L6676"/>
          <cell r="M6676"/>
          <cell r="N6676"/>
          <cell r="O6676"/>
          <cell r="P6676"/>
          <cell r="Q6676"/>
          <cell r="R6676"/>
          <cell r="S6676"/>
          <cell r="T6676"/>
          <cell r="U6676"/>
          <cell r="V6676"/>
          <cell r="W6676"/>
          <cell r="X6676"/>
          <cell r="Y6676"/>
          <cell r="Z6676"/>
          <cell r="AA6676"/>
          <cell r="AB6676"/>
          <cell r="AC6676"/>
          <cell r="AD6676"/>
          <cell r="AE6676"/>
          <cell r="AF6676"/>
          <cell r="AG6676"/>
          <cell r="AH6676"/>
          <cell r="AI6676"/>
          <cell r="AJ6676"/>
        </row>
        <row r="6677">
          <cell r="E6677">
            <v>6676</v>
          </cell>
          <cell r="F6677"/>
          <cell r="G6677"/>
          <cell r="H6677"/>
          <cell r="I6677"/>
          <cell r="J6677"/>
          <cell r="K6677"/>
          <cell r="L6677"/>
          <cell r="M6677"/>
          <cell r="N6677"/>
          <cell r="O6677"/>
          <cell r="P6677"/>
          <cell r="Q6677"/>
          <cell r="R6677"/>
          <cell r="S6677"/>
          <cell r="T6677"/>
          <cell r="U6677"/>
          <cell r="V6677"/>
          <cell r="W6677"/>
          <cell r="X6677"/>
          <cell r="Y6677"/>
          <cell r="Z6677"/>
          <cell r="AA6677"/>
          <cell r="AB6677"/>
          <cell r="AC6677"/>
          <cell r="AD6677"/>
          <cell r="AE6677"/>
          <cell r="AF6677"/>
          <cell r="AG6677"/>
          <cell r="AH6677"/>
          <cell r="AI6677"/>
          <cell r="AJ6677"/>
        </row>
        <row r="6678">
          <cell r="E6678">
            <v>6677</v>
          </cell>
          <cell r="F6678"/>
          <cell r="G6678"/>
          <cell r="H6678"/>
          <cell r="I6678"/>
          <cell r="J6678"/>
          <cell r="K6678"/>
          <cell r="L6678"/>
          <cell r="M6678"/>
          <cell r="N6678"/>
          <cell r="O6678"/>
          <cell r="P6678"/>
          <cell r="Q6678"/>
          <cell r="R6678"/>
          <cell r="S6678"/>
          <cell r="T6678"/>
          <cell r="U6678"/>
          <cell r="V6678"/>
          <cell r="W6678"/>
          <cell r="X6678"/>
          <cell r="Y6678"/>
          <cell r="Z6678"/>
          <cell r="AA6678"/>
          <cell r="AB6678"/>
          <cell r="AC6678"/>
          <cell r="AD6678"/>
          <cell r="AE6678"/>
          <cell r="AF6678"/>
          <cell r="AG6678"/>
          <cell r="AH6678"/>
          <cell r="AI6678"/>
          <cell r="AJ6678"/>
        </row>
        <row r="6679">
          <cell r="E6679">
            <v>6678</v>
          </cell>
          <cell r="F6679"/>
          <cell r="G6679"/>
          <cell r="H6679"/>
          <cell r="I6679"/>
          <cell r="J6679"/>
          <cell r="K6679"/>
          <cell r="L6679"/>
          <cell r="M6679"/>
          <cell r="N6679"/>
          <cell r="O6679"/>
          <cell r="P6679"/>
          <cell r="Q6679"/>
          <cell r="R6679"/>
          <cell r="S6679"/>
          <cell r="T6679"/>
          <cell r="U6679"/>
          <cell r="V6679"/>
          <cell r="W6679"/>
          <cell r="X6679"/>
          <cell r="Y6679"/>
          <cell r="Z6679"/>
          <cell r="AA6679"/>
          <cell r="AB6679"/>
          <cell r="AC6679"/>
          <cell r="AD6679"/>
          <cell r="AE6679"/>
          <cell r="AF6679"/>
          <cell r="AG6679"/>
          <cell r="AH6679"/>
          <cell r="AI6679"/>
          <cell r="AJ6679"/>
        </row>
        <row r="6680">
          <cell r="E6680">
            <v>6679</v>
          </cell>
          <cell r="F6680"/>
          <cell r="G6680"/>
          <cell r="H6680"/>
          <cell r="I6680"/>
          <cell r="J6680"/>
          <cell r="K6680"/>
          <cell r="L6680"/>
          <cell r="M6680"/>
          <cell r="N6680"/>
          <cell r="O6680"/>
          <cell r="P6680"/>
          <cell r="Q6680"/>
          <cell r="R6680"/>
          <cell r="S6680"/>
          <cell r="T6680"/>
          <cell r="U6680"/>
          <cell r="V6680"/>
          <cell r="W6680"/>
          <cell r="X6680"/>
          <cell r="Y6680"/>
          <cell r="Z6680"/>
          <cell r="AA6680"/>
          <cell r="AB6680"/>
          <cell r="AC6680"/>
          <cell r="AD6680"/>
          <cell r="AE6680"/>
          <cell r="AF6680"/>
          <cell r="AG6680"/>
          <cell r="AH6680"/>
          <cell r="AI6680"/>
          <cell r="AJ6680"/>
        </row>
        <row r="6681">
          <cell r="E6681">
            <v>6680</v>
          </cell>
          <cell r="F6681"/>
          <cell r="G6681"/>
          <cell r="H6681"/>
          <cell r="I6681"/>
          <cell r="J6681"/>
          <cell r="K6681"/>
          <cell r="L6681"/>
          <cell r="M6681"/>
          <cell r="N6681"/>
          <cell r="O6681"/>
          <cell r="P6681"/>
          <cell r="Q6681"/>
          <cell r="R6681"/>
          <cell r="S6681"/>
          <cell r="T6681"/>
          <cell r="U6681"/>
          <cell r="V6681"/>
          <cell r="W6681"/>
          <cell r="X6681"/>
          <cell r="Y6681"/>
          <cell r="Z6681"/>
          <cell r="AA6681"/>
          <cell r="AB6681"/>
          <cell r="AC6681"/>
          <cell r="AD6681"/>
          <cell r="AE6681"/>
          <cell r="AF6681"/>
          <cell r="AG6681"/>
          <cell r="AH6681"/>
          <cell r="AI6681"/>
          <cell r="AJ6681"/>
        </row>
        <row r="6682">
          <cell r="E6682">
            <v>6681</v>
          </cell>
          <cell r="F6682"/>
          <cell r="G6682"/>
          <cell r="H6682"/>
          <cell r="I6682"/>
          <cell r="J6682"/>
          <cell r="K6682"/>
          <cell r="L6682"/>
          <cell r="M6682"/>
          <cell r="N6682"/>
          <cell r="O6682"/>
          <cell r="P6682"/>
          <cell r="Q6682"/>
          <cell r="R6682"/>
          <cell r="S6682"/>
          <cell r="T6682"/>
          <cell r="U6682"/>
          <cell r="V6682"/>
          <cell r="W6682"/>
          <cell r="X6682"/>
          <cell r="Y6682"/>
          <cell r="Z6682"/>
          <cell r="AA6682"/>
          <cell r="AB6682"/>
          <cell r="AC6682"/>
          <cell r="AD6682"/>
          <cell r="AE6682"/>
          <cell r="AF6682"/>
          <cell r="AG6682"/>
          <cell r="AH6682"/>
          <cell r="AI6682"/>
          <cell r="AJ6682"/>
        </row>
        <row r="6683">
          <cell r="E6683">
            <v>6682</v>
          </cell>
          <cell r="F6683"/>
          <cell r="G6683"/>
          <cell r="H6683"/>
          <cell r="I6683"/>
          <cell r="J6683"/>
          <cell r="K6683"/>
          <cell r="L6683"/>
          <cell r="M6683"/>
          <cell r="N6683"/>
          <cell r="O6683"/>
          <cell r="P6683"/>
          <cell r="Q6683"/>
          <cell r="R6683"/>
          <cell r="S6683"/>
          <cell r="T6683"/>
          <cell r="U6683"/>
          <cell r="V6683"/>
          <cell r="W6683"/>
          <cell r="X6683"/>
          <cell r="Y6683"/>
          <cell r="Z6683"/>
          <cell r="AA6683"/>
          <cell r="AB6683"/>
          <cell r="AC6683"/>
          <cell r="AD6683"/>
          <cell r="AE6683"/>
          <cell r="AF6683"/>
          <cell r="AG6683"/>
          <cell r="AH6683"/>
          <cell r="AI6683"/>
          <cell r="AJ6683">
            <v>207302</v>
          </cell>
        </row>
        <row r="6684">
          <cell r="E6684">
            <v>6683</v>
          </cell>
          <cell r="F6684"/>
          <cell r="G6684"/>
          <cell r="H6684"/>
          <cell r="I6684"/>
          <cell r="J6684"/>
          <cell r="K6684"/>
          <cell r="L6684"/>
          <cell r="M6684"/>
          <cell r="N6684"/>
          <cell r="O6684"/>
          <cell r="P6684"/>
          <cell r="Q6684"/>
          <cell r="R6684"/>
          <cell r="S6684"/>
          <cell r="T6684"/>
          <cell r="U6684"/>
          <cell r="V6684"/>
          <cell r="W6684"/>
          <cell r="X6684"/>
          <cell r="Y6684"/>
          <cell r="Z6684"/>
          <cell r="AA6684"/>
          <cell r="AB6684"/>
          <cell r="AC6684"/>
          <cell r="AD6684"/>
          <cell r="AE6684"/>
          <cell r="AF6684"/>
          <cell r="AG6684"/>
          <cell r="AH6684"/>
          <cell r="AI6684"/>
          <cell r="AJ6684"/>
        </row>
        <row r="6685">
          <cell r="E6685">
            <v>6684</v>
          </cell>
          <cell r="F6685"/>
          <cell r="G6685"/>
          <cell r="H6685"/>
          <cell r="I6685"/>
          <cell r="J6685"/>
          <cell r="K6685"/>
          <cell r="L6685"/>
          <cell r="M6685"/>
          <cell r="N6685"/>
          <cell r="O6685"/>
          <cell r="P6685"/>
          <cell r="Q6685"/>
          <cell r="R6685"/>
          <cell r="S6685"/>
          <cell r="T6685"/>
          <cell r="U6685"/>
          <cell r="V6685"/>
          <cell r="W6685"/>
          <cell r="X6685"/>
          <cell r="Y6685"/>
          <cell r="Z6685"/>
          <cell r="AA6685"/>
          <cell r="AB6685"/>
          <cell r="AC6685"/>
          <cell r="AD6685"/>
          <cell r="AE6685">
            <v>10801</v>
          </cell>
          <cell r="AF6685"/>
          <cell r="AG6685"/>
          <cell r="AH6685"/>
          <cell r="AI6685"/>
          <cell r="AJ6685">
            <v>14027</v>
          </cell>
        </row>
        <row r="6686">
          <cell r="E6686">
            <v>6685</v>
          </cell>
          <cell r="F6686"/>
          <cell r="G6686"/>
          <cell r="H6686"/>
          <cell r="I6686"/>
          <cell r="J6686"/>
          <cell r="K6686"/>
          <cell r="L6686"/>
          <cell r="M6686"/>
          <cell r="N6686"/>
          <cell r="O6686"/>
          <cell r="P6686"/>
          <cell r="Q6686"/>
          <cell r="R6686"/>
          <cell r="S6686"/>
          <cell r="T6686"/>
          <cell r="U6686"/>
          <cell r="V6686"/>
          <cell r="W6686"/>
          <cell r="X6686"/>
          <cell r="Y6686"/>
          <cell r="Z6686"/>
          <cell r="AA6686"/>
          <cell r="AB6686"/>
          <cell r="AC6686"/>
          <cell r="AD6686"/>
          <cell r="AE6686"/>
          <cell r="AF6686"/>
          <cell r="AG6686"/>
          <cell r="AH6686"/>
          <cell r="AI6686"/>
          <cell r="AJ6686"/>
        </row>
        <row r="6687">
          <cell r="E6687">
            <v>6686</v>
          </cell>
          <cell r="F6687"/>
          <cell r="G6687"/>
          <cell r="H6687"/>
          <cell r="I6687"/>
          <cell r="J6687"/>
          <cell r="K6687"/>
          <cell r="L6687"/>
          <cell r="M6687"/>
          <cell r="N6687"/>
          <cell r="O6687"/>
          <cell r="P6687"/>
          <cell r="Q6687"/>
          <cell r="R6687"/>
          <cell r="S6687"/>
          <cell r="T6687"/>
          <cell r="U6687"/>
          <cell r="V6687"/>
          <cell r="W6687"/>
          <cell r="X6687"/>
          <cell r="Y6687"/>
          <cell r="Z6687"/>
          <cell r="AA6687"/>
          <cell r="AB6687"/>
          <cell r="AC6687"/>
          <cell r="AD6687"/>
          <cell r="AE6687">
            <v>10801</v>
          </cell>
          <cell r="AF6687"/>
          <cell r="AG6687"/>
          <cell r="AH6687"/>
          <cell r="AI6687"/>
          <cell r="AJ6687">
            <v>221329</v>
          </cell>
        </row>
        <row r="6688">
          <cell r="E6688">
            <v>6687</v>
          </cell>
          <cell r="F6688">
            <v>65854</v>
          </cell>
          <cell r="G6688">
            <v>110311</v>
          </cell>
          <cell r="H6688"/>
          <cell r="I6688"/>
          <cell r="J6688"/>
          <cell r="K6688"/>
          <cell r="L6688"/>
          <cell r="M6688"/>
          <cell r="N6688"/>
          <cell r="O6688"/>
          <cell r="P6688"/>
          <cell r="Q6688"/>
          <cell r="R6688"/>
          <cell r="S6688"/>
          <cell r="T6688"/>
          <cell r="U6688"/>
          <cell r="V6688"/>
          <cell r="W6688"/>
          <cell r="X6688"/>
          <cell r="Y6688"/>
          <cell r="Z6688"/>
          <cell r="AA6688"/>
          <cell r="AB6688"/>
          <cell r="AC6688"/>
          <cell r="AD6688"/>
          <cell r="AE6688"/>
          <cell r="AF6688"/>
          <cell r="AG6688"/>
          <cell r="AH6688"/>
          <cell r="AI6688"/>
          <cell r="AJ6688"/>
        </row>
        <row r="6689">
          <cell r="E6689">
            <v>6688</v>
          </cell>
          <cell r="F6689">
            <v>-65854</v>
          </cell>
          <cell r="G6689"/>
          <cell r="H6689"/>
          <cell r="I6689"/>
          <cell r="J6689"/>
          <cell r="K6689"/>
          <cell r="L6689"/>
          <cell r="M6689"/>
          <cell r="N6689"/>
          <cell r="O6689"/>
          <cell r="P6689"/>
          <cell r="Q6689"/>
          <cell r="R6689"/>
          <cell r="S6689"/>
          <cell r="T6689"/>
          <cell r="U6689"/>
          <cell r="V6689"/>
          <cell r="W6689"/>
          <cell r="X6689"/>
          <cell r="Y6689"/>
          <cell r="Z6689"/>
          <cell r="AA6689"/>
          <cell r="AB6689"/>
          <cell r="AC6689"/>
          <cell r="AD6689"/>
        </row>
        <row r="6690">
          <cell r="E6690">
            <v>6689</v>
          </cell>
          <cell r="F6690"/>
          <cell r="G6690">
            <v>39944</v>
          </cell>
          <cell r="H6690"/>
          <cell r="I6690"/>
          <cell r="J6690"/>
          <cell r="K6690"/>
          <cell r="L6690"/>
          <cell r="M6690"/>
          <cell r="N6690"/>
          <cell r="O6690"/>
          <cell r="P6690"/>
          <cell r="Q6690"/>
          <cell r="R6690"/>
          <cell r="S6690"/>
          <cell r="T6690"/>
          <cell r="U6690"/>
          <cell r="V6690"/>
          <cell r="W6690"/>
          <cell r="X6690"/>
          <cell r="Y6690"/>
          <cell r="Z6690"/>
          <cell r="AA6690"/>
          <cell r="AB6690"/>
          <cell r="AC6690">
            <v>10241</v>
          </cell>
          <cell r="AD6690"/>
        </row>
        <row r="6691">
          <cell r="E6691">
            <v>6690</v>
          </cell>
          <cell r="F6691"/>
          <cell r="G6691"/>
          <cell r="H6691"/>
          <cell r="I6691"/>
          <cell r="J6691"/>
          <cell r="K6691"/>
          <cell r="L6691"/>
          <cell r="M6691"/>
          <cell r="N6691"/>
          <cell r="O6691"/>
          <cell r="P6691"/>
          <cell r="Q6691"/>
          <cell r="R6691"/>
          <cell r="S6691"/>
          <cell r="T6691"/>
          <cell r="U6691"/>
          <cell r="V6691"/>
          <cell r="W6691"/>
          <cell r="X6691"/>
          <cell r="Y6691"/>
          <cell r="Z6691"/>
          <cell r="AA6691"/>
          <cell r="AB6691"/>
          <cell r="AC6691"/>
          <cell r="AD6691"/>
        </row>
        <row r="6692">
          <cell r="E6692">
            <v>6691</v>
          </cell>
          <cell r="F6692"/>
          <cell r="G6692">
            <v>150255</v>
          </cell>
          <cell r="H6692"/>
          <cell r="I6692"/>
          <cell r="J6692"/>
          <cell r="K6692"/>
          <cell r="L6692"/>
          <cell r="M6692"/>
          <cell r="N6692"/>
          <cell r="O6692"/>
          <cell r="P6692"/>
          <cell r="Q6692"/>
          <cell r="R6692"/>
          <cell r="S6692"/>
          <cell r="T6692"/>
          <cell r="U6692"/>
          <cell r="V6692"/>
          <cell r="W6692"/>
          <cell r="X6692"/>
          <cell r="Y6692"/>
          <cell r="Z6692"/>
          <cell r="AA6692"/>
          <cell r="AB6692"/>
          <cell r="AC6692">
            <v>10241</v>
          </cell>
          <cell r="AD6692"/>
        </row>
        <row r="6693">
          <cell r="E6693">
            <v>6692</v>
          </cell>
          <cell r="F6693"/>
          <cell r="G6693"/>
          <cell r="H6693"/>
          <cell r="I6693"/>
          <cell r="J6693"/>
          <cell r="K6693"/>
          <cell r="L6693"/>
          <cell r="M6693"/>
          <cell r="N6693"/>
          <cell r="O6693"/>
          <cell r="P6693"/>
          <cell r="Q6693"/>
          <cell r="R6693"/>
          <cell r="S6693"/>
          <cell r="T6693"/>
          <cell r="U6693"/>
          <cell r="V6693"/>
          <cell r="W6693"/>
          <cell r="X6693"/>
          <cell r="Y6693"/>
          <cell r="Z6693"/>
          <cell r="AA6693"/>
          <cell r="AB6693"/>
          <cell r="AC6693"/>
          <cell r="AD6693"/>
        </row>
        <row r="6694">
          <cell r="E6694">
            <v>6693</v>
          </cell>
          <cell r="F6694"/>
          <cell r="G6694"/>
          <cell r="H6694"/>
          <cell r="I6694"/>
          <cell r="J6694"/>
          <cell r="K6694"/>
          <cell r="L6694"/>
          <cell r="M6694"/>
          <cell r="N6694"/>
          <cell r="O6694"/>
          <cell r="P6694"/>
          <cell r="Q6694"/>
          <cell r="R6694"/>
          <cell r="S6694"/>
          <cell r="T6694"/>
          <cell r="U6694"/>
          <cell r="V6694"/>
          <cell r="W6694"/>
          <cell r="X6694"/>
          <cell r="Y6694"/>
          <cell r="Z6694"/>
          <cell r="AA6694"/>
          <cell r="AB6694"/>
          <cell r="AC6694"/>
          <cell r="AD6694"/>
        </row>
        <row r="6695">
          <cell r="E6695">
            <v>6694</v>
          </cell>
          <cell r="F6695"/>
          <cell r="G6695"/>
          <cell r="H6695"/>
          <cell r="I6695"/>
          <cell r="J6695"/>
          <cell r="K6695"/>
          <cell r="L6695"/>
          <cell r="M6695"/>
          <cell r="N6695"/>
          <cell r="O6695"/>
          <cell r="P6695"/>
          <cell r="Q6695"/>
          <cell r="R6695"/>
          <cell r="S6695"/>
          <cell r="T6695"/>
          <cell r="U6695"/>
          <cell r="V6695"/>
          <cell r="W6695"/>
          <cell r="X6695"/>
          <cell r="Y6695"/>
          <cell r="Z6695"/>
          <cell r="AA6695"/>
          <cell r="AB6695"/>
          <cell r="AC6695"/>
          <cell r="AD6695"/>
        </row>
        <row r="6696">
          <cell r="E6696">
            <v>6695</v>
          </cell>
          <cell r="F6696"/>
          <cell r="G6696"/>
          <cell r="H6696"/>
          <cell r="I6696"/>
          <cell r="J6696"/>
          <cell r="K6696"/>
          <cell r="L6696"/>
          <cell r="M6696"/>
          <cell r="N6696"/>
          <cell r="O6696"/>
          <cell r="P6696"/>
          <cell r="Q6696"/>
          <cell r="R6696"/>
          <cell r="S6696"/>
          <cell r="T6696"/>
          <cell r="U6696"/>
          <cell r="V6696"/>
          <cell r="W6696"/>
          <cell r="X6696"/>
          <cell r="Y6696"/>
          <cell r="Z6696"/>
          <cell r="AA6696"/>
          <cell r="AB6696"/>
          <cell r="AC6696"/>
          <cell r="AD6696"/>
        </row>
        <row r="6697">
          <cell r="E6697">
            <v>6696</v>
          </cell>
          <cell r="F6697"/>
          <cell r="G6697"/>
          <cell r="H6697"/>
          <cell r="I6697"/>
          <cell r="J6697"/>
          <cell r="K6697"/>
          <cell r="L6697"/>
          <cell r="M6697"/>
          <cell r="N6697"/>
          <cell r="O6697"/>
          <cell r="P6697"/>
          <cell r="Q6697"/>
          <cell r="R6697"/>
          <cell r="S6697"/>
          <cell r="T6697"/>
          <cell r="U6697"/>
          <cell r="V6697"/>
          <cell r="W6697"/>
          <cell r="X6697"/>
          <cell r="Y6697"/>
          <cell r="Z6697"/>
          <cell r="AA6697"/>
          <cell r="AB6697"/>
          <cell r="AC6697"/>
          <cell r="AD6697"/>
        </row>
        <row r="6698">
          <cell r="E6698">
            <v>6697</v>
          </cell>
          <cell r="F6698"/>
          <cell r="G6698"/>
          <cell r="H6698"/>
          <cell r="I6698"/>
          <cell r="J6698"/>
          <cell r="K6698">
            <v>35701</v>
          </cell>
          <cell r="L6698"/>
          <cell r="M6698"/>
          <cell r="N6698"/>
          <cell r="O6698"/>
          <cell r="P6698"/>
          <cell r="Q6698"/>
          <cell r="R6698"/>
          <cell r="S6698"/>
          <cell r="T6698"/>
          <cell r="U6698"/>
          <cell r="V6698"/>
          <cell r="W6698"/>
          <cell r="X6698"/>
          <cell r="Y6698"/>
          <cell r="Z6698"/>
          <cell r="AA6698"/>
          <cell r="AB6698"/>
          <cell r="AC6698"/>
          <cell r="AD6698"/>
        </row>
        <row r="6699">
          <cell r="E6699">
            <v>6698</v>
          </cell>
          <cell r="F6699"/>
          <cell r="G6699"/>
          <cell r="H6699"/>
          <cell r="I6699"/>
          <cell r="J6699"/>
          <cell r="K6699"/>
          <cell r="L6699"/>
          <cell r="M6699"/>
          <cell r="N6699"/>
          <cell r="O6699"/>
          <cell r="P6699"/>
          <cell r="Q6699"/>
          <cell r="R6699"/>
          <cell r="S6699"/>
          <cell r="T6699"/>
          <cell r="U6699"/>
          <cell r="V6699"/>
          <cell r="W6699"/>
          <cell r="X6699"/>
          <cell r="Y6699"/>
          <cell r="Z6699"/>
          <cell r="AA6699"/>
          <cell r="AB6699"/>
          <cell r="AC6699"/>
          <cell r="AD6699"/>
        </row>
        <row r="6700">
          <cell r="E6700">
            <v>6699</v>
          </cell>
          <cell r="F6700"/>
          <cell r="G6700"/>
          <cell r="H6700"/>
          <cell r="I6700"/>
          <cell r="J6700"/>
          <cell r="K6700"/>
          <cell r="L6700"/>
          <cell r="M6700"/>
          <cell r="N6700"/>
          <cell r="O6700"/>
          <cell r="P6700"/>
          <cell r="Q6700"/>
          <cell r="R6700"/>
          <cell r="S6700"/>
          <cell r="T6700"/>
          <cell r="U6700"/>
          <cell r="V6700"/>
          <cell r="W6700"/>
          <cell r="X6700"/>
          <cell r="Y6700"/>
          <cell r="Z6700"/>
          <cell r="AA6700"/>
          <cell r="AB6700"/>
          <cell r="AC6700"/>
          <cell r="AD6700">
            <v>27328</v>
          </cell>
        </row>
        <row r="6701">
          <cell r="E6701">
            <v>6700</v>
          </cell>
          <cell r="F6701"/>
          <cell r="G6701"/>
          <cell r="H6701"/>
          <cell r="I6701"/>
          <cell r="J6701"/>
          <cell r="K6701"/>
          <cell r="L6701"/>
          <cell r="M6701"/>
          <cell r="N6701"/>
          <cell r="O6701"/>
          <cell r="P6701"/>
          <cell r="Q6701"/>
          <cell r="R6701"/>
          <cell r="S6701"/>
          <cell r="T6701"/>
          <cell r="U6701"/>
          <cell r="V6701"/>
          <cell r="W6701"/>
          <cell r="X6701"/>
          <cell r="Y6701"/>
          <cell r="Z6701"/>
          <cell r="AA6701"/>
          <cell r="AB6701"/>
          <cell r="AC6701"/>
          <cell r="AD6701"/>
        </row>
        <row r="6702">
          <cell r="E6702">
            <v>6701</v>
          </cell>
          <cell r="F6702"/>
          <cell r="G6702"/>
          <cell r="H6702"/>
          <cell r="I6702"/>
          <cell r="J6702"/>
          <cell r="K6702">
            <v>35701</v>
          </cell>
          <cell r="L6702"/>
          <cell r="M6702"/>
          <cell r="N6702"/>
          <cell r="O6702"/>
          <cell r="P6702"/>
          <cell r="Q6702"/>
          <cell r="R6702"/>
          <cell r="S6702"/>
          <cell r="T6702"/>
          <cell r="U6702"/>
          <cell r="V6702"/>
          <cell r="W6702"/>
          <cell r="X6702"/>
          <cell r="Y6702"/>
          <cell r="Z6702"/>
          <cell r="AA6702"/>
          <cell r="AB6702"/>
          <cell r="AC6702"/>
          <cell r="AD6702">
            <v>27328</v>
          </cell>
        </row>
        <row r="6703">
          <cell r="E6703">
            <v>6702</v>
          </cell>
          <cell r="F6703"/>
          <cell r="G6703"/>
          <cell r="H6703"/>
          <cell r="I6703"/>
          <cell r="J6703"/>
          <cell r="K6703"/>
          <cell r="L6703"/>
          <cell r="M6703"/>
          <cell r="N6703"/>
          <cell r="O6703"/>
          <cell r="P6703"/>
          <cell r="Q6703"/>
          <cell r="R6703"/>
          <cell r="S6703"/>
          <cell r="T6703"/>
          <cell r="U6703"/>
          <cell r="V6703"/>
          <cell r="W6703"/>
          <cell r="X6703"/>
          <cell r="Y6703"/>
          <cell r="Z6703"/>
          <cell r="AA6703"/>
          <cell r="AB6703"/>
          <cell r="AC6703"/>
          <cell r="AD6703"/>
        </row>
        <row r="6704">
          <cell r="E6704">
            <v>6703</v>
          </cell>
          <cell r="F6704">
            <v>65854</v>
          </cell>
          <cell r="G6704"/>
          <cell r="H6704"/>
          <cell r="I6704"/>
          <cell r="J6704"/>
          <cell r="K6704"/>
          <cell r="L6704"/>
          <cell r="M6704"/>
          <cell r="N6704"/>
          <cell r="O6704"/>
          <cell r="P6704"/>
          <cell r="Q6704"/>
          <cell r="R6704"/>
          <cell r="S6704"/>
          <cell r="T6704"/>
          <cell r="U6704"/>
          <cell r="V6704"/>
          <cell r="W6704"/>
          <cell r="X6704"/>
          <cell r="Y6704"/>
          <cell r="Z6704"/>
          <cell r="AA6704"/>
          <cell r="AB6704"/>
          <cell r="AC6704"/>
          <cell r="AD6704"/>
        </row>
        <row r="6705">
          <cell r="E6705">
            <v>6704</v>
          </cell>
          <cell r="F6705">
            <v>60201</v>
          </cell>
          <cell r="G6705"/>
          <cell r="H6705"/>
          <cell r="I6705">
            <v>145820</v>
          </cell>
        </row>
        <row r="6706">
          <cell r="E6706">
            <v>6705</v>
          </cell>
          <cell r="F6706"/>
          <cell r="G6706"/>
          <cell r="H6706"/>
          <cell r="I6706"/>
        </row>
        <row r="6707">
          <cell r="E6707">
            <v>6706</v>
          </cell>
          <cell r="F6707">
            <v>126055</v>
          </cell>
          <cell r="G6707"/>
          <cell r="H6707"/>
          <cell r="I6707">
            <v>145820</v>
          </cell>
        </row>
        <row r="6708">
          <cell r="E6708">
            <v>6707</v>
          </cell>
          <cell r="F6708"/>
          <cell r="G6708"/>
          <cell r="H6708"/>
          <cell r="I6708"/>
        </row>
        <row r="6709">
          <cell r="E6709">
            <v>6708</v>
          </cell>
          <cell r="F6709"/>
          <cell r="G6709"/>
          <cell r="H6709"/>
          <cell r="I6709"/>
        </row>
        <row r="6710">
          <cell r="E6710">
            <v>6709</v>
          </cell>
          <cell r="F6710"/>
          <cell r="G6710"/>
          <cell r="H6710"/>
          <cell r="I6710"/>
        </row>
        <row r="6711">
          <cell r="E6711">
            <v>6710</v>
          </cell>
          <cell r="F6711"/>
          <cell r="G6711"/>
          <cell r="H6711"/>
          <cell r="I6711"/>
        </row>
        <row r="6712">
          <cell r="E6712">
            <v>6711</v>
          </cell>
          <cell r="F6712"/>
          <cell r="G6712"/>
          <cell r="H6712"/>
          <cell r="I6712"/>
        </row>
        <row r="6713">
          <cell r="E6713">
            <v>6712</v>
          </cell>
          <cell r="F6713"/>
          <cell r="G6713"/>
          <cell r="H6713"/>
          <cell r="I6713"/>
        </row>
        <row r="6714">
          <cell r="E6714">
            <v>6713</v>
          </cell>
          <cell r="F6714"/>
          <cell r="G6714"/>
          <cell r="H6714"/>
          <cell r="I6714"/>
        </row>
        <row r="6715">
          <cell r="E6715">
            <v>6714</v>
          </cell>
          <cell r="F6715"/>
          <cell r="G6715"/>
          <cell r="H6715"/>
          <cell r="I6715"/>
        </row>
        <row r="6716">
          <cell r="E6716">
            <v>6715</v>
          </cell>
          <cell r="F6716"/>
          <cell r="G6716"/>
          <cell r="H6716"/>
          <cell r="I6716"/>
        </row>
        <row r="6717">
          <cell r="E6717">
            <v>6716</v>
          </cell>
          <cell r="F6717"/>
          <cell r="G6717"/>
          <cell r="H6717"/>
          <cell r="I6717"/>
        </row>
        <row r="6718">
          <cell r="E6718">
            <v>6717</v>
          </cell>
          <cell r="F6718"/>
          <cell r="G6718"/>
          <cell r="H6718"/>
          <cell r="I6718"/>
        </row>
        <row r="6719">
          <cell r="E6719">
            <v>6718</v>
          </cell>
          <cell r="F6719"/>
          <cell r="G6719"/>
          <cell r="H6719"/>
          <cell r="I6719"/>
        </row>
        <row r="6720">
          <cell r="E6720">
            <v>6719</v>
          </cell>
          <cell r="F6720"/>
          <cell r="G6720"/>
          <cell r="H6720"/>
          <cell r="I6720"/>
        </row>
        <row r="6721">
          <cell r="E6721">
            <v>6720</v>
          </cell>
          <cell r="F6721"/>
          <cell r="G6721"/>
          <cell r="H6721"/>
          <cell r="I6721"/>
          <cell r="J6721"/>
          <cell r="K6721"/>
          <cell r="L6721"/>
          <cell r="M6721"/>
          <cell r="N6721"/>
          <cell r="O6721"/>
          <cell r="P6721"/>
          <cell r="Q6721"/>
          <cell r="R6721"/>
          <cell r="S6721"/>
          <cell r="T6721"/>
          <cell r="U6721"/>
          <cell r="V6721"/>
          <cell r="W6721"/>
          <cell r="X6721"/>
          <cell r="Y6721"/>
          <cell r="Z6721"/>
          <cell r="AA6721"/>
          <cell r="AB6721"/>
          <cell r="AC6721"/>
          <cell r="AD6721"/>
          <cell r="AE6721"/>
          <cell r="AF6721"/>
          <cell r="AG6721"/>
          <cell r="AH6721"/>
          <cell r="AI6721"/>
          <cell r="AJ6721"/>
          <cell r="AK6721"/>
          <cell r="AL6721"/>
          <cell r="AM6721"/>
          <cell r="AN6721"/>
        </row>
        <row r="6722">
          <cell r="E6722">
            <v>6721</v>
          </cell>
          <cell r="F6722"/>
          <cell r="G6722"/>
          <cell r="H6722"/>
          <cell r="I6722"/>
          <cell r="J6722"/>
          <cell r="K6722"/>
          <cell r="L6722"/>
          <cell r="M6722"/>
          <cell r="N6722"/>
          <cell r="O6722"/>
          <cell r="P6722"/>
          <cell r="Q6722"/>
          <cell r="R6722"/>
          <cell r="S6722"/>
          <cell r="T6722"/>
          <cell r="U6722"/>
          <cell r="V6722"/>
          <cell r="W6722"/>
          <cell r="X6722"/>
          <cell r="Y6722"/>
          <cell r="Z6722"/>
          <cell r="AA6722"/>
          <cell r="AB6722"/>
          <cell r="AC6722"/>
          <cell r="AD6722"/>
          <cell r="AE6722"/>
          <cell r="AF6722"/>
          <cell r="AG6722"/>
          <cell r="AH6722"/>
          <cell r="AI6722"/>
          <cell r="AJ6722"/>
          <cell r="AK6722"/>
          <cell r="AL6722"/>
          <cell r="AM6722"/>
          <cell r="AN6722"/>
        </row>
        <row r="6723">
          <cell r="E6723">
            <v>6722</v>
          </cell>
          <cell r="F6723">
            <v>23427046</v>
          </cell>
          <cell r="G6723">
            <v>22200215</v>
          </cell>
          <cell r="H6723">
            <v>42699034</v>
          </cell>
          <cell r="I6723">
            <v>13684700</v>
          </cell>
          <cell r="J6723">
            <v>1696929</v>
          </cell>
          <cell r="K6723">
            <v>4870318</v>
          </cell>
          <cell r="L6723">
            <v>42358462</v>
          </cell>
          <cell r="M6723">
            <v>76009655</v>
          </cell>
          <cell r="N6723">
            <v>16209084</v>
          </cell>
          <cell r="O6723">
            <v>32812242</v>
          </cell>
          <cell r="P6723">
            <v>8821624</v>
          </cell>
          <cell r="Q6723">
            <v>2565746</v>
          </cell>
          <cell r="R6723">
            <v>2441561</v>
          </cell>
          <cell r="S6723">
            <v>2022343</v>
          </cell>
          <cell r="T6723">
            <v>80768708</v>
          </cell>
          <cell r="U6723">
            <v>20476243</v>
          </cell>
          <cell r="V6723">
            <v>50000</v>
          </cell>
          <cell r="W6723">
            <v>52001098</v>
          </cell>
          <cell r="X6723">
            <v>4492519</v>
          </cell>
          <cell r="Y6723"/>
          <cell r="Z6723">
            <v>4922542</v>
          </cell>
          <cell r="AA6723">
            <v>5674149</v>
          </cell>
          <cell r="AB6723">
            <v>102473</v>
          </cell>
          <cell r="AC6723">
            <v>2036348</v>
          </cell>
          <cell r="AD6723">
            <v>12079619</v>
          </cell>
          <cell r="AE6723">
            <v>46889226</v>
          </cell>
          <cell r="AF6723">
            <v>40935048</v>
          </cell>
          <cell r="AG6723">
            <v>4560334</v>
          </cell>
          <cell r="AH6723">
            <v>56093689</v>
          </cell>
          <cell r="AI6723">
            <v>12230853</v>
          </cell>
          <cell r="AJ6723">
            <v>3436618</v>
          </cell>
          <cell r="AK6723">
            <v>1950556</v>
          </cell>
          <cell r="AL6723">
            <v>17901578</v>
          </cell>
          <cell r="AM6723">
            <v>477404</v>
          </cell>
          <cell r="AN6723">
            <v>75754</v>
          </cell>
        </row>
        <row r="6724">
          <cell r="E6724">
            <v>6723</v>
          </cell>
          <cell r="F6724"/>
          <cell r="G6724"/>
          <cell r="H6724"/>
          <cell r="I6724"/>
          <cell r="J6724"/>
          <cell r="K6724"/>
          <cell r="L6724"/>
          <cell r="M6724"/>
          <cell r="N6724"/>
          <cell r="O6724"/>
          <cell r="P6724"/>
          <cell r="Q6724"/>
          <cell r="R6724"/>
          <cell r="S6724"/>
          <cell r="T6724"/>
          <cell r="U6724"/>
          <cell r="V6724"/>
          <cell r="W6724"/>
          <cell r="X6724"/>
          <cell r="Y6724"/>
          <cell r="Z6724"/>
          <cell r="AA6724"/>
          <cell r="AB6724"/>
          <cell r="AC6724"/>
          <cell r="AD6724"/>
          <cell r="AE6724"/>
          <cell r="AF6724"/>
          <cell r="AG6724"/>
          <cell r="AH6724"/>
          <cell r="AI6724"/>
          <cell r="AJ6724"/>
          <cell r="AK6724"/>
          <cell r="AL6724"/>
          <cell r="AM6724"/>
          <cell r="AN6724"/>
        </row>
        <row r="6725">
          <cell r="E6725">
            <v>6724</v>
          </cell>
          <cell r="F6725">
            <v>60201</v>
          </cell>
          <cell r="G6725">
            <v>39944</v>
          </cell>
          <cell r="H6725"/>
          <cell r="I6725">
            <v>145820</v>
          </cell>
          <cell r="J6725"/>
          <cell r="K6725"/>
          <cell r="L6725"/>
          <cell r="M6725"/>
          <cell r="N6725"/>
          <cell r="O6725"/>
          <cell r="P6725"/>
          <cell r="Q6725"/>
          <cell r="R6725"/>
          <cell r="S6725"/>
          <cell r="T6725"/>
          <cell r="U6725"/>
          <cell r="V6725"/>
          <cell r="W6725"/>
          <cell r="X6725"/>
          <cell r="Y6725"/>
          <cell r="Z6725"/>
          <cell r="AA6725"/>
          <cell r="AB6725"/>
          <cell r="AC6725">
            <v>10241</v>
          </cell>
          <cell r="AD6725">
            <v>27328</v>
          </cell>
          <cell r="AE6725"/>
          <cell r="AF6725"/>
          <cell r="AG6725"/>
          <cell r="AH6725"/>
          <cell r="AI6725"/>
          <cell r="AJ6725"/>
          <cell r="AK6725"/>
          <cell r="AL6725"/>
          <cell r="AM6725"/>
          <cell r="AN6725"/>
        </row>
        <row r="6726">
          <cell r="E6726">
            <v>6725</v>
          </cell>
          <cell r="F6726"/>
          <cell r="G6726"/>
          <cell r="H6726"/>
          <cell r="I6726"/>
          <cell r="J6726"/>
          <cell r="K6726"/>
          <cell r="L6726"/>
          <cell r="M6726"/>
          <cell r="N6726"/>
          <cell r="O6726"/>
          <cell r="P6726"/>
          <cell r="Q6726"/>
          <cell r="R6726"/>
          <cell r="S6726"/>
          <cell r="T6726"/>
          <cell r="U6726"/>
          <cell r="V6726"/>
          <cell r="W6726"/>
          <cell r="X6726"/>
          <cell r="Y6726"/>
          <cell r="Z6726"/>
          <cell r="AA6726"/>
          <cell r="AB6726"/>
          <cell r="AC6726"/>
          <cell r="AD6726"/>
          <cell r="AE6726"/>
          <cell r="AF6726"/>
          <cell r="AG6726"/>
          <cell r="AH6726"/>
          <cell r="AI6726"/>
          <cell r="AJ6726"/>
          <cell r="AK6726"/>
          <cell r="AL6726"/>
          <cell r="AM6726"/>
          <cell r="AN6726"/>
        </row>
        <row r="6727">
          <cell r="E6727">
            <v>6726</v>
          </cell>
          <cell r="F6727">
            <v>126055</v>
          </cell>
          <cell r="G6727">
            <v>150255</v>
          </cell>
          <cell r="H6727"/>
          <cell r="I6727">
            <v>145820</v>
          </cell>
          <cell r="J6727"/>
          <cell r="K6727">
            <v>35701</v>
          </cell>
          <cell r="L6727"/>
          <cell r="M6727"/>
          <cell r="N6727"/>
          <cell r="O6727"/>
          <cell r="P6727"/>
          <cell r="Q6727"/>
          <cell r="R6727"/>
          <cell r="S6727"/>
          <cell r="T6727"/>
          <cell r="U6727"/>
          <cell r="V6727"/>
          <cell r="W6727"/>
          <cell r="X6727"/>
          <cell r="Y6727"/>
          <cell r="Z6727"/>
          <cell r="AA6727"/>
          <cell r="AB6727"/>
          <cell r="AC6727">
            <v>10241</v>
          </cell>
          <cell r="AD6727">
            <v>27328</v>
          </cell>
          <cell r="AE6727"/>
          <cell r="AF6727"/>
          <cell r="AG6727"/>
          <cell r="AH6727"/>
          <cell r="AI6727"/>
          <cell r="AJ6727"/>
          <cell r="AK6727"/>
          <cell r="AL6727"/>
          <cell r="AM6727"/>
          <cell r="AN6727"/>
        </row>
        <row r="6728">
          <cell r="E6728">
            <v>6727</v>
          </cell>
          <cell r="F6728">
            <v>10976</v>
          </cell>
          <cell r="G6728"/>
          <cell r="H6728"/>
          <cell r="I6728"/>
          <cell r="J6728"/>
          <cell r="K6728"/>
          <cell r="L6728"/>
          <cell r="M6728"/>
          <cell r="N6728"/>
          <cell r="O6728"/>
          <cell r="P6728"/>
          <cell r="Q6728"/>
          <cell r="R6728"/>
          <cell r="S6728"/>
          <cell r="T6728"/>
          <cell r="U6728"/>
          <cell r="V6728"/>
          <cell r="W6728"/>
          <cell r="X6728"/>
          <cell r="Y6728"/>
          <cell r="Z6728"/>
          <cell r="AA6728"/>
          <cell r="AB6728"/>
          <cell r="AC6728"/>
          <cell r="AD6728"/>
          <cell r="AE6728"/>
          <cell r="AF6728"/>
          <cell r="AG6728"/>
          <cell r="AH6728"/>
          <cell r="AI6728"/>
          <cell r="AJ6728"/>
          <cell r="AK6728"/>
          <cell r="AL6728"/>
          <cell r="AM6728"/>
          <cell r="AN6728"/>
        </row>
        <row r="6729">
          <cell r="E6729">
            <v>6728</v>
          </cell>
          <cell r="F6729">
            <v>-10976</v>
          </cell>
          <cell r="G6729"/>
          <cell r="H6729"/>
          <cell r="I6729"/>
          <cell r="J6729"/>
          <cell r="K6729"/>
          <cell r="L6729"/>
          <cell r="M6729"/>
          <cell r="N6729"/>
          <cell r="O6729"/>
          <cell r="P6729"/>
          <cell r="Q6729"/>
          <cell r="R6729"/>
          <cell r="S6729"/>
          <cell r="T6729"/>
          <cell r="U6729"/>
          <cell r="V6729"/>
          <cell r="W6729"/>
          <cell r="X6729"/>
          <cell r="Y6729"/>
          <cell r="Z6729"/>
          <cell r="AA6729"/>
          <cell r="AB6729"/>
          <cell r="AC6729"/>
          <cell r="AD6729"/>
          <cell r="AE6729"/>
          <cell r="AF6729"/>
          <cell r="AG6729"/>
          <cell r="AH6729"/>
          <cell r="AI6729"/>
          <cell r="AJ6729"/>
          <cell r="AK6729"/>
          <cell r="AL6729"/>
          <cell r="AM6729"/>
          <cell r="AN6729"/>
        </row>
        <row r="6730">
          <cell r="E6730">
            <v>6729</v>
          </cell>
          <cell r="F6730"/>
          <cell r="G6730"/>
          <cell r="H6730"/>
          <cell r="I6730"/>
          <cell r="J6730"/>
          <cell r="K6730"/>
          <cell r="L6730"/>
          <cell r="M6730"/>
          <cell r="N6730"/>
          <cell r="O6730"/>
          <cell r="P6730"/>
          <cell r="Q6730"/>
          <cell r="R6730"/>
          <cell r="S6730"/>
          <cell r="T6730"/>
          <cell r="U6730"/>
          <cell r="V6730"/>
          <cell r="W6730"/>
          <cell r="X6730"/>
          <cell r="Y6730"/>
          <cell r="Z6730"/>
          <cell r="AA6730"/>
          <cell r="AB6730"/>
          <cell r="AC6730">
            <v>1707</v>
          </cell>
          <cell r="AD6730"/>
          <cell r="AE6730"/>
          <cell r="AF6730"/>
          <cell r="AG6730"/>
          <cell r="AH6730"/>
          <cell r="AI6730"/>
          <cell r="AJ6730"/>
          <cell r="AK6730"/>
          <cell r="AL6730"/>
          <cell r="AM6730"/>
          <cell r="AN6730"/>
        </row>
        <row r="6731">
          <cell r="E6731">
            <v>6730</v>
          </cell>
          <cell r="F6731"/>
          <cell r="G6731"/>
          <cell r="H6731"/>
          <cell r="I6731"/>
          <cell r="J6731"/>
          <cell r="K6731"/>
          <cell r="L6731"/>
          <cell r="M6731"/>
          <cell r="N6731"/>
          <cell r="O6731"/>
          <cell r="P6731"/>
          <cell r="Q6731"/>
          <cell r="R6731"/>
          <cell r="S6731"/>
          <cell r="T6731"/>
          <cell r="U6731"/>
          <cell r="V6731"/>
          <cell r="W6731"/>
          <cell r="X6731"/>
          <cell r="Y6731"/>
          <cell r="Z6731"/>
          <cell r="AA6731"/>
          <cell r="AB6731"/>
          <cell r="AC6731"/>
          <cell r="AD6731"/>
          <cell r="AE6731"/>
          <cell r="AF6731"/>
          <cell r="AG6731"/>
          <cell r="AH6731"/>
          <cell r="AI6731"/>
          <cell r="AJ6731"/>
          <cell r="AK6731"/>
          <cell r="AL6731"/>
          <cell r="AM6731"/>
          <cell r="AN6731"/>
        </row>
        <row r="6732">
          <cell r="E6732">
            <v>6731</v>
          </cell>
          <cell r="F6732"/>
          <cell r="G6732"/>
          <cell r="H6732"/>
          <cell r="I6732"/>
          <cell r="J6732"/>
          <cell r="K6732"/>
          <cell r="L6732"/>
          <cell r="M6732"/>
          <cell r="N6732"/>
          <cell r="O6732"/>
          <cell r="P6732"/>
          <cell r="Q6732"/>
          <cell r="R6732"/>
          <cell r="S6732"/>
          <cell r="T6732"/>
          <cell r="U6732"/>
          <cell r="V6732"/>
          <cell r="W6732"/>
          <cell r="X6732"/>
          <cell r="Y6732"/>
          <cell r="Z6732"/>
          <cell r="AA6732"/>
          <cell r="AB6732"/>
          <cell r="AC6732">
            <v>1707</v>
          </cell>
          <cell r="AD6732"/>
          <cell r="AE6732"/>
          <cell r="AF6732"/>
          <cell r="AG6732"/>
          <cell r="AH6732"/>
          <cell r="AI6732"/>
          <cell r="AJ6732"/>
          <cell r="AK6732"/>
          <cell r="AL6732"/>
          <cell r="AM6732"/>
          <cell r="AN6732"/>
        </row>
        <row r="6733">
          <cell r="E6733">
            <v>6732</v>
          </cell>
          <cell r="F6733"/>
          <cell r="G6733"/>
          <cell r="H6733"/>
          <cell r="I6733"/>
          <cell r="J6733"/>
          <cell r="K6733"/>
          <cell r="L6733"/>
          <cell r="M6733"/>
          <cell r="N6733"/>
          <cell r="O6733"/>
          <cell r="P6733"/>
          <cell r="Q6733"/>
          <cell r="R6733"/>
          <cell r="S6733"/>
          <cell r="T6733"/>
          <cell r="U6733"/>
          <cell r="V6733"/>
          <cell r="W6733"/>
          <cell r="X6733"/>
          <cell r="Y6733"/>
          <cell r="Z6733"/>
          <cell r="AA6733"/>
          <cell r="AB6733"/>
          <cell r="AC6733"/>
          <cell r="AD6733"/>
          <cell r="AE6733"/>
          <cell r="AF6733"/>
          <cell r="AG6733"/>
          <cell r="AH6733"/>
          <cell r="AI6733"/>
          <cell r="AJ6733"/>
          <cell r="AK6733"/>
          <cell r="AL6733"/>
          <cell r="AM6733"/>
          <cell r="AN6733"/>
        </row>
        <row r="6734">
          <cell r="E6734">
            <v>6733</v>
          </cell>
          <cell r="F6734"/>
          <cell r="G6734"/>
          <cell r="H6734"/>
          <cell r="I6734"/>
          <cell r="J6734"/>
          <cell r="K6734"/>
          <cell r="L6734"/>
          <cell r="M6734"/>
          <cell r="N6734"/>
          <cell r="O6734"/>
          <cell r="P6734"/>
          <cell r="Q6734"/>
          <cell r="R6734"/>
          <cell r="S6734"/>
          <cell r="T6734"/>
          <cell r="U6734"/>
          <cell r="V6734"/>
          <cell r="W6734"/>
          <cell r="X6734"/>
          <cell r="Y6734"/>
          <cell r="Z6734"/>
          <cell r="AA6734"/>
          <cell r="AB6734"/>
          <cell r="AC6734"/>
          <cell r="AD6734"/>
          <cell r="AE6734"/>
          <cell r="AF6734"/>
          <cell r="AG6734"/>
          <cell r="AH6734"/>
          <cell r="AI6734"/>
          <cell r="AJ6734"/>
          <cell r="AK6734"/>
          <cell r="AL6734"/>
          <cell r="AM6734"/>
          <cell r="AN6734"/>
        </row>
        <row r="6735">
          <cell r="E6735">
            <v>6734</v>
          </cell>
          <cell r="F6735"/>
          <cell r="G6735"/>
          <cell r="H6735"/>
          <cell r="I6735"/>
          <cell r="J6735"/>
          <cell r="K6735"/>
          <cell r="L6735"/>
          <cell r="M6735"/>
          <cell r="N6735"/>
          <cell r="O6735"/>
          <cell r="P6735"/>
          <cell r="Q6735"/>
          <cell r="R6735"/>
          <cell r="S6735"/>
          <cell r="T6735"/>
          <cell r="U6735"/>
          <cell r="V6735"/>
          <cell r="W6735"/>
          <cell r="X6735"/>
          <cell r="Y6735"/>
          <cell r="Z6735"/>
          <cell r="AA6735"/>
          <cell r="AB6735"/>
          <cell r="AC6735"/>
          <cell r="AD6735"/>
          <cell r="AE6735"/>
          <cell r="AF6735"/>
          <cell r="AG6735"/>
          <cell r="AH6735"/>
          <cell r="AI6735"/>
          <cell r="AJ6735"/>
          <cell r="AK6735"/>
          <cell r="AL6735"/>
          <cell r="AM6735"/>
          <cell r="AN6735"/>
        </row>
        <row r="6736">
          <cell r="E6736">
            <v>6735</v>
          </cell>
          <cell r="F6736"/>
          <cell r="G6736"/>
          <cell r="H6736"/>
          <cell r="I6736"/>
          <cell r="J6736"/>
          <cell r="K6736"/>
          <cell r="L6736"/>
          <cell r="M6736"/>
          <cell r="N6736"/>
          <cell r="O6736"/>
          <cell r="P6736"/>
          <cell r="Q6736"/>
          <cell r="R6736"/>
          <cell r="S6736"/>
          <cell r="T6736"/>
          <cell r="U6736"/>
          <cell r="V6736"/>
          <cell r="W6736"/>
          <cell r="X6736"/>
          <cell r="Y6736"/>
          <cell r="Z6736"/>
          <cell r="AA6736"/>
          <cell r="AB6736"/>
          <cell r="AC6736"/>
          <cell r="AD6736"/>
          <cell r="AE6736"/>
          <cell r="AF6736"/>
          <cell r="AG6736"/>
          <cell r="AH6736"/>
          <cell r="AI6736"/>
          <cell r="AJ6736"/>
          <cell r="AK6736"/>
          <cell r="AL6736"/>
          <cell r="AM6736"/>
          <cell r="AN6736"/>
        </row>
        <row r="6737">
          <cell r="E6737">
            <v>6736</v>
          </cell>
          <cell r="F6737"/>
          <cell r="G6737"/>
          <cell r="H6737"/>
          <cell r="I6737"/>
          <cell r="J6737"/>
          <cell r="K6737"/>
          <cell r="L6737"/>
          <cell r="M6737"/>
          <cell r="N6737"/>
          <cell r="O6737"/>
          <cell r="P6737"/>
          <cell r="Q6737"/>
          <cell r="R6737"/>
          <cell r="S6737"/>
          <cell r="T6737"/>
          <cell r="U6737"/>
          <cell r="V6737"/>
          <cell r="W6737"/>
          <cell r="X6737"/>
          <cell r="Y6737"/>
          <cell r="Z6737"/>
          <cell r="AA6737"/>
          <cell r="AB6737"/>
          <cell r="AC6737"/>
          <cell r="AD6737"/>
        </row>
        <row r="6738">
          <cell r="E6738">
            <v>6737</v>
          </cell>
          <cell r="F6738"/>
          <cell r="G6738"/>
          <cell r="H6738"/>
          <cell r="I6738"/>
          <cell r="J6738"/>
          <cell r="K6738"/>
          <cell r="L6738"/>
          <cell r="M6738"/>
          <cell r="N6738"/>
          <cell r="O6738"/>
          <cell r="P6738"/>
          <cell r="Q6738"/>
          <cell r="R6738"/>
          <cell r="S6738"/>
          <cell r="T6738"/>
          <cell r="U6738"/>
          <cell r="V6738"/>
          <cell r="W6738"/>
          <cell r="X6738"/>
          <cell r="Y6738"/>
          <cell r="Z6738"/>
          <cell r="AA6738"/>
          <cell r="AB6738"/>
          <cell r="AC6738"/>
          <cell r="AD6738"/>
        </row>
        <row r="6739">
          <cell r="E6739">
            <v>6738</v>
          </cell>
          <cell r="F6739"/>
          <cell r="G6739"/>
          <cell r="H6739"/>
          <cell r="I6739"/>
          <cell r="J6739"/>
          <cell r="K6739"/>
          <cell r="L6739"/>
          <cell r="M6739"/>
          <cell r="N6739"/>
          <cell r="O6739"/>
          <cell r="P6739"/>
          <cell r="Q6739"/>
          <cell r="R6739"/>
          <cell r="S6739"/>
          <cell r="T6739"/>
          <cell r="U6739"/>
          <cell r="V6739"/>
          <cell r="W6739"/>
          <cell r="X6739"/>
          <cell r="Y6739"/>
          <cell r="Z6739"/>
          <cell r="AA6739"/>
          <cell r="AB6739"/>
          <cell r="AC6739"/>
          <cell r="AD6739"/>
        </row>
        <row r="6740">
          <cell r="E6740">
            <v>6739</v>
          </cell>
          <cell r="F6740"/>
          <cell r="G6740"/>
          <cell r="H6740"/>
          <cell r="I6740"/>
          <cell r="J6740"/>
          <cell r="K6740">
            <v>7140</v>
          </cell>
          <cell r="L6740"/>
          <cell r="M6740"/>
          <cell r="N6740"/>
          <cell r="O6740"/>
          <cell r="P6740"/>
          <cell r="Q6740"/>
          <cell r="R6740"/>
          <cell r="S6740"/>
          <cell r="T6740"/>
          <cell r="U6740"/>
          <cell r="V6740"/>
          <cell r="W6740"/>
          <cell r="X6740"/>
          <cell r="Y6740"/>
          <cell r="Z6740"/>
          <cell r="AA6740"/>
          <cell r="AB6740"/>
          <cell r="AC6740"/>
          <cell r="AD6740">
            <v>1494</v>
          </cell>
        </row>
        <row r="6741">
          <cell r="E6741">
            <v>6740</v>
          </cell>
          <cell r="F6741"/>
          <cell r="G6741"/>
          <cell r="H6741"/>
          <cell r="I6741"/>
          <cell r="J6741"/>
          <cell r="K6741"/>
          <cell r="L6741"/>
          <cell r="M6741"/>
          <cell r="N6741"/>
          <cell r="O6741"/>
          <cell r="P6741"/>
          <cell r="Q6741"/>
          <cell r="R6741"/>
          <cell r="S6741"/>
          <cell r="T6741"/>
          <cell r="U6741"/>
          <cell r="V6741"/>
          <cell r="W6741"/>
          <cell r="X6741"/>
          <cell r="Y6741"/>
          <cell r="Z6741"/>
          <cell r="AA6741"/>
          <cell r="AB6741"/>
          <cell r="AC6741"/>
          <cell r="AD6741"/>
        </row>
        <row r="6742">
          <cell r="E6742">
            <v>6741</v>
          </cell>
          <cell r="F6742"/>
          <cell r="G6742"/>
          <cell r="H6742"/>
          <cell r="I6742"/>
          <cell r="J6742"/>
          <cell r="K6742">
            <v>7140</v>
          </cell>
          <cell r="L6742"/>
          <cell r="M6742"/>
          <cell r="N6742"/>
          <cell r="O6742"/>
          <cell r="P6742"/>
          <cell r="Q6742"/>
          <cell r="R6742"/>
          <cell r="S6742"/>
          <cell r="T6742"/>
          <cell r="U6742"/>
          <cell r="V6742"/>
          <cell r="W6742"/>
          <cell r="X6742"/>
          <cell r="Y6742"/>
          <cell r="Z6742"/>
          <cell r="AA6742"/>
          <cell r="AB6742"/>
          <cell r="AC6742"/>
          <cell r="AD6742">
            <v>1494</v>
          </cell>
        </row>
        <row r="6743">
          <cell r="E6743">
            <v>6742</v>
          </cell>
          <cell r="F6743"/>
          <cell r="G6743"/>
          <cell r="H6743"/>
          <cell r="I6743"/>
          <cell r="J6743"/>
          <cell r="K6743"/>
          <cell r="L6743"/>
          <cell r="M6743"/>
          <cell r="N6743"/>
          <cell r="O6743"/>
          <cell r="P6743"/>
          <cell r="Q6743"/>
          <cell r="R6743"/>
          <cell r="S6743"/>
          <cell r="T6743"/>
          <cell r="U6743"/>
          <cell r="V6743"/>
          <cell r="W6743"/>
          <cell r="X6743"/>
          <cell r="Y6743"/>
          <cell r="Z6743"/>
          <cell r="AA6743"/>
          <cell r="AB6743"/>
          <cell r="AC6743"/>
          <cell r="AD6743"/>
        </row>
        <row r="6744">
          <cell r="E6744">
            <v>6743</v>
          </cell>
          <cell r="F6744"/>
          <cell r="G6744"/>
          <cell r="H6744"/>
          <cell r="I6744"/>
          <cell r="J6744"/>
          <cell r="K6744"/>
          <cell r="L6744"/>
          <cell r="M6744"/>
          <cell r="N6744"/>
          <cell r="O6744"/>
          <cell r="P6744"/>
          <cell r="Q6744"/>
          <cell r="R6744"/>
          <cell r="S6744"/>
          <cell r="T6744"/>
          <cell r="U6744"/>
          <cell r="V6744"/>
          <cell r="W6744"/>
          <cell r="X6744"/>
          <cell r="Y6744"/>
          <cell r="Z6744"/>
          <cell r="AA6744"/>
          <cell r="AB6744"/>
          <cell r="AC6744"/>
          <cell r="AD6744"/>
        </row>
        <row r="6745">
          <cell r="E6745">
            <v>6744</v>
          </cell>
          <cell r="F6745"/>
          <cell r="G6745"/>
          <cell r="H6745"/>
          <cell r="I6745"/>
          <cell r="J6745"/>
          <cell r="K6745"/>
          <cell r="L6745"/>
          <cell r="M6745"/>
          <cell r="N6745"/>
          <cell r="O6745"/>
          <cell r="P6745"/>
          <cell r="Q6745"/>
          <cell r="R6745"/>
          <cell r="S6745"/>
          <cell r="T6745"/>
          <cell r="U6745"/>
          <cell r="V6745"/>
          <cell r="W6745"/>
          <cell r="X6745"/>
          <cell r="Y6745"/>
          <cell r="Z6745"/>
          <cell r="AA6745"/>
          <cell r="AB6745"/>
          <cell r="AC6745"/>
          <cell r="AD6745"/>
        </row>
        <row r="6746">
          <cell r="E6746">
            <v>6745</v>
          </cell>
          <cell r="F6746"/>
          <cell r="G6746"/>
          <cell r="H6746"/>
          <cell r="I6746"/>
          <cell r="J6746"/>
          <cell r="K6746"/>
          <cell r="L6746"/>
          <cell r="M6746"/>
          <cell r="N6746"/>
          <cell r="O6746"/>
          <cell r="P6746"/>
          <cell r="Q6746"/>
          <cell r="R6746"/>
          <cell r="S6746"/>
          <cell r="T6746"/>
          <cell r="U6746"/>
          <cell r="V6746"/>
          <cell r="W6746"/>
          <cell r="X6746"/>
          <cell r="Y6746"/>
          <cell r="Z6746"/>
          <cell r="AA6746"/>
          <cell r="AB6746"/>
          <cell r="AC6746"/>
          <cell r="AD6746"/>
        </row>
        <row r="6747">
          <cell r="E6747">
            <v>6746</v>
          </cell>
          <cell r="F6747"/>
          <cell r="G6747"/>
          <cell r="H6747"/>
          <cell r="I6747"/>
          <cell r="J6747"/>
          <cell r="K6747"/>
          <cell r="L6747"/>
          <cell r="M6747"/>
          <cell r="N6747"/>
          <cell r="O6747"/>
          <cell r="P6747"/>
          <cell r="Q6747"/>
          <cell r="R6747"/>
          <cell r="S6747"/>
          <cell r="T6747"/>
          <cell r="U6747"/>
          <cell r="V6747"/>
          <cell r="W6747"/>
          <cell r="X6747"/>
          <cell r="Y6747"/>
          <cell r="Z6747"/>
          <cell r="AA6747"/>
          <cell r="AB6747"/>
          <cell r="AC6747"/>
          <cell r="AD6747"/>
        </row>
        <row r="6748">
          <cell r="E6748">
            <v>6747</v>
          </cell>
          <cell r="F6748"/>
          <cell r="G6748"/>
          <cell r="H6748"/>
          <cell r="I6748"/>
          <cell r="J6748"/>
          <cell r="K6748"/>
          <cell r="L6748"/>
          <cell r="M6748"/>
          <cell r="N6748"/>
          <cell r="O6748"/>
          <cell r="P6748"/>
          <cell r="Q6748"/>
          <cell r="R6748"/>
          <cell r="S6748"/>
          <cell r="T6748"/>
          <cell r="U6748"/>
          <cell r="V6748"/>
          <cell r="W6748"/>
          <cell r="X6748"/>
          <cell r="Y6748"/>
          <cell r="Z6748"/>
          <cell r="AA6748"/>
          <cell r="AB6748"/>
          <cell r="AC6748"/>
          <cell r="AD6748"/>
        </row>
        <row r="6749">
          <cell r="E6749">
            <v>6748</v>
          </cell>
          <cell r="F6749"/>
          <cell r="G6749"/>
          <cell r="H6749"/>
          <cell r="I6749"/>
          <cell r="J6749"/>
          <cell r="K6749"/>
          <cell r="L6749"/>
          <cell r="M6749"/>
          <cell r="N6749"/>
          <cell r="O6749"/>
          <cell r="P6749"/>
          <cell r="Q6749"/>
          <cell r="R6749"/>
          <cell r="S6749"/>
          <cell r="T6749"/>
          <cell r="U6749"/>
          <cell r="V6749"/>
          <cell r="W6749"/>
          <cell r="X6749"/>
          <cell r="Y6749"/>
          <cell r="Z6749"/>
          <cell r="AA6749"/>
          <cell r="AB6749"/>
          <cell r="AC6749"/>
          <cell r="AD6749"/>
        </row>
        <row r="6750">
          <cell r="E6750">
            <v>6749</v>
          </cell>
          <cell r="F6750"/>
          <cell r="G6750"/>
          <cell r="H6750"/>
          <cell r="I6750"/>
          <cell r="J6750"/>
          <cell r="K6750"/>
          <cell r="L6750"/>
          <cell r="M6750"/>
          <cell r="N6750"/>
          <cell r="O6750"/>
          <cell r="P6750"/>
          <cell r="Q6750"/>
          <cell r="R6750"/>
          <cell r="S6750"/>
          <cell r="T6750"/>
          <cell r="U6750"/>
          <cell r="V6750"/>
          <cell r="W6750"/>
          <cell r="X6750"/>
          <cell r="Y6750"/>
          <cell r="Z6750"/>
          <cell r="AA6750"/>
          <cell r="AB6750"/>
          <cell r="AC6750"/>
          <cell r="AD6750"/>
        </row>
        <row r="6751">
          <cell r="E6751">
            <v>6750</v>
          </cell>
          <cell r="F6751"/>
          <cell r="G6751"/>
          <cell r="H6751"/>
          <cell r="I6751"/>
          <cell r="J6751"/>
          <cell r="K6751"/>
          <cell r="L6751"/>
          <cell r="M6751"/>
          <cell r="N6751"/>
          <cell r="O6751"/>
          <cell r="P6751"/>
          <cell r="Q6751"/>
          <cell r="R6751"/>
          <cell r="S6751"/>
          <cell r="T6751"/>
          <cell r="U6751"/>
          <cell r="V6751"/>
          <cell r="W6751"/>
          <cell r="X6751"/>
          <cell r="Y6751"/>
          <cell r="Z6751"/>
          <cell r="AA6751"/>
          <cell r="AB6751"/>
          <cell r="AC6751"/>
          <cell r="AD6751"/>
        </row>
        <row r="6752">
          <cell r="E6752">
            <v>6751</v>
          </cell>
          <cell r="F6752"/>
          <cell r="G6752"/>
          <cell r="H6752"/>
          <cell r="I6752"/>
          <cell r="J6752"/>
          <cell r="K6752"/>
          <cell r="L6752"/>
          <cell r="M6752"/>
          <cell r="N6752"/>
          <cell r="O6752"/>
          <cell r="P6752"/>
          <cell r="Q6752"/>
          <cell r="R6752"/>
          <cell r="S6752"/>
          <cell r="T6752"/>
          <cell r="U6752"/>
          <cell r="V6752"/>
          <cell r="W6752"/>
          <cell r="X6752"/>
          <cell r="Y6752"/>
          <cell r="Z6752"/>
          <cell r="AA6752"/>
          <cell r="AB6752"/>
          <cell r="AC6752"/>
          <cell r="AD6752"/>
        </row>
        <row r="6753">
          <cell r="E6753">
            <v>6752</v>
          </cell>
          <cell r="F6753">
            <v>10976</v>
          </cell>
          <cell r="G6753"/>
          <cell r="H6753"/>
          <cell r="I6753"/>
          <cell r="J6753"/>
          <cell r="K6753"/>
          <cell r="L6753"/>
          <cell r="M6753"/>
          <cell r="N6753"/>
          <cell r="O6753"/>
          <cell r="P6753"/>
          <cell r="Q6753"/>
          <cell r="R6753"/>
          <cell r="S6753"/>
          <cell r="T6753"/>
          <cell r="U6753"/>
          <cell r="V6753"/>
          <cell r="W6753"/>
          <cell r="X6753"/>
          <cell r="Y6753"/>
          <cell r="Z6753"/>
          <cell r="AA6753"/>
          <cell r="AB6753"/>
          <cell r="AC6753"/>
          <cell r="AD6753"/>
        </row>
        <row r="6754">
          <cell r="E6754">
            <v>6753</v>
          </cell>
          <cell r="F6754">
            <v>-10976</v>
          </cell>
          <cell r="G6754"/>
          <cell r="H6754"/>
          <cell r="I6754"/>
          <cell r="J6754"/>
          <cell r="K6754"/>
          <cell r="L6754"/>
          <cell r="M6754"/>
          <cell r="N6754"/>
          <cell r="O6754"/>
          <cell r="P6754"/>
          <cell r="Q6754"/>
          <cell r="R6754"/>
          <cell r="S6754"/>
          <cell r="T6754"/>
          <cell r="U6754"/>
          <cell r="V6754"/>
          <cell r="W6754"/>
          <cell r="X6754"/>
          <cell r="Y6754"/>
          <cell r="Z6754"/>
          <cell r="AA6754"/>
          <cell r="AB6754"/>
          <cell r="AC6754"/>
          <cell r="AD6754"/>
        </row>
        <row r="6755">
          <cell r="E6755">
            <v>6754</v>
          </cell>
          <cell r="F6755"/>
          <cell r="G6755"/>
          <cell r="H6755"/>
          <cell r="I6755"/>
          <cell r="J6755"/>
          <cell r="K6755">
            <v>7140</v>
          </cell>
          <cell r="L6755"/>
          <cell r="M6755"/>
          <cell r="N6755"/>
          <cell r="O6755"/>
          <cell r="P6755"/>
          <cell r="Q6755"/>
          <cell r="R6755"/>
          <cell r="S6755"/>
          <cell r="T6755"/>
          <cell r="U6755"/>
          <cell r="V6755"/>
          <cell r="W6755"/>
          <cell r="X6755"/>
          <cell r="Y6755"/>
          <cell r="Z6755"/>
          <cell r="AA6755"/>
          <cell r="AB6755"/>
          <cell r="AC6755">
            <v>1707</v>
          </cell>
          <cell r="AD6755">
            <v>1494</v>
          </cell>
        </row>
        <row r="6756">
          <cell r="E6756">
            <v>6755</v>
          </cell>
          <cell r="F6756"/>
          <cell r="G6756"/>
          <cell r="H6756"/>
          <cell r="I6756"/>
          <cell r="J6756"/>
          <cell r="K6756"/>
          <cell r="L6756"/>
          <cell r="M6756"/>
          <cell r="N6756"/>
          <cell r="O6756"/>
          <cell r="P6756"/>
          <cell r="Q6756"/>
          <cell r="R6756"/>
          <cell r="S6756"/>
          <cell r="T6756"/>
          <cell r="U6756"/>
          <cell r="V6756"/>
          <cell r="W6756"/>
          <cell r="X6756"/>
          <cell r="Y6756"/>
          <cell r="Z6756"/>
          <cell r="AA6756"/>
          <cell r="AB6756"/>
          <cell r="AC6756"/>
          <cell r="AD6756"/>
        </row>
        <row r="6757">
          <cell r="E6757">
            <v>6756</v>
          </cell>
          <cell r="F6757"/>
          <cell r="G6757"/>
          <cell r="H6757"/>
          <cell r="I6757"/>
          <cell r="J6757"/>
          <cell r="K6757">
            <v>7140</v>
          </cell>
          <cell r="L6757"/>
          <cell r="M6757"/>
          <cell r="N6757"/>
          <cell r="O6757"/>
          <cell r="P6757"/>
          <cell r="Q6757"/>
          <cell r="R6757"/>
          <cell r="S6757"/>
          <cell r="T6757"/>
          <cell r="U6757"/>
          <cell r="V6757"/>
          <cell r="W6757"/>
          <cell r="X6757"/>
          <cell r="Y6757"/>
          <cell r="Z6757"/>
          <cell r="AA6757"/>
          <cell r="AB6757"/>
          <cell r="AC6757">
            <v>1707</v>
          </cell>
          <cell r="AD6757">
            <v>1494</v>
          </cell>
        </row>
        <row r="6758">
          <cell r="E6758">
            <v>6757</v>
          </cell>
          <cell r="F6758"/>
          <cell r="G6758"/>
          <cell r="H6758"/>
          <cell r="I6758"/>
          <cell r="J6758"/>
          <cell r="K6758"/>
          <cell r="L6758"/>
          <cell r="M6758"/>
          <cell r="N6758"/>
          <cell r="O6758"/>
          <cell r="P6758"/>
          <cell r="Q6758"/>
          <cell r="R6758"/>
          <cell r="S6758"/>
          <cell r="T6758"/>
          <cell r="U6758"/>
          <cell r="V6758"/>
          <cell r="W6758"/>
          <cell r="X6758"/>
          <cell r="Y6758"/>
          <cell r="Z6758"/>
          <cell r="AA6758"/>
          <cell r="AB6758"/>
          <cell r="AC6758"/>
          <cell r="AD6758"/>
        </row>
        <row r="6759">
          <cell r="E6759">
            <v>6758</v>
          </cell>
          <cell r="F6759"/>
          <cell r="G6759"/>
          <cell r="H6759"/>
          <cell r="I6759"/>
          <cell r="J6759"/>
          <cell r="K6759"/>
          <cell r="L6759"/>
          <cell r="M6759"/>
          <cell r="N6759"/>
          <cell r="O6759"/>
          <cell r="P6759"/>
          <cell r="Q6759"/>
          <cell r="R6759"/>
          <cell r="S6759"/>
          <cell r="T6759"/>
          <cell r="U6759"/>
          <cell r="V6759"/>
          <cell r="W6759"/>
          <cell r="X6759"/>
          <cell r="Y6759"/>
          <cell r="Z6759"/>
          <cell r="AA6759"/>
          <cell r="AB6759"/>
          <cell r="AC6759"/>
          <cell r="AD6759"/>
        </row>
        <row r="6760">
          <cell r="E6760">
            <v>6759</v>
          </cell>
          <cell r="F6760"/>
          <cell r="G6760"/>
          <cell r="H6760"/>
          <cell r="I6760"/>
          <cell r="J6760"/>
          <cell r="K6760"/>
          <cell r="L6760"/>
          <cell r="M6760"/>
          <cell r="N6760"/>
          <cell r="O6760"/>
          <cell r="P6760"/>
          <cell r="Q6760"/>
          <cell r="R6760"/>
          <cell r="S6760"/>
          <cell r="T6760"/>
          <cell r="U6760"/>
          <cell r="V6760"/>
          <cell r="W6760"/>
          <cell r="X6760"/>
          <cell r="Y6760"/>
          <cell r="Z6760"/>
          <cell r="AA6760"/>
          <cell r="AB6760"/>
          <cell r="AC6760"/>
          <cell r="AD6760"/>
        </row>
        <row r="6761">
          <cell r="E6761">
            <v>6760</v>
          </cell>
          <cell r="F6761"/>
          <cell r="G6761"/>
          <cell r="H6761"/>
          <cell r="I6761"/>
          <cell r="J6761"/>
          <cell r="K6761"/>
          <cell r="L6761"/>
          <cell r="M6761"/>
          <cell r="N6761"/>
          <cell r="O6761"/>
          <cell r="P6761"/>
          <cell r="Q6761"/>
          <cell r="R6761"/>
          <cell r="S6761"/>
          <cell r="T6761"/>
          <cell r="U6761"/>
          <cell r="V6761"/>
          <cell r="W6761"/>
          <cell r="X6761"/>
          <cell r="Y6761"/>
          <cell r="Z6761"/>
          <cell r="AA6761"/>
          <cell r="AB6761"/>
          <cell r="AC6761"/>
          <cell r="AD6761"/>
        </row>
        <row r="6762">
          <cell r="E6762">
            <v>6761</v>
          </cell>
          <cell r="F6762"/>
          <cell r="G6762"/>
          <cell r="H6762"/>
          <cell r="I6762"/>
          <cell r="J6762"/>
          <cell r="K6762"/>
          <cell r="L6762"/>
          <cell r="M6762"/>
          <cell r="N6762"/>
          <cell r="O6762"/>
          <cell r="P6762"/>
          <cell r="Q6762"/>
          <cell r="R6762"/>
          <cell r="S6762"/>
          <cell r="T6762"/>
          <cell r="U6762"/>
          <cell r="V6762"/>
          <cell r="W6762"/>
          <cell r="X6762"/>
          <cell r="Y6762"/>
          <cell r="Z6762"/>
          <cell r="AA6762"/>
          <cell r="AB6762"/>
          <cell r="AC6762"/>
          <cell r="AD6762"/>
        </row>
        <row r="6763">
          <cell r="E6763">
            <v>6762</v>
          </cell>
          <cell r="F6763"/>
          <cell r="G6763"/>
          <cell r="H6763"/>
          <cell r="I6763"/>
          <cell r="J6763"/>
          <cell r="K6763"/>
          <cell r="L6763"/>
          <cell r="M6763"/>
          <cell r="N6763"/>
          <cell r="O6763"/>
          <cell r="P6763"/>
          <cell r="Q6763"/>
          <cell r="R6763"/>
          <cell r="S6763"/>
          <cell r="T6763"/>
          <cell r="U6763"/>
          <cell r="V6763"/>
          <cell r="W6763"/>
          <cell r="X6763"/>
          <cell r="Y6763"/>
          <cell r="Z6763"/>
          <cell r="AA6763"/>
          <cell r="AB6763"/>
          <cell r="AC6763"/>
          <cell r="AD6763"/>
        </row>
        <row r="6764">
          <cell r="E6764">
            <v>6763</v>
          </cell>
          <cell r="F6764"/>
          <cell r="G6764"/>
          <cell r="H6764"/>
          <cell r="I6764"/>
          <cell r="J6764"/>
          <cell r="K6764"/>
          <cell r="L6764"/>
          <cell r="M6764"/>
          <cell r="N6764"/>
          <cell r="O6764"/>
          <cell r="P6764"/>
          <cell r="Q6764"/>
          <cell r="R6764"/>
          <cell r="S6764"/>
          <cell r="T6764"/>
          <cell r="U6764"/>
          <cell r="V6764"/>
          <cell r="W6764"/>
          <cell r="X6764"/>
          <cell r="Y6764"/>
          <cell r="Z6764"/>
          <cell r="AA6764"/>
          <cell r="AB6764"/>
          <cell r="AC6764"/>
          <cell r="AD6764"/>
        </row>
        <row r="6765">
          <cell r="E6765">
            <v>6764</v>
          </cell>
          <cell r="F6765"/>
          <cell r="G6765"/>
          <cell r="H6765"/>
          <cell r="I6765"/>
          <cell r="J6765"/>
          <cell r="K6765"/>
          <cell r="L6765"/>
          <cell r="M6765"/>
          <cell r="N6765"/>
          <cell r="O6765"/>
          <cell r="P6765"/>
          <cell r="Q6765"/>
          <cell r="R6765"/>
          <cell r="S6765"/>
          <cell r="T6765"/>
          <cell r="U6765"/>
          <cell r="V6765"/>
          <cell r="W6765"/>
          <cell r="X6765"/>
          <cell r="Y6765"/>
          <cell r="Z6765"/>
          <cell r="AA6765"/>
          <cell r="AB6765"/>
          <cell r="AC6765"/>
          <cell r="AD6765"/>
        </row>
        <row r="6766">
          <cell r="E6766">
            <v>6765</v>
          </cell>
          <cell r="F6766"/>
          <cell r="G6766"/>
          <cell r="H6766"/>
          <cell r="I6766"/>
          <cell r="J6766"/>
          <cell r="K6766"/>
          <cell r="L6766"/>
          <cell r="M6766"/>
          <cell r="N6766"/>
          <cell r="O6766"/>
          <cell r="P6766"/>
          <cell r="Q6766"/>
          <cell r="R6766"/>
          <cell r="S6766"/>
          <cell r="T6766"/>
          <cell r="U6766"/>
          <cell r="V6766"/>
          <cell r="W6766"/>
          <cell r="X6766"/>
          <cell r="Y6766"/>
          <cell r="Z6766"/>
          <cell r="AA6766"/>
          <cell r="AB6766"/>
          <cell r="AC6766"/>
          <cell r="AD6766"/>
        </row>
        <row r="6767">
          <cell r="E6767">
            <v>6766</v>
          </cell>
          <cell r="F6767"/>
          <cell r="G6767"/>
          <cell r="H6767"/>
          <cell r="I6767"/>
          <cell r="J6767"/>
          <cell r="K6767"/>
          <cell r="L6767"/>
          <cell r="M6767"/>
          <cell r="N6767"/>
          <cell r="O6767"/>
          <cell r="P6767"/>
          <cell r="Q6767"/>
          <cell r="R6767"/>
          <cell r="S6767"/>
          <cell r="T6767"/>
          <cell r="U6767"/>
          <cell r="V6767"/>
          <cell r="W6767"/>
          <cell r="X6767"/>
          <cell r="Y6767"/>
          <cell r="Z6767"/>
          <cell r="AA6767"/>
          <cell r="AB6767"/>
          <cell r="AC6767"/>
          <cell r="AD6767"/>
        </row>
        <row r="6768">
          <cell r="E6768">
            <v>6767</v>
          </cell>
          <cell r="F6768"/>
          <cell r="G6768"/>
          <cell r="H6768"/>
          <cell r="I6768"/>
          <cell r="J6768"/>
          <cell r="K6768"/>
          <cell r="L6768"/>
          <cell r="M6768"/>
          <cell r="N6768"/>
          <cell r="O6768"/>
          <cell r="P6768"/>
          <cell r="Q6768"/>
          <cell r="R6768"/>
          <cell r="S6768"/>
          <cell r="T6768"/>
          <cell r="U6768"/>
          <cell r="V6768"/>
          <cell r="W6768"/>
          <cell r="X6768"/>
          <cell r="Y6768"/>
          <cell r="Z6768"/>
          <cell r="AA6768"/>
          <cell r="AB6768"/>
          <cell r="AC6768"/>
          <cell r="AD6768"/>
        </row>
        <row r="6769">
          <cell r="E6769">
            <v>6768</v>
          </cell>
        </row>
        <row r="6770">
          <cell r="E6770">
            <v>6769</v>
          </cell>
        </row>
        <row r="6771">
          <cell r="E6771">
            <v>6770</v>
          </cell>
        </row>
        <row r="6772">
          <cell r="E6772">
            <v>6771</v>
          </cell>
        </row>
        <row r="6773">
          <cell r="E6773">
            <v>6772</v>
          </cell>
        </row>
        <row r="6774">
          <cell r="E6774">
            <v>6773</v>
          </cell>
        </row>
        <row r="6775">
          <cell r="E6775">
            <v>6774</v>
          </cell>
        </row>
        <row r="6776">
          <cell r="E6776">
            <v>6775</v>
          </cell>
        </row>
        <row r="6777">
          <cell r="E6777">
            <v>6776</v>
          </cell>
        </row>
        <row r="6778">
          <cell r="E6778">
            <v>6777</v>
          </cell>
        </row>
        <row r="6779">
          <cell r="E6779">
            <v>6778</v>
          </cell>
        </row>
        <row r="6780">
          <cell r="E6780">
            <v>6779</v>
          </cell>
        </row>
        <row r="6781">
          <cell r="E6781">
            <v>6780</v>
          </cell>
        </row>
        <row r="6782">
          <cell r="E6782">
            <v>6781</v>
          </cell>
        </row>
        <row r="6783">
          <cell r="E6783">
            <v>6782</v>
          </cell>
        </row>
        <row r="6784">
          <cell r="E6784">
            <v>6783</v>
          </cell>
        </row>
        <row r="6785">
          <cell r="E6785">
            <v>6784</v>
          </cell>
        </row>
        <row r="6786">
          <cell r="E6786">
            <v>6785</v>
          </cell>
        </row>
        <row r="6787">
          <cell r="E6787">
            <v>6786</v>
          </cell>
        </row>
        <row r="6788">
          <cell r="E6788">
            <v>6787</v>
          </cell>
        </row>
        <row r="6789">
          <cell r="E6789">
            <v>6788</v>
          </cell>
        </row>
        <row r="6790">
          <cell r="E6790">
            <v>6789</v>
          </cell>
        </row>
        <row r="6791">
          <cell r="E6791">
            <v>6790</v>
          </cell>
        </row>
        <row r="6792">
          <cell r="E6792">
            <v>6791</v>
          </cell>
        </row>
        <row r="6793">
          <cell r="E6793">
            <v>6792</v>
          </cell>
        </row>
        <row r="6794">
          <cell r="E6794">
            <v>6793</v>
          </cell>
        </row>
        <row r="6795">
          <cell r="E6795">
            <v>6794</v>
          </cell>
        </row>
        <row r="6796">
          <cell r="E6796">
            <v>6795</v>
          </cell>
        </row>
        <row r="6797">
          <cell r="E6797">
            <v>6796</v>
          </cell>
        </row>
        <row r="6798">
          <cell r="E6798">
            <v>6797</v>
          </cell>
        </row>
        <row r="6799">
          <cell r="E6799">
            <v>6798</v>
          </cell>
        </row>
        <row r="6800">
          <cell r="E6800">
            <v>6799</v>
          </cell>
        </row>
        <row r="6801">
          <cell r="E6801">
            <v>6800</v>
          </cell>
        </row>
        <row r="6802">
          <cell r="E6802">
            <v>6801</v>
          </cell>
        </row>
        <row r="6803">
          <cell r="E6803">
            <v>6802</v>
          </cell>
        </row>
        <row r="6804">
          <cell r="E6804">
            <v>6803</v>
          </cell>
        </row>
        <row r="6805">
          <cell r="E6805">
            <v>6804</v>
          </cell>
        </row>
        <row r="6806">
          <cell r="E6806">
            <v>6805</v>
          </cell>
        </row>
        <row r="6807">
          <cell r="E6807">
            <v>6806</v>
          </cell>
        </row>
        <row r="6808">
          <cell r="E6808">
            <v>6807</v>
          </cell>
        </row>
        <row r="6809">
          <cell r="E6809">
            <v>6808</v>
          </cell>
        </row>
        <row r="6810">
          <cell r="E6810">
            <v>6809</v>
          </cell>
        </row>
        <row r="6811">
          <cell r="E6811">
            <v>6810</v>
          </cell>
        </row>
        <row r="6812">
          <cell r="E6812">
            <v>6811</v>
          </cell>
        </row>
        <row r="6813">
          <cell r="E6813">
            <v>6812</v>
          </cell>
        </row>
        <row r="6814">
          <cell r="E6814">
            <v>6813</v>
          </cell>
        </row>
        <row r="6815">
          <cell r="E6815">
            <v>6814</v>
          </cell>
        </row>
        <row r="6816">
          <cell r="E6816">
            <v>6815</v>
          </cell>
        </row>
        <row r="6817">
          <cell r="E6817">
            <v>6816</v>
          </cell>
          <cell r="F6817"/>
          <cell r="G6817"/>
          <cell r="H6817"/>
          <cell r="I6817"/>
          <cell r="J6817"/>
          <cell r="K6817"/>
          <cell r="L6817"/>
          <cell r="M6817"/>
          <cell r="N6817"/>
          <cell r="O6817"/>
          <cell r="P6817"/>
          <cell r="Q6817"/>
          <cell r="R6817"/>
          <cell r="S6817"/>
          <cell r="T6817"/>
          <cell r="U6817"/>
          <cell r="V6817"/>
          <cell r="W6817"/>
          <cell r="X6817"/>
          <cell r="Y6817"/>
          <cell r="Z6817"/>
          <cell r="AA6817"/>
          <cell r="AB6817"/>
          <cell r="AC6817"/>
        </row>
        <row r="6818">
          <cell r="E6818">
            <v>6817</v>
          </cell>
          <cell r="F6818"/>
          <cell r="G6818"/>
          <cell r="H6818"/>
          <cell r="I6818"/>
          <cell r="J6818"/>
          <cell r="K6818"/>
          <cell r="L6818"/>
          <cell r="M6818"/>
          <cell r="N6818"/>
          <cell r="O6818"/>
          <cell r="P6818"/>
          <cell r="Q6818"/>
          <cell r="R6818"/>
          <cell r="S6818"/>
          <cell r="T6818"/>
          <cell r="U6818"/>
          <cell r="V6818"/>
          <cell r="W6818"/>
          <cell r="X6818"/>
          <cell r="Y6818"/>
          <cell r="Z6818"/>
          <cell r="AA6818"/>
          <cell r="AB6818"/>
          <cell r="AC6818"/>
        </row>
        <row r="6819">
          <cell r="E6819">
            <v>6818</v>
          </cell>
          <cell r="F6819"/>
          <cell r="G6819"/>
          <cell r="H6819"/>
          <cell r="I6819"/>
          <cell r="J6819"/>
          <cell r="K6819"/>
          <cell r="L6819"/>
          <cell r="M6819"/>
          <cell r="N6819"/>
          <cell r="O6819"/>
          <cell r="P6819"/>
          <cell r="Q6819"/>
          <cell r="R6819"/>
          <cell r="S6819"/>
          <cell r="T6819"/>
          <cell r="U6819"/>
          <cell r="V6819"/>
          <cell r="W6819"/>
          <cell r="X6819"/>
          <cell r="Y6819"/>
          <cell r="Z6819"/>
          <cell r="AA6819"/>
          <cell r="AB6819"/>
          <cell r="AC6819"/>
        </row>
        <row r="6820">
          <cell r="E6820">
            <v>6819</v>
          </cell>
          <cell r="F6820"/>
          <cell r="G6820"/>
          <cell r="H6820"/>
          <cell r="I6820"/>
          <cell r="J6820"/>
          <cell r="K6820"/>
          <cell r="L6820"/>
          <cell r="M6820"/>
          <cell r="N6820"/>
          <cell r="O6820"/>
          <cell r="P6820"/>
          <cell r="Q6820"/>
          <cell r="R6820"/>
          <cell r="S6820"/>
          <cell r="T6820"/>
          <cell r="U6820"/>
          <cell r="V6820"/>
          <cell r="W6820"/>
          <cell r="X6820"/>
          <cell r="Y6820"/>
          <cell r="Z6820"/>
          <cell r="AA6820"/>
          <cell r="AB6820"/>
          <cell r="AC6820"/>
        </row>
        <row r="6821">
          <cell r="E6821">
            <v>6820</v>
          </cell>
          <cell r="F6821"/>
          <cell r="G6821"/>
          <cell r="H6821"/>
          <cell r="I6821"/>
          <cell r="J6821"/>
          <cell r="K6821"/>
          <cell r="L6821"/>
          <cell r="M6821"/>
          <cell r="N6821"/>
          <cell r="O6821"/>
          <cell r="P6821"/>
          <cell r="Q6821"/>
          <cell r="R6821"/>
          <cell r="S6821"/>
          <cell r="T6821"/>
          <cell r="U6821"/>
          <cell r="V6821"/>
          <cell r="W6821"/>
          <cell r="X6821"/>
          <cell r="Y6821"/>
          <cell r="Z6821"/>
          <cell r="AA6821"/>
          <cell r="AB6821"/>
          <cell r="AC6821"/>
        </row>
        <row r="6822">
          <cell r="E6822">
            <v>6821</v>
          </cell>
          <cell r="F6822"/>
          <cell r="G6822"/>
          <cell r="H6822"/>
          <cell r="I6822"/>
          <cell r="J6822"/>
          <cell r="K6822"/>
          <cell r="L6822"/>
          <cell r="M6822"/>
          <cell r="N6822"/>
          <cell r="O6822"/>
          <cell r="P6822"/>
          <cell r="Q6822"/>
          <cell r="R6822"/>
          <cell r="S6822"/>
          <cell r="T6822"/>
          <cell r="U6822"/>
          <cell r="V6822"/>
          <cell r="W6822"/>
          <cell r="X6822"/>
          <cell r="Y6822"/>
          <cell r="Z6822"/>
          <cell r="AA6822"/>
          <cell r="AB6822"/>
          <cell r="AC6822"/>
        </row>
        <row r="6823">
          <cell r="E6823">
            <v>6822</v>
          </cell>
          <cell r="F6823"/>
          <cell r="G6823"/>
          <cell r="H6823"/>
          <cell r="I6823"/>
          <cell r="J6823"/>
          <cell r="K6823"/>
          <cell r="L6823"/>
          <cell r="M6823"/>
          <cell r="N6823"/>
          <cell r="O6823"/>
          <cell r="P6823"/>
          <cell r="Q6823"/>
          <cell r="R6823"/>
          <cell r="S6823"/>
          <cell r="T6823"/>
          <cell r="U6823"/>
          <cell r="V6823"/>
          <cell r="W6823"/>
          <cell r="X6823"/>
          <cell r="Y6823"/>
          <cell r="Z6823"/>
          <cell r="AA6823"/>
          <cell r="AB6823"/>
          <cell r="AC6823"/>
        </row>
        <row r="6824">
          <cell r="E6824">
            <v>6823</v>
          </cell>
          <cell r="F6824"/>
          <cell r="G6824"/>
          <cell r="H6824"/>
          <cell r="I6824"/>
          <cell r="J6824"/>
          <cell r="K6824"/>
          <cell r="L6824"/>
          <cell r="M6824"/>
          <cell r="N6824"/>
          <cell r="O6824"/>
          <cell r="P6824"/>
          <cell r="Q6824"/>
          <cell r="R6824"/>
          <cell r="S6824"/>
          <cell r="T6824"/>
          <cell r="U6824"/>
          <cell r="V6824"/>
          <cell r="W6824"/>
          <cell r="X6824"/>
          <cell r="Y6824"/>
          <cell r="Z6824"/>
          <cell r="AA6824"/>
          <cell r="AB6824"/>
          <cell r="AC6824"/>
        </row>
        <row r="6825">
          <cell r="E6825">
            <v>6824</v>
          </cell>
          <cell r="F6825"/>
          <cell r="G6825"/>
          <cell r="H6825"/>
          <cell r="I6825"/>
          <cell r="J6825"/>
          <cell r="K6825"/>
          <cell r="L6825"/>
          <cell r="M6825"/>
          <cell r="N6825"/>
          <cell r="O6825"/>
          <cell r="P6825"/>
          <cell r="Q6825"/>
          <cell r="R6825"/>
          <cell r="S6825"/>
          <cell r="T6825"/>
          <cell r="U6825"/>
          <cell r="V6825"/>
          <cell r="W6825"/>
          <cell r="X6825"/>
          <cell r="Y6825"/>
          <cell r="Z6825"/>
          <cell r="AA6825"/>
          <cell r="AB6825"/>
          <cell r="AC6825"/>
        </row>
        <row r="6826">
          <cell r="E6826">
            <v>6825</v>
          </cell>
          <cell r="F6826"/>
          <cell r="G6826"/>
          <cell r="H6826"/>
          <cell r="I6826"/>
          <cell r="J6826"/>
          <cell r="K6826"/>
          <cell r="L6826"/>
          <cell r="M6826"/>
          <cell r="N6826"/>
          <cell r="O6826"/>
          <cell r="P6826"/>
          <cell r="Q6826"/>
          <cell r="R6826"/>
          <cell r="S6826"/>
          <cell r="T6826"/>
          <cell r="U6826"/>
          <cell r="V6826"/>
          <cell r="W6826"/>
          <cell r="X6826"/>
          <cell r="Y6826"/>
          <cell r="Z6826"/>
          <cell r="AA6826"/>
          <cell r="AB6826"/>
          <cell r="AC6826"/>
        </row>
        <row r="6827">
          <cell r="E6827">
            <v>6826</v>
          </cell>
          <cell r="F6827"/>
          <cell r="G6827"/>
          <cell r="H6827"/>
          <cell r="I6827"/>
          <cell r="J6827"/>
          <cell r="K6827"/>
          <cell r="L6827"/>
          <cell r="M6827"/>
          <cell r="N6827"/>
          <cell r="O6827"/>
          <cell r="P6827"/>
          <cell r="Q6827"/>
          <cell r="R6827"/>
          <cell r="S6827"/>
          <cell r="T6827"/>
          <cell r="U6827"/>
          <cell r="V6827"/>
          <cell r="W6827"/>
          <cell r="X6827"/>
          <cell r="Y6827"/>
          <cell r="Z6827"/>
          <cell r="AA6827"/>
          <cell r="AB6827"/>
          <cell r="AC6827"/>
        </row>
        <row r="6828">
          <cell r="E6828">
            <v>6827</v>
          </cell>
          <cell r="F6828"/>
          <cell r="G6828"/>
          <cell r="H6828"/>
          <cell r="I6828"/>
          <cell r="J6828"/>
          <cell r="K6828"/>
          <cell r="L6828"/>
          <cell r="M6828"/>
          <cell r="N6828"/>
          <cell r="O6828"/>
          <cell r="P6828"/>
          <cell r="Q6828"/>
          <cell r="R6828"/>
          <cell r="S6828"/>
          <cell r="T6828"/>
          <cell r="U6828"/>
          <cell r="V6828"/>
          <cell r="W6828"/>
          <cell r="X6828"/>
          <cell r="Y6828"/>
          <cell r="Z6828"/>
          <cell r="AA6828"/>
          <cell r="AB6828"/>
          <cell r="AC6828">
            <v>25123</v>
          </cell>
        </row>
        <row r="6829">
          <cell r="E6829">
            <v>6828</v>
          </cell>
          <cell r="F6829"/>
          <cell r="G6829"/>
          <cell r="H6829"/>
          <cell r="I6829"/>
          <cell r="J6829"/>
          <cell r="K6829"/>
          <cell r="L6829"/>
          <cell r="M6829"/>
          <cell r="N6829"/>
          <cell r="O6829"/>
          <cell r="P6829"/>
          <cell r="Q6829"/>
          <cell r="R6829"/>
          <cell r="S6829"/>
          <cell r="T6829"/>
          <cell r="U6829"/>
          <cell r="V6829"/>
          <cell r="W6829"/>
          <cell r="X6829"/>
          <cell r="Y6829"/>
          <cell r="Z6829"/>
          <cell r="AA6829"/>
          <cell r="AB6829"/>
          <cell r="AC6829"/>
        </row>
        <row r="6830">
          <cell r="E6830">
            <v>6829</v>
          </cell>
          <cell r="F6830"/>
          <cell r="G6830"/>
          <cell r="H6830"/>
          <cell r="I6830"/>
          <cell r="J6830"/>
          <cell r="K6830"/>
          <cell r="L6830"/>
          <cell r="M6830"/>
          <cell r="N6830"/>
          <cell r="O6830"/>
          <cell r="P6830"/>
          <cell r="Q6830"/>
          <cell r="R6830"/>
          <cell r="S6830"/>
          <cell r="T6830"/>
          <cell r="U6830"/>
          <cell r="V6830"/>
          <cell r="W6830"/>
          <cell r="X6830"/>
          <cell r="Y6830"/>
          <cell r="Z6830"/>
          <cell r="AA6830"/>
          <cell r="AB6830"/>
          <cell r="AC6830"/>
        </row>
        <row r="6831">
          <cell r="E6831">
            <v>6830</v>
          </cell>
          <cell r="F6831"/>
          <cell r="G6831"/>
          <cell r="H6831"/>
          <cell r="I6831"/>
          <cell r="J6831"/>
          <cell r="K6831"/>
          <cell r="L6831"/>
          <cell r="M6831"/>
          <cell r="N6831"/>
          <cell r="O6831"/>
          <cell r="P6831"/>
          <cell r="Q6831"/>
          <cell r="R6831"/>
          <cell r="S6831"/>
          <cell r="T6831"/>
          <cell r="U6831"/>
          <cell r="V6831"/>
          <cell r="W6831"/>
          <cell r="X6831"/>
          <cell r="Y6831"/>
          <cell r="Z6831"/>
          <cell r="AA6831"/>
          <cell r="AB6831"/>
          <cell r="AC6831"/>
        </row>
        <row r="6832">
          <cell r="E6832">
            <v>6831</v>
          </cell>
          <cell r="F6832"/>
          <cell r="G6832"/>
          <cell r="H6832"/>
          <cell r="I6832"/>
          <cell r="J6832"/>
          <cell r="K6832"/>
          <cell r="L6832"/>
          <cell r="M6832"/>
          <cell r="N6832"/>
          <cell r="O6832"/>
          <cell r="P6832"/>
          <cell r="Q6832"/>
          <cell r="R6832"/>
          <cell r="S6832"/>
          <cell r="T6832"/>
          <cell r="U6832"/>
          <cell r="V6832"/>
          <cell r="W6832"/>
          <cell r="X6832"/>
          <cell r="Y6832"/>
          <cell r="Z6832"/>
          <cell r="AA6832"/>
          <cell r="AB6832"/>
          <cell r="AC6832">
            <v>25123</v>
          </cell>
        </row>
        <row r="6833">
          <cell r="E6833">
            <v>6832</v>
          </cell>
        </row>
        <row r="6834">
          <cell r="E6834">
            <v>6833</v>
          </cell>
        </row>
        <row r="6835">
          <cell r="E6835">
            <v>6834</v>
          </cell>
        </row>
        <row r="6836">
          <cell r="E6836">
            <v>6835</v>
          </cell>
        </row>
        <row r="6837">
          <cell r="E6837">
            <v>6836</v>
          </cell>
        </row>
        <row r="6838">
          <cell r="E6838">
            <v>6837</v>
          </cell>
        </row>
        <row r="6839">
          <cell r="E6839">
            <v>6838</v>
          </cell>
        </row>
        <row r="6840">
          <cell r="E6840">
            <v>6839</v>
          </cell>
        </row>
        <row r="6841">
          <cell r="E6841">
            <v>6840</v>
          </cell>
        </row>
        <row r="6842">
          <cell r="E6842">
            <v>6841</v>
          </cell>
        </row>
        <row r="6843">
          <cell r="E6843">
            <v>6842</v>
          </cell>
        </row>
        <row r="6844">
          <cell r="E6844">
            <v>6843</v>
          </cell>
        </row>
        <row r="6845">
          <cell r="E6845">
            <v>6844</v>
          </cell>
        </row>
        <row r="6846">
          <cell r="E6846">
            <v>6845</v>
          </cell>
        </row>
        <row r="6847">
          <cell r="E6847">
            <v>6846</v>
          </cell>
        </row>
        <row r="6848">
          <cell r="E6848">
            <v>6847</v>
          </cell>
        </row>
        <row r="6849">
          <cell r="E6849">
            <v>6848</v>
          </cell>
          <cell r="F6849"/>
          <cell r="G6849"/>
          <cell r="H6849"/>
          <cell r="I6849"/>
          <cell r="J6849"/>
          <cell r="K6849"/>
          <cell r="L6849"/>
          <cell r="M6849"/>
          <cell r="N6849"/>
          <cell r="O6849"/>
          <cell r="P6849"/>
          <cell r="Q6849"/>
          <cell r="R6849"/>
          <cell r="S6849"/>
          <cell r="T6849"/>
          <cell r="U6849"/>
          <cell r="V6849"/>
          <cell r="W6849"/>
          <cell r="X6849"/>
          <cell r="Y6849"/>
          <cell r="Z6849"/>
          <cell r="AA6849"/>
          <cell r="AB6849"/>
          <cell r="AC6849"/>
        </row>
        <row r="6850">
          <cell r="E6850">
            <v>6849</v>
          </cell>
          <cell r="F6850"/>
          <cell r="G6850"/>
          <cell r="H6850"/>
          <cell r="I6850"/>
          <cell r="J6850"/>
          <cell r="K6850"/>
          <cell r="L6850"/>
          <cell r="M6850"/>
          <cell r="N6850"/>
          <cell r="O6850"/>
          <cell r="P6850"/>
          <cell r="Q6850"/>
          <cell r="R6850"/>
          <cell r="S6850"/>
          <cell r="T6850"/>
          <cell r="U6850"/>
          <cell r="V6850"/>
          <cell r="W6850"/>
          <cell r="X6850"/>
          <cell r="Y6850"/>
          <cell r="Z6850"/>
          <cell r="AA6850"/>
          <cell r="AB6850"/>
          <cell r="AC6850"/>
        </row>
        <row r="6851">
          <cell r="E6851">
            <v>6850</v>
          </cell>
          <cell r="F6851"/>
          <cell r="G6851"/>
          <cell r="H6851"/>
          <cell r="I6851"/>
          <cell r="J6851"/>
          <cell r="K6851"/>
          <cell r="L6851"/>
          <cell r="M6851"/>
          <cell r="N6851"/>
          <cell r="O6851"/>
          <cell r="P6851"/>
          <cell r="Q6851"/>
          <cell r="R6851"/>
          <cell r="S6851"/>
          <cell r="T6851"/>
          <cell r="U6851"/>
          <cell r="V6851"/>
          <cell r="W6851"/>
          <cell r="X6851"/>
          <cell r="Y6851"/>
          <cell r="Z6851"/>
          <cell r="AA6851"/>
          <cell r="AB6851"/>
          <cell r="AC6851"/>
        </row>
        <row r="6852">
          <cell r="E6852">
            <v>6851</v>
          </cell>
          <cell r="F6852"/>
          <cell r="G6852"/>
          <cell r="H6852"/>
          <cell r="I6852"/>
          <cell r="J6852"/>
          <cell r="K6852"/>
          <cell r="L6852"/>
          <cell r="M6852"/>
          <cell r="N6852"/>
          <cell r="O6852"/>
          <cell r="P6852"/>
          <cell r="Q6852"/>
          <cell r="R6852"/>
          <cell r="S6852"/>
          <cell r="T6852"/>
          <cell r="U6852"/>
          <cell r="V6852"/>
          <cell r="W6852"/>
          <cell r="X6852"/>
          <cell r="Y6852"/>
          <cell r="Z6852"/>
          <cell r="AA6852"/>
          <cell r="AB6852"/>
          <cell r="AC6852"/>
        </row>
        <row r="6853">
          <cell r="E6853">
            <v>6852</v>
          </cell>
          <cell r="F6853"/>
          <cell r="G6853"/>
          <cell r="H6853"/>
          <cell r="I6853"/>
          <cell r="J6853"/>
          <cell r="K6853"/>
          <cell r="L6853"/>
          <cell r="M6853"/>
          <cell r="N6853">
            <v>1268</v>
          </cell>
          <cell r="O6853"/>
          <cell r="P6853"/>
          <cell r="Q6853"/>
          <cell r="R6853"/>
          <cell r="S6853"/>
          <cell r="T6853"/>
          <cell r="U6853"/>
          <cell r="V6853"/>
          <cell r="W6853"/>
          <cell r="X6853"/>
          <cell r="Y6853"/>
          <cell r="Z6853"/>
          <cell r="AA6853"/>
          <cell r="AB6853"/>
          <cell r="AC6853"/>
        </row>
        <row r="6854">
          <cell r="E6854">
            <v>6853</v>
          </cell>
          <cell r="F6854"/>
          <cell r="G6854"/>
          <cell r="H6854"/>
          <cell r="I6854"/>
          <cell r="J6854"/>
          <cell r="K6854"/>
          <cell r="L6854"/>
          <cell r="M6854"/>
          <cell r="N6854"/>
          <cell r="O6854"/>
          <cell r="P6854"/>
          <cell r="Q6854"/>
          <cell r="R6854"/>
          <cell r="S6854"/>
          <cell r="T6854"/>
          <cell r="U6854"/>
          <cell r="V6854"/>
          <cell r="W6854"/>
          <cell r="X6854"/>
          <cell r="Y6854"/>
          <cell r="Z6854"/>
          <cell r="AA6854"/>
          <cell r="AB6854"/>
          <cell r="AC6854"/>
        </row>
        <row r="6855">
          <cell r="E6855">
            <v>6854</v>
          </cell>
          <cell r="F6855"/>
          <cell r="G6855"/>
          <cell r="H6855"/>
          <cell r="I6855"/>
          <cell r="J6855"/>
          <cell r="K6855"/>
          <cell r="L6855"/>
          <cell r="M6855"/>
          <cell r="N6855">
            <v>61117</v>
          </cell>
          <cell r="O6855"/>
          <cell r="P6855"/>
          <cell r="Q6855"/>
          <cell r="R6855"/>
          <cell r="S6855"/>
          <cell r="T6855"/>
          <cell r="U6855"/>
          <cell r="V6855"/>
          <cell r="W6855"/>
          <cell r="X6855"/>
          <cell r="Y6855"/>
          <cell r="Z6855"/>
          <cell r="AA6855"/>
          <cell r="AB6855"/>
          <cell r="AC6855"/>
        </row>
        <row r="6856">
          <cell r="E6856">
            <v>6855</v>
          </cell>
          <cell r="F6856"/>
          <cell r="G6856"/>
          <cell r="H6856"/>
          <cell r="I6856"/>
          <cell r="J6856"/>
          <cell r="K6856"/>
          <cell r="L6856"/>
          <cell r="M6856"/>
          <cell r="N6856"/>
          <cell r="O6856"/>
          <cell r="P6856"/>
          <cell r="Q6856"/>
          <cell r="R6856"/>
          <cell r="S6856"/>
          <cell r="T6856"/>
          <cell r="U6856"/>
          <cell r="V6856"/>
          <cell r="W6856"/>
          <cell r="X6856"/>
          <cell r="Y6856"/>
          <cell r="Z6856"/>
          <cell r="AA6856"/>
          <cell r="AB6856"/>
          <cell r="AC6856"/>
        </row>
        <row r="6857">
          <cell r="E6857">
            <v>6856</v>
          </cell>
          <cell r="F6857"/>
          <cell r="G6857"/>
          <cell r="H6857"/>
          <cell r="I6857"/>
          <cell r="J6857"/>
          <cell r="K6857"/>
          <cell r="L6857"/>
          <cell r="M6857"/>
          <cell r="N6857">
            <v>62385</v>
          </cell>
          <cell r="O6857"/>
          <cell r="P6857"/>
          <cell r="Q6857"/>
          <cell r="R6857"/>
          <cell r="S6857"/>
          <cell r="T6857"/>
          <cell r="U6857"/>
          <cell r="V6857"/>
          <cell r="W6857"/>
          <cell r="X6857"/>
          <cell r="Y6857"/>
          <cell r="Z6857"/>
          <cell r="AA6857"/>
          <cell r="AB6857"/>
          <cell r="AC6857"/>
        </row>
        <row r="6858">
          <cell r="E6858">
            <v>6857</v>
          </cell>
          <cell r="F6858"/>
          <cell r="G6858"/>
          <cell r="H6858"/>
          <cell r="I6858"/>
          <cell r="J6858"/>
          <cell r="K6858"/>
          <cell r="L6858"/>
          <cell r="M6858"/>
          <cell r="N6858"/>
          <cell r="O6858"/>
          <cell r="P6858"/>
          <cell r="Q6858"/>
          <cell r="R6858"/>
          <cell r="S6858"/>
          <cell r="T6858"/>
          <cell r="U6858"/>
          <cell r="V6858"/>
          <cell r="W6858"/>
          <cell r="X6858"/>
          <cell r="Y6858"/>
          <cell r="Z6858"/>
          <cell r="AA6858"/>
          <cell r="AB6858"/>
          <cell r="AC6858"/>
        </row>
        <row r="6859">
          <cell r="E6859">
            <v>6858</v>
          </cell>
          <cell r="F6859"/>
          <cell r="G6859"/>
          <cell r="H6859"/>
          <cell r="I6859"/>
          <cell r="J6859"/>
          <cell r="K6859"/>
          <cell r="L6859"/>
          <cell r="M6859"/>
          <cell r="N6859"/>
          <cell r="O6859"/>
          <cell r="P6859"/>
          <cell r="Q6859"/>
          <cell r="R6859"/>
          <cell r="S6859"/>
          <cell r="T6859"/>
          <cell r="U6859"/>
          <cell r="V6859"/>
          <cell r="W6859"/>
          <cell r="X6859"/>
          <cell r="Y6859"/>
          <cell r="Z6859"/>
          <cell r="AA6859"/>
          <cell r="AB6859"/>
          <cell r="AC6859"/>
        </row>
        <row r="6860">
          <cell r="E6860">
            <v>6859</v>
          </cell>
          <cell r="F6860"/>
          <cell r="G6860"/>
          <cell r="H6860"/>
          <cell r="I6860"/>
          <cell r="J6860"/>
          <cell r="K6860"/>
          <cell r="L6860"/>
          <cell r="M6860"/>
          <cell r="N6860"/>
          <cell r="O6860"/>
          <cell r="P6860"/>
          <cell r="Q6860"/>
          <cell r="R6860"/>
          <cell r="S6860"/>
          <cell r="T6860"/>
          <cell r="U6860"/>
          <cell r="V6860"/>
          <cell r="W6860"/>
          <cell r="X6860"/>
          <cell r="Y6860"/>
          <cell r="Z6860"/>
          <cell r="AA6860"/>
          <cell r="AB6860"/>
          <cell r="AC6860"/>
        </row>
        <row r="6861">
          <cell r="E6861">
            <v>6860</v>
          </cell>
          <cell r="F6861"/>
          <cell r="G6861"/>
          <cell r="H6861"/>
          <cell r="I6861"/>
          <cell r="J6861"/>
          <cell r="K6861"/>
          <cell r="L6861"/>
          <cell r="M6861"/>
          <cell r="N6861"/>
          <cell r="O6861"/>
          <cell r="P6861"/>
          <cell r="Q6861"/>
          <cell r="R6861"/>
          <cell r="S6861"/>
          <cell r="T6861"/>
          <cell r="U6861"/>
          <cell r="V6861"/>
          <cell r="W6861"/>
          <cell r="X6861"/>
          <cell r="Y6861"/>
          <cell r="Z6861"/>
          <cell r="AA6861"/>
          <cell r="AB6861"/>
          <cell r="AC6861"/>
        </row>
        <row r="6862">
          <cell r="E6862">
            <v>6861</v>
          </cell>
          <cell r="F6862"/>
          <cell r="G6862"/>
          <cell r="H6862"/>
          <cell r="I6862"/>
          <cell r="J6862"/>
          <cell r="K6862"/>
          <cell r="L6862"/>
          <cell r="M6862"/>
          <cell r="N6862"/>
          <cell r="O6862"/>
          <cell r="P6862"/>
          <cell r="Q6862"/>
          <cell r="R6862"/>
          <cell r="S6862"/>
          <cell r="T6862"/>
          <cell r="U6862"/>
          <cell r="V6862"/>
          <cell r="W6862"/>
          <cell r="X6862"/>
          <cell r="Y6862"/>
          <cell r="Z6862"/>
          <cell r="AA6862"/>
          <cell r="AB6862"/>
          <cell r="AC6862"/>
        </row>
        <row r="6863">
          <cell r="E6863">
            <v>6862</v>
          </cell>
          <cell r="F6863"/>
          <cell r="G6863"/>
          <cell r="H6863"/>
          <cell r="I6863"/>
          <cell r="J6863"/>
          <cell r="K6863"/>
          <cell r="L6863"/>
          <cell r="M6863"/>
          <cell r="N6863">
            <v>1268</v>
          </cell>
          <cell r="O6863"/>
          <cell r="P6863"/>
          <cell r="Q6863"/>
          <cell r="R6863"/>
          <cell r="S6863"/>
          <cell r="T6863"/>
          <cell r="U6863"/>
          <cell r="V6863"/>
          <cell r="W6863"/>
          <cell r="X6863"/>
          <cell r="Y6863"/>
          <cell r="Z6863"/>
          <cell r="AA6863"/>
          <cell r="AB6863"/>
          <cell r="AC6863">
            <v>25123</v>
          </cell>
        </row>
        <row r="6864">
          <cell r="E6864">
            <v>6863</v>
          </cell>
          <cell r="F6864"/>
          <cell r="G6864"/>
          <cell r="H6864"/>
          <cell r="I6864"/>
          <cell r="J6864"/>
          <cell r="K6864"/>
          <cell r="L6864"/>
          <cell r="M6864"/>
          <cell r="N6864"/>
          <cell r="O6864"/>
          <cell r="P6864"/>
          <cell r="Q6864"/>
          <cell r="R6864"/>
          <cell r="S6864"/>
          <cell r="T6864"/>
          <cell r="U6864"/>
          <cell r="V6864"/>
          <cell r="W6864"/>
          <cell r="X6864"/>
          <cell r="Y6864"/>
          <cell r="Z6864"/>
          <cell r="AA6864"/>
          <cell r="AB6864"/>
          <cell r="AC6864"/>
        </row>
        <row r="6865">
          <cell r="E6865">
            <v>6864</v>
          </cell>
          <cell r="F6865"/>
          <cell r="G6865"/>
          <cell r="H6865"/>
          <cell r="I6865"/>
          <cell r="J6865"/>
          <cell r="K6865"/>
          <cell r="L6865"/>
          <cell r="M6865"/>
          <cell r="N6865">
            <v>61117</v>
          </cell>
          <cell r="O6865"/>
          <cell r="P6865"/>
          <cell r="Q6865"/>
          <cell r="R6865"/>
          <cell r="S6865"/>
          <cell r="T6865"/>
          <cell r="U6865"/>
          <cell r="V6865"/>
          <cell r="W6865"/>
          <cell r="X6865"/>
          <cell r="Y6865"/>
          <cell r="Z6865"/>
          <cell r="AA6865"/>
          <cell r="AB6865"/>
          <cell r="AC6865"/>
        </row>
        <row r="6866">
          <cell r="E6866">
            <v>6865</v>
          </cell>
          <cell r="F6866"/>
          <cell r="G6866"/>
          <cell r="H6866"/>
          <cell r="I6866"/>
          <cell r="J6866"/>
          <cell r="K6866"/>
          <cell r="L6866"/>
          <cell r="M6866"/>
          <cell r="N6866"/>
          <cell r="O6866"/>
          <cell r="P6866"/>
          <cell r="Q6866"/>
          <cell r="R6866"/>
          <cell r="S6866"/>
          <cell r="T6866"/>
          <cell r="U6866"/>
          <cell r="V6866"/>
          <cell r="W6866"/>
          <cell r="X6866"/>
          <cell r="Y6866"/>
          <cell r="Z6866"/>
          <cell r="AA6866"/>
          <cell r="AB6866"/>
          <cell r="AC6866"/>
        </row>
        <row r="6867">
          <cell r="E6867">
            <v>6866</v>
          </cell>
          <cell r="F6867"/>
          <cell r="G6867"/>
          <cell r="H6867"/>
          <cell r="I6867"/>
          <cell r="J6867"/>
          <cell r="K6867"/>
          <cell r="L6867"/>
          <cell r="M6867"/>
          <cell r="N6867">
            <v>62385</v>
          </cell>
          <cell r="O6867"/>
          <cell r="P6867"/>
          <cell r="Q6867"/>
          <cell r="R6867"/>
          <cell r="S6867"/>
          <cell r="T6867"/>
          <cell r="U6867"/>
          <cell r="V6867"/>
          <cell r="W6867"/>
          <cell r="X6867"/>
          <cell r="Y6867"/>
          <cell r="Z6867"/>
          <cell r="AA6867"/>
          <cell r="AB6867"/>
          <cell r="AC6867">
            <v>25123</v>
          </cell>
        </row>
        <row r="6868">
          <cell r="E6868">
            <v>6867</v>
          </cell>
          <cell r="F6868"/>
          <cell r="G6868"/>
          <cell r="H6868"/>
          <cell r="I6868"/>
          <cell r="J6868"/>
          <cell r="K6868"/>
          <cell r="L6868"/>
          <cell r="M6868"/>
          <cell r="N6868"/>
          <cell r="O6868"/>
          <cell r="P6868"/>
          <cell r="Q6868"/>
          <cell r="R6868"/>
          <cell r="S6868"/>
          <cell r="T6868"/>
          <cell r="U6868"/>
          <cell r="V6868"/>
          <cell r="W6868"/>
          <cell r="X6868"/>
          <cell r="Y6868"/>
          <cell r="Z6868"/>
          <cell r="AA6868"/>
          <cell r="AB6868"/>
          <cell r="AC6868">
            <v>12562</v>
          </cell>
        </row>
        <row r="6869">
          <cell r="E6869">
            <v>6868</v>
          </cell>
          <cell r="F6869"/>
          <cell r="G6869"/>
          <cell r="H6869"/>
          <cell r="I6869"/>
          <cell r="J6869"/>
          <cell r="K6869"/>
          <cell r="L6869"/>
          <cell r="M6869"/>
          <cell r="N6869"/>
          <cell r="O6869"/>
          <cell r="P6869"/>
          <cell r="Q6869"/>
          <cell r="R6869"/>
          <cell r="S6869"/>
          <cell r="T6869"/>
          <cell r="U6869"/>
          <cell r="V6869"/>
          <cell r="W6869"/>
          <cell r="X6869"/>
          <cell r="Y6869"/>
          <cell r="Z6869"/>
          <cell r="AA6869"/>
          <cell r="AB6869"/>
          <cell r="AC6869"/>
        </row>
        <row r="6870">
          <cell r="E6870">
            <v>6869</v>
          </cell>
          <cell r="F6870"/>
          <cell r="G6870"/>
          <cell r="H6870"/>
          <cell r="I6870"/>
          <cell r="J6870"/>
          <cell r="K6870"/>
          <cell r="L6870"/>
          <cell r="M6870"/>
          <cell r="N6870"/>
          <cell r="O6870"/>
          <cell r="P6870"/>
          <cell r="Q6870"/>
          <cell r="R6870"/>
          <cell r="S6870"/>
          <cell r="T6870"/>
          <cell r="U6870"/>
          <cell r="V6870"/>
          <cell r="W6870"/>
          <cell r="X6870"/>
          <cell r="Y6870"/>
          <cell r="Z6870"/>
          <cell r="AA6870"/>
          <cell r="AB6870"/>
          <cell r="AC6870"/>
        </row>
        <row r="6871">
          <cell r="E6871">
            <v>6870</v>
          </cell>
          <cell r="F6871"/>
          <cell r="G6871"/>
          <cell r="H6871"/>
          <cell r="I6871"/>
          <cell r="J6871"/>
          <cell r="K6871"/>
          <cell r="L6871"/>
          <cell r="M6871"/>
          <cell r="N6871"/>
          <cell r="O6871"/>
          <cell r="P6871"/>
          <cell r="Q6871"/>
          <cell r="R6871"/>
          <cell r="S6871"/>
          <cell r="T6871"/>
          <cell r="U6871"/>
          <cell r="V6871"/>
          <cell r="W6871"/>
          <cell r="X6871"/>
          <cell r="Y6871"/>
          <cell r="Z6871"/>
          <cell r="AA6871"/>
          <cell r="AB6871"/>
          <cell r="AC6871"/>
        </row>
        <row r="6872">
          <cell r="E6872">
            <v>6871</v>
          </cell>
          <cell r="F6872"/>
          <cell r="G6872"/>
          <cell r="H6872"/>
          <cell r="I6872"/>
          <cell r="J6872"/>
          <cell r="K6872"/>
          <cell r="L6872"/>
          <cell r="M6872"/>
          <cell r="N6872"/>
          <cell r="O6872"/>
          <cell r="P6872"/>
          <cell r="Q6872"/>
          <cell r="R6872"/>
          <cell r="S6872"/>
          <cell r="T6872"/>
          <cell r="U6872"/>
          <cell r="V6872"/>
          <cell r="W6872"/>
          <cell r="X6872"/>
          <cell r="Y6872"/>
          <cell r="Z6872"/>
          <cell r="AA6872"/>
          <cell r="AB6872"/>
          <cell r="AC6872">
            <v>12562</v>
          </cell>
        </row>
        <row r="6873">
          <cell r="E6873">
            <v>6872</v>
          </cell>
          <cell r="F6873"/>
          <cell r="G6873"/>
          <cell r="H6873"/>
          <cell r="I6873"/>
          <cell r="J6873"/>
          <cell r="K6873"/>
          <cell r="L6873"/>
          <cell r="M6873"/>
          <cell r="N6873"/>
          <cell r="O6873"/>
          <cell r="P6873"/>
          <cell r="Q6873"/>
          <cell r="R6873"/>
          <cell r="S6873"/>
          <cell r="T6873"/>
          <cell r="U6873"/>
          <cell r="V6873"/>
          <cell r="W6873"/>
          <cell r="X6873"/>
          <cell r="Y6873"/>
          <cell r="Z6873"/>
          <cell r="AA6873"/>
          <cell r="AB6873"/>
          <cell r="AC6873"/>
        </row>
        <row r="6874">
          <cell r="E6874">
            <v>6873</v>
          </cell>
          <cell r="F6874"/>
          <cell r="G6874"/>
          <cell r="H6874"/>
          <cell r="I6874"/>
          <cell r="J6874"/>
          <cell r="K6874"/>
          <cell r="L6874"/>
          <cell r="M6874"/>
          <cell r="N6874"/>
          <cell r="O6874"/>
          <cell r="P6874"/>
          <cell r="Q6874"/>
          <cell r="R6874"/>
          <cell r="S6874"/>
          <cell r="T6874"/>
          <cell r="U6874"/>
          <cell r="V6874"/>
          <cell r="W6874"/>
          <cell r="X6874"/>
          <cell r="Y6874"/>
          <cell r="Z6874"/>
          <cell r="AA6874"/>
          <cell r="AB6874"/>
          <cell r="AC6874"/>
        </row>
        <row r="6875">
          <cell r="E6875">
            <v>6874</v>
          </cell>
          <cell r="F6875"/>
          <cell r="G6875"/>
          <cell r="H6875"/>
          <cell r="I6875"/>
          <cell r="J6875"/>
          <cell r="K6875"/>
          <cell r="L6875"/>
          <cell r="M6875"/>
          <cell r="N6875"/>
          <cell r="O6875"/>
          <cell r="P6875"/>
          <cell r="Q6875"/>
          <cell r="R6875"/>
          <cell r="S6875"/>
          <cell r="T6875"/>
          <cell r="U6875"/>
          <cell r="V6875"/>
          <cell r="W6875"/>
          <cell r="X6875"/>
          <cell r="Y6875"/>
          <cell r="Z6875"/>
          <cell r="AA6875"/>
          <cell r="AB6875"/>
          <cell r="AC6875"/>
        </row>
        <row r="6876">
          <cell r="E6876">
            <v>6875</v>
          </cell>
          <cell r="F6876"/>
          <cell r="G6876"/>
          <cell r="H6876"/>
          <cell r="I6876"/>
          <cell r="J6876"/>
          <cell r="K6876"/>
          <cell r="L6876"/>
          <cell r="M6876"/>
          <cell r="N6876"/>
          <cell r="O6876"/>
          <cell r="P6876"/>
          <cell r="Q6876"/>
          <cell r="R6876"/>
          <cell r="S6876"/>
          <cell r="T6876"/>
          <cell r="U6876"/>
          <cell r="V6876"/>
          <cell r="W6876"/>
          <cell r="X6876"/>
          <cell r="Y6876"/>
          <cell r="Z6876"/>
          <cell r="AA6876"/>
          <cell r="AB6876"/>
          <cell r="AC6876"/>
        </row>
        <row r="6877">
          <cell r="E6877">
            <v>6876</v>
          </cell>
          <cell r="F6877"/>
          <cell r="G6877"/>
          <cell r="H6877"/>
          <cell r="I6877"/>
          <cell r="J6877"/>
          <cell r="K6877"/>
          <cell r="L6877"/>
          <cell r="M6877"/>
          <cell r="N6877"/>
          <cell r="O6877"/>
          <cell r="P6877"/>
          <cell r="Q6877"/>
          <cell r="R6877"/>
          <cell r="S6877"/>
          <cell r="T6877"/>
          <cell r="U6877"/>
          <cell r="V6877"/>
          <cell r="W6877"/>
          <cell r="X6877"/>
          <cell r="Y6877"/>
          <cell r="Z6877"/>
          <cell r="AA6877"/>
          <cell r="AB6877"/>
          <cell r="AC6877"/>
        </row>
        <row r="6878">
          <cell r="E6878">
            <v>6877</v>
          </cell>
          <cell r="F6878"/>
          <cell r="G6878"/>
          <cell r="H6878"/>
          <cell r="I6878"/>
          <cell r="J6878"/>
          <cell r="K6878"/>
          <cell r="L6878"/>
          <cell r="M6878"/>
          <cell r="N6878"/>
          <cell r="O6878"/>
          <cell r="P6878"/>
          <cell r="Q6878"/>
          <cell r="R6878"/>
          <cell r="S6878"/>
          <cell r="T6878"/>
          <cell r="U6878"/>
          <cell r="V6878"/>
          <cell r="W6878"/>
          <cell r="X6878"/>
          <cell r="Y6878"/>
          <cell r="Z6878"/>
          <cell r="AA6878"/>
          <cell r="AB6878"/>
          <cell r="AC6878"/>
        </row>
        <row r="6879">
          <cell r="E6879">
            <v>6878</v>
          </cell>
          <cell r="F6879"/>
          <cell r="G6879"/>
          <cell r="H6879"/>
          <cell r="I6879"/>
          <cell r="J6879"/>
          <cell r="K6879"/>
          <cell r="L6879"/>
          <cell r="M6879"/>
          <cell r="N6879"/>
          <cell r="O6879"/>
          <cell r="P6879"/>
          <cell r="Q6879"/>
          <cell r="R6879"/>
          <cell r="S6879"/>
          <cell r="T6879"/>
          <cell r="U6879"/>
          <cell r="V6879"/>
          <cell r="W6879"/>
          <cell r="X6879"/>
          <cell r="Y6879"/>
          <cell r="Z6879"/>
          <cell r="AA6879"/>
          <cell r="AB6879"/>
          <cell r="AC6879"/>
        </row>
        <row r="6880">
          <cell r="E6880">
            <v>6879</v>
          </cell>
          <cell r="F6880"/>
          <cell r="G6880"/>
          <cell r="H6880"/>
          <cell r="I6880"/>
          <cell r="J6880"/>
          <cell r="K6880"/>
          <cell r="L6880"/>
          <cell r="M6880"/>
          <cell r="N6880"/>
          <cell r="O6880"/>
          <cell r="P6880"/>
          <cell r="Q6880"/>
          <cell r="R6880"/>
          <cell r="S6880"/>
          <cell r="T6880"/>
          <cell r="U6880"/>
          <cell r="V6880"/>
          <cell r="W6880"/>
          <cell r="X6880"/>
          <cell r="Y6880"/>
          <cell r="Z6880"/>
          <cell r="AA6880"/>
          <cell r="AB6880"/>
          <cell r="AC6880"/>
        </row>
        <row r="6881">
          <cell r="E6881">
            <v>6880</v>
          </cell>
          <cell r="F6881"/>
          <cell r="G6881"/>
          <cell r="H6881"/>
          <cell r="I6881"/>
          <cell r="J6881"/>
          <cell r="K6881"/>
          <cell r="L6881"/>
          <cell r="M6881"/>
          <cell r="N6881"/>
          <cell r="O6881"/>
          <cell r="P6881"/>
          <cell r="Q6881"/>
          <cell r="R6881"/>
          <cell r="S6881"/>
          <cell r="T6881"/>
          <cell r="U6881"/>
          <cell r="V6881"/>
          <cell r="W6881"/>
          <cell r="X6881"/>
          <cell r="Y6881"/>
          <cell r="Z6881"/>
          <cell r="AA6881"/>
          <cell r="AB6881"/>
          <cell r="AC6881"/>
        </row>
        <row r="6882">
          <cell r="E6882">
            <v>6881</v>
          </cell>
          <cell r="F6882"/>
          <cell r="G6882"/>
          <cell r="H6882"/>
          <cell r="I6882"/>
          <cell r="J6882"/>
          <cell r="K6882"/>
          <cell r="L6882"/>
          <cell r="M6882"/>
          <cell r="N6882"/>
          <cell r="O6882"/>
          <cell r="P6882"/>
          <cell r="Q6882"/>
          <cell r="R6882"/>
          <cell r="S6882"/>
          <cell r="T6882"/>
          <cell r="U6882"/>
          <cell r="V6882"/>
          <cell r="W6882"/>
          <cell r="X6882"/>
          <cell r="Y6882"/>
          <cell r="Z6882"/>
          <cell r="AA6882"/>
          <cell r="AB6882"/>
          <cell r="AC6882"/>
        </row>
        <row r="6883">
          <cell r="E6883">
            <v>6882</v>
          </cell>
          <cell r="F6883"/>
          <cell r="G6883"/>
          <cell r="H6883"/>
          <cell r="I6883"/>
          <cell r="J6883"/>
          <cell r="K6883"/>
          <cell r="L6883"/>
          <cell r="M6883"/>
          <cell r="N6883"/>
          <cell r="O6883"/>
          <cell r="P6883"/>
          <cell r="Q6883"/>
          <cell r="R6883"/>
          <cell r="S6883"/>
          <cell r="T6883"/>
          <cell r="U6883"/>
          <cell r="V6883"/>
          <cell r="W6883"/>
          <cell r="X6883"/>
          <cell r="Y6883"/>
          <cell r="Z6883"/>
          <cell r="AA6883"/>
          <cell r="AB6883"/>
          <cell r="AC6883"/>
        </row>
        <row r="6884">
          <cell r="E6884">
            <v>6883</v>
          </cell>
          <cell r="F6884"/>
          <cell r="G6884"/>
          <cell r="H6884"/>
          <cell r="I6884"/>
          <cell r="J6884"/>
          <cell r="K6884"/>
          <cell r="L6884"/>
          <cell r="M6884"/>
          <cell r="N6884"/>
          <cell r="O6884"/>
          <cell r="P6884"/>
          <cell r="Q6884"/>
          <cell r="R6884"/>
          <cell r="S6884"/>
          <cell r="T6884"/>
          <cell r="U6884"/>
          <cell r="V6884"/>
          <cell r="W6884"/>
          <cell r="X6884"/>
          <cell r="Y6884"/>
          <cell r="Z6884"/>
          <cell r="AA6884"/>
          <cell r="AB6884"/>
          <cell r="AC6884"/>
        </row>
        <row r="6885">
          <cell r="E6885">
            <v>6884</v>
          </cell>
          <cell r="F6885"/>
          <cell r="G6885"/>
          <cell r="H6885"/>
          <cell r="I6885"/>
          <cell r="J6885"/>
          <cell r="K6885"/>
          <cell r="L6885"/>
          <cell r="M6885"/>
          <cell r="N6885"/>
          <cell r="O6885"/>
          <cell r="P6885"/>
          <cell r="Q6885"/>
          <cell r="R6885"/>
          <cell r="S6885"/>
          <cell r="T6885"/>
          <cell r="U6885"/>
          <cell r="V6885"/>
          <cell r="W6885"/>
          <cell r="X6885"/>
          <cell r="Y6885"/>
          <cell r="Z6885"/>
          <cell r="AA6885"/>
          <cell r="AB6885"/>
          <cell r="AC6885"/>
        </row>
        <row r="6886">
          <cell r="E6886">
            <v>6885</v>
          </cell>
          <cell r="F6886"/>
          <cell r="G6886"/>
          <cell r="H6886"/>
          <cell r="I6886"/>
          <cell r="J6886"/>
          <cell r="K6886"/>
          <cell r="L6886"/>
          <cell r="M6886"/>
          <cell r="N6886"/>
          <cell r="O6886"/>
          <cell r="P6886"/>
          <cell r="Q6886"/>
          <cell r="R6886"/>
          <cell r="S6886"/>
          <cell r="T6886"/>
          <cell r="U6886"/>
          <cell r="V6886"/>
          <cell r="W6886"/>
          <cell r="X6886"/>
          <cell r="Y6886"/>
          <cell r="Z6886"/>
          <cell r="AA6886"/>
          <cell r="AB6886"/>
          <cell r="AC6886"/>
        </row>
        <row r="6887">
          <cell r="E6887">
            <v>6886</v>
          </cell>
          <cell r="F6887"/>
          <cell r="G6887"/>
          <cell r="H6887"/>
          <cell r="I6887"/>
          <cell r="J6887"/>
          <cell r="K6887"/>
          <cell r="L6887"/>
          <cell r="M6887"/>
          <cell r="N6887"/>
          <cell r="O6887"/>
          <cell r="P6887"/>
          <cell r="Q6887"/>
          <cell r="R6887"/>
          <cell r="S6887"/>
          <cell r="T6887"/>
          <cell r="U6887"/>
          <cell r="V6887"/>
          <cell r="W6887"/>
          <cell r="X6887"/>
          <cell r="Y6887"/>
          <cell r="Z6887"/>
          <cell r="AA6887"/>
          <cell r="AB6887"/>
          <cell r="AC6887"/>
        </row>
        <row r="6888">
          <cell r="E6888">
            <v>6887</v>
          </cell>
          <cell r="F6888"/>
          <cell r="G6888"/>
          <cell r="H6888"/>
          <cell r="I6888"/>
          <cell r="J6888"/>
          <cell r="K6888"/>
          <cell r="L6888"/>
          <cell r="M6888"/>
          <cell r="N6888"/>
          <cell r="O6888"/>
          <cell r="P6888"/>
          <cell r="Q6888"/>
          <cell r="R6888"/>
          <cell r="S6888"/>
          <cell r="T6888"/>
          <cell r="U6888"/>
          <cell r="V6888"/>
          <cell r="W6888"/>
          <cell r="X6888"/>
          <cell r="Y6888"/>
          <cell r="Z6888"/>
          <cell r="AA6888"/>
          <cell r="AB6888"/>
          <cell r="AC6888"/>
        </row>
        <row r="6889">
          <cell r="E6889">
            <v>6888</v>
          </cell>
          <cell r="F6889"/>
          <cell r="G6889"/>
          <cell r="H6889"/>
          <cell r="I6889"/>
          <cell r="J6889"/>
          <cell r="K6889"/>
          <cell r="L6889"/>
          <cell r="M6889"/>
          <cell r="N6889"/>
          <cell r="O6889"/>
          <cell r="P6889"/>
          <cell r="Q6889"/>
          <cell r="R6889"/>
          <cell r="S6889"/>
          <cell r="T6889"/>
          <cell r="U6889"/>
          <cell r="V6889"/>
          <cell r="W6889"/>
          <cell r="X6889"/>
          <cell r="Y6889"/>
          <cell r="Z6889"/>
          <cell r="AA6889"/>
          <cell r="AB6889"/>
          <cell r="AC6889"/>
        </row>
        <row r="6890">
          <cell r="E6890">
            <v>6889</v>
          </cell>
          <cell r="F6890"/>
          <cell r="G6890"/>
          <cell r="H6890"/>
          <cell r="I6890"/>
          <cell r="J6890"/>
          <cell r="K6890"/>
          <cell r="L6890"/>
          <cell r="M6890"/>
          <cell r="N6890"/>
          <cell r="O6890"/>
          <cell r="P6890"/>
          <cell r="Q6890"/>
          <cell r="R6890"/>
          <cell r="S6890"/>
          <cell r="T6890"/>
          <cell r="U6890"/>
          <cell r="V6890"/>
          <cell r="W6890"/>
          <cell r="X6890"/>
          <cell r="Y6890"/>
          <cell r="Z6890"/>
          <cell r="AA6890"/>
          <cell r="AB6890"/>
          <cell r="AC6890"/>
        </row>
        <row r="6891">
          <cell r="E6891">
            <v>6890</v>
          </cell>
          <cell r="F6891"/>
          <cell r="G6891"/>
          <cell r="H6891"/>
          <cell r="I6891"/>
          <cell r="J6891"/>
          <cell r="K6891"/>
          <cell r="L6891"/>
          <cell r="M6891"/>
          <cell r="N6891"/>
          <cell r="O6891"/>
          <cell r="P6891"/>
          <cell r="Q6891"/>
          <cell r="R6891"/>
          <cell r="S6891"/>
          <cell r="T6891"/>
          <cell r="U6891"/>
          <cell r="V6891"/>
          <cell r="W6891"/>
          <cell r="X6891"/>
          <cell r="Y6891"/>
          <cell r="Z6891"/>
          <cell r="AA6891"/>
          <cell r="AB6891"/>
          <cell r="AC6891"/>
        </row>
        <row r="6892">
          <cell r="E6892">
            <v>6891</v>
          </cell>
          <cell r="F6892"/>
          <cell r="G6892"/>
          <cell r="H6892"/>
          <cell r="I6892"/>
          <cell r="J6892"/>
          <cell r="K6892"/>
          <cell r="L6892"/>
          <cell r="M6892"/>
          <cell r="N6892"/>
          <cell r="O6892"/>
          <cell r="P6892"/>
          <cell r="Q6892"/>
          <cell r="R6892"/>
          <cell r="S6892"/>
          <cell r="T6892"/>
          <cell r="U6892"/>
          <cell r="V6892"/>
          <cell r="W6892"/>
          <cell r="X6892"/>
          <cell r="Y6892"/>
          <cell r="Z6892"/>
          <cell r="AA6892"/>
          <cell r="AB6892"/>
          <cell r="AC6892"/>
        </row>
        <row r="6893">
          <cell r="E6893">
            <v>6892</v>
          </cell>
          <cell r="F6893"/>
          <cell r="G6893"/>
          <cell r="H6893"/>
          <cell r="I6893"/>
          <cell r="J6893"/>
          <cell r="K6893"/>
          <cell r="L6893"/>
          <cell r="M6893"/>
          <cell r="N6893"/>
          <cell r="O6893"/>
          <cell r="P6893"/>
          <cell r="Q6893"/>
          <cell r="R6893"/>
          <cell r="S6893"/>
          <cell r="T6893"/>
          <cell r="U6893"/>
          <cell r="V6893"/>
          <cell r="W6893"/>
          <cell r="X6893"/>
          <cell r="Y6893"/>
          <cell r="Z6893"/>
          <cell r="AA6893"/>
          <cell r="AB6893"/>
          <cell r="AC6893">
            <v>12562</v>
          </cell>
        </row>
        <row r="6894">
          <cell r="E6894">
            <v>6893</v>
          </cell>
          <cell r="F6894"/>
          <cell r="G6894"/>
          <cell r="H6894"/>
          <cell r="I6894"/>
          <cell r="J6894"/>
          <cell r="K6894"/>
          <cell r="L6894"/>
          <cell r="M6894"/>
          <cell r="N6894"/>
          <cell r="O6894"/>
          <cell r="P6894"/>
          <cell r="Q6894"/>
          <cell r="R6894"/>
          <cell r="S6894"/>
          <cell r="T6894"/>
          <cell r="U6894"/>
          <cell r="V6894"/>
          <cell r="W6894"/>
          <cell r="X6894"/>
          <cell r="Y6894"/>
          <cell r="Z6894"/>
          <cell r="AA6894"/>
          <cell r="AB6894"/>
          <cell r="AC6894"/>
        </row>
        <row r="6895">
          <cell r="E6895">
            <v>6894</v>
          </cell>
          <cell r="F6895"/>
          <cell r="G6895"/>
          <cell r="H6895"/>
          <cell r="I6895"/>
          <cell r="J6895"/>
          <cell r="K6895"/>
          <cell r="L6895"/>
          <cell r="M6895"/>
          <cell r="N6895"/>
          <cell r="O6895"/>
          <cell r="P6895"/>
          <cell r="Q6895"/>
          <cell r="R6895"/>
          <cell r="S6895"/>
          <cell r="T6895"/>
          <cell r="U6895"/>
          <cell r="V6895"/>
          <cell r="W6895"/>
          <cell r="X6895"/>
          <cell r="Y6895"/>
          <cell r="Z6895"/>
          <cell r="AA6895"/>
          <cell r="AB6895"/>
          <cell r="AC6895"/>
        </row>
        <row r="6896">
          <cell r="E6896">
            <v>6895</v>
          </cell>
          <cell r="F6896"/>
          <cell r="G6896"/>
          <cell r="H6896"/>
          <cell r="I6896"/>
          <cell r="J6896"/>
          <cell r="K6896"/>
          <cell r="L6896"/>
          <cell r="M6896"/>
          <cell r="N6896"/>
          <cell r="O6896"/>
          <cell r="P6896"/>
          <cell r="Q6896"/>
          <cell r="R6896"/>
          <cell r="S6896"/>
          <cell r="T6896"/>
          <cell r="U6896"/>
          <cell r="V6896"/>
          <cell r="W6896"/>
          <cell r="X6896"/>
          <cell r="Y6896"/>
          <cell r="Z6896"/>
          <cell r="AA6896"/>
          <cell r="AB6896"/>
          <cell r="AC6896"/>
        </row>
        <row r="6897">
          <cell r="E6897">
            <v>6896</v>
          </cell>
          <cell r="F6897"/>
          <cell r="G6897"/>
          <cell r="H6897"/>
          <cell r="I6897"/>
          <cell r="J6897"/>
          <cell r="K6897"/>
          <cell r="L6897"/>
          <cell r="M6897"/>
          <cell r="N6897"/>
          <cell r="O6897"/>
          <cell r="P6897"/>
          <cell r="Q6897"/>
          <cell r="R6897"/>
          <cell r="S6897"/>
          <cell r="T6897"/>
          <cell r="U6897"/>
          <cell r="V6897"/>
          <cell r="W6897"/>
          <cell r="X6897"/>
          <cell r="Y6897"/>
          <cell r="Z6897"/>
          <cell r="AA6897"/>
          <cell r="AB6897"/>
          <cell r="AC6897">
            <v>12562</v>
          </cell>
          <cell r="AD6897"/>
          <cell r="AE6897"/>
        </row>
        <row r="6898">
          <cell r="E6898">
            <v>6897</v>
          </cell>
          <cell r="F6898"/>
          <cell r="G6898"/>
          <cell r="H6898"/>
          <cell r="I6898"/>
          <cell r="J6898"/>
          <cell r="K6898"/>
          <cell r="L6898"/>
          <cell r="M6898"/>
          <cell r="N6898"/>
          <cell r="O6898"/>
          <cell r="P6898"/>
          <cell r="Q6898"/>
          <cell r="R6898"/>
          <cell r="S6898"/>
          <cell r="T6898"/>
          <cell r="U6898"/>
          <cell r="V6898"/>
          <cell r="W6898"/>
          <cell r="X6898"/>
          <cell r="Y6898"/>
          <cell r="Z6898"/>
          <cell r="AA6898"/>
          <cell r="AB6898"/>
          <cell r="AC6898"/>
          <cell r="AD6898"/>
          <cell r="AE6898">
            <v>288629</v>
          </cell>
        </row>
        <row r="6899">
          <cell r="E6899">
            <v>6898</v>
          </cell>
          <cell r="F6899"/>
          <cell r="G6899"/>
          <cell r="H6899"/>
          <cell r="I6899"/>
          <cell r="J6899"/>
          <cell r="K6899"/>
          <cell r="L6899"/>
          <cell r="M6899"/>
          <cell r="N6899"/>
          <cell r="O6899"/>
          <cell r="P6899"/>
          <cell r="Q6899"/>
          <cell r="R6899"/>
          <cell r="S6899"/>
          <cell r="T6899"/>
          <cell r="U6899"/>
          <cell r="V6899"/>
          <cell r="W6899"/>
          <cell r="X6899"/>
          <cell r="Y6899"/>
          <cell r="Z6899"/>
          <cell r="AA6899"/>
          <cell r="AB6899"/>
          <cell r="AC6899"/>
          <cell r="AD6899"/>
          <cell r="AE6899"/>
        </row>
        <row r="6900">
          <cell r="E6900">
            <v>6899</v>
          </cell>
          <cell r="F6900"/>
          <cell r="G6900"/>
          <cell r="H6900"/>
          <cell r="I6900"/>
          <cell r="J6900"/>
          <cell r="K6900"/>
          <cell r="L6900"/>
          <cell r="M6900"/>
          <cell r="N6900"/>
          <cell r="O6900"/>
          <cell r="P6900"/>
          <cell r="Q6900"/>
          <cell r="R6900"/>
          <cell r="S6900"/>
          <cell r="T6900"/>
          <cell r="U6900"/>
          <cell r="V6900"/>
          <cell r="W6900"/>
          <cell r="X6900"/>
          <cell r="Y6900"/>
          <cell r="Z6900"/>
          <cell r="AA6900"/>
          <cell r="AB6900"/>
          <cell r="AC6900"/>
          <cell r="AD6900"/>
          <cell r="AE6900">
            <v>6594</v>
          </cell>
        </row>
        <row r="6901">
          <cell r="E6901">
            <v>6900</v>
          </cell>
          <cell r="F6901"/>
          <cell r="G6901"/>
          <cell r="H6901"/>
          <cell r="I6901"/>
          <cell r="J6901"/>
          <cell r="K6901"/>
          <cell r="L6901"/>
          <cell r="M6901"/>
          <cell r="N6901"/>
          <cell r="O6901"/>
          <cell r="P6901"/>
          <cell r="Q6901"/>
          <cell r="R6901"/>
          <cell r="S6901"/>
          <cell r="T6901"/>
          <cell r="U6901"/>
          <cell r="V6901"/>
          <cell r="W6901"/>
          <cell r="X6901"/>
          <cell r="Y6901"/>
          <cell r="Z6901"/>
          <cell r="AA6901"/>
          <cell r="AB6901"/>
          <cell r="AC6901"/>
          <cell r="AD6901"/>
          <cell r="AE6901"/>
        </row>
        <row r="6902">
          <cell r="E6902">
            <v>6901</v>
          </cell>
          <cell r="F6902"/>
          <cell r="G6902"/>
          <cell r="H6902"/>
          <cell r="I6902"/>
          <cell r="J6902"/>
          <cell r="K6902"/>
          <cell r="L6902"/>
          <cell r="M6902"/>
          <cell r="N6902"/>
          <cell r="O6902"/>
          <cell r="P6902"/>
          <cell r="Q6902"/>
          <cell r="R6902"/>
          <cell r="S6902"/>
          <cell r="T6902"/>
          <cell r="U6902"/>
          <cell r="V6902"/>
          <cell r="W6902"/>
          <cell r="X6902"/>
          <cell r="Y6902"/>
          <cell r="Z6902"/>
          <cell r="AA6902"/>
          <cell r="AB6902"/>
          <cell r="AC6902"/>
          <cell r="AD6902"/>
          <cell r="AE6902">
            <v>295223</v>
          </cell>
        </row>
        <row r="6903">
          <cell r="E6903">
            <v>6902</v>
          </cell>
          <cell r="F6903"/>
          <cell r="G6903"/>
          <cell r="H6903"/>
          <cell r="I6903"/>
          <cell r="J6903"/>
          <cell r="K6903"/>
          <cell r="L6903"/>
          <cell r="M6903"/>
          <cell r="N6903"/>
          <cell r="O6903"/>
          <cell r="P6903"/>
          <cell r="Q6903"/>
          <cell r="R6903"/>
          <cell r="S6903"/>
          <cell r="T6903"/>
          <cell r="U6903"/>
          <cell r="V6903"/>
          <cell r="W6903"/>
          <cell r="X6903"/>
          <cell r="Y6903"/>
          <cell r="Z6903"/>
          <cell r="AA6903"/>
          <cell r="AB6903"/>
          <cell r="AC6903"/>
          <cell r="AD6903"/>
          <cell r="AE6903"/>
        </row>
        <row r="6904">
          <cell r="E6904">
            <v>6903</v>
          </cell>
          <cell r="F6904"/>
          <cell r="G6904"/>
          <cell r="H6904"/>
          <cell r="I6904"/>
          <cell r="J6904"/>
          <cell r="K6904"/>
          <cell r="L6904"/>
          <cell r="M6904"/>
          <cell r="N6904"/>
          <cell r="O6904"/>
          <cell r="P6904"/>
          <cell r="Q6904"/>
          <cell r="R6904"/>
          <cell r="S6904"/>
          <cell r="T6904"/>
          <cell r="U6904"/>
          <cell r="V6904"/>
          <cell r="W6904"/>
          <cell r="X6904"/>
          <cell r="Y6904"/>
          <cell r="Z6904"/>
          <cell r="AA6904"/>
          <cell r="AB6904"/>
          <cell r="AC6904"/>
          <cell r="AD6904"/>
          <cell r="AE6904"/>
        </row>
        <row r="6905">
          <cell r="E6905">
            <v>6904</v>
          </cell>
          <cell r="F6905"/>
          <cell r="G6905"/>
          <cell r="H6905"/>
          <cell r="I6905"/>
          <cell r="J6905"/>
          <cell r="K6905"/>
          <cell r="L6905"/>
          <cell r="M6905"/>
          <cell r="N6905"/>
          <cell r="O6905"/>
          <cell r="P6905"/>
          <cell r="Q6905"/>
          <cell r="R6905"/>
          <cell r="S6905"/>
          <cell r="T6905"/>
          <cell r="U6905"/>
          <cell r="V6905"/>
          <cell r="W6905"/>
          <cell r="X6905"/>
          <cell r="Y6905"/>
          <cell r="Z6905"/>
          <cell r="AA6905"/>
          <cell r="AB6905"/>
          <cell r="AC6905"/>
          <cell r="AD6905"/>
          <cell r="AE6905"/>
        </row>
        <row r="6906">
          <cell r="E6906">
            <v>6905</v>
          </cell>
          <cell r="F6906"/>
          <cell r="G6906"/>
          <cell r="H6906"/>
          <cell r="I6906"/>
          <cell r="J6906"/>
          <cell r="K6906"/>
          <cell r="L6906"/>
          <cell r="M6906"/>
          <cell r="N6906"/>
          <cell r="O6906"/>
          <cell r="P6906"/>
          <cell r="Q6906"/>
          <cell r="R6906"/>
          <cell r="S6906"/>
          <cell r="T6906"/>
          <cell r="U6906"/>
          <cell r="V6906"/>
          <cell r="W6906"/>
          <cell r="X6906"/>
          <cell r="Y6906"/>
          <cell r="Z6906"/>
          <cell r="AA6906"/>
          <cell r="AB6906"/>
          <cell r="AC6906"/>
          <cell r="AD6906"/>
          <cell r="AE6906"/>
        </row>
        <row r="6907">
          <cell r="E6907">
            <v>6906</v>
          </cell>
          <cell r="F6907"/>
          <cell r="G6907"/>
          <cell r="H6907"/>
          <cell r="I6907"/>
          <cell r="J6907"/>
          <cell r="K6907"/>
          <cell r="L6907"/>
          <cell r="M6907"/>
          <cell r="N6907"/>
          <cell r="O6907"/>
          <cell r="P6907"/>
          <cell r="Q6907"/>
          <cell r="R6907"/>
          <cell r="S6907"/>
          <cell r="T6907"/>
          <cell r="U6907"/>
          <cell r="V6907"/>
          <cell r="W6907"/>
          <cell r="X6907"/>
          <cell r="Y6907"/>
          <cell r="Z6907"/>
          <cell r="AA6907"/>
          <cell r="AB6907"/>
          <cell r="AC6907"/>
          <cell r="AD6907"/>
          <cell r="AE6907"/>
        </row>
        <row r="6908">
          <cell r="E6908">
            <v>6907</v>
          </cell>
          <cell r="F6908"/>
          <cell r="G6908"/>
          <cell r="H6908"/>
          <cell r="I6908"/>
          <cell r="J6908"/>
          <cell r="K6908"/>
          <cell r="L6908"/>
          <cell r="M6908"/>
          <cell r="N6908"/>
          <cell r="O6908"/>
          <cell r="P6908">
            <v>402112</v>
          </cell>
          <cell r="Q6908"/>
          <cell r="R6908"/>
          <cell r="S6908"/>
          <cell r="T6908"/>
          <cell r="U6908"/>
          <cell r="V6908"/>
          <cell r="W6908"/>
          <cell r="X6908"/>
          <cell r="Y6908"/>
          <cell r="Z6908"/>
          <cell r="AA6908"/>
          <cell r="AB6908"/>
          <cell r="AC6908"/>
          <cell r="AD6908"/>
          <cell r="AE6908"/>
        </row>
        <row r="6909">
          <cell r="E6909">
            <v>6908</v>
          </cell>
          <cell r="F6909"/>
          <cell r="G6909"/>
          <cell r="H6909"/>
          <cell r="I6909"/>
          <cell r="J6909"/>
          <cell r="K6909"/>
          <cell r="L6909"/>
          <cell r="M6909"/>
          <cell r="N6909"/>
          <cell r="O6909"/>
          <cell r="P6909"/>
          <cell r="Q6909"/>
          <cell r="R6909"/>
          <cell r="S6909"/>
          <cell r="T6909"/>
          <cell r="U6909"/>
          <cell r="V6909"/>
          <cell r="W6909"/>
          <cell r="X6909"/>
          <cell r="Y6909"/>
          <cell r="Z6909"/>
          <cell r="AA6909"/>
          <cell r="AB6909"/>
          <cell r="AC6909"/>
          <cell r="AD6909"/>
          <cell r="AE6909"/>
        </row>
        <row r="6910">
          <cell r="E6910">
            <v>6909</v>
          </cell>
          <cell r="F6910"/>
          <cell r="G6910"/>
          <cell r="H6910"/>
          <cell r="I6910"/>
          <cell r="J6910"/>
          <cell r="K6910"/>
          <cell r="L6910"/>
          <cell r="M6910"/>
          <cell r="N6910"/>
          <cell r="O6910"/>
          <cell r="P6910">
            <v>-13907</v>
          </cell>
          <cell r="Q6910"/>
          <cell r="R6910"/>
          <cell r="S6910"/>
          <cell r="T6910"/>
          <cell r="U6910"/>
          <cell r="V6910"/>
          <cell r="W6910"/>
          <cell r="X6910"/>
          <cell r="Y6910"/>
          <cell r="Z6910"/>
          <cell r="AA6910"/>
          <cell r="AB6910"/>
          <cell r="AC6910"/>
          <cell r="AD6910"/>
          <cell r="AE6910"/>
        </row>
        <row r="6911">
          <cell r="E6911">
            <v>6910</v>
          </cell>
          <cell r="F6911"/>
          <cell r="G6911"/>
          <cell r="H6911"/>
          <cell r="I6911"/>
          <cell r="J6911"/>
          <cell r="K6911"/>
          <cell r="L6911"/>
          <cell r="M6911"/>
          <cell r="N6911"/>
          <cell r="O6911"/>
          <cell r="P6911"/>
          <cell r="Q6911"/>
          <cell r="R6911"/>
          <cell r="S6911"/>
          <cell r="T6911"/>
          <cell r="U6911"/>
          <cell r="V6911"/>
          <cell r="W6911"/>
          <cell r="X6911"/>
          <cell r="Y6911"/>
          <cell r="Z6911"/>
          <cell r="AA6911"/>
          <cell r="AB6911"/>
          <cell r="AC6911"/>
          <cell r="AD6911"/>
          <cell r="AE6911"/>
        </row>
        <row r="6912">
          <cell r="E6912">
            <v>6911</v>
          </cell>
          <cell r="F6912"/>
          <cell r="G6912"/>
          <cell r="H6912"/>
          <cell r="I6912"/>
          <cell r="J6912"/>
          <cell r="K6912"/>
          <cell r="L6912"/>
          <cell r="M6912"/>
          <cell r="N6912"/>
          <cell r="O6912"/>
          <cell r="P6912">
            <v>388205</v>
          </cell>
          <cell r="Q6912"/>
          <cell r="R6912"/>
          <cell r="S6912"/>
          <cell r="T6912"/>
          <cell r="U6912"/>
          <cell r="V6912"/>
          <cell r="W6912"/>
          <cell r="X6912"/>
          <cell r="Y6912"/>
          <cell r="Z6912"/>
          <cell r="AA6912"/>
          <cell r="AB6912"/>
          <cell r="AC6912"/>
          <cell r="AD6912"/>
          <cell r="AE6912"/>
        </row>
        <row r="6913">
          <cell r="E6913">
            <v>6912</v>
          </cell>
          <cell r="F6913"/>
          <cell r="G6913"/>
          <cell r="H6913"/>
          <cell r="I6913"/>
          <cell r="J6913"/>
          <cell r="K6913"/>
          <cell r="L6913"/>
          <cell r="M6913"/>
          <cell r="N6913"/>
          <cell r="O6913"/>
          <cell r="P6913"/>
          <cell r="Q6913"/>
          <cell r="R6913"/>
          <cell r="S6913"/>
          <cell r="T6913"/>
          <cell r="U6913"/>
          <cell r="V6913"/>
          <cell r="W6913"/>
          <cell r="X6913"/>
          <cell r="Y6913"/>
          <cell r="Z6913"/>
          <cell r="AA6913"/>
          <cell r="AB6913"/>
          <cell r="AC6913"/>
          <cell r="AD6913"/>
          <cell r="AE6913">
            <v>91931</v>
          </cell>
        </row>
        <row r="6914">
          <cell r="E6914">
            <v>6913</v>
          </cell>
          <cell r="F6914"/>
          <cell r="G6914"/>
          <cell r="H6914"/>
          <cell r="I6914"/>
          <cell r="J6914"/>
          <cell r="K6914"/>
          <cell r="L6914"/>
          <cell r="M6914"/>
          <cell r="N6914"/>
          <cell r="O6914"/>
          <cell r="P6914"/>
          <cell r="Q6914"/>
          <cell r="R6914"/>
          <cell r="S6914"/>
          <cell r="T6914"/>
          <cell r="U6914"/>
          <cell r="V6914"/>
          <cell r="W6914"/>
          <cell r="X6914"/>
          <cell r="Y6914"/>
          <cell r="Z6914"/>
          <cell r="AA6914"/>
          <cell r="AB6914"/>
          <cell r="AC6914"/>
          <cell r="AD6914"/>
          <cell r="AE6914"/>
        </row>
        <row r="6915">
          <cell r="E6915">
            <v>6914</v>
          </cell>
          <cell r="F6915"/>
          <cell r="G6915"/>
          <cell r="H6915"/>
          <cell r="I6915"/>
          <cell r="J6915"/>
          <cell r="K6915"/>
          <cell r="L6915"/>
          <cell r="M6915"/>
          <cell r="N6915"/>
          <cell r="O6915"/>
          <cell r="P6915"/>
          <cell r="Q6915"/>
          <cell r="R6915"/>
          <cell r="S6915"/>
          <cell r="T6915"/>
          <cell r="U6915"/>
          <cell r="V6915"/>
          <cell r="W6915"/>
          <cell r="X6915"/>
          <cell r="Y6915"/>
          <cell r="Z6915"/>
          <cell r="AA6915"/>
          <cell r="AB6915"/>
          <cell r="AC6915"/>
          <cell r="AD6915"/>
          <cell r="AE6915">
            <v>136257</v>
          </cell>
        </row>
        <row r="6916">
          <cell r="E6916">
            <v>6915</v>
          </cell>
          <cell r="F6916"/>
          <cell r="G6916"/>
          <cell r="H6916"/>
          <cell r="I6916"/>
          <cell r="J6916"/>
          <cell r="K6916"/>
          <cell r="L6916"/>
          <cell r="M6916"/>
          <cell r="N6916"/>
          <cell r="O6916"/>
          <cell r="P6916"/>
          <cell r="Q6916"/>
          <cell r="R6916"/>
          <cell r="S6916"/>
          <cell r="T6916"/>
          <cell r="U6916"/>
          <cell r="V6916"/>
          <cell r="W6916"/>
          <cell r="X6916"/>
          <cell r="Y6916"/>
          <cell r="Z6916"/>
          <cell r="AA6916"/>
          <cell r="AB6916"/>
          <cell r="AC6916"/>
          <cell r="AD6916"/>
          <cell r="AE6916"/>
        </row>
        <row r="6917">
          <cell r="E6917">
            <v>6916</v>
          </cell>
          <cell r="F6917"/>
          <cell r="G6917"/>
          <cell r="H6917"/>
          <cell r="I6917"/>
          <cell r="J6917"/>
          <cell r="K6917"/>
          <cell r="L6917"/>
          <cell r="M6917"/>
          <cell r="N6917"/>
          <cell r="O6917"/>
          <cell r="P6917"/>
          <cell r="Q6917"/>
          <cell r="R6917"/>
          <cell r="S6917"/>
          <cell r="T6917"/>
          <cell r="U6917"/>
          <cell r="V6917"/>
          <cell r="W6917"/>
          <cell r="X6917"/>
          <cell r="Y6917"/>
          <cell r="Z6917"/>
          <cell r="AA6917"/>
          <cell r="AB6917"/>
          <cell r="AC6917"/>
          <cell r="AD6917"/>
          <cell r="AE6917">
            <v>228188</v>
          </cell>
        </row>
        <row r="6918">
          <cell r="E6918">
            <v>6917</v>
          </cell>
          <cell r="F6918"/>
          <cell r="G6918"/>
          <cell r="H6918"/>
          <cell r="I6918"/>
          <cell r="J6918"/>
          <cell r="K6918"/>
          <cell r="L6918"/>
          <cell r="M6918"/>
          <cell r="N6918"/>
          <cell r="O6918"/>
          <cell r="P6918"/>
          <cell r="Q6918"/>
          <cell r="R6918"/>
          <cell r="S6918"/>
          <cell r="T6918"/>
          <cell r="U6918"/>
          <cell r="V6918"/>
          <cell r="W6918"/>
          <cell r="X6918"/>
          <cell r="Y6918"/>
          <cell r="Z6918"/>
          <cell r="AA6918"/>
          <cell r="AB6918"/>
          <cell r="AC6918"/>
          <cell r="AD6918"/>
          <cell r="AE6918"/>
        </row>
        <row r="6919">
          <cell r="E6919">
            <v>6918</v>
          </cell>
          <cell r="F6919"/>
          <cell r="G6919"/>
          <cell r="H6919"/>
          <cell r="I6919"/>
          <cell r="J6919"/>
          <cell r="K6919"/>
          <cell r="L6919"/>
          <cell r="M6919"/>
          <cell r="N6919"/>
          <cell r="O6919"/>
          <cell r="P6919"/>
          <cell r="Q6919"/>
          <cell r="R6919"/>
          <cell r="S6919"/>
          <cell r="T6919"/>
          <cell r="U6919"/>
          <cell r="V6919"/>
          <cell r="W6919"/>
          <cell r="X6919"/>
          <cell r="Y6919"/>
          <cell r="Z6919"/>
          <cell r="AA6919"/>
          <cell r="AB6919"/>
          <cell r="AC6919"/>
          <cell r="AD6919"/>
          <cell r="AE6919"/>
        </row>
        <row r="6920">
          <cell r="E6920">
            <v>6919</v>
          </cell>
          <cell r="F6920"/>
          <cell r="G6920"/>
          <cell r="H6920"/>
          <cell r="I6920"/>
          <cell r="J6920"/>
          <cell r="K6920"/>
          <cell r="L6920"/>
          <cell r="M6920"/>
          <cell r="N6920"/>
          <cell r="O6920"/>
          <cell r="P6920"/>
          <cell r="Q6920"/>
          <cell r="R6920"/>
          <cell r="S6920"/>
          <cell r="T6920"/>
          <cell r="U6920"/>
          <cell r="V6920"/>
          <cell r="W6920"/>
          <cell r="X6920"/>
          <cell r="Y6920"/>
          <cell r="Z6920"/>
          <cell r="AA6920"/>
          <cell r="AB6920"/>
          <cell r="AC6920"/>
          <cell r="AD6920"/>
          <cell r="AE6920"/>
        </row>
        <row r="6921">
          <cell r="E6921">
            <v>6920</v>
          </cell>
          <cell r="F6921"/>
          <cell r="G6921"/>
          <cell r="H6921"/>
          <cell r="I6921"/>
          <cell r="J6921"/>
          <cell r="K6921"/>
          <cell r="L6921"/>
          <cell r="M6921"/>
          <cell r="N6921"/>
          <cell r="O6921"/>
          <cell r="P6921"/>
          <cell r="Q6921"/>
          <cell r="R6921"/>
          <cell r="S6921"/>
          <cell r="T6921"/>
          <cell r="U6921"/>
          <cell r="V6921"/>
          <cell r="W6921"/>
          <cell r="X6921"/>
          <cell r="Y6921"/>
          <cell r="Z6921"/>
          <cell r="AA6921"/>
          <cell r="AB6921"/>
          <cell r="AC6921"/>
          <cell r="AD6921"/>
          <cell r="AE6921"/>
        </row>
        <row r="6922">
          <cell r="E6922">
            <v>6921</v>
          </cell>
          <cell r="F6922"/>
          <cell r="G6922"/>
          <cell r="H6922"/>
          <cell r="I6922"/>
          <cell r="J6922"/>
          <cell r="K6922"/>
          <cell r="L6922"/>
          <cell r="M6922"/>
          <cell r="N6922"/>
          <cell r="O6922"/>
          <cell r="P6922"/>
          <cell r="Q6922"/>
          <cell r="R6922"/>
          <cell r="S6922"/>
          <cell r="T6922"/>
          <cell r="U6922"/>
          <cell r="V6922"/>
          <cell r="W6922"/>
          <cell r="X6922"/>
          <cell r="Y6922"/>
          <cell r="Z6922"/>
          <cell r="AA6922"/>
          <cell r="AB6922"/>
          <cell r="AC6922"/>
          <cell r="AD6922"/>
          <cell r="AE6922"/>
        </row>
        <row r="6923">
          <cell r="E6923">
            <v>6922</v>
          </cell>
          <cell r="F6923"/>
          <cell r="G6923"/>
          <cell r="H6923"/>
          <cell r="I6923"/>
          <cell r="J6923"/>
          <cell r="K6923"/>
          <cell r="L6923"/>
          <cell r="M6923"/>
          <cell r="N6923"/>
          <cell r="O6923"/>
          <cell r="P6923"/>
          <cell r="Q6923"/>
          <cell r="R6923"/>
          <cell r="S6923"/>
          <cell r="T6923"/>
          <cell r="U6923"/>
          <cell r="V6923"/>
          <cell r="W6923"/>
          <cell r="X6923"/>
          <cell r="Y6923"/>
          <cell r="Z6923"/>
          <cell r="AA6923"/>
          <cell r="AB6923"/>
          <cell r="AC6923"/>
          <cell r="AD6923"/>
          <cell r="AE6923"/>
        </row>
        <row r="6924">
          <cell r="E6924">
            <v>6923</v>
          </cell>
          <cell r="F6924"/>
          <cell r="G6924"/>
          <cell r="H6924"/>
          <cell r="I6924"/>
          <cell r="J6924"/>
          <cell r="K6924"/>
          <cell r="L6924"/>
          <cell r="M6924"/>
          <cell r="N6924"/>
          <cell r="O6924"/>
          <cell r="P6924"/>
          <cell r="Q6924"/>
          <cell r="R6924"/>
          <cell r="S6924"/>
          <cell r="T6924"/>
          <cell r="U6924"/>
          <cell r="V6924"/>
          <cell r="W6924"/>
          <cell r="X6924"/>
          <cell r="Y6924"/>
          <cell r="Z6924"/>
          <cell r="AA6924"/>
          <cell r="AB6924"/>
          <cell r="AC6924"/>
          <cell r="AD6924"/>
          <cell r="AE6924"/>
        </row>
        <row r="6925">
          <cell r="E6925">
            <v>6924</v>
          </cell>
          <cell r="F6925"/>
          <cell r="G6925"/>
          <cell r="H6925"/>
          <cell r="I6925"/>
          <cell r="J6925"/>
          <cell r="K6925"/>
          <cell r="L6925"/>
          <cell r="M6925"/>
          <cell r="N6925"/>
          <cell r="O6925"/>
          <cell r="P6925"/>
          <cell r="Q6925"/>
          <cell r="R6925"/>
          <cell r="S6925"/>
          <cell r="T6925"/>
          <cell r="U6925"/>
          <cell r="V6925"/>
          <cell r="W6925"/>
          <cell r="X6925"/>
          <cell r="Y6925"/>
          <cell r="Z6925"/>
          <cell r="AA6925"/>
          <cell r="AB6925"/>
          <cell r="AC6925"/>
          <cell r="AD6925"/>
          <cell r="AE6925"/>
        </row>
        <row r="6926">
          <cell r="E6926">
            <v>6925</v>
          </cell>
          <cell r="F6926"/>
          <cell r="G6926"/>
          <cell r="H6926"/>
          <cell r="I6926"/>
          <cell r="J6926"/>
          <cell r="K6926"/>
          <cell r="L6926"/>
          <cell r="M6926"/>
          <cell r="N6926"/>
          <cell r="O6926"/>
          <cell r="P6926"/>
          <cell r="Q6926"/>
          <cell r="R6926"/>
          <cell r="S6926"/>
          <cell r="T6926"/>
          <cell r="U6926"/>
          <cell r="V6926"/>
          <cell r="W6926"/>
          <cell r="X6926"/>
          <cell r="Y6926"/>
          <cell r="Z6926"/>
          <cell r="AA6926"/>
          <cell r="AB6926"/>
          <cell r="AC6926"/>
          <cell r="AD6926"/>
          <cell r="AE6926"/>
        </row>
        <row r="6927">
          <cell r="E6927">
            <v>6926</v>
          </cell>
          <cell r="F6927"/>
          <cell r="G6927"/>
          <cell r="H6927"/>
          <cell r="I6927"/>
          <cell r="J6927"/>
          <cell r="K6927"/>
          <cell r="L6927"/>
          <cell r="M6927"/>
          <cell r="N6927"/>
          <cell r="O6927"/>
          <cell r="P6927"/>
          <cell r="Q6927"/>
          <cell r="R6927"/>
          <cell r="S6927"/>
          <cell r="T6927"/>
          <cell r="U6927"/>
          <cell r="V6927"/>
          <cell r="W6927"/>
          <cell r="X6927"/>
          <cell r="Y6927"/>
          <cell r="Z6927"/>
          <cell r="AA6927"/>
          <cell r="AB6927"/>
          <cell r="AC6927"/>
          <cell r="AD6927"/>
          <cell r="AE6927"/>
        </row>
        <row r="6928">
          <cell r="E6928">
            <v>6927</v>
          </cell>
          <cell r="F6928"/>
          <cell r="G6928"/>
          <cell r="H6928"/>
          <cell r="I6928"/>
          <cell r="J6928"/>
          <cell r="K6928"/>
          <cell r="L6928"/>
          <cell r="M6928"/>
          <cell r="N6928"/>
          <cell r="O6928"/>
          <cell r="P6928"/>
          <cell r="Q6928"/>
          <cell r="R6928"/>
          <cell r="S6928"/>
          <cell r="T6928"/>
          <cell r="U6928"/>
          <cell r="V6928"/>
          <cell r="W6928"/>
          <cell r="X6928"/>
          <cell r="Y6928"/>
          <cell r="Z6928"/>
          <cell r="AA6928"/>
          <cell r="AB6928"/>
          <cell r="AC6928"/>
          <cell r="AD6928"/>
          <cell r="AE6928"/>
        </row>
        <row r="6929">
          <cell r="E6929">
            <v>6928</v>
          </cell>
          <cell r="F6929"/>
          <cell r="G6929"/>
          <cell r="H6929"/>
          <cell r="I6929"/>
          <cell r="J6929"/>
          <cell r="K6929"/>
          <cell r="L6929"/>
          <cell r="M6929"/>
          <cell r="N6929"/>
          <cell r="O6929"/>
          <cell r="P6929"/>
          <cell r="Q6929"/>
          <cell r="R6929"/>
          <cell r="S6929"/>
          <cell r="T6929"/>
          <cell r="U6929"/>
          <cell r="V6929"/>
          <cell r="W6929"/>
          <cell r="X6929"/>
          <cell r="Y6929"/>
          <cell r="Z6929"/>
          <cell r="AA6929"/>
          <cell r="AB6929"/>
          <cell r="AC6929"/>
          <cell r="AD6929"/>
          <cell r="AE6929"/>
        </row>
        <row r="6930">
          <cell r="E6930">
            <v>6929</v>
          </cell>
          <cell r="F6930"/>
          <cell r="G6930"/>
          <cell r="H6930"/>
          <cell r="I6930"/>
          <cell r="J6930"/>
          <cell r="K6930"/>
          <cell r="L6930"/>
          <cell r="M6930"/>
          <cell r="N6930"/>
          <cell r="O6930"/>
          <cell r="P6930"/>
          <cell r="Q6930"/>
          <cell r="R6930"/>
          <cell r="S6930"/>
          <cell r="T6930"/>
          <cell r="U6930"/>
          <cell r="V6930"/>
          <cell r="W6930"/>
          <cell r="X6930"/>
          <cell r="Y6930"/>
          <cell r="Z6930"/>
          <cell r="AA6930"/>
          <cell r="AB6930"/>
          <cell r="AC6930"/>
          <cell r="AD6930"/>
          <cell r="AE6930"/>
        </row>
        <row r="6931">
          <cell r="E6931">
            <v>6930</v>
          </cell>
          <cell r="F6931"/>
          <cell r="G6931"/>
          <cell r="H6931"/>
          <cell r="I6931"/>
          <cell r="J6931"/>
          <cell r="K6931"/>
          <cell r="L6931"/>
          <cell r="M6931"/>
          <cell r="N6931"/>
          <cell r="O6931"/>
          <cell r="P6931"/>
          <cell r="Q6931"/>
          <cell r="R6931"/>
          <cell r="S6931"/>
          <cell r="T6931"/>
          <cell r="U6931"/>
          <cell r="V6931"/>
          <cell r="W6931"/>
          <cell r="X6931"/>
          <cell r="Y6931"/>
          <cell r="Z6931"/>
          <cell r="AA6931"/>
          <cell r="AB6931"/>
          <cell r="AC6931"/>
          <cell r="AD6931"/>
          <cell r="AE6931"/>
        </row>
        <row r="6932">
          <cell r="E6932">
            <v>6931</v>
          </cell>
          <cell r="F6932"/>
          <cell r="G6932"/>
          <cell r="H6932"/>
          <cell r="I6932"/>
          <cell r="J6932"/>
          <cell r="K6932"/>
          <cell r="L6932"/>
          <cell r="M6932"/>
          <cell r="N6932"/>
          <cell r="O6932"/>
          <cell r="P6932"/>
          <cell r="Q6932"/>
          <cell r="R6932"/>
          <cell r="S6932"/>
          <cell r="T6932"/>
          <cell r="U6932"/>
          <cell r="V6932"/>
          <cell r="W6932"/>
          <cell r="X6932"/>
          <cell r="Y6932"/>
          <cell r="Z6932"/>
          <cell r="AA6932"/>
          <cell r="AB6932"/>
          <cell r="AC6932"/>
          <cell r="AD6932"/>
          <cell r="AE6932"/>
        </row>
        <row r="6933">
          <cell r="E6933">
            <v>6932</v>
          </cell>
          <cell r="F6933"/>
          <cell r="G6933"/>
          <cell r="H6933"/>
          <cell r="I6933"/>
          <cell r="J6933"/>
          <cell r="K6933"/>
          <cell r="L6933"/>
          <cell r="M6933"/>
          <cell r="N6933"/>
          <cell r="O6933"/>
          <cell r="P6933">
            <v>402112</v>
          </cell>
          <cell r="Q6933"/>
          <cell r="R6933"/>
          <cell r="S6933"/>
          <cell r="T6933"/>
          <cell r="U6933"/>
          <cell r="V6933"/>
          <cell r="W6933"/>
          <cell r="X6933"/>
          <cell r="Y6933"/>
          <cell r="Z6933"/>
          <cell r="AA6933"/>
          <cell r="AB6933"/>
          <cell r="AC6933"/>
          <cell r="AD6933"/>
          <cell r="AE6933">
            <v>380560</v>
          </cell>
        </row>
        <row r="6934">
          <cell r="E6934">
            <v>6933</v>
          </cell>
          <cell r="F6934"/>
          <cell r="G6934"/>
          <cell r="H6934"/>
          <cell r="I6934"/>
          <cell r="J6934"/>
          <cell r="K6934"/>
          <cell r="L6934"/>
          <cell r="M6934"/>
          <cell r="N6934"/>
          <cell r="O6934"/>
          <cell r="P6934"/>
          <cell r="Q6934"/>
          <cell r="R6934"/>
          <cell r="S6934"/>
          <cell r="T6934"/>
          <cell r="U6934"/>
          <cell r="V6934"/>
          <cell r="W6934"/>
          <cell r="X6934"/>
          <cell r="Y6934"/>
          <cell r="Z6934"/>
          <cell r="AA6934"/>
          <cell r="AB6934"/>
          <cell r="AC6934"/>
          <cell r="AD6934"/>
          <cell r="AE6934"/>
        </row>
        <row r="6935">
          <cell r="E6935">
            <v>6934</v>
          </cell>
          <cell r="F6935"/>
          <cell r="G6935"/>
          <cell r="H6935"/>
          <cell r="I6935"/>
          <cell r="J6935"/>
          <cell r="K6935"/>
          <cell r="L6935"/>
          <cell r="M6935"/>
          <cell r="N6935"/>
          <cell r="O6935"/>
          <cell r="P6935">
            <v>-13907</v>
          </cell>
          <cell r="Q6935"/>
          <cell r="R6935"/>
          <cell r="S6935"/>
          <cell r="T6935"/>
          <cell r="U6935"/>
          <cell r="V6935"/>
          <cell r="W6935"/>
          <cell r="X6935"/>
          <cell r="Y6935"/>
          <cell r="Z6935"/>
          <cell r="AA6935"/>
          <cell r="AB6935"/>
          <cell r="AC6935"/>
          <cell r="AD6935"/>
          <cell r="AE6935">
            <v>142851</v>
          </cell>
        </row>
        <row r="6936">
          <cell r="E6936">
            <v>6935</v>
          </cell>
          <cell r="F6936"/>
          <cell r="G6936"/>
          <cell r="H6936"/>
          <cell r="I6936"/>
          <cell r="J6936"/>
          <cell r="K6936"/>
          <cell r="L6936"/>
          <cell r="M6936"/>
          <cell r="N6936"/>
          <cell r="O6936"/>
          <cell r="P6936"/>
          <cell r="Q6936"/>
          <cell r="R6936"/>
          <cell r="S6936"/>
          <cell r="T6936"/>
          <cell r="U6936"/>
          <cell r="V6936"/>
          <cell r="W6936"/>
          <cell r="X6936"/>
          <cell r="Y6936"/>
          <cell r="Z6936"/>
          <cell r="AA6936"/>
          <cell r="AB6936"/>
          <cell r="AC6936"/>
          <cell r="AD6936"/>
          <cell r="AE6936"/>
        </row>
        <row r="6937">
          <cell r="E6937">
            <v>6936</v>
          </cell>
          <cell r="F6937"/>
          <cell r="G6937"/>
          <cell r="H6937"/>
          <cell r="I6937"/>
          <cell r="J6937"/>
          <cell r="K6937"/>
          <cell r="L6937"/>
          <cell r="M6937"/>
          <cell r="N6937"/>
          <cell r="O6937"/>
          <cell r="P6937">
            <v>388205</v>
          </cell>
          <cell r="Q6937"/>
          <cell r="R6937"/>
          <cell r="S6937"/>
          <cell r="T6937"/>
          <cell r="U6937"/>
          <cell r="V6937"/>
          <cell r="W6937"/>
          <cell r="X6937"/>
          <cell r="Y6937"/>
          <cell r="Z6937"/>
          <cell r="AA6937"/>
          <cell r="AB6937"/>
          <cell r="AC6937"/>
          <cell r="AD6937"/>
          <cell r="AE6937">
            <v>523411</v>
          </cell>
        </row>
        <row r="6938">
          <cell r="E6938">
            <v>6937</v>
          </cell>
          <cell r="F6938"/>
          <cell r="G6938"/>
          <cell r="H6938"/>
          <cell r="I6938"/>
          <cell r="J6938"/>
          <cell r="K6938"/>
          <cell r="L6938"/>
          <cell r="M6938"/>
          <cell r="N6938"/>
          <cell r="O6938"/>
          <cell r="P6938"/>
          <cell r="Q6938"/>
          <cell r="R6938"/>
          <cell r="S6938"/>
          <cell r="T6938"/>
          <cell r="U6938"/>
          <cell r="V6938"/>
          <cell r="W6938"/>
          <cell r="X6938"/>
          <cell r="Y6938"/>
          <cell r="Z6938"/>
          <cell r="AA6938"/>
          <cell r="AB6938"/>
          <cell r="AC6938"/>
          <cell r="AD6938"/>
          <cell r="AE6938">
            <v>184001</v>
          </cell>
        </row>
        <row r="6939">
          <cell r="E6939">
            <v>6938</v>
          </cell>
          <cell r="F6939"/>
          <cell r="G6939"/>
          <cell r="H6939"/>
          <cell r="I6939"/>
          <cell r="J6939"/>
          <cell r="K6939"/>
          <cell r="L6939"/>
          <cell r="M6939"/>
          <cell r="N6939"/>
          <cell r="O6939"/>
          <cell r="P6939"/>
          <cell r="Q6939"/>
          <cell r="R6939"/>
          <cell r="S6939"/>
          <cell r="T6939"/>
          <cell r="U6939"/>
          <cell r="V6939"/>
          <cell r="W6939"/>
          <cell r="X6939"/>
          <cell r="Y6939"/>
          <cell r="Z6939"/>
          <cell r="AA6939"/>
          <cell r="AB6939"/>
          <cell r="AC6939"/>
          <cell r="AD6939"/>
          <cell r="AE6939"/>
        </row>
        <row r="6940">
          <cell r="E6940">
            <v>6939</v>
          </cell>
          <cell r="F6940"/>
          <cell r="G6940"/>
          <cell r="H6940"/>
          <cell r="I6940"/>
          <cell r="J6940"/>
          <cell r="K6940"/>
          <cell r="L6940"/>
          <cell r="M6940"/>
          <cell r="N6940"/>
          <cell r="O6940"/>
          <cell r="P6940">
            <v>72022</v>
          </cell>
          <cell r="Q6940"/>
          <cell r="R6940"/>
          <cell r="S6940"/>
          <cell r="T6940"/>
          <cell r="U6940"/>
          <cell r="V6940"/>
          <cell r="W6940"/>
          <cell r="X6940"/>
          <cell r="Y6940"/>
          <cell r="Z6940"/>
          <cell r="AA6940"/>
          <cell r="AB6940"/>
          <cell r="AC6940"/>
          <cell r="AD6940"/>
          <cell r="AE6940">
            <v>97309</v>
          </cell>
        </row>
        <row r="6941">
          <cell r="E6941">
            <v>6940</v>
          </cell>
          <cell r="F6941"/>
          <cell r="G6941"/>
          <cell r="H6941"/>
          <cell r="I6941"/>
          <cell r="J6941"/>
          <cell r="K6941"/>
          <cell r="L6941"/>
          <cell r="M6941"/>
          <cell r="N6941"/>
          <cell r="O6941"/>
          <cell r="P6941"/>
          <cell r="Q6941"/>
          <cell r="R6941"/>
          <cell r="S6941"/>
          <cell r="T6941"/>
          <cell r="U6941"/>
          <cell r="V6941"/>
          <cell r="W6941"/>
          <cell r="X6941"/>
          <cell r="Y6941"/>
          <cell r="Z6941"/>
          <cell r="AA6941"/>
          <cell r="AB6941"/>
          <cell r="AC6941"/>
          <cell r="AD6941"/>
          <cell r="AE6941"/>
        </row>
        <row r="6942">
          <cell r="E6942">
            <v>6941</v>
          </cell>
          <cell r="F6942"/>
          <cell r="G6942"/>
          <cell r="H6942"/>
          <cell r="I6942"/>
          <cell r="J6942"/>
          <cell r="K6942"/>
          <cell r="L6942"/>
          <cell r="M6942"/>
          <cell r="N6942"/>
          <cell r="O6942"/>
          <cell r="P6942">
            <v>72022</v>
          </cell>
          <cell r="Q6942"/>
          <cell r="R6942"/>
          <cell r="S6942"/>
          <cell r="T6942"/>
          <cell r="U6942"/>
          <cell r="V6942"/>
          <cell r="W6942"/>
          <cell r="X6942"/>
          <cell r="Y6942"/>
          <cell r="Z6942"/>
          <cell r="AA6942"/>
          <cell r="AB6942"/>
          <cell r="AC6942"/>
          <cell r="AD6942"/>
          <cell r="AE6942">
            <v>281310</v>
          </cell>
        </row>
        <row r="6943">
          <cell r="E6943">
            <v>6942</v>
          </cell>
          <cell r="F6943"/>
          <cell r="G6943"/>
          <cell r="H6943"/>
          <cell r="I6943"/>
          <cell r="J6943"/>
          <cell r="K6943"/>
          <cell r="L6943"/>
          <cell r="M6943"/>
          <cell r="N6943"/>
          <cell r="O6943"/>
          <cell r="P6943"/>
          <cell r="Q6943"/>
          <cell r="R6943"/>
          <cell r="S6943"/>
          <cell r="T6943"/>
          <cell r="U6943"/>
          <cell r="V6943"/>
          <cell r="W6943"/>
          <cell r="X6943"/>
          <cell r="Y6943"/>
          <cell r="Z6943"/>
          <cell r="AA6943"/>
          <cell r="AB6943"/>
          <cell r="AC6943"/>
          <cell r="AD6943"/>
          <cell r="AE6943"/>
        </row>
        <row r="6944">
          <cell r="E6944">
            <v>6943</v>
          </cell>
          <cell r="F6944"/>
          <cell r="G6944"/>
          <cell r="H6944"/>
          <cell r="I6944"/>
          <cell r="J6944"/>
          <cell r="K6944"/>
          <cell r="L6944"/>
          <cell r="M6944"/>
          <cell r="N6944"/>
          <cell r="O6944"/>
          <cell r="P6944"/>
          <cell r="Q6944"/>
          <cell r="R6944"/>
          <cell r="S6944"/>
          <cell r="T6944"/>
          <cell r="U6944"/>
          <cell r="V6944"/>
          <cell r="W6944"/>
          <cell r="X6944"/>
          <cell r="Y6944"/>
          <cell r="Z6944"/>
          <cell r="AA6944"/>
          <cell r="AB6944"/>
          <cell r="AC6944"/>
          <cell r="AD6944"/>
          <cell r="AE6944"/>
        </row>
        <row r="6945">
          <cell r="E6945">
            <v>6944</v>
          </cell>
        </row>
        <row r="6946">
          <cell r="E6946">
            <v>6945</v>
          </cell>
        </row>
        <row r="6947">
          <cell r="E6947">
            <v>6946</v>
          </cell>
        </row>
        <row r="6948">
          <cell r="E6948">
            <v>6947</v>
          </cell>
        </row>
        <row r="6949">
          <cell r="E6949">
            <v>6948</v>
          </cell>
        </row>
        <row r="6950">
          <cell r="E6950">
            <v>6949</v>
          </cell>
        </row>
        <row r="6951">
          <cell r="E6951">
            <v>6950</v>
          </cell>
        </row>
        <row r="6952">
          <cell r="E6952">
            <v>6951</v>
          </cell>
        </row>
        <row r="6953">
          <cell r="E6953">
            <v>6952</v>
          </cell>
        </row>
        <row r="6954">
          <cell r="E6954">
            <v>6953</v>
          </cell>
        </row>
        <row r="6955">
          <cell r="E6955">
            <v>6954</v>
          </cell>
        </row>
        <row r="6956">
          <cell r="E6956">
            <v>6955</v>
          </cell>
        </row>
        <row r="6957">
          <cell r="E6957">
            <v>6956</v>
          </cell>
        </row>
        <row r="6958">
          <cell r="E6958">
            <v>6957</v>
          </cell>
        </row>
        <row r="6959">
          <cell r="E6959">
            <v>6958</v>
          </cell>
        </row>
        <row r="6960">
          <cell r="E6960">
            <v>6959</v>
          </cell>
        </row>
        <row r="6961">
          <cell r="E6961">
            <v>6960</v>
          </cell>
          <cell r="F6961"/>
          <cell r="G6961"/>
          <cell r="H6961"/>
          <cell r="I6961"/>
          <cell r="J6961"/>
          <cell r="K6961"/>
          <cell r="L6961"/>
          <cell r="M6961"/>
          <cell r="N6961"/>
          <cell r="O6961"/>
          <cell r="P6961"/>
          <cell r="Q6961"/>
          <cell r="R6961"/>
          <cell r="S6961"/>
          <cell r="T6961"/>
          <cell r="U6961"/>
          <cell r="V6961"/>
          <cell r="W6961"/>
          <cell r="X6961"/>
          <cell r="Y6961"/>
          <cell r="Z6961"/>
          <cell r="AA6961"/>
          <cell r="AB6961"/>
          <cell r="AC6961"/>
          <cell r="AD6961"/>
          <cell r="AE6961"/>
        </row>
        <row r="6962">
          <cell r="E6962">
            <v>6961</v>
          </cell>
          <cell r="F6962"/>
          <cell r="G6962"/>
          <cell r="H6962"/>
          <cell r="I6962"/>
          <cell r="J6962"/>
          <cell r="K6962"/>
          <cell r="L6962"/>
          <cell r="M6962"/>
          <cell r="N6962"/>
          <cell r="O6962"/>
          <cell r="P6962"/>
          <cell r="Q6962"/>
          <cell r="R6962"/>
          <cell r="S6962"/>
          <cell r="T6962"/>
          <cell r="U6962"/>
          <cell r="V6962"/>
          <cell r="W6962"/>
          <cell r="X6962"/>
          <cell r="Y6962"/>
          <cell r="Z6962"/>
          <cell r="AA6962"/>
          <cell r="AB6962"/>
          <cell r="AC6962"/>
          <cell r="AD6962"/>
          <cell r="AE6962"/>
        </row>
        <row r="6963">
          <cell r="E6963">
            <v>6962</v>
          </cell>
          <cell r="F6963"/>
          <cell r="G6963"/>
          <cell r="H6963"/>
          <cell r="I6963"/>
          <cell r="J6963"/>
          <cell r="K6963"/>
          <cell r="L6963"/>
          <cell r="M6963"/>
          <cell r="N6963"/>
          <cell r="O6963"/>
          <cell r="P6963"/>
          <cell r="Q6963"/>
          <cell r="R6963"/>
          <cell r="S6963"/>
          <cell r="T6963"/>
          <cell r="U6963"/>
          <cell r="V6963"/>
          <cell r="W6963"/>
          <cell r="X6963"/>
          <cell r="Y6963"/>
          <cell r="Z6963"/>
          <cell r="AA6963"/>
          <cell r="AB6963"/>
          <cell r="AC6963"/>
          <cell r="AD6963"/>
          <cell r="AE6963">
            <v>184001</v>
          </cell>
        </row>
        <row r="6964">
          <cell r="E6964">
            <v>6963</v>
          </cell>
          <cell r="F6964"/>
          <cell r="G6964"/>
          <cell r="H6964"/>
          <cell r="I6964"/>
          <cell r="J6964"/>
          <cell r="K6964"/>
          <cell r="L6964"/>
          <cell r="M6964"/>
          <cell r="N6964"/>
          <cell r="O6964"/>
          <cell r="P6964"/>
          <cell r="Q6964"/>
          <cell r="R6964"/>
          <cell r="S6964"/>
          <cell r="T6964"/>
          <cell r="U6964"/>
          <cell r="V6964"/>
          <cell r="W6964"/>
          <cell r="X6964"/>
          <cell r="Y6964"/>
          <cell r="Z6964"/>
          <cell r="AA6964"/>
          <cell r="AB6964"/>
          <cell r="AC6964"/>
          <cell r="AD6964"/>
          <cell r="AE6964"/>
        </row>
        <row r="6965">
          <cell r="E6965">
            <v>6964</v>
          </cell>
          <cell r="F6965"/>
          <cell r="G6965"/>
          <cell r="H6965"/>
          <cell r="I6965"/>
          <cell r="J6965"/>
          <cell r="K6965"/>
          <cell r="L6965"/>
          <cell r="M6965"/>
          <cell r="N6965"/>
          <cell r="O6965"/>
          <cell r="P6965">
            <v>72022</v>
          </cell>
          <cell r="Q6965"/>
          <cell r="R6965"/>
          <cell r="S6965"/>
          <cell r="T6965"/>
          <cell r="U6965"/>
          <cell r="V6965"/>
          <cell r="W6965"/>
          <cell r="X6965"/>
          <cell r="Y6965"/>
          <cell r="Z6965"/>
          <cell r="AA6965"/>
          <cell r="AB6965"/>
          <cell r="AC6965"/>
          <cell r="AD6965"/>
          <cell r="AE6965">
            <v>97309</v>
          </cell>
        </row>
        <row r="6966">
          <cell r="E6966">
            <v>6965</v>
          </cell>
          <cell r="F6966"/>
          <cell r="G6966"/>
          <cell r="H6966"/>
          <cell r="I6966"/>
          <cell r="J6966"/>
          <cell r="K6966"/>
          <cell r="L6966"/>
          <cell r="M6966"/>
          <cell r="N6966"/>
          <cell r="O6966"/>
          <cell r="P6966"/>
          <cell r="Q6966"/>
          <cell r="R6966"/>
          <cell r="S6966"/>
          <cell r="T6966"/>
          <cell r="U6966"/>
          <cell r="V6966"/>
          <cell r="W6966"/>
          <cell r="X6966"/>
          <cell r="Y6966"/>
          <cell r="Z6966"/>
          <cell r="AA6966"/>
          <cell r="AB6966"/>
          <cell r="AC6966"/>
          <cell r="AD6966"/>
          <cell r="AE6966"/>
        </row>
        <row r="6967">
          <cell r="E6967">
            <v>6966</v>
          </cell>
          <cell r="F6967"/>
          <cell r="G6967"/>
          <cell r="H6967"/>
          <cell r="I6967"/>
          <cell r="J6967"/>
          <cell r="K6967"/>
          <cell r="L6967"/>
          <cell r="M6967"/>
          <cell r="N6967"/>
          <cell r="O6967"/>
          <cell r="P6967">
            <v>72022</v>
          </cell>
          <cell r="Q6967"/>
          <cell r="R6967"/>
          <cell r="S6967"/>
          <cell r="T6967"/>
          <cell r="U6967"/>
          <cell r="V6967"/>
          <cell r="W6967"/>
          <cell r="X6967"/>
          <cell r="Y6967"/>
          <cell r="Z6967"/>
          <cell r="AA6967"/>
          <cell r="AB6967"/>
          <cell r="AC6967"/>
          <cell r="AD6967"/>
          <cell r="AE6967">
            <v>281310</v>
          </cell>
        </row>
        <row r="6968">
          <cell r="E6968">
            <v>6967</v>
          </cell>
          <cell r="F6968"/>
          <cell r="G6968"/>
          <cell r="H6968"/>
          <cell r="I6968">
            <v>2311</v>
          </cell>
          <cell r="J6968"/>
          <cell r="K6968"/>
          <cell r="L6968"/>
          <cell r="M6968"/>
          <cell r="N6968"/>
          <cell r="O6968"/>
          <cell r="P6968"/>
          <cell r="Q6968"/>
          <cell r="R6968"/>
          <cell r="S6968"/>
          <cell r="T6968"/>
          <cell r="U6968"/>
          <cell r="V6968"/>
          <cell r="W6968"/>
          <cell r="X6968"/>
          <cell r="Y6968"/>
          <cell r="Z6968"/>
          <cell r="AA6968"/>
          <cell r="AB6968"/>
          <cell r="AC6968"/>
          <cell r="AD6968"/>
          <cell r="AE6968"/>
        </row>
        <row r="6969">
          <cell r="E6969">
            <v>6968</v>
          </cell>
          <cell r="F6969"/>
          <cell r="G6969"/>
          <cell r="H6969"/>
          <cell r="I6969"/>
          <cell r="J6969"/>
          <cell r="K6969"/>
          <cell r="L6969"/>
          <cell r="M6969"/>
          <cell r="N6969"/>
          <cell r="O6969"/>
          <cell r="P6969"/>
          <cell r="Q6969"/>
          <cell r="R6969"/>
          <cell r="S6969"/>
          <cell r="T6969"/>
          <cell r="U6969"/>
          <cell r="V6969"/>
          <cell r="W6969"/>
          <cell r="X6969"/>
          <cell r="Y6969"/>
          <cell r="Z6969"/>
          <cell r="AA6969"/>
          <cell r="AB6969"/>
          <cell r="AC6969"/>
          <cell r="AD6969"/>
          <cell r="AE6969"/>
        </row>
        <row r="6970">
          <cell r="E6970">
            <v>6969</v>
          </cell>
          <cell r="F6970"/>
          <cell r="G6970"/>
          <cell r="H6970"/>
          <cell r="I6970"/>
          <cell r="J6970"/>
          <cell r="K6970"/>
          <cell r="L6970"/>
          <cell r="M6970"/>
          <cell r="N6970"/>
          <cell r="O6970"/>
          <cell r="P6970"/>
          <cell r="Q6970"/>
          <cell r="R6970"/>
          <cell r="S6970"/>
          <cell r="T6970"/>
          <cell r="U6970"/>
          <cell r="V6970"/>
          <cell r="W6970"/>
          <cell r="X6970"/>
          <cell r="Y6970"/>
          <cell r="Z6970"/>
          <cell r="AA6970"/>
          <cell r="AB6970"/>
          <cell r="AC6970"/>
          <cell r="AD6970"/>
          <cell r="AE6970"/>
        </row>
        <row r="6971">
          <cell r="E6971">
            <v>6970</v>
          </cell>
          <cell r="F6971"/>
          <cell r="G6971"/>
          <cell r="H6971"/>
          <cell r="I6971"/>
          <cell r="J6971"/>
          <cell r="K6971"/>
          <cell r="L6971"/>
          <cell r="M6971"/>
          <cell r="N6971"/>
          <cell r="O6971"/>
          <cell r="P6971"/>
          <cell r="Q6971"/>
          <cell r="R6971"/>
          <cell r="S6971"/>
          <cell r="T6971"/>
          <cell r="U6971"/>
          <cell r="V6971"/>
          <cell r="W6971"/>
          <cell r="X6971"/>
          <cell r="Y6971"/>
          <cell r="Z6971"/>
          <cell r="AA6971"/>
          <cell r="AB6971"/>
          <cell r="AC6971"/>
          <cell r="AD6971"/>
          <cell r="AE6971"/>
        </row>
        <row r="6972">
          <cell r="E6972">
            <v>6971</v>
          </cell>
          <cell r="F6972"/>
          <cell r="G6972"/>
          <cell r="H6972"/>
          <cell r="I6972">
            <v>2311</v>
          </cell>
          <cell r="J6972"/>
          <cell r="K6972"/>
          <cell r="L6972"/>
          <cell r="M6972"/>
          <cell r="N6972"/>
          <cell r="O6972"/>
          <cell r="P6972"/>
          <cell r="Q6972"/>
          <cell r="R6972"/>
          <cell r="S6972"/>
          <cell r="T6972"/>
          <cell r="U6972"/>
          <cell r="V6972"/>
          <cell r="W6972"/>
          <cell r="X6972"/>
          <cell r="Y6972"/>
          <cell r="Z6972"/>
          <cell r="AA6972"/>
          <cell r="AB6972"/>
          <cell r="AC6972"/>
          <cell r="AD6972"/>
          <cell r="AE6972"/>
        </row>
        <row r="6973">
          <cell r="E6973">
            <v>6972</v>
          </cell>
          <cell r="F6973"/>
          <cell r="G6973"/>
          <cell r="H6973"/>
          <cell r="I6973"/>
          <cell r="J6973"/>
          <cell r="K6973"/>
          <cell r="L6973"/>
          <cell r="M6973"/>
          <cell r="N6973"/>
          <cell r="O6973"/>
          <cell r="P6973"/>
          <cell r="Q6973"/>
          <cell r="R6973"/>
          <cell r="S6973"/>
          <cell r="T6973"/>
          <cell r="U6973"/>
          <cell r="V6973"/>
          <cell r="W6973"/>
          <cell r="X6973"/>
          <cell r="Y6973"/>
          <cell r="Z6973"/>
          <cell r="AA6973"/>
          <cell r="AB6973"/>
          <cell r="AC6973"/>
          <cell r="AD6973"/>
          <cell r="AE6973"/>
        </row>
        <row r="6974">
          <cell r="E6974">
            <v>6973</v>
          </cell>
          <cell r="F6974"/>
          <cell r="G6974"/>
          <cell r="H6974"/>
          <cell r="I6974"/>
          <cell r="J6974"/>
          <cell r="K6974"/>
          <cell r="L6974"/>
          <cell r="M6974"/>
          <cell r="N6974"/>
          <cell r="O6974"/>
          <cell r="P6974"/>
          <cell r="Q6974"/>
          <cell r="R6974"/>
          <cell r="S6974"/>
          <cell r="T6974"/>
          <cell r="U6974"/>
          <cell r="V6974"/>
          <cell r="W6974"/>
          <cell r="X6974"/>
          <cell r="Y6974"/>
          <cell r="Z6974"/>
          <cell r="AA6974"/>
          <cell r="AB6974"/>
          <cell r="AC6974"/>
          <cell r="AD6974"/>
          <cell r="AE6974"/>
        </row>
        <row r="6975">
          <cell r="E6975">
            <v>6974</v>
          </cell>
          <cell r="F6975"/>
          <cell r="G6975"/>
          <cell r="H6975"/>
          <cell r="I6975"/>
          <cell r="J6975"/>
          <cell r="K6975"/>
          <cell r="L6975"/>
          <cell r="M6975"/>
          <cell r="N6975"/>
          <cell r="O6975"/>
          <cell r="P6975"/>
          <cell r="Q6975"/>
          <cell r="R6975"/>
          <cell r="S6975"/>
          <cell r="T6975"/>
          <cell r="U6975"/>
          <cell r="V6975"/>
          <cell r="W6975"/>
          <cell r="X6975"/>
          <cell r="Y6975"/>
          <cell r="Z6975"/>
          <cell r="AA6975"/>
          <cell r="AB6975"/>
          <cell r="AC6975"/>
          <cell r="AD6975"/>
          <cell r="AE6975"/>
        </row>
        <row r="6976">
          <cell r="E6976">
            <v>6975</v>
          </cell>
          <cell r="F6976"/>
          <cell r="G6976"/>
          <cell r="H6976"/>
          <cell r="I6976"/>
          <cell r="J6976"/>
          <cell r="K6976"/>
          <cell r="L6976"/>
          <cell r="M6976"/>
          <cell r="N6976"/>
          <cell r="O6976"/>
          <cell r="P6976"/>
          <cell r="Q6976"/>
          <cell r="R6976"/>
          <cell r="S6976"/>
          <cell r="T6976"/>
          <cell r="U6976"/>
          <cell r="V6976"/>
          <cell r="W6976"/>
          <cell r="X6976"/>
          <cell r="Y6976"/>
          <cell r="Z6976"/>
          <cell r="AA6976"/>
          <cell r="AB6976"/>
          <cell r="AC6976"/>
          <cell r="AD6976"/>
          <cell r="AE6976"/>
        </row>
        <row r="6977">
          <cell r="E6977">
            <v>6976</v>
          </cell>
          <cell r="F6977"/>
          <cell r="G6977"/>
          <cell r="H6977"/>
          <cell r="I6977"/>
          <cell r="J6977"/>
          <cell r="K6977"/>
          <cell r="L6977"/>
          <cell r="M6977"/>
          <cell r="N6977"/>
          <cell r="O6977"/>
          <cell r="P6977"/>
          <cell r="Q6977"/>
          <cell r="R6977"/>
          <cell r="S6977"/>
          <cell r="T6977"/>
          <cell r="U6977"/>
          <cell r="V6977"/>
          <cell r="W6977"/>
          <cell r="X6977"/>
          <cell r="Y6977"/>
          <cell r="Z6977"/>
          <cell r="AA6977"/>
          <cell r="AB6977"/>
          <cell r="AC6977"/>
          <cell r="AD6977"/>
          <cell r="AE6977"/>
          <cell r="AF6977"/>
          <cell r="AG6977"/>
          <cell r="AH6977"/>
          <cell r="AI6977"/>
          <cell r="AJ6977"/>
          <cell r="AK6977"/>
          <cell r="AL6977"/>
          <cell r="AM6977"/>
          <cell r="AN6977"/>
        </row>
        <row r="6978">
          <cell r="E6978">
            <v>6977</v>
          </cell>
          <cell r="F6978">
            <v>-2827570</v>
          </cell>
          <cell r="G6978">
            <v>-814321</v>
          </cell>
          <cell r="H6978">
            <v>-3188318</v>
          </cell>
          <cell r="I6978"/>
          <cell r="J6978"/>
          <cell r="K6978">
            <v>2269984</v>
          </cell>
          <cell r="L6978">
            <v>2529893</v>
          </cell>
          <cell r="M6978">
            <v>4994886</v>
          </cell>
          <cell r="N6978"/>
          <cell r="O6978"/>
          <cell r="P6978"/>
          <cell r="Q6978"/>
          <cell r="R6978"/>
          <cell r="S6978"/>
          <cell r="T6978">
            <v>4732129</v>
          </cell>
          <cell r="U6978">
            <v>-837517</v>
          </cell>
          <cell r="V6978"/>
          <cell r="W6978">
            <v>-649364</v>
          </cell>
          <cell r="X6978"/>
          <cell r="Y6978"/>
          <cell r="Z6978"/>
          <cell r="AA6978"/>
          <cell r="AB6978"/>
          <cell r="AC6978"/>
          <cell r="AD6978">
            <v>231983</v>
          </cell>
          <cell r="AE6978">
            <v>1013673</v>
          </cell>
          <cell r="AF6978"/>
          <cell r="AG6978"/>
          <cell r="AH6978">
            <v>2073295</v>
          </cell>
          <cell r="AI6978"/>
          <cell r="AJ6978"/>
          <cell r="AK6978">
            <v>350556</v>
          </cell>
          <cell r="AL6978"/>
          <cell r="AM6978"/>
          <cell r="AN6978">
            <v>-51958</v>
          </cell>
        </row>
        <row r="6979">
          <cell r="E6979">
            <v>6978</v>
          </cell>
          <cell r="F6979"/>
          <cell r="G6979"/>
          <cell r="H6979"/>
          <cell r="I6979"/>
          <cell r="J6979"/>
          <cell r="K6979"/>
          <cell r="L6979"/>
          <cell r="M6979"/>
          <cell r="N6979"/>
          <cell r="O6979"/>
          <cell r="P6979"/>
          <cell r="Q6979"/>
          <cell r="R6979"/>
          <cell r="S6979"/>
          <cell r="T6979"/>
          <cell r="U6979"/>
          <cell r="V6979"/>
          <cell r="W6979"/>
          <cell r="X6979"/>
          <cell r="Y6979"/>
          <cell r="Z6979"/>
          <cell r="AA6979"/>
          <cell r="AB6979"/>
          <cell r="AC6979"/>
          <cell r="AD6979"/>
          <cell r="AE6979"/>
          <cell r="AF6979"/>
          <cell r="AG6979"/>
          <cell r="AH6979"/>
          <cell r="AI6979"/>
          <cell r="AJ6979"/>
          <cell r="AK6979"/>
          <cell r="AL6979"/>
          <cell r="AM6979"/>
          <cell r="AN6979"/>
        </row>
        <row r="6980">
          <cell r="E6980">
            <v>6979</v>
          </cell>
          <cell r="F6980"/>
          <cell r="G6980"/>
          <cell r="H6980"/>
          <cell r="I6980">
            <v>105875</v>
          </cell>
          <cell r="J6980"/>
          <cell r="K6980"/>
          <cell r="L6980"/>
          <cell r="M6980"/>
          <cell r="N6980"/>
          <cell r="O6980"/>
          <cell r="P6980"/>
          <cell r="Q6980"/>
          <cell r="R6980"/>
          <cell r="S6980"/>
          <cell r="T6980"/>
          <cell r="U6980"/>
          <cell r="V6980"/>
          <cell r="W6980"/>
          <cell r="X6980"/>
          <cell r="Y6980"/>
          <cell r="Z6980"/>
          <cell r="AA6980"/>
          <cell r="AB6980"/>
          <cell r="AC6980"/>
          <cell r="AD6980"/>
          <cell r="AE6980"/>
          <cell r="AF6980"/>
          <cell r="AG6980"/>
          <cell r="AH6980"/>
          <cell r="AI6980"/>
          <cell r="AJ6980"/>
          <cell r="AK6980"/>
          <cell r="AL6980"/>
          <cell r="AM6980"/>
          <cell r="AN6980"/>
        </row>
        <row r="6981">
          <cell r="E6981">
            <v>6980</v>
          </cell>
          <cell r="F6981"/>
          <cell r="G6981"/>
          <cell r="H6981"/>
          <cell r="I6981"/>
          <cell r="J6981"/>
          <cell r="K6981"/>
          <cell r="L6981"/>
          <cell r="M6981"/>
          <cell r="N6981"/>
          <cell r="O6981"/>
          <cell r="P6981"/>
          <cell r="Q6981"/>
          <cell r="R6981"/>
          <cell r="S6981"/>
          <cell r="T6981"/>
          <cell r="U6981"/>
          <cell r="V6981"/>
          <cell r="W6981"/>
          <cell r="X6981"/>
          <cell r="Y6981"/>
          <cell r="Z6981"/>
          <cell r="AA6981"/>
          <cell r="AB6981"/>
          <cell r="AC6981"/>
          <cell r="AD6981"/>
          <cell r="AE6981"/>
          <cell r="AF6981"/>
          <cell r="AG6981"/>
          <cell r="AH6981"/>
          <cell r="AI6981"/>
          <cell r="AJ6981"/>
          <cell r="AK6981"/>
          <cell r="AL6981"/>
          <cell r="AM6981"/>
          <cell r="AN6981"/>
        </row>
        <row r="6982">
          <cell r="E6982">
            <v>6981</v>
          </cell>
          <cell r="F6982"/>
          <cell r="G6982"/>
          <cell r="H6982"/>
          <cell r="I6982">
            <v>105875</v>
          </cell>
          <cell r="J6982"/>
          <cell r="K6982"/>
          <cell r="L6982"/>
          <cell r="M6982"/>
          <cell r="N6982"/>
          <cell r="O6982"/>
          <cell r="P6982"/>
          <cell r="Q6982"/>
          <cell r="R6982"/>
          <cell r="S6982"/>
          <cell r="T6982"/>
          <cell r="U6982"/>
          <cell r="V6982"/>
          <cell r="W6982"/>
          <cell r="X6982"/>
          <cell r="Y6982"/>
          <cell r="Z6982"/>
          <cell r="AA6982"/>
          <cell r="AB6982"/>
          <cell r="AC6982"/>
          <cell r="AD6982"/>
          <cell r="AE6982"/>
          <cell r="AF6982"/>
          <cell r="AG6982"/>
          <cell r="AH6982"/>
          <cell r="AI6982"/>
          <cell r="AJ6982"/>
          <cell r="AK6982"/>
          <cell r="AL6982"/>
          <cell r="AM6982"/>
          <cell r="AN6982"/>
        </row>
        <row r="6983">
          <cell r="E6983">
            <v>6982</v>
          </cell>
          <cell r="F6983"/>
          <cell r="G6983"/>
          <cell r="H6983"/>
          <cell r="I6983"/>
          <cell r="J6983"/>
          <cell r="K6983"/>
          <cell r="L6983"/>
          <cell r="M6983"/>
          <cell r="N6983"/>
          <cell r="O6983"/>
          <cell r="P6983"/>
          <cell r="Q6983"/>
          <cell r="R6983"/>
          <cell r="S6983"/>
          <cell r="T6983"/>
          <cell r="U6983"/>
          <cell r="V6983"/>
          <cell r="W6983"/>
          <cell r="X6983"/>
          <cell r="Y6983"/>
          <cell r="Z6983"/>
          <cell r="AA6983"/>
          <cell r="AB6983"/>
          <cell r="AC6983"/>
          <cell r="AD6983"/>
          <cell r="AE6983"/>
          <cell r="AF6983"/>
          <cell r="AG6983"/>
          <cell r="AH6983"/>
          <cell r="AI6983"/>
          <cell r="AJ6983"/>
          <cell r="AK6983"/>
          <cell r="AL6983"/>
          <cell r="AM6983"/>
          <cell r="AN6983"/>
        </row>
        <row r="6984">
          <cell r="E6984">
            <v>6983</v>
          </cell>
          <cell r="F6984"/>
          <cell r="G6984"/>
          <cell r="H6984"/>
          <cell r="I6984"/>
          <cell r="J6984"/>
          <cell r="K6984"/>
          <cell r="L6984"/>
          <cell r="M6984"/>
          <cell r="N6984"/>
          <cell r="O6984"/>
          <cell r="P6984"/>
          <cell r="Q6984"/>
          <cell r="R6984"/>
          <cell r="S6984"/>
          <cell r="T6984"/>
          <cell r="U6984"/>
          <cell r="V6984"/>
          <cell r="W6984"/>
          <cell r="X6984"/>
          <cell r="Y6984"/>
          <cell r="Z6984"/>
          <cell r="AA6984"/>
          <cell r="AB6984"/>
          <cell r="AC6984"/>
          <cell r="AD6984"/>
          <cell r="AE6984"/>
          <cell r="AF6984"/>
          <cell r="AG6984"/>
          <cell r="AH6984"/>
          <cell r="AI6984"/>
          <cell r="AJ6984"/>
          <cell r="AK6984"/>
          <cell r="AL6984"/>
          <cell r="AM6984"/>
          <cell r="AN6984"/>
        </row>
        <row r="6985">
          <cell r="E6985">
            <v>6984</v>
          </cell>
          <cell r="F6985"/>
          <cell r="G6985"/>
          <cell r="H6985"/>
          <cell r="I6985"/>
          <cell r="J6985"/>
          <cell r="K6985"/>
          <cell r="L6985"/>
          <cell r="M6985"/>
          <cell r="N6985"/>
          <cell r="O6985"/>
          <cell r="P6985"/>
          <cell r="Q6985"/>
          <cell r="R6985"/>
          <cell r="S6985"/>
          <cell r="T6985"/>
          <cell r="U6985"/>
          <cell r="V6985"/>
          <cell r="W6985"/>
          <cell r="X6985"/>
          <cell r="Y6985"/>
          <cell r="Z6985"/>
          <cell r="AA6985"/>
          <cell r="AB6985"/>
          <cell r="AC6985"/>
          <cell r="AD6985"/>
          <cell r="AE6985"/>
          <cell r="AF6985"/>
          <cell r="AG6985"/>
          <cell r="AH6985"/>
          <cell r="AI6985"/>
          <cell r="AJ6985"/>
          <cell r="AK6985"/>
          <cell r="AL6985"/>
          <cell r="AM6985"/>
          <cell r="AN6985"/>
        </row>
        <row r="6986">
          <cell r="E6986">
            <v>6985</v>
          </cell>
          <cell r="F6986"/>
          <cell r="G6986"/>
          <cell r="H6986"/>
          <cell r="I6986"/>
          <cell r="J6986"/>
          <cell r="K6986"/>
          <cell r="L6986"/>
          <cell r="M6986"/>
          <cell r="N6986"/>
          <cell r="O6986"/>
          <cell r="P6986"/>
          <cell r="Q6986"/>
          <cell r="R6986"/>
          <cell r="S6986"/>
          <cell r="T6986"/>
          <cell r="U6986"/>
          <cell r="V6986"/>
          <cell r="W6986"/>
          <cell r="X6986"/>
          <cell r="Y6986"/>
          <cell r="Z6986"/>
          <cell r="AA6986"/>
          <cell r="AB6986"/>
          <cell r="AC6986"/>
          <cell r="AD6986"/>
          <cell r="AE6986"/>
          <cell r="AF6986"/>
          <cell r="AG6986"/>
          <cell r="AH6986"/>
          <cell r="AI6986"/>
          <cell r="AJ6986"/>
          <cell r="AK6986"/>
          <cell r="AL6986"/>
          <cell r="AM6986"/>
          <cell r="AN6986"/>
        </row>
        <row r="6987">
          <cell r="E6987">
            <v>6986</v>
          </cell>
          <cell r="F6987"/>
          <cell r="G6987"/>
          <cell r="H6987"/>
          <cell r="I6987"/>
          <cell r="J6987"/>
          <cell r="K6987"/>
          <cell r="L6987"/>
          <cell r="M6987"/>
          <cell r="N6987"/>
          <cell r="O6987"/>
          <cell r="P6987"/>
          <cell r="Q6987"/>
          <cell r="R6987"/>
          <cell r="S6987"/>
          <cell r="T6987"/>
          <cell r="U6987"/>
          <cell r="V6987"/>
          <cell r="W6987"/>
          <cell r="X6987"/>
          <cell r="Y6987"/>
          <cell r="Z6987"/>
          <cell r="AA6987"/>
          <cell r="AB6987"/>
          <cell r="AC6987"/>
          <cell r="AD6987"/>
          <cell r="AE6987"/>
          <cell r="AF6987"/>
          <cell r="AG6987"/>
          <cell r="AH6987"/>
          <cell r="AI6987"/>
          <cell r="AJ6987"/>
          <cell r="AK6987"/>
          <cell r="AL6987"/>
          <cell r="AM6987"/>
          <cell r="AN6987"/>
        </row>
        <row r="6988">
          <cell r="E6988">
            <v>6987</v>
          </cell>
          <cell r="F6988"/>
          <cell r="G6988"/>
          <cell r="H6988"/>
          <cell r="I6988"/>
          <cell r="J6988"/>
          <cell r="K6988"/>
          <cell r="L6988"/>
          <cell r="M6988"/>
          <cell r="N6988"/>
          <cell r="O6988"/>
          <cell r="P6988"/>
          <cell r="Q6988"/>
          <cell r="R6988"/>
          <cell r="S6988"/>
          <cell r="T6988"/>
          <cell r="U6988"/>
          <cell r="V6988"/>
          <cell r="W6988"/>
          <cell r="X6988"/>
          <cell r="Y6988"/>
          <cell r="Z6988"/>
          <cell r="AA6988"/>
          <cell r="AB6988"/>
          <cell r="AC6988"/>
          <cell r="AD6988"/>
          <cell r="AE6988"/>
          <cell r="AF6988"/>
          <cell r="AG6988"/>
          <cell r="AH6988"/>
          <cell r="AI6988"/>
          <cell r="AJ6988"/>
          <cell r="AK6988"/>
          <cell r="AL6988"/>
          <cell r="AM6988"/>
          <cell r="AN6988"/>
        </row>
        <row r="6989">
          <cell r="E6989">
            <v>6988</v>
          </cell>
          <cell r="F6989"/>
          <cell r="G6989"/>
          <cell r="H6989"/>
          <cell r="I6989"/>
          <cell r="J6989"/>
          <cell r="K6989"/>
          <cell r="L6989"/>
          <cell r="M6989"/>
          <cell r="N6989"/>
          <cell r="O6989"/>
          <cell r="P6989"/>
          <cell r="Q6989"/>
          <cell r="R6989"/>
          <cell r="S6989"/>
          <cell r="T6989"/>
          <cell r="U6989"/>
          <cell r="V6989"/>
          <cell r="W6989"/>
          <cell r="X6989"/>
          <cell r="Y6989"/>
          <cell r="Z6989"/>
          <cell r="AA6989"/>
          <cell r="AB6989"/>
          <cell r="AC6989"/>
          <cell r="AD6989"/>
          <cell r="AE6989"/>
          <cell r="AF6989"/>
          <cell r="AG6989"/>
          <cell r="AH6989"/>
          <cell r="AI6989"/>
          <cell r="AJ6989"/>
          <cell r="AK6989"/>
          <cell r="AL6989"/>
          <cell r="AM6989"/>
          <cell r="AN6989"/>
        </row>
        <row r="6990">
          <cell r="E6990">
            <v>6989</v>
          </cell>
          <cell r="F6990"/>
          <cell r="G6990"/>
          <cell r="H6990"/>
          <cell r="I6990"/>
          <cell r="J6990"/>
          <cell r="K6990"/>
          <cell r="L6990"/>
          <cell r="M6990"/>
          <cell r="N6990"/>
          <cell r="O6990"/>
          <cell r="P6990"/>
          <cell r="Q6990"/>
          <cell r="R6990"/>
          <cell r="S6990"/>
          <cell r="T6990"/>
          <cell r="U6990"/>
          <cell r="V6990"/>
          <cell r="W6990"/>
          <cell r="X6990"/>
          <cell r="Y6990"/>
          <cell r="Z6990"/>
          <cell r="AA6990"/>
          <cell r="AB6990"/>
          <cell r="AC6990"/>
          <cell r="AD6990"/>
          <cell r="AE6990"/>
          <cell r="AF6990"/>
          <cell r="AG6990"/>
          <cell r="AH6990"/>
          <cell r="AI6990"/>
          <cell r="AJ6990"/>
          <cell r="AK6990"/>
          <cell r="AL6990"/>
          <cell r="AM6990"/>
          <cell r="AN6990"/>
        </row>
        <row r="6991">
          <cell r="E6991">
            <v>6990</v>
          </cell>
          <cell r="F6991"/>
          <cell r="G6991"/>
          <cell r="H6991"/>
          <cell r="I6991"/>
          <cell r="J6991"/>
          <cell r="K6991"/>
          <cell r="L6991"/>
          <cell r="M6991"/>
          <cell r="N6991"/>
          <cell r="O6991"/>
          <cell r="P6991"/>
          <cell r="Q6991"/>
          <cell r="R6991"/>
          <cell r="S6991"/>
          <cell r="T6991"/>
          <cell r="U6991"/>
          <cell r="V6991"/>
          <cell r="W6991"/>
          <cell r="X6991"/>
          <cell r="Y6991"/>
          <cell r="Z6991"/>
          <cell r="AA6991"/>
          <cell r="AB6991"/>
          <cell r="AC6991"/>
          <cell r="AD6991"/>
          <cell r="AE6991"/>
          <cell r="AF6991"/>
          <cell r="AG6991"/>
          <cell r="AH6991"/>
          <cell r="AI6991"/>
          <cell r="AJ6991"/>
          <cell r="AK6991"/>
          <cell r="AL6991"/>
          <cell r="AM6991"/>
          <cell r="AN6991"/>
        </row>
        <row r="6992">
          <cell r="E6992">
            <v>6991</v>
          </cell>
          <cell r="F6992"/>
          <cell r="G6992"/>
          <cell r="H6992"/>
          <cell r="I6992"/>
          <cell r="J6992"/>
          <cell r="K6992"/>
          <cell r="L6992"/>
          <cell r="M6992"/>
          <cell r="N6992"/>
          <cell r="O6992"/>
          <cell r="P6992"/>
          <cell r="Q6992"/>
          <cell r="R6992"/>
          <cell r="S6992"/>
          <cell r="T6992"/>
          <cell r="U6992"/>
          <cell r="V6992"/>
          <cell r="W6992"/>
          <cell r="X6992"/>
          <cell r="Y6992"/>
          <cell r="Z6992"/>
          <cell r="AA6992"/>
          <cell r="AB6992"/>
          <cell r="AC6992"/>
          <cell r="AD6992"/>
          <cell r="AE6992"/>
          <cell r="AF6992"/>
          <cell r="AG6992"/>
          <cell r="AH6992"/>
          <cell r="AI6992"/>
          <cell r="AJ6992"/>
          <cell r="AK6992"/>
          <cell r="AL6992"/>
          <cell r="AM6992"/>
          <cell r="AN6992"/>
        </row>
        <row r="6993">
          <cell r="E6993">
            <v>6992</v>
          </cell>
          <cell r="F6993"/>
          <cell r="G6993"/>
          <cell r="H6993"/>
          <cell r="I6993"/>
        </row>
        <row r="6994">
          <cell r="E6994">
            <v>6993</v>
          </cell>
          <cell r="F6994"/>
          <cell r="G6994"/>
          <cell r="H6994"/>
          <cell r="I6994"/>
        </row>
        <row r="6995">
          <cell r="E6995">
            <v>6994</v>
          </cell>
          <cell r="F6995"/>
          <cell r="G6995"/>
          <cell r="H6995"/>
          <cell r="I6995"/>
        </row>
        <row r="6996">
          <cell r="E6996">
            <v>6995</v>
          </cell>
          <cell r="F6996"/>
          <cell r="G6996"/>
          <cell r="H6996"/>
          <cell r="I6996"/>
        </row>
        <row r="6997">
          <cell r="E6997">
            <v>6996</v>
          </cell>
          <cell r="F6997"/>
          <cell r="G6997"/>
          <cell r="H6997"/>
          <cell r="I6997"/>
        </row>
        <row r="6998">
          <cell r="E6998">
            <v>6997</v>
          </cell>
          <cell r="F6998"/>
          <cell r="G6998"/>
          <cell r="H6998"/>
          <cell r="I6998"/>
        </row>
        <row r="6999">
          <cell r="E6999">
            <v>6998</v>
          </cell>
          <cell r="F6999"/>
          <cell r="G6999"/>
          <cell r="H6999"/>
          <cell r="I6999"/>
        </row>
        <row r="7000">
          <cell r="E7000">
            <v>6999</v>
          </cell>
          <cell r="F7000"/>
          <cell r="G7000"/>
          <cell r="H7000"/>
          <cell r="I7000"/>
        </row>
        <row r="7001">
          <cell r="E7001">
            <v>7000</v>
          </cell>
          <cell r="F7001"/>
          <cell r="G7001"/>
          <cell r="H7001"/>
          <cell r="I7001"/>
        </row>
        <row r="7002">
          <cell r="E7002">
            <v>7001</v>
          </cell>
          <cell r="F7002"/>
          <cell r="G7002"/>
          <cell r="H7002"/>
          <cell r="I7002"/>
        </row>
        <row r="7003">
          <cell r="E7003">
            <v>7002</v>
          </cell>
          <cell r="F7003"/>
          <cell r="G7003"/>
          <cell r="H7003"/>
          <cell r="I7003">
            <v>2311</v>
          </cell>
        </row>
        <row r="7004">
          <cell r="E7004">
            <v>7003</v>
          </cell>
          <cell r="F7004"/>
          <cell r="G7004"/>
          <cell r="H7004"/>
          <cell r="I7004"/>
        </row>
        <row r="7005">
          <cell r="E7005">
            <v>7004</v>
          </cell>
          <cell r="F7005"/>
          <cell r="G7005"/>
          <cell r="H7005"/>
          <cell r="I7005">
            <v>105875</v>
          </cell>
        </row>
        <row r="7006">
          <cell r="E7006">
            <v>7005</v>
          </cell>
          <cell r="F7006"/>
          <cell r="G7006"/>
          <cell r="H7006"/>
          <cell r="I7006"/>
        </row>
        <row r="7007">
          <cell r="E7007">
            <v>7006</v>
          </cell>
          <cell r="F7007"/>
          <cell r="G7007"/>
          <cell r="H7007"/>
          <cell r="I7007">
            <v>108186</v>
          </cell>
        </row>
        <row r="7008">
          <cell r="E7008">
            <v>7007</v>
          </cell>
          <cell r="F7008"/>
          <cell r="G7008"/>
          <cell r="H7008"/>
          <cell r="I7008">
            <v>245</v>
          </cell>
        </row>
        <row r="7009">
          <cell r="E7009">
            <v>7008</v>
          </cell>
          <cell r="F7009"/>
          <cell r="G7009"/>
          <cell r="H7009"/>
          <cell r="I7009"/>
        </row>
        <row r="7010">
          <cell r="E7010">
            <v>7009</v>
          </cell>
          <cell r="F7010"/>
          <cell r="G7010"/>
          <cell r="H7010"/>
          <cell r="I7010">
            <v>770</v>
          </cell>
        </row>
        <row r="7011">
          <cell r="E7011">
            <v>7010</v>
          </cell>
          <cell r="F7011"/>
          <cell r="G7011"/>
          <cell r="H7011"/>
          <cell r="I7011"/>
        </row>
        <row r="7012">
          <cell r="E7012">
            <v>7011</v>
          </cell>
          <cell r="F7012"/>
          <cell r="G7012"/>
          <cell r="H7012"/>
          <cell r="I7012">
            <v>1015</v>
          </cell>
        </row>
        <row r="7013">
          <cell r="E7013">
            <v>7012</v>
          </cell>
          <cell r="F7013"/>
          <cell r="G7013"/>
          <cell r="H7013"/>
          <cell r="I7013"/>
        </row>
        <row r="7014">
          <cell r="E7014">
            <v>7013</v>
          </cell>
          <cell r="F7014"/>
          <cell r="G7014"/>
          <cell r="H7014"/>
          <cell r="I7014"/>
        </row>
        <row r="7015">
          <cell r="E7015">
            <v>7014</v>
          </cell>
          <cell r="F7015"/>
          <cell r="G7015"/>
          <cell r="H7015"/>
          <cell r="I7015"/>
        </row>
        <row r="7016">
          <cell r="E7016">
            <v>7015</v>
          </cell>
          <cell r="F7016"/>
          <cell r="G7016"/>
          <cell r="H7016"/>
          <cell r="I7016"/>
        </row>
        <row r="7017">
          <cell r="E7017">
            <v>7016</v>
          </cell>
          <cell r="F7017"/>
          <cell r="G7017"/>
          <cell r="H7017"/>
          <cell r="I7017"/>
        </row>
        <row r="7018">
          <cell r="E7018">
            <v>7017</v>
          </cell>
          <cell r="F7018"/>
          <cell r="G7018"/>
          <cell r="H7018"/>
          <cell r="I7018"/>
        </row>
        <row r="7019">
          <cell r="E7019">
            <v>7018</v>
          </cell>
          <cell r="F7019"/>
          <cell r="G7019"/>
          <cell r="H7019"/>
          <cell r="I7019"/>
        </row>
        <row r="7020">
          <cell r="E7020">
            <v>7019</v>
          </cell>
          <cell r="F7020"/>
          <cell r="G7020"/>
          <cell r="H7020"/>
          <cell r="I7020">
            <v>1288</v>
          </cell>
        </row>
        <row r="7021">
          <cell r="E7021">
            <v>7020</v>
          </cell>
          <cell r="F7021"/>
          <cell r="G7021"/>
          <cell r="H7021"/>
          <cell r="I7021"/>
        </row>
        <row r="7022">
          <cell r="E7022">
            <v>7021</v>
          </cell>
          <cell r="F7022"/>
          <cell r="G7022"/>
          <cell r="H7022"/>
          <cell r="I7022">
            <v>1288</v>
          </cell>
        </row>
        <row r="7023">
          <cell r="E7023">
            <v>7022</v>
          </cell>
          <cell r="F7023"/>
          <cell r="G7023"/>
          <cell r="H7023"/>
          <cell r="I7023"/>
        </row>
        <row r="7024">
          <cell r="E7024">
            <v>7023</v>
          </cell>
          <cell r="F7024"/>
          <cell r="G7024"/>
          <cell r="H7024"/>
          <cell r="I7024"/>
        </row>
        <row r="7025">
          <cell r="E7025">
            <v>7024</v>
          </cell>
          <cell r="F7025"/>
          <cell r="G7025"/>
          <cell r="H7025"/>
          <cell r="I7025"/>
        </row>
        <row r="7026">
          <cell r="E7026">
            <v>7025</v>
          </cell>
          <cell r="F7026"/>
          <cell r="G7026"/>
          <cell r="H7026"/>
          <cell r="I7026"/>
        </row>
        <row r="7027">
          <cell r="E7027">
            <v>7026</v>
          </cell>
          <cell r="F7027"/>
          <cell r="G7027"/>
          <cell r="H7027"/>
          <cell r="I7027"/>
        </row>
        <row r="7028">
          <cell r="E7028">
            <v>7027</v>
          </cell>
          <cell r="F7028"/>
          <cell r="G7028"/>
          <cell r="H7028"/>
          <cell r="I7028"/>
        </row>
        <row r="7029">
          <cell r="E7029">
            <v>7028</v>
          </cell>
          <cell r="F7029"/>
          <cell r="G7029"/>
          <cell r="H7029"/>
          <cell r="I7029"/>
        </row>
        <row r="7030">
          <cell r="E7030">
            <v>7029</v>
          </cell>
          <cell r="F7030"/>
          <cell r="G7030"/>
          <cell r="H7030"/>
          <cell r="I7030"/>
        </row>
        <row r="7031">
          <cell r="E7031">
            <v>7030</v>
          </cell>
          <cell r="F7031"/>
          <cell r="G7031"/>
          <cell r="H7031"/>
          <cell r="I7031"/>
        </row>
        <row r="7032">
          <cell r="E7032">
            <v>7031</v>
          </cell>
          <cell r="F7032"/>
          <cell r="G7032"/>
          <cell r="H7032"/>
          <cell r="I7032"/>
        </row>
        <row r="7033">
          <cell r="E7033">
            <v>7032</v>
          </cell>
          <cell r="F7033"/>
          <cell r="G7033"/>
          <cell r="H7033"/>
          <cell r="I7033">
            <v>245</v>
          </cell>
        </row>
        <row r="7034">
          <cell r="E7034">
            <v>7033</v>
          </cell>
          <cell r="F7034"/>
          <cell r="G7034"/>
          <cell r="H7034"/>
          <cell r="I7034"/>
        </row>
        <row r="7035">
          <cell r="E7035">
            <v>7034</v>
          </cell>
          <cell r="F7035"/>
          <cell r="G7035"/>
          <cell r="H7035"/>
          <cell r="I7035">
            <v>2058</v>
          </cell>
        </row>
        <row r="7036">
          <cell r="E7036">
            <v>7035</v>
          </cell>
          <cell r="F7036"/>
          <cell r="G7036"/>
          <cell r="H7036"/>
          <cell r="I7036"/>
        </row>
        <row r="7037">
          <cell r="E7037">
            <v>7036</v>
          </cell>
          <cell r="F7037"/>
          <cell r="G7037"/>
          <cell r="H7037"/>
          <cell r="I7037">
            <v>2303</v>
          </cell>
        </row>
        <row r="7038">
          <cell r="E7038">
            <v>7037</v>
          </cell>
          <cell r="F7038"/>
          <cell r="G7038"/>
          <cell r="H7038"/>
          <cell r="I7038"/>
        </row>
        <row r="7039">
          <cell r="E7039">
            <v>7038</v>
          </cell>
          <cell r="F7039"/>
          <cell r="G7039"/>
          <cell r="H7039"/>
          <cell r="I7039"/>
        </row>
        <row r="7040">
          <cell r="E7040">
            <v>7039</v>
          </cell>
          <cell r="F7040"/>
          <cell r="G7040"/>
          <cell r="H7040"/>
          <cell r="I7040"/>
        </row>
        <row r="7041">
          <cell r="E7041">
            <v>7040</v>
          </cell>
        </row>
        <row r="7042">
          <cell r="E7042">
            <v>7041</v>
          </cell>
        </row>
        <row r="7043">
          <cell r="E7043">
            <v>7042</v>
          </cell>
        </row>
        <row r="7044">
          <cell r="E7044">
            <v>7043</v>
          </cell>
        </row>
        <row r="7045">
          <cell r="E7045">
            <v>7044</v>
          </cell>
        </row>
        <row r="7046">
          <cell r="E7046">
            <v>7045</v>
          </cell>
        </row>
        <row r="7047">
          <cell r="E7047">
            <v>7046</v>
          </cell>
        </row>
        <row r="7048">
          <cell r="E7048">
            <v>7047</v>
          </cell>
        </row>
        <row r="7049">
          <cell r="E7049">
            <v>7048</v>
          </cell>
        </row>
        <row r="7050">
          <cell r="E7050">
            <v>7049</v>
          </cell>
        </row>
        <row r="7051">
          <cell r="E7051">
            <v>7050</v>
          </cell>
        </row>
        <row r="7052">
          <cell r="E7052">
            <v>7051</v>
          </cell>
        </row>
        <row r="7053">
          <cell r="E7053">
            <v>7052</v>
          </cell>
        </row>
        <row r="7054">
          <cell r="E7054">
            <v>7053</v>
          </cell>
        </row>
        <row r="7055">
          <cell r="E7055">
            <v>7054</v>
          </cell>
        </row>
        <row r="7056">
          <cell r="E7056">
            <v>7055</v>
          </cell>
        </row>
        <row r="7057">
          <cell r="E7057">
            <v>7056</v>
          </cell>
        </row>
        <row r="7058">
          <cell r="E7058">
            <v>7057</v>
          </cell>
        </row>
        <row r="7059">
          <cell r="E7059">
            <v>7058</v>
          </cell>
        </row>
        <row r="7060">
          <cell r="E7060">
            <v>7059</v>
          </cell>
        </row>
        <row r="7061">
          <cell r="E7061">
            <v>7060</v>
          </cell>
        </row>
        <row r="7062">
          <cell r="E7062">
            <v>7061</v>
          </cell>
        </row>
        <row r="7063">
          <cell r="E7063">
            <v>7062</v>
          </cell>
        </row>
        <row r="7064">
          <cell r="E7064">
            <v>7063</v>
          </cell>
        </row>
        <row r="7065">
          <cell r="E7065">
            <v>7064</v>
          </cell>
        </row>
        <row r="7066">
          <cell r="E7066">
            <v>7065</v>
          </cell>
        </row>
        <row r="7067">
          <cell r="E7067">
            <v>7066</v>
          </cell>
        </row>
        <row r="7068">
          <cell r="E7068">
            <v>7067</v>
          </cell>
        </row>
        <row r="7069">
          <cell r="E7069">
            <v>7068</v>
          </cell>
        </row>
        <row r="7070">
          <cell r="E7070">
            <v>7069</v>
          </cell>
        </row>
        <row r="7071">
          <cell r="E7071">
            <v>7070</v>
          </cell>
        </row>
        <row r="7072">
          <cell r="E7072">
            <v>7071</v>
          </cell>
        </row>
        <row r="7073">
          <cell r="E7073">
            <v>7072</v>
          </cell>
        </row>
        <row r="7074">
          <cell r="E7074">
            <v>7073</v>
          </cell>
        </row>
        <row r="7075">
          <cell r="E7075">
            <v>7074</v>
          </cell>
        </row>
        <row r="7076">
          <cell r="E7076">
            <v>7075</v>
          </cell>
        </row>
        <row r="7077">
          <cell r="E7077">
            <v>7076</v>
          </cell>
        </row>
        <row r="7078">
          <cell r="E7078">
            <v>7077</v>
          </cell>
        </row>
        <row r="7079">
          <cell r="E7079">
            <v>7078</v>
          </cell>
        </row>
        <row r="7080">
          <cell r="E7080">
            <v>7079</v>
          </cell>
        </row>
        <row r="7081">
          <cell r="E7081">
            <v>7080</v>
          </cell>
        </row>
        <row r="7082">
          <cell r="E7082">
            <v>7081</v>
          </cell>
        </row>
        <row r="7083">
          <cell r="E7083">
            <v>7082</v>
          </cell>
        </row>
        <row r="7084">
          <cell r="E7084">
            <v>7083</v>
          </cell>
        </row>
        <row r="7085">
          <cell r="E7085">
            <v>7084</v>
          </cell>
        </row>
        <row r="7086">
          <cell r="E7086">
            <v>7085</v>
          </cell>
        </row>
        <row r="7087">
          <cell r="E7087">
            <v>7086</v>
          </cell>
        </row>
        <row r="7088">
          <cell r="E7088">
            <v>7087</v>
          </cell>
        </row>
        <row r="7089">
          <cell r="E7089">
            <v>7088</v>
          </cell>
        </row>
        <row r="7090">
          <cell r="E7090">
            <v>7089</v>
          </cell>
        </row>
        <row r="7091">
          <cell r="E7091">
            <v>7090</v>
          </cell>
        </row>
        <row r="7092">
          <cell r="E7092">
            <v>7091</v>
          </cell>
        </row>
        <row r="7093">
          <cell r="E7093">
            <v>7092</v>
          </cell>
        </row>
        <row r="7094">
          <cell r="E7094">
            <v>7093</v>
          </cell>
        </row>
        <row r="7095">
          <cell r="E7095">
            <v>7094</v>
          </cell>
        </row>
        <row r="7096">
          <cell r="E7096">
            <v>7095</v>
          </cell>
        </row>
        <row r="7097">
          <cell r="E7097">
            <v>7096</v>
          </cell>
        </row>
        <row r="7098">
          <cell r="E7098">
            <v>7097</v>
          </cell>
        </row>
        <row r="7099">
          <cell r="E7099">
            <v>7098</v>
          </cell>
        </row>
        <row r="7100">
          <cell r="E7100">
            <v>7099</v>
          </cell>
        </row>
        <row r="7101">
          <cell r="E7101">
            <v>7100</v>
          </cell>
        </row>
        <row r="7102">
          <cell r="E7102">
            <v>7101</v>
          </cell>
        </row>
        <row r="7103">
          <cell r="E7103">
            <v>7102</v>
          </cell>
        </row>
        <row r="7104">
          <cell r="E7104">
            <v>7103</v>
          </cell>
        </row>
        <row r="7105">
          <cell r="E7105">
            <v>7104</v>
          </cell>
          <cell r="F7105"/>
          <cell r="G7105"/>
          <cell r="H7105"/>
          <cell r="I7105"/>
          <cell r="J7105"/>
          <cell r="K7105"/>
          <cell r="L7105"/>
          <cell r="M7105"/>
          <cell r="N7105"/>
          <cell r="O7105"/>
          <cell r="P7105"/>
        </row>
        <row r="7106">
          <cell r="E7106">
            <v>7105</v>
          </cell>
          <cell r="F7106"/>
          <cell r="G7106"/>
          <cell r="H7106"/>
          <cell r="I7106"/>
          <cell r="J7106"/>
          <cell r="K7106"/>
          <cell r="L7106"/>
          <cell r="M7106"/>
          <cell r="N7106"/>
          <cell r="O7106"/>
          <cell r="P7106"/>
        </row>
        <row r="7107">
          <cell r="E7107">
            <v>7106</v>
          </cell>
          <cell r="F7107"/>
          <cell r="G7107"/>
          <cell r="H7107"/>
          <cell r="I7107"/>
          <cell r="J7107"/>
          <cell r="K7107"/>
          <cell r="L7107"/>
          <cell r="M7107"/>
          <cell r="N7107"/>
          <cell r="O7107"/>
          <cell r="P7107"/>
        </row>
        <row r="7108">
          <cell r="E7108">
            <v>7107</v>
          </cell>
          <cell r="F7108"/>
          <cell r="G7108"/>
          <cell r="H7108"/>
          <cell r="I7108"/>
          <cell r="J7108"/>
          <cell r="K7108"/>
          <cell r="L7108"/>
          <cell r="M7108"/>
          <cell r="N7108"/>
          <cell r="O7108"/>
          <cell r="P7108"/>
        </row>
        <row r="7109">
          <cell r="E7109">
            <v>7108</v>
          </cell>
          <cell r="F7109"/>
          <cell r="G7109"/>
          <cell r="H7109"/>
          <cell r="I7109"/>
          <cell r="J7109"/>
          <cell r="K7109"/>
          <cell r="L7109"/>
          <cell r="M7109"/>
          <cell r="N7109"/>
          <cell r="O7109"/>
          <cell r="P7109"/>
        </row>
        <row r="7110">
          <cell r="E7110">
            <v>7109</v>
          </cell>
          <cell r="F7110"/>
          <cell r="G7110"/>
          <cell r="H7110"/>
          <cell r="I7110"/>
          <cell r="J7110"/>
          <cell r="K7110"/>
          <cell r="L7110"/>
          <cell r="M7110"/>
          <cell r="N7110"/>
          <cell r="O7110"/>
          <cell r="P7110"/>
        </row>
        <row r="7111">
          <cell r="E7111">
            <v>7110</v>
          </cell>
          <cell r="F7111"/>
          <cell r="G7111"/>
          <cell r="H7111"/>
          <cell r="I7111"/>
          <cell r="J7111"/>
          <cell r="K7111"/>
          <cell r="L7111"/>
          <cell r="M7111"/>
          <cell r="N7111"/>
          <cell r="O7111"/>
          <cell r="P7111"/>
        </row>
        <row r="7112">
          <cell r="E7112">
            <v>7111</v>
          </cell>
          <cell r="F7112"/>
          <cell r="G7112"/>
          <cell r="H7112"/>
          <cell r="I7112"/>
          <cell r="J7112"/>
          <cell r="K7112"/>
          <cell r="L7112"/>
          <cell r="M7112"/>
          <cell r="N7112"/>
          <cell r="O7112"/>
          <cell r="P7112"/>
        </row>
        <row r="7113">
          <cell r="E7113">
            <v>7112</v>
          </cell>
          <cell r="F7113"/>
          <cell r="G7113"/>
          <cell r="H7113"/>
          <cell r="I7113"/>
          <cell r="J7113"/>
          <cell r="K7113"/>
          <cell r="L7113"/>
          <cell r="M7113"/>
          <cell r="N7113"/>
          <cell r="O7113"/>
          <cell r="P7113"/>
        </row>
        <row r="7114">
          <cell r="E7114">
            <v>7113</v>
          </cell>
          <cell r="F7114"/>
          <cell r="G7114"/>
          <cell r="H7114"/>
          <cell r="I7114"/>
          <cell r="J7114"/>
          <cell r="K7114"/>
          <cell r="L7114"/>
          <cell r="M7114"/>
          <cell r="N7114"/>
          <cell r="O7114"/>
          <cell r="P7114"/>
        </row>
        <row r="7115">
          <cell r="E7115">
            <v>7114</v>
          </cell>
          <cell r="F7115"/>
          <cell r="G7115"/>
          <cell r="H7115"/>
          <cell r="I7115"/>
          <cell r="J7115"/>
          <cell r="K7115"/>
          <cell r="L7115"/>
          <cell r="M7115"/>
          <cell r="N7115"/>
          <cell r="O7115"/>
          <cell r="P7115"/>
        </row>
        <row r="7116">
          <cell r="E7116">
            <v>7115</v>
          </cell>
          <cell r="F7116"/>
          <cell r="G7116"/>
          <cell r="H7116"/>
          <cell r="I7116"/>
          <cell r="J7116"/>
          <cell r="K7116"/>
          <cell r="L7116"/>
          <cell r="M7116"/>
          <cell r="N7116"/>
          <cell r="O7116"/>
          <cell r="P7116"/>
        </row>
        <row r="7117">
          <cell r="E7117">
            <v>7116</v>
          </cell>
          <cell r="F7117"/>
          <cell r="G7117"/>
          <cell r="H7117"/>
          <cell r="I7117"/>
          <cell r="J7117"/>
          <cell r="K7117"/>
          <cell r="L7117"/>
          <cell r="M7117"/>
          <cell r="N7117"/>
          <cell r="O7117"/>
          <cell r="P7117"/>
        </row>
        <row r="7118">
          <cell r="E7118">
            <v>7117</v>
          </cell>
          <cell r="F7118"/>
          <cell r="G7118"/>
          <cell r="H7118"/>
          <cell r="I7118"/>
          <cell r="J7118"/>
          <cell r="K7118"/>
          <cell r="L7118"/>
          <cell r="M7118"/>
          <cell r="N7118"/>
          <cell r="O7118"/>
          <cell r="P7118">
            <v>250000</v>
          </cell>
        </row>
        <row r="7119">
          <cell r="E7119">
            <v>7118</v>
          </cell>
          <cell r="F7119"/>
          <cell r="G7119"/>
          <cell r="H7119"/>
          <cell r="I7119"/>
          <cell r="J7119"/>
          <cell r="K7119"/>
          <cell r="L7119"/>
          <cell r="M7119"/>
          <cell r="N7119"/>
          <cell r="O7119"/>
          <cell r="P7119"/>
        </row>
        <row r="7120">
          <cell r="E7120">
            <v>7119</v>
          </cell>
          <cell r="F7120"/>
          <cell r="G7120"/>
          <cell r="H7120"/>
          <cell r="I7120"/>
          <cell r="J7120"/>
          <cell r="K7120"/>
          <cell r="L7120"/>
          <cell r="M7120"/>
          <cell r="N7120"/>
          <cell r="O7120"/>
          <cell r="P7120"/>
        </row>
        <row r="7121">
          <cell r="E7121">
            <v>7120</v>
          </cell>
          <cell r="F7121"/>
          <cell r="G7121"/>
          <cell r="H7121"/>
          <cell r="I7121"/>
          <cell r="J7121"/>
          <cell r="K7121"/>
          <cell r="L7121"/>
          <cell r="M7121"/>
          <cell r="N7121"/>
          <cell r="O7121"/>
          <cell r="P7121"/>
        </row>
        <row r="7122">
          <cell r="E7122">
            <v>7121</v>
          </cell>
          <cell r="F7122"/>
          <cell r="G7122"/>
          <cell r="H7122"/>
          <cell r="I7122"/>
          <cell r="J7122"/>
          <cell r="K7122"/>
          <cell r="L7122"/>
          <cell r="M7122"/>
          <cell r="N7122"/>
          <cell r="O7122"/>
          <cell r="P7122">
            <v>250000</v>
          </cell>
        </row>
        <row r="7123">
          <cell r="E7123">
            <v>7122</v>
          </cell>
          <cell r="F7123"/>
          <cell r="G7123"/>
          <cell r="H7123"/>
          <cell r="I7123"/>
          <cell r="J7123"/>
          <cell r="K7123"/>
          <cell r="L7123"/>
          <cell r="M7123"/>
          <cell r="N7123"/>
          <cell r="O7123"/>
          <cell r="P7123"/>
        </row>
        <row r="7124">
          <cell r="E7124">
            <v>7123</v>
          </cell>
          <cell r="F7124"/>
          <cell r="G7124"/>
          <cell r="H7124"/>
          <cell r="I7124"/>
          <cell r="J7124"/>
          <cell r="K7124"/>
          <cell r="L7124"/>
          <cell r="M7124"/>
          <cell r="N7124"/>
          <cell r="O7124"/>
          <cell r="P7124"/>
        </row>
        <row r="7125">
          <cell r="E7125">
            <v>7124</v>
          </cell>
          <cell r="F7125"/>
          <cell r="G7125"/>
          <cell r="H7125"/>
          <cell r="I7125"/>
          <cell r="J7125"/>
          <cell r="K7125"/>
          <cell r="L7125"/>
          <cell r="M7125"/>
          <cell r="N7125"/>
          <cell r="O7125"/>
          <cell r="P7125"/>
        </row>
        <row r="7126">
          <cell r="E7126">
            <v>7125</v>
          </cell>
          <cell r="F7126"/>
          <cell r="G7126"/>
          <cell r="H7126"/>
          <cell r="I7126"/>
          <cell r="J7126"/>
          <cell r="K7126"/>
          <cell r="L7126"/>
          <cell r="M7126"/>
          <cell r="N7126"/>
          <cell r="O7126"/>
          <cell r="P7126"/>
        </row>
        <row r="7127">
          <cell r="E7127">
            <v>7126</v>
          </cell>
          <cell r="F7127"/>
          <cell r="G7127"/>
          <cell r="H7127"/>
          <cell r="I7127"/>
          <cell r="J7127"/>
          <cell r="K7127"/>
          <cell r="L7127"/>
          <cell r="M7127"/>
          <cell r="N7127"/>
          <cell r="O7127"/>
          <cell r="P7127"/>
        </row>
        <row r="7128">
          <cell r="E7128">
            <v>7127</v>
          </cell>
          <cell r="F7128"/>
          <cell r="G7128"/>
          <cell r="H7128"/>
          <cell r="I7128"/>
          <cell r="J7128"/>
          <cell r="K7128"/>
          <cell r="L7128"/>
          <cell r="M7128"/>
          <cell r="N7128"/>
          <cell r="O7128"/>
          <cell r="P7128"/>
        </row>
        <row r="7129">
          <cell r="E7129">
            <v>7128</v>
          </cell>
          <cell r="F7129"/>
          <cell r="G7129"/>
          <cell r="H7129"/>
          <cell r="I7129"/>
          <cell r="J7129"/>
          <cell r="K7129"/>
          <cell r="L7129"/>
          <cell r="M7129"/>
          <cell r="N7129"/>
          <cell r="O7129"/>
          <cell r="P7129"/>
        </row>
        <row r="7130">
          <cell r="E7130">
            <v>7129</v>
          </cell>
          <cell r="F7130"/>
          <cell r="G7130"/>
          <cell r="H7130"/>
          <cell r="I7130"/>
          <cell r="J7130"/>
          <cell r="K7130"/>
          <cell r="L7130"/>
          <cell r="M7130"/>
          <cell r="N7130"/>
          <cell r="O7130"/>
          <cell r="P7130"/>
        </row>
        <row r="7131">
          <cell r="E7131">
            <v>7130</v>
          </cell>
          <cell r="F7131"/>
          <cell r="G7131"/>
          <cell r="H7131"/>
          <cell r="I7131"/>
          <cell r="J7131"/>
          <cell r="K7131"/>
          <cell r="L7131"/>
          <cell r="M7131"/>
          <cell r="N7131"/>
          <cell r="O7131"/>
          <cell r="P7131"/>
        </row>
        <row r="7132">
          <cell r="E7132">
            <v>7131</v>
          </cell>
          <cell r="F7132"/>
          <cell r="G7132"/>
          <cell r="H7132"/>
          <cell r="I7132"/>
          <cell r="J7132"/>
          <cell r="K7132"/>
          <cell r="L7132"/>
          <cell r="M7132"/>
          <cell r="N7132"/>
          <cell r="O7132"/>
          <cell r="P7132"/>
        </row>
        <row r="7133">
          <cell r="E7133">
            <v>7132</v>
          </cell>
          <cell r="F7133"/>
          <cell r="G7133"/>
          <cell r="H7133"/>
          <cell r="I7133"/>
          <cell r="J7133"/>
          <cell r="K7133"/>
          <cell r="L7133"/>
          <cell r="M7133"/>
          <cell r="N7133"/>
          <cell r="O7133"/>
          <cell r="P7133"/>
        </row>
        <row r="7134">
          <cell r="E7134">
            <v>7133</v>
          </cell>
          <cell r="F7134"/>
          <cell r="G7134"/>
          <cell r="H7134"/>
          <cell r="I7134"/>
          <cell r="J7134"/>
          <cell r="K7134"/>
          <cell r="L7134"/>
          <cell r="M7134"/>
          <cell r="N7134"/>
          <cell r="O7134"/>
          <cell r="P7134"/>
        </row>
        <row r="7135">
          <cell r="E7135">
            <v>7134</v>
          </cell>
          <cell r="F7135"/>
          <cell r="G7135"/>
          <cell r="H7135"/>
          <cell r="I7135"/>
          <cell r="J7135"/>
          <cell r="K7135"/>
          <cell r="L7135"/>
          <cell r="M7135"/>
          <cell r="N7135"/>
          <cell r="O7135"/>
          <cell r="P7135"/>
        </row>
        <row r="7136">
          <cell r="E7136">
            <v>7135</v>
          </cell>
          <cell r="F7136"/>
          <cell r="G7136"/>
          <cell r="H7136"/>
          <cell r="I7136"/>
          <cell r="J7136"/>
          <cell r="K7136"/>
          <cell r="L7136"/>
          <cell r="M7136"/>
          <cell r="N7136"/>
          <cell r="O7136"/>
          <cell r="P7136"/>
        </row>
        <row r="7137">
          <cell r="E7137">
            <v>7136</v>
          </cell>
          <cell r="F7137"/>
          <cell r="G7137"/>
          <cell r="H7137"/>
          <cell r="I7137"/>
          <cell r="J7137"/>
          <cell r="K7137"/>
          <cell r="L7137"/>
          <cell r="M7137"/>
          <cell r="N7137"/>
          <cell r="O7137"/>
          <cell r="P7137"/>
        </row>
        <row r="7138">
          <cell r="E7138">
            <v>7137</v>
          </cell>
          <cell r="F7138"/>
          <cell r="G7138"/>
          <cell r="H7138"/>
          <cell r="I7138"/>
          <cell r="J7138"/>
          <cell r="K7138"/>
          <cell r="L7138"/>
          <cell r="M7138"/>
          <cell r="N7138"/>
          <cell r="O7138"/>
          <cell r="P7138"/>
        </row>
        <row r="7139">
          <cell r="E7139">
            <v>7138</v>
          </cell>
          <cell r="F7139"/>
          <cell r="G7139"/>
          <cell r="H7139"/>
          <cell r="I7139"/>
          <cell r="J7139"/>
          <cell r="K7139"/>
          <cell r="L7139"/>
          <cell r="M7139"/>
          <cell r="N7139"/>
          <cell r="O7139"/>
          <cell r="P7139"/>
        </row>
        <row r="7140">
          <cell r="E7140">
            <v>7139</v>
          </cell>
          <cell r="F7140"/>
          <cell r="G7140"/>
          <cell r="H7140"/>
          <cell r="I7140"/>
          <cell r="J7140"/>
          <cell r="K7140"/>
          <cell r="L7140"/>
          <cell r="M7140"/>
          <cell r="N7140"/>
          <cell r="O7140"/>
          <cell r="P7140"/>
        </row>
        <row r="7141">
          <cell r="E7141">
            <v>7140</v>
          </cell>
          <cell r="F7141"/>
          <cell r="G7141"/>
          <cell r="H7141"/>
          <cell r="I7141"/>
          <cell r="J7141"/>
          <cell r="K7141"/>
          <cell r="L7141"/>
          <cell r="M7141"/>
          <cell r="N7141"/>
          <cell r="O7141"/>
          <cell r="P7141"/>
        </row>
        <row r="7142">
          <cell r="E7142">
            <v>7141</v>
          </cell>
          <cell r="F7142"/>
          <cell r="G7142"/>
          <cell r="H7142"/>
          <cell r="I7142"/>
          <cell r="J7142"/>
          <cell r="K7142"/>
          <cell r="L7142"/>
          <cell r="M7142"/>
          <cell r="N7142"/>
          <cell r="O7142"/>
          <cell r="P7142"/>
        </row>
        <row r="7143">
          <cell r="E7143">
            <v>7142</v>
          </cell>
          <cell r="F7143"/>
          <cell r="G7143"/>
          <cell r="H7143"/>
          <cell r="I7143"/>
          <cell r="J7143"/>
          <cell r="K7143"/>
          <cell r="L7143"/>
          <cell r="M7143"/>
          <cell r="N7143"/>
          <cell r="O7143"/>
          <cell r="P7143">
            <v>250000</v>
          </cell>
        </row>
        <row r="7144">
          <cell r="E7144">
            <v>7143</v>
          </cell>
          <cell r="F7144"/>
          <cell r="G7144"/>
          <cell r="H7144"/>
          <cell r="I7144"/>
          <cell r="J7144"/>
          <cell r="K7144"/>
          <cell r="L7144"/>
          <cell r="M7144"/>
          <cell r="N7144"/>
          <cell r="O7144"/>
          <cell r="P7144"/>
        </row>
        <row r="7145">
          <cell r="E7145">
            <v>7144</v>
          </cell>
          <cell r="F7145"/>
          <cell r="G7145"/>
          <cell r="H7145"/>
          <cell r="I7145"/>
          <cell r="J7145"/>
          <cell r="K7145"/>
          <cell r="L7145"/>
          <cell r="M7145"/>
          <cell r="N7145"/>
          <cell r="O7145"/>
          <cell r="P7145"/>
        </row>
        <row r="7146">
          <cell r="E7146">
            <v>7145</v>
          </cell>
          <cell r="F7146"/>
          <cell r="G7146"/>
          <cell r="H7146"/>
          <cell r="I7146"/>
          <cell r="J7146"/>
          <cell r="K7146"/>
          <cell r="L7146"/>
          <cell r="M7146"/>
          <cell r="N7146"/>
          <cell r="O7146"/>
          <cell r="P7146"/>
        </row>
        <row r="7147">
          <cell r="E7147">
            <v>7146</v>
          </cell>
          <cell r="F7147"/>
          <cell r="G7147"/>
          <cell r="H7147"/>
          <cell r="I7147"/>
          <cell r="J7147"/>
          <cell r="K7147"/>
          <cell r="L7147"/>
          <cell r="M7147"/>
          <cell r="N7147"/>
          <cell r="O7147"/>
          <cell r="P7147">
            <v>250000</v>
          </cell>
        </row>
        <row r="7148">
          <cell r="E7148">
            <v>7147</v>
          </cell>
          <cell r="F7148"/>
          <cell r="G7148"/>
          <cell r="H7148"/>
          <cell r="I7148"/>
          <cell r="J7148"/>
          <cell r="K7148"/>
          <cell r="L7148"/>
          <cell r="M7148"/>
          <cell r="N7148"/>
          <cell r="O7148"/>
          <cell r="P7148"/>
        </row>
        <row r="7149">
          <cell r="E7149">
            <v>7148</v>
          </cell>
          <cell r="F7149"/>
          <cell r="G7149"/>
          <cell r="H7149"/>
          <cell r="I7149"/>
          <cell r="J7149"/>
          <cell r="K7149"/>
          <cell r="L7149"/>
          <cell r="M7149"/>
          <cell r="N7149"/>
          <cell r="O7149"/>
          <cell r="P7149"/>
        </row>
        <row r="7150">
          <cell r="E7150">
            <v>7149</v>
          </cell>
          <cell r="F7150"/>
          <cell r="G7150"/>
          <cell r="H7150"/>
          <cell r="I7150"/>
          <cell r="J7150"/>
          <cell r="K7150"/>
          <cell r="L7150"/>
          <cell r="M7150"/>
          <cell r="N7150"/>
          <cell r="O7150"/>
          <cell r="P7150"/>
        </row>
        <row r="7151">
          <cell r="E7151">
            <v>7150</v>
          </cell>
          <cell r="F7151"/>
          <cell r="G7151"/>
          <cell r="H7151"/>
          <cell r="I7151"/>
          <cell r="J7151"/>
          <cell r="K7151"/>
          <cell r="L7151"/>
          <cell r="M7151"/>
          <cell r="N7151"/>
          <cell r="O7151"/>
          <cell r="P7151"/>
        </row>
        <row r="7152">
          <cell r="E7152">
            <v>7151</v>
          </cell>
          <cell r="F7152"/>
          <cell r="G7152"/>
          <cell r="H7152"/>
          <cell r="I7152"/>
          <cell r="J7152"/>
          <cell r="K7152"/>
          <cell r="L7152"/>
          <cell r="M7152"/>
          <cell r="N7152"/>
          <cell r="O7152"/>
          <cell r="P7152"/>
        </row>
        <row r="7153">
          <cell r="E7153">
            <v>7152</v>
          </cell>
          <cell r="F7153"/>
          <cell r="G7153"/>
          <cell r="H7153"/>
          <cell r="I7153"/>
          <cell r="J7153"/>
          <cell r="K7153"/>
          <cell r="L7153"/>
          <cell r="M7153"/>
          <cell r="N7153"/>
          <cell r="O7153"/>
          <cell r="P7153"/>
        </row>
        <row r="7154">
          <cell r="E7154">
            <v>7153</v>
          </cell>
          <cell r="F7154"/>
          <cell r="G7154"/>
          <cell r="H7154"/>
          <cell r="I7154"/>
          <cell r="J7154"/>
          <cell r="K7154"/>
          <cell r="L7154"/>
          <cell r="M7154"/>
          <cell r="N7154"/>
          <cell r="O7154"/>
          <cell r="P7154"/>
        </row>
        <row r="7155">
          <cell r="E7155">
            <v>7154</v>
          </cell>
          <cell r="F7155"/>
          <cell r="G7155"/>
          <cell r="H7155"/>
          <cell r="I7155"/>
          <cell r="J7155"/>
          <cell r="K7155"/>
          <cell r="L7155"/>
          <cell r="M7155"/>
          <cell r="N7155"/>
          <cell r="O7155"/>
          <cell r="P7155"/>
        </row>
        <row r="7156">
          <cell r="E7156">
            <v>7155</v>
          </cell>
          <cell r="F7156"/>
          <cell r="G7156"/>
          <cell r="H7156"/>
          <cell r="I7156"/>
          <cell r="J7156"/>
          <cell r="K7156"/>
          <cell r="L7156"/>
          <cell r="M7156"/>
          <cell r="N7156"/>
          <cell r="O7156"/>
          <cell r="P7156"/>
        </row>
        <row r="7157">
          <cell r="E7157">
            <v>7156</v>
          </cell>
          <cell r="F7157"/>
          <cell r="G7157"/>
          <cell r="H7157"/>
          <cell r="I7157"/>
          <cell r="J7157"/>
          <cell r="K7157"/>
          <cell r="L7157"/>
          <cell r="M7157"/>
          <cell r="N7157"/>
          <cell r="O7157"/>
          <cell r="P7157"/>
        </row>
        <row r="7158">
          <cell r="E7158">
            <v>7157</v>
          </cell>
          <cell r="F7158"/>
          <cell r="G7158"/>
          <cell r="H7158"/>
          <cell r="I7158"/>
          <cell r="J7158"/>
          <cell r="K7158"/>
          <cell r="L7158"/>
          <cell r="M7158"/>
          <cell r="N7158"/>
          <cell r="O7158"/>
          <cell r="P7158"/>
        </row>
        <row r="7159">
          <cell r="E7159">
            <v>7158</v>
          </cell>
          <cell r="F7159"/>
          <cell r="G7159"/>
          <cell r="H7159"/>
          <cell r="I7159"/>
          <cell r="J7159"/>
          <cell r="K7159"/>
          <cell r="L7159"/>
          <cell r="M7159"/>
          <cell r="N7159"/>
          <cell r="O7159"/>
          <cell r="P7159"/>
        </row>
        <row r="7160">
          <cell r="E7160">
            <v>7159</v>
          </cell>
          <cell r="F7160"/>
          <cell r="G7160"/>
          <cell r="H7160"/>
          <cell r="I7160"/>
          <cell r="J7160"/>
          <cell r="K7160"/>
          <cell r="L7160"/>
          <cell r="M7160"/>
          <cell r="N7160"/>
          <cell r="O7160"/>
          <cell r="P7160">
            <v>38733</v>
          </cell>
        </row>
        <row r="7161">
          <cell r="E7161">
            <v>7160</v>
          </cell>
          <cell r="F7161"/>
          <cell r="G7161"/>
          <cell r="H7161"/>
          <cell r="I7161"/>
          <cell r="J7161"/>
          <cell r="K7161"/>
          <cell r="L7161"/>
          <cell r="M7161"/>
          <cell r="N7161"/>
          <cell r="O7161"/>
          <cell r="P7161"/>
        </row>
        <row r="7162">
          <cell r="E7162">
            <v>7161</v>
          </cell>
          <cell r="F7162"/>
          <cell r="G7162"/>
          <cell r="H7162"/>
          <cell r="I7162"/>
          <cell r="J7162"/>
          <cell r="K7162"/>
          <cell r="L7162"/>
          <cell r="M7162"/>
          <cell r="N7162"/>
          <cell r="O7162"/>
          <cell r="P7162">
            <v>38733</v>
          </cell>
        </row>
        <row r="7163">
          <cell r="E7163">
            <v>7162</v>
          </cell>
          <cell r="F7163"/>
          <cell r="G7163"/>
          <cell r="H7163"/>
          <cell r="I7163"/>
          <cell r="J7163"/>
          <cell r="K7163"/>
          <cell r="L7163"/>
          <cell r="M7163"/>
          <cell r="N7163"/>
          <cell r="O7163"/>
          <cell r="P7163"/>
        </row>
        <row r="7164">
          <cell r="E7164">
            <v>7163</v>
          </cell>
          <cell r="F7164"/>
          <cell r="G7164"/>
          <cell r="H7164"/>
          <cell r="I7164"/>
          <cell r="J7164"/>
          <cell r="K7164"/>
          <cell r="L7164"/>
          <cell r="M7164"/>
          <cell r="N7164"/>
          <cell r="O7164"/>
          <cell r="P7164"/>
        </row>
        <row r="7165">
          <cell r="E7165">
            <v>7164</v>
          </cell>
          <cell r="F7165"/>
          <cell r="G7165"/>
          <cell r="H7165"/>
          <cell r="I7165"/>
          <cell r="J7165"/>
          <cell r="K7165"/>
          <cell r="L7165"/>
          <cell r="M7165"/>
          <cell r="N7165"/>
          <cell r="O7165"/>
          <cell r="P7165"/>
        </row>
        <row r="7166">
          <cell r="E7166">
            <v>7165</v>
          </cell>
          <cell r="F7166"/>
          <cell r="G7166"/>
          <cell r="H7166"/>
          <cell r="I7166"/>
          <cell r="J7166"/>
          <cell r="K7166"/>
          <cell r="L7166"/>
          <cell r="M7166"/>
          <cell r="N7166"/>
          <cell r="O7166"/>
          <cell r="P7166"/>
        </row>
        <row r="7167">
          <cell r="E7167">
            <v>7166</v>
          </cell>
          <cell r="F7167"/>
          <cell r="G7167"/>
          <cell r="H7167"/>
          <cell r="I7167"/>
          <cell r="J7167"/>
          <cell r="K7167"/>
          <cell r="L7167"/>
          <cell r="M7167"/>
          <cell r="N7167"/>
          <cell r="O7167"/>
          <cell r="P7167"/>
        </row>
        <row r="7168">
          <cell r="E7168">
            <v>7167</v>
          </cell>
          <cell r="F7168"/>
          <cell r="G7168"/>
          <cell r="H7168"/>
          <cell r="I7168"/>
          <cell r="J7168"/>
          <cell r="K7168"/>
          <cell r="L7168"/>
          <cell r="M7168"/>
          <cell r="N7168"/>
          <cell r="O7168"/>
          <cell r="P7168"/>
        </row>
        <row r="7169">
          <cell r="E7169">
            <v>7168</v>
          </cell>
          <cell r="F7169"/>
          <cell r="G7169"/>
          <cell r="H7169"/>
          <cell r="I7169"/>
          <cell r="J7169"/>
          <cell r="K7169"/>
          <cell r="L7169"/>
          <cell r="M7169"/>
          <cell r="N7169"/>
          <cell r="O7169"/>
          <cell r="P7169"/>
        </row>
        <row r="7170">
          <cell r="E7170">
            <v>7169</v>
          </cell>
          <cell r="F7170"/>
          <cell r="G7170"/>
          <cell r="H7170"/>
          <cell r="I7170"/>
          <cell r="J7170"/>
          <cell r="K7170"/>
          <cell r="L7170"/>
          <cell r="M7170"/>
          <cell r="N7170"/>
          <cell r="O7170"/>
          <cell r="P7170"/>
        </row>
        <row r="7171">
          <cell r="E7171">
            <v>7170</v>
          </cell>
          <cell r="F7171"/>
          <cell r="G7171"/>
          <cell r="H7171"/>
          <cell r="I7171"/>
          <cell r="J7171"/>
          <cell r="K7171"/>
          <cell r="L7171"/>
          <cell r="M7171"/>
          <cell r="N7171"/>
          <cell r="O7171"/>
          <cell r="P7171"/>
        </row>
        <row r="7172">
          <cell r="E7172">
            <v>7171</v>
          </cell>
          <cell r="F7172"/>
          <cell r="G7172"/>
          <cell r="H7172"/>
          <cell r="I7172"/>
          <cell r="J7172"/>
          <cell r="K7172"/>
          <cell r="L7172"/>
          <cell r="M7172"/>
          <cell r="N7172"/>
          <cell r="O7172"/>
          <cell r="P7172"/>
        </row>
        <row r="7173">
          <cell r="E7173">
            <v>7172</v>
          </cell>
          <cell r="F7173"/>
          <cell r="G7173"/>
          <cell r="H7173"/>
          <cell r="I7173"/>
          <cell r="J7173"/>
          <cell r="K7173"/>
          <cell r="L7173"/>
          <cell r="M7173"/>
          <cell r="N7173"/>
          <cell r="O7173"/>
          <cell r="P7173"/>
        </row>
        <row r="7174">
          <cell r="E7174">
            <v>7173</v>
          </cell>
          <cell r="F7174"/>
          <cell r="G7174"/>
          <cell r="H7174"/>
          <cell r="I7174"/>
          <cell r="J7174"/>
          <cell r="K7174"/>
          <cell r="L7174"/>
          <cell r="M7174"/>
          <cell r="N7174"/>
          <cell r="O7174"/>
          <cell r="P7174"/>
        </row>
        <row r="7175">
          <cell r="E7175">
            <v>7174</v>
          </cell>
          <cell r="F7175"/>
          <cell r="G7175"/>
          <cell r="H7175"/>
          <cell r="I7175"/>
          <cell r="J7175"/>
          <cell r="K7175"/>
          <cell r="L7175"/>
          <cell r="M7175"/>
          <cell r="N7175"/>
          <cell r="O7175"/>
          <cell r="P7175">
            <v>38733</v>
          </cell>
        </row>
        <row r="7176">
          <cell r="E7176">
            <v>7175</v>
          </cell>
          <cell r="F7176"/>
          <cell r="G7176"/>
          <cell r="H7176"/>
          <cell r="I7176"/>
          <cell r="J7176"/>
          <cell r="K7176"/>
          <cell r="L7176"/>
          <cell r="M7176"/>
          <cell r="N7176"/>
          <cell r="O7176"/>
          <cell r="P7176"/>
        </row>
        <row r="7177">
          <cell r="E7177">
            <v>7176</v>
          </cell>
          <cell r="F7177"/>
          <cell r="G7177"/>
          <cell r="H7177"/>
          <cell r="I7177"/>
          <cell r="J7177"/>
          <cell r="K7177"/>
          <cell r="L7177"/>
          <cell r="M7177"/>
          <cell r="N7177"/>
          <cell r="O7177"/>
          <cell r="P7177">
            <v>38733</v>
          </cell>
        </row>
        <row r="7178">
          <cell r="E7178">
            <v>7177</v>
          </cell>
          <cell r="F7178"/>
          <cell r="G7178"/>
          <cell r="H7178"/>
          <cell r="I7178"/>
          <cell r="J7178"/>
          <cell r="K7178"/>
          <cell r="L7178"/>
          <cell r="M7178"/>
          <cell r="N7178"/>
          <cell r="O7178"/>
          <cell r="P7178"/>
        </row>
        <row r="7179">
          <cell r="E7179">
            <v>7178</v>
          </cell>
          <cell r="F7179"/>
          <cell r="G7179"/>
          <cell r="H7179"/>
          <cell r="I7179"/>
          <cell r="J7179"/>
          <cell r="K7179"/>
          <cell r="L7179"/>
          <cell r="M7179"/>
          <cell r="N7179"/>
          <cell r="O7179"/>
          <cell r="P7179"/>
        </row>
        <row r="7180">
          <cell r="E7180">
            <v>7179</v>
          </cell>
          <cell r="F7180"/>
          <cell r="G7180"/>
          <cell r="H7180"/>
          <cell r="I7180"/>
          <cell r="J7180"/>
          <cell r="K7180"/>
          <cell r="L7180"/>
          <cell r="M7180"/>
          <cell r="N7180"/>
          <cell r="O7180"/>
          <cell r="P7180"/>
        </row>
        <row r="7181">
          <cell r="E7181">
            <v>7180</v>
          </cell>
          <cell r="F7181"/>
          <cell r="G7181"/>
          <cell r="H7181"/>
          <cell r="I7181"/>
          <cell r="J7181"/>
          <cell r="K7181"/>
          <cell r="L7181"/>
          <cell r="M7181"/>
          <cell r="N7181"/>
          <cell r="O7181"/>
          <cell r="P7181"/>
        </row>
        <row r="7182">
          <cell r="E7182">
            <v>7181</v>
          </cell>
          <cell r="F7182"/>
          <cell r="G7182"/>
          <cell r="H7182"/>
          <cell r="I7182"/>
          <cell r="J7182"/>
          <cell r="K7182"/>
          <cell r="L7182"/>
          <cell r="M7182"/>
          <cell r="N7182"/>
          <cell r="O7182"/>
          <cell r="P7182"/>
        </row>
        <row r="7183">
          <cell r="E7183">
            <v>7182</v>
          </cell>
          <cell r="F7183"/>
          <cell r="G7183"/>
          <cell r="H7183"/>
          <cell r="I7183"/>
          <cell r="J7183"/>
          <cell r="K7183"/>
          <cell r="L7183"/>
          <cell r="M7183"/>
          <cell r="N7183"/>
          <cell r="O7183"/>
          <cell r="P7183"/>
        </row>
        <row r="7184">
          <cell r="E7184">
            <v>7183</v>
          </cell>
          <cell r="F7184"/>
          <cell r="G7184"/>
          <cell r="H7184"/>
          <cell r="I7184"/>
          <cell r="J7184"/>
          <cell r="K7184"/>
          <cell r="L7184"/>
          <cell r="M7184"/>
          <cell r="N7184"/>
          <cell r="O7184"/>
          <cell r="P7184"/>
        </row>
        <row r="7185">
          <cell r="E7185">
            <v>7184</v>
          </cell>
        </row>
        <row r="7186">
          <cell r="E7186">
            <v>7185</v>
          </cell>
        </row>
        <row r="7187">
          <cell r="E7187">
            <v>7186</v>
          </cell>
        </row>
        <row r="7188">
          <cell r="E7188">
            <v>7187</v>
          </cell>
        </row>
        <row r="7189">
          <cell r="E7189">
            <v>7188</v>
          </cell>
        </row>
        <row r="7190">
          <cell r="E7190">
            <v>7189</v>
          </cell>
        </row>
        <row r="7191">
          <cell r="E7191">
            <v>7190</v>
          </cell>
        </row>
        <row r="7192">
          <cell r="E7192">
            <v>7191</v>
          </cell>
        </row>
        <row r="7193">
          <cell r="E7193">
            <v>7192</v>
          </cell>
        </row>
        <row r="7194">
          <cell r="E7194">
            <v>7193</v>
          </cell>
        </row>
        <row r="7195">
          <cell r="E7195">
            <v>7194</v>
          </cell>
        </row>
        <row r="7196">
          <cell r="E7196">
            <v>7195</v>
          </cell>
        </row>
        <row r="7197">
          <cell r="E7197">
            <v>7196</v>
          </cell>
        </row>
        <row r="7198">
          <cell r="E7198">
            <v>7197</v>
          </cell>
        </row>
        <row r="7199">
          <cell r="E7199">
            <v>7198</v>
          </cell>
        </row>
        <row r="7200">
          <cell r="E7200">
            <v>7199</v>
          </cell>
        </row>
        <row r="7201">
          <cell r="E7201">
            <v>7200</v>
          </cell>
        </row>
        <row r="7202">
          <cell r="E7202">
            <v>7201</v>
          </cell>
        </row>
        <row r="7203">
          <cell r="E7203">
            <v>7202</v>
          </cell>
        </row>
        <row r="7204">
          <cell r="E7204">
            <v>7203</v>
          </cell>
        </row>
        <row r="7205">
          <cell r="E7205">
            <v>7204</v>
          </cell>
        </row>
        <row r="7206">
          <cell r="E7206">
            <v>7205</v>
          </cell>
        </row>
        <row r="7207">
          <cell r="E7207">
            <v>7206</v>
          </cell>
        </row>
        <row r="7208">
          <cell r="E7208">
            <v>7207</v>
          </cell>
        </row>
        <row r="7209">
          <cell r="E7209">
            <v>7208</v>
          </cell>
        </row>
        <row r="7210">
          <cell r="E7210">
            <v>7209</v>
          </cell>
        </row>
        <row r="7211">
          <cell r="E7211">
            <v>7210</v>
          </cell>
        </row>
        <row r="7212">
          <cell r="E7212">
            <v>7211</v>
          </cell>
        </row>
        <row r="7213">
          <cell r="E7213">
            <v>7212</v>
          </cell>
        </row>
        <row r="7214">
          <cell r="E7214">
            <v>7213</v>
          </cell>
        </row>
        <row r="7215">
          <cell r="E7215">
            <v>7214</v>
          </cell>
        </row>
        <row r="7216">
          <cell r="E7216">
            <v>7215</v>
          </cell>
        </row>
        <row r="7217">
          <cell r="E7217">
            <v>7216</v>
          </cell>
        </row>
        <row r="7218">
          <cell r="E7218">
            <v>7217</v>
          </cell>
        </row>
        <row r="7219">
          <cell r="E7219">
            <v>7218</v>
          </cell>
        </row>
        <row r="7220">
          <cell r="E7220">
            <v>7219</v>
          </cell>
        </row>
        <row r="7221">
          <cell r="E7221">
            <v>7220</v>
          </cell>
        </row>
        <row r="7222">
          <cell r="E7222">
            <v>7221</v>
          </cell>
        </row>
        <row r="7223">
          <cell r="E7223">
            <v>7222</v>
          </cell>
        </row>
        <row r="7224">
          <cell r="E7224">
            <v>7223</v>
          </cell>
        </row>
        <row r="7225">
          <cell r="E7225">
            <v>7224</v>
          </cell>
        </row>
        <row r="7226">
          <cell r="E7226">
            <v>7225</v>
          </cell>
        </row>
        <row r="7227">
          <cell r="E7227">
            <v>7226</v>
          </cell>
        </row>
        <row r="7228">
          <cell r="E7228">
            <v>7227</v>
          </cell>
        </row>
        <row r="7229">
          <cell r="E7229">
            <v>7228</v>
          </cell>
        </row>
        <row r="7230">
          <cell r="E7230">
            <v>7229</v>
          </cell>
        </row>
        <row r="7231">
          <cell r="E7231">
            <v>7230</v>
          </cell>
        </row>
        <row r="7232">
          <cell r="E7232">
            <v>7231</v>
          </cell>
        </row>
        <row r="7233">
          <cell r="E7233">
            <v>7232</v>
          </cell>
        </row>
        <row r="7234">
          <cell r="E7234">
            <v>7233</v>
          </cell>
        </row>
        <row r="7235">
          <cell r="E7235">
            <v>7234</v>
          </cell>
        </row>
        <row r="7236">
          <cell r="E7236">
            <v>7235</v>
          </cell>
        </row>
        <row r="7237">
          <cell r="E7237">
            <v>7236</v>
          </cell>
        </row>
        <row r="7238">
          <cell r="E7238">
            <v>7237</v>
          </cell>
        </row>
        <row r="7239">
          <cell r="E7239">
            <v>7238</v>
          </cell>
        </row>
        <row r="7240">
          <cell r="E7240">
            <v>7239</v>
          </cell>
        </row>
        <row r="7241">
          <cell r="E7241">
            <v>7240</v>
          </cell>
        </row>
        <row r="7242">
          <cell r="E7242">
            <v>7241</v>
          </cell>
        </row>
        <row r="7243">
          <cell r="E7243">
            <v>7242</v>
          </cell>
        </row>
        <row r="7244">
          <cell r="E7244">
            <v>7243</v>
          </cell>
        </row>
        <row r="7245">
          <cell r="E7245">
            <v>7244</v>
          </cell>
        </row>
        <row r="7246">
          <cell r="E7246">
            <v>7245</v>
          </cell>
        </row>
        <row r="7247">
          <cell r="E7247">
            <v>7246</v>
          </cell>
        </row>
        <row r="7248">
          <cell r="E7248">
            <v>7247</v>
          </cell>
        </row>
        <row r="7249">
          <cell r="E7249">
            <v>7248</v>
          </cell>
        </row>
        <row r="7250">
          <cell r="E7250">
            <v>7249</v>
          </cell>
        </row>
        <row r="7251">
          <cell r="E7251">
            <v>7250</v>
          </cell>
        </row>
        <row r="7252">
          <cell r="E7252">
            <v>7251</v>
          </cell>
        </row>
        <row r="7253">
          <cell r="E7253">
            <v>7252</v>
          </cell>
        </row>
        <row r="7254">
          <cell r="E7254">
            <v>7253</v>
          </cell>
        </row>
        <row r="7255">
          <cell r="E7255">
            <v>7254</v>
          </cell>
        </row>
        <row r="7256">
          <cell r="E7256">
            <v>7255</v>
          </cell>
        </row>
        <row r="7257">
          <cell r="E7257">
            <v>7256</v>
          </cell>
        </row>
        <row r="7258">
          <cell r="E7258">
            <v>7257</v>
          </cell>
        </row>
        <row r="7259">
          <cell r="E7259">
            <v>7258</v>
          </cell>
        </row>
        <row r="7260">
          <cell r="E7260">
            <v>7259</v>
          </cell>
        </row>
        <row r="7261">
          <cell r="E7261">
            <v>7260</v>
          </cell>
        </row>
        <row r="7262">
          <cell r="E7262">
            <v>7261</v>
          </cell>
        </row>
        <row r="7263">
          <cell r="E7263">
            <v>7262</v>
          </cell>
        </row>
        <row r="7264">
          <cell r="E7264">
            <v>7263</v>
          </cell>
        </row>
        <row r="7265">
          <cell r="E7265">
            <v>7264</v>
          </cell>
        </row>
        <row r="7266">
          <cell r="E7266">
            <v>7265</v>
          </cell>
        </row>
        <row r="7267">
          <cell r="E7267">
            <v>7266</v>
          </cell>
        </row>
        <row r="7268">
          <cell r="E7268">
            <v>7267</v>
          </cell>
        </row>
        <row r="7269">
          <cell r="E7269">
            <v>7268</v>
          </cell>
        </row>
        <row r="7270">
          <cell r="E7270">
            <v>7269</v>
          </cell>
        </row>
        <row r="7271">
          <cell r="E7271">
            <v>7270</v>
          </cell>
        </row>
        <row r="7272">
          <cell r="E7272">
            <v>7271</v>
          </cell>
        </row>
        <row r="7273">
          <cell r="E7273">
            <v>7272</v>
          </cell>
        </row>
        <row r="7274">
          <cell r="E7274">
            <v>7273</v>
          </cell>
        </row>
        <row r="7275">
          <cell r="E7275">
            <v>7274</v>
          </cell>
        </row>
        <row r="7276">
          <cell r="E7276">
            <v>7275</v>
          </cell>
        </row>
        <row r="7277">
          <cell r="E7277">
            <v>7276</v>
          </cell>
        </row>
        <row r="7278">
          <cell r="E7278">
            <v>7277</v>
          </cell>
        </row>
        <row r="7279">
          <cell r="E7279">
            <v>7278</v>
          </cell>
        </row>
        <row r="7280">
          <cell r="E7280">
            <v>7279</v>
          </cell>
        </row>
        <row r="7281">
          <cell r="E7281">
            <v>7280</v>
          </cell>
        </row>
        <row r="7282">
          <cell r="E7282">
            <v>7281</v>
          </cell>
        </row>
        <row r="7283">
          <cell r="E7283">
            <v>7282</v>
          </cell>
        </row>
        <row r="7284">
          <cell r="E7284">
            <v>7283</v>
          </cell>
        </row>
        <row r="7285">
          <cell r="E7285">
            <v>7284</v>
          </cell>
        </row>
        <row r="7286">
          <cell r="E7286">
            <v>7285</v>
          </cell>
        </row>
        <row r="7287">
          <cell r="E7287">
            <v>7286</v>
          </cell>
        </row>
        <row r="7288">
          <cell r="E7288">
            <v>7287</v>
          </cell>
        </row>
        <row r="7289">
          <cell r="E7289">
            <v>7288</v>
          </cell>
        </row>
        <row r="7290">
          <cell r="E7290">
            <v>7289</v>
          </cell>
        </row>
        <row r="7291">
          <cell r="E7291">
            <v>7290</v>
          </cell>
        </row>
        <row r="7292">
          <cell r="E7292">
            <v>7291</v>
          </cell>
        </row>
        <row r="7293">
          <cell r="E7293">
            <v>7292</v>
          </cell>
        </row>
        <row r="7294">
          <cell r="E7294">
            <v>7293</v>
          </cell>
        </row>
        <row r="7295">
          <cell r="E7295">
            <v>7294</v>
          </cell>
        </row>
        <row r="7296">
          <cell r="E7296">
            <v>7295</v>
          </cell>
        </row>
        <row r="7297">
          <cell r="E7297">
            <v>7296</v>
          </cell>
        </row>
        <row r="7298">
          <cell r="E7298">
            <v>7297</v>
          </cell>
        </row>
        <row r="7299">
          <cell r="E7299">
            <v>7298</v>
          </cell>
        </row>
        <row r="7300">
          <cell r="E7300">
            <v>7299</v>
          </cell>
        </row>
        <row r="7301">
          <cell r="E7301">
            <v>7300</v>
          </cell>
        </row>
        <row r="7302">
          <cell r="E7302">
            <v>7301</v>
          </cell>
        </row>
        <row r="7303">
          <cell r="E7303">
            <v>7302</v>
          </cell>
        </row>
        <row r="7304">
          <cell r="E7304">
            <v>7303</v>
          </cell>
        </row>
        <row r="7305">
          <cell r="E7305">
            <v>7304</v>
          </cell>
        </row>
        <row r="7306">
          <cell r="E7306">
            <v>7305</v>
          </cell>
        </row>
        <row r="7307">
          <cell r="E7307">
            <v>7306</v>
          </cell>
        </row>
        <row r="7308">
          <cell r="E7308">
            <v>7307</v>
          </cell>
        </row>
        <row r="7309">
          <cell r="E7309">
            <v>7308</v>
          </cell>
        </row>
        <row r="7310">
          <cell r="E7310">
            <v>7309</v>
          </cell>
        </row>
        <row r="7311">
          <cell r="E7311">
            <v>7310</v>
          </cell>
        </row>
        <row r="7312">
          <cell r="E7312">
            <v>7311</v>
          </cell>
        </row>
        <row r="7313">
          <cell r="E7313">
            <v>7312</v>
          </cell>
        </row>
        <row r="7314">
          <cell r="E7314">
            <v>7313</v>
          </cell>
        </row>
        <row r="7315">
          <cell r="E7315">
            <v>7314</v>
          </cell>
        </row>
        <row r="7316">
          <cell r="E7316">
            <v>7315</v>
          </cell>
        </row>
        <row r="7317">
          <cell r="E7317">
            <v>7316</v>
          </cell>
        </row>
        <row r="7318">
          <cell r="E7318">
            <v>7317</v>
          </cell>
        </row>
        <row r="7319">
          <cell r="E7319">
            <v>7318</v>
          </cell>
        </row>
        <row r="7320">
          <cell r="E7320">
            <v>7319</v>
          </cell>
        </row>
        <row r="7321">
          <cell r="E7321">
            <v>7320</v>
          </cell>
        </row>
        <row r="7322">
          <cell r="E7322">
            <v>7321</v>
          </cell>
        </row>
        <row r="7323">
          <cell r="E7323">
            <v>7322</v>
          </cell>
        </row>
        <row r="7324">
          <cell r="E7324">
            <v>7323</v>
          </cell>
        </row>
        <row r="7325">
          <cell r="E7325">
            <v>7324</v>
          </cell>
        </row>
        <row r="7326">
          <cell r="E7326">
            <v>7325</v>
          </cell>
        </row>
        <row r="7327">
          <cell r="E7327">
            <v>7326</v>
          </cell>
        </row>
        <row r="7328">
          <cell r="E7328">
            <v>7327</v>
          </cell>
        </row>
        <row r="7329">
          <cell r="E7329">
            <v>7328</v>
          </cell>
          <cell r="F7329"/>
          <cell r="G7329"/>
          <cell r="H7329"/>
          <cell r="I7329"/>
          <cell r="J7329"/>
          <cell r="K7329"/>
          <cell r="L7329"/>
          <cell r="M7329"/>
          <cell r="N7329"/>
          <cell r="O7329"/>
          <cell r="P7329"/>
          <cell r="Q7329"/>
          <cell r="R7329"/>
        </row>
        <row r="7330">
          <cell r="E7330">
            <v>7329</v>
          </cell>
          <cell r="F7330"/>
          <cell r="G7330"/>
          <cell r="H7330"/>
          <cell r="I7330"/>
          <cell r="J7330"/>
          <cell r="K7330"/>
          <cell r="L7330"/>
          <cell r="M7330"/>
          <cell r="N7330"/>
          <cell r="O7330"/>
          <cell r="P7330"/>
          <cell r="Q7330"/>
          <cell r="R7330"/>
        </row>
        <row r="7331">
          <cell r="E7331">
            <v>7330</v>
          </cell>
          <cell r="F7331"/>
          <cell r="G7331"/>
          <cell r="H7331"/>
          <cell r="I7331"/>
          <cell r="J7331"/>
          <cell r="K7331"/>
          <cell r="L7331"/>
          <cell r="M7331"/>
          <cell r="N7331"/>
          <cell r="O7331"/>
          <cell r="P7331"/>
          <cell r="Q7331"/>
          <cell r="R7331"/>
        </row>
        <row r="7332">
          <cell r="E7332">
            <v>7331</v>
          </cell>
          <cell r="F7332"/>
          <cell r="G7332"/>
          <cell r="H7332"/>
          <cell r="I7332"/>
          <cell r="J7332"/>
          <cell r="K7332"/>
          <cell r="L7332"/>
          <cell r="M7332"/>
          <cell r="N7332"/>
          <cell r="O7332"/>
          <cell r="P7332"/>
          <cell r="Q7332"/>
          <cell r="R7332"/>
        </row>
        <row r="7333">
          <cell r="E7333">
            <v>7332</v>
          </cell>
          <cell r="F7333"/>
          <cell r="G7333"/>
          <cell r="H7333"/>
          <cell r="I7333"/>
          <cell r="J7333"/>
          <cell r="K7333"/>
          <cell r="L7333"/>
          <cell r="M7333"/>
          <cell r="N7333"/>
          <cell r="O7333"/>
          <cell r="P7333"/>
          <cell r="Q7333"/>
          <cell r="R7333"/>
        </row>
        <row r="7334">
          <cell r="E7334">
            <v>7333</v>
          </cell>
          <cell r="F7334"/>
          <cell r="G7334"/>
          <cell r="H7334"/>
          <cell r="I7334"/>
          <cell r="J7334"/>
          <cell r="K7334"/>
          <cell r="L7334"/>
          <cell r="M7334"/>
          <cell r="N7334"/>
          <cell r="O7334"/>
          <cell r="P7334"/>
          <cell r="Q7334"/>
          <cell r="R7334"/>
        </row>
        <row r="7335">
          <cell r="E7335">
            <v>7334</v>
          </cell>
          <cell r="F7335"/>
          <cell r="G7335"/>
          <cell r="H7335"/>
          <cell r="I7335"/>
          <cell r="J7335"/>
          <cell r="K7335"/>
          <cell r="L7335"/>
          <cell r="M7335"/>
          <cell r="N7335"/>
          <cell r="O7335"/>
          <cell r="P7335"/>
          <cell r="Q7335"/>
          <cell r="R7335">
            <v>456034</v>
          </cell>
        </row>
        <row r="7336">
          <cell r="E7336">
            <v>7335</v>
          </cell>
          <cell r="F7336"/>
          <cell r="G7336"/>
          <cell r="H7336"/>
          <cell r="I7336"/>
          <cell r="J7336"/>
          <cell r="K7336"/>
          <cell r="L7336"/>
          <cell r="M7336"/>
          <cell r="N7336"/>
          <cell r="O7336"/>
          <cell r="P7336"/>
          <cell r="Q7336"/>
          <cell r="R7336"/>
        </row>
        <row r="7337">
          <cell r="E7337">
            <v>7336</v>
          </cell>
          <cell r="F7337"/>
          <cell r="G7337"/>
          <cell r="H7337"/>
          <cell r="I7337"/>
          <cell r="J7337"/>
          <cell r="K7337"/>
          <cell r="L7337"/>
          <cell r="M7337"/>
          <cell r="N7337"/>
          <cell r="O7337"/>
          <cell r="P7337"/>
          <cell r="Q7337"/>
          <cell r="R7337">
            <v>456034</v>
          </cell>
        </row>
        <row r="7338">
          <cell r="E7338">
            <v>7337</v>
          </cell>
          <cell r="F7338"/>
          <cell r="G7338"/>
          <cell r="H7338"/>
          <cell r="I7338"/>
          <cell r="J7338"/>
          <cell r="K7338"/>
          <cell r="L7338"/>
          <cell r="M7338"/>
          <cell r="N7338"/>
          <cell r="O7338"/>
          <cell r="P7338"/>
          <cell r="Q7338"/>
          <cell r="R7338"/>
        </row>
        <row r="7339">
          <cell r="E7339">
            <v>7338</v>
          </cell>
          <cell r="F7339"/>
          <cell r="G7339"/>
          <cell r="H7339"/>
          <cell r="I7339"/>
          <cell r="J7339"/>
          <cell r="K7339"/>
          <cell r="L7339"/>
          <cell r="M7339"/>
          <cell r="N7339"/>
          <cell r="O7339"/>
          <cell r="P7339"/>
          <cell r="Q7339"/>
          <cell r="R7339"/>
        </row>
        <row r="7340">
          <cell r="E7340">
            <v>7339</v>
          </cell>
          <cell r="F7340"/>
          <cell r="G7340"/>
          <cell r="H7340"/>
          <cell r="I7340"/>
          <cell r="J7340"/>
          <cell r="K7340"/>
          <cell r="L7340"/>
          <cell r="M7340"/>
          <cell r="N7340"/>
          <cell r="O7340"/>
          <cell r="P7340"/>
          <cell r="Q7340"/>
          <cell r="R7340"/>
        </row>
        <row r="7341">
          <cell r="E7341">
            <v>7340</v>
          </cell>
          <cell r="F7341"/>
          <cell r="G7341"/>
          <cell r="H7341"/>
          <cell r="I7341"/>
          <cell r="J7341"/>
          <cell r="K7341"/>
          <cell r="L7341"/>
          <cell r="M7341"/>
          <cell r="N7341"/>
          <cell r="O7341"/>
          <cell r="P7341"/>
          <cell r="Q7341"/>
          <cell r="R7341"/>
        </row>
        <row r="7342">
          <cell r="E7342">
            <v>7341</v>
          </cell>
          <cell r="F7342"/>
          <cell r="G7342"/>
          <cell r="H7342"/>
          <cell r="I7342"/>
          <cell r="J7342"/>
          <cell r="K7342"/>
          <cell r="L7342"/>
          <cell r="M7342"/>
          <cell r="N7342"/>
          <cell r="O7342"/>
          <cell r="P7342"/>
          <cell r="Q7342"/>
          <cell r="R7342"/>
        </row>
        <row r="7343">
          <cell r="E7343">
            <v>7342</v>
          </cell>
          <cell r="F7343"/>
          <cell r="G7343"/>
          <cell r="H7343"/>
          <cell r="I7343"/>
          <cell r="J7343"/>
          <cell r="K7343"/>
          <cell r="L7343"/>
          <cell r="M7343"/>
          <cell r="N7343"/>
          <cell r="O7343"/>
          <cell r="P7343"/>
          <cell r="Q7343"/>
          <cell r="R7343"/>
        </row>
        <row r="7344">
          <cell r="E7344">
            <v>7343</v>
          </cell>
          <cell r="F7344"/>
          <cell r="G7344"/>
          <cell r="H7344"/>
          <cell r="I7344"/>
          <cell r="J7344"/>
          <cell r="K7344"/>
          <cell r="L7344"/>
          <cell r="M7344"/>
          <cell r="N7344"/>
          <cell r="O7344"/>
          <cell r="P7344"/>
          <cell r="Q7344"/>
          <cell r="R7344"/>
        </row>
        <row r="7345">
          <cell r="E7345">
            <v>7344</v>
          </cell>
          <cell r="F7345"/>
          <cell r="G7345"/>
          <cell r="H7345"/>
          <cell r="I7345"/>
          <cell r="J7345"/>
          <cell r="K7345"/>
          <cell r="L7345"/>
          <cell r="M7345"/>
          <cell r="N7345"/>
          <cell r="O7345"/>
          <cell r="P7345"/>
          <cell r="Q7345"/>
          <cell r="R7345"/>
        </row>
        <row r="7346">
          <cell r="E7346">
            <v>7345</v>
          </cell>
          <cell r="F7346"/>
          <cell r="G7346"/>
          <cell r="H7346"/>
          <cell r="I7346"/>
          <cell r="J7346"/>
          <cell r="K7346"/>
          <cell r="L7346"/>
          <cell r="M7346"/>
          <cell r="N7346"/>
          <cell r="O7346"/>
          <cell r="P7346"/>
          <cell r="Q7346"/>
          <cell r="R7346"/>
        </row>
        <row r="7347">
          <cell r="E7347">
            <v>7346</v>
          </cell>
          <cell r="F7347"/>
          <cell r="G7347"/>
          <cell r="H7347"/>
          <cell r="I7347"/>
          <cell r="J7347"/>
          <cell r="K7347"/>
          <cell r="L7347"/>
          <cell r="M7347"/>
          <cell r="N7347"/>
          <cell r="O7347"/>
          <cell r="P7347"/>
          <cell r="Q7347"/>
          <cell r="R7347"/>
        </row>
        <row r="7348">
          <cell r="E7348">
            <v>7347</v>
          </cell>
          <cell r="F7348"/>
          <cell r="G7348"/>
          <cell r="H7348"/>
          <cell r="I7348"/>
          <cell r="J7348"/>
          <cell r="K7348"/>
          <cell r="L7348"/>
          <cell r="M7348"/>
          <cell r="N7348"/>
          <cell r="O7348"/>
          <cell r="P7348"/>
          <cell r="Q7348"/>
          <cell r="R7348"/>
        </row>
        <row r="7349">
          <cell r="E7349">
            <v>7348</v>
          </cell>
          <cell r="F7349"/>
          <cell r="G7349"/>
          <cell r="H7349"/>
          <cell r="I7349"/>
          <cell r="J7349"/>
          <cell r="K7349"/>
          <cell r="L7349"/>
          <cell r="M7349"/>
          <cell r="N7349"/>
          <cell r="O7349"/>
          <cell r="P7349"/>
          <cell r="Q7349"/>
          <cell r="R7349"/>
        </row>
        <row r="7350">
          <cell r="E7350">
            <v>7349</v>
          </cell>
          <cell r="F7350"/>
          <cell r="G7350"/>
          <cell r="H7350"/>
          <cell r="I7350"/>
          <cell r="J7350"/>
          <cell r="K7350"/>
          <cell r="L7350"/>
          <cell r="M7350"/>
          <cell r="N7350"/>
          <cell r="O7350"/>
          <cell r="P7350"/>
          <cell r="Q7350"/>
          <cell r="R7350"/>
        </row>
        <row r="7351">
          <cell r="E7351">
            <v>7350</v>
          </cell>
          <cell r="F7351"/>
          <cell r="G7351"/>
          <cell r="H7351"/>
          <cell r="I7351"/>
          <cell r="J7351"/>
          <cell r="K7351"/>
          <cell r="L7351"/>
          <cell r="M7351"/>
          <cell r="N7351"/>
          <cell r="O7351"/>
          <cell r="P7351"/>
          <cell r="Q7351"/>
          <cell r="R7351"/>
        </row>
        <row r="7352">
          <cell r="E7352">
            <v>7351</v>
          </cell>
          <cell r="F7352"/>
          <cell r="G7352"/>
          <cell r="H7352"/>
          <cell r="I7352"/>
          <cell r="J7352"/>
          <cell r="K7352"/>
          <cell r="L7352"/>
          <cell r="M7352"/>
          <cell r="N7352"/>
          <cell r="O7352"/>
          <cell r="P7352"/>
          <cell r="Q7352"/>
          <cell r="R7352"/>
        </row>
        <row r="7353">
          <cell r="E7353">
            <v>7352</v>
          </cell>
          <cell r="F7353"/>
          <cell r="G7353"/>
          <cell r="H7353"/>
          <cell r="I7353"/>
          <cell r="J7353"/>
          <cell r="K7353"/>
          <cell r="L7353"/>
          <cell r="M7353"/>
          <cell r="N7353"/>
          <cell r="O7353"/>
          <cell r="P7353"/>
          <cell r="Q7353"/>
          <cell r="R7353"/>
        </row>
        <row r="7354">
          <cell r="E7354">
            <v>7353</v>
          </cell>
          <cell r="F7354"/>
          <cell r="G7354"/>
          <cell r="H7354"/>
          <cell r="I7354"/>
          <cell r="J7354"/>
          <cell r="K7354"/>
          <cell r="L7354"/>
          <cell r="M7354"/>
          <cell r="N7354"/>
          <cell r="O7354"/>
          <cell r="P7354"/>
          <cell r="Q7354"/>
          <cell r="R7354"/>
        </row>
        <row r="7355">
          <cell r="E7355">
            <v>7354</v>
          </cell>
          <cell r="F7355"/>
          <cell r="G7355"/>
          <cell r="H7355"/>
          <cell r="I7355"/>
          <cell r="J7355"/>
          <cell r="K7355"/>
          <cell r="L7355"/>
          <cell r="M7355"/>
          <cell r="N7355"/>
          <cell r="O7355"/>
          <cell r="P7355"/>
          <cell r="Q7355"/>
          <cell r="R7355">
            <v>456034</v>
          </cell>
        </row>
        <row r="7356">
          <cell r="E7356">
            <v>7355</v>
          </cell>
          <cell r="F7356"/>
          <cell r="G7356"/>
          <cell r="H7356"/>
          <cell r="I7356"/>
          <cell r="J7356"/>
          <cell r="K7356"/>
          <cell r="L7356"/>
          <cell r="M7356"/>
          <cell r="N7356"/>
          <cell r="O7356"/>
          <cell r="P7356"/>
          <cell r="Q7356"/>
          <cell r="R7356"/>
        </row>
        <row r="7357">
          <cell r="E7357">
            <v>7356</v>
          </cell>
          <cell r="F7357"/>
          <cell r="G7357"/>
          <cell r="H7357"/>
          <cell r="I7357"/>
          <cell r="J7357"/>
          <cell r="K7357"/>
          <cell r="L7357"/>
          <cell r="M7357"/>
          <cell r="N7357"/>
          <cell r="O7357"/>
          <cell r="P7357"/>
          <cell r="Q7357"/>
          <cell r="R7357">
            <v>456034</v>
          </cell>
        </row>
        <row r="7358">
          <cell r="E7358">
            <v>7357</v>
          </cell>
          <cell r="F7358"/>
          <cell r="G7358"/>
          <cell r="H7358"/>
          <cell r="I7358"/>
          <cell r="J7358"/>
          <cell r="K7358"/>
          <cell r="L7358"/>
          <cell r="M7358"/>
          <cell r="N7358"/>
          <cell r="O7358"/>
          <cell r="P7358"/>
          <cell r="Q7358"/>
          <cell r="R7358"/>
        </row>
        <row r="7359">
          <cell r="E7359">
            <v>7358</v>
          </cell>
          <cell r="F7359"/>
          <cell r="G7359"/>
          <cell r="H7359"/>
          <cell r="I7359"/>
          <cell r="J7359"/>
          <cell r="K7359"/>
          <cell r="L7359"/>
          <cell r="M7359"/>
          <cell r="N7359"/>
          <cell r="O7359"/>
          <cell r="P7359"/>
          <cell r="Q7359"/>
          <cell r="R7359"/>
        </row>
        <row r="7360">
          <cell r="E7360">
            <v>7359</v>
          </cell>
          <cell r="F7360"/>
          <cell r="G7360"/>
          <cell r="H7360"/>
          <cell r="I7360"/>
          <cell r="J7360"/>
          <cell r="K7360"/>
          <cell r="L7360"/>
          <cell r="M7360"/>
          <cell r="N7360"/>
          <cell r="O7360"/>
          <cell r="P7360"/>
          <cell r="Q7360"/>
          <cell r="R7360"/>
        </row>
        <row r="7361">
          <cell r="E7361">
            <v>7360</v>
          </cell>
        </row>
        <row r="7362">
          <cell r="E7362">
            <v>7361</v>
          </cell>
        </row>
        <row r="7363">
          <cell r="E7363">
            <v>7362</v>
          </cell>
        </row>
        <row r="7364">
          <cell r="E7364">
            <v>7363</v>
          </cell>
        </row>
        <row r="7365">
          <cell r="E7365">
            <v>7364</v>
          </cell>
        </row>
        <row r="7366">
          <cell r="E7366">
            <v>7365</v>
          </cell>
        </row>
        <row r="7367">
          <cell r="E7367">
            <v>7366</v>
          </cell>
        </row>
        <row r="7368">
          <cell r="E7368">
            <v>7367</v>
          </cell>
        </row>
        <row r="7369">
          <cell r="E7369">
            <v>7368</v>
          </cell>
        </row>
        <row r="7370">
          <cell r="E7370">
            <v>7369</v>
          </cell>
        </row>
        <row r="7371">
          <cell r="E7371">
            <v>7370</v>
          </cell>
        </row>
        <row r="7372">
          <cell r="E7372">
            <v>7371</v>
          </cell>
        </row>
        <row r="7373">
          <cell r="E7373">
            <v>7372</v>
          </cell>
        </row>
        <row r="7374">
          <cell r="E7374">
            <v>7373</v>
          </cell>
        </row>
        <row r="7375">
          <cell r="E7375">
            <v>7374</v>
          </cell>
        </row>
        <row r="7376">
          <cell r="E7376">
            <v>7375</v>
          </cell>
        </row>
        <row r="7377">
          <cell r="E7377">
            <v>7376</v>
          </cell>
        </row>
        <row r="7378">
          <cell r="E7378">
            <v>7377</v>
          </cell>
        </row>
        <row r="7379">
          <cell r="E7379">
            <v>7378</v>
          </cell>
        </row>
        <row r="7380">
          <cell r="E7380">
            <v>7379</v>
          </cell>
        </row>
        <row r="7381">
          <cell r="E7381">
            <v>7380</v>
          </cell>
        </row>
        <row r="7382">
          <cell r="E7382">
            <v>7381</v>
          </cell>
        </row>
        <row r="7383">
          <cell r="E7383">
            <v>7382</v>
          </cell>
        </row>
        <row r="7384">
          <cell r="E7384">
            <v>7383</v>
          </cell>
        </row>
        <row r="7385">
          <cell r="E7385">
            <v>7384</v>
          </cell>
        </row>
        <row r="7386">
          <cell r="E7386">
            <v>7385</v>
          </cell>
        </row>
        <row r="7387">
          <cell r="E7387">
            <v>7386</v>
          </cell>
        </row>
        <row r="7388">
          <cell r="E7388">
            <v>7387</v>
          </cell>
        </row>
        <row r="7389">
          <cell r="E7389">
            <v>7388</v>
          </cell>
        </row>
        <row r="7390">
          <cell r="E7390">
            <v>7389</v>
          </cell>
        </row>
        <row r="7391">
          <cell r="E7391">
            <v>7390</v>
          </cell>
        </row>
        <row r="7392">
          <cell r="E7392">
            <v>7391</v>
          </cell>
        </row>
        <row r="7393">
          <cell r="E7393">
            <v>7392</v>
          </cell>
        </row>
        <row r="7394">
          <cell r="E7394">
            <v>7393</v>
          </cell>
        </row>
        <row r="7395">
          <cell r="E7395">
            <v>7394</v>
          </cell>
        </row>
        <row r="7396">
          <cell r="E7396">
            <v>7395</v>
          </cell>
        </row>
        <row r="7397">
          <cell r="E7397">
            <v>7396</v>
          </cell>
        </row>
        <row r="7398">
          <cell r="E7398">
            <v>7397</v>
          </cell>
        </row>
        <row r="7399">
          <cell r="E7399">
            <v>7398</v>
          </cell>
        </row>
        <row r="7400">
          <cell r="E7400">
            <v>7399</v>
          </cell>
        </row>
        <row r="7401">
          <cell r="E7401">
            <v>7400</v>
          </cell>
        </row>
        <row r="7402">
          <cell r="E7402">
            <v>7401</v>
          </cell>
        </row>
        <row r="7403">
          <cell r="E7403">
            <v>7402</v>
          </cell>
        </row>
        <row r="7404">
          <cell r="E7404">
            <v>7403</v>
          </cell>
        </row>
        <row r="7405">
          <cell r="E7405">
            <v>7404</v>
          </cell>
        </row>
        <row r="7406">
          <cell r="E7406">
            <v>7405</v>
          </cell>
        </row>
        <row r="7407">
          <cell r="E7407">
            <v>7406</v>
          </cell>
        </row>
        <row r="7408">
          <cell r="E7408">
            <v>7407</v>
          </cell>
        </row>
        <row r="7409">
          <cell r="E7409">
            <v>7408</v>
          </cell>
        </row>
        <row r="7410">
          <cell r="E7410">
            <v>7409</v>
          </cell>
        </row>
        <row r="7411">
          <cell r="E7411">
            <v>7410</v>
          </cell>
        </row>
        <row r="7412">
          <cell r="E7412">
            <v>7411</v>
          </cell>
        </row>
        <row r="7413">
          <cell r="E7413">
            <v>7412</v>
          </cell>
        </row>
        <row r="7414">
          <cell r="E7414">
            <v>7413</v>
          </cell>
        </row>
        <row r="7415">
          <cell r="E7415">
            <v>7414</v>
          </cell>
        </row>
        <row r="7416">
          <cell r="E7416">
            <v>7415</v>
          </cell>
        </row>
        <row r="7417">
          <cell r="E7417">
            <v>7416</v>
          </cell>
        </row>
        <row r="7418">
          <cell r="E7418">
            <v>7417</v>
          </cell>
        </row>
        <row r="7419">
          <cell r="E7419">
            <v>7418</v>
          </cell>
        </row>
        <row r="7420">
          <cell r="E7420">
            <v>7419</v>
          </cell>
        </row>
        <row r="7421">
          <cell r="E7421">
            <v>7420</v>
          </cell>
        </row>
        <row r="7422">
          <cell r="E7422">
            <v>7421</v>
          </cell>
        </row>
        <row r="7423">
          <cell r="E7423">
            <v>7422</v>
          </cell>
        </row>
        <row r="7424">
          <cell r="E7424">
            <v>7423</v>
          </cell>
        </row>
        <row r="7425">
          <cell r="E7425">
            <v>7424</v>
          </cell>
        </row>
        <row r="7426">
          <cell r="E7426">
            <v>7425</v>
          </cell>
        </row>
        <row r="7427">
          <cell r="E7427">
            <v>7426</v>
          </cell>
        </row>
        <row r="7428">
          <cell r="E7428">
            <v>7427</v>
          </cell>
        </row>
        <row r="7429">
          <cell r="E7429">
            <v>7428</v>
          </cell>
        </row>
        <row r="7430">
          <cell r="E7430">
            <v>7429</v>
          </cell>
        </row>
        <row r="7431">
          <cell r="E7431">
            <v>7430</v>
          </cell>
        </row>
        <row r="7432">
          <cell r="E7432">
            <v>7431</v>
          </cell>
        </row>
        <row r="7433">
          <cell r="E7433">
            <v>7432</v>
          </cell>
        </row>
        <row r="7434">
          <cell r="E7434">
            <v>7433</v>
          </cell>
        </row>
        <row r="7435">
          <cell r="E7435">
            <v>7434</v>
          </cell>
        </row>
        <row r="7436">
          <cell r="E7436">
            <v>7435</v>
          </cell>
        </row>
        <row r="7437">
          <cell r="E7437">
            <v>7436</v>
          </cell>
        </row>
        <row r="7438">
          <cell r="E7438">
            <v>7437</v>
          </cell>
        </row>
        <row r="7439">
          <cell r="E7439">
            <v>7438</v>
          </cell>
        </row>
        <row r="7440">
          <cell r="E7440">
            <v>7439</v>
          </cell>
        </row>
        <row r="7441">
          <cell r="E7441">
            <v>7440</v>
          </cell>
        </row>
        <row r="7442">
          <cell r="E7442">
            <v>7441</v>
          </cell>
        </row>
        <row r="7443">
          <cell r="E7443">
            <v>7442</v>
          </cell>
        </row>
        <row r="7444">
          <cell r="E7444">
            <v>7443</v>
          </cell>
        </row>
        <row r="7445">
          <cell r="E7445">
            <v>7444</v>
          </cell>
        </row>
        <row r="7446">
          <cell r="E7446">
            <v>7445</v>
          </cell>
        </row>
        <row r="7447">
          <cell r="E7447">
            <v>7446</v>
          </cell>
        </row>
        <row r="7448">
          <cell r="E7448">
            <v>7447</v>
          </cell>
        </row>
        <row r="7449">
          <cell r="E7449">
            <v>7448</v>
          </cell>
        </row>
        <row r="7450">
          <cell r="E7450">
            <v>7449</v>
          </cell>
        </row>
        <row r="7451">
          <cell r="E7451">
            <v>7450</v>
          </cell>
        </row>
        <row r="7452">
          <cell r="E7452">
            <v>7451</v>
          </cell>
        </row>
        <row r="7453">
          <cell r="E7453">
            <v>7452</v>
          </cell>
        </row>
        <row r="7454">
          <cell r="E7454">
            <v>7453</v>
          </cell>
        </row>
        <row r="7455">
          <cell r="E7455">
            <v>7454</v>
          </cell>
        </row>
        <row r="7456">
          <cell r="E7456">
            <v>7455</v>
          </cell>
        </row>
        <row r="7457">
          <cell r="E7457">
            <v>7456</v>
          </cell>
        </row>
        <row r="7458">
          <cell r="E7458">
            <v>7457</v>
          </cell>
        </row>
        <row r="7459">
          <cell r="E7459">
            <v>7458</v>
          </cell>
        </row>
        <row r="7460">
          <cell r="E7460">
            <v>7459</v>
          </cell>
        </row>
        <row r="7461">
          <cell r="E7461">
            <v>7460</v>
          </cell>
        </row>
        <row r="7462">
          <cell r="E7462">
            <v>7461</v>
          </cell>
        </row>
        <row r="7463">
          <cell r="E7463">
            <v>7462</v>
          </cell>
        </row>
        <row r="7464">
          <cell r="E7464">
            <v>7463</v>
          </cell>
        </row>
        <row r="7465">
          <cell r="E7465">
            <v>7464</v>
          </cell>
        </row>
        <row r="7466">
          <cell r="E7466">
            <v>7465</v>
          </cell>
        </row>
        <row r="7467">
          <cell r="E7467">
            <v>7466</v>
          </cell>
        </row>
        <row r="7468">
          <cell r="E7468">
            <v>7467</v>
          </cell>
        </row>
        <row r="7469">
          <cell r="E7469">
            <v>7468</v>
          </cell>
        </row>
        <row r="7470">
          <cell r="E7470">
            <v>7469</v>
          </cell>
        </row>
        <row r="7471">
          <cell r="E7471">
            <v>7470</v>
          </cell>
        </row>
        <row r="7472">
          <cell r="E7472">
            <v>7471</v>
          </cell>
        </row>
        <row r="7473">
          <cell r="E7473">
            <v>7472</v>
          </cell>
        </row>
        <row r="7474">
          <cell r="E7474">
            <v>7473</v>
          </cell>
        </row>
        <row r="7475">
          <cell r="E7475">
            <v>7474</v>
          </cell>
        </row>
        <row r="7476">
          <cell r="E7476">
            <v>7475</v>
          </cell>
        </row>
        <row r="7477">
          <cell r="E7477">
            <v>7476</v>
          </cell>
        </row>
        <row r="7478">
          <cell r="E7478">
            <v>7477</v>
          </cell>
        </row>
        <row r="7479">
          <cell r="E7479">
            <v>7478</v>
          </cell>
        </row>
        <row r="7480">
          <cell r="E7480">
            <v>7479</v>
          </cell>
        </row>
        <row r="7481">
          <cell r="E7481">
            <v>7480</v>
          </cell>
        </row>
        <row r="7482">
          <cell r="E7482">
            <v>7481</v>
          </cell>
        </row>
        <row r="7483">
          <cell r="E7483">
            <v>7482</v>
          </cell>
        </row>
        <row r="7484">
          <cell r="E7484">
            <v>7483</v>
          </cell>
        </row>
        <row r="7485">
          <cell r="E7485">
            <v>7484</v>
          </cell>
        </row>
        <row r="7486">
          <cell r="E7486">
            <v>7485</v>
          </cell>
        </row>
        <row r="7487">
          <cell r="E7487">
            <v>7486</v>
          </cell>
        </row>
        <row r="7488">
          <cell r="E7488">
            <v>7487</v>
          </cell>
        </row>
        <row r="7489">
          <cell r="E7489">
            <v>7488</v>
          </cell>
        </row>
        <row r="7490">
          <cell r="E7490">
            <v>7489</v>
          </cell>
        </row>
        <row r="7491">
          <cell r="E7491">
            <v>7490</v>
          </cell>
        </row>
        <row r="7492">
          <cell r="E7492">
            <v>7491</v>
          </cell>
        </row>
        <row r="7493">
          <cell r="E7493">
            <v>7492</v>
          </cell>
        </row>
        <row r="7494">
          <cell r="E7494">
            <v>7493</v>
          </cell>
        </row>
        <row r="7495">
          <cell r="E7495">
            <v>7494</v>
          </cell>
        </row>
        <row r="7496">
          <cell r="E7496">
            <v>7495</v>
          </cell>
        </row>
        <row r="7497">
          <cell r="E7497">
            <v>7496</v>
          </cell>
        </row>
        <row r="7498">
          <cell r="E7498">
            <v>7497</v>
          </cell>
        </row>
        <row r="7499">
          <cell r="E7499">
            <v>7498</v>
          </cell>
        </row>
        <row r="7500">
          <cell r="E7500">
            <v>7499</v>
          </cell>
        </row>
        <row r="7501">
          <cell r="E7501">
            <v>7500</v>
          </cell>
        </row>
        <row r="7502">
          <cell r="E7502">
            <v>7501</v>
          </cell>
        </row>
        <row r="7503">
          <cell r="E7503">
            <v>7502</v>
          </cell>
        </row>
        <row r="7504">
          <cell r="E7504">
            <v>7503</v>
          </cell>
        </row>
        <row r="7505">
          <cell r="E7505">
            <v>7504</v>
          </cell>
        </row>
        <row r="7506">
          <cell r="E7506">
            <v>7505</v>
          </cell>
        </row>
        <row r="7507">
          <cell r="E7507">
            <v>7506</v>
          </cell>
        </row>
        <row r="7508">
          <cell r="E7508">
            <v>7507</v>
          </cell>
        </row>
        <row r="7509">
          <cell r="E7509">
            <v>7508</v>
          </cell>
        </row>
        <row r="7510">
          <cell r="E7510">
            <v>7509</v>
          </cell>
        </row>
        <row r="7511">
          <cell r="E7511">
            <v>7510</v>
          </cell>
        </row>
        <row r="7512">
          <cell r="E7512">
            <v>7511</v>
          </cell>
        </row>
        <row r="7513">
          <cell r="E7513">
            <v>7512</v>
          </cell>
        </row>
        <row r="7514">
          <cell r="E7514">
            <v>7513</v>
          </cell>
        </row>
        <row r="7515">
          <cell r="E7515">
            <v>7514</v>
          </cell>
        </row>
        <row r="7516">
          <cell r="E7516">
            <v>7515</v>
          </cell>
        </row>
        <row r="7517">
          <cell r="E7517">
            <v>7516</v>
          </cell>
        </row>
        <row r="7518">
          <cell r="E7518">
            <v>7517</v>
          </cell>
        </row>
        <row r="7519">
          <cell r="E7519">
            <v>7518</v>
          </cell>
        </row>
        <row r="7520">
          <cell r="E7520">
            <v>7519</v>
          </cell>
        </row>
        <row r="7521">
          <cell r="E7521">
            <v>7520</v>
          </cell>
        </row>
        <row r="7522">
          <cell r="E7522">
            <v>7521</v>
          </cell>
        </row>
        <row r="7523">
          <cell r="E7523">
            <v>7522</v>
          </cell>
        </row>
        <row r="7524">
          <cell r="E7524">
            <v>7523</v>
          </cell>
        </row>
        <row r="7525">
          <cell r="E7525">
            <v>7524</v>
          </cell>
        </row>
        <row r="7526">
          <cell r="E7526">
            <v>7525</v>
          </cell>
        </row>
        <row r="7527">
          <cell r="E7527">
            <v>7526</v>
          </cell>
        </row>
        <row r="7528">
          <cell r="E7528">
            <v>7527</v>
          </cell>
        </row>
        <row r="7529">
          <cell r="E7529">
            <v>7528</v>
          </cell>
        </row>
        <row r="7530">
          <cell r="E7530">
            <v>7529</v>
          </cell>
        </row>
        <row r="7531">
          <cell r="E7531">
            <v>7530</v>
          </cell>
        </row>
        <row r="7532">
          <cell r="E7532">
            <v>7531</v>
          </cell>
        </row>
        <row r="7533">
          <cell r="E7533">
            <v>7532</v>
          </cell>
        </row>
        <row r="7534">
          <cell r="E7534">
            <v>7533</v>
          </cell>
        </row>
        <row r="7535">
          <cell r="E7535">
            <v>7534</v>
          </cell>
        </row>
        <row r="7536">
          <cell r="E7536">
            <v>7535</v>
          </cell>
        </row>
        <row r="7537">
          <cell r="E7537">
            <v>7536</v>
          </cell>
        </row>
        <row r="7538">
          <cell r="E7538">
            <v>7537</v>
          </cell>
        </row>
        <row r="7539">
          <cell r="E7539">
            <v>7538</v>
          </cell>
        </row>
        <row r="7540">
          <cell r="E7540">
            <v>7539</v>
          </cell>
        </row>
        <row r="7541">
          <cell r="E7541">
            <v>7540</v>
          </cell>
        </row>
        <row r="7542">
          <cell r="E7542">
            <v>7541</v>
          </cell>
        </row>
        <row r="7543">
          <cell r="E7543">
            <v>7542</v>
          </cell>
        </row>
        <row r="7544">
          <cell r="E7544">
            <v>7543</v>
          </cell>
        </row>
        <row r="7545">
          <cell r="E7545">
            <v>7544</v>
          </cell>
        </row>
        <row r="7546">
          <cell r="E7546">
            <v>7545</v>
          </cell>
        </row>
        <row r="7547">
          <cell r="E7547">
            <v>7546</v>
          </cell>
        </row>
        <row r="7548">
          <cell r="E7548">
            <v>7547</v>
          </cell>
        </row>
        <row r="7549">
          <cell r="E7549">
            <v>7548</v>
          </cell>
        </row>
        <row r="7550">
          <cell r="E7550">
            <v>7549</v>
          </cell>
        </row>
        <row r="7551">
          <cell r="E7551">
            <v>7550</v>
          </cell>
        </row>
        <row r="7552">
          <cell r="E7552">
            <v>7551</v>
          </cell>
        </row>
        <row r="7553">
          <cell r="E7553">
            <v>7552</v>
          </cell>
        </row>
        <row r="7554">
          <cell r="E7554">
            <v>7553</v>
          </cell>
        </row>
        <row r="7555">
          <cell r="E7555">
            <v>7554</v>
          </cell>
        </row>
        <row r="7556">
          <cell r="E7556">
            <v>7555</v>
          </cell>
        </row>
        <row r="7557">
          <cell r="E7557">
            <v>7556</v>
          </cell>
        </row>
        <row r="7558">
          <cell r="E7558">
            <v>7557</v>
          </cell>
        </row>
        <row r="7559">
          <cell r="E7559">
            <v>7558</v>
          </cell>
        </row>
        <row r="7560">
          <cell r="E7560">
            <v>7559</v>
          </cell>
        </row>
        <row r="7561">
          <cell r="E7561">
            <v>7560</v>
          </cell>
        </row>
        <row r="7562">
          <cell r="E7562">
            <v>7561</v>
          </cell>
        </row>
        <row r="7563">
          <cell r="E7563">
            <v>7562</v>
          </cell>
        </row>
        <row r="7564">
          <cell r="E7564">
            <v>7563</v>
          </cell>
        </row>
        <row r="7565">
          <cell r="E7565">
            <v>7564</v>
          </cell>
        </row>
        <row r="7566">
          <cell r="E7566">
            <v>7565</v>
          </cell>
        </row>
        <row r="7567">
          <cell r="E7567">
            <v>7566</v>
          </cell>
        </row>
        <row r="7568">
          <cell r="E7568">
            <v>7567</v>
          </cell>
        </row>
        <row r="7569">
          <cell r="E7569">
            <v>7568</v>
          </cell>
        </row>
        <row r="7570">
          <cell r="E7570">
            <v>7569</v>
          </cell>
        </row>
        <row r="7571">
          <cell r="E7571">
            <v>7570</v>
          </cell>
        </row>
        <row r="7572">
          <cell r="E7572">
            <v>7571</v>
          </cell>
        </row>
        <row r="7573">
          <cell r="E7573">
            <v>7572</v>
          </cell>
        </row>
        <row r="7574">
          <cell r="E7574">
            <v>7573</v>
          </cell>
        </row>
        <row r="7575">
          <cell r="E7575">
            <v>7574</v>
          </cell>
        </row>
        <row r="7576">
          <cell r="E7576">
            <v>7575</v>
          </cell>
        </row>
        <row r="7577">
          <cell r="E7577">
            <v>7576</v>
          </cell>
        </row>
        <row r="7578">
          <cell r="E7578">
            <v>7577</v>
          </cell>
        </row>
        <row r="7579">
          <cell r="E7579">
            <v>7578</v>
          </cell>
        </row>
        <row r="7580">
          <cell r="E7580">
            <v>7579</v>
          </cell>
        </row>
        <row r="7581">
          <cell r="E7581">
            <v>7580</v>
          </cell>
        </row>
        <row r="7582">
          <cell r="E7582">
            <v>7581</v>
          </cell>
        </row>
        <row r="7583">
          <cell r="E7583">
            <v>7582</v>
          </cell>
        </row>
        <row r="7584">
          <cell r="E7584">
            <v>7583</v>
          </cell>
        </row>
        <row r="7585">
          <cell r="E7585">
            <v>7584</v>
          </cell>
        </row>
        <row r="7586">
          <cell r="E7586">
            <v>7585</v>
          </cell>
        </row>
        <row r="7587">
          <cell r="E7587">
            <v>7586</v>
          </cell>
        </row>
        <row r="7588">
          <cell r="E7588">
            <v>7587</v>
          </cell>
        </row>
        <row r="7589">
          <cell r="E7589">
            <v>7588</v>
          </cell>
        </row>
        <row r="7590">
          <cell r="E7590">
            <v>7589</v>
          </cell>
        </row>
        <row r="7591">
          <cell r="E7591">
            <v>7590</v>
          </cell>
        </row>
        <row r="7592">
          <cell r="E7592">
            <v>7591</v>
          </cell>
        </row>
        <row r="7593">
          <cell r="E7593">
            <v>7592</v>
          </cell>
        </row>
        <row r="7594">
          <cell r="E7594">
            <v>7593</v>
          </cell>
        </row>
        <row r="7595">
          <cell r="E7595">
            <v>7594</v>
          </cell>
        </row>
        <row r="7596">
          <cell r="E7596">
            <v>7595</v>
          </cell>
        </row>
        <row r="7597">
          <cell r="E7597">
            <v>7596</v>
          </cell>
        </row>
        <row r="7598">
          <cell r="E7598">
            <v>7597</v>
          </cell>
        </row>
        <row r="7599">
          <cell r="E7599">
            <v>7598</v>
          </cell>
        </row>
        <row r="7600">
          <cell r="E7600">
            <v>7599</v>
          </cell>
        </row>
        <row r="7601">
          <cell r="E7601">
            <v>7600</v>
          </cell>
          <cell r="F7601"/>
          <cell r="G7601"/>
          <cell r="H7601"/>
          <cell r="I7601"/>
          <cell r="J7601"/>
          <cell r="K7601"/>
          <cell r="L7601"/>
          <cell r="M7601"/>
          <cell r="N7601"/>
          <cell r="O7601"/>
          <cell r="P7601"/>
          <cell r="Q7601"/>
          <cell r="R7601"/>
          <cell r="S7601"/>
        </row>
        <row r="7602">
          <cell r="E7602">
            <v>7601</v>
          </cell>
          <cell r="F7602"/>
          <cell r="G7602"/>
          <cell r="H7602"/>
          <cell r="I7602"/>
          <cell r="J7602"/>
          <cell r="K7602"/>
          <cell r="L7602"/>
          <cell r="M7602"/>
          <cell r="N7602"/>
          <cell r="O7602"/>
          <cell r="P7602"/>
          <cell r="Q7602"/>
          <cell r="R7602"/>
          <cell r="S7602"/>
        </row>
        <row r="7603">
          <cell r="E7603">
            <v>7602</v>
          </cell>
          <cell r="F7603"/>
          <cell r="G7603"/>
          <cell r="H7603"/>
          <cell r="I7603"/>
          <cell r="J7603"/>
          <cell r="K7603"/>
          <cell r="L7603"/>
          <cell r="M7603"/>
          <cell r="N7603"/>
          <cell r="O7603"/>
          <cell r="P7603"/>
          <cell r="Q7603"/>
          <cell r="R7603"/>
          <cell r="S7603"/>
        </row>
        <row r="7604">
          <cell r="E7604">
            <v>7603</v>
          </cell>
          <cell r="F7604"/>
          <cell r="G7604"/>
          <cell r="H7604"/>
          <cell r="I7604"/>
          <cell r="J7604"/>
          <cell r="K7604"/>
          <cell r="L7604"/>
          <cell r="M7604"/>
          <cell r="N7604"/>
          <cell r="O7604"/>
          <cell r="P7604"/>
          <cell r="Q7604"/>
          <cell r="R7604"/>
          <cell r="S7604"/>
        </row>
        <row r="7605">
          <cell r="E7605">
            <v>7604</v>
          </cell>
          <cell r="F7605"/>
          <cell r="G7605"/>
          <cell r="H7605"/>
          <cell r="I7605"/>
          <cell r="J7605"/>
          <cell r="K7605"/>
          <cell r="L7605"/>
          <cell r="M7605"/>
          <cell r="N7605"/>
          <cell r="O7605"/>
          <cell r="P7605"/>
          <cell r="Q7605"/>
          <cell r="R7605"/>
          <cell r="S7605"/>
        </row>
        <row r="7606">
          <cell r="E7606">
            <v>7605</v>
          </cell>
          <cell r="F7606"/>
          <cell r="G7606"/>
          <cell r="H7606"/>
          <cell r="I7606"/>
          <cell r="J7606"/>
          <cell r="K7606"/>
          <cell r="L7606"/>
          <cell r="M7606"/>
          <cell r="N7606"/>
          <cell r="O7606"/>
          <cell r="P7606"/>
          <cell r="Q7606"/>
          <cell r="R7606"/>
          <cell r="S7606"/>
        </row>
        <row r="7607">
          <cell r="E7607">
            <v>7606</v>
          </cell>
          <cell r="F7607"/>
          <cell r="G7607"/>
          <cell r="H7607"/>
          <cell r="I7607"/>
          <cell r="J7607"/>
          <cell r="K7607"/>
          <cell r="L7607"/>
          <cell r="M7607"/>
          <cell r="N7607"/>
          <cell r="O7607"/>
          <cell r="P7607"/>
          <cell r="Q7607"/>
          <cell r="R7607"/>
          <cell r="S7607"/>
        </row>
        <row r="7608">
          <cell r="E7608">
            <v>7607</v>
          </cell>
          <cell r="F7608"/>
          <cell r="G7608"/>
          <cell r="H7608"/>
          <cell r="I7608"/>
          <cell r="J7608"/>
          <cell r="K7608"/>
          <cell r="L7608"/>
          <cell r="M7608"/>
          <cell r="N7608"/>
          <cell r="O7608"/>
          <cell r="P7608"/>
          <cell r="Q7608"/>
          <cell r="R7608"/>
          <cell r="S7608">
            <v>1828</v>
          </cell>
        </row>
        <row r="7609">
          <cell r="E7609">
            <v>7608</v>
          </cell>
          <cell r="F7609"/>
          <cell r="G7609"/>
          <cell r="H7609"/>
          <cell r="I7609"/>
          <cell r="J7609"/>
          <cell r="K7609"/>
          <cell r="L7609"/>
          <cell r="M7609"/>
          <cell r="N7609"/>
          <cell r="O7609"/>
          <cell r="P7609"/>
          <cell r="Q7609"/>
          <cell r="R7609"/>
          <cell r="S7609"/>
        </row>
        <row r="7610">
          <cell r="E7610">
            <v>7609</v>
          </cell>
          <cell r="F7610"/>
          <cell r="G7610"/>
          <cell r="H7610"/>
          <cell r="I7610"/>
          <cell r="J7610"/>
          <cell r="K7610"/>
          <cell r="L7610"/>
          <cell r="M7610"/>
          <cell r="N7610"/>
          <cell r="O7610"/>
          <cell r="P7610"/>
          <cell r="Q7610"/>
          <cell r="R7610"/>
          <cell r="S7610"/>
        </row>
        <row r="7611">
          <cell r="E7611">
            <v>7610</v>
          </cell>
          <cell r="F7611"/>
          <cell r="G7611"/>
          <cell r="H7611"/>
          <cell r="I7611"/>
          <cell r="J7611"/>
          <cell r="K7611"/>
          <cell r="L7611"/>
          <cell r="M7611"/>
          <cell r="N7611"/>
          <cell r="O7611"/>
          <cell r="P7611"/>
          <cell r="Q7611"/>
          <cell r="R7611"/>
          <cell r="S7611"/>
        </row>
        <row r="7612">
          <cell r="E7612">
            <v>7611</v>
          </cell>
          <cell r="F7612"/>
          <cell r="G7612"/>
          <cell r="H7612"/>
          <cell r="I7612"/>
          <cell r="J7612"/>
          <cell r="K7612"/>
          <cell r="L7612"/>
          <cell r="M7612"/>
          <cell r="N7612"/>
          <cell r="O7612"/>
          <cell r="P7612"/>
          <cell r="Q7612"/>
          <cell r="R7612"/>
          <cell r="S7612">
            <v>1828</v>
          </cell>
        </row>
        <row r="7613">
          <cell r="E7613">
            <v>7612</v>
          </cell>
          <cell r="F7613"/>
          <cell r="G7613"/>
          <cell r="H7613"/>
          <cell r="I7613"/>
          <cell r="J7613"/>
          <cell r="K7613"/>
          <cell r="L7613"/>
          <cell r="M7613"/>
          <cell r="N7613"/>
          <cell r="O7613"/>
          <cell r="P7613"/>
          <cell r="Q7613"/>
          <cell r="R7613"/>
          <cell r="S7613"/>
        </row>
        <row r="7614">
          <cell r="E7614">
            <v>7613</v>
          </cell>
          <cell r="F7614"/>
          <cell r="G7614"/>
          <cell r="H7614"/>
          <cell r="I7614"/>
          <cell r="J7614"/>
          <cell r="K7614"/>
          <cell r="L7614"/>
          <cell r="M7614"/>
          <cell r="N7614"/>
          <cell r="O7614"/>
          <cell r="P7614"/>
          <cell r="Q7614"/>
          <cell r="R7614"/>
          <cell r="S7614"/>
        </row>
        <row r="7615">
          <cell r="E7615">
            <v>7614</v>
          </cell>
          <cell r="F7615"/>
          <cell r="G7615"/>
          <cell r="H7615"/>
          <cell r="I7615"/>
          <cell r="J7615"/>
          <cell r="K7615"/>
          <cell r="L7615"/>
          <cell r="M7615"/>
          <cell r="N7615"/>
          <cell r="O7615"/>
          <cell r="P7615"/>
          <cell r="Q7615"/>
          <cell r="R7615"/>
          <cell r="S7615"/>
        </row>
        <row r="7616">
          <cell r="E7616">
            <v>7615</v>
          </cell>
          <cell r="F7616"/>
          <cell r="G7616"/>
          <cell r="H7616"/>
          <cell r="I7616"/>
          <cell r="J7616"/>
          <cell r="K7616"/>
          <cell r="L7616"/>
          <cell r="M7616"/>
          <cell r="N7616"/>
          <cell r="O7616"/>
          <cell r="P7616"/>
          <cell r="Q7616"/>
          <cell r="R7616"/>
          <cell r="S7616"/>
        </row>
        <row r="7617">
          <cell r="E7617">
            <v>7616</v>
          </cell>
        </row>
        <row r="7618">
          <cell r="E7618">
            <v>7617</v>
          </cell>
        </row>
        <row r="7619">
          <cell r="E7619">
            <v>7618</v>
          </cell>
        </row>
        <row r="7620">
          <cell r="E7620">
            <v>7619</v>
          </cell>
        </row>
        <row r="7621">
          <cell r="E7621">
            <v>7620</v>
          </cell>
        </row>
        <row r="7622">
          <cell r="E7622">
            <v>7621</v>
          </cell>
        </row>
        <row r="7623">
          <cell r="E7623">
            <v>7622</v>
          </cell>
        </row>
        <row r="7624">
          <cell r="E7624">
            <v>7623</v>
          </cell>
        </row>
        <row r="7625">
          <cell r="E7625">
            <v>7624</v>
          </cell>
        </row>
        <row r="7626">
          <cell r="E7626">
            <v>7625</v>
          </cell>
        </row>
        <row r="7627">
          <cell r="E7627">
            <v>7626</v>
          </cell>
        </row>
        <row r="7628">
          <cell r="E7628">
            <v>7627</v>
          </cell>
        </row>
        <row r="7629">
          <cell r="E7629">
            <v>7628</v>
          </cell>
        </row>
        <row r="7630">
          <cell r="E7630">
            <v>7629</v>
          </cell>
        </row>
        <row r="7631">
          <cell r="E7631">
            <v>7630</v>
          </cell>
        </row>
        <row r="7632">
          <cell r="E7632">
            <v>7631</v>
          </cell>
        </row>
        <row r="7633">
          <cell r="E7633">
            <v>7632</v>
          </cell>
          <cell r="F7633"/>
          <cell r="G7633"/>
          <cell r="H7633"/>
          <cell r="I7633"/>
          <cell r="J7633"/>
          <cell r="K7633"/>
          <cell r="L7633"/>
          <cell r="M7633"/>
          <cell r="N7633"/>
          <cell r="O7633"/>
          <cell r="P7633"/>
          <cell r="Q7633"/>
          <cell r="R7633"/>
          <cell r="S7633">
            <v>1828</v>
          </cell>
        </row>
        <row r="7634">
          <cell r="E7634">
            <v>7633</v>
          </cell>
          <cell r="F7634"/>
          <cell r="G7634"/>
          <cell r="H7634"/>
          <cell r="I7634"/>
          <cell r="J7634"/>
          <cell r="K7634"/>
          <cell r="L7634"/>
          <cell r="M7634"/>
          <cell r="N7634"/>
          <cell r="O7634"/>
          <cell r="P7634"/>
          <cell r="Q7634"/>
          <cell r="R7634"/>
          <cell r="S7634"/>
        </row>
        <row r="7635">
          <cell r="E7635">
            <v>7634</v>
          </cell>
          <cell r="F7635"/>
          <cell r="G7635"/>
          <cell r="H7635"/>
          <cell r="I7635"/>
          <cell r="J7635"/>
          <cell r="K7635"/>
          <cell r="L7635"/>
          <cell r="M7635"/>
          <cell r="N7635"/>
          <cell r="O7635"/>
          <cell r="P7635"/>
          <cell r="Q7635"/>
          <cell r="R7635"/>
          <cell r="S7635"/>
        </row>
        <row r="7636">
          <cell r="E7636">
            <v>7635</v>
          </cell>
          <cell r="F7636"/>
          <cell r="G7636"/>
          <cell r="H7636"/>
          <cell r="I7636"/>
          <cell r="J7636"/>
          <cell r="K7636"/>
          <cell r="L7636"/>
          <cell r="M7636"/>
          <cell r="N7636"/>
          <cell r="O7636"/>
          <cell r="P7636"/>
          <cell r="Q7636"/>
          <cell r="R7636"/>
          <cell r="S7636"/>
        </row>
        <row r="7637">
          <cell r="E7637">
            <v>7636</v>
          </cell>
          <cell r="F7637"/>
          <cell r="G7637"/>
          <cell r="H7637"/>
          <cell r="I7637"/>
          <cell r="J7637"/>
          <cell r="K7637"/>
          <cell r="L7637"/>
          <cell r="M7637"/>
          <cell r="N7637"/>
          <cell r="O7637"/>
          <cell r="P7637"/>
          <cell r="Q7637"/>
          <cell r="R7637"/>
          <cell r="S7637">
            <v>1828</v>
          </cell>
        </row>
        <row r="7638">
          <cell r="E7638">
            <v>7637</v>
          </cell>
          <cell r="F7638"/>
          <cell r="G7638"/>
          <cell r="H7638"/>
          <cell r="I7638"/>
          <cell r="J7638"/>
          <cell r="K7638"/>
          <cell r="L7638"/>
          <cell r="M7638"/>
          <cell r="N7638"/>
          <cell r="O7638"/>
          <cell r="P7638"/>
          <cell r="Q7638"/>
          <cell r="R7638"/>
          <cell r="S7638"/>
        </row>
        <row r="7639">
          <cell r="E7639">
            <v>7638</v>
          </cell>
          <cell r="F7639"/>
          <cell r="G7639"/>
          <cell r="H7639"/>
          <cell r="I7639"/>
          <cell r="J7639"/>
          <cell r="K7639"/>
          <cell r="L7639"/>
          <cell r="M7639"/>
          <cell r="N7639"/>
          <cell r="O7639"/>
          <cell r="P7639"/>
          <cell r="Q7639"/>
          <cell r="R7639"/>
          <cell r="S7639"/>
        </row>
        <row r="7640">
          <cell r="E7640">
            <v>7639</v>
          </cell>
          <cell r="F7640"/>
          <cell r="G7640"/>
          <cell r="H7640"/>
          <cell r="I7640"/>
          <cell r="J7640"/>
          <cell r="K7640"/>
          <cell r="L7640"/>
          <cell r="M7640"/>
          <cell r="N7640"/>
          <cell r="O7640"/>
          <cell r="P7640"/>
          <cell r="Q7640"/>
          <cell r="R7640"/>
          <cell r="S7640"/>
        </row>
        <row r="7641">
          <cell r="E7641">
            <v>7640</v>
          </cell>
          <cell r="F7641"/>
          <cell r="G7641"/>
          <cell r="H7641"/>
          <cell r="I7641"/>
          <cell r="J7641"/>
          <cell r="K7641"/>
          <cell r="L7641"/>
          <cell r="M7641"/>
          <cell r="N7641"/>
          <cell r="O7641"/>
          <cell r="P7641"/>
          <cell r="Q7641"/>
          <cell r="R7641"/>
          <cell r="S7641"/>
        </row>
        <row r="7642">
          <cell r="E7642">
            <v>7641</v>
          </cell>
          <cell r="F7642"/>
          <cell r="G7642"/>
          <cell r="H7642"/>
          <cell r="I7642"/>
          <cell r="J7642"/>
          <cell r="K7642"/>
          <cell r="L7642"/>
          <cell r="M7642"/>
          <cell r="N7642"/>
          <cell r="O7642"/>
          <cell r="P7642"/>
          <cell r="Q7642"/>
          <cell r="R7642"/>
          <cell r="S7642"/>
        </row>
        <row r="7643">
          <cell r="E7643">
            <v>7642</v>
          </cell>
          <cell r="F7643"/>
          <cell r="G7643"/>
          <cell r="H7643"/>
          <cell r="I7643"/>
          <cell r="J7643"/>
          <cell r="K7643"/>
          <cell r="L7643"/>
          <cell r="M7643"/>
          <cell r="N7643"/>
          <cell r="O7643"/>
          <cell r="P7643"/>
          <cell r="Q7643"/>
          <cell r="R7643"/>
          <cell r="S7643"/>
        </row>
        <row r="7644">
          <cell r="E7644">
            <v>7643</v>
          </cell>
          <cell r="F7644"/>
          <cell r="G7644"/>
          <cell r="H7644"/>
          <cell r="I7644"/>
          <cell r="J7644"/>
          <cell r="K7644"/>
          <cell r="L7644"/>
          <cell r="M7644"/>
          <cell r="N7644"/>
          <cell r="O7644"/>
          <cell r="P7644"/>
          <cell r="Q7644"/>
          <cell r="R7644"/>
          <cell r="S7644"/>
        </row>
        <row r="7645">
          <cell r="E7645">
            <v>7644</v>
          </cell>
          <cell r="F7645"/>
          <cell r="G7645"/>
          <cell r="H7645"/>
          <cell r="I7645"/>
          <cell r="J7645"/>
          <cell r="K7645"/>
          <cell r="L7645"/>
          <cell r="M7645"/>
          <cell r="N7645"/>
          <cell r="O7645"/>
          <cell r="P7645"/>
          <cell r="Q7645"/>
          <cell r="R7645"/>
          <cell r="S7645"/>
        </row>
        <row r="7646">
          <cell r="E7646">
            <v>7645</v>
          </cell>
          <cell r="F7646"/>
          <cell r="G7646"/>
          <cell r="H7646"/>
          <cell r="I7646"/>
          <cell r="J7646"/>
          <cell r="K7646"/>
          <cell r="L7646"/>
          <cell r="M7646"/>
          <cell r="N7646"/>
          <cell r="O7646"/>
          <cell r="P7646"/>
          <cell r="Q7646"/>
          <cell r="R7646"/>
          <cell r="S7646"/>
        </row>
        <row r="7647">
          <cell r="E7647">
            <v>7646</v>
          </cell>
          <cell r="F7647"/>
          <cell r="G7647"/>
          <cell r="H7647"/>
          <cell r="I7647"/>
          <cell r="J7647"/>
          <cell r="K7647"/>
          <cell r="L7647"/>
          <cell r="M7647"/>
          <cell r="N7647"/>
          <cell r="O7647"/>
          <cell r="P7647"/>
          <cell r="Q7647"/>
          <cell r="R7647"/>
          <cell r="S7647"/>
        </row>
        <row r="7648">
          <cell r="E7648">
            <v>7647</v>
          </cell>
          <cell r="F7648"/>
          <cell r="G7648"/>
          <cell r="H7648"/>
          <cell r="I7648"/>
          <cell r="J7648"/>
          <cell r="K7648"/>
          <cell r="L7648"/>
          <cell r="M7648"/>
          <cell r="N7648"/>
          <cell r="O7648"/>
          <cell r="P7648"/>
          <cell r="Q7648"/>
          <cell r="R7648"/>
          <cell r="S7648"/>
        </row>
        <row r="7649">
          <cell r="E7649">
            <v>7648</v>
          </cell>
        </row>
        <row r="7650">
          <cell r="E7650">
            <v>7649</v>
          </cell>
        </row>
        <row r="7651">
          <cell r="E7651">
            <v>7650</v>
          </cell>
        </row>
        <row r="7652">
          <cell r="E7652">
            <v>7651</v>
          </cell>
        </row>
        <row r="7653">
          <cell r="E7653">
            <v>7652</v>
          </cell>
        </row>
        <row r="7654">
          <cell r="E7654">
            <v>7653</v>
          </cell>
        </row>
        <row r="7655">
          <cell r="E7655">
            <v>7654</v>
          </cell>
        </row>
        <row r="7656">
          <cell r="E7656">
            <v>7655</v>
          </cell>
        </row>
        <row r="7657">
          <cell r="E7657">
            <v>7656</v>
          </cell>
        </row>
        <row r="7658">
          <cell r="E7658">
            <v>7657</v>
          </cell>
        </row>
        <row r="7659">
          <cell r="E7659">
            <v>7658</v>
          </cell>
        </row>
        <row r="7660">
          <cell r="E7660">
            <v>7659</v>
          </cell>
        </row>
        <row r="7661">
          <cell r="E7661">
            <v>7660</v>
          </cell>
        </row>
        <row r="7662">
          <cell r="E7662">
            <v>7661</v>
          </cell>
        </row>
        <row r="7663">
          <cell r="E7663">
            <v>7662</v>
          </cell>
        </row>
        <row r="7664">
          <cell r="E7664">
            <v>7663</v>
          </cell>
        </row>
        <row r="7665">
          <cell r="E7665">
            <v>7664</v>
          </cell>
          <cell r="F7665"/>
          <cell r="G7665"/>
          <cell r="H7665"/>
          <cell r="I7665"/>
          <cell r="J7665"/>
          <cell r="K7665"/>
          <cell r="L7665"/>
          <cell r="M7665"/>
          <cell r="N7665"/>
          <cell r="O7665"/>
          <cell r="P7665"/>
          <cell r="Q7665"/>
          <cell r="R7665"/>
          <cell r="S7665"/>
          <cell r="T7665"/>
          <cell r="U7665"/>
          <cell r="V7665"/>
          <cell r="W7665"/>
          <cell r="X7665"/>
          <cell r="Y7665"/>
          <cell r="Z7665"/>
          <cell r="AA7665"/>
          <cell r="AB7665"/>
          <cell r="AC7665"/>
          <cell r="AD7665"/>
          <cell r="AE7665"/>
          <cell r="AF7665"/>
          <cell r="AG7665"/>
          <cell r="AH7665"/>
        </row>
        <row r="7666">
          <cell r="E7666">
            <v>7665</v>
          </cell>
          <cell r="F7666"/>
          <cell r="G7666"/>
          <cell r="H7666"/>
          <cell r="I7666"/>
          <cell r="J7666"/>
          <cell r="K7666"/>
          <cell r="L7666"/>
          <cell r="M7666"/>
          <cell r="N7666"/>
          <cell r="O7666"/>
          <cell r="P7666"/>
          <cell r="Q7666"/>
          <cell r="R7666"/>
          <cell r="S7666"/>
          <cell r="T7666"/>
          <cell r="U7666"/>
          <cell r="V7666"/>
          <cell r="W7666"/>
          <cell r="X7666"/>
          <cell r="Y7666"/>
          <cell r="Z7666"/>
          <cell r="AA7666"/>
          <cell r="AB7666"/>
          <cell r="AC7666"/>
          <cell r="AD7666"/>
          <cell r="AE7666"/>
          <cell r="AF7666"/>
          <cell r="AG7666"/>
          <cell r="AH7666"/>
        </row>
        <row r="7667">
          <cell r="E7667">
            <v>7666</v>
          </cell>
          <cell r="F7667"/>
          <cell r="G7667"/>
          <cell r="H7667"/>
          <cell r="I7667"/>
          <cell r="J7667"/>
          <cell r="K7667"/>
          <cell r="L7667"/>
          <cell r="M7667"/>
          <cell r="N7667"/>
          <cell r="O7667"/>
          <cell r="P7667"/>
          <cell r="Q7667"/>
          <cell r="R7667"/>
          <cell r="S7667"/>
          <cell r="T7667"/>
          <cell r="U7667"/>
          <cell r="V7667"/>
          <cell r="W7667"/>
          <cell r="X7667"/>
          <cell r="Y7667"/>
          <cell r="Z7667"/>
          <cell r="AA7667"/>
          <cell r="AB7667"/>
          <cell r="AC7667"/>
          <cell r="AD7667"/>
          <cell r="AE7667"/>
          <cell r="AF7667"/>
          <cell r="AG7667"/>
          <cell r="AH7667"/>
        </row>
        <row r="7668">
          <cell r="E7668">
            <v>7667</v>
          </cell>
          <cell r="F7668">
            <v>5208</v>
          </cell>
          <cell r="G7668"/>
          <cell r="H7668"/>
          <cell r="I7668"/>
          <cell r="J7668"/>
          <cell r="K7668">
            <v>92646</v>
          </cell>
          <cell r="L7668"/>
          <cell r="M7668"/>
          <cell r="N7668"/>
          <cell r="O7668"/>
          <cell r="P7668"/>
          <cell r="Q7668"/>
          <cell r="R7668"/>
          <cell r="S7668"/>
          <cell r="T7668"/>
          <cell r="U7668"/>
          <cell r="V7668"/>
          <cell r="W7668"/>
          <cell r="X7668"/>
          <cell r="Y7668"/>
          <cell r="Z7668"/>
          <cell r="AA7668"/>
          <cell r="AB7668"/>
          <cell r="AC7668"/>
          <cell r="AD7668"/>
          <cell r="AE7668"/>
          <cell r="AF7668">
            <v>11770</v>
          </cell>
          <cell r="AG7668"/>
          <cell r="AH7668">
            <v>61624</v>
          </cell>
        </row>
        <row r="7669">
          <cell r="E7669">
            <v>7668</v>
          </cell>
          <cell r="F7669"/>
          <cell r="G7669"/>
          <cell r="H7669"/>
          <cell r="I7669"/>
          <cell r="J7669"/>
          <cell r="K7669">
            <v>-92646</v>
          </cell>
          <cell r="L7669"/>
          <cell r="M7669"/>
          <cell r="N7669"/>
          <cell r="O7669"/>
          <cell r="P7669"/>
          <cell r="Q7669"/>
          <cell r="R7669"/>
          <cell r="S7669"/>
          <cell r="T7669"/>
          <cell r="U7669"/>
          <cell r="V7669"/>
          <cell r="W7669"/>
          <cell r="X7669"/>
          <cell r="Y7669"/>
          <cell r="Z7669"/>
          <cell r="AA7669"/>
          <cell r="AB7669"/>
          <cell r="AC7669"/>
          <cell r="AD7669"/>
          <cell r="AE7669"/>
          <cell r="AF7669"/>
          <cell r="AG7669"/>
          <cell r="AH7669">
            <v>-61624</v>
          </cell>
        </row>
        <row r="7670">
          <cell r="E7670">
            <v>7669</v>
          </cell>
          <cell r="F7670">
            <v>20348</v>
          </cell>
          <cell r="G7670"/>
          <cell r="H7670"/>
          <cell r="I7670"/>
          <cell r="J7670"/>
          <cell r="K7670"/>
          <cell r="L7670"/>
          <cell r="M7670"/>
          <cell r="N7670"/>
          <cell r="O7670"/>
          <cell r="P7670"/>
          <cell r="Q7670"/>
          <cell r="R7670"/>
          <cell r="S7670"/>
          <cell r="T7670"/>
          <cell r="U7670"/>
          <cell r="V7670"/>
          <cell r="W7670"/>
          <cell r="X7670"/>
          <cell r="Y7670"/>
          <cell r="Z7670"/>
          <cell r="AA7670"/>
          <cell r="AB7670"/>
          <cell r="AC7670"/>
          <cell r="AD7670"/>
          <cell r="AE7670"/>
          <cell r="AF7670"/>
          <cell r="AG7670"/>
          <cell r="AH7670">
            <v>23417</v>
          </cell>
        </row>
        <row r="7671">
          <cell r="E7671">
            <v>7670</v>
          </cell>
          <cell r="F7671"/>
          <cell r="G7671"/>
          <cell r="H7671"/>
          <cell r="I7671"/>
          <cell r="J7671"/>
          <cell r="K7671"/>
          <cell r="L7671"/>
          <cell r="M7671"/>
          <cell r="N7671"/>
          <cell r="O7671"/>
          <cell r="P7671"/>
          <cell r="Q7671"/>
          <cell r="R7671"/>
          <cell r="S7671"/>
          <cell r="T7671"/>
          <cell r="U7671"/>
          <cell r="V7671"/>
          <cell r="W7671"/>
          <cell r="X7671"/>
          <cell r="Y7671"/>
          <cell r="Z7671"/>
          <cell r="AA7671"/>
          <cell r="AB7671"/>
          <cell r="AC7671"/>
          <cell r="AD7671"/>
          <cell r="AE7671"/>
          <cell r="AF7671"/>
          <cell r="AG7671"/>
          <cell r="AH7671"/>
        </row>
        <row r="7672">
          <cell r="E7672">
            <v>7671</v>
          </cell>
          <cell r="F7672">
            <v>25556</v>
          </cell>
          <cell r="G7672"/>
          <cell r="H7672"/>
          <cell r="I7672"/>
          <cell r="J7672"/>
          <cell r="K7672"/>
          <cell r="L7672"/>
          <cell r="M7672"/>
          <cell r="N7672"/>
          <cell r="O7672"/>
          <cell r="P7672"/>
          <cell r="Q7672"/>
          <cell r="R7672"/>
          <cell r="S7672"/>
          <cell r="T7672"/>
          <cell r="U7672"/>
          <cell r="V7672"/>
          <cell r="W7672"/>
          <cell r="X7672"/>
          <cell r="Y7672"/>
          <cell r="Z7672"/>
          <cell r="AA7672"/>
          <cell r="AB7672"/>
          <cell r="AC7672"/>
          <cell r="AD7672"/>
          <cell r="AE7672"/>
          <cell r="AF7672">
            <v>11770</v>
          </cell>
          <cell r="AG7672"/>
          <cell r="AH7672">
            <v>23417</v>
          </cell>
        </row>
        <row r="7673">
          <cell r="E7673">
            <v>7672</v>
          </cell>
          <cell r="F7673"/>
          <cell r="G7673"/>
          <cell r="H7673"/>
          <cell r="I7673"/>
          <cell r="J7673"/>
          <cell r="K7673">
            <v>29197</v>
          </cell>
          <cell r="L7673"/>
          <cell r="M7673"/>
          <cell r="N7673"/>
          <cell r="O7673"/>
          <cell r="P7673"/>
          <cell r="Q7673"/>
          <cell r="R7673"/>
          <cell r="S7673"/>
          <cell r="T7673"/>
          <cell r="U7673"/>
          <cell r="V7673"/>
          <cell r="W7673"/>
          <cell r="X7673"/>
          <cell r="Y7673"/>
          <cell r="Z7673"/>
          <cell r="AA7673"/>
          <cell r="AB7673"/>
          <cell r="AC7673"/>
          <cell r="AD7673"/>
          <cell r="AE7673"/>
          <cell r="AF7673"/>
          <cell r="AG7673"/>
          <cell r="AH7673"/>
        </row>
        <row r="7674">
          <cell r="E7674">
            <v>7673</v>
          </cell>
          <cell r="F7674"/>
          <cell r="G7674"/>
          <cell r="H7674"/>
          <cell r="I7674"/>
          <cell r="J7674"/>
          <cell r="K7674"/>
          <cell r="L7674"/>
          <cell r="M7674"/>
          <cell r="N7674"/>
          <cell r="O7674"/>
          <cell r="P7674"/>
          <cell r="Q7674"/>
          <cell r="R7674"/>
          <cell r="S7674"/>
          <cell r="T7674"/>
          <cell r="U7674"/>
          <cell r="V7674"/>
          <cell r="W7674"/>
          <cell r="X7674"/>
          <cell r="Y7674"/>
          <cell r="Z7674"/>
          <cell r="AA7674"/>
          <cell r="AB7674"/>
          <cell r="AC7674"/>
          <cell r="AD7674"/>
          <cell r="AE7674"/>
          <cell r="AF7674"/>
          <cell r="AG7674"/>
          <cell r="AH7674"/>
        </row>
        <row r="7675">
          <cell r="E7675">
            <v>7674</v>
          </cell>
          <cell r="F7675"/>
          <cell r="G7675"/>
          <cell r="H7675"/>
          <cell r="I7675"/>
          <cell r="J7675"/>
          <cell r="K7675"/>
          <cell r="L7675"/>
          <cell r="M7675"/>
          <cell r="N7675"/>
          <cell r="O7675"/>
          <cell r="P7675"/>
          <cell r="Q7675"/>
          <cell r="R7675"/>
          <cell r="S7675"/>
          <cell r="T7675"/>
          <cell r="U7675"/>
          <cell r="V7675"/>
          <cell r="W7675"/>
          <cell r="X7675"/>
          <cell r="Y7675"/>
          <cell r="Z7675"/>
          <cell r="AA7675"/>
          <cell r="AB7675"/>
          <cell r="AC7675"/>
          <cell r="AD7675"/>
          <cell r="AE7675"/>
          <cell r="AF7675"/>
          <cell r="AG7675"/>
          <cell r="AH7675"/>
        </row>
        <row r="7676">
          <cell r="E7676">
            <v>7675</v>
          </cell>
          <cell r="F7676"/>
          <cell r="G7676"/>
          <cell r="H7676"/>
          <cell r="I7676"/>
          <cell r="J7676"/>
          <cell r="K7676"/>
          <cell r="L7676"/>
          <cell r="M7676"/>
          <cell r="N7676"/>
          <cell r="O7676"/>
          <cell r="P7676"/>
          <cell r="Q7676"/>
          <cell r="R7676"/>
          <cell r="S7676"/>
          <cell r="T7676"/>
          <cell r="U7676"/>
          <cell r="V7676"/>
          <cell r="W7676"/>
          <cell r="X7676"/>
          <cell r="Y7676"/>
          <cell r="Z7676"/>
          <cell r="AA7676"/>
          <cell r="AB7676"/>
          <cell r="AC7676"/>
          <cell r="AD7676"/>
          <cell r="AE7676"/>
          <cell r="AF7676"/>
          <cell r="AG7676"/>
          <cell r="AH7676"/>
        </row>
        <row r="7677">
          <cell r="E7677">
            <v>7676</v>
          </cell>
          <cell r="F7677"/>
          <cell r="G7677"/>
          <cell r="H7677"/>
          <cell r="I7677"/>
          <cell r="J7677"/>
          <cell r="K7677">
            <v>29197</v>
          </cell>
          <cell r="L7677"/>
          <cell r="M7677"/>
          <cell r="N7677"/>
          <cell r="O7677"/>
          <cell r="P7677"/>
          <cell r="Q7677"/>
          <cell r="R7677"/>
          <cell r="S7677"/>
          <cell r="T7677"/>
          <cell r="U7677"/>
          <cell r="V7677"/>
          <cell r="W7677"/>
          <cell r="X7677"/>
          <cell r="Y7677"/>
          <cell r="Z7677"/>
          <cell r="AA7677"/>
          <cell r="AB7677"/>
          <cell r="AC7677"/>
          <cell r="AD7677"/>
          <cell r="AE7677"/>
          <cell r="AF7677"/>
          <cell r="AG7677"/>
          <cell r="AH7677"/>
        </row>
        <row r="7678">
          <cell r="E7678">
            <v>7677</v>
          </cell>
          <cell r="F7678"/>
          <cell r="G7678"/>
          <cell r="H7678"/>
          <cell r="I7678"/>
          <cell r="J7678"/>
          <cell r="K7678">
            <v>9839</v>
          </cell>
          <cell r="L7678"/>
          <cell r="M7678"/>
          <cell r="N7678"/>
          <cell r="O7678"/>
          <cell r="P7678"/>
          <cell r="Q7678"/>
          <cell r="R7678"/>
          <cell r="S7678"/>
          <cell r="T7678"/>
          <cell r="U7678"/>
          <cell r="V7678"/>
          <cell r="W7678"/>
          <cell r="X7678"/>
          <cell r="Y7678"/>
          <cell r="Z7678"/>
          <cell r="AA7678"/>
          <cell r="AB7678"/>
          <cell r="AC7678"/>
          <cell r="AD7678"/>
          <cell r="AE7678"/>
          <cell r="AF7678">
            <v>392595</v>
          </cell>
          <cell r="AG7678"/>
          <cell r="AH7678"/>
        </row>
        <row r="7679">
          <cell r="E7679">
            <v>7678</v>
          </cell>
          <cell r="F7679"/>
          <cell r="G7679"/>
          <cell r="H7679"/>
          <cell r="I7679"/>
          <cell r="J7679"/>
          <cell r="K7679"/>
          <cell r="L7679"/>
          <cell r="M7679"/>
          <cell r="N7679"/>
          <cell r="O7679"/>
          <cell r="P7679"/>
          <cell r="Q7679"/>
          <cell r="R7679"/>
          <cell r="S7679"/>
          <cell r="T7679"/>
          <cell r="U7679"/>
          <cell r="V7679"/>
          <cell r="W7679"/>
          <cell r="X7679"/>
          <cell r="Y7679"/>
          <cell r="Z7679"/>
          <cell r="AA7679"/>
          <cell r="AB7679"/>
          <cell r="AC7679"/>
          <cell r="AD7679"/>
          <cell r="AE7679"/>
          <cell r="AF7679"/>
          <cell r="AG7679"/>
          <cell r="AH7679"/>
        </row>
        <row r="7680">
          <cell r="E7680">
            <v>7679</v>
          </cell>
          <cell r="F7680"/>
          <cell r="G7680"/>
          <cell r="H7680"/>
          <cell r="I7680"/>
          <cell r="J7680"/>
          <cell r="K7680"/>
          <cell r="L7680"/>
          <cell r="M7680"/>
          <cell r="N7680"/>
          <cell r="O7680"/>
          <cell r="P7680"/>
          <cell r="Q7680"/>
          <cell r="R7680"/>
          <cell r="S7680"/>
          <cell r="T7680"/>
          <cell r="U7680"/>
          <cell r="V7680"/>
          <cell r="W7680"/>
          <cell r="X7680"/>
          <cell r="Y7680"/>
          <cell r="Z7680"/>
          <cell r="AA7680"/>
          <cell r="AB7680"/>
          <cell r="AC7680"/>
          <cell r="AD7680"/>
          <cell r="AE7680"/>
          <cell r="AF7680">
            <v>-75088</v>
          </cell>
          <cell r="AG7680"/>
          <cell r="AH7680"/>
        </row>
        <row r="7681">
          <cell r="E7681">
            <v>7680</v>
          </cell>
          <cell r="F7681"/>
          <cell r="G7681"/>
          <cell r="H7681"/>
          <cell r="I7681"/>
          <cell r="J7681"/>
          <cell r="K7681"/>
          <cell r="L7681"/>
          <cell r="M7681"/>
          <cell r="N7681"/>
          <cell r="O7681"/>
          <cell r="P7681"/>
          <cell r="Q7681"/>
          <cell r="R7681"/>
          <cell r="S7681"/>
          <cell r="T7681"/>
          <cell r="U7681"/>
          <cell r="V7681"/>
          <cell r="W7681"/>
          <cell r="X7681"/>
          <cell r="Y7681"/>
          <cell r="Z7681"/>
          <cell r="AA7681"/>
          <cell r="AB7681"/>
          <cell r="AC7681"/>
          <cell r="AD7681"/>
          <cell r="AE7681"/>
          <cell r="AF7681">
            <v>16140</v>
          </cell>
        </row>
        <row r="7682">
          <cell r="E7682">
            <v>7681</v>
          </cell>
          <cell r="F7682"/>
          <cell r="G7682"/>
          <cell r="H7682"/>
          <cell r="I7682"/>
          <cell r="J7682"/>
          <cell r="K7682">
            <v>9839</v>
          </cell>
          <cell r="L7682"/>
          <cell r="M7682"/>
          <cell r="N7682"/>
          <cell r="O7682"/>
          <cell r="P7682"/>
          <cell r="Q7682"/>
          <cell r="R7682"/>
          <cell r="S7682"/>
          <cell r="T7682"/>
          <cell r="U7682"/>
          <cell r="V7682"/>
          <cell r="W7682"/>
          <cell r="X7682"/>
          <cell r="Y7682"/>
          <cell r="Z7682"/>
          <cell r="AA7682"/>
          <cell r="AB7682"/>
          <cell r="AC7682"/>
          <cell r="AD7682"/>
          <cell r="AE7682"/>
          <cell r="AF7682">
            <v>301367</v>
          </cell>
        </row>
        <row r="7683">
          <cell r="E7683">
            <v>7682</v>
          </cell>
          <cell r="F7683"/>
          <cell r="G7683"/>
          <cell r="H7683"/>
          <cell r="I7683"/>
          <cell r="J7683"/>
          <cell r="K7683"/>
          <cell r="L7683"/>
          <cell r="M7683"/>
          <cell r="N7683"/>
          <cell r="O7683"/>
          <cell r="P7683"/>
          <cell r="Q7683"/>
          <cell r="R7683"/>
          <cell r="S7683"/>
          <cell r="T7683"/>
          <cell r="U7683"/>
          <cell r="V7683"/>
          <cell r="W7683"/>
          <cell r="X7683"/>
          <cell r="Y7683"/>
          <cell r="Z7683"/>
          <cell r="AA7683"/>
          <cell r="AB7683"/>
          <cell r="AC7683"/>
          <cell r="AD7683"/>
          <cell r="AE7683"/>
          <cell r="AF7683">
            <v>-16140</v>
          </cell>
        </row>
        <row r="7684">
          <cell r="E7684">
            <v>7683</v>
          </cell>
          <cell r="F7684"/>
          <cell r="G7684"/>
          <cell r="H7684"/>
          <cell r="I7684"/>
          <cell r="J7684"/>
          <cell r="K7684"/>
          <cell r="L7684"/>
          <cell r="M7684"/>
          <cell r="N7684"/>
          <cell r="O7684"/>
          <cell r="P7684"/>
          <cell r="Q7684"/>
          <cell r="R7684"/>
          <cell r="S7684"/>
          <cell r="T7684"/>
          <cell r="U7684"/>
          <cell r="V7684"/>
          <cell r="W7684"/>
          <cell r="X7684"/>
          <cell r="Y7684"/>
          <cell r="Z7684"/>
          <cell r="AA7684"/>
          <cell r="AB7684"/>
          <cell r="AC7684"/>
          <cell r="AD7684"/>
          <cell r="AE7684"/>
          <cell r="AF7684"/>
        </row>
        <row r="7685">
          <cell r="E7685">
            <v>7684</v>
          </cell>
          <cell r="F7685"/>
          <cell r="G7685"/>
          <cell r="H7685"/>
          <cell r="I7685"/>
          <cell r="J7685"/>
          <cell r="K7685"/>
          <cell r="L7685"/>
          <cell r="M7685"/>
          <cell r="N7685"/>
          <cell r="O7685"/>
          <cell r="P7685"/>
          <cell r="Q7685"/>
          <cell r="R7685"/>
          <cell r="S7685"/>
          <cell r="T7685"/>
          <cell r="U7685"/>
          <cell r="V7685"/>
          <cell r="W7685"/>
          <cell r="X7685"/>
          <cell r="Y7685"/>
          <cell r="Z7685"/>
          <cell r="AA7685"/>
          <cell r="AB7685"/>
          <cell r="AC7685"/>
          <cell r="AD7685"/>
          <cell r="AE7685"/>
          <cell r="AF7685"/>
        </row>
        <row r="7686">
          <cell r="E7686">
            <v>7685</v>
          </cell>
          <cell r="F7686"/>
          <cell r="G7686"/>
          <cell r="H7686"/>
          <cell r="I7686"/>
          <cell r="J7686"/>
          <cell r="K7686"/>
          <cell r="L7686"/>
          <cell r="M7686"/>
          <cell r="N7686"/>
          <cell r="O7686"/>
          <cell r="P7686"/>
          <cell r="Q7686"/>
          <cell r="R7686"/>
          <cell r="S7686"/>
          <cell r="T7686"/>
          <cell r="U7686"/>
          <cell r="V7686"/>
          <cell r="W7686"/>
          <cell r="X7686"/>
          <cell r="Y7686"/>
          <cell r="Z7686"/>
          <cell r="AA7686"/>
          <cell r="AB7686"/>
          <cell r="AC7686"/>
          <cell r="AD7686"/>
          <cell r="AE7686"/>
          <cell r="AF7686">
            <v>-16140</v>
          </cell>
        </row>
        <row r="7687">
          <cell r="E7687">
            <v>7686</v>
          </cell>
          <cell r="F7687"/>
          <cell r="G7687"/>
          <cell r="H7687"/>
          <cell r="I7687"/>
          <cell r="J7687"/>
          <cell r="K7687"/>
          <cell r="L7687"/>
          <cell r="M7687"/>
          <cell r="N7687"/>
          <cell r="O7687"/>
          <cell r="P7687"/>
          <cell r="Q7687"/>
          <cell r="R7687"/>
          <cell r="S7687"/>
          <cell r="T7687"/>
          <cell r="U7687"/>
          <cell r="V7687"/>
          <cell r="W7687"/>
          <cell r="X7687"/>
          <cell r="Y7687"/>
          <cell r="Z7687"/>
          <cell r="AA7687"/>
          <cell r="AB7687"/>
          <cell r="AC7687"/>
          <cell r="AD7687"/>
          <cell r="AE7687"/>
          <cell r="AF7687"/>
        </row>
        <row r="7688">
          <cell r="E7688">
            <v>7687</v>
          </cell>
          <cell r="F7688"/>
          <cell r="G7688"/>
          <cell r="H7688"/>
          <cell r="I7688"/>
          <cell r="J7688"/>
          <cell r="K7688"/>
          <cell r="L7688"/>
          <cell r="M7688"/>
          <cell r="N7688"/>
          <cell r="O7688"/>
          <cell r="P7688"/>
          <cell r="Q7688"/>
          <cell r="R7688"/>
          <cell r="S7688"/>
          <cell r="T7688"/>
          <cell r="U7688"/>
          <cell r="V7688"/>
          <cell r="W7688"/>
          <cell r="X7688"/>
          <cell r="Y7688"/>
          <cell r="Z7688"/>
          <cell r="AA7688"/>
          <cell r="AB7688"/>
          <cell r="AC7688"/>
          <cell r="AD7688"/>
          <cell r="AE7688"/>
          <cell r="AF7688"/>
        </row>
        <row r="7689">
          <cell r="E7689">
            <v>7688</v>
          </cell>
          <cell r="F7689"/>
          <cell r="G7689"/>
          <cell r="H7689"/>
          <cell r="I7689"/>
          <cell r="J7689"/>
          <cell r="K7689"/>
          <cell r="L7689"/>
          <cell r="M7689"/>
          <cell r="N7689"/>
          <cell r="O7689"/>
          <cell r="P7689"/>
          <cell r="Q7689"/>
          <cell r="R7689"/>
          <cell r="S7689"/>
          <cell r="T7689"/>
          <cell r="U7689"/>
          <cell r="V7689"/>
          <cell r="W7689"/>
          <cell r="X7689"/>
          <cell r="Y7689"/>
          <cell r="Z7689"/>
          <cell r="AA7689"/>
          <cell r="AB7689"/>
          <cell r="AC7689"/>
          <cell r="AD7689"/>
          <cell r="AE7689"/>
          <cell r="AF7689"/>
        </row>
        <row r="7690">
          <cell r="E7690">
            <v>7689</v>
          </cell>
          <cell r="F7690"/>
          <cell r="G7690"/>
          <cell r="H7690"/>
          <cell r="I7690"/>
          <cell r="J7690"/>
          <cell r="K7690"/>
          <cell r="L7690"/>
          <cell r="M7690"/>
          <cell r="N7690"/>
          <cell r="O7690"/>
          <cell r="P7690"/>
          <cell r="Q7690"/>
          <cell r="R7690"/>
          <cell r="S7690"/>
          <cell r="T7690"/>
          <cell r="U7690"/>
          <cell r="V7690"/>
          <cell r="W7690"/>
          <cell r="X7690"/>
          <cell r="Y7690"/>
          <cell r="Z7690"/>
          <cell r="AA7690"/>
          <cell r="AB7690"/>
          <cell r="AC7690"/>
          <cell r="AD7690"/>
          <cell r="AE7690"/>
          <cell r="AF7690"/>
        </row>
        <row r="7691">
          <cell r="E7691">
            <v>7690</v>
          </cell>
          <cell r="F7691"/>
          <cell r="G7691"/>
          <cell r="H7691"/>
          <cell r="I7691"/>
          <cell r="J7691"/>
          <cell r="K7691"/>
          <cell r="L7691"/>
          <cell r="M7691"/>
          <cell r="N7691"/>
          <cell r="O7691"/>
          <cell r="P7691"/>
          <cell r="Q7691"/>
          <cell r="R7691"/>
          <cell r="S7691"/>
          <cell r="T7691"/>
          <cell r="U7691"/>
          <cell r="V7691"/>
          <cell r="W7691"/>
          <cell r="X7691"/>
          <cell r="Y7691"/>
          <cell r="Z7691"/>
          <cell r="AA7691"/>
          <cell r="AB7691"/>
          <cell r="AC7691"/>
          <cell r="AD7691"/>
          <cell r="AE7691"/>
          <cell r="AF7691"/>
        </row>
        <row r="7692">
          <cell r="E7692">
            <v>7691</v>
          </cell>
          <cell r="F7692"/>
          <cell r="G7692"/>
          <cell r="H7692"/>
          <cell r="I7692"/>
          <cell r="J7692"/>
          <cell r="K7692"/>
          <cell r="L7692"/>
          <cell r="M7692"/>
          <cell r="N7692"/>
          <cell r="O7692"/>
          <cell r="P7692"/>
          <cell r="Q7692"/>
          <cell r="R7692"/>
          <cell r="S7692"/>
          <cell r="T7692"/>
          <cell r="U7692"/>
          <cell r="V7692"/>
          <cell r="W7692"/>
          <cell r="X7692"/>
          <cell r="Y7692"/>
          <cell r="Z7692"/>
          <cell r="AA7692"/>
          <cell r="AB7692"/>
          <cell r="AC7692"/>
          <cell r="AD7692"/>
          <cell r="AE7692"/>
          <cell r="AF7692"/>
        </row>
        <row r="7693">
          <cell r="E7693">
            <v>7692</v>
          </cell>
          <cell r="F7693"/>
          <cell r="G7693"/>
          <cell r="H7693"/>
          <cell r="I7693"/>
          <cell r="J7693"/>
          <cell r="K7693"/>
          <cell r="L7693"/>
          <cell r="M7693"/>
          <cell r="N7693"/>
          <cell r="O7693"/>
          <cell r="P7693"/>
          <cell r="Q7693"/>
          <cell r="R7693"/>
          <cell r="S7693"/>
          <cell r="T7693"/>
          <cell r="U7693"/>
          <cell r="V7693"/>
          <cell r="W7693"/>
          <cell r="X7693"/>
          <cell r="Y7693"/>
          <cell r="Z7693"/>
          <cell r="AA7693"/>
          <cell r="AB7693"/>
          <cell r="AC7693"/>
          <cell r="AD7693"/>
          <cell r="AE7693"/>
          <cell r="AF7693"/>
        </row>
        <row r="7694">
          <cell r="E7694">
            <v>7693</v>
          </cell>
          <cell r="F7694"/>
          <cell r="G7694"/>
          <cell r="H7694"/>
          <cell r="I7694"/>
          <cell r="J7694"/>
          <cell r="K7694"/>
          <cell r="L7694"/>
          <cell r="M7694"/>
          <cell r="N7694"/>
          <cell r="O7694"/>
          <cell r="P7694"/>
          <cell r="Q7694"/>
          <cell r="R7694"/>
          <cell r="S7694"/>
          <cell r="T7694"/>
          <cell r="U7694"/>
          <cell r="V7694"/>
          <cell r="W7694"/>
          <cell r="X7694"/>
          <cell r="Y7694"/>
          <cell r="Z7694"/>
          <cell r="AA7694"/>
          <cell r="AB7694"/>
          <cell r="AC7694"/>
          <cell r="AD7694"/>
          <cell r="AE7694"/>
          <cell r="AF7694"/>
        </row>
        <row r="7695">
          <cell r="E7695">
            <v>7694</v>
          </cell>
          <cell r="F7695"/>
          <cell r="G7695"/>
          <cell r="H7695"/>
          <cell r="I7695"/>
          <cell r="J7695"/>
          <cell r="K7695"/>
          <cell r="L7695"/>
          <cell r="M7695"/>
          <cell r="N7695"/>
          <cell r="O7695"/>
          <cell r="P7695"/>
          <cell r="Q7695"/>
          <cell r="R7695"/>
          <cell r="S7695"/>
          <cell r="T7695"/>
          <cell r="U7695"/>
          <cell r="V7695"/>
          <cell r="W7695"/>
          <cell r="X7695"/>
          <cell r="Y7695"/>
          <cell r="Z7695"/>
          <cell r="AA7695"/>
          <cell r="AB7695"/>
          <cell r="AC7695"/>
          <cell r="AD7695"/>
          <cell r="AE7695"/>
          <cell r="AF7695"/>
        </row>
        <row r="7696">
          <cell r="E7696">
            <v>7695</v>
          </cell>
          <cell r="F7696"/>
          <cell r="G7696"/>
          <cell r="H7696"/>
          <cell r="I7696"/>
          <cell r="J7696"/>
          <cell r="K7696"/>
          <cell r="L7696"/>
          <cell r="M7696"/>
          <cell r="N7696"/>
          <cell r="O7696"/>
          <cell r="P7696"/>
          <cell r="Q7696"/>
          <cell r="R7696"/>
          <cell r="S7696"/>
          <cell r="T7696"/>
          <cell r="U7696"/>
          <cell r="V7696"/>
          <cell r="W7696"/>
          <cell r="X7696"/>
          <cell r="Y7696"/>
          <cell r="Z7696"/>
          <cell r="AA7696"/>
          <cell r="AB7696"/>
          <cell r="AC7696"/>
          <cell r="AD7696"/>
          <cell r="AE7696"/>
          <cell r="AF7696"/>
        </row>
        <row r="7697">
          <cell r="E7697">
            <v>7696</v>
          </cell>
          <cell r="F7697"/>
          <cell r="G7697"/>
          <cell r="H7697"/>
          <cell r="I7697"/>
          <cell r="J7697"/>
          <cell r="K7697"/>
          <cell r="L7697"/>
          <cell r="M7697"/>
          <cell r="N7697"/>
          <cell r="O7697"/>
          <cell r="P7697"/>
          <cell r="Q7697"/>
          <cell r="R7697"/>
          <cell r="S7697"/>
          <cell r="T7697"/>
          <cell r="U7697"/>
          <cell r="V7697"/>
          <cell r="W7697"/>
          <cell r="X7697"/>
          <cell r="Y7697"/>
          <cell r="Z7697"/>
          <cell r="AA7697"/>
          <cell r="AB7697"/>
          <cell r="AC7697"/>
          <cell r="AD7697"/>
          <cell r="AE7697"/>
          <cell r="AF7697"/>
          <cell r="AG7697"/>
          <cell r="AH7697"/>
        </row>
        <row r="7698">
          <cell r="E7698">
            <v>7697</v>
          </cell>
          <cell r="F7698"/>
          <cell r="G7698"/>
          <cell r="H7698"/>
          <cell r="I7698"/>
          <cell r="J7698"/>
          <cell r="K7698">
            <v>182638</v>
          </cell>
          <cell r="L7698"/>
          <cell r="M7698"/>
          <cell r="N7698"/>
          <cell r="O7698"/>
          <cell r="P7698"/>
          <cell r="Q7698"/>
          <cell r="R7698"/>
          <cell r="S7698"/>
          <cell r="T7698"/>
          <cell r="U7698"/>
          <cell r="V7698"/>
          <cell r="W7698"/>
          <cell r="X7698"/>
          <cell r="Y7698"/>
          <cell r="Z7698"/>
          <cell r="AA7698"/>
          <cell r="AB7698"/>
          <cell r="AC7698"/>
          <cell r="AD7698"/>
          <cell r="AE7698"/>
          <cell r="AF7698"/>
          <cell r="AG7698"/>
          <cell r="AH7698"/>
        </row>
        <row r="7699">
          <cell r="E7699">
            <v>7698</v>
          </cell>
          <cell r="F7699"/>
          <cell r="G7699"/>
          <cell r="H7699"/>
          <cell r="I7699"/>
          <cell r="J7699"/>
          <cell r="K7699"/>
          <cell r="L7699"/>
          <cell r="M7699"/>
          <cell r="N7699"/>
          <cell r="O7699"/>
          <cell r="P7699"/>
          <cell r="Q7699"/>
          <cell r="R7699"/>
          <cell r="S7699"/>
          <cell r="T7699"/>
          <cell r="U7699"/>
          <cell r="V7699"/>
          <cell r="W7699"/>
          <cell r="X7699"/>
          <cell r="Y7699"/>
          <cell r="Z7699"/>
          <cell r="AA7699"/>
          <cell r="AB7699"/>
          <cell r="AC7699"/>
          <cell r="AD7699"/>
          <cell r="AE7699"/>
          <cell r="AF7699"/>
          <cell r="AG7699"/>
          <cell r="AH7699"/>
        </row>
        <row r="7700">
          <cell r="E7700">
            <v>7699</v>
          </cell>
          <cell r="F7700"/>
          <cell r="G7700"/>
          <cell r="H7700"/>
          <cell r="I7700"/>
          <cell r="J7700"/>
          <cell r="K7700">
            <v>8472</v>
          </cell>
          <cell r="L7700"/>
          <cell r="M7700"/>
          <cell r="N7700"/>
          <cell r="O7700"/>
          <cell r="P7700"/>
          <cell r="Q7700"/>
          <cell r="R7700"/>
          <cell r="S7700"/>
          <cell r="T7700"/>
          <cell r="U7700"/>
          <cell r="V7700"/>
          <cell r="W7700"/>
          <cell r="X7700"/>
          <cell r="Y7700"/>
          <cell r="Z7700"/>
          <cell r="AA7700"/>
          <cell r="AB7700"/>
          <cell r="AC7700"/>
          <cell r="AD7700"/>
          <cell r="AE7700"/>
          <cell r="AF7700"/>
          <cell r="AG7700"/>
          <cell r="AH7700"/>
        </row>
        <row r="7701">
          <cell r="E7701">
            <v>7700</v>
          </cell>
          <cell r="F7701"/>
          <cell r="G7701"/>
          <cell r="H7701"/>
          <cell r="I7701"/>
          <cell r="J7701"/>
          <cell r="K7701"/>
          <cell r="L7701"/>
          <cell r="M7701"/>
          <cell r="N7701"/>
          <cell r="O7701"/>
          <cell r="P7701"/>
          <cell r="Q7701"/>
          <cell r="R7701"/>
          <cell r="S7701"/>
          <cell r="T7701"/>
          <cell r="U7701"/>
          <cell r="V7701"/>
          <cell r="W7701"/>
          <cell r="X7701"/>
          <cell r="Y7701"/>
          <cell r="Z7701"/>
          <cell r="AA7701"/>
          <cell r="AB7701"/>
          <cell r="AC7701"/>
          <cell r="AD7701"/>
          <cell r="AE7701"/>
          <cell r="AF7701"/>
          <cell r="AG7701"/>
          <cell r="AH7701"/>
        </row>
        <row r="7702">
          <cell r="E7702">
            <v>7701</v>
          </cell>
          <cell r="F7702"/>
          <cell r="G7702"/>
          <cell r="H7702"/>
          <cell r="I7702"/>
          <cell r="J7702"/>
          <cell r="K7702">
            <v>191110</v>
          </cell>
          <cell r="L7702"/>
          <cell r="M7702"/>
          <cell r="N7702"/>
          <cell r="O7702"/>
          <cell r="P7702"/>
          <cell r="Q7702"/>
          <cell r="R7702"/>
          <cell r="S7702"/>
          <cell r="T7702"/>
          <cell r="U7702"/>
          <cell r="V7702"/>
          <cell r="W7702"/>
          <cell r="X7702"/>
          <cell r="Y7702"/>
          <cell r="Z7702"/>
          <cell r="AA7702"/>
          <cell r="AB7702"/>
          <cell r="AC7702"/>
          <cell r="AD7702"/>
          <cell r="AE7702"/>
          <cell r="AF7702"/>
          <cell r="AG7702"/>
          <cell r="AH7702"/>
        </row>
        <row r="7703">
          <cell r="E7703">
            <v>7702</v>
          </cell>
          <cell r="F7703">
            <v>5208</v>
          </cell>
          <cell r="G7703"/>
          <cell r="H7703"/>
          <cell r="I7703"/>
          <cell r="J7703"/>
          <cell r="K7703">
            <v>314320</v>
          </cell>
          <cell r="L7703"/>
          <cell r="M7703"/>
          <cell r="N7703"/>
          <cell r="O7703"/>
          <cell r="P7703"/>
          <cell r="Q7703"/>
          <cell r="R7703"/>
          <cell r="S7703"/>
          <cell r="T7703"/>
          <cell r="U7703"/>
          <cell r="V7703"/>
          <cell r="W7703"/>
          <cell r="X7703"/>
          <cell r="Y7703"/>
          <cell r="Z7703"/>
          <cell r="AA7703"/>
          <cell r="AB7703"/>
          <cell r="AC7703"/>
          <cell r="AD7703"/>
          <cell r="AE7703"/>
          <cell r="AF7703">
            <v>388225</v>
          </cell>
          <cell r="AG7703"/>
          <cell r="AH7703">
            <v>61624</v>
          </cell>
        </row>
        <row r="7704">
          <cell r="E7704">
            <v>7703</v>
          </cell>
          <cell r="F7704"/>
          <cell r="G7704"/>
          <cell r="H7704"/>
          <cell r="I7704"/>
          <cell r="J7704"/>
          <cell r="K7704">
            <v>-92646</v>
          </cell>
          <cell r="L7704"/>
          <cell r="M7704"/>
          <cell r="N7704"/>
          <cell r="O7704"/>
          <cell r="P7704"/>
          <cell r="Q7704"/>
          <cell r="R7704"/>
          <cell r="S7704"/>
          <cell r="T7704"/>
          <cell r="U7704"/>
          <cell r="V7704"/>
          <cell r="W7704"/>
          <cell r="X7704"/>
          <cell r="Y7704"/>
          <cell r="Z7704"/>
          <cell r="AA7704"/>
          <cell r="AB7704"/>
          <cell r="AC7704"/>
          <cell r="AD7704"/>
          <cell r="AE7704"/>
          <cell r="AF7704"/>
          <cell r="AG7704"/>
          <cell r="AH7704">
            <v>-61624</v>
          </cell>
        </row>
        <row r="7705">
          <cell r="E7705">
            <v>7704</v>
          </cell>
          <cell r="F7705">
            <v>20348</v>
          </cell>
          <cell r="G7705"/>
          <cell r="H7705"/>
          <cell r="I7705"/>
          <cell r="J7705"/>
          <cell r="K7705">
            <v>8472</v>
          </cell>
          <cell r="L7705"/>
          <cell r="M7705"/>
          <cell r="N7705"/>
          <cell r="O7705"/>
          <cell r="P7705"/>
          <cell r="Q7705"/>
          <cell r="R7705"/>
          <cell r="S7705"/>
          <cell r="T7705"/>
          <cell r="U7705"/>
          <cell r="V7705"/>
          <cell r="W7705"/>
          <cell r="X7705"/>
          <cell r="Y7705"/>
          <cell r="Z7705"/>
          <cell r="AA7705"/>
          <cell r="AB7705"/>
          <cell r="AC7705"/>
          <cell r="AD7705"/>
          <cell r="AE7705"/>
          <cell r="AF7705">
            <v>-75088</v>
          </cell>
          <cell r="AG7705"/>
          <cell r="AH7705">
            <v>23417</v>
          </cell>
        </row>
        <row r="7706">
          <cell r="E7706">
            <v>7705</v>
          </cell>
          <cell r="F7706"/>
          <cell r="G7706"/>
          <cell r="H7706"/>
          <cell r="I7706"/>
          <cell r="J7706"/>
          <cell r="K7706"/>
          <cell r="L7706"/>
          <cell r="M7706"/>
          <cell r="N7706"/>
          <cell r="O7706"/>
          <cell r="P7706"/>
          <cell r="Q7706"/>
          <cell r="R7706"/>
          <cell r="S7706"/>
          <cell r="T7706"/>
          <cell r="U7706"/>
          <cell r="V7706"/>
          <cell r="W7706"/>
          <cell r="X7706"/>
          <cell r="Y7706"/>
          <cell r="Z7706"/>
          <cell r="AA7706"/>
          <cell r="AB7706"/>
          <cell r="AC7706"/>
          <cell r="AD7706"/>
          <cell r="AE7706"/>
          <cell r="AF7706"/>
          <cell r="AG7706"/>
          <cell r="AH7706"/>
        </row>
        <row r="7707">
          <cell r="E7707">
            <v>7706</v>
          </cell>
          <cell r="F7707">
            <v>25556</v>
          </cell>
          <cell r="G7707"/>
          <cell r="H7707"/>
          <cell r="I7707"/>
          <cell r="J7707"/>
          <cell r="K7707">
            <v>230146</v>
          </cell>
          <cell r="L7707"/>
          <cell r="M7707"/>
          <cell r="N7707"/>
          <cell r="O7707"/>
          <cell r="P7707"/>
          <cell r="Q7707"/>
          <cell r="R7707"/>
          <cell r="S7707"/>
          <cell r="T7707"/>
          <cell r="U7707"/>
          <cell r="V7707"/>
          <cell r="W7707"/>
          <cell r="X7707"/>
          <cell r="Y7707"/>
          <cell r="Z7707"/>
          <cell r="AA7707"/>
          <cell r="AB7707"/>
          <cell r="AC7707"/>
          <cell r="AD7707"/>
          <cell r="AE7707"/>
          <cell r="AF7707">
            <v>313137</v>
          </cell>
          <cell r="AG7707"/>
          <cell r="AH7707">
            <v>23417</v>
          </cell>
        </row>
        <row r="7708">
          <cell r="E7708">
            <v>7707</v>
          </cell>
          <cell r="F7708">
            <v>868</v>
          </cell>
          <cell r="G7708"/>
          <cell r="H7708"/>
          <cell r="I7708"/>
          <cell r="J7708"/>
          <cell r="K7708">
            <v>14391</v>
          </cell>
          <cell r="L7708"/>
          <cell r="M7708"/>
          <cell r="N7708"/>
          <cell r="O7708"/>
          <cell r="P7708"/>
          <cell r="Q7708"/>
          <cell r="R7708"/>
          <cell r="S7708"/>
          <cell r="T7708"/>
          <cell r="U7708"/>
          <cell r="V7708"/>
          <cell r="W7708"/>
          <cell r="X7708"/>
          <cell r="Y7708"/>
          <cell r="Z7708"/>
          <cell r="AA7708"/>
          <cell r="AB7708"/>
          <cell r="AC7708"/>
          <cell r="AD7708"/>
          <cell r="AE7708"/>
          <cell r="AF7708">
            <v>204</v>
          </cell>
          <cell r="AG7708"/>
          <cell r="AH7708"/>
        </row>
        <row r="7709">
          <cell r="E7709">
            <v>7708</v>
          </cell>
          <cell r="F7709"/>
          <cell r="G7709"/>
          <cell r="H7709"/>
          <cell r="I7709"/>
          <cell r="J7709"/>
          <cell r="K7709">
            <v>-14391</v>
          </cell>
          <cell r="L7709"/>
          <cell r="M7709"/>
          <cell r="N7709"/>
          <cell r="O7709"/>
          <cell r="P7709"/>
          <cell r="Q7709"/>
          <cell r="R7709"/>
          <cell r="S7709"/>
          <cell r="T7709"/>
          <cell r="U7709"/>
          <cell r="V7709"/>
          <cell r="W7709"/>
          <cell r="X7709"/>
          <cell r="Y7709"/>
          <cell r="Z7709"/>
          <cell r="AA7709"/>
          <cell r="AB7709"/>
          <cell r="AC7709"/>
          <cell r="AD7709"/>
          <cell r="AE7709"/>
          <cell r="AF7709"/>
          <cell r="AG7709"/>
          <cell r="AH7709"/>
        </row>
        <row r="7710">
          <cell r="E7710">
            <v>7709</v>
          </cell>
          <cell r="F7710">
            <v>5127</v>
          </cell>
          <cell r="G7710"/>
          <cell r="H7710"/>
          <cell r="I7710"/>
          <cell r="J7710"/>
          <cell r="K7710"/>
          <cell r="L7710"/>
          <cell r="M7710"/>
          <cell r="N7710"/>
          <cell r="O7710"/>
          <cell r="P7710"/>
          <cell r="Q7710"/>
          <cell r="R7710"/>
          <cell r="S7710"/>
          <cell r="T7710"/>
          <cell r="U7710"/>
          <cell r="V7710"/>
          <cell r="W7710"/>
          <cell r="X7710"/>
          <cell r="Y7710"/>
          <cell r="Z7710"/>
          <cell r="AA7710"/>
          <cell r="AB7710"/>
          <cell r="AC7710"/>
          <cell r="AD7710"/>
          <cell r="AE7710"/>
          <cell r="AF7710">
            <v>3934</v>
          </cell>
          <cell r="AG7710"/>
          <cell r="AH7710"/>
        </row>
        <row r="7711">
          <cell r="E7711">
            <v>7710</v>
          </cell>
          <cell r="F7711"/>
          <cell r="G7711"/>
          <cell r="H7711"/>
          <cell r="I7711"/>
          <cell r="J7711"/>
          <cell r="K7711"/>
          <cell r="L7711"/>
          <cell r="M7711"/>
          <cell r="N7711"/>
          <cell r="O7711"/>
          <cell r="P7711"/>
          <cell r="Q7711"/>
          <cell r="R7711"/>
          <cell r="S7711"/>
          <cell r="T7711"/>
          <cell r="U7711"/>
          <cell r="V7711"/>
          <cell r="W7711"/>
          <cell r="X7711"/>
          <cell r="Y7711"/>
          <cell r="Z7711"/>
          <cell r="AA7711"/>
          <cell r="AB7711"/>
          <cell r="AC7711"/>
          <cell r="AD7711"/>
          <cell r="AE7711"/>
          <cell r="AF7711"/>
          <cell r="AG7711"/>
          <cell r="AH7711"/>
        </row>
        <row r="7712">
          <cell r="E7712">
            <v>7711</v>
          </cell>
          <cell r="F7712">
            <v>5995</v>
          </cell>
          <cell r="G7712"/>
          <cell r="H7712"/>
          <cell r="I7712"/>
          <cell r="J7712"/>
          <cell r="K7712"/>
          <cell r="L7712"/>
          <cell r="M7712"/>
          <cell r="N7712"/>
          <cell r="O7712"/>
          <cell r="P7712"/>
          <cell r="Q7712"/>
          <cell r="R7712"/>
          <cell r="S7712"/>
          <cell r="T7712"/>
          <cell r="U7712"/>
          <cell r="V7712"/>
          <cell r="W7712"/>
          <cell r="X7712"/>
          <cell r="Y7712"/>
          <cell r="Z7712"/>
          <cell r="AA7712"/>
          <cell r="AB7712"/>
          <cell r="AC7712"/>
          <cell r="AD7712"/>
          <cell r="AE7712"/>
          <cell r="AF7712">
            <v>4138</v>
          </cell>
          <cell r="AG7712"/>
          <cell r="AH7712"/>
        </row>
        <row r="7713">
          <cell r="E7713">
            <v>7712</v>
          </cell>
          <cell r="F7713"/>
          <cell r="G7713"/>
          <cell r="H7713"/>
          <cell r="I7713"/>
          <cell r="J7713"/>
          <cell r="K7713"/>
          <cell r="L7713"/>
          <cell r="M7713"/>
          <cell r="N7713"/>
          <cell r="O7713"/>
          <cell r="P7713"/>
          <cell r="Q7713"/>
          <cell r="R7713"/>
          <cell r="S7713"/>
          <cell r="T7713"/>
          <cell r="U7713"/>
          <cell r="V7713"/>
          <cell r="W7713"/>
          <cell r="X7713"/>
          <cell r="Y7713"/>
          <cell r="Z7713"/>
          <cell r="AA7713"/>
          <cell r="AB7713"/>
          <cell r="AC7713"/>
          <cell r="AD7713"/>
          <cell r="AE7713"/>
          <cell r="AF7713"/>
        </row>
        <row r="7714">
          <cell r="E7714">
            <v>7713</v>
          </cell>
          <cell r="F7714"/>
          <cell r="G7714"/>
          <cell r="H7714"/>
          <cell r="I7714"/>
          <cell r="J7714"/>
          <cell r="K7714"/>
          <cell r="L7714"/>
          <cell r="M7714"/>
          <cell r="N7714"/>
          <cell r="O7714"/>
          <cell r="P7714"/>
          <cell r="Q7714"/>
          <cell r="R7714"/>
          <cell r="S7714"/>
          <cell r="T7714"/>
          <cell r="U7714"/>
          <cell r="V7714"/>
          <cell r="W7714"/>
          <cell r="X7714"/>
          <cell r="Y7714"/>
          <cell r="Z7714"/>
          <cell r="AA7714"/>
          <cell r="AB7714"/>
          <cell r="AC7714"/>
          <cell r="AD7714"/>
          <cell r="AE7714"/>
          <cell r="AF7714"/>
        </row>
        <row r="7715">
          <cell r="E7715">
            <v>7714</v>
          </cell>
          <cell r="F7715"/>
          <cell r="G7715"/>
          <cell r="H7715"/>
          <cell r="I7715"/>
          <cell r="J7715"/>
          <cell r="K7715">
            <v>5840</v>
          </cell>
          <cell r="L7715"/>
          <cell r="M7715"/>
          <cell r="N7715"/>
          <cell r="O7715"/>
          <cell r="P7715"/>
          <cell r="Q7715"/>
          <cell r="R7715"/>
          <cell r="S7715"/>
          <cell r="T7715"/>
          <cell r="U7715"/>
          <cell r="V7715"/>
          <cell r="W7715"/>
          <cell r="X7715"/>
          <cell r="Y7715"/>
          <cell r="Z7715"/>
          <cell r="AA7715"/>
          <cell r="AB7715"/>
          <cell r="AC7715"/>
          <cell r="AD7715"/>
          <cell r="AE7715"/>
          <cell r="AF7715"/>
        </row>
        <row r="7716">
          <cell r="E7716">
            <v>7715</v>
          </cell>
          <cell r="F7716"/>
          <cell r="G7716"/>
          <cell r="H7716"/>
          <cell r="I7716"/>
          <cell r="J7716"/>
          <cell r="K7716"/>
          <cell r="L7716"/>
          <cell r="M7716"/>
          <cell r="N7716"/>
          <cell r="O7716"/>
          <cell r="P7716"/>
          <cell r="Q7716"/>
          <cell r="R7716"/>
          <cell r="S7716"/>
          <cell r="T7716"/>
          <cell r="U7716"/>
          <cell r="V7716"/>
          <cell r="W7716"/>
          <cell r="X7716"/>
          <cell r="Y7716"/>
          <cell r="Z7716"/>
          <cell r="AA7716"/>
          <cell r="AB7716"/>
          <cell r="AC7716"/>
          <cell r="AD7716"/>
          <cell r="AE7716"/>
          <cell r="AF7716"/>
        </row>
        <row r="7717">
          <cell r="E7717">
            <v>7716</v>
          </cell>
          <cell r="F7717"/>
          <cell r="G7717"/>
          <cell r="H7717"/>
          <cell r="I7717"/>
          <cell r="J7717"/>
          <cell r="K7717">
            <v>5840</v>
          </cell>
          <cell r="L7717"/>
          <cell r="M7717"/>
          <cell r="N7717"/>
          <cell r="O7717"/>
          <cell r="P7717"/>
          <cell r="Q7717"/>
          <cell r="R7717"/>
          <cell r="S7717"/>
          <cell r="T7717"/>
          <cell r="U7717"/>
          <cell r="V7717"/>
          <cell r="W7717"/>
          <cell r="X7717"/>
          <cell r="Y7717"/>
          <cell r="Z7717"/>
          <cell r="AA7717"/>
          <cell r="AB7717"/>
          <cell r="AC7717"/>
          <cell r="AD7717"/>
          <cell r="AE7717"/>
          <cell r="AF7717"/>
        </row>
        <row r="7718">
          <cell r="E7718">
            <v>7717</v>
          </cell>
          <cell r="F7718"/>
          <cell r="G7718"/>
          <cell r="H7718"/>
          <cell r="I7718"/>
          <cell r="J7718"/>
          <cell r="K7718"/>
          <cell r="L7718"/>
          <cell r="M7718"/>
          <cell r="N7718"/>
          <cell r="O7718"/>
          <cell r="P7718"/>
          <cell r="Q7718"/>
          <cell r="R7718"/>
          <cell r="S7718"/>
          <cell r="T7718"/>
          <cell r="U7718"/>
          <cell r="V7718"/>
          <cell r="W7718"/>
          <cell r="X7718"/>
          <cell r="Y7718"/>
          <cell r="Z7718"/>
          <cell r="AA7718"/>
          <cell r="AB7718"/>
          <cell r="AC7718"/>
          <cell r="AD7718"/>
          <cell r="AE7718"/>
          <cell r="AF7718">
            <v>2581</v>
          </cell>
        </row>
        <row r="7719">
          <cell r="E7719">
            <v>7718</v>
          </cell>
          <cell r="F7719"/>
          <cell r="G7719"/>
          <cell r="H7719"/>
          <cell r="I7719"/>
          <cell r="J7719"/>
          <cell r="K7719"/>
          <cell r="L7719"/>
          <cell r="M7719"/>
          <cell r="N7719"/>
          <cell r="O7719"/>
          <cell r="P7719"/>
          <cell r="Q7719"/>
          <cell r="R7719"/>
          <cell r="S7719"/>
          <cell r="T7719"/>
          <cell r="U7719"/>
          <cell r="V7719"/>
          <cell r="W7719"/>
          <cell r="X7719"/>
          <cell r="Y7719"/>
          <cell r="Z7719"/>
          <cell r="AA7719"/>
          <cell r="AB7719"/>
          <cell r="AC7719"/>
          <cell r="AD7719"/>
          <cell r="AE7719"/>
          <cell r="AF7719"/>
        </row>
        <row r="7720">
          <cell r="E7720">
            <v>7719</v>
          </cell>
          <cell r="F7720"/>
          <cell r="G7720"/>
          <cell r="H7720"/>
          <cell r="I7720"/>
          <cell r="J7720"/>
          <cell r="K7720">
            <v>9839</v>
          </cell>
          <cell r="L7720"/>
          <cell r="M7720"/>
          <cell r="N7720"/>
          <cell r="O7720"/>
          <cell r="P7720"/>
          <cell r="Q7720"/>
          <cell r="R7720"/>
          <cell r="S7720"/>
          <cell r="T7720"/>
          <cell r="U7720"/>
          <cell r="V7720"/>
          <cell r="W7720"/>
          <cell r="X7720"/>
          <cell r="Y7720"/>
          <cell r="Z7720"/>
          <cell r="AA7720"/>
          <cell r="AB7720"/>
          <cell r="AC7720"/>
          <cell r="AD7720"/>
          <cell r="AE7720"/>
          <cell r="AF7720"/>
        </row>
        <row r="7721">
          <cell r="E7721">
            <v>7720</v>
          </cell>
          <cell r="F7721"/>
          <cell r="G7721"/>
          <cell r="H7721"/>
          <cell r="I7721"/>
          <cell r="J7721"/>
          <cell r="K7721"/>
          <cell r="L7721"/>
          <cell r="M7721"/>
          <cell r="N7721"/>
          <cell r="O7721"/>
          <cell r="P7721"/>
          <cell r="Q7721"/>
          <cell r="R7721"/>
          <cell r="S7721"/>
          <cell r="T7721"/>
          <cell r="U7721"/>
          <cell r="V7721"/>
          <cell r="W7721"/>
          <cell r="X7721"/>
          <cell r="Y7721"/>
          <cell r="Z7721"/>
          <cell r="AA7721"/>
          <cell r="AB7721"/>
          <cell r="AC7721"/>
          <cell r="AD7721"/>
          <cell r="AE7721"/>
          <cell r="AF7721"/>
        </row>
        <row r="7722">
          <cell r="E7722">
            <v>7721</v>
          </cell>
          <cell r="F7722"/>
          <cell r="G7722"/>
          <cell r="H7722"/>
          <cell r="I7722"/>
          <cell r="J7722"/>
          <cell r="K7722">
            <v>9839</v>
          </cell>
          <cell r="L7722"/>
          <cell r="M7722"/>
          <cell r="N7722"/>
          <cell r="O7722"/>
          <cell r="P7722"/>
          <cell r="Q7722"/>
          <cell r="R7722"/>
          <cell r="S7722"/>
          <cell r="T7722"/>
          <cell r="U7722"/>
          <cell r="V7722"/>
          <cell r="W7722"/>
          <cell r="X7722"/>
          <cell r="Y7722"/>
          <cell r="Z7722"/>
          <cell r="AA7722"/>
          <cell r="AB7722"/>
          <cell r="AC7722"/>
          <cell r="AD7722"/>
          <cell r="AE7722"/>
          <cell r="AF7722">
            <v>2581</v>
          </cell>
        </row>
        <row r="7723">
          <cell r="E7723">
            <v>7722</v>
          </cell>
          <cell r="F7723"/>
          <cell r="G7723"/>
          <cell r="H7723"/>
          <cell r="I7723"/>
          <cell r="J7723"/>
          <cell r="K7723"/>
          <cell r="L7723"/>
          <cell r="M7723"/>
          <cell r="N7723"/>
          <cell r="O7723"/>
          <cell r="P7723"/>
          <cell r="Q7723"/>
          <cell r="R7723"/>
          <cell r="S7723"/>
          <cell r="T7723"/>
          <cell r="U7723"/>
          <cell r="V7723"/>
          <cell r="W7723"/>
          <cell r="X7723"/>
          <cell r="Y7723"/>
          <cell r="Z7723"/>
          <cell r="AA7723"/>
          <cell r="AB7723"/>
          <cell r="AC7723"/>
          <cell r="AD7723"/>
          <cell r="AE7723"/>
          <cell r="AF7723"/>
        </row>
        <row r="7724">
          <cell r="E7724">
            <v>7723</v>
          </cell>
          <cell r="F7724"/>
          <cell r="G7724"/>
          <cell r="H7724"/>
          <cell r="I7724"/>
          <cell r="J7724"/>
          <cell r="K7724"/>
          <cell r="L7724"/>
          <cell r="M7724"/>
          <cell r="N7724"/>
          <cell r="O7724"/>
          <cell r="P7724"/>
          <cell r="Q7724"/>
          <cell r="R7724"/>
          <cell r="S7724"/>
          <cell r="T7724"/>
          <cell r="U7724"/>
          <cell r="V7724"/>
          <cell r="W7724"/>
          <cell r="X7724"/>
          <cell r="Y7724"/>
          <cell r="Z7724"/>
          <cell r="AA7724"/>
          <cell r="AB7724"/>
          <cell r="AC7724"/>
          <cell r="AD7724"/>
          <cell r="AE7724"/>
          <cell r="AF7724"/>
        </row>
        <row r="7725">
          <cell r="E7725">
            <v>7724</v>
          </cell>
          <cell r="F7725"/>
          <cell r="G7725"/>
          <cell r="H7725"/>
          <cell r="I7725"/>
          <cell r="J7725"/>
          <cell r="K7725"/>
          <cell r="L7725"/>
          <cell r="M7725"/>
          <cell r="N7725"/>
          <cell r="O7725"/>
          <cell r="P7725"/>
          <cell r="Q7725"/>
          <cell r="R7725"/>
          <cell r="S7725"/>
          <cell r="T7725"/>
          <cell r="U7725"/>
          <cell r="V7725"/>
          <cell r="W7725"/>
          <cell r="X7725"/>
          <cell r="Y7725"/>
          <cell r="Z7725"/>
          <cell r="AA7725"/>
          <cell r="AB7725"/>
          <cell r="AC7725"/>
          <cell r="AD7725"/>
          <cell r="AE7725"/>
          <cell r="AF7725"/>
        </row>
        <row r="7726">
          <cell r="E7726">
            <v>7725</v>
          </cell>
          <cell r="F7726"/>
          <cell r="G7726"/>
          <cell r="H7726"/>
          <cell r="I7726"/>
          <cell r="J7726"/>
          <cell r="K7726"/>
          <cell r="L7726"/>
          <cell r="M7726"/>
          <cell r="N7726"/>
          <cell r="O7726"/>
          <cell r="P7726"/>
          <cell r="Q7726"/>
          <cell r="R7726"/>
          <cell r="S7726"/>
          <cell r="T7726"/>
          <cell r="U7726"/>
          <cell r="V7726"/>
          <cell r="W7726"/>
          <cell r="X7726"/>
          <cell r="Y7726"/>
          <cell r="Z7726"/>
          <cell r="AA7726"/>
          <cell r="AB7726"/>
          <cell r="AC7726"/>
          <cell r="AD7726"/>
          <cell r="AE7726"/>
          <cell r="AF7726"/>
        </row>
        <row r="7727">
          <cell r="E7727">
            <v>7726</v>
          </cell>
          <cell r="F7727"/>
          <cell r="G7727"/>
          <cell r="H7727"/>
          <cell r="I7727"/>
          <cell r="J7727"/>
          <cell r="K7727"/>
          <cell r="L7727"/>
          <cell r="M7727"/>
          <cell r="N7727"/>
          <cell r="O7727"/>
          <cell r="P7727"/>
          <cell r="Q7727"/>
          <cell r="R7727"/>
          <cell r="S7727"/>
          <cell r="T7727"/>
          <cell r="U7727"/>
          <cell r="V7727"/>
          <cell r="W7727"/>
          <cell r="X7727"/>
          <cell r="Y7727"/>
          <cell r="Z7727"/>
          <cell r="AA7727"/>
          <cell r="AB7727"/>
          <cell r="AC7727"/>
          <cell r="AD7727"/>
          <cell r="AE7727"/>
          <cell r="AF7727"/>
        </row>
        <row r="7728">
          <cell r="E7728">
            <v>7727</v>
          </cell>
          <cell r="F7728"/>
          <cell r="G7728"/>
          <cell r="H7728"/>
          <cell r="I7728"/>
          <cell r="J7728"/>
          <cell r="K7728">
            <v>4699</v>
          </cell>
          <cell r="L7728"/>
          <cell r="M7728"/>
          <cell r="N7728"/>
          <cell r="O7728"/>
          <cell r="P7728"/>
          <cell r="Q7728"/>
          <cell r="R7728"/>
          <cell r="S7728"/>
          <cell r="T7728"/>
          <cell r="U7728"/>
          <cell r="V7728"/>
          <cell r="W7728"/>
          <cell r="X7728"/>
          <cell r="Y7728"/>
          <cell r="Z7728"/>
          <cell r="AA7728"/>
          <cell r="AB7728"/>
          <cell r="AC7728"/>
          <cell r="AD7728"/>
          <cell r="AE7728"/>
          <cell r="AF7728"/>
        </row>
        <row r="7729">
          <cell r="E7729">
            <v>7728</v>
          </cell>
          <cell r="F7729"/>
          <cell r="G7729"/>
          <cell r="H7729"/>
          <cell r="I7729"/>
          <cell r="J7729"/>
          <cell r="K7729"/>
          <cell r="L7729"/>
          <cell r="M7729"/>
          <cell r="N7729"/>
          <cell r="O7729"/>
          <cell r="P7729"/>
          <cell r="Q7729"/>
          <cell r="R7729"/>
          <cell r="S7729"/>
          <cell r="T7729"/>
          <cell r="U7729"/>
          <cell r="V7729"/>
          <cell r="W7729"/>
          <cell r="X7729"/>
          <cell r="Y7729"/>
          <cell r="Z7729"/>
          <cell r="AA7729"/>
          <cell r="AB7729"/>
          <cell r="AC7729"/>
          <cell r="AD7729"/>
          <cell r="AE7729"/>
          <cell r="AF7729"/>
        </row>
        <row r="7730">
          <cell r="E7730">
            <v>7729</v>
          </cell>
          <cell r="F7730"/>
          <cell r="G7730"/>
          <cell r="H7730"/>
          <cell r="I7730"/>
          <cell r="J7730"/>
          <cell r="K7730">
            <v>6370</v>
          </cell>
          <cell r="L7730"/>
          <cell r="M7730"/>
          <cell r="N7730"/>
          <cell r="O7730"/>
          <cell r="P7730"/>
          <cell r="Q7730"/>
          <cell r="R7730"/>
          <cell r="S7730"/>
          <cell r="T7730"/>
          <cell r="U7730"/>
          <cell r="V7730"/>
          <cell r="W7730"/>
          <cell r="X7730"/>
          <cell r="Y7730"/>
          <cell r="Z7730"/>
          <cell r="AA7730"/>
          <cell r="AB7730"/>
          <cell r="AC7730"/>
          <cell r="AD7730"/>
          <cell r="AE7730"/>
          <cell r="AF7730"/>
        </row>
        <row r="7731">
          <cell r="E7731">
            <v>7730</v>
          </cell>
          <cell r="F7731"/>
          <cell r="G7731"/>
          <cell r="H7731"/>
          <cell r="I7731"/>
          <cell r="J7731"/>
          <cell r="K7731"/>
          <cell r="L7731"/>
          <cell r="M7731"/>
          <cell r="N7731"/>
          <cell r="O7731"/>
          <cell r="P7731"/>
          <cell r="Q7731"/>
          <cell r="R7731"/>
          <cell r="S7731"/>
          <cell r="T7731"/>
          <cell r="U7731"/>
          <cell r="V7731"/>
          <cell r="W7731"/>
          <cell r="X7731"/>
          <cell r="Y7731"/>
          <cell r="Z7731"/>
          <cell r="AA7731"/>
          <cell r="AB7731"/>
          <cell r="AC7731"/>
          <cell r="AD7731"/>
          <cell r="AE7731"/>
          <cell r="AF7731"/>
        </row>
        <row r="7732">
          <cell r="E7732">
            <v>7731</v>
          </cell>
          <cell r="F7732"/>
          <cell r="G7732"/>
          <cell r="H7732"/>
          <cell r="I7732"/>
          <cell r="J7732"/>
          <cell r="K7732">
            <v>11069</v>
          </cell>
          <cell r="L7732"/>
          <cell r="M7732"/>
          <cell r="N7732"/>
          <cell r="O7732"/>
          <cell r="P7732"/>
          <cell r="Q7732"/>
          <cell r="R7732"/>
          <cell r="S7732"/>
          <cell r="T7732"/>
          <cell r="U7732"/>
          <cell r="V7732"/>
          <cell r="W7732"/>
          <cell r="X7732"/>
          <cell r="Y7732"/>
          <cell r="Z7732"/>
          <cell r="AA7732"/>
          <cell r="AB7732"/>
          <cell r="AC7732"/>
          <cell r="AD7732"/>
          <cell r="AE7732"/>
          <cell r="AF7732"/>
        </row>
        <row r="7733">
          <cell r="E7733">
            <v>7732</v>
          </cell>
          <cell r="F7733">
            <v>868</v>
          </cell>
          <cell r="G7733"/>
          <cell r="H7733"/>
          <cell r="I7733"/>
          <cell r="J7733"/>
          <cell r="K7733">
            <v>19090</v>
          </cell>
          <cell r="L7733"/>
          <cell r="M7733"/>
          <cell r="N7733"/>
          <cell r="O7733"/>
          <cell r="P7733"/>
          <cell r="Q7733"/>
          <cell r="R7733"/>
          <cell r="S7733"/>
          <cell r="T7733"/>
          <cell r="U7733"/>
          <cell r="V7733"/>
          <cell r="W7733"/>
          <cell r="X7733"/>
          <cell r="Y7733"/>
          <cell r="Z7733"/>
          <cell r="AA7733"/>
          <cell r="AB7733"/>
          <cell r="AC7733"/>
          <cell r="AD7733"/>
          <cell r="AE7733"/>
          <cell r="AF7733">
            <v>2785</v>
          </cell>
        </row>
        <row r="7734">
          <cell r="E7734">
            <v>7733</v>
          </cell>
          <cell r="F7734"/>
          <cell r="G7734"/>
          <cell r="H7734"/>
          <cell r="I7734"/>
          <cell r="J7734"/>
          <cell r="K7734">
            <v>-14391</v>
          </cell>
          <cell r="L7734"/>
          <cell r="M7734"/>
          <cell r="N7734"/>
          <cell r="O7734"/>
          <cell r="P7734"/>
          <cell r="Q7734"/>
          <cell r="R7734"/>
          <cell r="S7734"/>
          <cell r="T7734"/>
          <cell r="U7734"/>
          <cell r="V7734"/>
          <cell r="W7734"/>
          <cell r="X7734"/>
          <cell r="Y7734"/>
          <cell r="Z7734"/>
          <cell r="AA7734"/>
          <cell r="AB7734"/>
          <cell r="AC7734"/>
          <cell r="AD7734"/>
          <cell r="AE7734"/>
          <cell r="AF7734"/>
        </row>
        <row r="7735">
          <cell r="E7735">
            <v>7734</v>
          </cell>
          <cell r="F7735">
            <v>5127</v>
          </cell>
          <cell r="G7735"/>
          <cell r="H7735"/>
          <cell r="I7735"/>
          <cell r="J7735"/>
          <cell r="K7735">
            <v>22049</v>
          </cell>
          <cell r="L7735"/>
          <cell r="M7735"/>
          <cell r="N7735"/>
          <cell r="O7735"/>
          <cell r="P7735"/>
          <cell r="Q7735"/>
          <cell r="R7735"/>
          <cell r="S7735"/>
          <cell r="T7735"/>
          <cell r="U7735"/>
          <cell r="V7735"/>
          <cell r="W7735"/>
          <cell r="X7735"/>
          <cell r="Y7735"/>
          <cell r="Z7735"/>
          <cell r="AA7735"/>
          <cell r="AB7735"/>
          <cell r="AC7735"/>
          <cell r="AD7735"/>
          <cell r="AE7735"/>
          <cell r="AF7735">
            <v>3934</v>
          </cell>
        </row>
        <row r="7736">
          <cell r="E7736">
            <v>7735</v>
          </cell>
          <cell r="F7736"/>
          <cell r="G7736"/>
          <cell r="H7736"/>
          <cell r="I7736"/>
          <cell r="J7736"/>
          <cell r="K7736"/>
          <cell r="L7736"/>
          <cell r="M7736"/>
          <cell r="N7736"/>
          <cell r="O7736"/>
          <cell r="P7736"/>
          <cell r="Q7736"/>
          <cell r="R7736"/>
          <cell r="S7736"/>
          <cell r="T7736"/>
          <cell r="U7736"/>
          <cell r="V7736"/>
          <cell r="W7736"/>
          <cell r="X7736"/>
          <cell r="Y7736"/>
          <cell r="Z7736"/>
          <cell r="AA7736"/>
          <cell r="AB7736"/>
          <cell r="AC7736"/>
          <cell r="AD7736"/>
          <cell r="AE7736"/>
          <cell r="AF7736"/>
        </row>
        <row r="7737">
          <cell r="E7737">
            <v>7736</v>
          </cell>
          <cell r="F7737">
            <v>5995</v>
          </cell>
          <cell r="G7737"/>
          <cell r="H7737"/>
          <cell r="I7737"/>
          <cell r="J7737"/>
          <cell r="K7737">
            <v>26748</v>
          </cell>
          <cell r="L7737"/>
          <cell r="M7737"/>
          <cell r="N7737"/>
          <cell r="O7737"/>
          <cell r="P7737"/>
          <cell r="Q7737"/>
          <cell r="R7737"/>
          <cell r="S7737"/>
          <cell r="T7737"/>
          <cell r="U7737"/>
          <cell r="V7737"/>
          <cell r="W7737"/>
          <cell r="X7737"/>
          <cell r="Y7737"/>
          <cell r="Z7737"/>
          <cell r="AA7737"/>
          <cell r="AB7737"/>
          <cell r="AC7737"/>
          <cell r="AD7737"/>
          <cell r="AE7737"/>
          <cell r="AF7737">
            <v>6719</v>
          </cell>
        </row>
        <row r="7738">
          <cell r="E7738">
            <v>7737</v>
          </cell>
          <cell r="F7738"/>
          <cell r="G7738"/>
          <cell r="H7738"/>
          <cell r="I7738"/>
          <cell r="J7738"/>
          <cell r="K7738"/>
          <cell r="L7738"/>
          <cell r="M7738"/>
          <cell r="N7738"/>
          <cell r="O7738"/>
          <cell r="P7738"/>
          <cell r="Q7738"/>
          <cell r="R7738"/>
          <cell r="S7738"/>
          <cell r="T7738"/>
          <cell r="U7738"/>
          <cell r="V7738"/>
          <cell r="W7738"/>
          <cell r="X7738"/>
          <cell r="Y7738"/>
          <cell r="Z7738"/>
          <cell r="AA7738"/>
          <cell r="AB7738"/>
          <cell r="AC7738"/>
          <cell r="AD7738"/>
          <cell r="AE7738"/>
          <cell r="AF7738"/>
        </row>
        <row r="7739">
          <cell r="E7739">
            <v>7738</v>
          </cell>
          <cell r="F7739"/>
          <cell r="G7739"/>
          <cell r="H7739"/>
          <cell r="I7739"/>
          <cell r="J7739"/>
          <cell r="K7739"/>
          <cell r="L7739"/>
          <cell r="M7739"/>
          <cell r="N7739"/>
          <cell r="O7739"/>
          <cell r="P7739"/>
          <cell r="Q7739"/>
          <cell r="R7739"/>
          <cell r="S7739"/>
          <cell r="T7739"/>
          <cell r="U7739"/>
          <cell r="V7739"/>
          <cell r="W7739"/>
          <cell r="X7739"/>
          <cell r="Y7739"/>
          <cell r="Z7739"/>
          <cell r="AA7739"/>
          <cell r="AB7739"/>
          <cell r="AC7739"/>
          <cell r="AD7739"/>
          <cell r="AE7739"/>
          <cell r="AF7739"/>
        </row>
        <row r="7740">
          <cell r="E7740">
            <v>7739</v>
          </cell>
          <cell r="F7740"/>
          <cell r="G7740"/>
          <cell r="H7740"/>
          <cell r="I7740"/>
          <cell r="J7740"/>
          <cell r="K7740"/>
          <cell r="L7740"/>
          <cell r="M7740"/>
          <cell r="N7740"/>
          <cell r="O7740"/>
          <cell r="P7740"/>
          <cell r="Q7740"/>
          <cell r="R7740"/>
          <cell r="S7740"/>
          <cell r="T7740"/>
          <cell r="U7740"/>
          <cell r="V7740"/>
          <cell r="W7740"/>
          <cell r="X7740"/>
          <cell r="Y7740"/>
          <cell r="Z7740"/>
          <cell r="AA7740"/>
          <cell r="AB7740"/>
          <cell r="AC7740"/>
          <cell r="AD7740"/>
          <cell r="AE7740"/>
          <cell r="AF7740"/>
        </row>
        <row r="7741">
          <cell r="E7741">
            <v>7740</v>
          </cell>
          <cell r="F7741"/>
          <cell r="G7741"/>
          <cell r="H7741"/>
          <cell r="I7741"/>
          <cell r="J7741"/>
          <cell r="K7741"/>
          <cell r="L7741"/>
          <cell r="M7741"/>
          <cell r="N7741"/>
          <cell r="O7741"/>
          <cell r="P7741"/>
          <cell r="Q7741"/>
          <cell r="R7741"/>
          <cell r="S7741"/>
          <cell r="T7741"/>
          <cell r="U7741"/>
          <cell r="V7741"/>
          <cell r="W7741"/>
          <cell r="X7741"/>
          <cell r="Y7741"/>
          <cell r="Z7741"/>
          <cell r="AA7741"/>
          <cell r="AB7741"/>
          <cell r="AC7741"/>
          <cell r="AD7741"/>
          <cell r="AE7741"/>
          <cell r="AF7741"/>
        </row>
        <row r="7742">
          <cell r="E7742">
            <v>7741</v>
          </cell>
          <cell r="F7742"/>
          <cell r="G7742"/>
          <cell r="H7742"/>
          <cell r="I7742"/>
          <cell r="J7742"/>
          <cell r="K7742"/>
          <cell r="L7742"/>
          <cell r="M7742"/>
          <cell r="N7742"/>
          <cell r="O7742"/>
          <cell r="P7742"/>
          <cell r="Q7742"/>
          <cell r="R7742"/>
          <cell r="S7742"/>
          <cell r="T7742"/>
          <cell r="U7742"/>
          <cell r="V7742"/>
          <cell r="W7742"/>
          <cell r="X7742"/>
          <cell r="Y7742"/>
          <cell r="Z7742"/>
          <cell r="AA7742"/>
          <cell r="AB7742"/>
          <cell r="AC7742"/>
          <cell r="AD7742"/>
          <cell r="AE7742"/>
          <cell r="AF7742"/>
        </row>
        <row r="7743">
          <cell r="E7743">
            <v>7742</v>
          </cell>
          <cell r="F7743"/>
          <cell r="G7743"/>
          <cell r="H7743"/>
          <cell r="I7743"/>
          <cell r="J7743"/>
          <cell r="K7743"/>
          <cell r="L7743"/>
          <cell r="M7743"/>
          <cell r="N7743"/>
          <cell r="O7743"/>
          <cell r="P7743"/>
          <cell r="Q7743"/>
          <cell r="R7743"/>
          <cell r="S7743"/>
          <cell r="T7743"/>
          <cell r="U7743"/>
          <cell r="V7743"/>
          <cell r="W7743"/>
          <cell r="X7743"/>
          <cell r="Y7743"/>
          <cell r="Z7743"/>
          <cell r="AA7743"/>
          <cell r="AB7743"/>
          <cell r="AC7743"/>
          <cell r="AD7743"/>
          <cell r="AE7743"/>
          <cell r="AF7743"/>
        </row>
        <row r="7744">
          <cell r="E7744">
            <v>7743</v>
          </cell>
          <cell r="F7744"/>
          <cell r="G7744"/>
          <cell r="H7744"/>
          <cell r="I7744"/>
          <cell r="J7744"/>
          <cell r="K7744"/>
          <cell r="L7744"/>
          <cell r="M7744"/>
          <cell r="N7744"/>
          <cell r="O7744"/>
          <cell r="P7744"/>
          <cell r="Q7744"/>
          <cell r="R7744"/>
          <cell r="S7744"/>
          <cell r="T7744"/>
          <cell r="U7744"/>
          <cell r="V7744"/>
          <cell r="W7744"/>
          <cell r="X7744"/>
          <cell r="Y7744"/>
          <cell r="Z7744"/>
          <cell r="AA7744"/>
          <cell r="AB7744"/>
          <cell r="AC7744"/>
          <cell r="AD7744"/>
          <cell r="AE7744"/>
          <cell r="AF7744"/>
        </row>
        <row r="7745">
          <cell r="E7745">
            <v>7744</v>
          </cell>
          <cell r="F7745"/>
          <cell r="G7745"/>
          <cell r="H7745"/>
          <cell r="I7745"/>
          <cell r="J7745"/>
          <cell r="K7745"/>
          <cell r="L7745"/>
          <cell r="M7745"/>
          <cell r="N7745"/>
          <cell r="O7745"/>
          <cell r="P7745"/>
          <cell r="Q7745"/>
          <cell r="R7745"/>
          <cell r="S7745"/>
          <cell r="T7745"/>
          <cell r="U7745"/>
          <cell r="V7745"/>
          <cell r="W7745"/>
          <cell r="X7745"/>
          <cell r="Y7745"/>
          <cell r="Z7745"/>
          <cell r="AA7745"/>
          <cell r="AB7745"/>
          <cell r="AC7745"/>
          <cell r="AD7745"/>
          <cell r="AE7745"/>
          <cell r="AF7745"/>
          <cell r="AG7745"/>
          <cell r="AH7745"/>
          <cell r="AI7745"/>
          <cell r="AJ7745"/>
        </row>
        <row r="7746">
          <cell r="E7746">
            <v>7745</v>
          </cell>
          <cell r="F7746"/>
          <cell r="G7746"/>
          <cell r="H7746"/>
          <cell r="I7746"/>
          <cell r="J7746"/>
          <cell r="K7746"/>
          <cell r="L7746"/>
          <cell r="M7746"/>
          <cell r="N7746"/>
          <cell r="O7746"/>
          <cell r="P7746"/>
          <cell r="Q7746"/>
          <cell r="R7746"/>
          <cell r="S7746"/>
          <cell r="T7746"/>
          <cell r="U7746"/>
          <cell r="V7746"/>
          <cell r="W7746"/>
          <cell r="X7746"/>
          <cell r="Y7746"/>
          <cell r="Z7746"/>
          <cell r="AA7746"/>
          <cell r="AB7746"/>
          <cell r="AC7746"/>
          <cell r="AD7746"/>
          <cell r="AE7746"/>
          <cell r="AF7746"/>
          <cell r="AG7746"/>
          <cell r="AH7746"/>
          <cell r="AI7746"/>
          <cell r="AJ7746"/>
        </row>
        <row r="7747">
          <cell r="E7747">
            <v>7746</v>
          </cell>
          <cell r="F7747"/>
          <cell r="G7747"/>
          <cell r="H7747"/>
          <cell r="I7747"/>
          <cell r="J7747"/>
          <cell r="K7747"/>
          <cell r="L7747"/>
          <cell r="M7747"/>
          <cell r="N7747"/>
          <cell r="O7747"/>
          <cell r="P7747"/>
          <cell r="Q7747"/>
          <cell r="R7747"/>
          <cell r="S7747"/>
          <cell r="T7747"/>
          <cell r="U7747"/>
          <cell r="V7747"/>
          <cell r="W7747"/>
          <cell r="X7747"/>
          <cell r="Y7747"/>
          <cell r="Z7747"/>
          <cell r="AA7747"/>
          <cell r="AB7747"/>
          <cell r="AC7747"/>
          <cell r="AD7747"/>
          <cell r="AE7747"/>
          <cell r="AF7747"/>
          <cell r="AG7747"/>
          <cell r="AH7747"/>
          <cell r="AI7747"/>
          <cell r="AJ7747"/>
        </row>
        <row r="7748">
          <cell r="E7748">
            <v>7747</v>
          </cell>
          <cell r="F7748"/>
          <cell r="G7748"/>
          <cell r="H7748"/>
          <cell r="I7748"/>
          <cell r="J7748"/>
          <cell r="K7748"/>
          <cell r="L7748"/>
          <cell r="M7748"/>
          <cell r="N7748"/>
          <cell r="O7748"/>
          <cell r="P7748"/>
          <cell r="Q7748"/>
          <cell r="R7748"/>
          <cell r="S7748"/>
          <cell r="T7748"/>
          <cell r="U7748"/>
          <cell r="V7748"/>
          <cell r="W7748"/>
          <cell r="X7748"/>
          <cell r="Y7748"/>
          <cell r="Z7748"/>
          <cell r="AA7748"/>
          <cell r="AB7748"/>
          <cell r="AC7748"/>
          <cell r="AD7748"/>
          <cell r="AE7748"/>
          <cell r="AF7748"/>
          <cell r="AG7748"/>
          <cell r="AH7748"/>
          <cell r="AI7748"/>
          <cell r="AJ7748">
            <v>584715</v>
          </cell>
        </row>
        <row r="7749">
          <cell r="E7749">
            <v>7748</v>
          </cell>
          <cell r="F7749"/>
          <cell r="G7749"/>
          <cell r="H7749"/>
          <cell r="I7749"/>
          <cell r="J7749"/>
          <cell r="K7749"/>
          <cell r="L7749"/>
          <cell r="M7749"/>
          <cell r="N7749"/>
          <cell r="O7749"/>
          <cell r="P7749"/>
          <cell r="Q7749"/>
          <cell r="R7749"/>
          <cell r="S7749"/>
          <cell r="T7749"/>
          <cell r="U7749"/>
          <cell r="V7749"/>
          <cell r="W7749"/>
          <cell r="X7749"/>
          <cell r="Y7749"/>
          <cell r="Z7749"/>
          <cell r="AA7749"/>
          <cell r="AB7749"/>
          <cell r="AC7749"/>
          <cell r="AD7749"/>
          <cell r="AE7749"/>
          <cell r="AF7749"/>
          <cell r="AG7749"/>
          <cell r="AH7749"/>
          <cell r="AI7749"/>
          <cell r="AJ7749"/>
        </row>
        <row r="7750">
          <cell r="E7750">
            <v>7749</v>
          </cell>
          <cell r="F7750"/>
          <cell r="G7750"/>
          <cell r="H7750"/>
          <cell r="I7750"/>
          <cell r="J7750"/>
          <cell r="K7750"/>
          <cell r="L7750"/>
          <cell r="M7750"/>
          <cell r="N7750"/>
          <cell r="O7750"/>
          <cell r="P7750"/>
          <cell r="Q7750"/>
          <cell r="R7750"/>
          <cell r="S7750"/>
          <cell r="T7750"/>
          <cell r="U7750"/>
          <cell r="V7750"/>
          <cell r="W7750"/>
          <cell r="X7750"/>
          <cell r="Y7750"/>
          <cell r="Z7750"/>
          <cell r="AA7750"/>
          <cell r="AB7750"/>
          <cell r="AC7750"/>
          <cell r="AD7750"/>
          <cell r="AE7750"/>
          <cell r="AF7750"/>
          <cell r="AG7750"/>
          <cell r="AH7750"/>
          <cell r="AI7750"/>
          <cell r="AJ7750"/>
        </row>
        <row r="7751">
          <cell r="E7751">
            <v>7750</v>
          </cell>
          <cell r="F7751"/>
          <cell r="G7751"/>
          <cell r="H7751"/>
          <cell r="I7751"/>
          <cell r="J7751"/>
          <cell r="K7751"/>
          <cell r="L7751"/>
          <cell r="M7751"/>
          <cell r="N7751"/>
          <cell r="O7751"/>
          <cell r="P7751"/>
          <cell r="Q7751"/>
          <cell r="R7751"/>
          <cell r="S7751"/>
          <cell r="T7751"/>
          <cell r="U7751"/>
          <cell r="V7751"/>
          <cell r="W7751"/>
          <cell r="X7751"/>
          <cell r="Y7751"/>
          <cell r="Z7751"/>
          <cell r="AA7751"/>
          <cell r="AB7751"/>
          <cell r="AC7751"/>
          <cell r="AD7751"/>
          <cell r="AE7751"/>
          <cell r="AF7751"/>
          <cell r="AG7751"/>
          <cell r="AH7751"/>
          <cell r="AI7751"/>
          <cell r="AJ7751"/>
        </row>
        <row r="7752">
          <cell r="E7752">
            <v>7751</v>
          </cell>
          <cell r="F7752"/>
          <cell r="G7752"/>
          <cell r="H7752"/>
          <cell r="I7752"/>
          <cell r="J7752"/>
          <cell r="K7752"/>
          <cell r="L7752"/>
          <cell r="M7752"/>
          <cell r="N7752"/>
          <cell r="O7752"/>
          <cell r="P7752"/>
          <cell r="Q7752"/>
          <cell r="R7752"/>
          <cell r="S7752"/>
          <cell r="T7752"/>
          <cell r="U7752"/>
          <cell r="V7752"/>
          <cell r="W7752"/>
          <cell r="X7752"/>
          <cell r="Y7752"/>
          <cell r="Z7752"/>
          <cell r="AA7752"/>
          <cell r="AB7752"/>
          <cell r="AC7752"/>
          <cell r="AD7752"/>
          <cell r="AE7752"/>
          <cell r="AF7752"/>
          <cell r="AG7752"/>
          <cell r="AH7752"/>
          <cell r="AI7752"/>
          <cell r="AJ7752">
            <v>584715</v>
          </cell>
        </row>
        <row r="7753">
          <cell r="E7753">
            <v>7752</v>
          </cell>
          <cell r="F7753"/>
          <cell r="G7753"/>
          <cell r="H7753"/>
          <cell r="I7753"/>
          <cell r="J7753"/>
          <cell r="K7753"/>
          <cell r="L7753"/>
          <cell r="M7753"/>
          <cell r="N7753"/>
          <cell r="O7753"/>
          <cell r="P7753"/>
          <cell r="Q7753"/>
          <cell r="R7753"/>
          <cell r="S7753"/>
          <cell r="T7753"/>
          <cell r="U7753"/>
          <cell r="V7753"/>
          <cell r="W7753"/>
          <cell r="X7753"/>
          <cell r="Y7753"/>
          <cell r="Z7753"/>
          <cell r="AA7753"/>
          <cell r="AB7753"/>
          <cell r="AC7753"/>
          <cell r="AD7753"/>
          <cell r="AE7753"/>
          <cell r="AF7753"/>
          <cell r="AG7753"/>
          <cell r="AH7753"/>
          <cell r="AI7753"/>
          <cell r="AJ7753"/>
        </row>
        <row r="7754">
          <cell r="E7754">
            <v>7753</v>
          </cell>
          <cell r="F7754"/>
          <cell r="G7754"/>
          <cell r="H7754"/>
          <cell r="I7754"/>
          <cell r="J7754"/>
          <cell r="K7754"/>
          <cell r="L7754"/>
          <cell r="M7754"/>
          <cell r="N7754"/>
          <cell r="O7754"/>
          <cell r="P7754"/>
          <cell r="Q7754"/>
          <cell r="R7754"/>
          <cell r="S7754"/>
          <cell r="T7754"/>
          <cell r="U7754"/>
          <cell r="V7754"/>
          <cell r="W7754"/>
          <cell r="X7754"/>
          <cell r="Y7754"/>
          <cell r="Z7754"/>
          <cell r="AA7754"/>
          <cell r="AB7754"/>
          <cell r="AC7754"/>
          <cell r="AD7754"/>
          <cell r="AE7754"/>
          <cell r="AF7754"/>
          <cell r="AG7754"/>
          <cell r="AH7754"/>
          <cell r="AI7754"/>
          <cell r="AJ7754"/>
        </row>
        <row r="7755">
          <cell r="E7755">
            <v>7754</v>
          </cell>
          <cell r="F7755"/>
          <cell r="G7755"/>
          <cell r="H7755"/>
          <cell r="I7755"/>
          <cell r="J7755"/>
          <cell r="K7755"/>
          <cell r="L7755"/>
          <cell r="M7755"/>
          <cell r="N7755"/>
          <cell r="O7755"/>
          <cell r="P7755"/>
          <cell r="Q7755"/>
          <cell r="R7755"/>
          <cell r="S7755"/>
          <cell r="T7755"/>
          <cell r="U7755"/>
          <cell r="V7755"/>
          <cell r="W7755"/>
          <cell r="X7755"/>
          <cell r="Y7755"/>
          <cell r="Z7755"/>
          <cell r="AA7755"/>
          <cell r="AB7755"/>
          <cell r="AC7755"/>
          <cell r="AD7755"/>
          <cell r="AE7755"/>
          <cell r="AF7755"/>
          <cell r="AG7755"/>
          <cell r="AH7755"/>
          <cell r="AI7755"/>
          <cell r="AJ7755"/>
        </row>
        <row r="7756">
          <cell r="E7756">
            <v>7755</v>
          </cell>
          <cell r="F7756"/>
          <cell r="G7756"/>
          <cell r="H7756"/>
          <cell r="I7756"/>
          <cell r="J7756"/>
          <cell r="K7756"/>
          <cell r="L7756"/>
          <cell r="M7756"/>
          <cell r="N7756"/>
          <cell r="O7756"/>
          <cell r="P7756"/>
          <cell r="Q7756"/>
          <cell r="R7756"/>
          <cell r="S7756"/>
          <cell r="T7756"/>
          <cell r="U7756"/>
          <cell r="V7756"/>
          <cell r="W7756"/>
          <cell r="X7756"/>
          <cell r="Y7756"/>
          <cell r="Z7756"/>
          <cell r="AA7756"/>
          <cell r="AB7756"/>
          <cell r="AC7756"/>
          <cell r="AD7756"/>
          <cell r="AE7756"/>
          <cell r="AF7756"/>
          <cell r="AG7756"/>
          <cell r="AH7756"/>
          <cell r="AI7756"/>
          <cell r="AJ7756"/>
        </row>
        <row r="7757">
          <cell r="E7757">
            <v>7756</v>
          </cell>
          <cell r="F7757"/>
          <cell r="G7757"/>
          <cell r="H7757"/>
          <cell r="I7757"/>
          <cell r="J7757"/>
          <cell r="K7757"/>
          <cell r="L7757"/>
          <cell r="M7757"/>
          <cell r="N7757"/>
          <cell r="O7757"/>
          <cell r="P7757"/>
          <cell r="Q7757"/>
          <cell r="R7757"/>
          <cell r="S7757"/>
          <cell r="T7757"/>
          <cell r="U7757"/>
          <cell r="V7757"/>
          <cell r="W7757"/>
          <cell r="X7757"/>
          <cell r="Y7757"/>
          <cell r="Z7757"/>
          <cell r="AA7757"/>
          <cell r="AB7757"/>
          <cell r="AC7757"/>
          <cell r="AD7757"/>
          <cell r="AE7757"/>
          <cell r="AF7757"/>
          <cell r="AG7757"/>
          <cell r="AH7757"/>
          <cell r="AI7757"/>
          <cell r="AJ7757"/>
        </row>
        <row r="7758">
          <cell r="E7758">
            <v>7757</v>
          </cell>
          <cell r="F7758"/>
          <cell r="G7758"/>
          <cell r="H7758"/>
          <cell r="I7758"/>
          <cell r="J7758"/>
          <cell r="K7758"/>
          <cell r="L7758"/>
          <cell r="M7758"/>
          <cell r="N7758"/>
          <cell r="O7758"/>
          <cell r="P7758"/>
          <cell r="Q7758"/>
          <cell r="R7758"/>
          <cell r="S7758"/>
          <cell r="T7758"/>
          <cell r="U7758"/>
          <cell r="V7758"/>
          <cell r="W7758"/>
          <cell r="X7758"/>
          <cell r="Y7758"/>
          <cell r="Z7758"/>
          <cell r="AA7758"/>
          <cell r="AB7758"/>
          <cell r="AC7758"/>
          <cell r="AD7758"/>
          <cell r="AE7758"/>
          <cell r="AF7758"/>
          <cell r="AG7758"/>
          <cell r="AH7758"/>
          <cell r="AI7758"/>
          <cell r="AJ7758"/>
        </row>
        <row r="7759">
          <cell r="E7759">
            <v>7758</v>
          </cell>
          <cell r="F7759"/>
          <cell r="G7759"/>
          <cell r="H7759"/>
          <cell r="I7759"/>
          <cell r="J7759"/>
          <cell r="K7759"/>
          <cell r="L7759"/>
          <cell r="M7759"/>
          <cell r="N7759"/>
          <cell r="O7759"/>
          <cell r="P7759"/>
          <cell r="Q7759"/>
          <cell r="R7759"/>
          <cell r="S7759"/>
          <cell r="T7759"/>
          <cell r="U7759"/>
          <cell r="V7759"/>
          <cell r="W7759"/>
          <cell r="X7759"/>
          <cell r="Y7759"/>
          <cell r="Z7759"/>
          <cell r="AA7759"/>
          <cell r="AB7759"/>
          <cell r="AC7759"/>
          <cell r="AD7759"/>
          <cell r="AE7759"/>
          <cell r="AF7759"/>
          <cell r="AG7759"/>
          <cell r="AH7759"/>
          <cell r="AI7759"/>
          <cell r="AJ7759"/>
        </row>
        <row r="7760">
          <cell r="E7760">
            <v>7759</v>
          </cell>
          <cell r="F7760"/>
          <cell r="G7760"/>
          <cell r="H7760"/>
          <cell r="I7760"/>
          <cell r="J7760"/>
          <cell r="K7760"/>
          <cell r="L7760"/>
          <cell r="M7760"/>
          <cell r="N7760"/>
          <cell r="O7760"/>
          <cell r="P7760"/>
          <cell r="Q7760"/>
          <cell r="R7760"/>
          <cell r="S7760"/>
          <cell r="T7760"/>
          <cell r="U7760"/>
          <cell r="V7760"/>
          <cell r="W7760"/>
          <cell r="X7760"/>
          <cell r="Y7760"/>
          <cell r="Z7760"/>
          <cell r="AA7760"/>
          <cell r="AB7760"/>
          <cell r="AC7760"/>
          <cell r="AD7760"/>
          <cell r="AE7760"/>
          <cell r="AF7760"/>
          <cell r="AG7760"/>
          <cell r="AH7760"/>
          <cell r="AI7760"/>
          <cell r="AJ7760"/>
        </row>
        <row r="7761">
          <cell r="E7761">
            <v>7760</v>
          </cell>
          <cell r="F7761"/>
          <cell r="G7761"/>
          <cell r="H7761"/>
          <cell r="I7761"/>
          <cell r="J7761"/>
          <cell r="K7761"/>
          <cell r="L7761"/>
          <cell r="M7761"/>
          <cell r="N7761"/>
          <cell r="O7761"/>
          <cell r="P7761"/>
          <cell r="Q7761"/>
          <cell r="R7761"/>
          <cell r="S7761"/>
          <cell r="T7761"/>
          <cell r="U7761"/>
          <cell r="V7761"/>
          <cell r="W7761"/>
          <cell r="X7761"/>
          <cell r="Y7761"/>
          <cell r="Z7761"/>
          <cell r="AA7761"/>
          <cell r="AB7761"/>
          <cell r="AC7761"/>
          <cell r="AD7761"/>
          <cell r="AE7761"/>
          <cell r="AF7761"/>
          <cell r="AG7761"/>
          <cell r="AH7761"/>
          <cell r="AI7761"/>
          <cell r="AJ7761"/>
        </row>
        <row r="7762">
          <cell r="E7762">
            <v>7761</v>
          </cell>
          <cell r="F7762"/>
          <cell r="G7762"/>
          <cell r="H7762"/>
          <cell r="I7762"/>
          <cell r="J7762"/>
          <cell r="K7762"/>
          <cell r="L7762"/>
          <cell r="M7762"/>
          <cell r="N7762"/>
          <cell r="O7762"/>
          <cell r="P7762"/>
          <cell r="Q7762"/>
          <cell r="R7762"/>
          <cell r="S7762"/>
          <cell r="T7762"/>
          <cell r="U7762"/>
          <cell r="V7762"/>
          <cell r="W7762"/>
          <cell r="X7762"/>
          <cell r="Y7762"/>
          <cell r="Z7762"/>
          <cell r="AA7762"/>
          <cell r="AB7762"/>
          <cell r="AC7762"/>
          <cell r="AD7762"/>
          <cell r="AE7762"/>
          <cell r="AF7762"/>
          <cell r="AG7762"/>
          <cell r="AH7762"/>
          <cell r="AI7762"/>
          <cell r="AJ7762"/>
        </row>
        <row r="7763">
          <cell r="E7763">
            <v>7762</v>
          </cell>
          <cell r="F7763"/>
          <cell r="G7763"/>
          <cell r="H7763"/>
          <cell r="I7763"/>
          <cell r="J7763"/>
          <cell r="K7763"/>
          <cell r="L7763"/>
          <cell r="M7763"/>
          <cell r="N7763"/>
          <cell r="O7763"/>
          <cell r="P7763"/>
          <cell r="Q7763"/>
          <cell r="R7763"/>
          <cell r="S7763"/>
          <cell r="T7763"/>
          <cell r="U7763"/>
          <cell r="V7763"/>
          <cell r="W7763"/>
          <cell r="X7763"/>
          <cell r="Y7763"/>
          <cell r="Z7763"/>
          <cell r="AA7763"/>
          <cell r="AB7763"/>
          <cell r="AC7763"/>
          <cell r="AD7763"/>
          <cell r="AE7763"/>
          <cell r="AF7763"/>
          <cell r="AG7763"/>
          <cell r="AH7763"/>
          <cell r="AI7763"/>
          <cell r="AJ7763"/>
        </row>
        <row r="7764">
          <cell r="E7764">
            <v>7763</v>
          </cell>
          <cell r="F7764"/>
          <cell r="G7764"/>
          <cell r="H7764"/>
          <cell r="I7764"/>
          <cell r="J7764"/>
          <cell r="K7764"/>
          <cell r="L7764"/>
          <cell r="M7764"/>
          <cell r="N7764"/>
          <cell r="O7764"/>
          <cell r="P7764"/>
          <cell r="Q7764"/>
          <cell r="R7764"/>
          <cell r="S7764"/>
          <cell r="T7764"/>
          <cell r="U7764"/>
          <cell r="V7764"/>
          <cell r="W7764"/>
          <cell r="X7764"/>
          <cell r="Y7764"/>
          <cell r="Z7764"/>
          <cell r="AA7764"/>
          <cell r="AB7764"/>
          <cell r="AC7764"/>
          <cell r="AD7764"/>
          <cell r="AE7764"/>
          <cell r="AF7764"/>
          <cell r="AG7764"/>
          <cell r="AH7764"/>
          <cell r="AI7764"/>
          <cell r="AJ7764"/>
        </row>
        <row r="7765">
          <cell r="E7765">
            <v>7764</v>
          </cell>
          <cell r="F7765"/>
          <cell r="G7765"/>
          <cell r="H7765"/>
          <cell r="I7765"/>
          <cell r="J7765"/>
          <cell r="K7765"/>
          <cell r="L7765"/>
          <cell r="M7765"/>
          <cell r="N7765"/>
          <cell r="O7765"/>
          <cell r="P7765"/>
          <cell r="Q7765"/>
          <cell r="R7765"/>
          <cell r="S7765"/>
          <cell r="T7765"/>
          <cell r="U7765"/>
          <cell r="V7765"/>
          <cell r="W7765"/>
          <cell r="X7765"/>
          <cell r="Y7765"/>
          <cell r="Z7765"/>
          <cell r="AA7765"/>
          <cell r="AB7765"/>
          <cell r="AC7765"/>
          <cell r="AD7765"/>
          <cell r="AE7765"/>
          <cell r="AF7765"/>
          <cell r="AG7765"/>
          <cell r="AH7765"/>
          <cell r="AI7765"/>
          <cell r="AJ7765"/>
        </row>
        <row r="7766">
          <cell r="E7766">
            <v>7765</v>
          </cell>
          <cell r="F7766"/>
          <cell r="G7766"/>
          <cell r="H7766"/>
          <cell r="I7766"/>
          <cell r="J7766"/>
          <cell r="K7766"/>
          <cell r="L7766"/>
          <cell r="M7766"/>
          <cell r="N7766"/>
          <cell r="O7766"/>
          <cell r="P7766"/>
          <cell r="Q7766"/>
          <cell r="R7766"/>
          <cell r="S7766"/>
          <cell r="T7766"/>
          <cell r="U7766"/>
          <cell r="V7766"/>
          <cell r="W7766"/>
          <cell r="X7766"/>
          <cell r="Y7766"/>
          <cell r="Z7766"/>
          <cell r="AA7766"/>
          <cell r="AB7766"/>
          <cell r="AC7766"/>
          <cell r="AD7766"/>
          <cell r="AE7766"/>
          <cell r="AF7766"/>
          <cell r="AG7766"/>
          <cell r="AH7766"/>
          <cell r="AI7766"/>
          <cell r="AJ7766"/>
        </row>
        <row r="7767">
          <cell r="E7767">
            <v>7766</v>
          </cell>
          <cell r="F7767"/>
          <cell r="G7767"/>
          <cell r="H7767"/>
          <cell r="I7767"/>
          <cell r="J7767"/>
          <cell r="K7767"/>
          <cell r="L7767"/>
          <cell r="M7767"/>
          <cell r="N7767"/>
          <cell r="O7767"/>
          <cell r="P7767"/>
          <cell r="Q7767"/>
          <cell r="R7767"/>
          <cell r="S7767"/>
          <cell r="T7767"/>
          <cell r="U7767"/>
          <cell r="V7767"/>
          <cell r="W7767"/>
          <cell r="X7767"/>
          <cell r="Y7767"/>
          <cell r="Z7767"/>
          <cell r="AA7767"/>
          <cell r="AB7767"/>
          <cell r="AC7767"/>
          <cell r="AD7767"/>
          <cell r="AE7767"/>
          <cell r="AF7767"/>
          <cell r="AG7767"/>
          <cell r="AH7767"/>
          <cell r="AI7767"/>
          <cell r="AJ7767"/>
        </row>
        <row r="7768">
          <cell r="E7768">
            <v>7767</v>
          </cell>
          <cell r="F7768"/>
          <cell r="G7768"/>
          <cell r="H7768"/>
          <cell r="I7768"/>
          <cell r="J7768"/>
          <cell r="K7768"/>
          <cell r="L7768"/>
          <cell r="M7768"/>
          <cell r="N7768"/>
          <cell r="O7768"/>
          <cell r="P7768"/>
          <cell r="Q7768"/>
          <cell r="R7768"/>
          <cell r="S7768"/>
          <cell r="T7768"/>
          <cell r="U7768"/>
          <cell r="V7768"/>
          <cell r="W7768"/>
          <cell r="X7768"/>
          <cell r="Y7768"/>
          <cell r="Z7768"/>
          <cell r="AA7768"/>
          <cell r="AB7768"/>
          <cell r="AC7768"/>
          <cell r="AD7768"/>
          <cell r="AE7768"/>
          <cell r="AF7768"/>
          <cell r="AG7768"/>
          <cell r="AH7768"/>
          <cell r="AI7768"/>
          <cell r="AJ7768"/>
        </row>
        <row r="7769">
          <cell r="E7769">
            <v>7768</v>
          </cell>
          <cell r="F7769"/>
          <cell r="G7769"/>
          <cell r="H7769"/>
          <cell r="I7769"/>
          <cell r="J7769"/>
          <cell r="K7769"/>
          <cell r="L7769"/>
          <cell r="M7769"/>
          <cell r="N7769"/>
          <cell r="O7769"/>
          <cell r="P7769"/>
          <cell r="Q7769"/>
          <cell r="R7769"/>
          <cell r="S7769"/>
          <cell r="T7769"/>
          <cell r="U7769"/>
          <cell r="V7769"/>
          <cell r="W7769"/>
          <cell r="X7769"/>
          <cell r="Y7769"/>
          <cell r="Z7769"/>
          <cell r="AA7769"/>
          <cell r="AB7769"/>
          <cell r="AC7769"/>
          <cell r="AD7769"/>
          <cell r="AE7769"/>
          <cell r="AF7769"/>
          <cell r="AG7769"/>
          <cell r="AH7769"/>
          <cell r="AI7769"/>
          <cell r="AJ7769"/>
        </row>
        <row r="7770">
          <cell r="E7770">
            <v>7769</v>
          </cell>
          <cell r="F7770"/>
          <cell r="G7770"/>
          <cell r="H7770"/>
          <cell r="I7770"/>
          <cell r="J7770"/>
          <cell r="K7770"/>
          <cell r="L7770"/>
          <cell r="M7770"/>
          <cell r="N7770"/>
          <cell r="O7770"/>
          <cell r="P7770"/>
          <cell r="Q7770"/>
          <cell r="R7770"/>
          <cell r="S7770"/>
          <cell r="T7770"/>
          <cell r="U7770"/>
          <cell r="V7770"/>
          <cell r="W7770"/>
          <cell r="X7770"/>
          <cell r="Y7770"/>
          <cell r="Z7770"/>
          <cell r="AA7770"/>
          <cell r="AB7770"/>
          <cell r="AC7770"/>
          <cell r="AD7770"/>
          <cell r="AE7770"/>
          <cell r="AF7770"/>
          <cell r="AG7770"/>
          <cell r="AH7770"/>
          <cell r="AI7770"/>
          <cell r="AJ7770"/>
        </row>
        <row r="7771">
          <cell r="E7771">
            <v>7770</v>
          </cell>
          <cell r="F7771"/>
          <cell r="G7771"/>
          <cell r="H7771"/>
          <cell r="I7771"/>
          <cell r="J7771"/>
          <cell r="K7771"/>
          <cell r="L7771"/>
          <cell r="M7771"/>
          <cell r="N7771"/>
          <cell r="O7771"/>
          <cell r="P7771"/>
          <cell r="Q7771"/>
          <cell r="R7771"/>
          <cell r="S7771"/>
          <cell r="T7771"/>
          <cell r="U7771"/>
          <cell r="V7771"/>
          <cell r="W7771"/>
          <cell r="X7771"/>
          <cell r="Y7771"/>
          <cell r="Z7771"/>
          <cell r="AA7771"/>
          <cell r="AB7771"/>
          <cell r="AC7771"/>
          <cell r="AD7771"/>
          <cell r="AE7771"/>
          <cell r="AF7771"/>
          <cell r="AG7771"/>
          <cell r="AH7771"/>
          <cell r="AI7771"/>
          <cell r="AJ7771"/>
        </row>
        <row r="7772">
          <cell r="E7772">
            <v>7771</v>
          </cell>
          <cell r="F7772"/>
          <cell r="G7772"/>
          <cell r="H7772"/>
          <cell r="I7772"/>
          <cell r="J7772"/>
          <cell r="K7772"/>
          <cell r="L7772"/>
          <cell r="M7772"/>
          <cell r="N7772"/>
          <cell r="O7772"/>
          <cell r="P7772"/>
          <cell r="Q7772"/>
          <cell r="R7772"/>
          <cell r="S7772"/>
          <cell r="T7772"/>
          <cell r="U7772"/>
          <cell r="V7772"/>
          <cell r="W7772"/>
          <cell r="X7772"/>
          <cell r="Y7772"/>
          <cell r="Z7772"/>
          <cell r="AA7772"/>
          <cell r="AB7772"/>
          <cell r="AC7772"/>
          <cell r="AD7772"/>
          <cell r="AE7772"/>
          <cell r="AF7772"/>
          <cell r="AG7772"/>
          <cell r="AH7772"/>
          <cell r="AI7772"/>
          <cell r="AJ7772"/>
        </row>
        <row r="7773">
          <cell r="E7773">
            <v>7772</v>
          </cell>
          <cell r="F7773"/>
          <cell r="G7773"/>
          <cell r="H7773"/>
          <cell r="I7773"/>
          <cell r="J7773"/>
          <cell r="K7773"/>
          <cell r="L7773"/>
          <cell r="M7773"/>
          <cell r="N7773"/>
          <cell r="O7773"/>
          <cell r="P7773"/>
          <cell r="Q7773"/>
          <cell r="R7773"/>
          <cell r="S7773"/>
          <cell r="T7773"/>
          <cell r="U7773"/>
          <cell r="V7773"/>
          <cell r="W7773"/>
          <cell r="X7773"/>
          <cell r="Y7773"/>
          <cell r="Z7773"/>
          <cell r="AA7773"/>
          <cell r="AB7773"/>
          <cell r="AC7773"/>
          <cell r="AD7773"/>
          <cell r="AE7773"/>
          <cell r="AF7773"/>
          <cell r="AG7773"/>
          <cell r="AH7773"/>
          <cell r="AI7773"/>
          <cell r="AJ7773">
            <v>584715</v>
          </cell>
        </row>
        <row r="7774">
          <cell r="E7774">
            <v>7773</v>
          </cell>
          <cell r="F7774"/>
          <cell r="G7774"/>
          <cell r="H7774"/>
          <cell r="I7774"/>
          <cell r="J7774"/>
          <cell r="K7774"/>
          <cell r="L7774"/>
          <cell r="M7774"/>
          <cell r="N7774"/>
          <cell r="O7774"/>
          <cell r="P7774"/>
          <cell r="Q7774"/>
          <cell r="R7774"/>
          <cell r="S7774"/>
          <cell r="T7774"/>
          <cell r="U7774"/>
          <cell r="V7774"/>
          <cell r="W7774"/>
          <cell r="X7774"/>
          <cell r="Y7774"/>
          <cell r="Z7774"/>
          <cell r="AA7774"/>
          <cell r="AB7774"/>
          <cell r="AC7774"/>
          <cell r="AD7774"/>
          <cell r="AE7774"/>
          <cell r="AF7774"/>
          <cell r="AG7774"/>
          <cell r="AH7774"/>
          <cell r="AI7774"/>
          <cell r="AJ7774"/>
        </row>
        <row r="7775">
          <cell r="E7775">
            <v>7774</v>
          </cell>
          <cell r="F7775"/>
          <cell r="G7775"/>
          <cell r="H7775"/>
          <cell r="I7775"/>
          <cell r="J7775"/>
          <cell r="K7775"/>
          <cell r="L7775"/>
          <cell r="M7775"/>
          <cell r="N7775"/>
          <cell r="O7775"/>
          <cell r="P7775"/>
          <cell r="Q7775"/>
          <cell r="R7775"/>
          <cell r="S7775"/>
          <cell r="T7775"/>
          <cell r="U7775"/>
          <cell r="V7775"/>
          <cell r="W7775"/>
          <cell r="X7775"/>
          <cell r="Y7775"/>
          <cell r="Z7775"/>
          <cell r="AA7775"/>
          <cell r="AB7775"/>
          <cell r="AC7775"/>
          <cell r="AD7775"/>
          <cell r="AE7775"/>
          <cell r="AF7775"/>
          <cell r="AG7775"/>
          <cell r="AH7775"/>
          <cell r="AI7775"/>
          <cell r="AJ7775"/>
        </row>
        <row r="7776">
          <cell r="E7776">
            <v>7775</v>
          </cell>
          <cell r="F7776"/>
          <cell r="G7776"/>
          <cell r="H7776"/>
          <cell r="I7776"/>
          <cell r="J7776"/>
          <cell r="K7776"/>
          <cell r="L7776"/>
          <cell r="M7776"/>
          <cell r="N7776"/>
          <cell r="O7776"/>
          <cell r="P7776"/>
          <cell r="Q7776"/>
          <cell r="R7776"/>
          <cell r="S7776"/>
          <cell r="T7776"/>
          <cell r="U7776"/>
          <cell r="V7776"/>
          <cell r="W7776"/>
          <cell r="X7776"/>
          <cell r="Y7776"/>
          <cell r="Z7776"/>
          <cell r="AA7776"/>
          <cell r="AB7776"/>
          <cell r="AC7776"/>
          <cell r="AD7776"/>
          <cell r="AE7776"/>
          <cell r="AF7776"/>
          <cell r="AG7776"/>
          <cell r="AH7776"/>
          <cell r="AI7776"/>
          <cell r="AJ7776"/>
        </row>
        <row r="7777">
          <cell r="E7777">
            <v>7776</v>
          </cell>
          <cell r="F7777"/>
          <cell r="G7777"/>
          <cell r="H7777"/>
          <cell r="I7777"/>
          <cell r="J7777"/>
          <cell r="K7777"/>
          <cell r="L7777"/>
          <cell r="M7777"/>
          <cell r="N7777"/>
          <cell r="O7777"/>
          <cell r="P7777"/>
          <cell r="Q7777"/>
          <cell r="R7777"/>
          <cell r="S7777"/>
          <cell r="T7777"/>
          <cell r="U7777"/>
          <cell r="V7777"/>
          <cell r="W7777"/>
          <cell r="X7777"/>
          <cell r="Y7777"/>
          <cell r="Z7777"/>
          <cell r="AA7777"/>
          <cell r="AB7777"/>
          <cell r="AC7777"/>
          <cell r="AD7777"/>
          <cell r="AE7777"/>
          <cell r="AF7777"/>
          <cell r="AG7777"/>
          <cell r="AH7777"/>
          <cell r="AI7777"/>
          <cell r="AJ7777">
            <v>584715</v>
          </cell>
        </row>
        <row r="7778">
          <cell r="E7778">
            <v>7777</v>
          </cell>
          <cell r="F7778"/>
          <cell r="G7778"/>
          <cell r="H7778"/>
          <cell r="I7778"/>
          <cell r="J7778"/>
          <cell r="K7778"/>
          <cell r="L7778"/>
          <cell r="M7778"/>
          <cell r="N7778"/>
          <cell r="O7778"/>
          <cell r="P7778"/>
          <cell r="Q7778"/>
          <cell r="R7778"/>
          <cell r="S7778"/>
          <cell r="T7778"/>
          <cell r="U7778"/>
          <cell r="V7778"/>
          <cell r="W7778"/>
          <cell r="X7778"/>
          <cell r="Y7778"/>
          <cell r="Z7778"/>
          <cell r="AA7778"/>
          <cell r="AB7778"/>
          <cell r="AC7778"/>
          <cell r="AD7778"/>
          <cell r="AE7778"/>
          <cell r="AF7778"/>
          <cell r="AG7778"/>
          <cell r="AH7778"/>
          <cell r="AI7778"/>
          <cell r="AJ7778"/>
        </row>
        <row r="7779">
          <cell r="E7779">
            <v>7778</v>
          </cell>
          <cell r="F7779"/>
          <cell r="G7779"/>
          <cell r="H7779"/>
          <cell r="I7779"/>
          <cell r="J7779"/>
          <cell r="K7779"/>
          <cell r="L7779"/>
          <cell r="M7779"/>
          <cell r="N7779"/>
          <cell r="O7779"/>
          <cell r="P7779"/>
          <cell r="Q7779"/>
          <cell r="R7779"/>
          <cell r="S7779"/>
          <cell r="T7779"/>
          <cell r="U7779"/>
          <cell r="V7779"/>
          <cell r="W7779"/>
          <cell r="X7779"/>
          <cell r="Y7779"/>
          <cell r="Z7779"/>
          <cell r="AA7779"/>
          <cell r="AB7779"/>
          <cell r="AC7779"/>
          <cell r="AD7779"/>
          <cell r="AE7779"/>
          <cell r="AF7779"/>
          <cell r="AG7779"/>
          <cell r="AH7779"/>
          <cell r="AI7779"/>
          <cell r="AJ7779"/>
        </row>
        <row r="7780">
          <cell r="E7780">
            <v>7779</v>
          </cell>
          <cell r="F7780"/>
          <cell r="G7780"/>
          <cell r="H7780"/>
          <cell r="I7780"/>
          <cell r="J7780"/>
          <cell r="K7780"/>
          <cell r="L7780"/>
          <cell r="M7780"/>
          <cell r="N7780"/>
          <cell r="O7780"/>
          <cell r="P7780"/>
          <cell r="Q7780"/>
          <cell r="R7780"/>
          <cell r="S7780"/>
          <cell r="T7780"/>
          <cell r="U7780"/>
          <cell r="V7780"/>
          <cell r="W7780"/>
          <cell r="X7780"/>
          <cell r="Y7780"/>
          <cell r="Z7780"/>
          <cell r="AA7780"/>
          <cell r="AB7780"/>
          <cell r="AC7780"/>
          <cell r="AD7780"/>
          <cell r="AE7780"/>
          <cell r="AF7780"/>
          <cell r="AG7780"/>
          <cell r="AH7780"/>
          <cell r="AI7780"/>
          <cell r="AJ7780"/>
        </row>
        <row r="7781">
          <cell r="E7781">
            <v>7780</v>
          </cell>
          <cell r="F7781"/>
          <cell r="G7781"/>
          <cell r="H7781"/>
          <cell r="I7781"/>
          <cell r="J7781"/>
          <cell r="K7781"/>
          <cell r="L7781"/>
          <cell r="M7781"/>
          <cell r="N7781"/>
          <cell r="O7781"/>
          <cell r="P7781"/>
          <cell r="Q7781"/>
          <cell r="R7781"/>
          <cell r="S7781"/>
          <cell r="T7781"/>
          <cell r="U7781"/>
          <cell r="V7781"/>
          <cell r="W7781"/>
          <cell r="X7781"/>
          <cell r="Y7781"/>
          <cell r="Z7781"/>
          <cell r="AA7781"/>
          <cell r="AB7781"/>
          <cell r="AC7781"/>
          <cell r="AD7781"/>
          <cell r="AE7781"/>
          <cell r="AF7781"/>
          <cell r="AG7781"/>
          <cell r="AH7781"/>
          <cell r="AI7781"/>
          <cell r="AJ7781"/>
        </row>
        <row r="7782">
          <cell r="E7782">
            <v>7781</v>
          </cell>
          <cell r="F7782"/>
          <cell r="G7782"/>
          <cell r="H7782"/>
          <cell r="I7782"/>
          <cell r="J7782"/>
          <cell r="K7782"/>
          <cell r="L7782"/>
          <cell r="M7782"/>
          <cell r="N7782"/>
          <cell r="O7782"/>
          <cell r="P7782"/>
          <cell r="Q7782"/>
          <cell r="R7782"/>
          <cell r="S7782"/>
          <cell r="T7782"/>
          <cell r="U7782"/>
          <cell r="V7782"/>
          <cell r="W7782"/>
          <cell r="X7782"/>
          <cell r="Y7782"/>
          <cell r="Z7782"/>
          <cell r="AA7782"/>
          <cell r="AB7782"/>
          <cell r="AC7782"/>
          <cell r="AD7782"/>
          <cell r="AE7782"/>
          <cell r="AF7782"/>
          <cell r="AG7782"/>
          <cell r="AH7782"/>
          <cell r="AI7782"/>
          <cell r="AJ7782"/>
        </row>
        <row r="7783">
          <cell r="E7783">
            <v>7782</v>
          </cell>
          <cell r="F7783"/>
          <cell r="G7783"/>
          <cell r="H7783"/>
          <cell r="I7783"/>
          <cell r="J7783"/>
          <cell r="K7783"/>
          <cell r="L7783"/>
          <cell r="M7783"/>
          <cell r="N7783"/>
          <cell r="O7783"/>
          <cell r="P7783"/>
          <cell r="Q7783"/>
          <cell r="R7783"/>
          <cell r="S7783"/>
          <cell r="T7783"/>
          <cell r="U7783"/>
          <cell r="V7783"/>
          <cell r="W7783"/>
          <cell r="X7783"/>
          <cell r="Y7783"/>
          <cell r="Z7783"/>
          <cell r="AA7783"/>
          <cell r="AB7783"/>
          <cell r="AC7783"/>
          <cell r="AD7783"/>
          <cell r="AE7783"/>
          <cell r="AF7783"/>
          <cell r="AG7783"/>
          <cell r="AH7783"/>
          <cell r="AI7783"/>
          <cell r="AJ7783"/>
        </row>
        <row r="7784">
          <cell r="E7784">
            <v>7783</v>
          </cell>
          <cell r="F7784"/>
          <cell r="G7784"/>
          <cell r="H7784"/>
          <cell r="I7784"/>
          <cell r="J7784"/>
          <cell r="K7784"/>
          <cell r="L7784"/>
          <cell r="M7784"/>
          <cell r="N7784"/>
          <cell r="O7784"/>
          <cell r="P7784"/>
          <cell r="Q7784"/>
          <cell r="R7784"/>
          <cell r="S7784"/>
          <cell r="T7784"/>
          <cell r="U7784"/>
          <cell r="V7784"/>
          <cell r="W7784"/>
          <cell r="X7784"/>
          <cell r="Y7784"/>
          <cell r="Z7784"/>
          <cell r="AA7784"/>
          <cell r="AB7784"/>
          <cell r="AC7784"/>
          <cell r="AD7784"/>
          <cell r="AE7784"/>
          <cell r="AF7784"/>
          <cell r="AG7784"/>
          <cell r="AH7784"/>
          <cell r="AI7784"/>
          <cell r="AJ7784"/>
        </row>
        <row r="7785">
          <cell r="E7785">
            <v>7784</v>
          </cell>
          <cell r="F7785"/>
          <cell r="G7785"/>
          <cell r="H7785"/>
          <cell r="I7785"/>
          <cell r="J7785"/>
          <cell r="K7785"/>
          <cell r="L7785"/>
          <cell r="M7785"/>
          <cell r="N7785"/>
          <cell r="O7785"/>
          <cell r="P7785"/>
          <cell r="Q7785"/>
          <cell r="R7785"/>
          <cell r="S7785"/>
          <cell r="T7785"/>
          <cell r="U7785"/>
          <cell r="V7785"/>
          <cell r="W7785"/>
          <cell r="X7785"/>
          <cell r="Y7785"/>
          <cell r="Z7785"/>
          <cell r="AA7785"/>
          <cell r="AB7785"/>
          <cell r="AC7785"/>
          <cell r="AD7785"/>
          <cell r="AE7785"/>
          <cell r="AF7785"/>
          <cell r="AG7785"/>
          <cell r="AH7785"/>
          <cell r="AI7785"/>
          <cell r="AJ7785"/>
        </row>
        <row r="7786">
          <cell r="E7786">
            <v>7785</v>
          </cell>
          <cell r="F7786"/>
          <cell r="G7786"/>
          <cell r="H7786"/>
          <cell r="I7786"/>
          <cell r="J7786"/>
          <cell r="K7786"/>
          <cell r="L7786"/>
          <cell r="M7786"/>
          <cell r="N7786"/>
          <cell r="O7786"/>
          <cell r="P7786"/>
          <cell r="Q7786"/>
          <cell r="R7786"/>
          <cell r="S7786"/>
          <cell r="T7786"/>
          <cell r="U7786"/>
          <cell r="V7786"/>
          <cell r="W7786"/>
          <cell r="X7786"/>
          <cell r="Y7786"/>
          <cell r="Z7786"/>
          <cell r="AA7786"/>
          <cell r="AB7786"/>
          <cell r="AC7786"/>
          <cell r="AD7786"/>
          <cell r="AE7786"/>
          <cell r="AF7786"/>
          <cell r="AG7786"/>
          <cell r="AH7786"/>
          <cell r="AI7786"/>
          <cell r="AJ7786"/>
        </row>
        <row r="7787">
          <cell r="E7787">
            <v>7786</v>
          </cell>
          <cell r="F7787"/>
          <cell r="G7787"/>
          <cell r="H7787"/>
          <cell r="I7787"/>
          <cell r="J7787"/>
          <cell r="K7787"/>
          <cell r="L7787"/>
          <cell r="M7787"/>
          <cell r="N7787"/>
          <cell r="O7787"/>
          <cell r="P7787"/>
          <cell r="Q7787"/>
          <cell r="R7787"/>
          <cell r="S7787"/>
          <cell r="T7787"/>
          <cell r="U7787"/>
          <cell r="V7787"/>
          <cell r="W7787"/>
          <cell r="X7787"/>
          <cell r="Y7787"/>
          <cell r="Z7787"/>
          <cell r="AA7787"/>
          <cell r="AB7787"/>
          <cell r="AC7787"/>
          <cell r="AD7787"/>
          <cell r="AE7787"/>
          <cell r="AF7787"/>
          <cell r="AG7787"/>
          <cell r="AH7787"/>
          <cell r="AI7787"/>
          <cell r="AJ7787"/>
        </row>
        <row r="7788">
          <cell r="E7788">
            <v>7787</v>
          </cell>
          <cell r="F7788"/>
          <cell r="G7788"/>
          <cell r="H7788"/>
          <cell r="I7788"/>
          <cell r="J7788"/>
          <cell r="K7788"/>
          <cell r="L7788"/>
          <cell r="M7788"/>
          <cell r="N7788"/>
          <cell r="O7788"/>
          <cell r="P7788"/>
          <cell r="Q7788"/>
          <cell r="R7788"/>
          <cell r="S7788"/>
          <cell r="T7788"/>
          <cell r="U7788"/>
          <cell r="V7788"/>
          <cell r="W7788"/>
          <cell r="X7788"/>
          <cell r="Y7788"/>
          <cell r="Z7788"/>
          <cell r="AA7788"/>
          <cell r="AB7788"/>
          <cell r="AC7788"/>
          <cell r="AD7788"/>
          <cell r="AE7788"/>
          <cell r="AF7788"/>
          <cell r="AG7788"/>
          <cell r="AH7788"/>
          <cell r="AI7788"/>
          <cell r="AJ7788">
            <v>510774</v>
          </cell>
        </row>
        <row r="7789">
          <cell r="E7789">
            <v>7788</v>
          </cell>
          <cell r="F7789"/>
          <cell r="G7789"/>
          <cell r="H7789"/>
          <cell r="I7789"/>
          <cell r="J7789"/>
          <cell r="K7789"/>
          <cell r="L7789"/>
          <cell r="M7789"/>
          <cell r="N7789"/>
          <cell r="O7789"/>
          <cell r="P7789"/>
          <cell r="Q7789"/>
          <cell r="R7789"/>
          <cell r="S7789"/>
          <cell r="T7789"/>
          <cell r="U7789"/>
          <cell r="V7789"/>
          <cell r="W7789"/>
          <cell r="X7789"/>
          <cell r="Y7789"/>
          <cell r="Z7789"/>
          <cell r="AA7789"/>
          <cell r="AB7789"/>
          <cell r="AC7789"/>
          <cell r="AD7789"/>
          <cell r="AE7789"/>
          <cell r="AF7789"/>
          <cell r="AG7789"/>
          <cell r="AH7789"/>
          <cell r="AI7789"/>
          <cell r="AJ7789"/>
        </row>
        <row r="7790">
          <cell r="E7790">
            <v>7789</v>
          </cell>
          <cell r="F7790"/>
          <cell r="G7790"/>
          <cell r="H7790"/>
          <cell r="I7790"/>
          <cell r="J7790"/>
          <cell r="K7790"/>
          <cell r="L7790"/>
          <cell r="M7790"/>
          <cell r="N7790"/>
          <cell r="O7790"/>
          <cell r="P7790"/>
          <cell r="Q7790"/>
          <cell r="R7790"/>
          <cell r="S7790"/>
          <cell r="T7790"/>
          <cell r="U7790"/>
          <cell r="V7790"/>
          <cell r="W7790"/>
          <cell r="X7790"/>
          <cell r="Y7790"/>
          <cell r="Z7790"/>
          <cell r="AA7790"/>
          <cell r="AB7790"/>
          <cell r="AC7790"/>
          <cell r="AD7790"/>
          <cell r="AE7790"/>
          <cell r="AF7790"/>
          <cell r="AG7790"/>
          <cell r="AH7790"/>
          <cell r="AI7790"/>
          <cell r="AJ7790">
            <v>54939</v>
          </cell>
        </row>
        <row r="7791">
          <cell r="E7791">
            <v>7790</v>
          </cell>
          <cell r="F7791"/>
          <cell r="G7791"/>
          <cell r="H7791"/>
          <cell r="I7791"/>
          <cell r="J7791"/>
          <cell r="K7791"/>
          <cell r="L7791"/>
          <cell r="M7791"/>
          <cell r="N7791"/>
          <cell r="O7791"/>
          <cell r="P7791"/>
          <cell r="Q7791"/>
          <cell r="R7791"/>
          <cell r="S7791"/>
          <cell r="T7791"/>
          <cell r="U7791"/>
          <cell r="V7791"/>
          <cell r="W7791"/>
          <cell r="X7791"/>
          <cell r="Y7791"/>
          <cell r="Z7791"/>
          <cell r="AA7791"/>
          <cell r="AB7791"/>
          <cell r="AC7791"/>
          <cell r="AD7791"/>
          <cell r="AE7791"/>
          <cell r="AF7791"/>
          <cell r="AG7791"/>
          <cell r="AH7791"/>
          <cell r="AI7791"/>
          <cell r="AJ7791"/>
        </row>
        <row r="7792">
          <cell r="E7792">
            <v>7791</v>
          </cell>
          <cell r="F7792"/>
          <cell r="G7792"/>
          <cell r="H7792"/>
          <cell r="I7792"/>
          <cell r="J7792"/>
          <cell r="K7792"/>
          <cell r="L7792"/>
          <cell r="M7792"/>
          <cell r="N7792"/>
          <cell r="O7792"/>
          <cell r="P7792"/>
          <cell r="Q7792"/>
          <cell r="R7792"/>
          <cell r="S7792"/>
          <cell r="T7792"/>
          <cell r="U7792"/>
          <cell r="V7792"/>
          <cell r="W7792"/>
          <cell r="X7792"/>
          <cell r="Y7792"/>
          <cell r="Z7792"/>
          <cell r="AA7792"/>
          <cell r="AB7792"/>
          <cell r="AC7792"/>
          <cell r="AD7792"/>
          <cell r="AE7792"/>
          <cell r="AF7792"/>
          <cell r="AG7792"/>
          <cell r="AH7792"/>
          <cell r="AI7792"/>
          <cell r="AJ7792">
            <v>565713</v>
          </cell>
        </row>
        <row r="7793">
          <cell r="E7793">
            <v>7792</v>
          </cell>
          <cell r="F7793"/>
          <cell r="G7793"/>
          <cell r="H7793"/>
          <cell r="I7793"/>
          <cell r="J7793"/>
          <cell r="K7793"/>
          <cell r="L7793"/>
          <cell r="M7793"/>
          <cell r="N7793"/>
          <cell r="O7793"/>
          <cell r="P7793"/>
          <cell r="Q7793"/>
          <cell r="R7793"/>
          <cell r="S7793"/>
          <cell r="T7793"/>
          <cell r="U7793"/>
          <cell r="V7793"/>
          <cell r="W7793"/>
          <cell r="X7793"/>
          <cell r="Y7793"/>
          <cell r="Z7793"/>
          <cell r="AA7793"/>
          <cell r="AB7793"/>
          <cell r="AC7793"/>
          <cell r="AD7793"/>
          <cell r="AE7793"/>
          <cell r="AF7793"/>
          <cell r="AG7793"/>
          <cell r="AH7793"/>
          <cell r="AI7793"/>
          <cell r="AJ7793"/>
        </row>
        <row r="7794">
          <cell r="E7794">
            <v>7793</v>
          </cell>
          <cell r="F7794"/>
          <cell r="G7794"/>
          <cell r="H7794"/>
          <cell r="I7794"/>
          <cell r="J7794"/>
          <cell r="K7794"/>
          <cell r="L7794"/>
          <cell r="M7794"/>
          <cell r="N7794"/>
          <cell r="O7794"/>
          <cell r="P7794"/>
          <cell r="Q7794"/>
          <cell r="R7794"/>
          <cell r="S7794"/>
          <cell r="T7794"/>
          <cell r="U7794"/>
          <cell r="V7794"/>
          <cell r="W7794"/>
          <cell r="X7794"/>
          <cell r="Y7794"/>
          <cell r="Z7794"/>
          <cell r="AA7794"/>
          <cell r="AB7794"/>
          <cell r="AC7794"/>
          <cell r="AD7794"/>
          <cell r="AE7794"/>
          <cell r="AF7794"/>
          <cell r="AG7794"/>
          <cell r="AH7794"/>
          <cell r="AI7794"/>
          <cell r="AJ7794"/>
        </row>
        <row r="7795">
          <cell r="E7795">
            <v>7794</v>
          </cell>
          <cell r="F7795"/>
          <cell r="G7795"/>
          <cell r="H7795"/>
          <cell r="I7795"/>
          <cell r="J7795"/>
          <cell r="K7795"/>
          <cell r="L7795"/>
          <cell r="M7795"/>
          <cell r="N7795"/>
          <cell r="O7795"/>
          <cell r="P7795"/>
          <cell r="Q7795"/>
          <cell r="R7795"/>
          <cell r="S7795"/>
          <cell r="T7795"/>
          <cell r="U7795"/>
          <cell r="V7795"/>
          <cell r="W7795"/>
          <cell r="X7795"/>
          <cell r="Y7795"/>
          <cell r="Z7795"/>
          <cell r="AA7795"/>
          <cell r="AB7795"/>
          <cell r="AC7795"/>
          <cell r="AD7795"/>
          <cell r="AE7795"/>
          <cell r="AF7795"/>
          <cell r="AG7795"/>
          <cell r="AH7795"/>
          <cell r="AI7795"/>
          <cell r="AJ7795"/>
        </row>
        <row r="7796">
          <cell r="E7796">
            <v>7795</v>
          </cell>
          <cell r="F7796"/>
          <cell r="G7796"/>
          <cell r="H7796"/>
          <cell r="I7796"/>
          <cell r="J7796"/>
          <cell r="K7796"/>
          <cell r="L7796"/>
          <cell r="M7796"/>
          <cell r="N7796"/>
          <cell r="O7796"/>
          <cell r="P7796"/>
          <cell r="Q7796"/>
          <cell r="R7796"/>
          <cell r="S7796"/>
          <cell r="T7796"/>
          <cell r="U7796"/>
          <cell r="V7796"/>
          <cell r="W7796"/>
          <cell r="X7796"/>
          <cell r="Y7796"/>
          <cell r="Z7796"/>
          <cell r="AA7796"/>
          <cell r="AB7796"/>
          <cell r="AC7796"/>
          <cell r="AD7796"/>
          <cell r="AE7796"/>
          <cell r="AF7796"/>
          <cell r="AG7796"/>
          <cell r="AH7796"/>
          <cell r="AI7796"/>
          <cell r="AJ7796"/>
        </row>
        <row r="7797">
          <cell r="E7797">
            <v>7796</v>
          </cell>
          <cell r="F7797"/>
          <cell r="G7797"/>
          <cell r="H7797"/>
          <cell r="I7797"/>
          <cell r="J7797"/>
          <cell r="K7797"/>
          <cell r="L7797"/>
          <cell r="M7797"/>
          <cell r="N7797"/>
          <cell r="O7797"/>
          <cell r="P7797"/>
          <cell r="Q7797"/>
          <cell r="R7797"/>
          <cell r="S7797"/>
          <cell r="T7797"/>
          <cell r="U7797"/>
          <cell r="V7797"/>
          <cell r="W7797"/>
          <cell r="X7797"/>
          <cell r="Y7797"/>
          <cell r="Z7797"/>
          <cell r="AA7797"/>
          <cell r="AB7797"/>
          <cell r="AC7797"/>
          <cell r="AD7797"/>
          <cell r="AE7797"/>
          <cell r="AF7797"/>
          <cell r="AG7797"/>
          <cell r="AH7797"/>
          <cell r="AI7797"/>
          <cell r="AJ7797"/>
        </row>
        <row r="7798">
          <cell r="E7798">
            <v>7797</v>
          </cell>
          <cell r="F7798"/>
          <cell r="G7798"/>
          <cell r="H7798"/>
          <cell r="I7798"/>
          <cell r="J7798"/>
          <cell r="K7798"/>
          <cell r="L7798"/>
          <cell r="M7798"/>
          <cell r="N7798"/>
          <cell r="O7798"/>
          <cell r="P7798"/>
          <cell r="Q7798"/>
          <cell r="R7798"/>
          <cell r="S7798"/>
          <cell r="T7798"/>
          <cell r="U7798"/>
          <cell r="V7798"/>
          <cell r="W7798"/>
          <cell r="X7798"/>
          <cell r="Y7798"/>
          <cell r="Z7798"/>
          <cell r="AA7798"/>
          <cell r="AB7798"/>
          <cell r="AC7798"/>
          <cell r="AD7798"/>
          <cell r="AE7798"/>
          <cell r="AF7798"/>
          <cell r="AG7798"/>
          <cell r="AH7798"/>
          <cell r="AI7798"/>
          <cell r="AJ7798"/>
        </row>
        <row r="7799">
          <cell r="E7799">
            <v>7798</v>
          </cell>
          <cell r="F7799"/>
          <cell r="G7799"/>
          <cell r="H7799"/>
          <cell r="I7799"/>
          <cell r="J7799"/>
          <cell r="K7799"/>
          <cell r="L7799"/>
          <cell r="M7799"/>
          <cell r="N7799"/>
          <cell r="O7799"/>
          <cell r="P7799"/>
          <cell r="Q7799"/>
          <cell r="R7799"/>
          <cell r="S7799"/>
          <cell r="T7799"/>
          <cell r="U7799"/>
          <cell r="V7799"/>
          <cell r="W7799"/>
          <cell r="X7799"/>
          <cell r="Y7799"/>
          <cell r="Z7799"/>
          <cell r="AA7799"/>
          <cell r="AB7799"/>
          <cell r="AC7799"/>
          <cell r="AD7799"/>
          <cell r="AE7799"/>
          <cell r="AF7799"/>
          <cell r="AG7799"/>
          <cell r="AH7799"/>
          <cell r="AI7799"/>
          <cell r="AJ7799"/>
        </row>
        <row r="7800">
          <cell r="E7800">
            <v>7799</v>
          </cell>
          <cell r="F7800"/>
          <cell r="G7800"/>
          <cell r="H7800"/>
          <cell r="I7800"/>
          <cell r="J7800"/>
          <cell r="K7800"/>
          <cell r="L7800"/>
          <cell r="M7800"/>
          <cell r="N7800"/>
          <cell r="O7800"/>
          <cell r="P7800"/>
          <cell r="Q7800"/>
          <cell r="R7800"/>
          <cell r="S7800"/>
          <cell r="T7800"/>
          <cell r="U7800"/>
          <cell r="V7800"/>
          <cell r="W7800"/>
          <cell r="X7800"/>
          <cell r="Y7800"/>
          <cell r="Z7800"/>
          <cell r="AA7800"/>
          <cell r="AB7800"/>
          <cell r="AC7800"/>
          <cell r="AD7800"/>
          <cell r="AE7800"/>
          <cell r="AF7800"/>
          <cell r="AG7800"/>
          <cell r="AH7800"/>
          <cell r="AI7800"/>
          <cell r="AJ7800"/>
        </row>
        <row r="7801">
          <cell r="E7801">
            <v>7800</v>
          </cell>
          <cell r="F7801"/>
          <cell r="G7801"/>
          <cell r="H7801"/>
          <cell r="I7801"/>
          <cell r="J7801"/>
          <cell r="K7801"/>
          <cell r="L7801"/>
          <cell r="M7801"/>
          <cell r="N7801"/>
          <cell r="O7801"/>
          <cell r="P7801"/>
          <cell r="Q7801"/>
          <cell r="R7801"/>
          <cell r="S7801"/>
          <cell r="T7801"/>
          <cell r="U7801"/>
          <cell r="V7801"/>
          <cell r="W7801"/>
          <cell r="X7801"/>
          <cell r="Y7801"/>
          <cell r="Z7801"/>
          <cell r="AA7801"/>
          <cell r="AB7801"/>
          <cell r="AC7801"/>
          <cell r="AD7801"/>
          <cell r="AE7801"/>
          <cell r="AF7801"/>
          <cell r="AG7801"/>
          <cell r="AH7801"/>
          <cell r="AI7801"/>
          <cell r="AJ7801"/>
        </row>
        <row r="7802">
          <cell r="E7802">
            <v>7801</v>
          </cell>
          <cell r="F7802"/>
          <cell r="G7802"/>
          <cell r="H7802"/>
          <cell r="I7802"/>
          <cell r="J7802"/>
          <cell r="K7802"/>
          <cell r="L7802"/>
          <cell r="M7802"/>
          <cell r="N7802"/>
          <cell r="O7802"/>
          <cell r="P7802"/>
          <cell r="Q7802"/>
          <cell r="R7802"/>
          <cell r="S7802"/>
          <cell r="T7802"/>
          <cell r="U7802"/>
          <cell r="V7802"/>
          <cell r="W7802"/>
          <cell r="X7802"/>
          <cell r="Y7802"/>
          <cell r="Z7802"/>
          <cell r="AA7802"/>
          <cell r="AB7802"/>
          <cell r="AC7802"/>
          <cell r="AD7802"/>
          <cell r="AE7802"/>
          <cell r="AF7802"/>
          <cell r="AG7802"/>
          <cell r="AH7802"/>
          <cell r="AI7802"/>
          <cell r="AJ7802"/>
        </row>
        <row r="7803">
          <cell r="E7803">
            <v>7802</v>
          </cell>
          <cell r="F7803"/>
          <cell r="G7803"/>
          <cell r="H7803"/>
          <cell r="I7803"/>
          <cell r="J7803"/>
          <cell r="K7803"/>
          <cell r="L7803"/>
          <cell r="M7803"/>
          <cell r="N7803"/>
          <cell r="O7803"/>
          <cell r="P7803"/>
          <cell r="Q7803"/>
          <cell r="R7803"/>
          <cell r="S7803"/>
          <cell r="T7803"/>
          <cell r="U7803"/>
          <cell r="V7803"/>
          <cell r="W7803"/>
          <cell r="X7803"/>
          <cell r="Y7803"/>
          <cell r="Z7803"/>
          <cell r="AA7803"/>
          <cell r="AB7803"/>
          <cell r="AC7803"/>
          <cell r="AD7803"/>
          <cell r="AE7803"/>
          <cell r="AF7803"/>
          <cell r="AG7803"/>
          <cell r="AH7803"/>
          <cell r="AI7803"/>
          <cell r="AJ7803">
            <v>510774</v>
          </cell>
        </row>
        <row r="7804">
          <cell r="E7804">
            <v>7803</v>
          </cell>
          <cell r="F7804"/>
          <cell r="G7804"/>
          <cell r="H7804"/>
          <cell r="I7804"/>
          <cell r="J7804"/>
          <cell r="K7804"/>
          <cell r="L7804"/>
          <cell r="M7804"/>
          <cell r="N7804"/>
          <cell r="O7804"/>
          <cell r="P7804"/>
          <cell r="Q7804"/>
          <cell r="R7804"/>
          <cell r="S7804"/>
          <cell r="T7804"/>
          <cell r="U7804"/>
          <cell r="V7804"/>
          <cell r="W7804"/>
          <cell r="X7804"/>
          <cell r="Y7804"/>
          <cell r="Z7804"/>
          <cell r="AA7804"/>
          <cell r="AB7804"/>
          <cell r="AC7804"/>
          <cell r="AD7804"/>
          <cell r="AE7804"/>
          <cell r="AF7804"/>
          <cell r="AG7804"/>
          <cell r="AH7804"/>
          <cell r="AI7804"/>
          <cell r="AJ7804"/>
        </row>
        <row r="7805">
          <cell r="E7805">
            <v>7804</v>
          </cell>
          <cell r="F7805"/>
          <cell r="G7805"/>
          <cell r="H7805"/>
          <cell r="I7805"/>
          <cell r="J7805"/>
          <cell r="K7805"/>
          <cell r="L7805"/>
          <cell r="M7805"/>
          <cell r="N7805"/>
          <cell r="O7805"/>
          <cell r="P7805"/>
          <cell r="Q7805"/>
          <cell r="R7805"/>
          <cell r="S7805"/>
          <cell r="T7805"/>
          <cell r="U7805"/>
          <cell r="V7805"/>
          <cell r="W7805"/>
          <cell r="X7805"/>
          <cell r="Y7805"/>
          <cell r="Z7805"/>
          <cell r="AA7805"/>
          <cell r="AB7805"/>
          <cell r="AC7805"/>
          <cell r="AD7805"/>
          <cell r="AE7805"/>
          <cell r="AF7805"/>
          <cell r="AG7805"/>
          <cell r="AH7805"/>
          <cell r="AI7805"/>
          <cell r="AJ7805">
            <v>54939</v>
          </cell>
        </row>
        <row r="7806">
          <cell r="E7806">
            <v>7805</v>
          </cell>
          <cell r="F7806"/>
          <cell r="G7806"/>
          <cell r="H7806"/>
          <cell r="I7806"/>
          <cell r="J7806"/>
          <cell r="K7806"/>
          <cell r="L7806"/>
          <cell r="M7806"/>
          <cell r="N7806"/>
          <cell r="O7806"/>
          <cell r="P7806"/>
          <cell r="Q7806"/>
          <cell r="R7806"/>
          <cell r="S7806"/>
          <cell r="T7806"/>
          <cell r="U7806"/>
          <cell r="V7806"/>
          <cell r="W7806"/>
          <cell r="X7806"/>
          <cell r="Y7806"/>
          <cell r="Z7806"/>
          <cell r="AA7806"/>
          <cell r="AB7806"/>
          <cell r="AC7806"/>
          <cell r="AD7806"/>
          <cell r="AE7806"/>
          <cell r="AF7806"/>
          <cell r="AG7806"/>
          <cell r="AH7806"/>
          <cell r="AI7806"/>
          <cell r="AJ7806"/>
        </row>
        <row r="7807">
          <cell r="E7807">
            <v>7806</v>
          </cell>
          <cell r="F7807"/>
          <cell r="G7807"/>
          <cell r="H7807"/>
          <cell r="I7807"/>
          <cell r="J7807"/>
          <cell r="K7807"/>
          <cell r="L7807"/>
          <cell r="M7807"/>
          <cell r="N7807"/>
          <cell r="O7807"/>
          <cell r="P7807"/>
          <cell r="Q7807"/>
          <cell r="R7807"/>
          <cell r="S7807"/>
          <cell r="T7807"/>
          <cell r="U7807"/>
          <cell r="V7807"/>
          <cell r="W7807"/>
          <cell r="X7807"/>
          <cell r="Y7807"/>
          <cell r="Z7807"/>
          <cell r="AA7807"/>
          <cell r="AB7807"/>
          <cell r="AC7807"/>
          <cell r="AD7807"/>
          <cell r="AE7807"/>
          <cell r="AF7807"/>
          <cell r="AG7807"/>
          <cell r="AH7807"/>
          <cell r="AI7807"/>
          <cell r="AJ7807">
            <v>565713</v>
          </cell>
        </row>
        <row r="7808">
          <cell r="E7808">
            <v>7807</v>
          </cell>
          <cell r="F7808"/>
          <cell r="G7808"/>
          <cell r="H7808"/>
          <cell r="I7808"/>
          <cell r="J7808"/>
          <cell r="K7808">
            <v>254472</v>
          </cell>
          <cell r="L7808"/>
          <cell r="M7808"/>
          <cell r="N7808"/>
          <cell r="O7808"/>
          <cell r="P7808"/>
          <cell r="Q7808"/>
          <cell r="R7808"/>
          <cell r="S7808"/>
          <cell r="T7808"/>
          <cell r="U7808"/>
          <cell r="V7808"/>
          <cell r="W7808"/>
          <cell r="X7808"/>
          <cell r="Y7808"/>
          <cell r="Z7808"/>
          <cell r="AA7808"/>
          <cell r="AB7808"/>
          <cell r="AC7808"/>
          <cell r="AD7808"/>
          <cell r="AE7808"/>
          <cell r="AF7808"/>
          <cell r="AG7808"/>
          <cell r="AH7808"/>
          <cell r="AI7808"/>
          <cell r="AJ7808"/>
        </row>
        <row r="7809">
          <cell r="E7809">
            <v>7808</v>
          </cell>
          <cell r="F7809"/>
          <cell r="G7809"/>
          <cell r="H7809"/>
          <cell r="I7809"/>
          <cell r="J7809"/>
          <cell r="K7809"/>
        </row>
        <row r="7810">
          <cell r="E7810">
            <v>7809</v>
          </cell>
          <cell r="F7810"/>
          <cell r="G7810"/>
          <cell r="H7810"/>
          <cell r="I7810"/>
          <cell r="J7810"/>
          <cell r="K7810"/>
        </row>
        <row r="7811">
          <cell r="E7811">
            <v>7810</v>
          </cell>
          <cell r="F7811"/>
          <cell r="G7811"/>
          <cell r="H7811"/>
          <cell r="I7811"/>
          <cell r="J7811"/>
          <cell r="K7811"/>
        </row>
        <row r="7812">
          <cell r="E7812">
            <v>7811</v>
          </cell>
          <cell r="F7812"/>
          <cell r="G7812"/>
          <cell r="H7812"/>
          <cell r="I7812"/>
          <cell r="J7812"/>
          <cell r="K7812">
            <v>254472</v>
          </cell>
        </row>
        <row r="7813">
          <cell r="E7813">
            <v>7812</v>
          </cell>
          <cell r="F7813"/>
          <cell r="G7813"/>
          <cell r="H7813"/>
          <cell r="I7813"/>
          <cell r="J7813"/>
          <cell r="K7813"/>
        </row>
        <row r="7814">
          <cell r="E7814">
            <v>7813</v>
          </cell>
          <cell r="F7814"/>
          <cell r="G7814"/>
          <cell r="H7814"/>
          <cell r="I7814"/>
          <cell r="J7814"/>
          <cell r="K7814"/>
        </row>
        <row r="7815">
          <cell r="E7815">
            <v>7814</v>
          </cell>
          <cell r="F7815"/>
          <cell r="G7815"/>
          <cell r="H7815"/>
          <cell r="I7815"/>
          <cell r="J7815"/>
          <cell r="K7815"/>
        </row>
        <row r="7816">
          <cell r="E7816">
            <v>7815</v>
          </cell>
          <cell r="F7816"/>
          <cell r="G7816"/>
          <cell r="H7816"/>
          <cell r="I7816"/>
          <cell r="J7816"/>
          <cell r="K7816"/>
        </row>
        <row r="7817">
          <cell r="E7817">
            <v>7816</v>
          </cell>
          <cell r="F7817"/>
          <cell r="G7817"/>
          <cell r="H7817"/>
          <cell r="I7817"/>
          <cell r="J7817"/>
          <cell r="K7817"/>
        </row>
        <row r="7818">
          <cell r="E7818">
            <v>7817</v>
          </cell>
          <cell r="F7818"/>
          <cell r="G7818"/>
          <cell r="H7818"/>
          <cell r="I7818"/>
          <cell r="J7818"/>
          <cell r="K7818"/>
        </row>
        <row r="7819">
          <cell r="E7819">
            <v>7818</v>
          </cell>
          <cell r="F7819"/>
          <cell r="G7819"/>
          <cell r="H7819"/>
          <cell r="I7819"/>
          <cell r="J7819"/>
          <cell r="K7819"/>
        </row>
        <row r="7820">
          <cell r="E7820">
            <v>7819</v>
          </cell>
          <cell r="F7820"/>
          <cell r="G7820"/>
          <cell r="H7820"/>
          <cell r="I7820"/>
          <cell r="J7820"/>
          <cell r="K7820"/>
        </row>
        <row r="7821">
          <cell r="E7821">
            <v>7820</v>
          </cell>
          <cell r="F7821"/>
          <cell r="G7821"/>
          <cell r="H7821"/>
          <cell r="I7821"/>
          <cell r="J7821"/>
          <cell r="K7821"/>
        </row>
        <row r="7822">
          <cell r="E7822">
            <v>7821</v>
          </cell>
          <cell r="F7822"/>
          <cell r="G7822"/>
          <cell r="H7822"/>
          <cell r="I7822"/>
          <cell r="J7822"/>
          <cell r="K7822"/>
        </row>
        <row r="7823">
          <cell r="E7823">
            <v>7822</v>
          </cell>
          <cell r="F7823"/>
          <cell r="G7823"/>
          <cell r="H7823"/>
          <cell r="I7823"/>
          <cell r="J7823"/>
          <cell r="K7823"/>
        </row>
        <row r="7824">
          <cell r="E7824">
            <v>7823</v>
          </cell>
          <cell r="F7824"/>
          <cell r="G7824"/>
          <cell r="H7824"/>
          <cell r="I7824"/>
          <cell r="J7824"/>
          <cell r="K7824"/>
        </row>
        <row r="7825">
          <cell r="E7825">
            <v>7824</v>
          </cell>
        </row>
        <row r="7826">
          <cell r="E7826">
            <v>7825</v>
          </cell>
        </row>
        <row r="7827">
          <cell r="E7827">
            <v>7826</v>
          </cell>
        </row>
        <row r="7828">
          <cell r="E7828">
            <v>7827</v>
          </cell>
        </row>
        <row r="7829">
          <cell r="E7829">
            <v>7828</v>
          </cell>
        </row>
        <row r="7830">
          <cell r="E7830">
            <v>7829</v>
          </cell>
        </row>
        <row r="7831">
          <cell r="E7831">
            <v>7830</v>
          </cell>
        </row>
        <row r="7832">
          <cell r="E7832">
            <v>7831</v>
          </cell>
        </row>
        <row r="7833">
          <cell r="E7833">
            <v>7832</v>
          </cell>
        </row>
        <row r="7834">
          <cell r="E7834">
            <v>7833</v>
          </cell>
        </row>
        <row r="7835">
          <cell r="E7835">
            <v>7834</v>
          </cell>
        </row>
        <row r="7836">
          <cell r="E7836">
            <v>7835</v>
          </cell>
        </row>
        <row r="7837">
          <cell r="E7837">
            <v>7836</v>
          </cell>
        </row>
        <row r="7838">
          <cell r="E7838">
            <v>7837</v>
          </cell>
        </row>
        <row r="7839">
          <cell r="E7839">
            <v>7838</v>
          </cell>
        </row>
        <row r="7840">
          <cell r="E7840">
            <v>7839</v>
          </cell>
        </row>
        <row r="7841">
          <cell r="E7841">
            <v>7840</v>
          </cell>
          <cell r="F7841"/>
          <cell r="G7841"/>
          <cell r="H7841"/>
          <cell r="I7841"/>
          <cell r="J7841"/>
          <cell r="K7841"/>
        </row>
        <row r="7842">
          <cell r="E7842">
            <v>7841</v>
          </cell>
          <cell r="F7842"/>
          <cell r="G7842"/>
          <cell r="H7842"/>
          <cell r="I7842"/>
          <cell r="J7842"/>
          <cell r="K7842"/>
        </row>
        <row r="7843">
          <cell r="E7843">
            <v>7842</v>
          </cell>
          <cell r="F7843"/>
          <cell r="G7843"/>
          <cell r="H7843"/>
          <cell r="I7843"/>
          <cell r="J7843"/>
          <cell r="K7843">
            <v>254472</v>
          </cell>
        </row>
        <row r="7844">
          <cell r="E7844">
            <v>7843</v>
          </cell>
          <cell r="F7844"/>
          <cell r="G7844"/>
          <cell r="H7844"/>
          <cell r="I7844"/>
          <cell r="J7844"/>
          <cell r="K7844"/>
        </row>
        <row r="7845">
          <cell r="E7845">
            <v>7844</v>
          </cell>
          <cell r="F7845"/>
          <cell r="G7845"/>
          <cell r="H7845"/>
          <cell r="I7845"/>
          <cell r="J7845"/>
          <cell r="K7845"/>
        </row>
        <row r="7846">
          <cell r="E7846">
            <v>7845</v>
          </cell>
          <cell r="F7846"/>
          <cell r="G7846"/>
          <cell r="H7846"/>
          <cell r="I7846"/>
          <cell r="J7846"/>
          <cell r="K7846"/>
        </row>
        <row r="7847">
          <cell r="E7847">
            <v>7846</v>
          </cell>
          <cell r="F7847"/>
          <cell r="G7847"/>
          <cell r="H7847"/>
          <cell r="I7847"/>
          <cell r="J7847"/>
          <cell r="K7847">
            <v>254472</v>
          </cell>
        </row>
        <row r="7848">
          <cell r="E7848">
            <v>7847</v>
          </cell>
          <cell r="F7848"/>
          <cell r="G7848"/>
          <cell r="H7848"/>
          <cell r="I7848"/>
          <cell r="J7848"/>
          <cell r="K7848">
            <v>69225</v>
          </cell>
        </row>
        <row r="7849">
          <cell r="E7849">
            <v>7848</v>
          </cell>
          <cell r="F7849"/>
          <cell r="G7849"/>
          <cell r="H7849"/>
          <cell r="I7849"/>
          <cell r="J7849"/>
          <cell r="K7849"/>
        </row>
        <row r="7850">
          <cell r="E7850">
            <v>7849</v>
          </cell>
          <cell r="F7850"/>
          <cell r="G7850"/>
          <cell r="H7850"/>
          <cell r="I7850"/>
          <cell r="J7850"/>
          <cell r="K7850">
            <v>84824</v>
          </cell>
        </row>
        <row r="7851">
          <cell r="E7851">
            <v>7850</v>
          </cell>
          <cell r="F7851"/>
          <cell r="G7851"/>
          <cell r="H7851"/>
          <cell r="I7851"/>
          <cell r="J7851"/>
          <cell r="K7851"/>
        </row>
        <row r="7852">
          <cell r="E7852">
            <v>7851</v>
          </cell>
          <cell r="F7852"/>
          <cell r="G7852"/>
          <cell r="H7852"/>
          <cell r="I7852"/>
          <cell r="J7852"/>
          <cell r="K7852">
            <v>154049</v>
          </cell>
        </row>
        <row r="7853">
          <cell r="E7853">
            <v>7852</v>
          </cell>
          <cell r="F7853"/>
          <cell r="G7853"/>
          <cell r="H7853"/>
          <cell r="I7853"/>
          <cell r="J7853"/>
          <cell r="K7853"/>
        </row>
        <row r="7854">
          <cell r="E7854">
            <v>7853</v>
          </cell>
          <cell r="F7854"/>
          <cell r="G7854"/>
          <cell r="H7854"/>
          <cell r="I7854"/>
          <cell r="J7854"/>
          <cell r="K7854"/>
        </row>
        <row r="7855">
          <cell r="E7855">
            <v>7854</v>
          </cell>
          <cell r="F7855"/>
          <cell r="G7855"/>
          <cell r="H7855"/>
          <cell r="I7855"/>
          <cell r="J7855"/>
          <cell r="K7855"/>
        </row>
        <row r="7856">
          <cell r="E7856">
            <v>7855</v>
          </cell>
          <cell r="F7856"/>
          <cell r="G7856"/>
          <cell r="H7856"/>
          <cell r="I7856"/>
          <cell r="J7856"/>
          <cell r="K7856"/>
        </row>
        <row r="7857">
          <cell r="E7857">
            <v>7856</v>
          </cell>
        </row>
        <row r="7858">
          <cell r="E7858">
            <v>7857</v>
          </cell>
        </row>
        <row r="7859">
          <cell r="E7859">
            <v>7858</v>
          </cell>
        </row>
        <row r="7860">
          <cell r="E7860">
            <v>7859</v>
          </cell>
        </row>
        <row r="7861">
          <cell r="E7861">
            <v>7860</v>
          </cell>
        </row>
        <row r="7862">
          <cell r="E7862">
            <v>7861</v>
          </cell>
        </row>
        <row r="7863">
          <cell r="E7863">
            <v>7862</v>
          </cell>
        </row>
        <row r="7864">
          <cell r="E7864">
            <v>7863</v>
          </cell>
        </row>
        <row r="7865">
          <cell r="E7865">
            <v>7864</v>
          </cell>
        </row>
        <row r="7866">
          <cell r="E7866">
            <v>7865</v>
          </cell>
        </row>
        <row r="7867">
          <cell r="E7867">
            <v>7866</v>
          </cell>
        </row>
        <row r="7868">
          <cell r="E7868">
            <v>7867</v>
          </cell>
        </row>
        <row r="7869">
          <cell r="E7869">
            <v>7868</v>
          </cell>
        </row>
        <row r="7870">
          <cell r="E7870">
            <v>7869</v>
          </cell>
        </row>
        <row r="7871">
          <cell r="E7871">
            <v>7870</v>
          </cell>
        </row>
        <row r="7872">
          <cell r="E7872">
            <v>7871</v>
          </cell>
        </row>
        <row r="7873">
          <cell r="E7873">
            <v>7872</v>
          </cell>
          <cell r="F7873"/>
          <cell r="G7873"/>
          <cell r="H7873"/>
          <cell r="I7873"/>
          <cell r="J7873"/>
          <cell r="K7873">
            <v>69225</v>
          </cell>
          <cell r="L7873"/>
          <cell r="M7873"/>
          <cell r="N7873"/>
          <cell r="O7873"/>
          <cell r="P7873"/>
          <cell r="Q7873"/>
          <cell r="R7873"/>
          <cell r="S7873"/>
          <cell r="T7873"/>
          <cell r="U7873"/>
          <cell r="V7873"/>
          <cell r="W7873"/>
          <cell r="X7873"/>
          <cell r="Y7873"/>
          <cell r="Z7873"/>
          <cell r="AA7873"/>
          <cell r="AB7873"/>
          <cell r="AC7873"/>
          <cell r="AD7873"/>
          <cell r="AE7873"/>
          <cell r="AF7873"/>
          <cell r="AG7873"/>
          <cell r="AH7873"/>
          <cell r="AI7873"/>
          <cell r="AJ7873"/>
          <cell r="AK7873"/>
          <cell r="AL7873"/>
          <cell r="AM7873"/>
          <cell r="AN7873"/>
        </row>
        <row r="7874">
          <cell r="E7874">
            <v>7873</v>
          </cell>
          <cell r="F7874"/>
          <cell r="G7874"/>
          <cell r="H7874"/>
          <cell r="I7874"/>
          <cell r="J7874"/>
          <cell r="K7874"/>
          <cell r="L7874"/>
          <cell r="M7874"/>
          <cell r="N7874"/>
          <cell r="O7874"/>
          <cell r="P7874"/>
          <cell r="Q7874"/>
          <cell r="R7874"/>
          <cell r="S7874"/>
          <cell r="T7874"/>
          <cell r="U7874"/>
          <cell r="V7874"/>
          <cell r="W7874"/>
          <cell r="X7874"/>
          <cell r="Y7874"/>
          <cell r="Z7874"/>
          <cell r="AA7874"/>
          <cell r="AB7874"/>
          <cell r="AC7874"/>
          <cell r="AD7874"/>
          <cell r="AE7874"/>
          <cell r="AF7874"/>
          <cell r="AG7874"/>
          <cell r="AH7874"/>
          <cell r="AI7874"/>
          <cell r="AJ7874"/>
          <cell r="AK7874"/>
          <cell r="AL7874"/>
          <cell r="AM7874"/>
          <cell r="AN7874"/>
        </row>
        <row r="7875">
          <cell r="E7875">
            <v>7874</v>
          </cell>
          <cell r="F7875"/>
          <cell r="G7875"/>
          <cell r="H7875"/>
          <cell r="I7875"/>
          <cell r="J7875"/>
          <cell r="K7875">
            <v>84824</v>
          </cell>
          <cell r="L7875"/>
          <cell r="M7875"/>
          <cell r="N7875"/>
          <cell r="O7875"/>
          <cell r="P7875"/>
          <cell r="Q7875"/>
          <cell r="R7875"/>
          <cell r="S7875"/>
          <cell r="T7875"/>
          <cell r="U7875"/>
          <cell r="V7875"/>
          <cell r="W7875"/>
          <cell r="X7875"/>
          <cell r="Y7875"/>
          <cell r="Z7875"/>
          <cell r="AA7875"/>
          <cell r="AB7875"/>
          <cell r="AC7875"/>
          <cell r="AD7875"/>
          <cell r="AE7875"/>
          <cell r="AF7875"/>
          <cell r="AG7875"/>
          <cell r="AH7875"/>
          <cell r="AI7875"/>
          <cell r="AJ7875"/>
          <cell r="AK7875"/>
          <cell r="AL7875"/>
          <cell r="AM7875"/>
          <cell r="AN7875"/>
        </row>
        <row r="7876">
          <cell r="E7876">
            <v>7875</v>
          </cell>
          <cell r="F7876"/>
          <cell r="G7876"/>
          <cell r="H7876"/>
          <cell r="I7876"/>
          <cell r="J7876"/>
          <cell r="K7876"/>
          <cell r="L7876"/>
          <cell r="M7876"/>
          <cell r="N7876"/>
          <cell r="O7876"/>
          <cell r="P7876"/>
          <cell r="Q7876"/>
          <cell r="R7876"/>
          <cell r="S7876"/>
          <cell r="T7876"/>
          <cell r="U7876"/>
          <cell r="V7876"/>
          <cell r="W7876"/>
          <cell r="X7876"/>
          <cell r="Y7876"/>
          <cell r="Z7876"/>
          <cell r="AA7876"/>
          <cell r="AB7876"/>
          <cell r="AC7876"/>
          <cell r="AD7876"/>
          <cell r="AE7876"/>
          <cell r="AF7876"/>
          <cell r="AG7876"/>
          <cell r="AH7876"/>
          <cell r="AI7876"/>
          <cell r="AJ7876"/>
          <cell r="AK7876"/>
          <cell r="AL7876"/>
          <cell r="AM7876"/>
          <cell r="AN7876"/>
        </row>
        <row r="7877">
          <cell r="E7877">
            <v>7876</v>
          </cell>
          <cell r="F7877"/>
          <cell r="G7877"/>
          <cell r="H7877"/>
          <cell r="I7877"/>
          <cell r="J7877"/>
          <cell r="K7877">
            <v>154049</v>
          </cell>
          <cell r="L7877"/>
          <cell r="M7877"/>
          <cell r="N7877"/>
          <cell r="O7877"/>
          <cell r="P7877"/>
          <cell r="Q7877"/>
          <cell r="R7877"/>
          <cell r="S7877"/>
          <cell r="T7877"/>
          <cell r="U7877"/>
          <cell r="V7877"/>
          <cell r="W7877"/>
          <cell r="X7877"/>
          <cell r="Y7877"/>
          <cell r="Z7877"/>
          <cell r="AA7877"/>
          <cell r="AB7877"/>
          <cell r="AC7877"/>
          <cell r="AD7877"/>
          <cell r="AE7877"/>
          <cell r="AF7877"/>
          <cell r="AG7877"/>
          <cell r="AH7877"/>
          <cell r="AI7877"/>
          <cell r="AJ7877"/>
          <cell r="AK7877"/>
          <cell r="AL7877"/>
          <cell r="AM7877"/>
          <cell r="AN7877"/>
        </row>
        <row r="7878">
          <cell r="E7878">
            <v>7877</v>
          </cell>
          <cell r="F7878">
            <v>729963034</v>
          </cell>
          <cell r="G7878">
            <v>931236692</v>
          </cell>
          <cell r="H7878">
            <v>1140622792</v>
          </cell>
          <cell r="I7878">
            <v>1462356279</v>
          </cell>
          <cell r="J7878">
            <v>258451598</v>
          </cell>
          <cell r="K7878">
            <v>1566452650</v>
          </cell>
          <cell r="L7878">
            <v>1499018566</v>
          </cell>
          <cell r="M7878">
            <v>1193987482</v>
          </cell>
          <cell r="N7878">
            <v>859306369</v>
          </cell>
          <cell r="O7878">
            <v>825962230</v>
          </cell>
          <cell r="P7878">
            <v>1547406105</v>
          </cell>
          <cell r="Q7878">
            <v>924229587</v>
          </cell>
          <cell r="R7878">
            <v>1194400149</v>
          </cell>
          <cell r="S7878">
            <v>182399470</v>
          </cell>
          <cell r="T7878">
            <v>1258923681</v>
          </cell>
          <cell r="U7878">
            <v>434799654</v>
          </cell>
          <cell r="V7878">
            <v>66207744</v>
          </cell>
          <cell r="W7878">
            <v>935076979</v>
          </cell>
          <cell r="X7878">
            <v>512515462</v>
          </cell>
          <cell r="Y7878">
            <v>8272964</v>
          </cell>
          <cell r="Z7878">
            <v>384957509</v>
          </cell>
          <cell r="AA7878">
            <v>76565896</v>
          </cell>
          <cell r="AB7878">
            <v>61092305</v>
          </cell>
          <cell r="AC7878">
            <v>355806229</v>
          </cell>
          <cell r="AD7878">
            <v>1073951925</v>
          </cell>
          <cell r="AE7878">
            <v>931780961</v>
          </cell>
          <cell r="AF7878">
            <v>999125007</v>
          </cell>
          <cell r="AG7878">
            <v>1311652678</v>
          </cell>
          <cell r="AH7878">
            <v>1150796517</v>
          </cell>
          <cell r="AI7878">
            <v>1029678132</v>
          </cell>
          <cell r="AJ7878">
            <v>834198616</v>
          </cell>
          <cell r="AK7878">
            <v>93386270</v>
          </cell>
          <cell r="AL7878">
            <v>118647340</v>
          </cell>
          <cell r="AM7878">
            <v>101418351</v>
          </cell>
          <cell r="AN7878">
            <v>300821797</v>
          </cell>
        </row>
        <row r="7879">
          <cell r="E7879">
            <v>7878</v>
          </cell>
          <cell r="F7879">
            <v>61082</v>
          </cell>
          <cell r="G7879"/>
          <cell r="H7879"/>
          <cell r="I7879"/>
          <cell r="J7879"/>
          <cell r="K7879"/>
          <cell r="L7879"/>
          <cell r="M7879">
            <v>15923</v>
          </cell>
          <cell r="N7879"/>
          <cell r="O7879"/>
          <cell r="P7879"/>
          <cell r="Q7879"/>
          <cell r="R7879"/>
          <cell r="S7879"/>
          <cell r="T7879"/>
          <cell r="U7879"/>
          <cell r="V7879"/>
          <cell r="W7879"/>
          <cell r="X7879"/>
          <cell r="Y7879"/>
          <cell r="Z7879"/>
          <cell r="AA7879"/>
          <cell r="AB7879">
            <v>3074</v>
          </cell>
          <cell r="AC7879">
            <v>5193</v>
          </cell>
          <cell r="AD7879"/>
          <cell r="AE7879"/>
          <cell r="AF7879">
            <v>319084</v>
          </cell>
          <cell r="AG7879"/>
          <cell r="AH7879">
            <v>-1019137</v>
          </cell>
          <cell r="AI7879">
            <v>70715</v>
          </cell>
          <cell r="AJ7879">
            <v>19164</v>
          </cell>
          <cell r="AK7879">
            <v>29976534</v>
          </cell>
          <cell r="AL7879"/>
          <cell r="AM7879">
            <v>46196514</v>
          </cell>
          <cell r="AN7879"/>
        </row>
        <row r="7880">
          <cell r="E7880">
            <v>7879</v>
          </cell>
          <cell r="F7880">
            <v>730024116</v>
          </cell>
          <cell r="G7880">
            <v>931236692</v>
          </cell>
          <cell r="H7880">
            <v>1140622792</v>
          </cell>
          <cell r="I7880">
            <v>1462356279</v>
          </cell>
          <cell r="J7880">
            <v>258451598</v>
          </cell>
          <cell r="K7880">
            <v>1566452650</v>
          </cell>
          <cell r="L7880">
            <v>1499018566</v>
          </cell>
          <cell r="M7880">
            <v>1194003405</v>
          </cell>
          <cell r="N7880">
            <v>859306369</v>
          </cell>
          <cell r="O7880">
            <v>825962230</v>
          </cell>
          <cell r="P7880">
            <v>1547406105</v>
          </cell>
          <cell r="Q7880">
            <v>924229587</v>
          </cell>
          <cell r="R7880">
            <v>1194400149</v>
          </cell>
          <cell r="S7880">
            <v>182399470</v>
          </cell>
          <cell r="T7880">
            <v>1258923681</v>
          </cell>
          <cell r="U7880">
            <v>434799654</v>
          </cell>
          <cell r="V7880">
            <v>66207744</v>
          </cell>
          <cell r="W7880">
            <v>935076979</v>
          </cell>
          <cell r="X7880">
            <v>512515462</v>
          </cell>
          <cell r="Y7880">
            <v>8272964</v>
          </cell>
          <cell r="Z7880">
            <v>384957509</v>
          </cell>
          <cell r="AA7880">
            <v>76565896</v>
          </cell>
          <cell r="AB7880">
            <v>61095379</v>
          </cell>
          <cell r="AC7880">
            <v>355811422</v>
          </cell>
          <cell r="AD7880">
            <v>1073951925</v>
          </cell>
          <cell r="AE7880">
            <v>931780961</v>
          </cell>
          <cell r="AF7880">
            <v>999444091</v>
          </cell>
          <cell r="AG7880">
            <v>1311652678</v>
          </cell>
          <cell r="AH7880">
            <v>1149777380</v>
          </cell>
          <cell r="AI7880">
            <v>1029748847</v>
          </cell>
          <cell r="AJ7880">
            <v>834217780</v>
          </cell>
          <cell r="AK7880">
            <v>123362804</v>
          </cell>
          <cell r="AL7880">
            <v>118647340</v>
          </cell>
          <cell r="AM7880">
            <v>147614865</v>
          </cell>
          <cell r="AN7880">
            <v>300821797</v>
          </cell>
        </row>
        <row r="7881">
          <cell r="E7881">
            <v>7880</v>
          </cell>
          <cell r="F7881">
            <v>105253</v>
          </cell>
          <cell r="G7881">
            <v>155126</v>
          </cell>
          <cell r="H7881">
            <v>3710638</v>
          </cell>
          <cell r="I7881">
            <v>13295837</v>
          </cell>
          <cell r="J7881">
            <v>2199246</v>
          </cell>
          <cell r="K7881">
            <v>142913</v>
          </cell>
          <cell r="L7881">
            <v>426504</v>
          </cell>
          <cell r="M7881">
            <v>14073448</v>
          </cell>
          <cell r="N7881">
            <v>34375969</v>
          </cell>
          <cell r="O7881">
            <v>18611849</v>
          </cell>
          <cell r="P7881">
            <v>7461483</v>
          </cell>
          <cell r="Q7881">
            <v>2569102</v>
          </cell>
          <cell r="R7881">
            <v>8157342</v>
          </cell>
          <cell r="S7881">
            <v>3963783</v>
          </cell>
          <cell r="T7881">
            <v>42454978</v>
          </cell>
          <cell r="U7881">
            <v>14884880</v>
          </cell>
          <cell r="V7881"/>
          <cell r="W7881">
            <v>193839</v>
          </cell>
          <cell r="X7881">
            <v>250106</v>
          </cell>
          <cell r="Y7881"/>
          <cell r="Z7881">
            <v>480766</v>
          </cell>
          <cell r="AA7881">
            <v>24511</v>
          </cell>
          <cell r="AB7881">
            <v>27583</v>
          </cell>
          <cell r="AC7881">
            <v>140601</v>
          </cell>
          <cell r="AD7881">
            <v>288292</v>
          </cell>
          <cell r="AE7881">
            <v>231864</v>
          </cell>
          <cell r="AF7881"/>
          <cell r="AG7881"/>
          <cell r="AH7881">
            <v>214650</v>
          </cell>
          <cell r="AI7881"/>
          <cell r="AJ7881">
            <v>182466</v>
          </cell>
          <cell r="AK7881"/>
          <cell r="AL7881">
            <v>12778863</v>
          </cell>
          <cell r="AM7881"/>
          <cell r="AN7881">
            <v>9990066</v>
          </cell>
        </row>
        <row r="7882">
          <cell r="E7882">
            <v>7881</v>
          </cell>
          <cell r="F7882">
            <v>105253</v>
          </cell>
          <cell r="G7882">
            <v>155126</v>
          </cell>
          <cell r="H7882">
            <v>3710638</v>
          </cell>
          <cell r="I7882">
            <v>13295837</v>
          </cell>
          <cell r="J7882">
            <v>2199246</v>
          </cell>
          <cell r="K7882">
            <v>142913</v>
          </cell>
          <cell r="L7882">
            <v>426504</v>
          </cell>
          <cell r="M7882">
            <v>14073448</v>
          </cell>
          <cell r="N7882">
            <v>34375969</v>
          </cell>
          <cell r="O7882">
            <v>18611849</v>
          </cell>
          <cell r="P7882">
            <v>7461483</v>
          </cell>
          <cell r="Q7882">
            <v>2569102</v>
          </cell>
          <cell r="R7882">
            <v>8157342</v>
          </cell>
          <cell r="S7882">
            <v>3963783</v>
          </cell>
          <cell r="T7882">
            <v>42454978</v>
          </cell>
          <cell r="U7882">
            <v>14884880</v>
          </cell>
          <cell r="V7882"/>
          <cell r="W7882">
            <v>193839</v>
          </cell>
          <cell r="X7882">
            <v>250106</v>
          </cell>
          <cell r="Y7882"/>
          <cell r="Z7882">
            <v>480766</v>
          </cell>
          <cell r="AA7882">
            <v>24511</v>
          </cell>
          <cell r="AB7882">
            <v>27583</v>
          </cell>
          <cell r="AC7882">
            <v>140601</v>
          </cell>
          <cell r="AD7882">
            <v>288292</v>
          </cell>
          <cell r="AE7882">
            <v>231864</v>
          </cell>
          <cell r="AF7882"/>
          <cell r="AG7882"/>
          <cell r="AH7882">
            <v>214650</v>
          </cell>
          <cell r="AI7882"/>
          <cell r="AJ7882">
            <v>182466</v>
          </cell>
          <cell r="AK7882"/>
          <cell r="AL7882">
            <v>12778863</v>
          </cell>
          <cell r="AM7882"/>
          <cell r="AN7882">
            <v>9990066</v>
          </cell>
        </row>
        <row r="7883">
          <cell r="E7883">
            <v>7882</v>
          </cell>
          <cell r="F7883"/>
          <cell r="G7883"/>
          <cell r="H7883"/>
          <cell r="I7883"/>
          <cell r="J7883"/>
          <cell r="K7883">
            <v>311096</v>
          </cell>
          <cell r="L7883"/>
          <cell r="M7883"/>
          <cell r="N7883"/>
          <cell r="O7883"/>
          <cell r="P7883"/>
          <cell r="Q7883"/>
          <cell r="R7883"/>
          <cell r="S7883"/>
          <cell r="T7883"/>
          <cell r="U7883"/>
          <cell r="V7883"/>
          <cell r="W7883"/>
          <cell r="X7883"/>
          <cell r="Y7883"/>
          <cell r="Z7883"/>
          <cell r="AA7883"/>
          <cell r="AB7883"/>
          <cell r="AC7883"/>
          <cell r="AD7883">
            <v>-668</v>
          </cell>
          <cell r="AE7883">
            <v>24898</v>
          </cell>
          <cell r="AF7883"/>
          <cell r="AG7883"/>
          <cell r="AH7883"/>
          <cell r="AI7883"/>
          <cell r="AJ7883"/>
          <cell r="AK7883"/>
          <cell r="AL7883"/>
          <cell r="AM7883"/>
          <cell r="AN7883"/>
        </row>
        <row r="7884">
          <cell r="E7884">
            <v>7883</v>
          </cell>
          <cell r="F7884">
            <v>1531227</v>
          </cell>
          <cell r="G7884">
            <v>659790</v>
          </cell>
          <cell r="H7884">
            <v>5282841</v>
          </cell>
          <cell r="I7884">
            <v>498419</v>
          </cell>
          <cell r="J7884"/>
          <cell r="K7884">
            <v>2788</v>
          </cell>
          <cell r="L7884">
            <v>1685001</v>
          </cell>
          <cell r="M7884"/>
          <cell r="N7884">
            <v>2177134</v>
          </cell>
          <cell r="O7884">
            <v>31599</v>
          </cell>
          <cell r="P7884"/>
          <cell r="Q7884">
            <v>1097569</v>
          </cell>
          <cell r="R7884">
            <v>1105425</v>
          </cell>
          <cell r="S7884"/>
          <cell r="T7884">
            <v>8425988</v>
          </cell>
          <cell r="U7884">
            <v>2205995</v>
          </cell>
          <cell r="V7884"/>
          <cell r="W7884">
            <v>3035484</v>
          </cell>
          <cell r="X7884">
            <v>1769</v>
          </cell>
          <cell r="Y7884"/>
          <cell r="Z7884">
            <v>701</v>
          </cell>
          <cell r="AA7884">
            <v>38147</v>
          </cell>
          <cell r="AB7884"/>
          <cell r="AC7884">
            <v>1260571</v>
          </cell>
          <cell r="AD7884">
            <v>5292</v>
          </cell>
          <cell r="AE7884"/>
          <cell r="AF7884"/>
          <cell r="AG7884">
            <v>2135927</v>
          </cell>
          <cell r="AH7884">
            <v>445507</v>
          </cell>
          <cell r="AI7884">
            <v>371717</v>
          </cell>
          <cell r="AJ7884"/>
          <cell r="AK7884"/>
          <cell r="AL7884"/>
          <cell r="AM7884"/>
          <cell r="AN7884"/>
        </row>
        <row r="7885">
          <cell r="E7885">
            <v>7884</v>
          </cell>
          <cell r="F7885">
            <v>40027461</v>
          </cell>
          <cell r="G7885">
            <v>51758820</v>
          </cell>
          <cell r="H7885">
            <v>21330585</v>
          </cell>
          <cell r="I7885">
            <v>102612219</v>
          </cell>
          <cell r="J7885">
            <v>9500307</v>
          </cell>
          <cell r="K7885">
            <v>101619551</v>
          </cell>
          <cell r="L7885">
            <v>76298290</v>
          </cell>
          <cell r="M7885">
            <v>13054783</v>
          </cell>
          <cell r="N7885">
            <v>62328579</v>
          </cell>
          <cell r="O7885">
            <v>49350614</v>
          </cell>
          <cell r="P7885">
            <v>99654582</v>
          </cell>
          <cell r="Q7885">
            <v>60697993</v>
          </cell>
          <cell r="R7885">
            <v>79936820</v>
          </cell>
          <cell r="S7885">
            <v>1757232</v>
          </cell>
          <cell r="T7885">
            <v>30733733</v>
          </cell>
          <cell r="U7885">
            <v>6507707</v>
          </cell>
          <cell r="V7885">
            <v>5781331</v>
          </cell>
          <cell r="W7885">
            <v>45941862</v>
          </cell>
          <cell r="X7885">
            <v>50777459</v>
          </cell>
          <cell r="Y7885"/>
          <cell r="Z7885">
            <v>18994425</v>
          </cell>
          <cell r="AA7885">
            <v>1377902</v>
          </cell>
          <cell r="AB7885">
            <v>2360787</v>
          </cell>
          <cell r="AC7885">
            <v>15516745</v>
          </cell>
          <cell r="AD7885">
            <v>67675835</v>
          </cell>
          <cell r="AE7885">
            <v>49373484</v>
          </cell>
          <cell r="AF7885">
            <v>56982880</v>
          </cell>
          <cell r="AG7885">
            <v>73112244</v>
          </cell>
          <cell r="AH7885">
            <v>36075504</v>
          </cell>
          <cell r="AI7885">
            <v>77561503</v>
          </cell>
          <cell r="AJ7885">
            <v>59014292</v>
          </cell>
          <cell r="AK7885">
            <v>912490</v>
          </cell>
          <cell r="AL7885"/>
          <cell r="AM7885">
            <v>1889461</v>
          </cell>
          <cell r="AN7885">
            <v>713998</v>
          </cell>
        </row>
        <row r="7886">
          <cell r="E7886">
            <v>7885</v>
          </cell>
          <cell r="F7886">
            <v>41558688</v>
          </cell>
          <cell r="G7886">
            <v>52418610</v>
          </cell>
          <cell r="H7886">
            <v>26613426</v>
          </cell>
          <cell r="I7886">
            <v>103110638</v>
          </cell>
          <cell r="J7886">
            <v>9500307</v>
          </cell>
          <cell r="K7886">
            <v>101933435</v>
          </cell>
          <cell r="L7886">
            <v>77983291</v>
          </cell>
          <cell r="M7886">
            <v>13054783</v>
          </cell>
          <cell r="N7886">
            <v>64505713</v>
          </cell>
          <cell r="O7886">
            <v>49382213</v>
          </cell>
          <cell r="P7886">
            <v>99654582</v>
          </cell>
          <cell r="Q7886">
            <v>61795562</v>
          </cell>
          <cell r="R7886">
            <v>81042245</v>
          </cell>
          <cell r="S7886">
            <v>1757232</v>
          </cell>
          <cell r="T7886">
            <v>39159721</v>
          </cell>
          <cell r="U7886">
            <v>8713702</v>
          </cell>
          <cell r="V7886">
            <v>5781331</v>
          </cell>
          <cell r="W7886">
            <v>48977346</v>
          </cell>
          <cell r="X7886">
            <v>50779228</v>
          </cell>
          <cell r="Y7886"/>
          <cell r="Z7886">
            <v>18995126</v>
          </cell>
          <cell r="AA7886">
            <v>1416049</v>
          </cell>
          <cell r="AB7886">
            <v>2360787</v>
          </cell>
          <cell r="AC7886">
            <v>16777316</v>
          </cell>
          <cell r="AD7886">
            <v>67680459</v>
          </cell>
          <cell r="AE7886">
            <v>49398382</v>
          </cell>
          <cell r="AF7886">
            <v>56982880</v>
          </cell>
          <cell r="AG7886">
            <v>75248171</v>
          </cell>
          <cell r="AH7886">
            <v>36521011</v>
          </cell>
          <cell r="AI7886">
            <v>77933220</v>
          </cell>
          <cell r="AJ7886">
            <v>59014292</v>
          </cell>
          <cell r="AK7886">
            <v>912490</v>
          </cell>
          <cell r="AL7886"/>
          <cell r="AM7886">
            <v>1889461</v>
          </cell>
          <cell r="AN7886">
            <v>713998</v>
          </cell>
        </row>
        <row r="7887">
          <cell r="E7887">
            <v>7886</v>
          </cell>
          <cell r="F7887">
            <v>279458</v>
          </cell>
          <cell r="G7887">
            <v>20</v>
          </cell>
          <cell r="H7887">
            <v>1668613</v>
          </cell>
          <cell r="I7887">
            <v>966295</v>
          </cell>
          <cell r="J7887"/>
          <cell r="K7887">
            <v>1813695</v>
          </cell>
          <cell r="L7887">
            <v>1766206</v>
          </cell>
          <cell r="M7887">
            <v>52345</v>
          </cell>
          <cell r="N7887">
            <v>2174915</v>
          </cell>
          <cell r="O7887">
            <v>1538033</v>
          </cell>
          <cell r="P7887">
            <v>3712833</v>
          </cell>
          <cell r="Q7887">
            <v>10408</v>
          </cell>
          <cell r="R7887"/>
          <cell r="S7887"/>
          <cell r="T7887">
            <v>1166175</v>
          </cell>
          <cell r="U7887">
            <v>804558</v>
          </cell>
          <cell r="V7887"/>
          <cell r="W7887"/>
          <cell r="X7887">
            <v>3209</v>
          </cell>
          <cell r="Y7887"/>
          <cell r="Z7887">
            <v>130500</v>
          </cell>
          <cell r="AA7887">
            <v>49743</v>
          </cell>
          <cell r="AB7887"/>
          <cell r="AC7887">
            <v>369645</v>
          </cell>
          <cell r="AD7887">
            <v>1465892</v>
          </cell>
          <cell r="AE7887">
            <v>232689</v>
          </cell>
          <cell r="AF7887">
            <v>3241353</v>
          </cell>
          <cell r="AG7887">
            <v>1150067</v>
          </cell>
          <cell r="AH7887">
            <v>2517213</v>
          </cell>
          <cell r="AI7887">
            <v>4977536</v>
          </cell>
          <cell r="AJ7887">
            <v>1452768</v>
          </cell>
          <cell r="AK7887"/>
          <cell r="AL7887"/>
          <cell r="AM7887"/>
          <cell r="AN7887"/>
        </row>
        <row r="7888">
          <cell r="E7888">
            <v>7887</v>
          </cell>
          <cell r="F7888">
            <v>14524</v>
          </cell>
          <cell r="G7888">
            <v>7429</v>
          </cell>
          <cell r="H7888"/>
          <cell r="I7888"/>
          <cell r="J7888"/>
          <cell r="K7888"/>
          <cell r="L7888">
            <v>27244</v>
          </cell>
          <cell r="M7888">
            <v>142502</v>
          </cell>
          <cell r="N7888"/>
          <cell r="O7888"/>
          <cell r="P7888">
            <v>18496</v>
          </cell>
          <cell r="Q7888">
            <v>2200</v>
          </cell>
          <cell r="R7888">
            <v>206200</v>
          </cell>
          <cell r="S7888"/>
          <cell r="T7888">
            <v>291260</v>
          </cell>
          <cell r="U7888">
            <v>38563</v>
          </cell>
          <cell r="V7888"/>
          <cell r="W7888">
            <v>459</v>
          </cell>
          <cell r="X7888"/>
          <cell r="Y7888"/>
          <cell r="Z7888"/>
          <cell r="AA7888"/>
          <cell r="AB7888"/>
          <cell r="AC7888">
            <v>120</v>
          </cell>
          <cell r="AD7888"/>
          <cell r="AE7888"/>
          <cell r="AF7888"/>
          <cell r="AG7888"/>
          <cell r="AH7888">
            <v>380126</v>
          </cell>
          <cell r="AI7888">
            <v>3275</v>
          </cell>
          <cell r="AJ7888">
            <v>32795</v>
          </cell>
          <cell r="AK7888"/>
          <cell r="AL7888"/>
          <cell r="AM7888">
            <v>611</v>
          </cell>
          <cell r="AN7888"/>
        </row>
        <row r="7889">
          <cell r="E7889">
            <v>7888</v>
          </cell>
          <cell r="F7889">
            <v>1748907</v>
          </cell>
          <cell r="G7889">
            <v>3232631</v>
          </cell>
          <cell r="H7889">
            <v>7807851</v>
          </cell>
          <cell r="I7889">
            <v>2045927</v>
          </cell>
          <cell r="J7889">
            <v>2174060</v>
          </cell>
          <cell r="K7889">
            <v>5857398</v>
          </cell>
          <cell r="L7889">
            <v>7058636</v>
          </cell>
          <cell r="M7889">
            <v>9181835</v>
          </cell>
          <cell r="N7889">
            <v>2484095</v>
          </cell>
          <cell r="O7889">
            <v>1317269</v>
          </cell>
          <cell r="P7889">
            <v>2753423</v>
          </cell>
          <cell r="Q7889">
            <v>3035570</v>
          </cell>
          <cell r="R7889">
            <v>5714901</v>
          </cell>
          <cell r="S7889">
            <v>1193936</v>
          </cell>
          <cell r="T7889">
            <v>3016689</v>
          </cell>
          <cell r="U7889">
            <v>5905322</v>
          </cell>
          <cell r="V7889">
            <v>444396</v>
          </cell>
          <cell r="W7889">
            <v>488552</v>
          </cell>
          <cell r="X7889">
            <v>1157474</v>
          </cell>
          <cell r="Y7889"/>
          <cell r="Z7889">
            <v>563846</v>
          </cell>
          <cell r="AA7889">
            <v>75495</v>
          </cell>
          <cell r="AB7889">
            <v>292346</v>
          </cell>
          <cell r="AC7889">
            <v>638056</v>
          </cell>
          <cell r="AD7889">
            <v>2344059</v>
          </cell>
          <cell r="AE7889">
            <v>1871461</v>
          </cell>
          <cell r="AF7889">
            <v>2987276</v>
          </cell>
          <cell r="AG7889">
            <v>3414788</v>
          </cell>
          <cell r="AH7889">
            <v>1356664</v>
          </cell>
          <cell r="AI7889">
            <v>4349830</v>
          </cell>
          <cell r="AJ7889">
            <v>1544873</v>
          </cell>
          <cell r="AK7889">
            <v>100102</v>
          </cell>
          <cell r="AL7889"/>
          <cell r="AM7889">
            <v>276993</v>
          </cell>
          <cell r="AN7889">
            <v>63886</v>
          </cell>
        </row>
        <row r="7890">
          <cell r="E7890">
            <v>7889</v>
          </cell>
          <cell r="F7890">
            <v>2042889</v>
          </cell>
          <cell r="G7890">
            <v>3240080</v>
          </cell>
          <cell r="H7890">
            <v>9476464</v>
          </cell>
          <cell r="I7890">
            <v>3012222</v>
          </cell>
          <cell r="J7890">
            <v>2174060</v>
          </cell>
          <cell r="K7890">
            <v>7671093</v>
          </cell>
          <cell r="L7890">
            <v>8852086</v>
          </cell>
          <cell r="M7890">
            <v>9376682</v>
          </cell>
          <cell r="N7890">
            <v>4659010</v>
          </cell>
          <cell r="O7890">
            <v>2855302</v>
          </cell>
          <cell r="P7890">
            <v>6484752</v>
          </cell>
          <cell r="Q7890">
            <v>3048178</v>
          </cell>
          <cell r="R7890">
            <v>5921101</v>
          </cell>
          <cell r="S7890">
            <v>1193936</v>
          </cell>
          <cell r="T7890">
            <v>4474124</v>
          </cell>
          <cell r="U7890">
            <v>6748443</v>
          </cell>
          <cell r="V7890">
            <v>444396</v>
          </cell>
          <cell r="W7890">
            <v>489011</v>
          </cell>
          <cell r="X7890">
            <v>1160683</v>
          </cell>
          <cell r="Y7890"/>
          <cell r="Z7890">
            <v>694346</v>
          </cell>
          <cell r="AA7890">
            <v>125238</v>
          </cell>
          <cell r="AB7890">
            <v>292346</v>
          </cell>
          <cell r="AC7890">
            <v>1007821</v>
          </cell>
          <cell r="AD7890">
            <v>3809951</v>
          </cell>
          <cell r="AE7890">
            <v>2104150</v>
          </cell>
          <cell r="AF7890">
            <v>6228629</v>
          </cell>
          <cell r="AG7890">
            <v>4564855</v>
          </cell>
          <cell r="AH7890">
            <v>4254003</v>
          </cell>
          <cell r="AI7890">
            <v>9330641</v>
          </cell>
          <cell r="AJ7890">
            <v>3030436</v>
          </cell>
          <cell r="AK7890">
            <v>100102</v>
          </cell>
          <cell r="AL7890"/>
          <cell r="AM7890">
            <v>277604</v>
          </cell>
          <cell r="AN7890">
            <v>63886</v>
          </cell>
        </row>
        <row r="7891">
          <cell r="E7891">
            <v>7890</v>
          </cell>
          <cell r="F7891">
            <v>379382</v>
          </cell>
          <cell r="G7891">
            <v>137823</v>
          </cell>
          <cell r="H7891"/>
          <cell r="I7891">
            <v>1444208</v>
          </cell>
          <cell r="J7891">
            <v>732224</v>
          </cell>
          <cell r="K7891">
            <v>536964</v>
          </cell>
          <cell r="L7891">
            <v>10000</v>
          </cell>
          <cell r="M7891">
            <v>246433</v>
          </cell>
          <cell r="N7891"/>
          <cell r="O7891"/>
          <cell r="P7891"/>
          <cell r="Q7891">
            <v>170249</v>
          </cell>
          <cell r="R7891">
            <v>461535</v>
          </cell>
          <cell r="S7891"/>
          <cell r="T7891"/>
          <cell r="U7891">
            <v>7000</v>
          </cell>
          <cell r="V7891"/>
          <cell r="W7891"/>
          <cell r="X7891"/>
          <cell r="Y7891"/>
          <cell r="Z7891"/>
          <cell r="AA7891"/>
          <cell r="AB7891">
            <v>122020</v>
          </cell>
          <cell r="AC7891"/>
          <cell r="AD7891"/>
          <cell r="AE7891">
            <v>403180</v>
          </cell>
          <cell r="AF7891">
            <v>10233</v>
          </cell>
          <cell r="AG7891"/>
          <cell r="AH7891">
            <v>262635</v>
          </cell>
          <cell r="AI7891">
            <v>117085</v>
          </cell>
          <cell r="AJ7891">
            <v>390313</v>
          </cell>
          <cell r="AK7891"/>
          <cell r="AL7891"/>
          <cell r="AM7891"/>
          <cell r="AN7891"/>
        </row>
        <row r="7892">
          <cell r="E7892">
            <v>7891</v>
          </cell>
          <cell r="F7892">
            <v>261937</v>
          </cell>
          <cell r="G7892">
            <v>881861</v>
          </cell>
          <cell r="H7892">
            <v>719158</v>
          </cell>
          <cell r="I7892">
            <v>670638</v>
          </cell>
          <cell r="J7892">
            <v>676168</v>
          </cell>
          <cell r="K7892">
            <v>336896</v>
          </cell>
          <cell r="L7892">
            <v>606544</v>
          </cell>
          <cell r="M7892">
            <v>3522054</v>
          </cell>
          <cell r="N7892">
            <v>896726</v>
          </cell>
          <cell r="O7892">
            <v>616731</v>
          </cell>
          <cell r="P7892">
            <v>9495052</v>
          </cell>
          <cell r="Q7892">
            <v>8737341</v>
          </cell>
          <cell r="R7892">
            <v>15330323</v>
          </cell>
          <cell r="S7892">
            <v>1084195</v>
          </cell>
          <cell r="T7892">
            <v>1943075</v>
          </cell>
          <cell r="U7892">
            <v>1286809</v>
          </cell>
          <cell r="V7892">
            <v>46498</v>
          </cell>
          <cell r="W7892">
            <v>345971</v>
          </cell>
          <cell r="X7892">
            <v>5887172</v>
          </cell>
          <cell r="Y7892">
            <v>2648</v>
          </cell>
          <cell r="Z7892">
            <v>3722424</v>
          </cell>
          <cell r="AA7892">
            <v>1244517</v>
          </cell>
          <cell r="AB7892">
            <v>274961</v>
          </cell>
          <cell r="AC7892">
            <v>2368981</v>
          </cell>
          <cell r="AD7892">
            <v>605357</v>
          </cell>
          <cell r="AE7892">
            <v>1918534</v>
          </cell>
          <cell r="AF7892">
            <v>10801318</v>
          </cell>
          <cell r="AG7892">
            <v>13707535</v>
          </cell>
          <cell r="AH7892">
            <v>5548315</v>
          </cell>
          <cell r="AI7892">
            <v>3451891</v>
          </cell>
          <cell r="AJ7892">
            <v>1596745</v>
          </cell>
          <cell r="AK7892"/>
          <cell r="AL7892"/>
          <cell r="AM7892">
            <v>483846</v>
          </cell>
          <cell r="AN7892">
            <v>49450</v>
          </cell>
        </row>
        <row r="7893">
          <cell r="E7893">
            <v>7892</v>
          </cell>
          <cell r="F7893">
            <v>572306</v>
          </cell>
          <cell r="G7893">
            <v>1474176</v>
          </cell>
          <cell r="H7893">
            <v>590660</v>
          </cell>
          <cell r="I7893">
            <v>1516546</v>
          </cell>
          <cell r="J7893">
            <v>5074</v>
          </cell>
          <cell r="K7893">
            <v>394423</v>
          </cell>
          <cell r="L7893">
            <v>1059050</v>
          </cell>
          <cell r="M7893">
            <v>2348950</v>
          </cell>
          <cell r="N7893">
            <v>716811</v>
          </cell>
          <cell r="O7893">
            <v>1418357</v>
          </cell>
          <cell r="P7893">
            <v>498934</v>
          </cell>
          <cell r="Q7893">
            <v>1151658</v>
          </cell>
          <cell r="R7893">
            <v>597186</v>
          </cell>
          <cell r="S7893"/>
          <cell r="T7893">
            <v>1593975</v>
          </cell>
          <cell r="U7893">
            <v>988383</v>
          </cell>
          <cell r="V7893">
            <v>104556</v>
          </cell>
          <cell r="W7893">
            <v>111171</v>
          </cell>
          <cell r="X7893">
            <v>29599</v>
          </cell>
          <cell r="Y7893"/>
          <cell r="Z7893">
            <v>819053</v>
          </cell>
          <cell r="AA7893">
            <v>35898</v>
          </cell>
          <cell r="AB7893">
            <v>9963</v>
          </cell>
          <cell r="AC7893">
            <v>155327</v>
          </cell>
          <cell r="AD7893">
            <v>782601</v>
          </cell>
          <cell r="AE7893">
            <v>91826</v>
          </cell>
          <cell r="AF7893">
            <v>1037087</v>
          </cell>
          <cell r="AG7893">
            <v>3474540</v>
          </cell>
          <cell r="AH7893">
            <v>385576</v>
          </cell>
          <cell r="AI7893">
            <v>316936</v>
          </cell>
          <cell r="AJ7893">
            <v>81271</v>
          </cell>
          <cell r="AK7893"/>
          <cell r="AL7893"/>
          <cell r="AM7893">
            <v>27660</v>
          </cell>
          <cell r="AN7893">
            <v>106686</v>
          </cell>
        </row>
        <row r="7894">
          <cell r="E7894">
            <v>7893</v>
          </cell>
          <cell r="F7894">
            <v>1612755</v>
          </cell>
          <cell r="G7894">
            <v>2557316</v>
          </cell>
          <cell r="H7894">
            <v>6275502</v>
          </cell>
          <cell r="I7894">
            <v>3777812</v>
          </cell>
          <cell r="J7894">
            <v>4415990</v>
          </cell>
          <cell r="K7894">
            <v>4354055</v>
          </cell>
          <cell r="L7894">
            <v>3811926</v>
          </cell>
          <cell r="M7894">
            <v>464949</v>
          </cell>
          <cell r="N7894">
            <v>2063215</v>
          </cell>
          <cell r="O7894">
            <v>3267021</v>
          </cell>
          <cell r="P7894">
            <v>5837134</v>
          </cell>
          <cell r="Q7894">
            <v>2077904</v>
          </cell>
          <cell r="R7894">
            <v>3295945</v>
          </cell>
          <cell r="S7894">
            <v>1827195</v>
          </cell>
          <cell r="T7894">
            <v>11475857</v>
          </cell>
          <cell r="U7894">
            <v>3662789</v>
          </cell>
          <cell r="V7894">
            <v>91184</v>
          </cell>
          <cell r="W7894">
            <v>4407083</v>
          </cell>
          <cell r="X7894">
            <v>2469139</v>
          </cell>
          <cell r="Y7894">
            <v>6338</v>
          </cell>
          <cell r="Z7894">
            <v>4939149</v>
          </cell>
          <cell r="AA7894">
            <v>293210</v>
          </cell>
          <cell r="AB7894">
            <v>311523</v>
          </cell>
          <cell r="AC7894">
            <v>1060633</v>
          </cell>
          <cell r="AD7894">
            <v>2420516</v>
          </cell>
          <cell r="AE7894">
            <v>1468395</v>
          </cell>
          <cell r="AF7894">
            <v>1831388</v>
          </cell>
          <cell r="AG7894">
            <v>428</v>
          </cell>
          <cell r="AH7894">
            <v>1882679</v>
          </cell>
          <cell r="AI7894">
            <v>2166060</v>
          </cell>
          <cell r="AJ7894">
            <v>2291954</v>
          </cell>
          <cell r="AK7894">
            <v>1036117</v>
          </cell>
          <cell r="AL7894"/>
          <cell r="AM7894">
            <v>126881</v>
          </cell>
          <cell r="AN7894">
            <v>1815008</v>
          </cell>
        </row>
        <row r="7895">
          <cell r="E7895">
            <v>7894</v>
          </cell>
          <cell r="F7895">
            <v>2826380</v>
          </cell>
          <cell r="G7895">
            <v>5051176</v>
          </cell>
          <cell r="H7895">
            <v>7585320</v>
          </cell>
          <cell r="I7895">
            <v>7409204</v>
          </cell>
          <cell r="J7895">
            <v>5829456</v>
          </cell>
          <cell r="K7895">
            <v>5622338</v>
          </cell>
          <cell r="L7895">
            <v>5487520</v>
          </cell>
          <cell r="M7895">
            <v>6582386</v>
          </cell>
          <cell r="N7895">
            <v>3676752</v>
          </cell>
          <cell r="O7895">
            <v>5302109</v>
          </cell>
          <cell r="P7895">
            <v>15831120</v>
          </cell>
          <cell r="Q7895">
            <v>12137152</v>
          </cell>
          <cell r="R7895">
            <v>19684989</v>
          </cell>
          <cell r="S7895">
            <v>2911390</v>
          </cell>
          <cell r="T7895">
            <v>15012907</v>
          </cell>
          <cell r="U7895">
            <v>5944981</v>
          </cell>
          <cell r="V7895">
            <v>242238</v>
          </cell>
          <cell r="W7895">
            <v>4864225</v>
          </cell>
          <cell r="X7895">
            <v>8385910</v>
          </cell>
          <cell r="Y7895">
            <v>8986</v>
          </cell>
          <cell r="Z7895">
            <v>9480626</v>
          </cell>
          <cell r="AA7895">
            <v>1573625</v>
          </cell>
          <cell r="AB7895">
            <v>718467</v>
          </cell>
          <cell r="AC7895">
            <v>3584941</v>
          </cell>
          <cell r="AD7895">
            <v>3808474</v>
          </cell>
          <cell r="AE7895">
            <v>3881935</v>
          </cell>
          <cell r="AF7895">
            <v>13680026</v>
          </cell>
          <cell r="AG7895">
            <v>17182503</v>
          </cell>
          <cell r="AH7895">
            <v>8079205</v>
          </cell>
          <cell r="AI7895">
            <v>6051972</v>
          </cell>
          <cell r="AJ7895">
            <v>4360283</v>
          </cell>
          <cell r="AK7895">
            <v>1036117</v>
          </cell>
          <cell r="AL7895"/>
          <cell r="AM7895">
            <v>638387</v>
          </cell>
          <cell r="AN7895">
            <v>1971144</v>
          </cell>
        </row>
        <row r="7896">
          <cell r="E7896">
            <v>7895</v>
          </cell>
          <cell r="F7896">
            <v>1194504</v>
          </cell>
          <cell r="G7896">
            <v>2698797</v>
          </cell>
          <cell r="H7896">
            <v>6657144</v>
          </cell>
          <cell r="I7896">
            <v>531279</v>
          </cell>
          <cell r="J7896">
            <v>1643124</v>
          </cell>
          <cell r="K7896">
            <v>3965732</v>
          </cell>
          <cell r="L7896">
            <v>6482933</v>
          </cell>
          <cell r="M7896">
            <v>112444</v>
          </cell>
          <cell r="N7896">
            <v>14037059</v>
          </cell>
          <cell r="O7896">
            <v>11880399</v>
          </cell>
          <cell r="P7896">
            <v>2885041</v>
          </cell>
          <cell r="Q7896">
            <v>2259098</v>
          </cell>
          <cell r="R7896">
            <v>2947972</v>
          </cell>
          <cell r="S7896">
            <v>9192864</v>
          </cell>
          <cell r="T7896">
            <v>32906822</v>
          </cell>
          <cell r="U7896">
            <v>23784263</v>
          </cell>
          <cell r="V7896">
            <v>15396</v>
          </cell>
          <cell r="W7896">
            <v>2871143</v>
          </cell>
          <cell r="X7896">
            <v>1309486</v>
          </cell>
          <cell r="Y7896"/>
          <cell r="Z7896">
            <v>413754</v>
          </cell>
          <cell r="AA7896">
            <v>22142</v>
          </cell>
          <cell r="AB7896">
            <v>106871</v>
          </cell>
          <cell r="AC7896">
            <v>510618</v>
          </cell>
          <cell r="AD7896">
            <v>2744940</v>
          </cell>
          <cell r="AE7896">
            <v>1677563</v>
          </cell>
          <cell r="AF7896">
            <v>2026315</v>
          </cell>
          <cell r="AG7896">
            <v>2209013</v>
          </cell>
          <cell r="AH7896">
            <v>2899948</v>
          </cell>
          <cell r="AI7896">
            <v>2643403</v>
          </cell>
          <cell r="AJ7896">
            <v>1843334</v>
          </cell>
          <cell r="AK7896"/>
          <cell r="AL7896"/>
          <cell r="AM7896"/>
          <cell r="AN7896"/>
        </row>
        <row r="7897">
          <cell r="E7897">
            <v>7896</v>
          </cell>
          <cell r="F7897">
            <v>1194504</v>
          </cell>
          <cell r="G7897">
            <v>2698797</v>
          </cell>
          <cell r="H7897">
            <v>6657144</v>
          </cell>
          <cell r="I7897">
            <v>531279</v>
          </cell>
          <cell r="J7897">
            <v>1643124</v>
          </cell>
          <cell r="K7897">
            <v>3965732</v>
          </cell>
          <cell r="L7897">
            <v>6482933</v>
          </cell>
          <cell r="M7897">
            <v>112444</v>
          </cell>
          <cell r="N7897">
            <v>14037059</v>
          </cell>
          <cell r="O7897">
            <v>11880399</v>
          </cell>
          <cell r="P7897">
            <v>2885041</v>
          </cell>
          <cell r="Q7897">
            <v>2259098</v>
          </cell>
          <cell r="R7897">
            <v>2947972</v>
          </cell>
          <cell r="S7897">
            <v>9192864</v>
          </cell>
          <cell r="T7897">
            <v>32906822</v>
          </cell>
          <cell r="U7897">
            <v>23784263</v>
          </cell>
          <cell r="V7897">
            <v>15396</v>
          </cell>
          <cell r="W7897">
            <v>2871143</v>
          </cell>
          <cell r="X7897">
            <v>1309486</v>
          </cell>
          <cell r="Y7897"/>
          <cell r="Z7897">
            <v>413754</v>
          </cell>
          <cell r="AA7897">
            <v>22142</v>
          </cell>
          <cell r="AB7897">
            <v>106871</v>
          </cell>
          <cell r="AC7897">
            <v>510618</v>
          </cell>
          <cell r="AD7897">
            <v>2744940</v>
          </cell>
          <cell r="AE7897">
            <v>1677563</v>
          </cell>
          <cell r="AF7897">
            <v>2026315</v>
          </cell>
          <cell r="AG7897">
            <v>2209013</v>
          </cell>
          <cell r="AH7897">
            <v>2899948</v>
          </cell>
          <cell r="AI7897">
            <v>2643403</v>
          </cell>
          <cell r="AJ7897">
            <v>1843334</v>
          </cell>
          <cell r="AK7897"/>
          <cell r="AL7897"/>
          <cell r="AM7897"/>
          <cell r="AN7897"/>
        </row>
        <row r="7898">
          <cell r="E7898">
            <v>7897</v>
          </cell>
          <cell r="F7898"/>
          <cell r="G7898"/>
          <cell r="H7898"/>
          <cell r="I7898"/>
          <cell r="J7898"/>
          <cell r="K7898"/>
          <cell r="L7898"/>
          <cell r="M7898"/>
          <cell r="N7898">
            <v>3399</v>
          </cell>
          <cell r="O7898"/>
          <cell r="P7898"/>
          <cell r="Q7898"/>
          <cell r="R7898"/>
          <cell r="S7898"/>
          <cell r="T7898"/>
          <cell r="U7898"/>
          <cell r="V7898"/>
          <cell r="W7898"/>
          <cell r="X7898"/>
          <cell r="Y7898"/>
          <cell r="Z7898"/>
          <cell r="AA7898"/>
          <cell r="AB7898"/>
          <cell r="AC7898"/>
          <cell r="AD7898"/>
          <cell r="AE7898">
            <v>1706</v>
          </cell>
          <cell r="AF7898"/>
          <cell r="AG7898"/>
          <cell r="AH7898"/>
          <cell r="AI7898"/>
          <cell r="AJ7898"/>
          <cell r="AK7898"/>
          <cell r="AL7898"/>
          <cell r="AM7898"/>
          <cell r="AN7898"/>
        </row>
        <row r="7899">
          <cell r="E7899">
            <v>7898</v>
          </cell>
          <cell r="F7899">
            <v>2209175</v>
          </cell>
          <cell r="G7899">
            <v>919588</v>
          </cell>
          <cell r="H7899">
            <v>209332</v>
          </cell>
          <cell r="I7899">
            <v>1841738</v>
          </cell>
          <cell r="J7899">
            <v>798552</v>
          </cell>
          <cell r="K7899">
            <v>1660231</v>
          </cell>
          <cell r="L7899">
            <v>904163</v>
          </cell>
          <cell r="M7899">
            <v>1246067</v>
          </cell>
          <cell r="N7899">
            <v>1147725</v>
          </cell>
          <cell r="O7899">
            <v>1712433</v>
          </cell>
          <cell r="P7899">
            <v>1551153</v>
          </cell>
          <cell r="Q7899">
            <v>1013477</v>
          </cell>
          <cell r="R7899">
            <v>693675</v>
          </cell>
          <cell r="S7899"/>
          <cell r="T7899"/>
          <cell r="U7899">
            <v>795148</v>
          </cell>
          <cell r="V7899"/>
          <cell r="W7899">
            <v>223</v>
          </cell>
          <cell r="X7899">
            <v>320754</v>
          </cell>
          <cell r="Y7899"/>
          <cell r="Z7899">
            <v>31833</v>
          </cell>
          <cell r="AA7899">
            <v>140648</v>
          </cell>
          <cell r="AB7899">
            <v>13694</v>
          </cell>
          <cell r="AC7899">
            <v>166860</v>
          </cell>
          <cell r="AD7899">
            <v>951653</v>
          </cell>
          <cell r="AE7899">
            <v>578804</v>
          </cell>
          <cell r="AF7899">
            <v>1072949</v>
          </cell>
          <cell r="AG7899">
            <v>233007</v>
          </cell>
          <cell r="AH7899">
            <v>2078185</v>
          </cell>
          <cell r="AI7899">
            <v>1381695</v>
          </cell>
          <cell r="AJ7899">
            <v>315268</v>
          </cell>
          <cell r="AK7899"/>
          <cell r="AL7899"/>
          <cell r="AM7899"/>
          <cell r="AN7899"/>
        </row>
        <row r="7900">
          <cell r="E7900">
            <v>7899</v>
          </cell>
          <cell r="F7900">
            <v>2209175</v>
          </cell>
          <cell r="G7900">
            <v>919588</v>
          </cell>
          <cell r="H7900">
            <v>209332</v>
          </cell>
          <cell r="I7900">
            <v>1841738</v>
          </cell>
          <cell r="J7900">
            <v>798552</v>
          </cell>
          <cell r="K7900">
            <v>1660231</v>
          </cell>
          <cell r="L7900">
            <v>904163</v>
          </cell>
          <cell r="M7900">
            <v>1246067</v>
          </cell>
          <cell r="N7900">
            <v>1151124</v>
          </cell>
          <cell r="O7900">
            <v>1712433</v>
          </cell>
          <cell r="P7900">
            <v>1551153</v>
          </cell>
          <cell r="Q7900">
            <v>1013477</v>
          </cell>
          <cell r="R7900">
            <v>693675</v>
          </cell>
          <cell r="S7900"/>
          <cell r="T7900"/>
          <cell r="U7900">
            <v>795148</v>
          </cell>
          <cell r="V7900"/>
          <cell r="W7900">
            <v>223</v>
          </cell>
          <cell r="X7900">
            <v>320754</v>
          </cell>
          <cell r="Y7900"/>
          <cell r="Z7900">
            <v>31833</v>
          </cell>
          <cell r="AA7900">
            <v>140648</v>
          </cell>
          <cell r="AB7900">
            <v>13694</v>
          </cell>
          <cell r="AC7900">
            <v>166860</v>
          </cell>
          <cell r="AD7900">
            <v>951653</v>
          </cell>
          <cell r="AE7900">
            <v>580510</v>
          </cell>
          <cell r="AF7900">
            <v>1072949</v>
          </cell>
          <cell r="AG7900">
            <v>233007</v>
          </cell>
          <cell r="AH7900">
            <v>2078185</v>
          </cell>
          <cell r="AI7900">
            <v>1381695</v>
          </cell>
          <cell r="AJ7900">
            <v>315268</v>
          </cell>
          <cell r="AK7900"/>
          <cell r="AL7900"/>
          <cell r="AM7900"/>
          <cell r="AN7900"/>
        </row>
        <row r="7901">
          <cell r="E7901">
            <v>7900</v>
          </cell>
          <cell r="F7901"/>
          <cell r="G7901"/>
          <cell r="H7901"/>
          <cell r="I7901">
            <v>14119</v>
          </cell>
          <cell r="J7901">
            <v>84159</v>
          </cell>
          <cell r="K7901">
            <v>1290</v>
          </cell>
          <cell r="L7901"/>
          <cell r="M7901"/>
          <cell r="N7901"/>
          <cell r="O7901"/>
          <cell r="P7901">
            <v>2619984</v>
          </cell>
          <cell r="Q7901">
            <v>200504</v>
          </cell>
          <cell r="R7901">
            <v>53</v>
          </cell>
          <cell r="S7901"/>
          <cell r="T7901"/>
          <cell r="U7901">
            <v>5769</v>
          </cell>
          <cell r="V7901"/>
          <cell r="W7901"/>
          <cell r="X7901"/>
          <cell r="Y7901"/>
          <cell r="Z7901"/>
          <cell r="AA7901"/>
          <cell r="AB7901">
            <v>1001</v>
          </cell>
          <cell r="AC7901"/>
          <cell r="AD7901"/>
          <cell r="AE7901">
            <v>16256</v>
          </cell>
          <cell r="AF7901"/>
          <cell r="AG7901"/>
          <cell r="AH7901">
            <v>79331</v>
          </cell>
          <cell r="AI7901">
            <v>17780</v>
          </cell>
          <cell r="AJ7901"/>
          <cell r="AK7901"/>
          <cell r="AL7901"/>
          <cell r="AM7901"/>
          <cell r="AN7901"/>
        </row>
        <row r="7902">
          <cell r="E7902">
            <v>7901</v>
          </cell>
          <cell r="F7902"/>
          <cell r="G7902"/>
          <cell r="H7902"/>
          <cell r="I7902">
            <v>1087</v>
          </cell>
          <cell r="J7902"/>
          <cell r="K7902">
            <v>1221</v>
          </cell>
          <cell r="L7902">
            <v>5728299</v>
          </cell>
          <cell r="M7902"/>
          <cell r="N7902">
            <v>11106</v>
          </cell>
          <cell r="O7902"/>
          <cell r="P7902">
            <v>191855</v>
          </cell>
          <cell r="Q7902">
            <v>346</v>
          </cell>
          <cell r="R7902"/>
          <cell r="S7902"/>
          <cell r="T7902"/>
          <cell r="U7902">
            <v>2102</v>
          </cell>
          <cell r="V7902">
            <v>4</v>
          </cell>
          <cell r="W7902"/>
          <cell r="X7902"/>
          <cell r="Y7902"/>
          <cell r="Z7902"/>
          <cell r="AA7902"/>
          <cell r="AB7902"/>
          <cell r="AC7902">
            <v>358129</v>
          </cell>
          <cell r="AD7902">
            <v>1774</v>
          </cell>
          <cell r="AE7902">
            <v>10811</v>
          </cell>
          <cell r="AF7902"/>
          <cell r="AG7902"/>
          <cell r="AH7902">
            <v>463</v>
          </cell>
          <cell r="AI7902">
            <v>7510</v>
          </cell>
          <cell r="AJ7902"/>
          <cell r="AK7902"/>
          <cell r="AL7902"/>
          <cell r="AM7902"/>
          <cell r="AN7902"/>
        </row>
        <row r="7903">
          <cell r="E7903">
            <v>7902</v>
          </cell>
          <cell r="F7903">
            <v>1286964</v>
          </cell>
          <cell r="G7903">
            <v>4479213</v>
          </cell>
          <cell r="H7903">
            <v>13400800</v>
          </cell>
          <cell r="I7903">
            <v>6570417</v>
          </cell>
          <cell r="J7903">
            <v>1980055</v>
          </cell>
          <cell r="K7903">
            <v>5607791</v>
          </cell>
          <cell r="L7903">
            <v>3305218</v>
          </cell>
          <cell r="M7903">
            <v>7357435</v>
          </cell>
          <cell r="N7903">
            <v>5688611</v>
          </cell>
          <cell r="O7903">
            <v>5938540</v>
          </cell>
          <cell r="P7903">
            <v>10130776</v>
          </cell>
          <cell r="Q7903">
            <v>4970181</v>
          </cell>
          <cell r="R7903">
            <v>3701110</v>
          </cell>
          <cell r="S7903">
            <v>4028861</v>
          </cell>
          <cell r="T7903">
            <v>18329503</v>
          </cell>
          <cell r="U7903">
            <v>419904</v>
          </cell>
          <cell r="V7903">
            <v>325342</v>
          </cell>
          <cell r="W7903">
            <v>188920</v>
          </cell>
          <cell r="X7903">
            <v>895720</v>
          </cell>
          <cell r="Y7903"/>
          <cell r="Z7903">
            <v>592067</v>
          </cell>
          <cell r="AA7903">
            <v>17565</v>
          </cell>
          <cell r="AB7903">
            <v>33687</v>
          </cell>
          <cell r="AC7903">
            <v>1580945</v>
          </cell>
          <cell r="AD7903">
            <v>8542426</v>
          </cell>
          <cell r="AE7903">
            <v>5970578</v>
          </cell>
          <cell r="AF7903">
            <v>6645213</v>
          </cell>
          <cell r="AG7903">
            <v>7276095</v>
          </cell>
          <cell r="AH7903">
            <v>6338370</v>
          </cell>
          <cell r="AI7903">
            <v>3151772</v>
          </cell>
          <cell r="AJ7903">
            <v>3869940</v>
          </cell>
          <cell r="AK7903"/>
          <cell r="AL7903"/>
          <cell r="AM7903"/>
          <cell r="AN7903"/>
        </row>
        <row r="7904">
          <cell r="E7904">
            <v>7903</v>
          </cell>
          <cell r="F7904">
            <v>1286964</v>
          </cell>
          <cell r="G7904">
            <v>4479213</v>
          </cell>
          <cell r="H7904">
            <v>13400800</v>
          </cell>
          <cell r="I7904">
            <v>6585623</v>
          </cell>
          <cell r="J7904">
            <v>2064214</v>
          </cell>
          <cell r="K7904">
            <v>5610302</v>
          </cell>
          <cell r="L7904">
            <v>9033517</v>
          </cell>
          <cell r="M7904">
            <v>7357435</v>
          </cell>
          <cell r="N7904">
            <v>5699717</v>
          </cell>
          <cell r="O7904">
            <v>5938540</v>
          </cell>
          <cell r="P7904">
            <v>12942615</v>
          </cell>
          <cell r="Q7904">
            <v>5171031</v>
          </cell>
          <cell r="R7904">
            <v>3701163</v>
          </cell>
          <cell r="S7904">
            <v>4028861</v>
          </cell>
          <cell r="T7904">
            <v>18329503</v>
          </cell>
          <cell r="U7904">
            <v>427775</v>
          </cell>
          <cell r="V7904">
            <v>325346</v>
          </cell>
          <cell r="W7904">
            <v>188920</v>
          </cell>
          <cell r="X7904">
            <v>895720</v>
          </cell>
          <cell r="Y7904"/>
          <cell r="Z7904">
            <v>592067</v>
          </cell>
          <cell r="AA7904">
            <v>17565</v>
          </cell>
          <cell r="AB7904">
            <v>34688</v>
          </cell>
          <cell r="AC7904">
            <v>1939074</v>
          </cell>
          <cell r="AD7904">
            <v>8544200</v>
          </cell>
          <cell r="AE7904">
            <v>5997645</v>
          </cell>
          <cell r="AF7904">
            <v>6645213</v>
          </cell>
          <cell r="AG7904">
            <v>7276095</v>
          </cell>
          <cell r="AH7904">
            <v>6418164</v>
          </cell>
          <cell r="AI7904">
            <v>3177062</v>
          </cell>
          <cell r="AJ7904">
            <v>3869940</v>
          </cell>
          <cell r="AK7904"/>
          <cell r="AL7904"/>
          <cell r="AM7904"/>
          <cell r="AN7904"/>
        </row>
        <row r="7905">
          <cell r="E7905">
            <v>7904</v>
          </cell>
          <cell r="F7905"/>
          <cell r="G7905"/>
          <cell r="H7905"/>
          <cell r="I7905"/>
          <cell r="J7905"/>
          <cell r="K7905"/>
          <cell r="L7905"/>
          <cell r="M7905"/>
          <cell r="N7905"/>
          <cell r="O7905"/>
          <cell r="P7905"/>
          <cell r="Q7905"/>
          <cell r="R7905"/>
          <cell r="S7905"/>
          <cell r="T7905"/>
          <cell r="U7905"/>
          <cell r="V7905"/>
          <cell r="W7905"/>
          <cell r="X7905"/>
          <cell r="Y7905"/>
          <cell r="Z7905"/>
          <cell r="AA7905"/>
          <cell r="AB7905"/>
          <cell r="AC7905"/>
          <cell r="AD7905"/>
          <cell r="AE7905"/>
          <cell r="AF7905"/>
          <cell r="AG7905"/>
          <cell r="AH7905"/>
          <cell r="AI7905"/>
          <cell r="AJ7905"/>
          <cell r="AK7905"/>
          <cell r="AL7905"/>
          <cell r="AM7905"/>
          <cell r="AN7905"/>
        </row>
        <row r="7906">
          <cell r="E7906">
            <v>7905</v>
          </cell>
          <cell r="F7906"/>
          <cell r="G7906"/>
          <cell r="H7906"/>
          <cell r="I7906"/>
          <cell r="J7906"/>
          <cell r="K7906"/>
          <cell r="L7906"/>
          <cell r="M7906"/>
          <cell r="N7906"/>
          <cell r="O7906"/>
          <cell r="P7906"/>
          <cell r="Q7906"/>
          <cell r="R7906"/>
          <cell r="S7906"/>
          <cell r="T7906"/>
          <cell r="U7906"/>
          <cell r="V7906"/>
          <cell r="W7906"/>
          <cell r="X7906"/>
          <cell r="Y7906"/>
          <cell r="Z7906"/>
          <cell r="AA7906"/>
          <cell r="AB7906"/>
          <cell r="AC7906"/>
          <cell r="AD7906">
            <v>16440</v>
          </cell>
          <cell r="AE7906"/>
          <cell r="AF7906">
            <v>123779</v>
          </cell>
          <cell r="AG7906"/>
          <cell r="AH7906"/>
          <cell r="AI7906"/>
          <cell r="AJ7906"/>
          <cell r="AK7906"/>
          <cell r="AL7906"/>
          <cell r="AM7906"/>
          <cell r="AN7906"/>
        </row>
        <row r="7907">
          <cell r="E7907">
            <v>7906</v>
          </cell>
          <cell r="F7907"/>
          <cell r="G7907">
            <v>7900</v>
          </cell>
          <cell r="H7907"/>
          <cell r="I7907">
            <v>6635</v>
          </cell>
          <cell r="J7907"/>
          <cell r="K7907">
            <v>1075</v>
          </cell>
          <cell r="L7907">
            <v>25305</v>
          </cell>
          <cell r="M7907"/>
          <cell r="N7907"/>
          <cell r="O7907">
            <v>-224241</v>
          </cell>
          <cell r="P7907">
            <v>2586126</v>
          </cell>
          <cell r="Q7907"/>
          <cell r="R7907">
            <v>1220</v>
          </cell>
          <cell r="S7907"/>
          <cell r="T7907"/>
          <cell r="U7907"/>
          <cell r="V7907"/>
          <cell r="W7907"/>
          <cell r="X7907"/>
          <cell r="Y7907">
            <v>6417</v>
          </cell>
          <cell r="Z7907"/>
          <cell r="AA7907"/>
          <cell r="AB7907"/>
          <cell r="AC7907"/>
          <cell r="AD7907">
            <v>6000</v>
          </cell>
          <cell r="AE7907"/>
          <cell r="AF7907">
            <v>500</v>
          </cell>
          <cell r="AG7907">
            <v>18988</v>
          </cell>
          <cell r="AH7907"/>
          <cell r="AI7907">
            <v>1825</v>
          </cell>
          <cell r="AJ7907"/>
          <cell r="AK7907"/>
          <cell r="AL7907"/>
          <cell r="AM7907"/>
          <cell r="AN7907"/>
        </row>
        <row r="7908">
          <cell r="E7908">
            <v>7907</v>
          </cell>
          <cell r="F7908"/>
          <cell r="G7908">
            <v>7900</v>
          </cell>
          <cell r="H7908"/>
          <cell r="I7908">
            <v>6635</v>
          </cell>
          <cell r="J7908"/>
          <cell r="K7908">
            <v>1075</v>
          </cell>
          <cell r="L7908">
            <v>25305</v>
          </cell>
          <cell r="M7908"/>
          <cell r="N7908"/>
          <cell r="O7908">
            <v>-224241</v>
          </cell>
          <cell r="P7908">
            <v>2586126</v>
          </cell>
          <cell r="Q7908"/>
          <cell r="R7908">
            <v>1220</v>
          </cell>
          <cell r="S7908"/>
          <cell r="T7908"/>
          <cell r="U7908"/>
          <cell r="V7908"/>
          <cell r="W7908"/>
          <cell r="X7908"/>
          <cell r="Y7908">
            <v>6417</v>
          </cell>
          <cell r="Z7908"/>
          <cell r="AA7908"/>
          <cell r="AB7908"/>
          <cell r="AC7908"/>
          <cell r="AD7908">
            <v>22440</v>
          </cell>
          <cell r="AE7908"/>
          <cell r="AF7908">
            <v>124279</v>
          </cell>
          <cell r="AG7908">
            <v>18988</v>
          </cell>
          <cell r="AH7908"/>
          <cell r="AI7908">
            <v>1825</v>
          </cell>
          <cell r="AJ7908"/>
          <cell r="AK7908"/>
          <cell r="AL7908"/>
          <cell r="AM7908"/>
          <cell r="AN7908"/>
        </row>
        <row r="7909">
          <cell r="E7909">
            <v>7908</v>
          </cell>
          <cell r="F7909"/>
          <cell r="G7909"/>
          <cell r="H7909">
            <v>7452036</v>
          </cell>
          <cell r="I7909">
            <v>782819</v>
          </cell>
          <cell r="J7909"/>
          <cell r="K7909">
            <v>1140135</v>
          </cell>
          <cell r="L7909"/>
          <cell r="M7909">
            <v>1512225</v>
          </cell>
          <cell r="N7909">
            <v>69552</v>
          </cell>
          <cell r="O7909">
            <v>13138</v>
          </cell>
          <cell r="P7909"/>
          <cell r="Q7909"/>
          <cell r="R7909"/>
          <cell r="S7909"/>
          <cell r="T7909"/>
          <cell r="U7909">
            <v>105304</v>
          </cell>
          <cell r="V7909"/>
          <cell r="W7909"/>
          <cell r="X7909"/>
          <cell r="Y7909"/>
          <cell r="Z7909"/>
          <cell r="AA7909"/>
          <cell r="AB7909"/>
          <cell r="AC7909"/>
          <cell r="AD7909"/>
          <cell r="AE7909"/>
          <cell r="AF7909">
            <v>293276</v>
          </cell>
          <cell r="AG7909"/>
          <cell r="AH7909">
            <v>1371433</v>
          </cell>
          <cell r="AI7909"/>
          <cell r="AJ7909"/>
          <cell r="AK7909">
            <v>97642</v>
          </cell>
          <cell r="AL7909"/>
          <cell r="AM7909"/>
          <cell r="AN7909"/>
        </row>
        <row r="7910">
          <cell r="E7910">
            <v>7909</v>
          </cell>
          <cell r="F7910">
            <v>277840</v>
          </cell>
          <cell r="G7910">
            <v>518924</v>
          </cell>
          <cell r="H7910">
            <v>7687645</v>
          </cell>
          <cell r="I7910">
            <v>1809614</v>
          </cell>
          <cell r="J7910">
            <v>705816</v>
          </cell>
          <cell r="K7910">
            <v>776027</v>
          </cell>
          <cell r="L7910">
            <v>2972883</v>
          </cell>
          <cell r="M7910">
            <v>2525942</v>
          </cell>
          <cell r="N7910">
            <v>266118</v>
          </cell>
          <cell r="O7910">
            <v>540334</v>
          </cell>
          <cell r="P7910">
            <v>1806097</v>
          </cell>
          <cell r="Q7910">
            <v>4542497</v>
          </cell>
          <cell r="R7910">
            <v>1391603</v>
          </cell>
          <cell r="S7910">
            <v>2078680</v>
          </cell>
          <cell r="T7910">
            <v>21441196</v>
          </cell>
          <cell r="U7910">
            <v>3466866</v>
          </cell>
          <cell r="V7910">
            <v>227734</v>
          </cell>
          <cell r="W7910">
            <v>331581</v>
          </cell>
          <cell r="X7910"/>
          <cell r="Y7910"/>
          <cell r="Z7910">
            <v>65532</v>
          </cell>
          <cell r="AA7910">
            <v>630178</v>
          </cell>
          <cell r="AB7910">
            <v>327672</v>
          </cell>
          <cell r="AC7910">
            <v>50546</v>
          </cell>
          <cell r="AD7910">
            <v>405481</v>
          </cell>
          <cell r="AE7910">
            <v>729768</v>
          </cell>
          <cell r="AF7910">
            <v>424905</v>
          </cell>
          <cell r="AG7910">
            <v>378107</v>
          </cell>
          <cell r="AH7910">
            <v>1233173</v>
          </cell>
          <cell r="AI7910">
            <v>2279985</v>
          </cell>
          <cell r="AJ7910">
            <v>1320642</v>
          </cell>
          <cell r="AK7910">
            <v>1391094</v>
          </cell>
          <cell r="AL7910">
            <v>537879</v>
          </cell>
          <cell r="AM7910"/>
          <cell r="AN7910">
            <v>15340</v>
          </cell>
        </row>
        <row r="7911">
          <cell r="E7911">
            <v>7910</v>
          </cell>
          <cell r="F7911">
            <v>4634412</v>
          </cell>
          <cell r="G7911">
            <v>5133368</v>
          </cell>
          <cell r="H7911">
            <v>44597962</v>
          </cell>
          <cell r="I7911">
            <v>31454292</v>
          </cell>
          <cell r="J7911">
            <v>23671147</v>
          </cell>
          <cell r="K7911">
            <v>11669589</v>
          </cell>
          <cell r="L7911">
            <v>63335512</v>
          </cell>
          <cell r="M7911">
            <v>51451307</v>
          </cell>
          <cell r="N7911">
            <v>5037448</v>
          </cell>
          <cell r="O7911">
            <v>38387634</v>
          </cell>
          <cell r="P7911">
            <v>33458577</v>
          </cell>
          <cell r="Q7911">
            <v>16278711</v>
          </cell>
          <cell r="R7911">
            <v>20031173</v>
          </cell>
          <cell r="S7911">
            <v>8000090</v>
          </cell>
          <cell r="T7911">
            <v>48814930</v>
          </cell>
          <cell r="U7911">
            <v>19447769</v>
          </cell>
          <cell r="V7911">
            <v>666275</v>
          </cell>
          <cell r="W7911">
            <v>7358725</v>
          </cell>
          <cell r="X7911">
            <v>2058544</v>
          </cell>
          <cell r="Y7911"/>
          <cell r="Z7911">
            <v>1024567</v>
          </cell>
          <cell r="AA7911">
            <v>446227</v>
          </cell>
          <cell r="AB7911">
            <v>109777</v>
          </cell>
          <cell r="AC7911">
            <v>2420933</v>
          </cell>
          <cell r="AD7911">
            <v>11539905</v>
          </cell>
          <cell r="AE7911">
            <v>9540539</v>
          </cell>
          <cell r="AF7911">
            <v>8166950</v>
          </cell>
          <cell r="AG7911">
            <v>6782921</v>
          </cell>
          <cell r="AH7911">
            <v>2827529</v>
          </cell>
          <cell r="AI7911">
            <v>634686</v>
          </cell>
          <cell r="AJ7911">
            <v>13290331</v>
          </cell>
          <cell r="AK7911">
            <v>125135</v>
          </cell>
          <cell r="AL7911">
            <v>741934</v>
          </cell>
          <cell r="AM7911">
            <v>511214</v>
          </cell>
          <cell r="AN7911">
            <v>1712</v>
          </cell>
        </row>
        <row r="7912">
          <cell r="E7912">
            <v>7911</v>
          </cell>
          <cell r="F7912">
            <v>4392891</v>
          </cell>
          <cell r="G7912">
            <v>10243425</v>
          </cell>
          <cell r="H7912">
            <v>47096046</v>
          </cell>
          <cell r="I7912">
            <v>22116553</v>
          </cell>
          <cell r="J7912">
            <v>18703317</v>
          </cell>
          <cell r="K7912">
            <v>6407169</v>
          </cell>
          <cell r="L7912">
            <v>24528661</v>
          </cell>
          <cell r="M7912">
            <v>74131961</v>
          </cell>
          <cell r="N7912">
            <v>7136020</v>
          </cell>
          <cell r="O7912">
            <v>46407384</v>
          </cell>
          <cell r="P7912">
            <v>31135415</v>
          </cell>
          <cell r="Q7912">
            <v>9108248</v>
          </cell>
          <cell r="R7912">
            <v>27290813</v>
          </cell>
          <cell r="S7912">
            <v>32315262</v>
          </cell>
          <cell r="T7912">
            <v>108877514</v>
          </cell>
          <cell r="U7912">
            <v>24115550</v>
          </cell>
          <cell r="V7912">
            <v>817796</v>
          </cell>
          <cell r="W7912">
            <v>4185663</v>
          </cell>
          <cell r="X7912">
            <v>5329196</v>
          </cell>
          <cell r="Y7912">
            <v>331153</v>
          </cell>
          <cell r="Z7912">
            <v>12955690</v>
          </cell>
          <cell r="AA7912">
            <v>355411</v>
          </cell>
          <cell r="AB7912">
            <v>320234</v>
          </cell>
          <cell r="AC7912">
            <v>3410364</v>
          </cell>
          <cell r="AD7912">
            <v>9896249</v>
          </cell>
          <cell r="AE7912">
            <v>5306321</v>
          </cell>
          <cell r="AF7912">
            <v>4735612</v>
          </cell>
          <cell r="AG7912">
            <v>8200894</v>
          </cell>
          <cell r="AH7912">
            <v>13982215</v>
          </cell>
          <cell r="AI7912">
            <v>1097614</v>
          </cell>
          <cell r="AJ7912">
            <v>683929</v>
          </cell>
          <cell r="AK7912">
            <v>7778</v>
          </cell>
          <cell r="AL7912">
            <v>4777658</v>
          </cell>
          <cell r="AM7912">
            <v>518022</v>
          </cell>
          <cell r="AN7912">
            <v>663450</v>
          </cell>
        </row>
        <row r="7913">
          <cell r="E7913">
            <v>7912</v>
          </cell>
          <cell r="F7913">
            <v>9305143</v>
          </cell>
          <cell r="G7913">
            <v>15895717</v>
          </cell>
          <cell r="H7913">
            <v>106833689</v>
          </cell>
          <cell r="I7913">
            <v>56163278</v>
          </cell>
          <cell r="J7913">
            <v>43080280</v>
          </cell>
          <cell r="K7913">
            <v>19992920</v>
          </cell>
          <cell r="L7913">
            <v>90837056</v>
          </cell>
          <cell r="M7913">
            <v>129621435</v>
          </cell>
          <cell r="N7913">
            <v>12509138</v>
          </cell>
          <cell r="O7913">
            <v>85348490</v>
          </cell>
          <cell r="P7913">
            <v>66400089</v>
          </cell>
          <cell r="Q7913">
            <v>29929456</v>
          </cell>
          <cell r="R7913">
            <v>48713589</v>
          </cell>
          <cell r="S7913">
            <v>42394032</v>
          </cell>
          <cell r="T7913">
            <v>179133640</v>
          </cell>
          <cell r="U7913">
            <v>47135489</v>
          </cell>
          <cell r="V7913">
            <v>1711805</v>
          </cell>
          <cell r="W7913">
            <v>11875969</v>
          </cell>
          <cell r="X7913">
            <v>7387740</v>
          </cell>
          <cell r="Y7913">
            <v>331153</v>
          </cell>
          <cell r="Z7913">
            <v>14045789</v>
          </cell>
          <cell r="AA7913">
            <v>1431816</v>
          </cell>
          <cell r="AB7913">
            <v>757683</v>
          </cell>
          <cell r="AC7913">
            <v>5881843</v>
          </cell>
          <cell r="AD7913">
            <v>21841635</v>
          </cell>
          <cell r="AE7913">
            <v>15576628</v>
          </cell>
          <cell r="AF7913">
            <v>13620743</v>
          </cell>
          <cell r="AG7913">
            <v>15361922</v>
          </cell>
          <cell r="AH7913">
            <v>19414350</v>
          </cell>
          <cell r="AI7913">
            <v>4012285</v>
          </cell>
          <cell r="AJ7913">
            <v>15294902</v>
          </cell>
          <cell r="AK7913">
            <v>1621649</v>
          </cell>
          <cell r="AL7913">
            <v>6057471</v>
          </cell>
          <cell r="AM7913">
            <v>1029236</v>
          </cell>
          <cell r="AN7913">
            <v>680502</v>
          </cell>
        </row>
        <row r="7914">
          <cell r="E7914">
            <v>7913</v>
          </cell>
          <cell r="F7914">
            <v>730342416</v>
          </cell>
          <cell r="G7914">
            <v>931374515</v>
          </cell>
          <cell r="H7914">
            <v>1148074828</v>
          </cell>
          <cell r="I7914">
            <v>1464583306</v>
          </cell>
          <cell r="J7914">
            <v>259183822</v>
          </cell>
          <cell r="K7914">
            <v>1568129749</v>
          </cell>
          <cell r="L7914">
            <v>1499028566</v>
          </cell>
          <cell r="M7914">
            <v>1195746140</v>
          </cell>
          <cell r="N7914">
            <v>859375921</v>
          </cell>
          <cell r="O7914">
            <v>825975368</v>
          </cell>
          <cell r="P7914">
            <v>1547406105</v>
          </cell>
          <cell r="Q7914">
            <v>924399836</v>
          </cell>
          <cell r="R7914">
            <v>1194861684</v>
          </cell>
          <cell r="S7914">
            <v>182399470</v>
          </cell>
          <cell r="T7914">
            <v>1258923681</v>
          </cell>
          <cell r="U7914">
            <v>434911958</v>
          </cell>
          <cell r="V7914">
            <v>66207744</v>
          </cell>
          <cell r="W7914">
            <v>935076979</v>
          </cell>
          <cell r="X7914">
            <v>512515462</v>
          </cell>
          <cell r="Y7914">
            <v>8272964</v>
          </cell>
          <cell r="Z7914">
            <v>384957509</v>
          </cell>
          <cell r="AA7914">
            <v>76565896</v>
          </cell>
          <cell r="AB7914">
            <v>61214325</v>
          </cell>
          <cell r="AC7914">
            <v>355806229</v>
          </cell>
          <cell r="AD7914">
            <v>1073951925</v>
          </cell>
          <cell r="AE7914">
            <v>932184141</v>
          </cell>
          <cell r="AF7914">
            <v>999428516</v>
          </cell>
          <cell r="AG7914">
            <v>1311652678</v>
          </cell>
          <cell r="AH7914">
            <v>1152430585</v>
          </cell>
          <cell r="AI7914">
            <v>1029795217</v>
          </cell>
          <cell r="AJ7914">
            <v>834588929</v>
          </cell>
          <cell r="AK7914">
            <v>93483912</v>
          </cell>
          <cell r="AL7914">
            <v>118647340</v>
          </cell>
          <cell r="AM7914">
            <v>101418351</v>
          </cell>
          <cell r="AN7914">
            <v>300821797</v>
          </cell>
        </row>
        <row r="7915">
          <cell r="E7915">
            <v>7914</v>
          </cell>
          <cell r="F7915">
            <v>880317</v>
          </cell>
          <cell r="G7915">
            <v>1400805</v>
          </cell>
          <cell r="H7915">
            <v>10075416</v>
          </cell>
          <cell r="I7915">
            <v>3460666</v>
          </cell>
          <cell r="J7915">
            <v>1466143</v>
          </cell>
          <cell r="K7915">
            <v>3239004</v>
          </cell>
          <cell r="L7915">
            <v>5345633</v>
          </cell>
          <cell r="M7915">
            <v>6116264</v>
          </cell>
          <cell r="N7915">
            <v>3337759</v>
          </cell>
          <cell r="O7915">
            <v>2695098</v>
          </cell>
          <cell r="P7915">
            <v>17633966</v>
          </cell>
          <cell r="Q7915">
            <v>13490750</v>
          </cell>
          <cell r="R7915">
            <v>16721979</v>
          </cell>
          <cell r="S7915">
            <v>3162875</v>
          </cell>
          <cell r="T7915">
            <v>24550446</v>
          </cell>
          <cell r="U7915">
            <v>5564002</v>
          </cell>
          <cell r="V7915">
            <v>274232</v>
          </cell>
          <cell r="W7915">
            <v>677552</v>
          </cell>
          <cell r="X7915">
            <v>5890381</v>
          </cell>
          <cell r="Y7915">
            <v>2648</v>
          </cell>
          <cell r="Z7915">
            <v>3918456</v>
          </cell>
          <cell r="AA7915">
            <v>1924438</v>
          </cell>
          <cell r="AB7915">
            <v>606708</v>
          </cell>
          <cell r="AC7915">
            <v>2794365</v>
          </cell>
          <cell r="AD7915">
            <v>2476062</v>
          </cell>
          <cell r="AE7915">
            <v>2922145</v>
          </cell>
          <cell r="AF7915">
            <v>14786660</v>
          </cell>
          <cell r="AG7915">
            <v>15235709</v>
          </cell>
          <cell r="AH7915">
            <v>8358895</v>
          </cell>
          <cell r="AI7915">
            <v>10797907</v>
          </cell>
          <cell r="AJ7915">
            <v>4389319</v>
          </cell>
          <cell r="AK7915">
            <v>31367628</v>
          </cell>
          <cell r="AL7915">
            <v>537879</v>
          </cell>
          <cell r="AM7915">
            <v>46680360</v>
          </cell>
          <cell r="AN7915">
            <v>64790</v>
          </cell>
        </row>
        <row r="7916">
          <cell r="E7916">
            <v>7915</v>
          </cell>
          <cell r="F7916">
            <v>6752469</v>
          </cell>
          <cell r="G7916">
            <v>7274763</v>
          </cell>
          <cell r="H7916">
            <v>50471463</v>
          </cell>
          <cell r="I7916">
            <v>33470344</v>
          </cell>
          <cell r="J7916">
            <v>23676221</v>
          </cell>
          <cell r="K7916">
            <v>12068021</v>
          </cell>
          <cell r="L7916">
            <v>71835106</v>
          </cell>
          <cell r="M7916">
            <v>53942759</v>
          </cell>
          <cell r="N7916">
            <v>7945898</v>
          </cell>
          <cell r="O7916">
            <v>39837590</v>
          </cell>
          <cell r="P7916">
            <v>34167862</v>
          </cell>
          <cell r="Q7916">
            <v>18530484</v>
          </cell>
          <cell r="R7916">
            <v>21939984</v>
          </cell>
          <cell r="S7916">
            <v>8000090</v>
          </cell>
          <cell r="T7916">
            <v>59126153</v>
          </cell>
          <cell r="U7916">
            <v>22682812</v>
          </cell>
          <cell r="V7916">
            <v>770835</v>
          </cell>
          <cell r="W7916">
            <v>10505839</v>
          </cell>
          <cell r="X7916">
            <v>2089912</v>
          </cell>
          <cell r="Y7916"/>
          <cell r="Z7916">
            <v>1844321</v>
          </cell>
          <cell r="AA7916">
            <v>520272</v>
          </cell>
          <cell r="AB7916">
            <v>119740</v>
          </cell>
          <cell r="AC7916">
            <v>4195080</v>
          </cell>
          <cell r="AD7916">
            <v>12346012</v>
          </cell>
          <cell r="AE7916">
            <v>9644882</v>
          </cell>
          <cell r="AF7916">
            <v>9327816</v>
          </cell>
          <cell r="AG7916">
            <v>12393388</v>
          </cell>
          <cell r="AH7916">
            <v>4039201</v>
          </cell>
          <cell r="AI7916">
            <v>1334124</v>
          </cell>
          <cell r="AJ7916">
            <v>13404397</v>
          </cell>
          <cell r="AK7916">
            <v>125135</v>
          </cell>
          <cell r="AL7916">
            <v>741934</v>
          </cell>
          <cell r="AM7916">
            <v>539485</v>
          </cell>
          <cell r="AN7916">
            <v>108398</v>
          </cell>
        </row>
        <row r="7917">
          <cell r="E7917">
            <v>7916</v>
          </cell>
          <cell r="F7917">
            <v>52577910</v>
          </cell>
          <cell r="G7917">
            <v>76052816</v>
          </cell>
          <cell r="H7917">
            <v>106487898</v>
          </cell>
          <cell r="I7917">
            <v>152798417</v>
          </cell>
          <cell r="J7917">
            <v>41414651</v>
          </cell>
          <cell r="K7917">
            <v>129615915</v>
          </cell>
          <cell r="L7917">
            <v>122841636</v>
          </cell>
          <cell r="M7917">
            <v>119622922</v>
          </cell>
          <cell r="N7917">
            <v>129261273</v>
          </cell>
          <cell r="O7917">
            <v>138261268</v>
          </cell>
          <cell r="P7917">
            <v>163995133</v>
          </cell>
          <cell r="Q7917">
            <v>85731573</v>
          </cell>
          <cell r="R7917">
            <v>131739798</v>
          </cell>
          <cell r="S7917">
            <v>54279133</v>
          </cell>
          <cell r="T7917">
            <v>247795096</v>
          </cell>
          <cell r="U7917">
            <v>80075563</v>
          </cell>
          <cell r="V7917">
            <v>7475445</v>
          </cell>
          <cell r="W7917">
            <v>58277285</v>
          </cell>
          <cell r="X7917">
            <v>62509334</v>
          </cell>
          <cell r="Y7917">
            <v>343908</v>
          </cell>
          <cell r="Z7917">
            <v>38971530</v>
          </cell>
          <cell r="AA7917">
            <v>2306884</v>
          </cell>
          <cell r="AB7917">
            <v>3466725</v>
          </cell>
          <cell r="AC7917">
            <v>23024822</v>
          </cell>
          <cell r="AD7917">
            <v>94869970</v>
          </cell>
          <cell r="AE7917">
            <v>66478470</v>
          </cell>
          <cell r="AF7917">
            <v>76282133</v>
          </cell>
          <cell r="AG7917">
            <v>94465457</v>
          </cell>
          <cell r="AH7917">
            <v>64828215</v>
          </cell>
          <cell r="AI7917">
            <v>92353702</v>
          </cell>
          <cell r="AJ7917">
            <v>69746056</v>
          </cell>
          <cell r="AK7917">
            <v>2056487</v>
          </cell>
          <cell r="AL7917">
            <v>17556521</v>
          </cell>
          <cell r="AM7917">
            <v>2811357</v>
          </cell>
          <cell r="AN7917">
            <v>13246408</v>
          </cell>
        </row>
        <row r="7918">
          <cell r="E7918">
            <v>7917</v>
          </cell>
          <cell r="F7918">
            <v>790553112</v>
          </cell>
          <cell r="G7918">
            <v>1016102899</v>
          </cell>
          <cell r="H7918">
            <v>1315109605</v>
          </cell>
          <cell r="I7918">
            <v>1654312733</v>
          </cell>
          <cell r="J7918">
            <v>325740837</v>
          </cell>
          <cell r="K7918">
            <v>1713052689</v>
          </cell>
          <cell r="L7918">
            <v>1699050941</v>
          </cell>
          <cell r="M7918">
            <v>1375428085</v>
          </cell>
          <cell r="N7918">
            <v>999920851</v>
          </cell>
          <cell r="O7918">
            <v>1006769324</v>
          </cell>
          <cell r="P7918">
            <v>1763203066</v>
          </cell>
          <cell r="Q7918">
            <v>1042152643</v>
          </cell>
          <cell r="R7918">
            <v>1365263445</v>
          </cell>
          <cell r="S7918">
            <v>247841568</v>
          </cell>
          <cell r="T7918">
            <v>1590395376</v>
          </cell>
          <cell r="U7918">
            <v>543234335</v>
          </cell>
          <cell r="V7918">
            <v>74728256</v>
          </cell>
          <cell r="W7918">
            <v>1004537655</v>
          </cell>
          <cell r="X7918">
            <v>583005089</v>
          </cell>
          <cell r="Y7918">
            <v>8619520</v>
          </cell>
          <cell r="Z7918">
            <v>429691816</v>
          </cell>
          <cell r="AA7918">
            <v>81317490</v>
          </cell>
          <cell r="AB7918">
            <v>65407498</v>
          </cell>
          <cell r="AC7918">
            <v>385820496</v>
          </cell>
          <cell r="AD7918">
            <v>1183643969</v>
          </cell>
          <cell r="AE7918">
            <v>1011229638</v>
          </cell>
          <cell r="AF7918">
            <v>1099825125</v>
          </cell>
          <cell r="AG7918">
            <v>1433747232</v>
          </cell>
          <cell r="AH7918">
            <v>1229656896</v>
          </cell>
          <cell r="AI7918">
            <v>1134280950</v>
          </cell>
          <cell r="AJ7918">
            <v>922128701</v>
          </cell>
          <cell r="AK7918">
            <v>127033162</v>
          </cell>
          <cell r="AL7918">
            <v>137483674</v>
          </cell>
          <cell r="AM7918">
            <v>151449553</v>
          </cell>
          <cell r="AN7918">
            <v>314241393</v>
          </cell>
        </row>
        <row r="7919">
          <cell r="E7919">
            <v>7918</v>
          </cell>
          <cell r="F7919">
            <v>332788486</v>
          </cell>
          <cell r="G7919">
            <v>438989172</v>
          </cell>
          <cell r="H7919">
            <v>559673721</v>
          </cell>
          <cell r="I7919">
            <v>732084629</v>
          </cell>
          <cell r="J7919">
            <v>135672545</v>
          </cell>
          <cell r="K7919">
            <v>726189097</v>
          </cell>
          <cell r="L7919">
            <v>760388914</v>
          </cell>
          <cell r="M7919">
            <v>448048398</v>
          </cell>
          <cell r="N7919">
            <v>468815864</v>
          </cell>
          <cell r="O7919">
            <v>441440677</v>
          </cell>
          <cell r="P7919">
            <v>741533760</v>
          </cell>
          <cell r="Q7919">
            <v>509738903</v>
          </cell>
          <cell r="R7919">
            <v>645851682</v>
          </cell>
          <cell r="S7919">
            <v>96090331</v>
          </cell>
          <cell r="T7919">
            <v>592749177</v>
          </cell>
          <cell r="U7919">
            <v>235376843</v>
          </cell>
          <cell r="V7919">
            <v>40324421</v>
          </cell>
          <cell r="W7919">
            <v>423012855</v>
          </cell>
          <cell r="X7919">
            <v>265181212</v>
          </cell>
          <cell r="Y7919">
            <v>1949341</v>
          </cell>
          <cell r="Z7919">
            <v>193025182</v>
          </cell>
          <cell r="AA7919">
            <v>37018967</v>
          </cell>
          <cell r="AB7919">
            <v>29505567</v>
          </cell>
          <cell r="AC7919">
            <v>150310521</v>
          </cell>
          <cell r="AD7919">
            <v>510809142</v>
          </cell>
          <cell r="AE7919">
            <v>404801279</v>
          </cell>
          <cell r="AF7919">
            <v>460337279</v>
          </cell>
          <cell r="AG7919">
            <v>587932405</v>
          </cell>
          <cell r="AH7919">
            <v>439231279</v>
          </cell>
          <cell r="AI7919">
            <v>529449784</v>
          </cell>
          <cell r="AJ7919">
            <v>417722188</v>
          </cell>
          <cell r="AK7919">
            <v>45456448</v>
          </cell>
          <cell r="AL7919">
            <v>10669827</v>
          </cell>
          <cell r="AM7919">
            <v>54355472</v>
          </cell>
          <cell r="AN7919">
            <v>117697331</v>
          </cell>
        </row>
        <row r="7920">
          <cell r="E7920">
            <v>7919</v>
          </cell>
          <cell r="F7920">
            <v>332788486</v>
          </cell>
          <cell r="G7920">
            <v>438989172</v>
          </cell>
          <cell r="H7920">
            <v>559673721</v>
          </cell>
          <cell r="I7920">
            <v>732084629</v>
          </cell>
          <cell r="J7920">
            <v>135672545</v>
          </cell>
          <cell r="K7920">
            <v>726189097</v>
          </cell>
          <cell r="L7920">
            <v>760388914</v>
          </cell>
          <cell r="M7920">
            <v>448048398</v>
          </cell>
          <cell r="N7920">
            <v>468815864</v>
          </cell>
          <cell r="O7920">
            <v>441440677</v>
          </cell>
          <cell r="P7920">
            <v>741533760</v>
          </cell>
          <cell r="Q7920">
            <v>509738903</v>
          </cell>
          <cell r="R7920">
            <v>645851682</v>
          </cell>
          <cell r="S7920">
            <v>96090331</v>
          </cell>
          <cell r="T7920">
            <v>592749177</v>
          </cell>
          <cell r="U7920">
            <v>235376843</v>
          </cell>
          <cell r="V7920">
            <v>40324421</v>
          </cell>
          <cell r="W7920">
            <v>423012855</v>
          </cell>
          <cell r="X7920">
            <v>265181212</v>
          </cell>
          <cell r="Y7920">
            <v>1949341</v>
          </cell>
          <cell r="Z7920">
            <v>193025182</v>
          </cell>
          <cell r="AA7920">
            <v>37018967</v>
          </cell>
          <cell r="AB7920">
            <v>29505567</v>
          </cell>
          <cell r="AC7920">
            <v>150310521</v>
          </cell>
          <cell r="AD7920">
            <v>510809142</v>
          </cell>
          <cell r="AE7920">
            <v>404801279</v>
          </cell>
          <cell r="AF7920">
            <v>460337279</v>
          </cell>
          <cell r="AG7920">
            <v>587932405</v>
          </cell>
          <cell r="AH7920">
            <v>439231279</v>
          </cell>
          <cell r="AI7920">
            <v>529449784</v>
          </cell>
          <cell r="AJ7920">
            <v>417722188</v>
          </cell>
          <cell r="AK7920">
            <v>45456448</v>
          </cell>
          <cell r="AL7920">
            <v>10669827</v>
          </cell>
          <cell r="AM7920">
            <v>54355472</v>
          </cell>
          <cell r="AN7920">
            <v>117697331</v>
          </cell>
        </row>
        <row r="7921">
          <cell r="E7921">
            <v>7920</v>
          </cell>
          <cell r="F7921">
            <v>93304107</v>
          </cell>
          <cell r="G7921">
            <v>138246424</v>
          </cell>
          <cell r="H7921">
            <v>157924890</v>
          </cell>
          <cell r="I7921">
            <v>212293448</v>
          </cell>
          <cell r="J7921">
            <v>37152949</v>
          </cell>
          <cell r="K7921">
            <v>228135856</v>
          </cell>
          <cell r="L7921">
            <v>230283920</v>
          </cell>
          <cell r="M7921">
            <v>118950883</v>
          </cell>
          <cell r="N7921">
            <v>130513478</v>
          </cell>
          <cell r="O7921">
            <v>119266814</v>
          </cell>
          <cell r="P7921">
            <v>205694162</v>
          </cell>
          <cell r="Q7921">
            <v>139955167</v>
          </cell>
          <cell r="R7921">
            <v>183762839</v>
          </cell>
          <cell r="S7921">
            <v>25009057</v>
          </cell>
          <cell r="T7921">
            <v>136830648</v>
          </cell>
          <cell r="U7921">
            <v>63170467</v>
          </cell>
          <cell r="V7921">
            <v>12789718</v>
          </cell>
          <cell r="W7921">
            <v>119467589</v>
          </cell>
          <cell r="X7921">
            <v>69232101</v>
          </cell>
          <cell r="Y7921">
            <v>335140</v>
          </cell>
          <cell r="Z7921">
            <v>46455920</v>
          </cell>
          <cell r="AA7921">
            <v>8146087</v>
          </cell>
          <cell r="AB7921">
            <v>7302930</v>
          </cell>
          <cell r="AC7921">
            <v>43115519</v>
          </cell>
          <cell r="AD7921">
            <v>148078643</v>
          </cell>
          <cell r="AE7921">
            <v>127240734</v>
          </cell>
          <cell r="AF7921">
            <v>137933143</v>
          </cell>
          <cell r="AG7921">
            <v>184234300</v>
          </cell>
          <cell r="AH7921">
            <v>129814847</v>
          </cell>
          <cell r="AI7921">
            <v>158744098</v>
          </cell>
          <cell r="AJ7921">
            <v>121445626</v>
          </cell>
          <cell r="AK7921">
            <v>9009898</v>
          </cell>
          <cell r="AL7921">
            <v>1978445</v>
          </cell>
          <cell r="AM7921">
            <v>9924532</v>
          </cell>
          <cell r="AN7921">
            <v>25938244</v>
          </cell>
        </row>
        <row r="7922">
          <cell r="E7922">
            <v>7921</v>
          </cell>
          <cell r="F7922">
            <v>93304107</v>
          </cell>
          <cell r="G7922">
            <v>138246424</v>
          </cell>
          <cell r="H7922">
            <v>157924890</v>
          </cell>
          <cell r="I7922">
            <v>212293448</v>
          </cell>
          <cell r="J7922">
            <v>37152949</v>
          </cell>
          <cell r="K7922">
            <v>228135856</v>
          </cell>
          <cell r="L7922">
            <v>230283920</v>
          </cell>
          <cell r="M7922">
            <v>118950883</v>
          </cell>
          <cell r="N7922">
            <v>130513478</v>
          </cell>
          <cell r="O7922">
            <v>119266814</v>
          </cell>
          <cell r="P7922">
            <v>205694162</v>
          </cell>
          <cell r="Q7922">
            <v>139955167</v>
          </cell>
          <cell r="R7922">
            <v>183762839</v>
          </cell>
          <cell r="S7922">
            <v>25009057</v>
          </cell>
          <cell r="T7922">
            <v>136830648</v>
          </cell>
          <cell r="U7922">
            <v>63170467</v>
          </cell>
          <cell r="V7922">
            <v>12789718</v>
          </cell>
          <cell r="W7922">
            <v>119467589</v>
          </cell>
          <cell r="X7922">
            <v>69232101</v>
          </cell>
          <cell r="Y7922">
            <v>335140</v>
          </cell>
          <cell r="Z7922">
            <v>46455920</v>
          </cell>
          <cell r="AA7922">
            <v>8146087</v>
          </cell>
          <cell r="AB7922">
            <v>7302930</v>
          </cell>
          <cell r="AC7922">
            <v>43115519</v>
          </cell>
          <cell r="AD7922">
            <v>148078643</v>
          </cell>
          <cell r="AE7922">
            <v>127240734</v>
          </cell>
          <cell r="AF7922">
            <v>137933143</v>
          </cell>
          <cell r="AG7922">
            <v>184234300</v>
          </cell>
          <cell r="AH7922">
            <v>129814847</v>
          </cell>
          <cell r="AI7922">
            <v>158744098</v>
          </cell>
          <cell r="AJ7922">
            <v>121445626</v>
          </cell>
          <cell r="AK7922">
            <v>9009898</v>
          </cell>
          <cell r="AL7922">
            <v>1978445</v>
          </cell>
          <cell r="AM7922">
            <v>9924532</v>
          </cell>
          <cell r="AN7922">
            <v>25938244</v>
          </cell>
        </row>
        <row r="7923">
          <cell r="E7923">
            <v>7922</v>
          </cell>
          <cell r="F7923">
            <v>16915207</v>
          </cell>
          <cell r="G7923"/>
          <cell r="H7923">
            <v>30327947</v>
          </cell>
          <cell r="I7923">
            <v>38994278</v>
          </cell>
          <cell r="J7923">
            <v>7405476</v>
          </cell>
          <cell r="K7923">
            <v>40271189</v>
          </cell>
          <cell r="L7923">
            <v>41902700</v>
          </cell>
          <cell r="M7923">
            <v>24110823</v>
          </cell>
          <cell r="N7923">
            <v>24045993</v>
          </cell>
          <cell r="O7923">
            <v>22684408</v>
          </cell>
          <cell r="P7923"/>
          <cell r="Q7923">
            <v>26679833</v>
          </cell>
          <cell r="R7923">
            <v>33764045</v>
          </cell>
          <cell r="S7923"/>
          <cell r="T7923">
            <v>27550320</v>
          </cell>
          <cell r="U7923">
            <v>12362556</v>
          </cell>
          <cell r="V7923">
            <v>2259658</v>
          </cell>
          <cell r="W7923">
            <v>21194189</v>
          </cell>
          <cell r="X7923">
            <v>12597925</v>
          </cell>
          <cell r="Y7923">
            <v>33562</v>
          </cell>
          <cell r="Z7923">
            <v>8948411</v>
          </cell>
          <cell r="AA7923">
            <v>1824945</v>
          </cell>
          <cell r="AB7923">
            <v>1470309</v>
          </cell>
          <cell r="AC7923">
            <v>8079144</v>
          </cell>
          <cell r="AD7923"/>
          <cell r="AE7923">
            <v>22267898</v>
          </cell>
          <cell r="AF7923">
            <v>25094595</v>
          </cell>
          <cell r="AG7923">
            <v>31749367</v>
          </cell>
          <cell r="AH7923">
            <v>23770422</v>
          </cell>
          <cell r="AI7923">
            <v>28513014</v>
          </cell>
          <cell r="AJ7923">
            <v>21466330</v>
          </cell>
          <cell r="AK7923">
            <v>2003697</v>
          </cell>
          <cell r="AL7923">
            <v>586335</v>
          </cell>
          <cell r="AM7923">
            <v>2543835</v>
          </cell>
          <cell r="AN7923">
            <v>5939558</v>
          </cell>
        </row>
        <row r="7924">
          <cell r="E7924">
            <v>7923</v>
          </cell>
          <cell r="F7924">
            <v>36474418</v>
          </cell>
          <cell r="G7924">
            <v>69979647</v>
          </cell>
          <cell r="H7924">
            <v>57036242</v>
          </cell>
          <cell r="I7924">
            <v>80476863</v>
          </cell>
          <cell r="J7924">
            <v>13170792</v>
          </cell>
          <cell r="K7924">
            <v>85977747</v>
          </cell>
          <cell r="L7924">
            <v>85336215</v>
          </cell>
          <cell r="M7924">
            <v>48239094</v>
          </cell>
          <cell r="N7924">
            <v>62231284</v>
          </cell>
          <cell r="O7924">
            <v>43532274</v>
          </cell>
          <cell r="P7924">
            <v>131392476</v>
          </cell>
          <cell r="Q7924">
            <v>56503568</v>
          </cell>
          <cell r="R7924">
            <v>81372376</v>
          </cell>
          <cell r="S7924">
            <v>13724045</v>
          </cell>
          <cell r="T7924">
            <v>44826569</v>
          </cell>
          <cell r="U7924">
            <v>21788995</v>
          </cell>
          <cell r="V7924">
            <v>5918139</v>
          </cell>
          <cell r="W7924">
            <v>52286782</v>
          </cell>
          <cell r="X7924">
            <v>25424031</v>
          </cell>
          <cell r="Y7924">
            <v>180620</v>
          </cell>
          <cell r="Z7924">
            <v>17596517</v>
          </cell>
          <cell r="AA7924">
            <v>2907101</v>
          </cell>
          <cell r="AB7924">
            <v>2679823</v>
          </cell>
          <cell r="AC7924">
            <v>17793457</v>
          </cell>
          <cell r="AD7924">
            <v>81857475</v>
          </cell>
          <cell r="AE7924">
            <v>46248531</v>
          </cell>
          <cell r="AF7924">
            <v>57864305</v>
          </cell>
          <cell r="AG7924">
            <v>81065632</v>
          </cell>
          <cell r="AH7924">
            <v>47925611</v>
          </cell>
          <cell r="AI7924">
            <v>62818398</v>
          </cell>
          <cell r="AJ7924">
            <v>50534014</v>
          </cell>
          <cell r="AK7924">
            <v>3646459</v>
          </cell>
          <cell r="AL7924">
            <v>1272835</v>
          </cell>
          <cell r="AM7924">
            <v>4092438</v>
          </cell>
          <cell r="AN7924">
            <v>5274973</v>
          </cell>
        </row>
        <row r="7925">
          <cell r="E7925">
            <v>7924</v>
          </cell>
          <cell r="F7925">
            <v>53389625</v>
          </cell>
          <cell r="G7925">
            <v>69979647</v>
          </cell>
          <cell r="H7925">
            <v>87364189</v>
          </cell>
          <cell r="I7925">
            <v>119471141</v>
          </cell>
          <cell r="J7925">
            <v>20576268</v>
          </cell>
          <cell r="K7925">
            <v>126248936</v>
          </cell>
          <cell r="L7925">
            <v>127238915</v>
          </cell>
          <cell r="M7925">
            <v>72349917</v>
          </cell>
          <cell r="N7925">
            <v>86277277</v>
          </cell>
          <cell r="O7925">
            <v>66216682</v>
          </cell>
          <cell r="P7925">
            <v>131392476</v>
          </cell>
          <cell r="Q7925">
            <v>83183401</v>
          </cell>
          <cell r="R7925">
            <v>115136421</v>
          </cell>
          <cell r="S7925">
            <v>13724045</v>
          </cell>
          <cell r="T7925">
            <v>72376889</v>
          </cell>
          <cell r="U7925">
            <v>34151551</v>
          </cell>
          <cell r="V7925">
            <v>8177797</v>
          </cell>
          <cell r="W7925">
            <v>73480971</v>
          </cell>
          <cell r="X7925">
            <v>38021956</v>
          </cell>
          <cell r="Y7925">
            <v>214182</v>
          </cell>
          <cell r="Z7925">
            <v>26544928</v>
          </cell>
          <cell r="AA7925">
            <v>4732046</v>
          </cell>
          <cell r="AB7925">
            <v>4150132</v>
          </cell>
          <cell r="AC7925">
            <v>25872601</v>
          </cell>
          <cell r="AD7925">
            <v>81857475</v>
          </cell>
          <cell r="AE7925">
            <v>68516429</v>
          </cell>
          <cell r="AF7925">
            <v>82958900</v>
          </cell>
          <cell r="AG7925">
            <v>112814999</v>
          </cell>
          <cell r="AH7925">
            <v>71696033</v>
          </cell>
          <cell r="AI7925">
            <v>91331412</v>
          </cell>
          <cell r="AJ7925">
            <v>72000344</v>
          </cell>
          <cell r="AK7925">
            <v>5650156</v>
          </cell>
          <cell r="AL7925">
            <v>1859170</v>
          </cell>
          <cell r="AM7925">
            <v>6636273</v>
          </cell>
          <cell r="AN7925">
            <v>11214531</v>
          </cell>
        </row>
        <row r="7926">
          <cell r="E7926">
            <v>7925</v>
          </cell>
          <cell r="F7926"/>
          <cell r="G7926">
            <v>99875</v>
          </cell>
          <cell r="H7926">
            <v>18415</v>
          </cell>
          <cell r="I7926"/>
          <cell r="J7926">
            <v>17661</v>
          </cell>
          <cell r="K7926">
            <v>19492</v>
          </cell>
          <cell r="L7926">
            <v>76340</v>
          </cell>
          <cell r="M7926">
            <v>169778</v>
          </cell>
          <cell r="N7926"/>
          <cell r="O7926"/>
          <cell r="P7926">
            <v>7961</v>
          </cell>
          <cell r="Q7926">
            <v>378</v>
          </cell>
          <cell r="R7926">
            <v>40948</v>
          </cell>
          <cell r="S7926"/>
          <cell r="T7926"/>
          <cell r="U7926">
            <v>893000</v>
          </cell>
          <cell r="V7926"/>
          <cell r="W7926"/>
          <cell r="X7926"/>
          <cell r="Y7926"/>
          <cell r="Z7926"/>
          <cell r="AA7926"/>
          <cell r="AB7926">
            <v>84</v>
          </cell>
          <cell r="AC7926">
            <v>8238</v>
          </cell>
          <cell r="AD7926">
            <v>2629</v>
          </cell>
          <cell r="AE7926">
            <v>4480</v>
          </cell>
          <cell r="AF7926">
            <v>560</v>
          </cell>
          <cell r="AG7926"/>
          <cell r="AH7926"/>
          <cell r="AI7926">
            <v>13532</v>
          </cell>
          <cell r="AJ7926">
            <v>70135</v>
          </cell>
          <cell r="AK7926"/>
          <cell r="AL7926"/>
          <cell r="AM7926"/>
          <cell r="AN7926"/>
        </row>
        <row r="7927">
          <cell r="E7927">
            <v>7926</v>
          </cell>
          <cell r="F7927"/>
          <cell r="G7927"/>
          <cell r="H7927"/>
          <cell r="I7927"/>
          <cell r="J7927">
            <v>907</v>
          </cell>
          <cell r="K7927">
            <v>1698</v>
          </cell>
          <cell r="L7927"/>
          <cell r="M7927"/>
          <cell r="N7927">
            <v>275</v>
          </cell>
          <cell r="O7927"/>
          <cell r="P7927">
            <v>136</v>
          </cell>
          <cell r="Q7927"/>
          <cell r="R7927"/>
          <cell r="S7927"/>
          <cell r="T7927"/>
          <cell r="U7927"/>
          <cell r="V7927"/>
          <cell r="W7927"/>
          <cell r="X7927"/>
          <cell r="Y7927"/>
          <cell r="Z7927"/>
          <cell r="AA7927"/>
          <cell r="AB7927"/>
          <cell r="AC7927"/>
          <cell r="AD7927">
            <v>1740</v>
          </cell>
          <cell r="AE7927"/>
          <cell r="AF7927"/>
          <cell r="AG7927"/>
          <cell r="AH7927"/>
          <cell r="AI7927">
            <v>450</v>
          </cell>
          <cell r="AJ7927"/>
          <cell r="AK7927"/>
          <cell r="AL7927"/>
          <cell r="AM7927"/>
          <cell r="AN7927"/>
        </row>
        <row r="7928">
          <cell r="E7928">
            <v>7927</v>
          </cell>
          <cell r="F7928">
            <v>24942070</v>
          </cell>
          <cell r="G7928">
            <v>36487133</v>
          </cell>
          <cell r="H7928">
            <v>101555258</v>
          </cell>
          <cell r="I7928">
            <v>9282999</v>
          </cell>
          <cell r="J7928">
            <v>15181119</v>
          </cell>
          <cell r="K7928">
            <v>52166021</v>
          </cell>
          <cell r="L7928">
            <v>60311655</v>
          </cell>
          <cell r="M7928">
            <v>52398749</v>
          </cell>
          <cell r="N7928">
            <v>22508658</v>
          </cell>
          <cell r="O7928">
            <v>36681379</v>
          </cell>
          <cell r="P7928">
            <v>16216321</v>
          </cell>
          <cell r="Q7928">
            <v>40079001</v>
          </cell>
          <cell r="R7928">
            <v>64526314</v>
          </cell>
          <cell r="S7928">
            <v>3193075</v>
          </cell>
          <cell r="T7928">
            <v>81561060</v>
          </cell>
          <cell r="U7928">
            <v>27629911</v>
          </cell>
          <cell r="V7928">
            <v>970583</v>
          </cell>
          <cell r="W7928">
            <v>37012811</v>
          </cell>
          <cell r="X7928">
            <v>20840336</v>
          </cell>
          <cell r="Y7928">
            <v>930529</v>
          </cell>
          <cell r="Z7928">
            <v>10916530</v>
          </cell>
          <cell r="AA7928">
            <v>2098923</v>
          </cell>
          <cell r="AB7928">
            <v>1827869</v>
          </cell>
          <cell r="AC7928">
            <v>10949659</v>
          </cell>
          <cell r="AD7928">
            <v>36952723</v>
          </cell>
          <cell r="AE7928">
            <v>35007159</v>
          </cell>
          <cell r="AF7928">
            <v>34639327</v>
          </cell>
          <cell r="AG7928">
            <v>48025965</v>
          </cell>
          <cell r="AH7928">
            <v>44513958</v>
          </cell>
          <cell r="AI7928">
            <v>36048045</v>
          </cell>
          <cell r="AJ7928">
            <v>28022821</v>
          </cell>
          <cell r="AK7928">
            <v>3437895</v>
          </cell>
          <cell r="AL7928"/>
          <cell r="AM7928">
            <v>3710853</v>
          </cell>
          <cell r="AN7928">
            <v>14710363</v>
          </cell>
        </row>
        <row r="7929">
          <cell r="E7929">
            <v>7928</v>
          </cell>
          <cell r="F7929">
            <v>24942070</v>
          </cell>
          <cell r="G7929">
            <v>36587008</v>
          </cell>
          <cell r="H7929">
            <v>101573673</v>
          </cell>
          <cell r="I7929">
            <v>9282999</v>
          </cell>
          <cell r="J7929">
            <v>15199687</v>
          </cell>
          <cell r="K7929">
            <v>52187211</v>
          </cell>
          <cell r="L7929">
            <v>60387995</v>
          </cell>
          <cell r="M7929">
            <v>52568527</v>
          </cell>
          <cell r="N7929">
            <v>22508933</v>
          </cell>
          <cell r="O7929">
            <v>36681379</v>
          </cell>
          <cell r="P7929">
            <v>16224418</v>
          </cell>
          <cell r="Q7929">
            <v>40079379</v>
          </cell>
          <cell r="R7929">
            <v>64567262</v>
          </cell>
          <cell r="S7929">
            <v>3193075</v>
          </cell>
          <cell r="T7929">
            <v>81561060</v>
          </cell>
          <cell r="U7929">
            <v>28522911</v>
          </cell>
          <cell r="V7929">
            <v>970583</v>
          </cell>
          <cell r="W7929">
            <v>37012811</v>
          </cell>
          <cell r="X7929">
            <v>20840336</v>
          </cell>
          <cell r="Y7929">
            <v>930529</v>
          </cell>
          <cell r="Z7929">
            <v>10916530</v>
          </cell>
          <cell r="AA7929">
            <v>2098923</v>
          </cell>
          <cell r="AB7929">
            <v>1827953</v>
          </cell>
          <cell r="AC7929">
            <v>10957897</v>
          </cell>
          <cell r="AD7929">
            <v>36957092</v>
          </cell>
          <cell r="AE7929">
            <v>35011639</v>
          </cell>
          <cell r="AF7929">
            <v>34639887</v>
          </cell>
          <cell r="AG7929">
            <v>48025965</v>
          </cell>
          <cell r="AH7929">
            <v>44513958</v>
          </cell>
          <cell r="AI7929">
            <v>36062027</v>
          </cell>
          <cell r="AJ7929">
            <v>28092956</v>
          </cell>
          <cell r="AK7929">
            <v>3437895</v>
          </cell>
          <cell r="AL7929"/>
          <cell r="AM7929">
            <v>3710853</v>
          </cell>
          <cell r="AN7929">
            <v>14710363</v>
          </cell>
        </row>
        <row r="7930">
          <cell r="E7930">
            <v>7929</v>
          </cell>
          <cell r="F7930">
            <v>11872201</v>
          </cell>
          <cell r="G7930">
            <v>11867269</v>
          </cell>
          <cell r="H7930">
            <v>37400405</v>
          </cell>
          <cell r="I7930"/>
          <cell r="J7930"/>
          <cell r="K7930">
            <v>16305303</v>
          </cell>
          <cell r="L7930">
            <v>21918538</v>
          </cell>
          <cell r="M7930">
            <v>68145263</v>
          </cell>
          <cell r="N7930"/>
          <cell r="O7930"/>
          <cell r="P7930"/>
          <cell r="Q7930"/>
          <cell r="R7930"/>
          <cell r="S7930"/>
          <cell r="T7930">
            <v>72580152</v>
          </cell>
          <cell r="U7930">
            <v>15506938</v>
          </cell>
          <cell r="V7930"/>
          <cell r="W7930">
            <v>18517051</v>
          </cell>
          <cell r="X7930"/>
          <cell r="Y7930"/>
          <cell r="Z7930"/>
          <cell r="AA7930"/>
          <cell r="AB7930"/>
          <cell r="AC7930"/>
          <cell r="AD7930">
            <v>10354970</v>
          </cell>
          <cell r="AE7930">
            <v>44301077</v>
          </cell>
          <cell r="AF7930"/>
          <cell r="AG7930"/>
          <cell r="AH7930">
            <v>44969814</v>
          </cell>
          <cell r="AI7930"/>
          <cell r="AJ7930"/>
          <cell r="AK7930">
            <v>343997</v>
          </cell>
          <cell r="AL7930"/>
          <cell r="AM7930"/>
          <cell r="AN7930">
            <v>182690</v>
          </cell>
        </row>
        <row r="7931">
          <cell r="E7931">
            <v>7930</v>
          </cell>
          <cell r="F7931">
            <v>11872201</v>
          </cell>
          <cell r="G7931">
            <v>11867269</v>
          </cell>
          <cell r="H7931">
            <v>37400405</v>
          </cell>
          <cell r="I7931"/>
          <cell r="J7931"/>
          <cell r="K7931">
            <v>16305303</v>
          </cell>
          <cell r="L7931">
            <v>21918538</v>
          </cell>
          <cell r="M7931">
            <v>68145263</v>
          </cell>
          <cell r="N7931"/>
          <cell r="O7931"/>
          <cell r="P7931"/>
          <cell r="Q7931"/>
          <cell r="R7931"/>
          <cell r="S7931"/>
          <cell r="T7931">
            <v>72580152</v>
          </cell>
          <cell r="U7931">
            <v>15506938</v>
          </cell>
          <cell r="V7931"/>
          <cell r="W7931">
            <v>18517051</v>
          </cell>
          <cell r="X7931"/>
          <cell r="Y7931"/>
          <cell r="Z7931"/>
          <cell r="AA7931"/>
          <cell r="AB7931"/>
          <cell r="AC7931"/>
          <cell r="AD7931">
            <v>10354970</v>
          </cell>
          <cell r="AE7931">
            <v>44301077</v>
          </cell>
          <cell r="AF7931"/>
          <cell r="AG7931"/>
          <cell r="AH7931">
            <v>44969814</v>
          </cell>
          <cell r="AI7931"/>
          <cell r="AJ7931"/>
          <cell r="AK7931">
            <v>343997</v>
          </cell>
          <cell r="AL7931"/>
          <cell r="AM7931"/>
          <cell r="AN7931">
            <v>182690</v>
          </cell>
        </row>
        <row r="7932">
          <cell r="E7932">
            <v>7931</v>
          </cell>
          <cell r="F7932"/>
          <cell r="G7932"/>
          <cell r="H7932"/>
          <cell r="I7932"/>
          <cell r="J7932"/>
          <cell r="K7932"/>
          <cell r="L7932"/>
          <cell r="M7932"/>
          <cell r="N7932"/>
          <cell r="O7932"/>
          <cell r="P7932"/>
          <cell r="Q7932"/>
          <cell r="R7932"/>
          <cell r="S7932"/>
          <cell r="T7932"/>
          <cell r="U7932"/>
          <cell r="V7932"/>
          <cell r="W7932"/>
          <cell r="X7932"/>
          <cell r="Y7932"/>
          <cell r="Z7932"/>
          <cell r="AA7932"/>
          <cell r="AB7932"/>
          <cell r="AC7932"/>
          <cell r="AD7932"/>
          <cell r="AE7932"/>
          <cell r="AF7932"/>
          <cell r="AG7932"/>
          <cell r="AH7932"/>
          <cell r="AI7932"/>
          <cell r="AJ7932"/>
          <cell r="AK7932"/>
          <cell r="AL7932"/>
          <cell r="AM7932"/>
          <cell r="AN7932"/>
        </row>
        <row r="7933">
          <cell r="E7933">
            <v>7932</v>
          </cell>
          <cell r="F7933">
            <v>302257</v>
          </cell>
          <cell r="G7933">
            <v>750</v>
          </cell>
          <cell r="H7933">
            <v>11136</v>
          </cell>
          <cell r="I7933">
            <v>17706</v>
          </cell>
          <cell r="J7933">
            <v>85661</v>
          </cell>
          <cell r="K7933">
            <v>20540</v>
          </cell>
          <cell r="L7933">
            <v>1400</v>
          </cell>
          <cell r="M7933">
            <v>863329</v>
          </cell>
          <cell r="N7933">
            <v>-10882</v>
          </cell>
          <cell r="O7933">
            <v>1637</v>
          </cell>
          <cell r="P7933">
            <v>583</v>
          </cell>
          <cell r="Q7933">
            <v>3261</v>
          </cell>
          <cell r="R7933">
            <v>53407</v>
          </cell>
          <cell r="S7933"/>
          <cell r="T7933"/>
          <cell r="U7933"/>
          <cell r="V7933">
            <v>113</v>
          </cell>
          <cell r="W7933"/>
          <cell r="X7933"/>
          <cell r="Y7933">
            <v>528</v>
          </cell>
          <cell r="Z7933"/>
          <cell r="AA7933">
            <v>1476</v>
          </cell>
          <cell r="AB7933">
            <v>50913</v>
          </cell>
          <cell r="AC7933">
            <v>341</v>
          </cell>
          <cell r="AD7933">
            <v>-1408</v>
          </cell>
          <cell r="AE7933">
            <v>19685635</v>
          </cell>
          <cell r="AF7933">
            <v>1792</v>
          </cell>
          <cell r="AG7933"/>
          <cell r="AH7933">
            <v>1093328</v>
          </cell>
          <cell r="AI7933">
            <v>13295</v>
          </cell>
          <cell r="AJ7933">
            <v>7443</v>
          </cell>
          <cell r="AK7933"/>
          <cell r="AL7933"/>
          <cell r="AM7933"/>
          <cell r="AN7933">
            <v>15375</v>
          </cell>
        </row>
        <row r="7934">
          <cell r="E7934">
            <v>7933</v>
          </cell>
          <cell r="F7934">
            <v>82966</v>
          </cell>
          <cell r="G7934"/>
          <cell r="H7934"/>
          <cell r="I7934">
            <v>3956</v>
          </cell>
          <cell r="J7934">
            <v>68375</v>
          </cell>
          <cell r="K7934">
            <v>29805</v>
          </cell>
          <cell r="L7934">
            <v>168893</v>
          </cell>
          <cell r="M7934">
            <v>866349</v>
          </cell>
          <cell r="N7934">
            <v>2110</v>
          </cell>
          <cell r="O7934"/>
          <cell r="P7934">
            <v>54197</v>
          </cell>
          <cell r="Q7934">
            <v>156666</v>
          </cell>
          <cell r="R7934"/>
          <cell r="S7934"/>
          <cell r="T7934"/>
          <cell r="U7934"/>
          <cell r="V7934"/>
          <cell r="W7934"/>
          <cell r="X7934">
            <v>6527</v>
          </cell>
          <cell r="Y7934"/>
          <cell r="Z7934"/>
          <cell r="AA7934"/>
          <cell r="AB7934"/>
          <cell r="AC7934">
            <v>1923</v>
          </cell>
          <cell r="AD7934">
            <v>16166</v>
          </cell>
          <cell r="AE7934">
            <v>30975</v>
          </cell>
          <cell r="AF7934"/>
          <cell r="AG7934">
            <v>36581</v>
          </cell>
          <cell r="AH7934"/>
          <cell r="AI7934">
            <v>28095</v>
          </cell>
          <cell r="AJ7934">
            <v>3505</v>
          </cell>
          <cell r="AK7934"/>
          <cell r="AL7934"/>
          <cell r="AM7934"/>
          <cell r="AN7934">
            <v>7595</v>
          </cell>
        </row>
        <row r="7935">
          <cell r="E7935">
            <v>7934</v>
          </cell>
          <cell r="F7935">
            <v>22463026</v>
          </cell>
          <cell r="G7935">
            <v>37766991</v>
          </cell>
          <cell r="H7935">
            <v>113178686</v>
          </cell>
          <cell r="I7935">
            <v>11774441</v>
          </cell>
          <cell r="J7935">
            <v>59283620</v>
          </cell>
          <cell r="K7935">
            <v>40802884</v>
          </cell>
          <cell r="L7935">
            <v>72499106</v>
          </cell>
          <cell r="M7935">
            <v>96468289</v>
          </cell>
          <cell r="N7935">
            <v>29215381</v>
          </cell>
          <cell r="O7935">
            <v>38824929</v>
          </cell>
          <cell r="P7935">
            <v>28299726</v>
          </cell>
          <cell r="Q7935">
            <v>58106045</v>
          </cell>
          <cell r="R7935">
            <v>59146020</v>
          </cell>
          <cell r="S7935">
            <v>47546191</v>
          </cell>
          <cell r="T7935">
            <v>100969722</v>
          </cell>
          <cell r="U7935">
            <v>20062389</v>
          </cell>
          <cell r="V7935">
            <v>116516</v>
          </cell>
          <cell r="W7935">
            <v>30923426</v>
          </cell>
          <cell r="X7935">
            <v>13135012</v>
          </cell>
          <cell r="Y7935">
            <v>68467</v>
          </cell>
          <cell r="Z7935">
            <v>8989846</v>
          </cell>
          <cell r="AA7935">
            <v>1036212</v>
          </cell>
          <cell r="AB7935">
            <v>1200363</v>
          </cell>
          <cell r="AC7935">
            <v>9330461</v>
          </cell>
          <cell r="AD7935">
            <v>33350650</v>
          </cell>
          <cell r="AE7935">
            <v>33337466</v>
          </cell>
          <cell r="AF7935">
            <v>33471110</v>
          </cell>
          <cell r="AG7935">
            <v>48455798</v>
          </cell>
          <cell r="AH7935">
            <v>42109287</v>
          </cell>
          <cell r="AI7935">
            <v>38748193</v>
          </cell>
          <cell r="AJ7935">
            <v>22947539</v>
          </cell>
          <cell r="AK7935">
            <v>1264653</v>
          </cell>
          <cell r="AL7935"/>
          <cell r="AM7935">
            <v>1148578</v>
          </cell>
          <cell r="AN7935">
            <v>4687811</v>
          </cell>
        </row>
        <row r="7936">
          <cell r="E7936">
            <v>7935</v>
          </cell>
          <cell r="F7936">
            <v>22848249</v>
          </cell>
          <cell r="G7936">
            <v>37767741</v>
          </cell>
          <cell r="H7936">
            <v>113189822</v>
          </cell>
          <cell r="I7936">
            <v>11796103</v>
          </cell>
          <cell r="J7936">
            <v>59437656</v>
          </cell>
          <cell r="K7936">
            <v>40853229</v>
          </cell>
          <cell r="L7936">
            <v>72669399</v>
          </cell>
          <cell r="M7936">
            <v>98197967</v>
          </cell>
          <cell r="N7936">
            <v>29206609</v>
          </cell>
          <cell r="O7936">
            <v>38826566</v>
          </cell>
          <cell r="P7936">
            <v>28354506</v>
          </cell>
          <cell r="Q7936">
            <v>58265972</v>
          </cell>
          <cell r="R7936">
            <v>59199427</v>
          </cell>
          <cell r="S7936">
            <v>47546191</v>
          </cell>
          <cell r="T7936">
            <v>100969722</v>
          </cell>
          <cell r="U7936">
            <v>20062389</v>
          </cell>
          <cell r="V7936">
            <v>116629</v>
          </cell>
          <cell r="W7936">
            <v>30923426</v>
          </cell>
          <cell r="X7936">
            <v>13141539</v>
          </cell>
          <cell r="Y7936">
            <v>68995</v>
          </cell>
          <cell r="Z7936">
            <v>8989846</v>
          </cell>
          <cell r="AA7936">
            <v>1037688</v>
          </cell>
          <cell r="AB7936">
            <v>1251276</v>
          </cell>
          <cell r="AC7936">
            <v>9332725</v>
          </cell>
          <cell r="AD7936">
            <v>33365408</v>
          </cell>
          <cell r="AE7936">
            <v>53054076</v>
          </cell>
          <cell r="AF7936">
            <v>33472902</v>
          </cell>
          <cell r="AG7936">
            <v>48492379</v>
          </cell>
          <cell r="AH7936">
            <v>43202615</v>
          </cell>
          <cell r="AI7936">
            <v>38789583</v>
          </cell>
          <cell r="AJ7936">
            <v>22958487</v>
          </cell>
          <cell r="AK7936">
            <v>1264653</v>
          </cell>
          <cell r="AL7936"/>
          <cell r="AM7936">
            <v>1148578</v>
          </cell>
          <cell r="AN7936">
            <v>4710781</v>
          </cell>
        </row>
        <row r="7937">
          <cell r="E7937">
            <v>7936</v>
          </cell>
          <cell r="F7937"/>
          <cell r="G7937"/>
          <cell r="H7937"/>
          <cell r="I7937">
            <v>2921</v>
          </cell>
          <cell r="J7937"/>
          <cell r="K7937"/>
          <cell r="L7937"/>
          <cell r="M7937">
            <v>3960</v>
          </cell>
          <cell r="N7937">
            <v>91677</v>
          </cell>
          <cell r="O7937"/>
          <cell r="P7937"/>
          <cell r="Q7937">
            <v>1638</v>
          </cell>
          <cell r="R7937"/>
          <cell r="S7937"/>
          <cell r="T7937"/>
          <cell r="U7937"/>
          <cell r="V7937"/>
          <cell r="W7937"/>
          <cell r="X7937"/>
          <cell r="Y7937"/>
          <cell r="Z7937"/>
          <cell r="AA7937"/>
          <cell r="AB7937"/>
          <cell r="AC7937"/>
          <cell r="AD7937"/>
          <cell r="AE7937">
            <v>979</v>
          </cell>
          <cell r="AF7937"/>
          <cell r="AG7937"/>
          <cell r="AH7937"/>
          <cell r="AI7937">
            <v>456062</v>
          </cell>
          <cell r="AJ7937"/>
          <cell r="AK7937"/>
          <cell r="AL7937"/>
          <cell r="AM7937"/>
          <cell r="AN7937"/>
        </row>
        <row r="7938">
          <cell r="E7938">
            <v>7937</v>
          </cell>
          <cell r="F7938"/>
          <cell r="G7938"/>
          <cell r="H7938"/>
          <cell r="I7938">
            <v>12309</v>
          </cell>
          <cell r="J7938"/>
          <cell r="K7938">
            <v>5659</v>
          </cell>
          <cell r="L7938"/>
          <cell r="M7938"/>
          <cell r="N7938"/>
          <cell r="O7938"/>
          <cell r="P7938"/>
          <cell r="Q7938"/>
          <cell r="R7938"/>
          <cell r="S7938"/>
          <cell r="T7938"/>
          <cell r="U7938"/>
          <cell r="V7938"/>
          <cell r="W7938"/>
          <cell r="X7938"/>
          <cell r="Y7938"/>
          <cell r="Z7938"/>
          <cell r="AA7938"/>
          <cell r="AB7938"/>
          <cell r="AC7938"/>
          <cell r="AD7938"/>
          <cell r="AE7938"/>
          <cell r="AF7938"/>
          <cell r="AG7938"/>
          <cell r="AH7938"/>
          <cell r="AI7938"/>
          <cell r="AJ7938"/>
          <cell r="AK7938"/>
          <cell r="AL7938"/>
          <cell r="AM7938"/>
          <cell r="AN7938"/>
        </row>
        <row r="7939">
          <cell r="E7939">
            <v>7938</v>
          </cell>
          <cell r="F7939">
            <v>5390254</v>
          </cell>
          <cell r="G7939">
            <v>8643559</v>
          </cell>
          <cell r="H7939">
            <v>6936794</v>
          </cell>
          <cell r="I7939">
            <v>14530829</v>
          </cell>
          <cell r="J7939">
            <v>1688898</v>
          </cell>
          <cell r="K7939">
            <v>12178375</v>
          </cell>
          <cell r="L7939">
            <v>11150145</v>
          </cell>
          <cell r="M7939">
            <v>5485276</v>
          </cell>
          <cell r="N7939">
            <v>9082946</v>
          </cell>
          <cell r="O7939">
            <v>7250898</v>
          </cell>
          <cell r="P7939">
            <v>15006273</v>
          </cell>
          <cell r="Q7939">
            <v>10098181</v>
          </cell>
          <cell r="R7939">
            <v>13986291</v>
          </cell>
          <cell r="S7939">
            <v>916375</v>
          </cell>
          <cell r="T7939"/>
          <cell r="U7939">
            <v>2550123</v>
          </cell>
          <cell r="V7939">
            <v>1216827</v>
          </cell>
          <cell r="W7939">
            <v>6871368</v>
          </cell>
          <cell r="X7939">
            <v>3999066</v>
          </cell>
          <cell r="Y7939"/>
          <cell r="Z7939">
            <v>3555985</v>
          </cell>
          <cell r="AA7939">
            <v>394834</v>
          </cell>
          <cell r="AB7939">
            <v>470666</v>
          </cell>
          <cell r="AC7939">
            <v>2890069</v>
          </cell>
          <cell r="AD7939">
            <v>9138122</v>
          </cell>
          <cell r="AE7939">
            <v>5702896</v>
          </cell>
          <cell r="AF7939">
            <v>7711362</v>
          </cell>
          <cell r="AG7939">
            <v>9941869</v>
          </cell>
          <cell r="AH7939">
            <v>5670571</v>
          </cell>
          <cell r="AI7939">
            <v>10670084</v>
          </cell>
          <cell r="AJ7939">
            <v>6332985</v>
          </cell>
          <cell r="AK7939">
            <v>1239190</v>
          </cell>
          <cell r="AL7939"/>
          <cell r="AM7939">
            <v>3478384</v>
          </cell>
          <cell r="AN7939">
            <v>875810</v>
          </cell>
        </row>
        <row r="7940">
          <cell r="E7940">
            <v>7939</v>
          </cell>
          <cell r="F7940">
            <v>5390254</v>
          </cell>
          <cell r="G7940">
            <v>8643559</v>
          </cell>
          <cell r="H7940">
            <v>6936794</v>
          </cell>
          <cell r="I7940">
            <v>14546059</v>
          </cell>
          <cell r="J7940">
            <v>1688898</v>
          </cell>
          <cell r="K7940">
            <v>12184034</v>
          </cell>
          <cell r="L7940">
            <v>11150145</v>
          </cell>
          <cell r="M7940">
            <v>5489236</v>
          </cell>
          <cell r="N7940">
            <v>9174623</v>
          </cell>
          <cell r="O7940">
            <v>7250898</v>
          </cell>
          <cell r="P7940">
            <v>15006273</v>
          </cell>
          <cell r="Q7940">
            <v>10099819</v>
          </cell>
          <cell r="R7940">
            <v>13986291</v>
          </cell>
          <cell r="S7940">
            <v>916375</v>
          </cell>
          <cell r="T7940"/>
          <cell r="U7940">
            <v>2550123</v>
          </cell>
          <cell r="V7940">
            <v>1216827</v>
          </cell>
          <cell r="W7940">
            <v>6871368</v>
          </cell>
          <cell r="X7940">
            <v>3999066</v>
          </cell>
          <cell r="Y7940"/>
          <cell r="Z7940">
            <v>3555985</v>
          </cell>
          <cell r="AA7940">
            <v>394834</v>
          </cell>
          <cell r="AB7940">
            <v>470666</v>
          </cell>
          <cell r="AC7940">
            <v>2890069</v>
          </cell>
          <cell r="AD7940">
            <v>9138122</v>
          </cell>
          <cell r="AE7940">
            <v>5703875</v>
          </cell>
          <cell r="AF7940">
            <v>7711362</v>
          </cell>
          <cell r="AG7940">
            <v>9941869</v>
          </cell>
          <cell r="AH7940">
            <v>5670571</v>
          </cell>
          <cell r="AI7940">
            <v>11126146</v>
          </cell>
          <cell r="AJ7940">
            <v>6332985</v>
          </cell>
          <cell r="AK7940">
            <v>1239190</v>
          </cell>
          <cell r="AL7940"/>
          <cell r="AM7940">
            <v>3478384</v>
          </cell>
          <cell r="AN7940">
            <v>875810</v>
          </cell>
        </row>
        <row r="7941">
          <cell r="E7941">
            <v>7940</v>
          </cell>
          <cell r="F7941">
            <v>360375</v>
          </cell>
          <cell r="G7941"/>
          <cell r="H7941"/>
          <cell r="I7941">
            <v>1125271</v>
          </cell>
          <cell r="J7941"/>
          <cell r="K7941">
            <v>2886363</v>
          </cell>
          <cell r="L7941">
            <v>1319579</v>
          </cell>
          <cell r="M7941"/>
          <cell r="N7941">
            <v>170118</v>
          </cell>
          <cell r="O7941"/>
          <cell r="P7941">
            <v>5291989</v>
          </cell>
          <cell r="Q7941"/>
          <cell r="R7941">
            <v>141848</v>
          </cell>
          <cell r="S7941"/>
          <cell r="T7941"/>
          <cell r="U7941">
            <v>97242</v>
          </cell>
          <cell r="V7941"/>
          <cell r="W7941">
            <v>47925</v>
          </cell>
          <cell r="X7941"/>
          <cell r="Y7941"/>
          <cell r="Z7941">
            <v>36225</v>
          </cell>
          <cell r="AA7941">
            <v>35883</v>
          </cell>
          <cell r="AB7941"/>
          <cell r="AC7941">
            <v>512524</v>
          </cell>
          <cell r="AD7941">
            <v>331999</v>
          </cell>
          <cell r="AE7941">
            <v>958317</v>
          </cell>
          <cell r="AF7941">
            <v>1247069</v>
          </cell>
          <cell r="AG7941">
            <v>1703079</v>
          </cell>
          <cell r="AH7941">
            <v>156764</v>
          </cell>
          <cell r="AI7941">
            <v>3521267</v>
          </cell>
          <cell r="AJ7941">
            <v>2817729</v>
          </cell>
          <cell r="AK7941"/>
          <cell r="AL7941"/>
          <cell r="AM7941"/>
          <cell r="AN7941"/>
        </row>
        <row r="7942">
          <cell r="E7942">
            <v>7941</v>
          </cell>
          <cell r="F7942">
            <v>52462301</v>
          </cell>
          <cell r="G7942">
            <v>57700727</v>
          </cell>
          <cell r="H7942"/>
          <cell r="I7942">
            <v>118998255</v>
          </cell>
          <cell r="J7942"/>
          <cell r="K7942">
            <v>134751347</v>
          </cell>
          <cell r="L7942">
            <v>79618191</v>
          </cell>
          <cell r="M7942"/>
          <cell r="N7942">
            <v>85711906</v>
          </cell>
          <cell r="O7942">
            <v>28401927</v>
          </cell>
          <cell r="P7942">
            <v>129928756</v>
          </cell>
          <cell r="Q7942">
            <v>35621128</v>
          </cell>
          <cell r="R7942">
            <v>77485919</v>
          </cell>
          <cell r="S7942"/>
          <cell r="T7942"/>
          <cell r="U7942">
            <v>61977</v>
          </cell>
          <cell r="V7942"/>
          <cell r="W7942">
            <v>56245381</v>
          </cell>
          <cell r="X7942">
            <v>44627767</v>
          </cell>
          <cell r="Y7942"/>
          <cell r="Z7942">
            <v>24917414</v>
          </cell>
          <cell r="AA7942">
            <v>1090682</v>
          </cell>
          <cell r="AB7942">
            <v>3378865</v>
          </cell>
          <cell r="AC7942">
            <v>23317083</v>
          </cell>
          <cell r="AD7942">
            <v>72000569</v>
          </cell>
          <cell r="AE7942">
            <v>59393770</v>
          </cell>
          <cell r="AF7942">
            <v>87617897</v>
          </cell>
          <cell r="AG7942">
            <v>111376042</v>
          </cell>
          <cell r="AH7942">
            <v>42912776</v>
          </cell>
          <cell r="AI7942">
            <v>83602285</v>
          </cell>
          <cell r="AJ7942">
            <v>94945300</v>
          </cell>
          <cell r="AK7942">
            <v>221365</v>
          </cell>
          <cell r="AL7942"/>
          <cell r="AM7942">
            <v>8400570</v>
          </cell>
          <cell r="AN7942"/>
        </row>
        <row r="7943">
          <cell r="E7943">
            <v>7942</v>
          </cell>
          <cell r="F7943">
            <v>52822676</v>
          </cell>
          <cell r="G7943">
            <v>57700727</v>
          </cell>
          <cell r="H7943"/>
          <cell r="I7943">
            <v>120123526</v>
          </cell>
          <cell r="J7943"/>
          <cell r="K7943">
            <v>137637710</v>
          </cell>
          <cell r="L7943">
            <v>80937770</v>
          </cell>
          <cell r="M7943"/>
          <cell r="N7943">
            <v>85882024</v>
          </cell>
          <cell r="O7943">
            <v>28401927</v>
          </cell>
          <cell r="P7943">
            <v>135220745</v>
          </cell>
          <cell r="Q7943">
            <v>35621128</v>
          </cell>
          <cell r="R7943">
            <v>77627767</v>
          </cell>
          <cell r="S7943"/>
          <cell r="T7943"/>
          <cell r="U7943">
            <v>159219</v>
          </cell>
          <cell r="V7943"/>
          <cell r="W7943">
            <v>56293306</v>
          </cell>
          <cell r="X7943">
            <v>44627767</v>
          </cell>
          <cell r="Y7943"/>
          <cell r="Z7943">
            <v>24953639</v>
          </cell>
          <cell r="AA7943">
            <v>1126565</v>
          </cell>
          <cell r="AB7943">
            <v>3378865</v>
          </cell>
          <cell r="AC7943">
            <v>23829607</v>
          </cell>
          <cell r="AD7943">
            <v>72332568</v>
          </cell>
          <cell r="AE7943">
            <v>60352087</v>
          </cell>
          <cell r="AF7943">
            <v>88864966</v>
          </cell>
          <cell r="AG7943">
            <v>113079121</v>
          </cell>
          <cell r="AH7943">
            <v>43069540</v>
          </cell>
          <cell r="AI7943">
            <v>87123552</v>
          </cell>
          <cell r="AJ7943">
            <v>97763029</v>
          </cell>
          <cell r="AK7943">
            <v>221365</v>
          </cell>
          <cell r="AL7943"/>
          <cell r="AM7943">
            <v>8400570</v>
          </cell>
          <cell r="AN7943"/>
        </row>
        <row r="7944">
          <cell r="E7944">
            <v>7943</v>
          </cell>
          <cell r="F7944">
            <v>7718781</v>
          </cell>
          <cell r="G7944">
            <v>12127542</v>
          </cell>
          <cell r="H7944">
            <v>25324886</v>
          </cell>
          <cell r="I7944">
            <v>23495417</v>
          </cell>
          <cell r="J7944">
            <v>5341653</v>
          </cell>
          <cell r="K7944"/>
          <cell r="L7944">
            <v>17761233</v>
          </cell>
          <cell r="M7944">
            <v>46972044</v>
          </cell>
          <cell r="N7944">
            <v>10938048</v>
          </cell>
          <cell r="O7944">
            <v>16356908</v>
          </cell>
          <cell r="P7944">
            <v>16809255</v>
          </cell>
          <cell r="Q7944">
            <v>11276670</v>
          </cell>
          <cell r="R7944">
            <v>18149611</v>
          </cell>
          <cell r="S7944">
            <v>4628021</v>
          </cell>
          <cell r="T7944">
            <v>48248877</v>
          </cell>
          <cell r="U7944">
            <v>18620850</v>
          </cell>
          <cell r="V7944">
            <v>1070035</v>
          </cell>
          <cell r="W7944">
            <v>10303650</v>
          </cell>
          <cell r="X7944">
            <v>6444849</v>
          </cell>
          <cell r="Y7944">
            <v>358926</v>
          </cell>
          <cell r="Z7944">
            <v>5063694</v>
          </cell>
          <cell r="AA7944">
            <v>1285637</v>
          </cell>
          <cell r="AB7944">
            <v>1592114</v>
          </cell>
          <cell r="AC7944">
            <v>4795377</v>
          </cell>
          <cell r="AD7944">
            <v>14565761</v>
          </cell>
          <cell r="AE7944">
            <v>8447519</v>
          </cell>
          <cell r="AF7944">
            <v>7567182</v>
          </cell>
          <cell r="AG7944">
            <v>15224107</v>
          </cell>
          <cell r="AH7944">
            <v>10425907</v>
          </cell>
          <cell r="AI7944">
            <v>12680004</v>
          </cell>
          <cell r="AJ7944">
            <v>4850662</v>
          </cell>
          <cell r="AK7944">
            <v>1654086</v>
          </cell>
          <cell r="AL7944">
            <v>2079103</v>
          </cell>
          <cell r="AM7944">
            <v>3691046</v>
          </cell>
          <cell r="AN7944">
            <v>7143709</v>
          </cell>
        </row>
        <row r="7945">
          <cell r="E7945">
            <v>7944</v>
          </cell>
          <cell r="F7945">
            <v>189070</v>
          </cell>
          <cell r="G7945">
            <v>272985</v>
          </cell>
          <cell r="H7945">
            <v>1426990</v>
          </cell>
          <cell r="I7945">
            <v>212592</v>
          </cell>
          <cell r="J7945"/>
          <cell r="K7945">
            <v>14658505</v>
          </cell>
          <cell r="L7945">
            <v>360449</v>
          </cell>
          <cell r="M7945">
            <v>81242773</v>
          </cell>
          <cell r="N7945">
            <v>17</v>
          </cell>
          <cell r="O7945">
            <v>837420</v>
          </cell>
          <cell r="P7945">
            <v>151960</v>
          </cell>
          <cell r="Q7945">
            <v>1326796</v>
          </cell>
          <cell r="R7945">
            <v>744060</v>
          </cell>
          <cell r="S7945">
            <v>218666</v>
          </cell>
          <cell r="T7945">
            <v>52527262</v>
          </cell>
          <cell r="U7945">
            <v>2439412</v>
          </cell>
          <cell r="V7945">
            <v>5499</v>
          </cell>
          <cell r="W7945">
            <v>886667</v>
          </cell>
          <cell r="X7945">
            <v>645073</v>
          </cell>
          <cell r="Y7945">
            <v>76551</v>
          </cell>
          <cell r="Z7945">
            <v>762497</v>
          </cell>
          <cell r="AA7945">
            <v>39079</v>
          </cell>
          <cell r="AB7945">
            <v>153</v>
          </cell>
          <cell r="AC7945">
            <v>251915</v>
          </cell>
          <cell r="AD7945">
            <v>436812</v>
          </cell>
          <cell r="AE7945">
            <v>800229</v>
          </cell>
          <cell r="AF7945"/>
          <cell r="AG7945">
            <v>2182198</v>
          </cell>
          <cell r="AH7945">
            <v>3331705</v>
          </cell>
          <cell r="AI7945">
            <v>154306</v>
          </cell>
          <cell r="AJ7945">
            <v>534699</v>
          </cell>
          <cell r="AK7945">
            <v>1757038</v>
          </cell>
          <cell r="AL7945">
            <v>100553</v>
          </cell>
          <cell r="AM7945">
            <v>1637576</v>
          </cell>
          <cell r="AN7945"/>
        </row>
        <row r="7946">
          <cell r="E7946">
            <v>7945</v>
          </cell>
          <cell r="F7946">
            <v>7907851</v>
          </cell>
          <cell r="G7946">
            <v>12400527</v>
          </cell>
          <cell r="H7946">
            <v>26751876</v>
          </cell>
          <cell r="I7946">
            <v>23708009</v>
          </cell>
          <cell r="J7946">
            <v>5341653</v>
          </cell>
          <cell r="K7946">
            <v>14658505</v>
          </cell>
          <cell r="L7946">
            <v>18121682</v>
          </cell>
          <cell r="M7946">
            <v>128214817</v>
          </cell>
          <cell r="N7946">
            <v>10938065</v>
          </cell>
          <cell r="O7946">
            <v>17194328</v>
          </cell>
          <cell r="P7946">
            <v>16961215</v>
          </cell>
          <cell r="Q7946">
            <v>12603466</v>
          </cell>
          <cell r="R7946">
            <v>18893671</v>
          </cell>
          <cell r="S7946">
            <v>4846687</v>
          </cell>
          <cell r="T7946">
            <v>100776139</v>
          </cell>
          <cell r="U7946">
            <v>21060262</v>
          </cell>
          <cell r="V7946">
            <v>1075534</v>
          </cell>
          <cell r="W7946">
            <v>11190317</v>
          </cell>
          <cell r="X7946">
            <v>7089922</v>
          </cell>
          <cell r="Y7946">
            <v>435477</v>
          </cell>
          <cell r="Z7946">
            <v>5826191</v>
          </cell>
          <cell r="AA7946">
            <v>1324716</v>
          </cell>
          <cell r="AB7946">
            <v>1592267</v>
          </cell>
          <cell r="AC7946">
            <v>5047292</v>
          </cell>
          <cell r="AD7946">
            <v>15002573</v>
          </cell>
          <cell r="AE7946">
            <v>9247748</v>
          </cell>
          <cell r="AF7946">
            <v>7567182</v>
          </cell>
          <cell r="AG7946">
            <v>17406305</v>
          </cell>
          <cell r="AH7946">
            <v>13757612</v>
          </cell>
          <cell r="AI7946">
            <v>12834310</v>
          </cell>
          <cell r="AJ7946">
            <v>5385361</v>
          </cell>
          <cell r="AK7946">
            <v>3411124</v>
          </cell>
          <cell r="AL7946">
            <v>2179656</v>
          </cell>
          <cell r="AM7946">
            <v>5328622</v>
          </cell>
          <cell r="AN7946">
            <v>7143709</v>
          </cell>
        </row>
        <row r="7947">
          <cell r="E7947">
            <v>7946</v>
          </cell>
          <cell r="F7947">
            <v>18791</v>
          </cell>
          <cell r="G7947"/>
          <cell r="H7947"/>
          <cell r="I7947">
            <v>383056</v>
          </cell>
          <cell r="J7947"/>
          <cell r="K7947">
            <v>12256</v>
          </cell>
          <cell r="L7947"/>
          <cell r="M7947">
            <v>-602830</v>
          </cell>
          <cell r="N7947">
            <v>982971</v>
          </cell>
          <cell r="O7947"/>
          <cell r="P7947">
            <v>898289</v>
          </cell>
          <cell r="Q7947">
            <v>49920</v>
          </cell>
          <cell r="R7947"/>
          <cell r="S7947"/>
          <cell r="T7947"/>
          <cell r="U7947"/>
          <cell r="V7947"/>
          <cell r="W7947"/>
          <cell r="X7947">
            <v>21104</v>
          </cell>
          <cell r="Y7947"/>
          <cell r="Z7947">
            <v>581227</v>
          </cell>
          <cell r="AA7947"/>
          <cell r="AB7947">
            <v>330</v>
          </cell>
          <cell r="AC7947">
            <v>14828</v>
          </cell>
          <cell r="AD7947">
            <v>56305</v>
          </cell>
          <cell r="AE7947">
            <v>1898322</v>
          </cell>
          <cell r="AF7947"/>
          <cell r="AG7947">
            <v>832323</v>
          </cell>
          <cell r="AH7947"/>
          <cell r="AI7947">
            <v>39977</v>
          </cell>
          <cell r="AJ7947">
            <v>95508</v>
          </cell>
          <cell r="AK7947"/>
          <cell r="AL7947"/>
          <cell r="AM7947"/>
          <cell r="AN7947"/>
        </row>
        <row r="7948">
          <cell r="E7948">
            <v>7947</v>
          </cell>
          <cell r="F7948">
            <v>20560</v>
          </cell>
          <cell r="G7948"/>
          <cell r="H7948"/>
          <cell r="I7948">
            <v>517864</v>
          </cell>
          <cell r="J7948"/>
          <cell r="K7948">
            <v>41774</v>
          </cell>
          <cell r="L7948">
            <v>1780372</v>
          </cell>
          <cell r="M7948">
            <v>302514</v>
          </cell>
          <cell r="N7948">
            <v>157848</v>
          </cell>
          <cell r="O7948"/>
          <cell r="P7948">
            <v>260841</v>
          </cell>
          <cell r="Q7948">
            <v>20214</v>
          </cell>
          <cell r="R7948"/>
          <cell r="S7948"/>
          <cell r="T7948"/>
          <cell r="U7948"/>
          <cell r="V7948">
            <v>897</v>
          </cell>
          <cell r="W7948"/>
          <cell r="X7948">
            <v>1214078</v>
          </cell>
          <cell r="Y7948"/>
          <cell r="Z7948"/>
          <cell r="AA7948"/>
          <cell r="AB7948">
            <v>28911</v>
          </cell>
          <cell r="AC7948">
            <v>13135</v>
          </cell>
          <cell r="AD7948">
            <v>79344</v>
          </cell>
          <cell r="AE7948">
            <v>1640926</v>
          </cell>
          <cell r="AF7948"/>
          <cell r="AG7948">
            <v>2109906</v>
          </cell>
          <cell r="AH7948"/>
          <cell r="AI7948">
            <v>351789</v>
          </cell>
          <cell r="AJ7948">
            <v>2111</v>
          </cell>
          <cell r="AK7948"/>
          <cell r="AL7948"/>
          <cell r="AM7948"/>
          <cell r="AN7948">
            <v>18742</v>
          </cell>
        </row>
        <row r="7949">
          <cell r="E7949">
            <v>7948</v>
          </cell>
          <cell r="F7949">
            <v>13849197</v>
          </cell>
          <cell r="G7949">
            <v>18428458</v>
          </cell>
          <cell r="H7949">
            <v>26657063</v>
          </cell>
          <cell r="I7949">
            <v>27451811</v>
          </cell>
          <cell r="J7949">
            <v>4960302</v>
          </cell>
          <cell r="K7949">
            <v>45439527</v>
          </cell>
          <cell r="L7949">
            <v>42037789</v>
          </cell>
          <cell r="M7949">
            <v>46417776</v>
          </cell>
          <cell r="N7949">
            <v>20984062</v>
          </cell>
          <cell r="O7949">
            <v>15960134</v>
          </cell>
          <cell r="P7949">
            <v>18977346</v>
          </cell>
          <cell r="Q7949">
            <v>19306077</v>
          </cell>
          <cell r="R7949">
            <v>29120453</v>
          </cell>
          <cell r="S7949">
            <v>9249346</v>
          </cell>
          <cell r="T7949">
            <v>49670017</v>
          </cell>
          <cell r="U7949">
            <v>11082501</v>
          </cell>
          <cell r="V7949">
            <v>1253883</v>
          </cell>
          <cell r="W7949">
            <v>22496311</v>
          </cell>
          <cell r="X7949">
            <v>15096298</v>
          </cell>
          <cell r="Y7949">
            <v>135805</v>
          </cell>
          <cell r="Z7949">
            <v>6864521</v>
          </cell>
          <cell r="AA7949">
            <v>2027275</v>
          </cell>
          <cell r="AB7949">
            <v>1474743</v>
          </cell>
          <cell r="AC7949">
            <v>6419888</v>
          </cell>
          <cell r="AD7949">
            <v>16061906</v>
          </cell>
          <cell r="AE7949">
            <v>32279546</v>
          </cell>
          <cell r="AF7949">
            <v>21365383</v>
          </cell>
          <cell r="AG7949">
            <v>18191468</v>
          </cell>
          <cell r="AH7949">
            <v>21267861</v>
          </cell>
          <cell r="AI7949">
            <v>17419128</v>
          </cell>
          <cell r="AJ7949">
            <v>12740246</v>
          </cell>
          <cell r="AK7949">
            <v>3513195</v>
          </cell>
          <cell r="AL7949">
            <v>1664370</v>
          </cell>
          <cell r="AM7949">
            <v>2676997</v>
          </cell>
          <cell r="AN7949">
            <v>3615456</v>
          </cell>
        </row>
        <row r="7950">
          <cell r="E7950">
            <v>7949</v>
          </cell>
          <cell r="F7950">
            <v>13888548</v>
          </cell>
          <cell r="G7950">
            <v>18428458</v>
          </cell>
          <cell r="H7950">
            <v>26657063</v>
          </cell>
          <cell r="I7950">
            <v>28352731</v>
          </cell>
          <cell r="J7950">
            <v>4960302</v>
          </cell>
          <cell r="K7950">
            <v>45493557</v>
          </cell>
          <cell r="L7950">
            <v>43818161</v>
          </cell>
          <cell r="M7950">
            <v>46117460</v>
          </cell>
          <cell r="N7950">
            <v>22124881</v>
          </cell>
          <cell r="O7950">
            <v>15960134</v>
          </cell>
          <cell r="P7950">
            <v>20136476</v>
          </cell>
          <cell r="Q7950">
            <v>19376211</v>
          </cell>
          <cell r="R7950">
            <v>29120453</v>
          </cell>
          <cell r="S7950">
            <v>9249346</v>
          </cell>
          <cell r="T7950">
            <v>49670017</v>
          </cell>
          <cell r="U7950">
            <v>11082501</v>
          </cell>
          <cell r="V7950">
            <v>1254780</v>
          </cell>
          <cell r="W7950">
            <v>22496311</v>
          </cell>
          <cell r="X7950">
            <v>16331480</v>
          </cell>
          <cell r="Y7950">
            <v>135805</v>
          </cell>
          <cell r="Z7950">
            <v>7445748</v>
          </cell>
          <cell r="AA7950">
            <v>2027275</v>
          </cell>
          <cell r="AB7950">
            <v>1503984</v>
          </cell>
          <cell r="AC7950">
            <v>6447851</v>
          </cell>
          <cell r="AD7950">
            <v>16197555</v>
          </cell>
          <cell r="AE7950">
            <v>35818794</v>
          </cell>
          <cell r="AF7950">
            <v>21365383</v>
          </cell>
          <cell r="AG7950">
            <v>21133697</v>
          </cell>
          <cell r="AH7950">
            <v>21267861</v>
          </cell>
          <cell r="AI7950">
            <v>17810894</v>
          </cell>
          <cell r="AJ7950">
            <v>12837865</v>
          </cell>
          <cell r="AK7950">
            <v>3513195</v>
          </cell>
          <cell r="AL7950">
            <v>1664370</v>
          </cell>
          <cell r="AM7950">
            <v>2676997</v>
          </cell>
          <cell r="AN7950">
            <v>3634198</v>
          </cell>
        </row>
        <row r="7951">
          <cell r="E7951">
            <v>7950</v>
          </cell>
          <cell r="F7951"/>
          <cell r="G7951"/>
          <cell r="H7951"/>
          <cell r="I7951"/>
          <cell r="J7951"/>
          <cell r="K7951">
            <v>5406</v>
          </cell>
          <cell r="L7951"/>
          <cell r="M7951"/>
          <cell r="N7951">
            <v>120416</v>
          </cell>
          <cell r="O7951"/>
          <cell r="P7951"/>
          <cell r="Q7951"/>
          <cell r="R7951"/>
          <cell r="S7951"/>
          <cell r="T7951"/>
          <cell r="U7951"/>
          <cell r="V7951"/>
          <cell r="W7951"/>
          <cell r="X7951"/>
          <cell r="Y7951"/>
          <cell r="Z7951"/>
          <cell r="AA7951"/>
          <cell r="AB7951"/>
          <cell r="AC7951"/>
          <cell r="AD7951"/>
          <cell r="AE7951"/>
          <cell r="AF7951"/>
          <cell r="AG7951"/>
          <cell r="AH7951"/>
          <cell r="AI7951"/>
          <cell r="AJ7951"/>
          <cell r="AK7951"/>
          <cell r="AL7951"/>
          <cell r="AM7951"/>
          <cell r="AN7951"/>
        </row>
        <row r="7952">
          <cell r="E7952">
            <v>7951</v>
          </cell>
          <cell r="F7952"/>
          <cell r="G7952"/>
          <cell r="H7952"/>
          <cell r="I7952"/>
          <cell r="J7952"/>
          <cell r="K7952">
            <v>35</v>
          </cell>
          <cell r="L7952"/>
          <cell r="M7952"/>
          <cell r="N7952"/>
          <cell r="O7952"/>
          <cell r="P7952"/>
          <cell r="Q7952">
            <v>102095</v>
          </cell>
          <cell r="R7952"/>
          <cell r="S7952"/>
          <cell r="T7952"/>
          <cell r="U7952"/>
          <cell r="V7952"/>
          <cell r="W7952"/>
          <cell r="X7952"/>
          <cell r="Y7952"/>
          <cell r="Z7952"/>
          <cell r="AA7952"/>
          <cell r="AB7952"/>
          <cell r="AC7952"/>
          <cell r="AD7952"/>
          <cell r="AE7952"/>
          <cell r="AF7952"/>
          <cell r="AG7952"/>
          <cell r="AH7952"/>
          <cell r="AI7952"/>
          <cell r="AJ7952"/>
          <cell r="AK7952"/>
          <cell r="AL7952"/>
          <cell r="AM7952"/>
          <cell r="AN7952"/>
        </row>
        <row r="7953">
          <cell r="E7953">
            <v>7952</v>
          </cell>
          <cell r="F7953">
            <v>95876</v>
          </cell>
          <cell r="G7953">
            <v>753546</v>
          </cell>
          <cell r="H7953">
            <v>1309929</v>
          </cell>
          <cell r="I7953">
            <v>2493885</v>
          </cell>
          <cell r="J7953">
            <v>689130</v>
          </cell>
          <cell r="K7953">
            <v>1521132</v>
          </cell>
          <cell r="L7953">
            <v>1190923</v>
          </cell>
          <cell r="M7953">
            <v>2830880</v>
          </cell>
          <cell r="N7953">
            <v>5249489</v>
          </cell>
          <cell r="O7953">
            <v>9160642</v>
          </cell>
          <cell r="P7953">
            <v>6398312</v>
          </cell>
          <cell r="Q7953">
            <v>9499691</v>
          </cell>
          <cell r="R7953">
            <v>3034644</v>
          </cell>
          <cell r="S7953">
            <v>242630</v>
          </cell>
          <cell r="T7953">
            <v>9082829</v>
          </cell>
          <cell r="U7953">
            <v>2742100</v>
          </cell>
          <cell r="V7953">
            <v>1412318</v>
          </cell>
          <cell r="W7953">
            <v>3735104</v>
          </cell>
          <cell r="X7953">
            <v>190391</v>
          </cell>
          <cell r="Y7953"/>
          <cell r="Z7953">
            <v>707777</v>
          </cell>
          <cell r="AA7953">
            <v>90727</v>
          </cell>
          <cell r="AB7953">
            <v>4066</v>
          </cell>
          <cell r="AC7953">
            <v>863959</v>
          </cell>
          <cell r="AD7953">
            <v>562030</v>
          </cell>
          <cell r="AE7953">
            <v>811568</v>
          </cell>
          <cell r="AF7953">
            <v>2602994</v>
          </cell>
          <cell r="AG7953">
            <v>3173350</v>
          </cell>
          <cell r="AH7953">
            <v>1754883</v>
          </cell>
          <cell r="AI7953">
            <v>5738856</v>
          </cell>
          <cell r="AJ7953">
            <v>1192574</v>
          </cell>
          <cell r="AK7953"/>
          <cell r="AL7953"/>
          <cell r="AM7953"/>
          <cell r="AN7953"/>
        </row>
        <row r="7954">
          <cell r="E7954">
            <v>7953</v>
          </cell>
          <cell r="F7954">
            <v>95876</v>
          </cell>
          <cell r="G7954">
            <v>753546</v>
          </cell>
          <cell r="H7954">
            <v>1309929</v>
          </cell>
          <cell r="I7954">
            <v>2493885</v>
          </cell>
          <cell r="J7954">
            <v>689130</v>
          </cell>
          <cell r="K7954">
            <v>1526573</v>
          </cell>
          <cell r="L7954">
            <v>1190923</v>
          </cell>
          <cell r="M7954">
            <v>2830880</v>
          </cell>
          <cell r="N7954">
            <v>5369905</v>
          </cell>
          <cell r="O7954">
            <v>9160642</v>
          </cell>
          <cell r="P7954">
            <v>6398312</v>
          </cell>
          <cell r="Q7954">
            <v>9601786</v>
          </cell>
          <cell r="R7954">
            <v>3034644</v>
          </cell>
          <cell r="S7954">
            <v>242630</v>
          </cell>
          <cell r="T7954">
            <v>9082829</v>
          </cell>
          <cell r="U7954">
            <v>2742100</v>
          </cell>
          <cell r="V7954">
            <v>1412318</v>
          </cell>
          <cell r="W7954">
            <v>3735104</v>
          </cell>
          <cell r="X7954">
            <v>190391</v>
          </cell>
          <cell r="Y7954"/>
          <cell r="Z7954">
            <v>707777</v>
          </cell>
          <cell r="AA7954">
            <v>90727</v>
          </cell>
          <cell r="AB7954">
            <v>4066</v>
          </cell>
          <cell r="AC7954">
            <v>863959</v>
          </cell>
          <cell r="AD7954">
            <v>562030</v>
          </cell>
          <cell r="AE7954">
            <v>811568</v>
          </cell>
          <cell r="AF7954">
            <v>2602994</v>
          </cell>
          <cell r="AG7954">
            <v>3173350</v>
          </cell>
          <cell r="AH7954">
            <v>1754883</v>
          </cell>
          <cell r="AI7954">
            <v>5738856</v>
          </cell>
          <cell r="AJ7954">
            <v>1192574</v>
          </cell>
          <cell r="AK7954"/>
          <cell r="AL7954"/>
          <cell r="AM7954"/>
          <cell r="AN7954"/>
        </row>
        <row r="7955">
          <cell r="E7955">
            <v>7954</v>
          </cell>
          <cell r="F7955"/>
          <cell r="G7955"/>
          <cell r="H7955"/>
          <cell r="I7955">
            <v>438070</v>
          </cell>
          <cell r="J7955"/>
          <cell r="K7955"/>
          <cell r="L7955"/>
          <cell r="M7955">
            <v>-11567</v>
          </cell>
          <cell r="N7955">
            <v>6360</v>
          </cell>
          <cell r="O7955"/>
          <cell r="P7955">
            <v>7263</v>
          </cell>
          <cell r="Q7955">
            <v>111056</v>
          </cell>
          <cell r="R7955"/>
          <cell r="S7955"/>
          <cell r="T7955"/>
          <cell r="U7955"/>
          <cell r="V7955"/>
          <cell r="W7955"/>
          <cell r="X7955"/>
          <cell r="Y7955"/>
          <cell r="Z7955"/>
          <cell r="AA7955"/>
          <cell r="AB7955"/>
          <cell r="AC7955">
            <v>3046</v>
          </cell>
          <cell r="AD7955"/>
          <cell r="AE7955"/>
          <cell r="AF7955"/>
          <cell r="AG7955"/>
          <cell r="AH7955"/>
          <cell r="AI7955">
            <v>474160</v>
          </cell>
          <cell r="AJ7955">
            <v>489221</v>
          </cell>
          <cell r="AK7955"/>
          <cell r="AL7955"/>
          <cell r="AM7955"/>
          <cell r="AN7955">
            <v>59998</v>
          </cell>
        </row>
        <row r="7956">
          <cell r="E7956">
            <v>7955</v>
          </cell>
          <cell r="F7956">
            <v>1578720</v>
          </cell>
          <cell r="G7956">
            <v>4684610</v>
          </cell>
          <cell r="H7956">
            <v>8385706</v>
          </cell>
          <cell r="I7956">
            <v>15452469</v>
          </cell>
          <cell r="J7956"/>
          <cell r="K7956">
            <v>6802987</v>
          </cell>
          <cell r="L7956">
            <v>5945305</v>
          </cell>
          <cell r="M7956"/>
          <cell r="N7956">
            <v>2159435</v>
          </cell>
          <cell r="O7956">
            <v>1832339</v>
          </cell>
          <cell r="P7956">
            <v>11550676</v>
          </cell>
          <cell r="Q7956">
            <v>5258911</v>
          </cell>
          <cell r="R7956">
            <v>4901850</v>
          </cell>
          <cell r="S7956"/>
          <cell r="T7956"/>
          <cell r="U7956">
            <v>332781</v>
          </cell>
          <cell r="V7956"/>
          <cell r="W7956">
            <v>5340601</v>
          </cell>
          <cell r="X7956"/>
          <cell r="Y7956"/>
          <cell r="Z7956">
            <v>1843343</v>
          </cell>
          <cell r="AA7956"/>
          <cell r="AB7956">
            <v>26466</v>
          </cell>
          <cell r="AC7956">
            <v>946442</v>
          </cell>
          <cell r="AD7956">
            <v>5086372</v>
          </cell>
          <cell r="AE7956">
            <v>3651149</v>
          </cell>
          <cell r="AF7956">
            <v>11146345</v>
          </cell>
          <cell r="AG7956">
            <v>3566492</v>
          </cell>
          <cell r="AH7956">
            <v>2619548</v>
          </cell>
          <cell r="AI7956">
            <v>5900419</v>
          </cell>
          <cell r="AJ7956">
            <v>5892912</v>
          </cell>
          <cell r="AK7956"/>
          <cell r="AL7956"/>
          <cell r="AM7956"/>
          <cell r="AN7956">
            <v>17534</v>
          </cell>
        </row>
        <row r="7957">
          <cell r="E7957">
            <v>7956</v>
          </cell>
          <cell r="F7957">
            <v>5502008</v>
          </cell>
          <cell r="G7957">
            <v>3878986</v>
          </cell>
          <cell r="H7957">
            <v>1158063</v>
          </cell>
          <cell r="I7957">
            <v>6130926</v>
          </cell>
          <cell r="J7957"/>
          <cell r="K7957">
            <v>6697795</v>
          </cell>
          <cell r="L7957">
            <v>7025452</v>
          </cell>
          <cell r="M7957">
            <v>1713088</v>
          </cell>
          <cell r="N7957">
            <v>5641849</v>
          </cell>
          <cell r="O7957">
            <v>12217107</v>
          </cell>
          <cell r="P7957">
            <v>22106061</v>
          </cell>
          <cell r="Q7957">
            <v>4994391</v>
          </cell>
          <cell r="R7957">
            <v>10588241</v>
          </cell>
          <cell r="S7957">
            <v>649776</v>
          </cell>
          <cell r="T7957">
            <v>5770610</v>
          </cell>
          <cell r="U7957"/>
          <cell r="V7957"/>
          <cell r="W7957">
            <v>6754031</v>
          </cell>
          <cell r="X7957">
            <v>2812026</v>
          </cell>
          <cell r="Y7957">
            <v>306743</v>
          </cell>
          <cell r="Z7957">
            <v>3079212</v>
          </cell>
          <cell r="AA7957">
            <v>141485</v>
          </cell>
          <cell r="AB7957">
            <v>43722</v>
          </cell>
          <cell r="AC7957">
            <v>1465699</v>
          </cell>
          <cell r="AD7957">
            <v>4894550</v>
          </cell>
          <cell r="AE7957">
            <v>3954636</v>
          </cell>
          <cell r="AF7957">
            <v>8942530</v>
          </cell>
          <cell r="AG7957">
            <v>17151741</v>
          </cell>
          <cell r="AH7957">
            <v>16156334</v>
          </cell>
          <cell r="AI7957">
            <v>6357064</v>
          </cell>
          <cell r="AJ7957">
            <v>13789312</v>
          </cell>
          <cell r="AK7957">
            <v>1551043</v>
          </cell>
          <cell r="AL7957">
            <v>646695</v>
          </cell>
          <cell r="AM7957">
            <v>463089</v>
          </cell>
          <cell r="AN7957">
            <v>6916001</v>
          </cell>
        </row>
        <row r="7958">
          <cell r="E7958">
            <v>7957</v>
          </cell>
          <cell r="F7958">
            <v>7080728</v>
          </cell>
          <cell r="G7958">
            <v>8563596</v>
          </cell>
          <cell r="H7958">
            <v>9543769</v>
          </cell>
          <cell r="I7958">
            <v>22021465</v>
          </cell>
          <cell r="J7958"/>
          <cell r="K7958">
            <v>13500782</v>
          </cell>
          <cell r="L7958">
            <v>12970757</v>
          </cell>
          <cell r="M7958">
            <v>1701521</v>
          </cell>
          <cell r="N7958">
            <v>7807644</v>
          </cell>
          <cell r="O7958">
            <v>14049446</v>
          </cell>
          <cell r="P7958">
            <v>33664000</v>
          </cell>
          <cell r="Q7958">
            <v>10364358</v>
          </cell>
          <cell r="R7958">
            <v>15490091</v>
          </cell>
          <cell r="S7958">
            <v>649776</v>
          </cell>
          <cell r="T7958">
            <v>5770610</v>
          </cell>
          <cell r="U7958">
            <v>332781</v>
          </cell>
          <cell r="V7958"/>
          <cell r="W7958">
            <v>12094632</v>
          </cell>
          <cell r="X7958">
            <v>2812026</v>
          </cell>
          <cell r="Y7958">
            <v>306743</v>
          </cell>
          <cell r="Z7958">
            <v>4922555</v>
          </cell>
          <cell r="AA7958">
            <v>141485</v>
          </cell>
          <cell r="AB7958">
            <v>70188</v>
          </cell>
          <cell r="AC7958">
            <v>2415187</v>
          </cell>
          <cell r="AD7958">
            <v>9980922</v>
          </cell>
          <cell r="AE7958">
            <v>7605785</v>
          </cell>
          <cell r="AF7958">
            <v>20088875</v>
          </cell>
          <cell r="AG7958">
            <v>20718233</v>
          </cell>
          <cell r="AH7958">
            <v>18775882</v>
          </cell>
          <cell r="AI7958">
            <v>12731643</v>
          </cell>
          <cell r="AJ7958">
            <v>20171445</v>
          </cell>
          <cell r="AK7958">
            <v>1551043</v>
          </cell>
          <cell r="AL7958">
            <v>646695</v>
          </cell>
          <cell r="AM7958">
            <v>463089</v>
          </cell>
          <cell r="AN7958">
            <v>6993533</v>
          </cell>
        </row>
        <row r="7959">
          <cell r="E7959">
            <v>7958</v>
          </cell>
          <cell r="F7959">
            <v>24460794</v>
          </cell>
          <cell r="G7959">
            <v>31253076</v>
          </cell>
          <cell r="H7959">
            <v>58592889</v>
          </cell>
          <cell r="I7959">
            <v>51063646</v>
          </cell>
          <cell r="J7959">
            <v>14733375</v>
          </cell>
          <cell r="K7959">
            <v>38631998</v>
          </cell>
          <cell r="L7959">
            <v>45057974</v>
          </cell>
          <cell r="M7959">
            <v>113930355</v>
          </cell>
          <cell r="N7959">
            <v>26257976</v>
          </cell>
          <cell r="O7959">
            <v>43389112</v>
          </cell>
          <cell r="P7959">
            <v>52378221</v>
          </cell>
          <cell r="Q7959">
            <v>28764479</v>
          </cell>
          <cell r="R7959">
            <v>40684055</v>
          </cell>
          <cell r="S7959">
            <v>18224919</v>
          </cell>
          <cell r="T7959">
            <v>117530004</v>
          </cell>
          <cell r="U7959">
            <v>39430155</v>
          </cell>
          <cell r="V7959">
            <v>1612479</v>
          </cell>
          <cell r="W7959">
            <v>22798956</v>
          </cell>
          <cell r="X7959">
            <v>14180821</v>
          </cell>
          <cell r="Y7959">
            <v>545018</v>
          </cell>
          <cell r="Z7959">
            <v>14459758</v>
          </cell>
          <cell r="AA7959">
            <v>2810844</v>
          </cell>
          <cell r="AB7959">
            <v>3362744</v>
          </cell>
          <cell r="AC7959">
            <v>11868597</v>
          </cell>
          <cell r="AD7959">
            <v>36377805</v>
          </cell>
          <cell r="AE7959">
            <v>22905816</v>
          </cell>
          <cell r="AF7959">
            <v>19629481</v>
          </cell>
          <cell r="AG7959">
            <v>30941761</v>
          </cell>
          <cell r="AH7959">
            <v>32488460</v>
          </cell>
          <cell r="AI7959">
            <v>28402755</v>
          </cell>
          <cell r="AJ7959">
            <v>16547613</v>
          </cell>
          <cell r="AK7959">
            <v>3612338</v>
          </cell>
          <cell r="AL7959">
            <v>1698446</v>
          </cell>
          <cell r="AM7959">
            <v>4179930</v>
          </cell>
          <cell r="AN7959">
            <v>9022208</v>
          </cell>
        </row>
        <row r="7960">
          <cell r="E7960">
            <v>7959</v>
          </cell>
          <cell r="F7960">
            <v>24460794</v>
          </cell>
          <cell r="G7960">
            <v>31253076</v>
          </cell>
          <cell r="H7960">
            <v>58592889</v>
          </cell>
          <cell r="I7960">
            <v>51063646</v>
          </cell>
          <cell r="J7960">
            <v>14733375</v>
          </cell>
          <cell r="K7960">
            <v>38631998</v>
          </cell>
          <cell r="L7960">
            <v>45057974</v>
          </cell>
          <cell r="M7960">
            <v>113930355</v>
          </cell>
          <cell r="N7960">
            <v>26257976</v>
          </cell>
          <cell r="O7960">
            <v>43389112</v>
          </cell>
          <cell r="P7960">
            <v>52378221</v>
          </cell>
          <cell r="Q7960">
            <v>28764479</v>
          </cell>
          <cell r="R7960">
            <v>40684055</v>
          </cell>
          <cell r="S7960">
            <v>18224919</v>
          </cell>
          <cell r="T7960">
            <v>117530004</v>
          </cell>
          <cell r="U7960">
            <v>39430155</v>
          </cell>
          <cell r="V7960">
            <v>1612479</v>
          </cell>
          <cell r="W7960">
            <v>22798956</v>
          </cell>
          <cell r="X7960">
            <v>14180821</v>
          </cell>
          <cell r="Y7960">
            <v>545018</v>
          </cell>
          <cell r="Z7960">
            <v>14459758</v>
          </cell>
          <cell r="AA7960">
            <v>2810844</v>
          </cell>
          <cell r="AB7960">
            <v>3362744</v>
          </cell>
          <cell r="AC7960">
            <v>11868597</v>
          </cell>
          <cell r="AD7960">
            <v>36377805</v>
          </cell>
          <cell r="AE7960">
            <v>22905816</v>
          </cell>
          <cell r="AF7960">
            <v>19629481</v>
          </cell>
          <cell r="AG7960">
            <v>30941761</v>
          </cell>
          <cell r="AH7960">
            <v>32488460</v>
          </cell>
          <cell r="AI7960">
            <v>28402755</v>
          </cell>
          <cell r="AJ7960">
            <v>16547613</v>
          </cell>
          <cell r="AK7960">
            <v>3612338</v>
          </cell>
          <cell r="AL7960">
            <v>1698446</v>
          </cell>
          <cell r="AM7960">
            <v>4179930</v>
          </cell>
          <cell r="AN7960">
            <v>9022208</v>
          </cell>
        </row>
        <row r="7961">
          <cell r="E7961">
            <v>7960</v>
          </cell>
          <cell r="F7961"/>
          <cell r="G7961"/>
          <cell r="H7961"/>
          <cell r="I7961"/>
          <cell r="J7961"/>
          <cell r="K7961"/>
          <cell r="L7961"/>
          <cell r="M7961">
            <v>12811332</v>
          </cell>
          <cell r="N7961"/>
          <cell r="O7961"/>
          <cell r="P7961"/>
          <cell r="Q7961"/>
          <cell r="R7961"/>
          <cell r="S7961"/>
          <cell r="T7961"/>
          <cell r="U7961"/>
          <cell r="V7961"/>
          <cell r="W7961"/>
          <cell r="X7961"/>
          <cell r="Y7961"/>
          <cell r="Z7961"/>
          <cell r="AA7961"/>
          <cell r="AB7961"/>
          <cell r="AC7961"/>
          <cell r="AD7961"/>
          <cell r="AE7961"/>
          <cell r="AF7961"/>
          <cell r="AG7961"/>
          <cell r="AH7961"/>
          <cell r="AI7961"/>
          <cell r="AJ7961"/>
          <cell r="AK7961"/>
          <cell r="AL7961"/>
          <cell r="AM7961"/>
          <cell r="AN7961"/>
        </row>
        <row r="7962">
          <cell r="E7962">
            <v>7961</v>
          </cell>
          <cell r="F7962"/>
          <cell r="G7962"/>
          <cell r="H7962"/>
          <cell r="I7962"/>
          <cell r="J7962"/>
          <cell r="K7962"/>
          <cell r="L7962"/>
          <cell r="M7962"/>
          <cell r="N7962"/>
          <cell r="O7962"/>
          <cell r="P7962"/>
          <cell r="Q7962"/>
          <cell r="R7962"/>
          <cell r="S7962"/>
          <cell r="T7962"/>
          <cell r="U7962"/>
          <cell r="V7962"/>
          <cell r="W7962"/>
          <cell r="X7962"/>
          <cell r="Y7962"/>
          <cell r="Z7962"/>
          <cell r="AA7962"/>
          <cell r="AB7962"/>
          <cell r="AC7962"/>
          <cell r="AD7962"/>
          <cell r="AE7962"/>
          <cell r="AF7962">
            <v>110218</v>
          </cell>
          <cell r="AG7962"/>
          <cell r="AH7962"/>
          <cell r="AI7962"/>
          <cell r="AJ7962"/>
          <cell r="AK7962"/>
          <cell r="AL7962"/>
          <cell r="AM7962"/>
          <cell r="AN7962"/>
        </row>
        <row r="7963">
          <cell r="E7963">
            <v>7962</v>
          </cell>
          <cell r="F7963">
            <v>334443</v>
          </cell>
          <cell r="G7963">
            <v>312278</v>
          </cell>
          <cell r="H7963">
            <v>240840</v>
          </cell>
          <cell r="I7963">
            <v>441400</v>
          </cell>
          <cell r="J7963"/>
          <cell r="K7963">
            <v>387916</v>
          </cell>
          <cell r="L7963"/>
          <cell r="M7963">
            <v>154807</v>
          </cell>
          <cell r="N7963"/>
          <cell r="O7963">
            <v>1844535</v>
          </cell>
          <cell r="P7963"/>
          <cell r="Q7963">
            <v>475259</v>
          </cell>
          <cell r="R7963"/>
          <cell r="S7963">
            <v>645763</v>
          </cell>
          <cell r="T7963">
            <v>1409518</v>
          </cell>
          <cell r="U7963"/>
          <cell r="V7963"/>
          <cell r="W7963">
            <v>322649</v>
          </cell>
          <cell r="X7963"/>
          <cell r="Y7963"/>
          <cell r="Z7963">
            <v>22631</v>
          </cell>
          <cell r="AA7963">
            <v>113732</v>
          </cell>
          <cell r="AB7963">
            <v>1395</v>
          </cell>
          <cell r="AC7963"/>
          <cell r="AD7963">
            <v>989193</v>
          </cell>
          <cell r="AE7963"/>
          <cell r="AF7963">
            <v>45393</v>
          </cell>
          <cell r="AG7963"/>
          <cell r="AH7963">
            <v>1115363</v>
          </cell>
          <cell r="AI7963"/>
          <cell r="AJ7963"/>
          <cell r="AK7963"/>
          <cell r="AL7963"/>
          <cell r="AM7963"/>
          <cell r="AN7963"/>
        </row>
        <row r="7964">
          <cell r="E7964">
            <v>7963</v>
          </cell>
          <cell r="F7964">
            <v>334443</v>
          </cell>
          <cell r="G7964">
            <v>312278</v>
          </cell>
          <cell r="H7964">
            <v>240840</v>
          </cell>
          <cell r="I7964">
            <v>441400</v>
          </cell>
          <cell r="J7964"/>
          <cell r="K7964">
            <v>387916</v>
          </cell>
          <cell r="L7964"/>
          <cell r="M7964">
            <v>12966139</v>
          </cell>
          <cell r="N7964"/>
          <cell r="O7964">
            <v>1844535</v>
          </cell>
          <cell r="P7964"/>
          <cell r="Q7964">
            <v>475259</v>
          </cell>
          <cell r="R7964"/>
          <cell r="S7964">
            <v>645763</v>
          </cell>
          <cell r="T7964">
            <v>1409518</v>
          </cell>
          <cell r="U7964"/>
          <cell r="V7964"/>
          <cell r="W7964">
            <v>322649</v>
          </cell>
          <cell r="X7964"/>
          <cell r="Y7964"/>
          <cell r="Z7964">
            <v>22631</v>
          </cell>
          <cell r="AA7964">
            <v>113732</v>
          </cell>
          <cell r="AB7964">
            <v>1395</v>
          </cell>
          <cell r="AC7964"/>
          <cell r="AD7964">
            <v>989193</v>
          </cell>
          <cell r="AE7964"/>
          <cell r="AF7964">
            <v>155611</v>
          </cell>
          <cell r="AG7964"/>
          <cell r="AH7964">
            <v>1115363</v>
          </cell>
          <cell r="AI7964"/>
          <cell r="AJ7964"/>
          <cell r="AK7964"/>
          <cell r="AL7964"/>
          <cell r="AM7964"/>
          <cell r="AN7964"/>
        </row>
        <row r="7965">
          <cell r="E7965">
            <v>7964</v>
          </cell>
          <cell r="F7965">
            <v>194116</v>
          </cell>
          <cell r="G7965">
            <v>275389</v>
          </cell>
          <cell r="H7965">
            <v>287356</v>
          </cell>
          <cell r="I7965"/>
          <cell r="J7965">
            <v>100042</v>
          </cell>
          <cell r="K7965">
            <v>300884</v>
          </cell>
          <cell r="L7965">
            <v>416931</v>
          </cell>
          <cell r="M7965">
            <v>1220458</v>
          </cell>
          <cell r="N7965">
            <v>209811</v>
          </cell>
          <cell r="O7965">
            <v>387477</v>
          </cell>
          <cell r="P7965">
            <v>319600</v>
          </cell>
          <cell r="Q7965">
            <v>207855</v>
          </cell>
          <cell r="R7965"/>
          <cell r="S7965">
            <v>89434</v>
          </cell>
          <cell r="T7965">
            <v>1150215</v>
          </cell>
          <cell r="U7965">
            <v>567892</v>
          </cell>
          <cell r="V7965">
            <v>13108</v>
          </cell>
          <cell r="W7965">
            <v>208640</v>
          </cell>
          <cell r="X7965"/>
          <cell r="Y7965"/>
          <cell r="Z7965">
            <v>143088</v>
          </cell>
          <cell r="AA7965"/>
          <cell r="AB7965">
            <v>34778</v>
          </cell>
          <cell r="AC7965">
            <v>121667</v>
          </cell>
          <cell r="AD7965">
            <v>254428</v>
          </cell>
          <cell r="AE7965">
            <v>321843</v>
          </cell>
          <cell r="AF7965">
            <v>178323</v>
          </cell>
          <cell r="AG7965"/>
          <cell r="AH7965">
            <v>243062</v>
          </cell>
          <cell r="AI7965">
            <v>308761</v>
          </cell>
          <cell r="AJ7965">
            <v>115654</v>
          </cell>
          <cell r="AK7965">
            <v>553110</v>
          </cell>
          <cell r="AL7965"/>
          <cell r="AM7965">
            <v>46398</v>
          </cell>
          <cell r="AN7965"/>
        </row>
        <row r="7966">
          <cell r="E7966">
            <v>7965</v>
          </cell>
          <cell r="F7966"/>
          <cell r="G7966"/>
          <cell r="H7966"/>
          <cell r="I7966"/>
          <cell r="J7966"/>
          <cell r="K7966"/>
          <cell r="L7966"/>
          <cell r="M7966"/>
          <cell r="N7966"/>
          <cell r="O7966"/>
          <cell r="P7966"/>
          <cell r="Q7966"/>
          <cell r="R7966"/>
          <cell r="S7966"/>
          <cell r="T7966">
            <v>32807</v>
          </cell>
          <cell r="U7966">
            <v>8921</v>
          </cell>
          <cell r="V7966"/>
          <cell r="W7966"/>
          <cell r="X7966"/>
          <cell r="Y7966"/>
          <cell r="Z7966"/>
          <cell r="AA7966"/>
          <cell r="AB7966"/>
          <cell r="AC7966"/>
          <cell r="AD7966"/>
          <cell r="AE7966"/>
          <cell r="AF7966"/>
          <cell r="AG7966"/>
          <cell r="AH7966"/>
          <cell r="AI7966"/>
          <cell r="AJ7966"/>
          <cell r="AK7966"/>
          <cell r="AL7966"/>
          <cell r="AM7966"/>
          <cell r="AN7966"/>
        </row>
        <row r="7967">
          <cell r="E7967">
            <v>7966</v>
          </cell>
          <cell r="F7967">
            <v>194116</v>
          </cell>
          <cell r="G7967">
            <v>275389</v>
          </cell>
          <cell r="H7967">
            <v>287356</v>
          </cell>
          <cell r="I7967"/>
          <cell r="J7967">
            <v>100042</v>
          </cell>
          <cell r="K7967">
            <v>300884</v>
          </cell>
          <cell r="L7967">
            <v>416931</v>
          </cell>
          <cell r="M7967">
            <v>1220458</v>
          </cell>
          <cell r="N7967">
            <v>209811</v>
          </cell>
          <cell r="O7967">
            <v>387477</v>
          </cell>
          <cell r="P7967">
            <v>319600</v>
          </cell>
          <cell r="Q7967">
            <v>207855</v>
          </cell>
          <cell r="R7967"/>
          <cell r="S7967">
            <v>89434</v>
          </cell>
          <cell r="T7967">
            <v>1183022</v>
          </cell>
          <cell r="U7967">
            <v>576813</v>
          </cell>
          <cell r="V7967">
            <v>13108</v>
          </cell>
          <cell r="W7967">
            <v>208640</v>
          </cell>
          <cell r="X7967"/>
          <cell r="Y7967"/>
          <cell r="Z7967">
            <v>143088</v>
          </cell>
          <cell r="AA7967"/>
          <cell r="AB7967">
            <v>34778</v>
          </cell>
          <cell r="AC7967">
            <v>121667</v>
          </cell>
          <cell r="AD7967">
            <v>254428</v>
          </cell>
          <cell r="AE7967">
            <v>321843</v>
          </cell>
          <cell r="AF7967">
            <v>178323</v>
          </cell>
          <cell r="AG7967"/>
          <cell r="AH7967">
            <v>243062</v>
          </cell>
          <cell r="AI7967">
            <v>308761</v>
          </cell>
          <cell r="AJ7967">
            <v>115654</v>
          </cell>
          <cell r="AK7967">
            <v>553110</v>
          </cell>
          <cell r="AL7967"/>
          <cell r="AM7967">
            <v>46398</v>
          </cell>
          <cell r="AN7967"/>
        </row>
        <row r="7968">
          <cell r="E7968">
            <v>7967</v>
          </cell>
          <cell r="F7968"/>
          <cell r="G7968"/>
          <cell r="H7968"/>
          <cell r="I7968"/>
          <cell r="J7968"/>
          <cell r="K7968"/>
          <cell r="L7968"/>
          <cell r="M7968"/>
          <cell r="N7968"/>
          <cell r="O7968"/>
          <cell r="P7968">
            <v>352102</v>
          </cell>
          <cell r="Q7968"/>
          <cell r="R7968"/>
          <cell r="S7968"/>
          <cell r="T7968"/>
          <cell r="U7968"/>
          <cell r="V7968"/>
          <cell r="W7968"/>
          <cell r="X7968">
            <v>317845</v>
          </cell>
          <cell r="Y7968"/>
          <cell r="Z7968"/>
          <cell r="AA7968"/>
          <cell r="AB7968"/>
          <cell r="AC7968">
            <v>66386</v>
          </cell>
          <cell r="AD7968"/>
          <cell r="AE7968"/>
          <cell r="AF7968"/>
          <cell r="AG7968"/>
          <cell r="AH7968"/>
          <cell r="AI7968"/>
          <cell r="AJ7968"/>
          <cell r="AK7968"/>
          <cell r="AL7968">
            <v>74418112</v>
          </cell>
          <cell r="AM7968"/>
          <cell r="AN7968"/>
        </row>
        <row r="7969">
          <cell r="E7969">
            <v>7968</v>
          </cell>
          <cell r="F7969"/>
          <cell r="G7969"/>
          <cell r="H7969"/>
          <cell r="I7969">
            <v>683</v>
          </cell>
          <cell r="J7969"/>
          <cell r="K7969"/>
          <cell r="L7969"/>
          <cell r="M7969"/>
          <cell r="N7969"/>
          <cell r="O7969"/>
          <cell r="P7969"/>
          <cell r="Q7969"/>
          <cell r="R7969"/>
          <cell r="S7969"/>
          <cell r="T7969"/>
          <cell r="U7969"/>
          <cell r="V7969"/>
          <cell r="W7969"/>
          <cell r="X7969"/>
          <cell r="Y7969"/>
          <cell r="Z7969"/>
          <cell r="AA7969"/>
          <cell r="AB7969"/>
          <cell r="AC7969">
            <v>39192</v>
          </cell>
          <cell r="AD7969"/>
          <cell r="AE7969"/>
          <cell r="AF7969"/>
          <cell r="AG7969"/>
          <cell r="AH7969">
            <v>33327</v>
          </cell>
          <cell r="AI7969"/>
          <cell r="AJ7969"/>
          <cell r="AK7969"/>
          <cell r="AL7969"/>
          <cell r="AM7969"/>
          <cell r="AN7969"/>
        </row>
        <row r="7970">
          <cell r="E7970">
            <v>7969</v>
          </cell>
          <cell r="F7970">
            <v>52746742</v>
          </cell>
          <cell r="G7970">
            <v>57898488</v>
          </cell>
          <cell r="H7970"/>
          <cell r="I7970">
            <v>152358105</v>
          </cell>
          <cell r="J7970"/>
          <cell r="K7970">
            <v>104166187</v>
          </cell>
          <cell r="L7970">
            <v>73742235</v>
          </cell>
          <cell r="M7970"/>
          <cell r="N7970">
            <v>1582446</v>
          </cell>
          <cell r="O7970">
            <v>1532671</v>
          </cell>
          <cell r="P7970">
            <v>176173409</v>
          </cell>
          <cell r="Q7970">
            <v>711915</v>
          </cell>
          <cell r="R7970">
            <v>6940615</v>
          </cell>
          <cell r="S7970"/>
          <cell r="T7970"/>
          <cell r="U7970"/>
          <cell r="V7970"/>
          <cell r="W7970">
            <v>66668949</v>
          </cell>
          <cell r="X7970">
            <v>41300172</v>
          </cell>
          <cell r="Y7970"/>
          <cell r="Z7970">
            <v>34837028</v>
          </cell>
          <cell r="AA7970">
            <v>9986488</v>
          </cell>
          <cell r="AB7970">
            <v>49147</v>
          </cell>
          <cell r="AC7970">
            <v>44640714</v>
          </cell>
          <cell r="AD7970">
            <v>77208040</v>
          </cell>
          <cell r="AE7970">
            <v>62682241</v>
          </cell>
          <cell r="AF7970">
            <v>78244819</v>
          </cell>
          <cell r="AG7970">
            <v>103071561</v>
          </cell>
          <cell r="AH7970">
            <v>182893423</v>
          </cell>
          <cell r="AI7970">
            <v>951676</v>
          </cell>
          <cell r="AJ7970">
            <v>8398969</v>
          </cell>
          <cell r="AK7970"/>
          <cell r="AL7970">
            <v>16926371</v>
          </cell>
          <cell r="AM7970"/>
          <cell r="AN7970"/>
        </row>
        <row r="7971">
          <cell r="E7971">
            <v>7970</v>
          </cell>
          <cell r="F7971">
            <v>52746742</v>
          </cell>
          <cell r="G7971">
            <v>57898488</v>
          </cell>
          <cell r="H7971"/>
          <cell r="I7971">
            <v>152358788</v>
          </cell>
          <cell r="J7971"/>
          <cell r="K7971">
            <v>104166187</v>
          </cell>
          <cell r="L7971">
            <v>73742235</v>
          </cell>
          <cell r="M7971"/>
          <cell r="N7971">
            <v>1582446</v>
          </cell>
          <cell r="O7971">
            <v>1532671</v>
          </cell>
          <cell r="P7971">
            <v>176525511</v>
          </cell>
          <cell r="Q7971">
            <v>711915</v>
          </cell>
          <cell r="R7971">
            <v>6940615</v>
          </cell>
          <cell r="S7971"/>
          <cell r="T7971"/>
          <cell r="U7971"/>
          <cell r="V7971"/>
          <cell r="W7971">
            <v>66668949</v>
          </cell>
          <cell r="X7971">
            <v>41618017</v>
          </cell>
          <cell r="Y7971"/>
          <cell r="Z7971">
            <v>34837028</v>
          </cell>
          <cell r="AA7971">
            <v>9986488</v>
          </cell>
          <cell r="AB7971">
            <v>49147</v>
          </cell>
          <cell r="AC7971">
            <v>44746292</v>
          </cell>
          <cell r="AD7971">
            <v>77208040</v>
          </cell>
          <cell r="AE7971">
            <v>62682241</v>
          </cell>
          <cell r="AF7971">
            <v>78244819</v>
          </cell>
          <cell r="AG7971">
            <v>103071561</v>
          </cell>
          <cell r="AH7971">
            <v>182926750</v>
          </cell>
          <cell r="AI7971">
            <v>951676</v>
          </cell>
          <cell r="AJ7971">
            <v>8398969</v>
          </cell>
          <cell r="AK7971"/>
          <cell r="AL7971">
            <v>91344483</v>
          </cell>
          <cell r="AM7971"/>
          <cell r="AN7971"/>
        </row>
        <row r="7972">
          <cell r="E7972">
            <v>7971</v>
          </cell>
          <cell r="F7972"/>
          <cell r="G7972"/>
          <cell r="H7972"/>
          <cell r="I7972"/>
          <cell r="J7972"/>
          <cell r="K7972"/>
          <cell r="L7972"/>
          <cell r="M7972">
            <v>43840</v>
          </cell>
          <cell r="N7972"/>
          <cell r="O7972"/>
          <cell r="P7972"/>
          <cell r="Q7972">
            <v>35055</v>
          </cell>
          <cell r="R7972"/>
          <cell r="S7972"/>
          <cell r="T7972"/>
          <cell r="U7972"/>
          <cell r="V7972"/>
          <cell r="W7972"/>
          <cell r="X7972"/>
          <cell r="Y7972"/>
          <cell r="Z7972"/>
          <cell r="AA7972"/>
          <cell r="AB7972"/>
          <cell r="AC7972"/>
          <cell r="AD7972"/>
          <cell r="AE7972"/>
          <cell r="AF7972"/>
          <cell r="AG7972"/>
          <cell r="AH7972"/>
          <cell r="AI7972"/>
          <cell r="AJ7972"/>
          <cell r="AK7972"/>
          <cell r="AL7972"/>
          <cell r="AM7972"/>
          <cell r="AN7972"/>
        </row>
        <row r="7973">
          <cell r="E7973">
            <v>7972</v>
          </cell>
          <cell r="F7973">
            <v>3413343</v>
          </cell>
          <cell r="G7973">
            <v>2889254</v>
          </cell>
          <cell r="H7973">
            <v>1191309</v>
          </cell>
          <cell r="I7973">
            <v>2668308</v>
          </cell>
          <cell r="J7973">
            <v>4093373</v>
          </cell>
          <cell r="K7973">
            <v>331113</v>
          </cell>
          <cell r="L7973">
            <v>2979759</v>
          </cell>
          <cell r="M7973">
            <v>26968605</v>
          </cell>
          <cell r="N7973">
            <v>5644097</v>
          </cell>
          <cell r="O7973">
            <v>20428560</v>
          </cell>
          <cell r="P7973">
            <v>16617351</v>
          </cell>
          <cell r="Q7973">
            <v>1053948</v>
          </cell>
          <cell r="R7973">
            <v>1829434</v>
          </cell>
          <cell r="S7973">
            <v>873268</v>
          </cell>
          <cell r="T7973">
            <v>7238304</v>
          </cell>
          <cell r="U7973">
            <v>1775817</v>
          </cell>
          <cell r="V7973">
            <v>368873</v>
          </cell>
          <cell r="W7973">
            <v>1202384</v>
          </cell>
          <cell r="X7973">
            <v>895313</v>
          </cell>
          <cell r="Y7973">
            <v>24176</v>
          </cell>
          <cell r="Z7973">
            <v>1832769</v>
          </cell>
          <cell r="AA7973">
            <v>575602</v>
          </cell>
          <cell r="AB7973">
            <v>393693</v>
          </cell>
          <cell r="AC7973">
            <v>1519479</v>
          </cell>
          <cell r="AD7973">
            <v>1343389</v>
          </cell>
          <cell r="AE7973">
            <v>5247539</v>
          </cell>
          <cell r="AF7973">
            <v>1926682</v>
          </cell>
          <cell r="AG7973">
            <v>2573650</v>
          </cell>
          <cell r="AH7973">
            <v>4107162</v>
          </cell>
          <cell r="AI7973">
            <v>3724590</v>
          </cell>
          <cell r="AJ7973">
            <v>5482897</v>
          </cell>
          <cell r="AK7973">
            <v>1342476</v>
          </cell>
          <cell r="AL7973">
            <v>1119837</v>
          </cell>
          <cell r="AM7973">
            <v>2199631</v>
          </cell>
          <cell r="AN7973">
            <v>1621383</v>
          </cell>
        </row>
        <row r="7974">
          <cell r="E7974">
            <v>7973</v>
          </cell>
          <cell r="F7974">
            <v>8674436</v>
          </cell>
          <cell r="G7974">
            <v>7815991</v>
          </cell>
          <cell r="H7974">
            <v>13531700</v>
          </cell>
          <cell r="I7974">
            <v>18244562</v>
          </cell>
          <cell r="J7974">
            <v>2888235</v>
          </cell>
          <cell r="K7974">
            <v>11752877</v>
          </cell>
          <cell r="L7974">
            <v>7192747</v>
          </cell>
          <cell r="M7974">
            <v>9760663</v>
          </cell>
          <cell r="N7974">
            <v>11151590</v>
          </cell>
          <cell r="O7974">
            <v>10148294</v>
          </cell>
          <cell r="P7974">
            <v>18145853</v>
          </cell>
          <cell r="Q7974">
            <v>10182355</v>
          </cell>
          <cell r="R7974">
            <v>14306967</v>
          </cell>
          <cell r="S7974">
            <v>2250772</v>
          </cell>
          <cell r="T7974">
            <v>14415963</v>
          </cell>
          <cell r="U7974">
            <v>7321413</v>
          </cell>
          <cell r="V7974">
            <v>718391</v>
          </cell>
          <cell r="W7974">
            <v>8007311</v>
          </cell>
          <cell r="X7974">
            <v>3047185</v>
          </cell>
          <cell r="Y7974">
            <v>143949</v>
          </cell>
          <cell r="Z7974">
            <v>5417454</v>
          </cell>
          <cell r="AA7974">
            <v>1289919</v>
          </cell>
          <cell r="AB7974">
            <v>547800</v>
          </cell>
          <cell r="AC7974">
            <v>5331470</v>
          </cell>
          <cell r="AD7974">
            <v>11810656</v>
          </cell>
          <cell r="AE7974">
            <v>6833331</v>
          </cell>
          <cell r="AF7974">
            <v>7423437</v>
          </cell>
          <cell r="AG7974">
            <v>8497345</v>
          </cell>
          <cell r="AH7974">
            <v>8826981</v>
          </cell>
          <cell r="AI7974">
            <v>6771299</v>
          </cell>
          <cell r="AJ7974">
            <v>4092007</v>
          </cell>
          <cell r="AK7974">
            <v>557101</v>
          </cell>
          <cell r="AL7974">
            <v>1520033</v>
          </cell>
          <cell r="AM7974">
            <v>329045</v>
          </cell>
          <cell r="AN7974">
            <v>3159359</v>
          </cell>
        </row>
        <row r="7975">
          <cell r="E7975">
            <v>7974</v>
          </cell>
          <cell r="F7975">
            <v>68145853</v>
          </cell>
          <cell r="G7975">
            <v>77042387</v>
          </cell>
          <cell r="H7975">
            <v>131425383</v>
          </cell>
          <cell r="I7975">
            <v>136393316</v>
          </cell>
          <cell r="J7975">
            <v>22959561</v>
          </cell>
          <cell r="K7975">
            <v>140089600</v>
          </cell>
          <cell r="L7975">
            <v>134517930</v>
          </cell>
          <cell r="M7975">
            <v>197812083</v>
          </cell>
          <cell r="N7975">
            <v>82525677</v>
          </cell>
          <cell r="O7975">
            <v>140089950</v>
          </cell>
          <cell r="P7975">
            <v>156413698</v>
          </cell>
          <cell r="Q7975">
            <v>81630828</v>
          </cell>
          <cell r="R7975">
            <v>92014862</v>
          </cell>
          <cell r="S7975">
            <v>24858971</v>
          </cell>
          <cell r="T7975">
            <v>229056200</v>
          </cell>
          <cell r="U7975">
            <v>57008716</v>
          </cell>
          <cell r="V7975">
            <v>4804979</v>
          </cell>
          <cell r="W7975">
            <v>84914557</v>
          </cell>
          <cell r="X7975">
            <v>61655138</v>
          </cell>
          <cell r="Y7975">
            <v>3457064</v>
          </cell>
          <cell r="Z7975">
            <v>54249386</v>
          </cell>
          <cell r="AA7975">
            <v>7700099</v>
          </cell>
          <cell r="AB7975">
            <v>9572026</v>
          </cell>
          <cell r="AC7975">
            <v>39819768</v>
          </cell>
          <cell r="AD7975">
            <v>107883420</v>
          </cell>
          <cell r="AE7975">
            <v>67371119</v>
          </cell>
          <cell r="AF7975">
            <v>91296342</v>
          </cell>
          <cell r="AG7975">
            <v>121260875</v>
          </cell>
          <cell r="AH7975">
            <v>115863226</v>
          </cell>
          <cell r="AI7975">
            <v>91605982</v>
          </cell>
          <cell r="AJ7975">
            <v>81203560</v>
          </cell>
          <cell r="AK7975">
            <v>45822751</v>
          </cell>
          <cell r="AL7975">
            <v>16126970</v>
          </cell>
          <cell r="AM7975">
            <v>48694314</v>
          </cell>
          <cell r="AN7975">
            <v>106832238</v>
          </cell>
        </row>
        <row r="7976">
          <cell r="E7976">
            <v>7975</v>
          </cell>
          <cell r="F7976">
            <v>80233632</v>
          </cell>
          <cell r="G7976">
            <v>87747632</v>
          </cell>
          <cell r="H7976">
            <v>146148392</v>
          </cell>
          <cell r="I7976">
            <v>157306186</v>
          </cell>
          <cell r="J7976">
            <v>29941169</v>
          </cell>
          <cell r="K7976">
            <v>152173590</v>
          </cell>
          <cell r="L7976">
            <v>144690436</v>
          </cell>
          <cell r="M7976">
            <v>234585191</v>
          </cell>
          <cell r="N7976">
            <v>99321364</v>
          </cell>
          <cell r="O7976">
            <v>170666804</v>
          </cell>
          <cell r="P7976">
            <v>191176902</v>
          </cell>
          <cell r="Q7976">
            <v>92902186</v>
          </cell>
          <cell r="R7976">
            <v>108151263</v>
          </cell>
          <cell r="S7976">
            <v>27983011</v>
          </cell>
          <cell r="T7976">
            <v>250710467</v>
          </cell>
          <cell r="U7976">
            <v>66105946</v>
          </cell>
          <cell r="V7976">
            <v>5892243</v>
          </cell>
          <cell r="W7976">
            <v>94124252</v>
          </cell>
          <cell r="X7976">
            <v>65597636</v>
          </cell>
          <cell r="Y7976">
            <v>3625189</v>
          </cell>
          <cell r="Z7976">
            <v>61499609</v>
          </cell>
          <cell r="AA7976">
            <v>9565620</v>
          </cell>
          <cell r="AB7976">
            <v>10513519</v>
          </cell>
          <cell r="AC7976">
            <v>46670717</v>
          </cell>
          <cell r="AD7976">
            <v>121037465</v>
          </cell>
          <cell r="AE7976">
            <v>79451989</v>
          </cell>
          <cell r="AF7976">
            <v>100646461</v>
          </cell>
          <cell r="AG7976">
            <v>132331870</v>
          </cell>
          <cell r="AH7976">
            <v>128797369</v>
          </cell>
          <cell r="AI7976">
            <v>102101871</v>
          </cell>
          <cell r="AJ7976">
            <v>90778464</v>
          </cell>
          <cell r="AK7976">
            <v>47722328</v>
          </cell>
          <cell r="AL7976">
            <v>18766840</v>
          </cell>
          <cell r="AM7976">
            <v>51222990</v>
          </cell>
          <cell r="AN7976">
            <v>111612980</v>
          </cell>
        </row>
        <row r="7977">
          <cell r="E7977">
            <v>7976</v>
          </cell>
          <cell r="F7977"/>
          <cell r="G7977"/>
          <cell r="H7977"/>
          <cell r="I7977"/>
          <cell r="J7977"/>
          <cell r="K7977"/>
          <cell r="L7977"/>
          <cell r="M7977">
            <v>43840</v>
          </cell>
          <cell r="N7977"/>
          <cell r="O7977"/>
          <cell r="P7977"/>
          <cell r="Q7977">
            <v>35055</v>
          </cell>
          <cell r="R7977"/>
          <cell r="S7977"/>
          <cell r="T7977"/>
          <cell r="U7977"/>
          <cell r="V7977"/>
          <cell r="W7977"/>
          <cell r="X7977"/>
          <cell r="Y7977"/>
          <cell r="Z7977"/>
          <cell r="AA7977"/>
          <cell r="AB7977"/>
          <cell r="AC7977"/>
          <cell r="AD7977"/>
          <cell r="AE7977"/>
          <cell r="AF7977"/>
          <cell r="AG7977"/>
          <cell r="AH7977"/>
          <cell r="AI7977"/>
          <cell r="AJ7977"/>
          <cell r="AK7977"/>
          <cell r="AL7977"/>
          <cell r="AM7977"/>
          <cell r="AN7977"/>
        </row>
        <row r="7978">
          <cell r="E7978">
            <v>7977</v>
          </cell>
          <cell r="F7978">
            <v>4094766</v>
          </cell>
          <cell r="G7978">
            <v>2989879</v>
          </cell>
          <cell r="H7978">
            <v>1220860</v>
          </cell>
          <cell r="I7978">
            <v>4635332</v>
          </cell>
          <cell r="J7978">
            <v>4196695</v>
          </cell>
          <cell r="K7978">
            <v>3275170</v>
          </cell>
          <cell r="L7978">
            <v>4377078</v>
          </cell>
          <cell r="M7978">
            <v>40202607</v>
          </cell>
          <cell r="N7978">
            <v>7004757</v>
          </cell>
          <cell r="O7978">
            <v>20430197</v>
          </cell>
          <cell r="P7978">
            <v>23175538</v>
          </cell>
          <cell r="Q7978">
            <v>1220201</v>
          </cell>
          <cell r="R7978">
            <v>2065637</v>
          </cell>
          <cell r="S7978">
            <v>873268</v>
          </cell>
          <cell r="T7978">
            <v>7238304</v>
          </cell>
          <cell r="U7978">
            <v>2766059</v>
          </cell>
          <cell r="V7978">
            <v>368986</v>
          </cell>
          <cell r="W7978">
            <v>1250309</v>
          </cell>
          <cell r="X7978">
            <v>1234262</v>
          </cell>
          <cell r="Y7978">
            <v>24704</v>
          </cell>
          <cell r="Z7978">
            <v>2450221</v>
          </cell>
          <cell r="AA7978">
            <v>612961</v>
          </cell>
          <cell r="AB7978">
            <v>445020</v>
          </cell>
          <cell r="AC7978">
            <v>2124842</v>
          </cell>
          <cell r="AD7978">
            <v>1732914</v>
          </cell>
          <cell r="AE7978">
            <v>27795272</v>
          </cell>
          <cell r="AF7978">
            <v>3176103</v>
          </cell>
          <cell r="AG7978">
            <v>5109052</v>
          </cell>
          <cell r="AH7978">
            <v>5357254</v>
          </cell>
          <cell r="AI7978">
            <v>8242883</v>
          </cell>
          <cell r="AJ7978">
            <v>8962933</v>
          </cell>
          <cell r="AK7978">
            <v>1342476</v>
          </cell>
          <cell r="AL7978">
            <v>75537949</v>
          </cell>
          <cell r="AM7978">
            <v>2199631</v>
          </cell>
          <cell r="AN7978">
            <v>1696756</v>
          </cell>
        </row>
        <row r="7979">
          <cell r="E7979">
            <v>7978</v>
          </cell>
          <cell r="F7979">
            <v>47056987</v>
          </cell>
          <cell r="G7979">
            <v>36770801</v>
          </cell>
          <cell r="H7979">
            <v>115258000</v>
          </cell>
          <cell r="I7979">
            <v>96721538</v>
          </cell>
          <cell r="J7979">
            <v>15804688</v>
          </cell>
          <cell r="K7979">
            <v>75512211</v>
          </cell>
          <cell r="L7979">
            <v>97086719</v>
          </cell>
          <cell r="M7979">
            <v>151378114</v>
          </cell>
          <cell r="N7979">
            <v>48665110</v>
          </cell>
          <cell r="O7979">
            <v>51409426</v>
          </cell>
          <cell r="P7979">
            <v>47140558</v>
          </cell>
          <cell r="Q7979">
            <v>53884599</v>
          </cell>
          <cell r="R7979">
            <v>71122473</v>
          </cell>
          <cell r="S7979">
            <v>6968227</v>
          </cell>
          <cell r="T7979">
            <v>163945527</v>
          </cell>
          <cell r="U7979">
            <v>54712430</v>
          </cell>
          <cell r="V7979">
            <v>4062089</v>
          </cell>
          <cell r="W7979">
            <v>63571442</v>
          </cell>
          <cell r="X7979">
            <v>23310564</v>
          </cell>
          <cell r="Y7979">
            <v>536437</v>
          </cell>
          <cell r="Z7979">
            <v>21415990</v>
          </cell>
          <cell r="AA7979">
            <v>4400501</v>
          </cell>
          <cell r="AB7979">
            <v>3700378</v>
          </cell>
          <cell r="AC7979">
            <v>19328350</v>
          </cell>
          <cell r="AD7979">
            <v>42169437</v>
          </cell>
          <cell r="AE7979">
            <v>87494718</v>
          </cell>
          <cell r="AF7979">
            <v>51520100</v>
          </cell>
          <cell r="AG7979">
            <v>61183798</v>
          </cell>
          <cell r="AH7979">
            <v>90889061</v>
          </cell>
          <cell r="AI7979">
            <v>54553831</v>
          </cell>
          <cell r="AJ7979">
            <v>36423181</v>
          </cell>
          <cell r="AK7979">
            <v>5111991</v>
          </cell>
          <cell r="AL7979">
            <v>4185471</v>
          </cell>
          <cell r="AM7979">
            <v>6610324</v>
          </cell>
          <cell r="AN7979">
            <v>16469187</v>
          </cell>
        </row>
        <row r="7980">
          <cell r="E7980">
            <v>7979</v>
          </cell>
          <cell r="F7980">
            <v>733148645</v>
          </cell>
          <cell r="G7980">
            <v>977653857</v>
          </cell>
          <cell r="H7980">
            <v>1217116748</v>
          </cell>
          <cell r="I7980">
            <v>1555987145</v>
          </cell>
          <cell r="J7980">
            <v>305492291</v>
          </cell>
          <cell r="K7980">
            <v>1631793987</v>
          </cell>
          <cell r="L7980">
            <v>1603520898</v>
          </cell>
          <cell r="M7980">
            <v>1213692451</v>
          </cell>
          <cell r="N7980">
            <v>950321033</v>
          </cell>
          <cell r="O7980">
            <v>940430469</v>
          </cell>
          <cell r="P7980">
            <v>1700670481</v>
          </cell>
          <cell r="Q7980">
            <v>996811429</v>
          </cell>
          <cell r="R7980">
            <v>1309258371</v>
          </cell>
          <cell r="S7980">
            <v>240569145</v>
          </cell>
          <cell r="T7980">
            <v>1422016423</v>
          </cell>
          <cell r="U7980">
            <v>483352510</v>
          </cell>
          <cell r="V7980">
            <v>70425362</v>
          </cell>
          <cell r="W7980">
            <v>934397436</v>
          </cell>
          <cell r="X7980">
            <v>578319444</v>
          </cell>
          <cell r="Y7980">
            <v>7985278</v>
          </cell>
          <cell r="Z7980">
            <v>420440204</v>
          </cell>
          <cell r="AA7980">
            <v>75602535</v>
          </cell>
          <cell r="AB7980">
            <v>60874079</v>
          </cell>
          <cell r="AC7980">
            <v>363037309</v>
          </cell>
          <cell r="AD7980">
            <v>1136601080</v>
          </cell>
          <cell r="AE7980">
            <v>902536990</v>
          </cell>
          <cell r="AF7980">
            <v>1041701365</v>
          </cell>
          <cell r="AG7980">
            <v>1367004965</v>
          </cell>
          <cell r="AH7980">
            <v>1127049584</v>
          </cell>
          <cell r="AI7980">
            <v>1070710654</v>
          </cell>
          <cell r="AJ7980">
            <v>876357446</v>
          </cell>
          <cell r="AK7980">
            <v>120532273</v>
          </cell>
          <cell r="AL7980">
            <v>51084512</v>
          </cell>
          <cell r="AM7980">
            <v>142762733</v>
          </cell>
          <cell r="AN7980">
            <v>295570435</v>
          </cell>
        </row>
        <row r="7981">
          <cell r="E7981">
            <v>7980</v>
          </cell>
          <cell r="F7981">
            <v>784300398</v>
          </cell>
          <cell r="G7981">
            <v>1017414537</v>
          </cell>
          <cell r="H7981">
            <v>1333595608</v>
          </cell>
          <cell r="I7981">
            <v>1657344015</v>
          </cell>
          <cell r="J7981">
            <v>325493674</v>
          </cell>
          <cell r="K7981">
            <v>1710581368</v>
          </cell>
          <cell r="L7981">
            <v>1704984695</v>
          </cell>
          <cell r="M7981">
            <v>1405317012</v>
          </cell>
          <cell r="N7981">
            <v>1005990900</v>
          </cell>
          <cell r="O7981">
            <v>1012270092</v>
          </cell>
          <cell r="P7981">
            <v>1770986577</v>
          </cell>
          <cell r="Q7981">
            <v>1051951284</v>
          </cell>
          <cell r="R7981">
            <v>1382446481</v>
          </cell>
          <cell r="S7981">
            <v>248410640</v>
          </cell>
          <cell r="T7981">
            <v>1593200254</v>
          </cell>
          <cell r="U7981">
            <v>540830999</v>
          </cell>
          <cell r="V7981">
            <v>74856437</v>
          </cell>
          <cell r="W7981">
            <v>999219187</v>
          </cell>
          <cell r="X7981">
            <v>602864270</v>
          </cell>
          <cell r="Y7981">
            <v>8546419</v>
          </cell>
          <cell r="Z7981">
            <v>444306415</v>
          </cell>
          <cell r="AA7981">
            <v>80615997</v>
          </cell>
          <cell r="AB7981">
            <v>65019477</v>
          </cell>
          <cell r="AC7981">
            <v>384490501</v>
          </cell>
          <cell r="AD7981">
            <v>1180503431</v>
          </cell>
          <cell r="AE7981">
            <v>1017826980</v>
          </cell>
          <cell r="AF7981">
            <v>1096397568</v>
          </cell>
          <cell r="AG7981">
            <v>1433297815</v>
          </cell>
          <cell r="AH7981">
            <v>1223295899</v>
          </cell>
          <cell r="AI7981">
            <v>1133507368</v>
          </cell>
          <cell r="AJ7981">
            <v>921743560</v>
          </cell>
          <cell r="AK7981">
            <v>126986740</v>
          </cell>
          <cell r="AL7981">
            <v>130807932</v>
          </cell>
          <cell r="AM7981">
            <v>151572688</v>
          </cell>
          <cell r="AN7981">
            <v>313736378</v>
          </cell>
        </row>
        <row r="7982">
          <cell r="E7982">
            <v>7981</v>
          </cell>
          <cell r="F7982">
            <v>730342416</v>
          </cell>
          <cell r="G7982">
            <v>931374515</v>
          </cell>
          <cell r="H7982">
            <v>1148074828</v>
          </cell>
          <cell r="I7982">
            <v>1464583306</v>
          </cell>
          <cell r="J7982">
            <v>259183822</v>
          </cell>
          <cell r="K7982">
            <v>1568129749</v>
          </cell>
          <cell r="L7982">
            <v>1499028566</v>
          </cell>
          <cell r="M7982">
            <v>1195702300</v>
          </cell>
          <cell r="N7982">
            <v>859375921</v>
          </cell>
          <cell r="O7982">
            <v>825975368</v>
          </cell>
          <cell r="P7982">
            <v>1547406105</v>
          </cell>
          <cell r="Q7982">
            <v>924364781</v>
          </cell>
          <cell r="R7982">
            <v>1194861684</v>
          </cell>
          <cell r="S7982">
            <v>182399470</v>
          </cell>
          <cell r="T7982">
            <v>1258923681</v>
          </cell>
          <cell r="U7982">
            <v>434911958</v>
          </cell>
          <cell r="V7982">
            <v>66207744</v>
          </cell>
          <cell r="W7982">
            <v>935076979</v>
          </cell>
          <cell r="X7982">
            <v>512515462</v>
          </cell>
          <cell r="Y7982">
            <v>8272964</v>
          </cell>
          <cell r="Z7982">
            <v>384957509</v>
          </cell>
          <cell r="AA7982">
            <v>76565896</v>
          </cell>
          <cell r="AB7982">
            <v>61214325</v>
          </cell>
          <cell r="AC7982">
            <v>355806229</v>
          </cell>
          <cell r="AD7982">
            <v>1073951925</v>
          </cell>
          <cell r="AE7982">
            <v>932184141</v>
          </cell>
          <cell r="AF7982">
            <v>999428516</v>
          </cell>
          <cell r="AG7982">
            <v>1311652678</v>
          </cell>
          <cell r="AH7982">
            <v>1152430585</v>
          </cell>
          <cell r="AI7982">
            <v>1029795217</v>
          </cell>
          <cell r="AJ7982">
            <v>834588929</v>
          </cell>
          <cell r="AK7982">
            <v>93483912</v>
          </cell>
          <cell r="AL7982">
            <v>118647340</v>
          </cell>
          <cell r="AM7982">
            <v>101418351</v>
          </cell>
          <cell r="AN7982">
            <v>300821797</v>
          </cell>
        </row>
        <row r="7983">
          <cell r="E7983">
            <v>7982</v>
          </cell>
          <cell r="F7983">
            <v>-3214449</v>
          </cell>
          <cell r="G7983">
            <v>-1589074</v>
          </cell>
          <cell r="H7983">
            <v>8854556</v>
          </cell>
          <cell r="I7983">
            <v>-1174666</v>
          </cell>
          <cell r="J7983">
            <v>-2730552</v>
          </cell>
          <cell r="K7983">
            <v>-36166</v>
          </cell>
          <cell r="L7983">
            <v>968555</v>
          </cell>
          <cell r="M7983">
            <v>-34086343</v>
          </cell>
          <cell r="N7983">
            <v>-3666998</v>
          </cell>
          <cell r="O7983">
            <v>-17735099</v>
          </cell>
          <cell r="P7983">
            <v>-5541572</v>
          </cell>
          <cell r="Q7983">
            <v>12270549</v>
          </cell>
          <cell r="R7983">
            <v>14656342</v>
          </cell>
          <cell r="S7983">
            <v>2289607</v>
          </cell>
          <cell r="T7983">
            <v>17312142</v>
          </cell>
          <cell r="U7983">
            <v>2797943</v>
          </cell>
          <cell r="V7983">
            <v>-94754</v>
          </cell>
          <cell r="W7983">
            <v>-572757</v>
          </cell>
          <cell r="X7983">
            <v>4656119</v>
          </cell>
          <cell r="Y7983">
            <v>-22056</v>
          </cell>
          <cell r="Z7983">
            <v>1468235</v>
          </cell>
          <cell r="AA7983">
            <v>1311477</v>
          </cell>
          <cell r="AB7983">
            <v>161688</v>
          </cell>
          <cell r="AC7983">
            <v>669523</v>
          </cell>
          <cell r="AD7983">
            <v>743148</v>
          </cell>
          <cell r="AE7983">
            <v>-24873127</v>
          </cell>
          <cell r="AF7983">
            <v>11610557</v>
          </cell>
          <cell r="AG7983">
            <v>10126657</v>
          </cell>
          <cell r="AH7983">
            <v>3001641</v>
          </cell>
          <cell r="AI7983">
            <v>2555024</v>
          </cell>
          <cell r="AJ7983">
            <v>-4573614</v>
          </cell>
          <cell r="AK7983">
            <v>30025152</v>
          </cell>
          <cell r="AL7983">
            <v>-75000070</v>
          </cell>
          <cell r="AM7983">
            <v>44480729</v>
          </cell>
          <cell r="AN7983">
            <v>-1631966</v>
          </cell>
        </row>
        <row r="7984">
          <cell r="E7984">
            <v>7983</v>
          </cell>
          <cell r="F7984">
            <v>-40304518</v>
          </cell>
          <cell r="G7984">
            <v>-29496038</v>
          </cell>
          <cell r="H7984">
            <v>-64786537</v>
          </cell>
          <cell r="I7984">
            <v>-63251194</v>
          </cell>
          <cell r="J7984">
            <v>7871533</v>
          </cell>
          <cell r="K7984">
            <v>-63444190</v>
          </cell>
          <cell r="L7984">
            <v>-25251613</v>
          </cell>
          <cell r="M7984">
            <v>-97435355</v>
          </cell>
          <cell r="N7984">
            <v>-40719212</v>
          </cell>
          <cell r="O7984">
            <v>-11571836</v>
          </cell>
          <cell r="P7984">
            <v>-12972696</v>
          </cell>
          <cell r="Q7984">
            <v>-35354115</v>
          </cell>
          <cell r="R7984">
            <v>-49182489</v>
          </cell>
          <cell r="S7984">
            <v>1031863</v>
          </cell>
          <cell r="T7984">
            <v>-104819374</v>
          </cell>
          <cell r="U7984">
            <v>-32029618</v>
          </cell>
          <cell r="V7984">
            <v>-3291254</v>
          </cell>
          <cell r="W7984">
            <v>-53065603</v>
          </cell>
          <cell r="X7984">
            <v>-21220652</v>
          </cell>
          <cell r="Y7984">
            <v>-536437</v>
          </cell>
          <cell r="Z7984">
            <v>-19571669</v>
          </cell>
          <cell r="AA7984">
            <v>-3880229</v>
          </cell>
          <cell r="AB7984">
            <v>-3580638</v>
          </cell>
          <cell r="AC7984">
            <v>-15133270</v>
          </cell>
          <cell r="AD7984">
            <v>-29823425</v>
          </cell>
          <cell r="AE7984">
            <v>-77849836</v>
          </cell>
          <cell r="AF7984">
            <v>-42192284</v>
          </cell>
          <cell r="AG7984">
            <v>-48790410</v>
          </cell>
          <cell r="AH7984">
            <v>-86849860</v>
          </cell>
          <cell r="AI7984">
            <v>-53219707</v>
          </cell>
          <cell r="AJ7984">
            <v>-23018784</v>
          </cell>
          <cell r="AK7984">
            <v>-4986856</v>
          </cell>
          <cell r="AL7984">
            <v>-3443537</v>
          </cell>
          <cell r="AM7984">
            <v>-6070839</v>
          </cell>
          <cell r="AN7984">
            <v>-16360789</v>
          </cell>
        </row>
        <row r="7985">
          <cell r="E7985">
            <v>7984</v>
          </cell>
          <cell r="F7985">
            <v>-680570735</v>
          </cell>
          <cell r="G7985">
            <v>-901601041</v>
          </cell>
          <cell r="H7985">
            <v>-1110628850</v>
          </cell>
          <cell r="I7985">
            <v>-1403188728</v>
          </cell>
          <cell r="J7985">
            <v>-264077640</v>
          </cell>
          <cell r="K7985">
            <v>-1502178072</v>
          </cell>
          <cell r="L7985">
            <v>-1480679262</v>
          </cell>
          <cell r="M7985">
            <v>-1094069529</v>
          </cell>
          <cell r="N7985">
            <v>-821059760</v>
          </cell>
          <cell r="O7985">
            <v>-802169201</v>
          </cell>
          <cell r="P7985">
            <v>-1536675348</v>
          </cell>
          <cell r="Q7985">
            <v>-911079856</v>
          </cell>
          <cell r="R7985">
            <v>-1177518573</v>
          </cell>
          <cell r="S7985">
            <v>-186290012</v>
          </cell>
          <cell r="T7985">
            <v>-1174221327</v>
          </cell>
          <cell r="U7985">
            <v>-403276947</v>
          </cell>
          <cell r="V7985">
            <v>-62949917</v>
          </cell>
          <cell r="W7985">
            <v>-876120151</v>
          </cell>
          <cell r="X7985">
            <v>-515810110</v>
          </cell>
          <cell r="Y7985">
            <v>-7641370</v>
          </cell>
          <cell r="Z7985">
            <v>-381468674</v>
          </cell>
          <cell r="AA7985">
            <v>-73295651</v>
          </cell>
          <cell r="AB7985">
            <v>-57407354</v>
          </cell>
          <cell r="AC7985">
            <v>-340012487</v>
          </cell>
          <cell r="AD7985">
            <v>-1041731110</v>
          </cell>
          <cell r="AE7985">
            <v>-836058520</v>
          </cell>
          <cell r="AF7985">
            <v>-965419232</v>
          </cell>
          <cell r="AG7985">
            <v>-1272539508</v>
          </cell>
          <cell r="AH7985">
            <v>-1062221369</v>
          </cell>
          <cell r="AI7985">
            <v>-978356952</v>
          </cell>
          <cell r="AJ7985">
            <v>-806611390</v>
          </cell>
          <cell r="AK7985">
            <v>-118475786</v>
          </cell>
          <cell r="AL7985">
            <v>-33527991</v>
          </cell>
          <cell r="AM7985">
            <v>-139951376</v>
          </cell>
          <cell r="AN7985">
            <v>-282324027</v>
          </cell>
        </row>
        <row r="7986">
          <cell r="E7986">
            <v>7985</v>
          </cell>
          <cell r="F7986">
            <v>6252714</v>
          </cell>
          <cell r="G7986">
            <v>-1311638</v>
          </cell>
          <cell r="H7986">
            <v>-18486003</v>
          </cell>
          <cell r="I7986">
            <v>-3031282</v>
          </cell>
          <cell r="J7986">
            <v>247163</v>
          </cell>
          <cell r="K7986">
            <v>2471321</v>
          </cell>
          <cell r="L7986">
            <v>-5933754</v>
          </cell>
          <cell r="M7986">
            <v>-29888927</v>
          </cell>
          <cell r="N7986">
            <v>-6070049</v>
          </cell>
          <cell r="O7986">
            <v>-5500768</v>
          </cell>
          <cell r="P7986">
            <v>-7783511</v>
          </cell>
          <cell r="Q7986">
            <v>-9798641</v>
          </cell>
          <cell r="R7986">
            <v>-17183036</v>
          </cell>
          <cell r="S7986">
            <v>-569072</v>
          </cell>
          <cell r="T7986">
            <v>-2804878</v>
          </cell>
          <cell r="U7986">
            <v>2403336</v>
          </cell>
          <cell r="V7986">
            <v>-128181</v>
          </cell>
          <cell r="W7986">
            <v>5318468</v>
          </cell>
          <cell r="X7986">
            <v>-19859181</v>
          </cell>
          <cell r="Y7986">
            <v>73101</v>
          </cell>
          <cell r="Z7986">
            <v>-14614599</v>
          </cell>
          <cell r="AA7986">
            <v>701493</v>
          </cell>
          <cell r="AB7986">
            <v>388021</v>
          </cell>
          <cell r="AC7986">
            <v>1329995</v>
          </cell>
          <cell r="AD7986">
            <v>3140538</v>
          </cell>
          <cell r="AE7986">
            <v>-6597342</v>
          </cell>
          <cell r="AF7986">
            <v>3427557</v>
          </cell>
          <cell r="AG7986">
            <v>449417</v>
          </cell>
          <cell r="AH7986">
            <v>6360997</v>
          </cell>
          <cell r="AI7986">
            <v>773582</v>
          </cell>
          <cell r="AJ7986">
            <v>385141</v>
          </cell>
          <cell r="AK7986">
            <v>46422</v>
          </cell>
          <cell r="AL7986">
            <v>6675742</v>
          </cell>
          <cell r="AM7986">
            <v>-123135</v>
          </cell>
          <cell r="AN7986">
            <v>505015</v>
          </cell>
        </row>
        <row r="7987">
          <cell r="E7987">
            <v>7986</v>
          </cell>
          <cell r="F7987">
            <v>53984953</v>
          </cell>
          <cell r="G7987">
            <v>42172835</v>
          </cell>
          <cell r="H7987">
            <v>115702795</v>
          </cell>
          <cell r="I7987">
            <v>102546576</v>
          </cell>
          <cell r="J7987">
            <v>33256039</v>
          </cell>
          <cell r="K7987">
            <v>81366665</v>
          </cell>
          <cell r="L7987">
            <v>29951934</v>
          </cell>
          <cell r="M7987">
            <v>53642483</v>
          </cell>
          <cell r="N7987">
            <v>52550150</v>
          </cell>
          <cell r="O7987">
            <v>59944405</v>
          </cell>
          <cell r="P7987">
            <v>81618344</v>
          </cell>
          <cell r="Q7987">
            <v>70062729</v>
          </cell>
          <cell r="R7987">
            <v>28126589</v>
          </cell>
          <cell r="S7987">
            <v>4008279</v>
          </cell>
          <cell r="T7987">
            <v>86083801</v>
          </cell>
          <cell r="U7987">
            <v>74556287</v>
          </cell>
          <cell r="V7987">
            <v>4275476</v>
          </cell>
          <cell r="W7987">
            <v>1166265</v>
          </cell>
          <cell r="X7987">
            <v>10452940</v>
          </cell>
          <cell r="Y7987">
            <v>-423970</v>
          </cell>
          <cell r="Z7987">
            <v>4911696</v>
          </cell>
          <cell r="AA7987">
            <v>7460329</v>
          </cell>
          <cell r="AB7987">
            <v>515824</v>
          </cell>
          <cell r="AC7987">
            <v>10709215</v>
          </cell>
          <cell r="AD7987">
            <v>40986631</v>
          </cell>
          <cell r="AE7987">
            <v>32217429</v>
          </cell>
          <cell r="AF7987">
            <v>73869894</v>
          </cell>
          <cell r="AG7987">
            <v>15473874</v>
          </cell>
          <cell r="AH7987">
            <v>87670912</v>
          </cell>
          <cell r="AI7987">
            <v>94015033</v>
          </cell>
          <cell r="AJ7987">
            <v>29528867</v>
          </cell>
          <cell r="AK7987">
            <v>413652</v>
          </cell>
          <cell r="AL7987">
            <v>5346347</v>
          </cell>
          <cell r="AM7987">
            <v>-18790186</v>
          </cell>
          <cell r="AN7987">
            <v>15271539</v>
          </cell>
        </row>
        <row r="7988">
          <cell r="E7988">
            <v>7987</v>
          </cell>
          <cell r="F7988">
            <v>53984953</v>
          </cell>
          <cell r="G7988">
            <v>42172835</v>
          </cell>
          <cell r="H7988">
            <v>115702795</v>
          </cell>
          <cell r="I7988">
            <v>102546576</v>
          </cell>
          <cell r="J7988">
            <v>33256039</v>
          </cell>
          <cell r="K7988">
            <v>81366665</v>
          </cell>
          <cell r="L7988">
            <v>29951934</v>
          </cell>
          <cell r="M7988">
            <v>53642483</v>
          </cell>
          <cell r="N7988">
            <v>52550150</v>
          </cell>
          <cell r="O7988">
            <v>59944405</v>
          </cell>
          <cell r="P7988">
            <v>81618344</v>
          </cell>
          <cell r="Q7988">
            <v>70062729</v>
          </cell>
          <cell r="R7988">
            <v>28126589</v>
          </cell>
          <cell r="S7988">
            <v>4008279</v>
          </cell>
          <cell r="T7988">
            <v>86083801</v>
          </cell>
          <cell r="U7988">
            <v>74556287</v>
          </cell>
          <cell r="V7988">
            <v>4275476</v>
          </cell>
          <cell r="W7988">
            <v>1166265</v>
          </cell>
          <cell r="X7988">
            <v>10452940</v>
          </cell>
          <cell r="Y7988">
            <v>-423970</v>
          </cell>
          <cell r="Z7988">
            <v>4911696</v>
          </cell>
          <cell r="AA7988">
            <v>7460329</v>
          </cell>
          <cell r="AB7988">
            <v>515824</v>
          </cell>
          <cell r="AC7988">
            <v>10709215</v>
          </cell>
          <cell r="AD7988">
            <v>40986631</v>
          </cell>
          <cell r="AE7988">
            <v>32217429</v>
          </cell>
          <cell r="AF7988">
            <v>73869894</v>
          </cell>
          <cell r="AG7988">
            <v>15473874</v>
          </cell>
          <cell r="AH7988">
            <v>87670912</v>
          </cell>
          <cell r="AI7988">
            <v>94015033</v>
          </cell>
          <cell r="AJ7988">
            <v>29528867</v>
          </cell>
          <cell r="AK7988">
            <v>413652</v>
          </cell>
          <cell r="AL7988">
            <v>5346347</v>
          </cell>
          <cell r="AM7988">
            <v>-18790186</v>
          </cell>
          <cell r="AN7988">
            <v>15271539</v>
          </cell>
        </row>
        <row r="7989">
          <cell r="E7989">
            <v>7988</v>
          </cell>
          <cell r="F7989"/>
          <cell r="G7989"/>
          <cell r="H7989"/>
          <cell r="I7989"/>
          <cell r="J7989"/>
          <cell r="K7989"/>
          <cell r="L7989"/>
          <cell r="M7989"/>
          <cell r="N7989"/>
          <cell r="O7989"/>
          <cell r="P7989"/>
          <cell r="Q7989"/>
          <cell r="R7989"/>
          <cell r="S7989"/>
          <cell r="T7989"/>
          <cell r="U7989"/>
          <cell r="V7989"/>
          <cell r="W7989"/>
          <cell r="X7989"/>
          <cell r="Y7989"/>
          <cell r="Z7989"/>
          <cell r="AA7989"/>
          <cell r="AB7989"/>
          <cell r="AC7989"/>
          <cell r="AD7989"/>
          <cell r="AE7989"/>
          <cell r="AF7989"/>
          <cell r="AG7989"/>
          <cell r="AH7989"/>
          <cell r="AI7989"/>
          <cell r="AJ7989"/>
          <cell r="AK7989"/>
          <cell r="AL7989"/>
          <cell r="AM7989"/>
          <cell r="AN7989"/>
        </row>
        <row r="7990">
          <cell r="E7990">
            <v>7989</v>
          </cell>
          <cell r="F7990">
            <v>38000000</v>
          </cell>
          <cell r="G7990"/>
          <cell r="H7990"/>
          <cell r="I7990"/>
          <cell r="J7990"/>
          <cell r="K7990">
            <v>902899</v>
          </cell>
          <cell r="L7990"/>
          <cell r="M7990">
            <v>3000014</v>
          </cell>
          <cell r="N7990"/>
          <cell r="O7990">
            <v>1921017</v>
          </cell>
          <cell r="P7990">
            <v>992</v>
          </cell>
          <cell r="Q7990"/>
          <cell r="R7990">
            <v>7931280</v>
          </cell>
          <cell r="S7990"/>
          <cell r="T7990">
            <v>10000000</v>
          </cell>
          <cell r="U7990"/>
          <cell r="V7990"/>
          <cell r="W7990"/>
          <cell r="X7990"/>
          <cell r="Y7990"/>
          <cell r="Z7990"/>
          <cell r="AA7990"/>
          <cell r="AB7990"/>
          <cell r="AC7990"/>
          <cell r="AD7990">
            <v>2600</v>
          </cell>
          <cell r="AE7990"/>
          <cell r="AF7990"/>
          <cell r="AG7990">
            <v>193541</v>
          </cell>
          <cell r="AH7990"/>
          <cell r="AI7990"/>
          <cell r="AJ7990">
            <v>585215</v>
          </cell>
          <cell r="AK7990"/>
          <cell r="AL7990"/>
          <cell r="AM7990"/>
          <cell r="AN7990"/>
        </row>
        <row r="7991">
          <cell r="E7991">
            <v>7990</v>
          </cell>
          <cell r="F7991">
            <v>38000000</v>
          </cell>
          <cell r="G7991"/>
          <cell r="H7991"/>
          <cell r="I7991"/>
          <cell r="J7991"/>
          <cell r="K7991">
            <v>902899</v>
          </cell>
          <cell r="L7991"/>
          <cell r="M7991">
            <v>3000014</v>
          </cell>
          <cell r="N7991"/>
          <cell r="O7991">
            <v>1921017</v>
          </cell>
          <cell r="P7991">
            <v>992</v>
          </cell>
          <cell r="Q7991"/>
          <cell r="R7991">
            <v>7931280</v>
          </cell>
          <cell r="S7991"/>
          <cell r="T7991">
            <v>10000000</v>
          </cell>
          <cell r="U7991"/>
          <cell r="V7991"/>
          <cell r="W7991"/>
          <cell r="X7991"/>
          <cell r="Y7991"/>
          <cell r="Z7991"/>
          <cell r="AA7991"/>
          <cell r="AB7991"/>
          <cell r="AC7991"/>
          <cell r="AD7991">
            <v>2600</v>
          </cell>
          <cell r="AE7991"/>
          <cell r="AF7991"/>
          <cell r="AG7991">
            <v>193541</v>
          </cell>
          <cell r="AH7991"/>
          <cell r="AI7991"/>
          <cell r="AJ7991">
            <v>585215</v>
          </cell>
          <cell r="AK7991"/>
          <cell r="AL7991"/>
          <cell r="AM7991"/>
          <cell r="AN7991"/>
        </row>
        <row r="7992">
          <cell r="E7992">
            <v>7991</v>
          </cell>
          <cell r="F7992">
            <v>23445901</v>
          </cell>
          <cell r="G7992">
            <v>50093741</v>
          </cell>
          <cell r="H7992">
            <v>58133445</v>
          </cell>
          <cell r="I7992">
            <v>94409660</v>
          </cell>
          <cell r="J7992">
            <v>23141851</v>
          </cell>
          <cell r="K7992">
            <v>80534712</v>
          </cell>
          <cell r="L7992">
            <v>124791116</v>
          </cell>
          <cell r="M7992">
            <v>78240823</v>
          </cell>
          <cell r="N7992">
            <v>102700911</v>
          </cell>
          <cell r="O7992">
            <v>69843068</v>
          </cell>
          <cell r="P7992">
            <v>118765461</v>
          </cell>
          <cell r="Q7992">
            <v>36349025</v>
          </cell>
          <cell r="R7992">
            <v>74665191</v>
          </cell>
          <cell r="S7992">
            <v>21505458</v>
          </cell>
          <cell r="T7992">
            <v>63975119</v>
          </cell>
          <cell r="U7992">
            <v>9837291</v>
          </cell>
          <cell r="V7992">
            <v>2507044</v>
          </cell>
          <cell r="W7992">
            <v>53213762</v>
          </cell>
          <cell r="X7992">
            <v>39766211</v>
          </cell>
          <cell r="Y7992">
            <v>1288671</v>
          </cell>
          <cell r="Z7992">
            <v>32215197</v>
          </cell>
          <cell r="AA7992">
            <v>2339618</v>
          </cell>
          <cell r="AB7992">
            <v>259405</v>
          </cell>
          <cell r="AC7992">
            <v>14807921</v>
          </cell>
          <cell r="AD7992">
            <v>47928688</v>
          </cell>
          <cell r="AE7992">
            <v>59381220</v>
          </cell>
          <cell r="AF7992">
            <v>40965980</v>
          </cell>
          <cell r="AG7992">
            <v>84980418</v>
          </cell>
          <cell r="AH7992">
            <v>45252423</v>
          </cell>
          <cell r="AI7992">
            <v>37627532</v>
          </cell>
          <cell r="AJ7992">
            <v>51628781</v>
          </cell>
          <cell r="AK7992">
            <v>40999535</v>
          </cell>
          <cell r="AL7992">
            <v>206444057</v>
          </cell>
          <cell r="AM7992">
            <v>32429438</v>
          </cell>
          <cell r="AN7992">
            <v>139070327</v>
          </cell>
        </row>
        <row r="7993">
          <cell r="E7993">
            <v>7992</v>
          </cell>
          <cell r="F7993">
            <v>61082</v>
          </cell>
          <cell r="G7993"/>
          <cell r="H7993"/>
          <cell r="I7993"/>
          <cell r="J7993"/>
          <cell r="K7993"/>
          <cell r="L7993"/>
          <cell r="M7993"/>
          <cell r="N7993"/>
          <cell r="O7993"/>
          <cell r="P7993"/>
          <cell r="Q7993"/>
          <cell r="R7993"/>
          <cell r="S7993"/>
          <cell r="T7993"/>
          <cell r="U7993"/>
          <cell r="V7993"/>
          <cell r="W7993"/>
          <cell r="X7993"/>
          <cell r="Y7993"/>
          <cell r="Z7993"/>
          <cell r="AA7993"/>
          <cell r="AB7993"/>
          <cell r="AC7993">
            <v>-94795</v>
          </cell>
          <cell r="AD7993"/>
          <cell r="AE7993"/>
          <cell r="AF7993">
            <v>605460</v>
          </cell>
          <cell r="AG7993"/>
          <cell r="AH7993">
            <v>-574662</v>
          </cell>
          <cell r="AI7993">
            <v>70715</v>
          </cell>
          <cell r="AJ7993"/>
          <cell r="AK7993">
            <v>80613432</v>
          </cell>
          <cell r="AL7993"/>
          <cell r="AM7993">
            <v>109133417</v>
          </cell>
          <cell r="AN7993"/>
        </row>
        <row r="7994">
          <cell r="E7994">
            <v>7993</v>
          </cell>
          <cell r="F7994">
            <v>23506983</v>
          </cell>
          <cell r="G7994">
            <v>50093741</v>
          </cell>
          <cell r="H7994">
            <v>58133445</v>
          </cell>
          <cell r="I7994">
            <v>94409660</v>
          </cell>
          <cell r="J7994">
            <v>23141851</v>
          </cell>
          <cell r="K7994">
            <v>80534712</v>
          </cell>
          <cell r="L7994">
            <v>124791116</v>
          </cell>
          <cell r="M7994">
            <v>78240823</v>
          </cell>
          <cell r="N7994">
            <v>102700911</v>
          </cell>
          <cell r="O7994">
            <v>69843068</v>
          </cell>
          <cell r="P7994">
            <v>118765461</v>
          </cell>
          <cell r="Q7994">
            <v>36349025</v>
          </cell>
          <cell r="R7994">
            <v>74665191</v>
          </cell>
          <cell r="S7994">
            <v>21505458</v>
          </cell>
          <cell r="T7994">
            <v>63975119</v>
          </cell>
          <cell r="U7994">
            <v>9837291</v>
          </cell>
          <cell r="V7994">
            <v>2507044</v>
          </cell>
          <cell r="W7994">
            <v>53213762</v>
          </cell>
          <cell r="X7994">
            <v>39766211</v>
          </cell>
          <cell r="Y7994">
            <v>1288671</v>
          </cell>
          <cell r="Z7994">
            <v>32215197</v>
          </cell>
          <cell r="AA7994">
            <v>2339618</v>
          </cell>
          <cell r="AB7994">
            <v>259405</v>
          </cell>
          <cell r="AC7994">
            <v>14713126</v>
          </cell>
          <cell r="AD7994">
            <v>47928688</v>
          </cell>
          <cell r="AE7994">
            <v>59381220</v>
          </cell>
          <cell r="AF7994">
            <v>41571440</v>
          </cell>
          <cell r="AG7994">
            <v>84980418</v>
          </cell>
          <cell r="AH7994">
            <v>44677761</v>
          </cell>
          <cell r="AI7994">
            <v>37698247</v>
          </cell>
          <cell r="AJ7994">
            <v>51628781</v>
          </cell>
          <cell r="AK7994">
            <v>121612967</v>
          </cell>
          <cell r="AL7994">
            <v>206444057</v>
          </cell>
          <cell r="AM7994">
            <v>141562855</v>
          </cell>
          <cell r="AN7994">
            <v>139070327</v>
          </cell>
        </row>
        <row r="7995">
          <cell r="E7995">
            <v>7994</v>
          </cell>
          <cell r="F7995">
            <v>172890</v>
          </cell>
          <cell r="G7995">
            <v>169976</v>
          </cell>
          <cell r="H7995">
            <v>546165</v>
          </cell>
          <cell r="I7995">
            <v>1770395</v>
          </cell>
          <cell r="J7995">
            <v>281394</v>
          </cell>
          <cell r="K7995">
            <v>134505</v>
          </cell>
          <cell r="L7995">
            <v>8150</v>
          </cell>
          <cell r="M7995">
            <v>1108723</v>
          </cell>
          <cell r="N7995"/>
          <cell r="O7995"/>
          <cell r="P7995"/>
          <cell r="Q7995">
            <v>173846</v>
          </cell>
          <cell r="R7995">
            <v>455227</v>
          </cell>
          <cell r="S7995"/>
          <cell r="T7995"/>
          <cell r="U7995">
            <v>7500</v>
          </cell>
          <cell r="V7995"/>
          <cell r="W7995"/>
          <cell r="X7995">
            <v>99204</v>
          </cell>
          <cell r="Y7995"/>
          <cell r="Z7995">
            <v>144776</v>
          </cell>
          <cell r="AA7995"/>
          <cell r="AB7995"/>
          <cell r="AC7995">
            <v>45368</v>
          </cell>
          <cell r="AD7995"/>
          <cell r="AE7995">
            <v>365124</v>
          </cell>
          <cell r="AF7995">
            <v>292926</v>
          </cell>
          <cell r="AG7995">
            <v>290054</v>
          </cell>
          <cell r="AH7995">
            <v>1109930</v>
          </cell>
          <cell r="AI7995">
            <v>249917</v>
          </cell>
          <cell r="AJ7995">
            <v>365814</v>
          </cell>
          <cell r="AK7995">
            <v>4492419</v>
          </cell>
          <cell r="AL7995">
            <v>201312</v>
          </cell>
          <cell r="AM7995">
            <v>3424883</v>
          </cell>
          <cell r="AN7995"/>
        </row>
        <row r="7996">
          <cell r="E7996">
            <v>7995</v>
          </cell>
          <cell r="F7996">
            <v>189299</v>
          </cell>
          <cell r="G7996">
            <v>488853</v>
          </cell>
          <cell r="H7996">
            <v>6142996</v>
          </cell>
          <cell r="I7996">
            <v>2072619</v>
          </cell>
          <cell r="J7996">
            <v>310687</v>
          </cell>
          <cell r="K7996">
            <v>938143</v>
          </cell>
          <cell r="L7996">
            <v>843706</v>
          </cell>
          <cell r="M7996">
            <v>5784589</v>
          </cell>
          <cell r="N7996">
            <v>3950210</v>
          </cell>
          <cell r="O7996">
            <v>664079</v>
          </cell>
          <cell r="P7996">
            <v>15629559</v>
          </cell>
          <cell r="Q7996">
            <v>2849331</v>
          </cell>
          <cell r="R7996">
            <v>5145406</v>
          </cell>
          <cell r="S7996">
            <v>881670</v>
          </cell>
          <cell r="T7996">
            <v>5533730</v>
          </cell>
          <cell r="U7996">
            <v>1184394</v>
          </cell>
          <cell r="V7996">
            <v>85862</v>
          </cell>
          <cell r="W7996">
            <v>392439</v>
          </cell>
          <cell r="X7996">
            <v>1760159</v>
          </cell>
          <cell r="Y7996">
            <v>30143</v>
          </cell>
          <cell r="Z7996">
            <v>110361</v>
          </cell>
          <cell r="AA7996">
            <v>320298</v>
          </cell>
          <cell r="AB7996">
            <v>331822</v>
          </cell>
          <cell r="AC7996">
            <v>739797</v>
          </cell>
          <cell r="AD7996">
            <v>1221883</v>
          </cell>
          <cell r="AE7996">
            <v>1206069</v>
          </cell>
          <cell r="AF7996">
            <v>2266208</v>
          </cell>
          <cell r="AG7996">
            <v>1742017</v>
          </cell>
          <cell r="AH7996">
            <v>3058185</v>
          </cell>
          <cell r="AI7996">
            <v>2644000</v>
          </cell>
          <cell r="AJ7996">
            <v>2439985</v>
          </cell>
          <cell r="AK7996">
            <v>2115997</v>
          </cell>
          <cell r="AL7996">
            <v>1352011</v>
          </cell>
          <cell r="AM7996">
            <v>895459</v>
          </cell>
          <cell r="AN7996">
            <v>103648</v>
          </cell>
        </row>
        <row r="7997">
          <cell r="E7997">
            <v>7996</v>
          </cell>
          <cell r="F7997">
            <v>2476145</v>
          </cell>
          <cell r="G7997">
            <v>2656477</v>
          </cell>
          <cell r="H7997">
            <v>22959751</v>
          </cell>
          <cell r="I7997">
            <v>8789252</v>
          </cell>
          <cell r="J7997">
            <v>3267532</v>
          </cell>
          <cell r="K7997">
            <v>4152432</v>
          </cell>
          <cell r="L7997">
            <v>10463735</v>
          </cell>
          <cell r="M7997">
            <v>18879877</v>
          </cell>
          <cell r="N7997">
            <v>3520341</v>
          </cell>
          <cell r="O7997">
            <v>8626656</v>
          </cell>
          <cell r="P7997">
            <v>10881091</v>
          </cell>
          <cell r="Q7997">
            <v>12751354</v>
          </cell>
          <cell r="R7997">
            <v>17007415</v>
          </cell>
          <cell r="S7997">
            <v>4288402</v>
          </cell>
          <cell r="T7997">
            <v>19806831</v>
          </cell>
          <cell r="U7997">
            <v>5686525</v>
          </cell>
          <cell r="V7997">
            <v>482993</v>
          </cell>
          <cell r="W7997">
            <v>6250959</v>
          </cell>
          <cell r="X7997">
            <v>2951301</v>
          </cell>
          <cell r="Y7997">
            <v>288180</v>
          </cell>
          <cell r="Z7997">
            <v>2646443</v>
          </cell>
          <cell r="AA7997">
            <v>589445</v>
          </cell>
          <cell r="AB7997">
            <v>165252</v>
          </cell>
          <cell r="AC7997">
            <v>1069737</v>
          </cell>
          <cell r="AD7997">
            <v>3458404</v>
          </cell>
          <cell r="AE7997">
            <v>2630677</v>
          </cell>
          <cell r="AF7997">
            <v>3456462</v>
          </cell>
          <cell r="AG7997">
            <v>4840230</v>
          </cell>
          <cell r="AH7997">
            <v>2031301</v>
          </cell>
          <cell r="AI7997">
            <v>2526205</v>
          </cell>
          <cell r="AJ7997">
            <v>5438632</v>
          </cell>
          <cell r="AK7997">
            <v>996656</v>
          </cell>
          <cell r="AL7997">
            <v>1817096</v>
          </cell>
          <cell r="AM7997">
            <v>439262</v>
          </cell>
          <cell r="AN7997">
            <v>3135625</v>
          </cell>
        </row>
        <row r="7998">
          <cell r="E7998">
            <v>7997</v>
          </cell>
          <cell r="F7998">
            <v>6840049</v>
          </cell>
          <cell r="G7998">
            <v>10704194</v>
          </cell>
          <cell r="H7998">
            <v>38804103</v>
          </cell>
          <cell r="I7998">
            <v>23073860</v>
          </cell>
          <cell r="J7998">
            <v>6988223</v>
          </cell>
          <cell r="K7998">
            <v>14748717</v>
          </cell>
          <cell r="L7998">
            <v>23231726</v>
          </cell>
          <cell r="M7998">
            <v>28013473</v>
          </cell>
          <cell r="N7998">
            <v>32005436</v>
          </cell>
          <cell r="O7998">
            <v>16456758</v>
          </cell>
          <cell r="P7998">
            <v>15006566</v>
          </cell>
          <cell r="Q7998">
            <v>20280054</v>
          </cell>
          <cell r="R7998">
            <v>33523145</v>
          </cell>
          <cell r="S7998">
            <v>22794067</v>
          </cell>
          <cell r="T7998">
            <v>58760904</v>
          </cell>
          <cell r="U7998">
            <v>21814492</v>
          </cell>
          <cell r="V7998">
            <v>1947732</v>
          </cell>
          <cell r="W7998">
            <v>10111331</v>
          </cell>
          <cell r="X7998">
            <v>6341355</v>
          </cell>
          <cell r="Y7998">
            <v>531778</v>
          </cell>
          <cell r="Z7998">
            <v>10672820</v>
          </cell>
          <cell r="AA7998">
            <v>834220</v>
          </cell>
          <cell r="AB7998">
            <v>752824</v>
          </cell>
          <cell r="AC7998">
            <v>2935542</v>
          </cell>
          <cell r="AD7998">
            <v>14444857</v>
          </cell>
          <cell r="AE7998">
            <v>5272579</v>
          </cell>
          <cell r="AF7998">
            <v>9102633</v>
          </cell>
          <cell r="AG7998">
            <v>12417320</v>
          </cell>
          <cell r="AH7998">
            <v>14673118</v>
          </cell>
          <cell r="AI7998">
            <v>8343541</v>
          </cell>
          <cell r="AJ7998">
            <v>12744836</v>
          </cell>
          <cell r="AK7998">
            <v>819344</v>
          </cell>
          <cell r="AL7998">
            <v>9413991</v>
          </cell>
          <cell r="AM7998">
            <v>1242894</v>
          </cell>
          <cell r="AN7998">
            <v>2714398</v>
          </cell>
        </row>
        <row r="7999">
          <cell r="E7999">
            <v>7998</v>
          </cell>
          <cell r="F7999">
            <v>9678383</v>
          </cell>
          <cell r="G7999">
            <v>14019500</v>
          </cell>
          <cell r="H7999">
            <v>68453015</v>
          </cell>
          <cell r="I7999">
            <v>35706126</v>
          </cell>
          <cell r="J7999">
            <v>10847836</v>
          </cell>
          <cell r="K7999">
            <v>19973797</v>
          </cell>
          <cell r="L7999">
            <v>34547317</v>
          </cell>
          <cell r="M7999">
            <v>53786662</v>
          </cell>
          <cell r="N7999">
            <v>39475987</v>
          </cell>
          <cell r="O7999">
            <v>25747493</v>
          </cell>
          <cell r="P7999">
            <v>41517216</v>
          </cell>
          <cell r="Q7999">
            <v>36054585</v>
          </cell>
          <cell r="R7999">
            <v>56131193</v>
          </cell>
          <cell r="S7999">
            <v>27964139</v>
          </cell>
          <cell r="T7999">
            <v>84101465</v>
          </cell>
          <cell r="U7999">
            <v>28692911</v>
          </cell>
          <cell r="V7999">
            <v>2516587</v>
          </cell>
          <cell r="W7999">
            <v>16754729</v>
          </cell>
          <cell r="X7999">
            <v>11152019</v>
          </cell>
          <cell r="Y7999">
            <v>850101</v>
          </cell>
          <cell r="Z7999">
            <v>13574400</v>
          </cell>
          <cell r="AA7999">
            <v>1743963</v>
          </cell>
          <cell r="AB7999">
            <v>1249898</v>
          </cell>
          <cell r="AC7999">
            <v>4790444</v>
          </cell>
          <cell r="AD7999">
            <v>19125144</v>
          </cell>
          <cell r="AE7999">
            <v>9474449</v>
          </cell>
          <cell r="AF7999">
            <v>15118229</v>
          </cell>
          <cell r="AG7999">
            <v>19289621</v>
          </cell>
          <cell r="AH7999">
            <v>20872534</v>
          </cell>
          <cell r="AI7999">
            <v>13763663</v>
          </cell>
          <cell r="AJ7999">
            <v>20989267</v>
          </cell>
          <cell r="AK7999">
            <v>8424416</v>
          </cell>
          <cell r="AL7999">
            <v>12784410</v>
          </cell>
          <cell r="AM7999">
            <v>6002498</v>
          </cell>
          <cell r="AN7999">
            <v>5953671</v>
          </cell>
        </row>
        <row r="8000">
          <cell r="E8000">
            <v>7999</v>
          </cell>
          <cell r="F8000"/>
          <cell r="G8000"/>
          <cell r="H8000"/>
          <cell r="I8000"/>
          <cell r="J8000"/>
          <cell r="K8000"/>
          <cell r="L8000"/>
          <cell r="M8000"/>
          <cell r="N8000"/>
          <cell r="O8000"/>
          <cell r="P8000">
            <v>439396</v>
          </cell>
          <cell r="Q8000"/>
          <cell r="R8000"/>
          <cell r="S8000"/>
          <cell r="T8000"/>
          <cell r="U8000"/>
          <cell r="V8000"/>
          <cell r="W8000"/>
          <cell r="X8000"/>
          <cell r="Y8000"/>
          <cell r="Z8000"/>
          <cell r="AA8000"/>
          <cell r="AB8000"/>
          <cell r="AC8000"/>
          <cell r="AD8000"/>
          <cell r="AE8000"/>
          <cell r="AF8000"/>
          <cell r="AG8000"/>
          <cell r="AH8000"/>
          <cell r="AI8000"/>
          <cell r="AJ8000">
            <v>280524</v>
          </cell>
          <cell r="AK8000"/>
          <cell r="AL8000">
            <v>2458837</v>
          </cell>
          <cell r="AM8000"/>
          <cell r="AN8000"/>
        </row>
        <row r="8001">
          <cell r="E8001">
            <v>8000</v>
          </cell>
          <cell r="F8001"/>
          <cell r="G8001"/>
          <cell r="H8001"/>
          <cell r="I8001"/>
          <cell r="J8001"/>
          <cell r="K8001"/>
          <cell r="L8001"/>
          <cell r="M8001"/>
          <cell r="N8001"/>
          <cell r="O8001"/>
          <cell r="P8001">
            <v>439396</v>
          </cell>
          <cell r="Q8001"/>
          <cell r="R8001"/>
          <cell r="S8001"/>
          <cell r="T8001"/>
          <cell r="U8001"/>
          <cell r="V8001"/>
          <cell r="W8001"/>
          <cell r="X8001"/>
          <cell r="Y8001"/>
          <cell r="Z8001"/>
          <cell r="AA8001"/>
          <cell r="AB8001"/>
          <cell r="AC8001"/>
          <cell r="AD8001"/>
          <cell r="AE8001"/>
          <cell r="AF8001"/>
          <cell r="AG8001"/>
          <cell r="AH8001"/>
          <cell r="AI8001"/>
          <cell r="AJ8001">
            <v>280524</v>
          </cell>
          <cell r="AK8001"/>
          <cell r="AL8001">
            <v>2458837</v>
          </cell>
          <cell r="AM8001"/>
          <cell r="AN8001"/>
        </row>
        <row r="8002">
          <cell r="E8002">
            <v>8001</v>
          </cell>
          <cell r="F8002"/>
          <cell r="G8002"/>
          <cell r="H8002"/>
          <cell r="I8002"/>
          <cell r="J8002"/>
          <cell r="K8002"/>
          <cell r="L8002"/>
          <cell r="M8002"/>
          <cell r="N8002"/>
          <cell r="O8002"/>
          <cell r="P8002"/>
          <cell r="Q8002"/>
          <cell r="R8002"/>
          <cell r="S8002"/>
          <cell r="T8002"/>
          <cell r="U8002"/>
          <cell r="V8002"/>
          <cell r="W8002"/>
          <cell r="X8002"/>
          <cell r="Y8002"/>
          <cell r="Z8002"/>
          <cell r="AA8002"/>
          <cell r="AB8002"/>
          <cell r="AC8002"/>
          <cell r="AD8002"/>
          <cell r="AE8002"/>
          <cell r="AF8002"/>
          <cell r="AG8002"/>
          <cell r="AH8002"/>
          <cell r="AI8002"/>
          <cell r="AJ8002"/>
          <cell r="AK8002"/>
          <cell r="AL8002"/>
          <cell r="AM8002"/>
          <cell r="AN8002"/>
        </row>
        <row r="8003">
          <cell r="E8003">
            <v>8002</v>
          </cell>
          <cell r="F8003"/>
          <cell r="G8003"/>
          <cell r="H8003"/>
          <cell r="I8003"/>
          <cell r="J8003"/>
          <cell r="K8003"/>
          <cell r="L8003"/>
          <cell r="M8003"/>
          <cell r="N8003"/>
          <cell r="O8003"/>
          <cell r="P8003"/>
          <cell r="Q8003"/>
          <cell r="R8003"/>
          <cell r="S8003"/>
          <cell r="T8003"/>
          <cell r="U8003"/>
          <cell r="V8003"/>
          <cell r="W8003"/>
          <cell r="X8003"/>
          <cell r="Y8003"/>
          <cell r="Z8003"/>
          <cell r="AA8003"/>
          <cell r="AB8003"/>
          <cell r="AC8003"/>
          <cell r="AD8003"/>
          <cell r="AE8003"/>
          <cell r="AF8003"/>
          <cell r="AG8003"/>
          <cell r="AH8003"/>
          <cell r="AI8003"/>
          <cell r="AJ8003"/>
          <cell r="AK8003"/>
          <cell r="AL8003"/>
          <cell r="AM8003"/>
          <cell r="AN8003"/>
        </row>
        <row r="8004">
          <cell r="E8004">
            <v>8003</v>
          </cell>
          <cell r="F8004">
            <v>79230769</v>
          </cell>
          <cell r="G8004">
            <v>131052883</v>
          </cell>
          <cell r="H8004">
            <v>201814553</v>
          </cell>
          <cell r="I8004">
            <v>326559836</v>
          </cell>
          <cell r="J8004">
            <v>40170091</v>
          </cell>
          <cell r="K8004">
            <v>273756937</v>
          </cell>
          <cell r="L8004">
            <v>241335491</v>
          </cell>
          <cell r="M8004">
            <v>269595975</v>
          </cell>
          <cell r="N8004">
            <v>61828298</v>
          </cell>
          <cell r="O8004">
            <v>32848822</v>
          </cell>
          <cell r="P8004">
            <v>83442269</v>
          </cell>
          <cell r="Q8004">
            <v>128763473</v>
          </cell>
          <cell r="R8004">
            <v>132416720</v>
          </cell>
          <cell r="S8004">
            <v>17527238</v>
          </cell>
          <cell r="T8004">
            <v>391583019</v>
          </cell>
          <cell r="U8004">
            <v>85499510</v>
          </cell>
          <cell r="V8004">
            <v>7596215</v>
          </cell>
          <cell r="W8004">
            <v>116643620</v>
          </cell>
          <cell r="X8004">
            <v>118746054</v>
          </cell>
          <cell r="Y8004">
            <v>282214</v>
          </cell>
          <cell r="Z8004">
            <v>54655008</v>
          </cell>
          <cell r="AA8004">
            <v>17512471</v>
          </cell>
          <cell r="AB8004">
            <v>-2533413</v>
          </cell>
          <cell r="AC8004">
            <v>52719890</v>
          </cell>
          <cell r="AD8004">
            <v>167563188</v>
          </cell>
          <cell r="AE8004">
            <v>143098550</v>
          </cell>
          <cell r="AF8004">
            <v>173994987</v>
          </cell>
          <cell r="AG8004">
            <v>129046777</v>
          </cell>
          <cell r="AH8004">
            <v>101782055</v>
          </cell>
          <cell r="AI8004">
            <v>104556130</v>
          </cell>
          <cell r="AJ8004">
            <v>102758021</v>
          </cell>
          <cell r="AK8004">
            <v>16809890</v>
          </cell>
          <cell r="AL8004">
            <v>282467</v>
          </cell>
          <cell r="AM8004">
            <v>10904972</v>
          </cell>
          <cell r="AN8004">
            <v>-15492769</v>
          </cell>
        </row>
        <row r="8005">
          <cell r="E8005">
            <v>8004</v>
          </cell>
          <cell r="F8005">
            <v>79230769</v>
          </cell>
          <cell r="G8005">
            <v>131052883</v>
          </cell>
          <cell r="H8005">
            <v>201814553</v>
          </cell>
          <cell r="I8005">
            <v>326559836</v>
          </cell>
          <cell r="J8005">
            <v>40170091</v>
          </cell>
          <cell r="K8005">
            <v>273756937</v>
          </cell>
          <cell r="L8005">
            <v>241335491</v>
          </cell>
          <cell r="M8005">
            <v>269595975</v>
          </cell>
          <cell r="N8005">
            <v>61828298</v>
          </cell>
          <cell r="O8005">
            <v>32848822</v>
          </cell>
          <cell r="P8005">
            <v>83442269</v>
          </cell>
          <cell r="Q8005">
            <v>128763473</v>
          </cell>
          <cell r="R8005">
            <v>132416720</v>
          </cell>
          <cell r="S8005">
            <v>17527238</v>
          </cell>
          <cell r="T8005">
            <v>391583019</v>
          </cell>
          <cell r="U8005">
            <v>85499510</v>
          </cell>
          <cell r="V8005">
            <v>7596215</v>
          </cell>
          <cell r="W8005">
            <v>116643620</v>
          </cell>
          <cell r="X8005">
            <v>118746054</v>
          </cell>
          <cell r="Y8005">
            <v>282214</v>
          </cell>
          <cell r="Z8005">
            <v>54655008</v>
          </cell>
          <cell r="AA8005">
            <v>17512471</v>
          </cell>
          <cell r="AB8005">
            <v>-2533413</v>
          </cell>
          <cell r="AC8005">
            <v>52719890</v>
          </cell>
          <cell r="AD8005">
            <v>167563188</v>
          </cell>
          <cell r="AE8005">
            <v>143098550</v>
          </cell>
          <cell r="AF8005">
            <v>173994987</v>
          </cell>
          <cell r="AG8005">
            <v>129046777</v>
          </cell>
          <cell r="AH8005">
            <v>101782055</v>
          </cell>
          <cell r="AI8005">
            <v>104556130</v>
          </cell>
          <cell r="AJ8005">
            <v>102758021</v>
          </cell>
          <cell r="AK8005">
            <v>16809890</v>
          </cell>
          <cell r="AL8005">
            <v>282467</v>
          </cell>
          <cell r="AM8005">
            <v>10904972</v>
          </cell>
          <cell r="AN8005">
            <v>-15492769</v>
          </cell>
        </row>
        <row r="8006">
          <cell r="E8006">
            <v>8005</v>
          </cell>
          <cell r="F8006"/>
          <cell r="G8006"/>
          <cell r="H8006"/>
          <cell r="I8006"/>
          <cell r="J8006"/>
          <cell r="K8006"/>
          <cell r="L8006"/>
          <cell r="M8006"/>
          <cell r="N8006"/>
          <cell r="O8006"/>
          <cell r="P8006"/>
          <cell r="Q8006"/>
          <cell r="R8006"/>
          <cell r="S8006"/>
          <cell r="T8006"/>
          <cell r="U8006"/>
          <cell r="V8006"/>
          <cell r="W8006"/>
          <cell r="X8006"/>
          <cell r="Y8006"/>
          <cell r="Z8006"/>
          <cell r="AA8006"/>
          <cell r="AB8006"/>
          <cell r="AC8006"/>
          <cell r="AD8006"/>
          <cell r="AE8006"/>
          <cell r="AF8006"/>
          <cell r="AG8006"/>
          <cell r="AH8006"/>
          <cell r="AI8006"/>
          <cell r="AJ8006"/>
          <cell r="AK8006"/>
          <cell r="AL8006"/>
          <cell r="AM8006"/>
          <cell r="AN8006"/>
        </row>
        <row r="8007">
          <cell r="E8007">
            <v>8006</v>
          </cell>
          <cell r="F8007">
            <v>230000</v>
          </cell>
          <cell r="G8007">
            <v>62500</v>
          </cell>
          <cell r="H8007"/>
          <cell r="I8007"/>
          <cell r="J8007"/>
          <cell r="K8007">
            <v>5000000</v>
          </cell>
          <cell r="L8007"/>
          <cell r="M8007"/>
          <cell r="N8007">
            <v>40562</v>
          </cell>
          <cell r="O8007">
            <v>26722399</v>
          </cell>
          <cell r="P8007"/>
          <cell r="Q8007"/>
          <cell r="R8007"/>
          <cell r="S8007"/>
          <cell r="T8007">
            <v>56789233</v>
          </cell>
          <cell r="U8007"/>
          <cell r="V8007"/>
          <cell r="W8007"/>
          <cell r="X8007"/>
          <cell r="Y8007"/>
          <cell r="Z8007"/>
          <cell r="AA8007"/>
          <cell r="AB8007">
            <v>297</v>
          </cell>
          <cell r="AC8007"/>
          <cell r="AD8007"/>
          <cell r="AE8007"/>
          <cell r="AF8007"/>
          <cell r="AG8007"/>
          <cell r="AH8007"/>
          <cell r="AI8007"/>
          <cell r="AJ8007"/>
          <cell r="AK8007"/>
          <cell r="AL8007"/>
          <cell r="AM8007"/>
          <cell r="AN8007"/>
        </row>
        <row r="8008">
          <cell r="E8008">
            <v>8007</v>
          </cell>
          <cell r="F8008">
            <v>230000</v>
          </cell>
          <cell r="G8008">
            <v>62500</v>
          </cell>
          <cell r="H8008"/>
          <cell r="I8008"/>
          <cell r="J8008"/>
          <cell r="K8008">
            <v>5000000</v>
          </cell>
          <cell r="L8008"/>
          <cell r="M8008"/>
          <cell r="N8008">
            <v>40562</v>
          </cell>
          <cell r="O8008">
            <v>26722399</v>
          </cell>
          <cell r="P8008"/>
          <cell r="Q8008"/>
          <cell r="R8008"/>
          <cell r="S8008"/>
          <cell r="T8008">
            <v>56789233</v>
          </cell>
          <cell r="U8008"/>
          <cell r="V8008"/>
          <cell r="W8008"/>
          <cell r="X8008"/>
          <cell r="Y8008"/>
          <cell r="Z8008"/>
          <cell r="AA8008"/>
          <cell r="AB8008">
            <v>297</v>
          </cell>
          <cell r="AC8008"/>
          <cell r="AD8008"/>
          <cell r="AE8008"/>
          <cell r="AF8008"/>
          <cell r="AG8008"/>
          <cell r="AH8008"/>
          <cell r="AI8008"/>
          <cell r="AJ8008"/>
          <cell r="AK8008"/>
          <cell r="AL8008"/>
          <cell r="AM8008"/>
          <cell r="AN8008"/>
        </row>
        <row r="8009">
          <cell r="E8009">
            <v>8008</v>
          </cell>
          <cell r="F8009">
            <v>1332990</v>
          </cell>
          <cell r="G8009">
            <v>2070893</v>
          </cell>
          <cell r="H8009">
            <v>4670641</v>
          </cell>
          <cell r="I8009">
            <v>3415186</v>
          </cell>
          <cell r="J8009">
            <v>1135383</v>
          </cell>
          <cell r="K8009">
            <v>2761664</v>
          </cell>
          <cell r="L8009">
            <v>3188178</v>
          </cell>
          <cell r="M8009">
            <v>7752902</v>
          </cell>
          <cell r="N8009">
            <v>1526475</v>
          </cell>
          <cell r="O8009">
            <v>2756189</v>
          </cell>
          <cell r="P8009">
            <v>3016157</v>
          </cell>
          <cell r="Q8009">
            <v>2373217</v>
          </cell>
          <cell r="R8009"/>
          <cell r="S8009">
            <v>764965</v>
          </cell>
          <cell r="T8009">
            <v>7564802</v>
          </cell>
          <cell r="U8009">
            <v>3441054</v>
          </cell>
          <cell r="V8009"/>
          <cell r="W8009">
            <v>2054259</v>
          </cell>
          <cell r="X8009">
            <v>1231767</v>
          </cell>
          <cell r="Y8009"/>
          <cell r="Z8009">
            <v>977034</v>
          </cell>
          <cell r="AA8009">
            <v>305910</v>
          </cell>
          <cell r="AB8009">
            <v>287491</v>
          </cell>
          <cell r="AC8009">
            <v>848958</v>
          </cell>
          <cell r="AD8009">
            <v>2665497</v>
          </cell>
          <cell r="AE8009">
            <v>386854</v>
          </cell>
          <cell r="AF8009">
            <v>1302794</v>
          </cell>
          <cell r="AG8009"/>
          <cell r="AH8009">
            <v>1993318</v>
          </cell>
          <cell r="AI8009">
            <v>3522635</v>
          </cell>
          <cell r="AJ8009">
            <v>876104</v>
          </cell>
          <cell r="AK8009"/>
          <cell r="AL8009"/>
          <cell r="AM8009"/>
          <cell r="AN8009"/>
        </row>
        <row r="8010">
          <cell r="E8010">
            <v>8009</v>
          </cell>
          <cell r="F8010"/>
          <cell r="G8010"/>
          <cell r="H8010"/>
          <cell r="I8010"/>
          <cell r="J8010"/>
          <cell r="K8010"/>
          <cell r="L8010"/>
          <cell r="M8010"/>
          <cell r="N8010"/>
          <cell r="O8010"/>
          <cell r="P8010"/>
          <cell r="Q8010"/>
          <cell r="R8010">
            <v>2697655</v>
          </cell>
          <cell r="S8010"/>
          <cell r="T8010"/>
          <cell r="U8010"/>
          <cell r="V8010">
            <v>136843</v>
          </cell>
          <cell r="W8010"/>
          <cell r="X8010"/>
          <cell r="Y8010"/>
          <cell r="Z8010"/>
          <cell r="AA8010"/>
          <cell r="AB8010"/>
          <cell r="AC8010"/>
          <cell r="AD8010"/>
          <cell r="AE8010"/>
          <cell r="AF8010"/>
          <cell r="AG8010">
            <v>2604895</v>
          </cell>
          <cell r="AH8010"/>
          <cell r="AI8010"/>
          <cell r="AJ8010"/>
          <cell r="AK8010"/>
          <cell r="AL8010"/>
          <cell r="AM8010"/>
          <cell r="AN8010"/>
        </row>
        <row r="8011">
          <cell r="E8011">
            <v>8010</v>
          </cell>
          <cell r="F8011">
            <v>1332990</v>
          </cell>
          <cell r="G8011">
            <v>2070893</v>
          </cell>
          <cell r="H8011">
            <v>4670641</v>
          </cell>
          <cell r="I8011">
            <v>3415186</v>
          </cell>
          <cell r="J8011">
            <v>1135383</v>
          </cell>
          <cell r="K8011">
            <v>2761664</v>
          </cell>
          <cell r="L8011">
            <v>3188178</v>
          </cell>
          <cell r="M8011">
            <v>7752902</v>
          </cell>
          <cell r="N8011">
            <v>1526475</v>
          </cell>
          <cell r="O8011">
            <v>2756189</v>
          </cell>
          <cell r="P8011">
            <v>3016157</v>
          </cell>
          <cell r="Q8011">
            <v>2373217</v>
          </cell>
          <cell r="R8011">
            <v>2697655</v>
          </cell>
          <cell r="S8011">
            <v>764965</v>
          </cell>
          <cell r="T8011">
            <v>7564802</v>
          </cell>
          <cell r="U8011">
            <v>3441054</v>
          </cell>
          <cell r="V8011">
            <v>136843</v>
          </cell>
          <cell r="W8011">
            <v>2054259</v>
          </cell>
          <cell r="X8011">
            <v>1231767</v>
          </cell>
          <cell r="Y8011"/>
          <cell r="Z8011">
            <v>977034</v>
          </cell>
          <cell r="AA8011">
            <v>305910</v>
          </cell>
          <cell r="AB8011">
            <v>287491</v>
          </cell>
          <cell r="AC8011">
            <v>848958</v>
          </cell>
          <cell r="AD8011">
            <v>2665497</v>
          </cell>
          <cell r="AE8011">
            <v>386854</v>
          </cell>
          <cell r="AF8011">
            <v>1302794</v>
          </cell>
          <cell r="AG8011">
            <v>2604895</v>
          </cell>
          <cell r="AH8011">
            <v>1993318</v>
          </cell>
          <cell r="AI8011">
            <v>3522635</v>
          </cell>
          <cell r="AJ8011">
            <v>876104</v>
          </cell>
          <cell r="AK8011"/>
          <cell r="AL8011"/>
          <cell r="AM8011"/>
          <cell r="AN8011"/>
        </row>
        <row r="8012">
          <cell r="E8012">
            <v>8011</v>
          </cell>
          <cell r="F8012"/>
          <cell r="G8012"/>
          <cell r="H8012">
            <v>4393415</v>
          </cell>
          <cell r="I8012"/>
          <cell r="J8012"/>
          <cell r="K8012"/>
          <cell r="L8012">
            <v>70795</v>
          </cell>
          <cell r="M8012"/>
          <cell r="N8012">
            <v>2189002</v>
          </cell>
          <cell r="O8012"/>
          <cell r="P8012"/>
          <cell r="Q8012"/>
          <cell r="R8012"/>
          <cell r="S8012"/>
          <cell r="T8012"/>
          <cell r="U8012"/>
          <cell r="V8012"/>
          <cell r="W8012"/>
          <cell r="X8012"/>
          <cell r="Y8012"/>
          <cell r="Z8012"/>
          <cell r="AA8012"/>
          <cell r="AB8012"/>
          <cell r="AC8012"/>
          <cell r="AD8012">
            <v>340789</v>
          </cell>
          <cell r="AE8012"/>
          <cell r="AF8012">
            <v>487220</v>
          </cell>
          <cell r="AG8012"/>
          <cell r="AH8012"/>
          <cell r="AI8012"/>
          <cell r="AJ8012"/>
          <cell r="AK8012"/>
          <cell r="AL8012"/>
          <cell r="AM8012"/>
          <cell r="AN8012"/>
        </row>
        <row r="8013">
          <cell r="E8013">
            <v>8012</v>
          </cell>
          <cell r="F8013"/>
          <cell r="G8013"/>
          <cell r="H8013">
            <v>4393415</v>
          </cell>
          <cell r="I8013"/>
          <cell r="J8013"/>
          <cell r="K8013"/>
          <cell r="L8013">
            <v>70795</v>
          </cell>
          <cell r="M8013"/>
          <cell r="N8013">
            <v>2189002</v>
          </cell>
          <cell r="O8013"/>
          <cell r="P8013"/>
          <cell r="Q8013"/>
          <cell r="R8013"/>
          <cell r="S8013"/>
          <cell r="T8013"/>
          <cell r="U8013"/>
          <cell r="V8013"/>
          <cell r="W8013"/>
          <cell r="X8013"/>
          <cell r="Y8013"/>
          <cell r="Z8013"/>
          <cell r="AA8013"/>
          <cell r="AB8013"/>
          <cell r="AC8013"/>
          <cell r="AD8013">
            <v>340789</v>
          </cell>
          <cell r="AE8013"/>
          <cell r="AF8013">
            <v>487220</v>
          </cell>
          <cell r="AG8013"/>
          <cell r="AH8013"/>
          <cell r="AI8013"/>
          <cell r="AJ8013"/>
          <cell r="AK8013"/>
          <cell r="AL8013"/>
          <cell r="AM8013"/>
          <cell r="AN8013"/>
        </row>
        <row r="8014">
          <cell r="E8014">
            <v>8013</v>
          </cell>
          <cell r="F8014"/>
          <cell r="G8014"/>
          <cell r="H8014"/>
          <cell r="I8014"/>
          <cell r="J8014"/>
          <cell r="K8014"/>
          <cell r="L8014"/>
          <cell r="M8014"/>
          <cell r="N8014"/>
          <cell r="O8014"/>
          <cell r="P8014"/>
          <cell r="Q8014"/>
          <cell r="R8014"/>
          <cell r="S8014"/>
          <cell r="T8014"/>
          <cell r="U8014"/>
          <cell r="V8014"/>
          <cell r="W8014"/>
          <cell r="X8014"/>
          <cell r="Y8014"/>
          <cell r="Z8014"/>
          <cell r="AA8014"/>
          <cell r="AB8014"/>
          <cell r="AC8014"/>
          <cell r="AD8014"/>
          <cell r="AE8014"/>
          <cell r="AF8014"/>
          <cell r="AG8014"/>
          <cell r="AH8014"/>
          <cell r="AI8014"/>
          <cell r="AJ8014"/>
          <cell r="AK8014"/>
          <cell r="AL8014"/>
          <cell r="AM8014"/>
          <cell r="AN8014"/>
        </row>
        <row r="8015">
          <cell r="E8015">
            <v>8014</v>
          </cell>
          <cell r="F8015"/>
          <cell r="G8015"/>
          <cell r="H8015"/>
          <cell r="I8015"/>
          <cell r="J8015"/>
          <cell r="K8015"/>
          <cell r="L8015"/>
          <cell r="M8015"/>
          <cell r="N8015"/>
          <cell r="O8015"/>
          <cell r="P8015"/>
          <cell r="Q8015"/>
          <cell r="R8015"/>
          <cell r="S8015"/>
          <cell r="T8015"/>
          <cell r="U8015"/>
          <cell r="V8015"/>
          <cell r="W8015"/>
          <cell r="X8015"/>
          <cell r="Y8015"/>
          <cell r="Z8015"/>
          <cell r="AA8015"/>
          <cell r="AB8015"/>
          <cell r="AC8015"/>
          <cell r="AD8015"/>
          <cell r="AE8015"/>
          <cell r="AF8015"/>
          <cell r="AG8015"/>
          <cell r="AH8015"/>
          <cell r="AI8015"/>
          <cell r="AJ8015"/>
          <cell r="AK8015"/>
          <cell r="AL8015"/>
          <cell r="AM8015"/>
          <cell r="AN8015"/>
        </row>
        <row r="8016">
          <cell r="E8016">
            <v>8015</v>
          </cell>
          <cell r="F8016"/>
          <cell r="G8016"/>
          <cell r="H8016"/>
          <cell r="I8016"/>
          <cell r="J8016"/>
          <cell r="K8016"/>
          <cell r="L8016"/>
          <cell r="M8016"/>
          <cell r="N8016"/>
          <cell r="O8016"/>
          <cell r="P8016"/>
          <cell r="Q8016"/>
          <cell r="R8016">
            <v>129945</v>
          </cell>
          <cell r="S8016"/>
          <cell r="T8016"/>
          <cell r="U8016"/>
          <cell r="V8016"/>
          <cell r="W8016"/>
          <cell r="X8016"/>
          <cell r="Y8016"/>
          <cell r="Z8016"/>
          <cell r="AA8016"/>
          <cell r="AB8016"/>
          <cell r="AC8016"/>
          <cell r="AD8016"/>
          <cell r="AE8016"/>
          <cell r="AF8016"/>
          <cell r="AG8016"/>
          <cell r="AH8016"/>
          <cell r="AI8016"/>
          <cell r="AJ8016"/>
          <cell r="AK8016"/>
          <cell r="AL8016"/>
          <cell r="AM8016"/>
          <cell r="AN8016"/>
        </row>
        <row r="8017">
          <cell r="E8017">
            <v>8016</v>
          </cell>
          <cell r="F8017">
            <v>1627383</v>
          </cell>
          <cell r="G8017">
            <v>826645</v>
          </cell>
          <cell r="H8017">
            <v>1972277</v>
          </cell>
          <cell r="I8017">
            <v>5087668</v>
          </cell>
          <cell r="J8017">
            <v>1474461</v>
          </cell>
          <cell r="K8017">
            <v>2069787</v>
          </cell>
          <cell r="L8017">
            <v>3348632</v>
          </cell>
          <cell r="M8017">
            <v>1600837</v>
          </cell>
          <cell r="N8017">
            <v>1965909</v>
          </cell>
          <cell r="O8017">
            <v>1354902</v>
          </cell>
          <cell r="P8017">
            <v>4399976</v>
          </cell>
          <cell r="Q8017">
            <v>2292485</v>
          </cell>
          <cell r="R8017">
            <v>3756718</v>
          </cell>
          <cell r="S8017">
            <v>500667</v>
          </cell>
          <cell r="T8017">
            <v>11216267</v>
          </cell>
          <cell r="U8017">
            <v>1627907</v>
          </cell>
          <cell r="V8017">
            <v>497563</v>
          </cell>
          <cell r="W8017">
            <v>1694174</v>
          </cell>
          <cell r="X8017">
            <v>174483</v>
          </cell>
          <cell r="Y8017"/>
          <cell r="Z8017">
            <v>595553</v>
          </cell>
          <cell r="AA8017"/>
          <cell r="AB8017">
            <v>963</v>
          </cell>
          <cell r="AC8017">
            <v>118787</v>
          </cell>
          <cell r="AD8017">
            <v>345631</v>
          </cell>
          <cell r="AE8017">
            <v>1326567</v>
          </cell>
          <cell r="AF8017">
            <v>1431234</v>
          </cell>
          <cell r="AG8017">
            <v>2525902</v>
          </cell>
          <cell r="AH8017">
            <v>2211508</v>
          </cell>
          <cell r="AI8017">
            <v>1395090</v>
          </cell>
          <cell r="AJ8017">
            <v>1815367</v>
          </cell>
          <cell r="AK8017">
            <v>535966</v>
          </cell>
          <cell r="AL8017"/>
          <cell r="AM8017">
            <v>112161</v>
          </cell>
          <cell r="AN8017">
            <v>2404635</v>
          </cell>
        </row>
        <row r="8018">
          <cell r="E8018">
            <v>8017</v>
          </cell>
          <cell r="F8018">
            <v>1627383</v>
          </cell>
          <cell r="G8018">
            <v>826645</v>
          </cell>
          <cell r="H8018">
            <v>1972277</v>
          </cell>
          <cell r="I8018">
            <v>5087668</v>
          </cell>
          <cell r="J8018">
            <v>1474461</v>
          </cell>
          <cell r="K8018">
            <v>2069787</v>
          </cell>
          <cell r="L8018">
            <v>3348632</v>
          </cell>
          <cell r="M8018">
            <v>1600837</v>
          </cell>
          <cell r="N8018">
            <v>1965909</v>
          </cell>
          <cell r="O8018">
            <v>1354902</v>
          </cell>
          <cell r="P8018">
            <v>4399976</v>
          </cell>
          <cell r="Q8018">
            <v>2292485</v>
          </cell>
          <cell r="R8018">
            <v>3886663</v>
          </cell>
          <cell r="S8018">
            <v>500667</v>
          </cell>
          <cell r="T8018">
            <v>11216267</v>
          </cell>
          <cell r="U8018">
            <v>1627907</v>
          </cell>
          <cell r="V8018">
            <v>497563</v>
          </cell>
          <cell r="W8018">
            <v>1694174</v>
          </cell>
          <cell r="X8018">
            <v>174483</v>
          </cell>
          <cell r="Y8018"/>
          <cell r="Z8018">
            <v>595553</v>
          </cell>
          <cell r="AA8018"/>
          <cell r="AB8018">
            <v>963</v>
          </cell>
          <cell r="AC8018">
            <v>118787</v>
          </cell>
          <cell r="AD8018">
            <v>345631</v>
          </cell>
          <cell r="AE8018">
            <v>1326567</v>
          </cell>
          <cell r="AF8018">
            <v>1431234</v>
          </cell>
          <cell r="AG8018">
            <v>2525902</v>
          </cell>
          <cell r="AH8018">
            <v>2211508</v>
          </cell>
          <cell r="AI8018">
            <v>1395090</v>
          </cell>
          <cell r="AJ8018">
            <v>1815367</v>
          </cell>
          <cell r="AK8018">
            <v>535966</v>
          </cell>
          <cell r="AL8018"/>
          <cell r="AM8018">
            <v>112161</v>
          </cell>
          <cell r="AN8018">
            <v>2404635</v>
          </cell>
        </row>
        <row r="8019">
          <cell r="E8019">
            <v>8018</v>
          </cell>
          <cell r="F8019">
            <v>102849560</v>
          </cell>
          <cell r="G8019">
            <v>181316600</v>
          </cell>
          <cell r="H8019">
            <v>260494163</v>
          </cell>
          <cell r="I8019">
            <v>422739891</v>
          </cell>
          <cell r="J8019">
            <v>63593336</v>
          </cell>
          <cell r="K8019">
            <v>354426154</v>
          </cell>
          <cell r="L8019">
            <v>366134757</v>
          </cell>
          <cell r="M8019">
            <v>348945521</v>
          </cell>
          <cell r="N8019">
            <v>164529209</v>
          </cell>
          <cell r="O8019">
            <v>102691890</v>
          </cell>
          <cell r="P8019">
            <v>202207730</v>
          </cell>
          <cell r="Q8019">
            <v>165286344</v>
          </cell>
          <cell r="R8019">
            <v>207537138</v>
          </cell>
          <cell r="S8019">
            <v>39032696</v>
          </cell>
          <cell r="T8019">
            <v>455558138</v>
          </cell>
          <cell r="U8019">
            <v>95344301</v>
          </cell>
          <cell r="V8019">
            <v>10103259</v>
          </cell>
          <cell r="W8019">
            <v>169857382</v>
          </cell>
          <cell r="X8019">
            <v>158611469</v>
          </cell>
          <cell r="Y8019">
            <v>1570885</v>
          </cell>
          <cell r="Z8019">
            <v>87014981</v>
          </cell>
          <cell r="AA8019">
            <v>19852089</v>
          </cell>
          <cell r="AB8019">
            <v>-2274008</v>
          </cell>
          <cell r="AC8019">
            <v>67573179</v>
          </cell>
          <cell r="AD8019">
            <v>215491876</v>
          </cell>
          <cell r="AE8019">
            <v>202844894</v>
          </cell>
          <cell r="AF8019">
            <v>215253893</v>
          </cell>
          <cell r="AG8019">
            <v>214317249</v>
          </cell>
          <cell r="AH8019">
            <v>148144408</v>
          </cell>
          <cell r="AI8019">
            <v>142433579</v>
          </cell>
          <cell r="AJ8019">
            <v>154752616</v>
          </cell>
          <cell r="AK8019">
            <v>62301844</v>
          </cell>
          <cell r="AL8019">
            <v>206927836</v>
          </cell>
          <cell r="AM8019">
            <v>46759293</v>
          </cell>
          <cell r="AN8019">
            <v>123577558</v>
          </cell>
        </row>
        <row r="8020">
          <cell r="E8020">
            <v>8019</v>
          </cell>
          <cell r="F8020">
            <v>250381</v>
          </cell>
          <cell r="G8020">
            <v>488853</v>
          </cell>
          <cell r="H8020">
            <v>6142996</v>
          </cell>
          <cell r="I8020">
            <v>2072619</v>
          </cell>
          <cell r="J8020">
            <v>310687</v>
          </cell>
          <cell r="K8020">
            <v>938143</v>
          </cell>
          <cell r="L8020">
            <v>843706</v>
          </cell>
          <cell r="M8020">
            <v>5784589</v>
          </cell>
          <cell r="N8020">
            <v>3950210</v>
          </cell>
          <cell r="O8020">
            <v>664079</v>
          </cell>
          <cell r="P8020">
            <v>16068955</v>
          </cell>
          <cell r="Q8020">
            <v>2849331</v>
          </cell>
          <cell r="R8020">
            <v>5145406</v>
          </cell>
          <cell r="S8020">
            <v>881670</v>
          </cell>
          <cell r="T8020">
            <v>5533730</v>
          </cell>
          <cell r="U8020">
            <v>1184394</v>
          </cell>
          <cell r="V8020">
            <v>85862</v>
          </cell>
          <cell r="W8020">
            <v>392439</v>
          </cell>
          <cell r="X8020">
            <v>1760159</v>
          </cell>
          <cell r="Y8020">
            <v>30143</v>
          </cell>
          <cell r="Z8020">
            <v>110361</v>
          </cell>
          <cell r="AA8020">
            <v>320298</v>
          </cell>
          <cell r="AB8020">
            <v>331822</v>
          </cell>
          <cell r="AC8020">
            <v>645002</v>
          </cell>
          <cell r="AD8020">
            <v>1221883</v>
          </cell>
          <cell r="AE8020">
            <v>1206069</v>
          </cell>
          <cell r="AF8020">
            <v>2871668</v>
          </cell>
          <cell r="AG8020">
            <v>1742017</v>
          </cell>
          <cell r="AH8020">
            <v>2483523</v>
          </cell>
          <cell r="AI8020">
            <v>2714715</v>
          </cell>
          <cell r="AJ8020">
            <v>2720509</v>
          </cell>
          <cell r="AK8020">
            <v>82729429</v>
          </cell>
          <cell r="AL8020">
            <v>3810848</v>
          </cell>
          <cell r="AM8020">
            <v>110028876</v>
          </cell>
          <cell r="AN8020">
            <v>103648</v>
          </cell>
        </row>
        <row r="8021">
          <cell r="E8021">
            <v>8020</v>
          </cell>
          <cell r="F8021">
            <v>3809135</v>
          </cell>
          <cell r="G8021">
            <v>4727370</v>
          </cell>
          <cell r="H8021">
            <v>27630392</v>
          </cell>
          <cell r="I8021">
            <v>12204438</v>
          </cell>
          <cell r="J8021">
            <v>4402915</v>
          </cell>
          <cell r="K8021">
            <v>6914096</v>
          </cell>
          <cell r="L8021">
            <v>13651913</v>
          </cell>
          <cell r="M8021">
            <v>26632779</v>
          </cell>
          <cell r="N8021">
            <v>5046816</v>
          </cell>
          <cell r="O8021">
            <v>11382845</v>
          </cell>
          <cell r="P8021">
            <v>13897248</v>
          </cell>
          <cell r="Q8021">
            <v>15124571</v>
          </cell>
          <cell r="R8021">
            <v>17137360</v>
          </cell>
          <cell r="S8021">
            <v>5053367</v>
          </cell>
          <cell r="T8021">
            <v>27371633</v>
          </cell>
          <cell r="U8021">
            <v>9127579</v>
          </cell>
          <cell r="V8021">
            <v>482993</v>
          </cell>
          <cell r="W8021">
            <v>8305218</v>
          </cell>
          <cell r="X8021">
            <v>4183068</v>
          </cell>
          <cell r="Y8021">
            <v>288180</v>
          </cell>
          <cell r="Z8021">
            <v>3623477</v>
          </cell>
          <cell r="AA8021">
            <v>895355</v>
          </cell>
          <cell r="AB8021">
            <v>452743</v>
          </cell>
          <cell r="AC8021">
            <v>1918695</v>
          </cell>
          <cell r="AD8021">
            <v>6123901</v>
          </cell>
          <cell r="AE8021">
            <v>3017531</v>
          </cell>
          <cell r="AF8021">
            <v>4759256</v>
          </cell>
          <cell r="AG8021">
            <v>4840230</v>
          </cell>
          <cell r="AH8021">
            <v>4024619</v>
          </cell>
          <cell r="AI8021">
            <v>6048840</v>
          </cell>
          <cell r="AJ8021">
            <v>6314736</v>
          </cell>
          <cell r="AK8021">
            <v>996656</v>
          </cell>
          <cell r="AL8021">
            <v>1817096</v>
          </cell>
          <cell r="AM8021">
            <v>439262</v>
          </cell>
          <cell r="AN8021">
            <v>3135625</v>
          </cell>
        </row>
        <row r="8022">
          <cell r="E8022">
            <v>8021</v>
          </cell>
          <cell r="F8022">
            <v>100682385</v>
          </cell>
          <cell r="G8022">
            <v>53766174</v>
          </cell>
          <cell r="H8022">
            <v>160872590</v>
          </cell>
          <cell r="I8022">
            <v>130708104</v>
          </cell>
          <cell r="J8022">
            <v>41718723</v>
          </cell>
          <cell r="K8022">
            <v>104088068</v>
          </cell>
          <cell r="L8022">
            <v>56603087</v>
          </cell>
          <cell r="M8022">
            <v>86256807</v>
          </cell>
          <cell r="N8022">
            <v>88751059</v>
          </cell>
          <cell r="O8022">
            <v>106399481</v>
          </cell>
          <cell r="P8022">
            <v>101025878</v>
          </cell>
          <cell r="Q8022">
            <v>92635268</v>
          </cell>
          <cell r="R8022">
            <v>76035387</v>
          </cell>
          <cell r="S8022">
            <v>27303013</v>
          </cell>
          <cell r="T8022">
            <v>222850205</v>
          </cell>
          <cell r="U8022">
            <v>97998686</v>
          </cell>
          <cell r="V8022">
            <v>6857614</v>
          </cell>
          <cell r="W8022">
            <v>12971770</v>
          </cell>
          <cell r="X8022">
            <v>16968778</v>
          </cell>
          <cell r="Y8022">
            <v>107808</v>
          </cell>
          <cell r="Z8022">
            <v>16180069</v>
          </cell>
          <cell r="AA8022">
            <v>8294549</v>
          </cell>
          <cell r="AB8022">
            <v>1269908</v>
          </cell>
          <cell r="AC8022">
            <v>13763544</v>
          </cell>
          <cell r="AD8022">
            <v>56120508</v>
          </cell>
          <cell r="AE8022">
            <v>38816575</v>
          </cell>
          <cell r="AF8022">
            <v>84890981</v>
          </cell>
          <cell r="AG8022">
            <v>33215532</v>
          </cell>
          <cell r="AH8022">
            <v>104555538</v>
          </cell>
          <cell r="AI8022">
            <v>103753664</v>
          </cell>
          <cell r="AJ8022">
            <v>44674285</v>
          </cell>
          <cell r="AK8022">
            <v>1768962</v>
          </cell>
          <cell r="AL8022">
            <v>14760338</v>
          </cell>
          <cell r="AM8022">
            <v>-17435131</v>
          </cell>
          <cell r="AN8022">
            <v>20390572</v>
          </cell>
        </row>
        <row r="8023">
          <cell r="E8023">
            <v>8022</v>
          </cell>
          <cell r="F8023">
            <v>207591461</v>
          </cell>
          <cell r="G8023">
            <v>240298997</v>
          </cell>
          <cell r="H8023">
            <v>455140141</v>
          </cell>
          <cell r="I8023">
            <v>567725052</v>
          </cell>
          <cell r="J8023">
            <v>110025661</v>
          </cell>
          <cell r="K8023">
            <v>466366461</v>
          </cell>
          <cell r="L8023">
            <v>437233463</v>
          </cell>
          <cell r="M8023">
            <v>467619696</v>
          </cell>
          <cell r="N8023">
            <v>262277294</v>
          </cell>
          <cell r="O8023">
            <v>221138295</v>
          </cell>
          <cell r="P8023">
            <v>333199811</v>
          </cell>
          <cell r="Q8023">
            <v>275895514</v>
          </cell>
          <cell r="R8023">
            <v>305855291</v>
          </cell>
          <cell r="S8023">
            <v>72270746</v>
          </cell>
          <cell r="T8023">
            <v>711313706</v>
          </cell>
          <cell r="U8023">
            <v>203654960</v>
          </cell>
          <cell r="V8023">
            <v>17529728</v>
          </cell>
          <cell r="W8023">
            <v>191526809</v>
          </cell>
          <cell r="X8023">
            <v>181523474</v>
          </cell>
          <cell r="Y8023">
            <v>1997016</v>
          </cell>
          <cell r="Z8023">
            <v>106928888</v>
          </cell>
          <cell r="AA8023">
            <v>29362291</v>
          </cell>
          <cell r="AB8023">
            <v>-219535</v>
          </cell>
          <cell r="AC8023">
            <v>83900420</v>
          </cell>
          <cell r="AD8023">
            <v>278958168</v>
          </cell>
          <cell r="AE8023">
            <v>245885069</v>
          </cell>
          <cell r="AF8023">
            <v>307775798</v>
          </cell>
          <cell r="AG8023">
            <v>254115028</v>
          </cell>
          <cell r="AH8023">
            <v>259208088</v>
          </cell>
          <cell r="AI8023">
            <v>254950798</v>
          </cell>
          <cell r="AJ8023">
            <v>208462146</v>
          </cell>
          <cell r="AK8023">
            <v>147796891</v>
          </cell>
          <cell r="AL8023">
            <v>227316118</v>
          </cell>
          <cell r="AM8023">
            <v>139792300</v>
          </cell>
          <cell r="AN8023">
            <v>147207403</v>
          </cell>
        </row>
        <row r="8024">
          <cell r="E8024">
            <v>8023</v>
          </cell>
          <cell r="F8024">
            <v>26399403</v>
          </cell>
          <cell r="G8024">
            <v>21977621</v>
          </cell>
          <cell r="H8024">
            <v>108683245</v>
          </cell>
          <cell r="I8024">
            <v>49633939</v>
          </cell>
          <cell r="J8024">
            <v>13601363</v>
          </cell>
          <cell r="K8024">
            <v>27326949</v>
          </cell>
          <cell r="L8024">
            <v>80836330</v>
          </cell>
          <cell r="M8024">
            <v>136120777</v>
          </cell>
          <cell r="N8024">
            <v>74656589</v>
          </cell>
          <cell r="O8024">
            <v>49815841</v>
          </cell>
          <cell r="P8024">
            <v>69233353</v>
          </cell>
          <cell r="Q8024">
            <v>53177305</v>
          </cell>
          <cell r="R8024">
            <v>201311152</v>
          </cell>
          <cell r="S8024">
            <v>73508459</v>
          </cell>
          <cell r="T8024">
            <v>293518615</v>
          </cell>
          <cell r="U8024">
            <v>76001211</v>
          </cell>
          <cell r="V8024">
            <v>16309323</v>
          </cell>
          <cell r="W8024">
            <v>38291850</v>
          </cell>
          <cell r="X8024">
            <v>116923170</v>
          </cell>
          <cell r="Y8024">
            <v>18086535</v>
          </cell>
          <cell r="Z8024">
            <v>9048052</v>
          </cell>
          <cell r="AA8024">
            <v>4374642</v>
          </cell>
          <cell r="AB8024">
            <v>13349198</v>
          </cell>
          <cell r="AC8024">
            <v>18129218</v>
          </cell>
          <cell r="AD8024">
            <v>58434602</v>
          </cell>
          <cell r="AE8024">
            <v>33437776</v>
          </cell>
          <cell r="AF8024">
            <v>25110893</v>
          </cell>
          <cell r="AG8024">
            <v>91749309</v>
          </cell>
          <cell r="AH8024">
            <v>64656663</v>
          </cell>
          <cell r="AI8024">
            <v>38402952</v>
          </cell>
          <cell r="AJ8024">
            <v>29913692</v>
          </cell>
          <cell r="AK8024">
            <v>98743687</v>
          </cell>
          <cell r="AL8024">
            <v>40742034</v>
          </cell>
          <cell r="AM8024">
            <v>102593980</v>
          </cell>
          <cell r="AN8024">
            <v>138300422</v>
          </cell>
        </row>
        <row r="8025">
          <cell r="E8025">
            <v>8024</v>
          </cell>
          <cell r="F8025">
            <v>14174161</v>
          </cell>
          <cell r="G8025">
            <v>16427127</v>
          </cell>
          <cell r="H8025">
            <v>92181075</v>
          </cell>
          <cell r="I8025">
            <v>41637984</v>
          </cell>
          <cell r="J8025">
            <v>24925997</v>
          </cell>
          <cell r="K8025">
            <v>34236749</v>
          </cell>
          <cell r="L8025"/>
          <cell r="M8025"/>
          <cell r="N8025"/>
          <cell r="O8025">
            <v>78707144</v>
          </cell>
          <cell r="P8025"/>
          <cell r="Q8025">
            <v>69200000</v>
          </cell>
          <cell r="R8025">
            <v>5084075</v>
          </cell>
          <cell r="S8025">
            <v>3265810</v>
          </cell>
          <cell r="T8025">
            <v>10000000</v>
          </cell>
          <cell r="U8025"/>
          <cell r="V8025"/>
          <cell r="W8025">
            <v>31032448</v>
          </cell>
          <cell r="X8025"/>
          <cell r="Y8025">
            <v>3632415</v>
          </cell>
          <cell r="Z8025">
            <v>54816449</v>
          </cell>
          <cell r="AA8025">
            <v>1500000</v>
          </cell>
          <cell r="AB8025"/>
          <cell r="AC8025">
            <v>16555248</v>
          </cell>
          <cell r="AD8025"/>
          <cell r="AE8025">
            <v>779257</v>
          </cell>
          <cell r="AF8025">
            <v>15678701</v>
          </cell>
          <cell r="AG8025">
            <v>120050496</v>
          </cell>
          <cell r="AH8025">
            <v>19590908</v>
          </cell>
          <cell r="AI8025">
            <v>3945829</v>
          </cell>
          <cell r="AJ8025">
            <v>17613144</v>
          </cell>
          <cell r="AK8025">
            <v>10000000</v>
          </cell>
          <cell r="AL8025">
            <v>5817538</v>
          </cell>
          <cell r="AM8025"/>
          <cell r="AN8025"/>
        </row>
        <row r="8026">
          <cell r="E8026">
            <v>8025</v>
          </cell>
          <cell r="F8026">
            <v>40573564</v>
          </cell>
          <cell r="G8026">
            <v>38404748</v>
          </cell>
          <cell r="H8026">
            <v>200864320</v>
          </cell>
          <cell r="I8026">
            <v>91271923</v>
          </cell>
          <cell r="J8026">
            <v>38527360</v>
          </cell>
          <cell r="K8026">
            <v>61563698</v>
          </cell>
          <cell r="L8026">
            <v>80836330</v>
          </cell>
          <cell r="M8026">
            <v>136120777</v>
          </cell>
          <cell r="N8026">
            <v>74656589</v>
          </cell>
          <cell r="O8026">
            <v>128522985</v>
          </cell>
          <cell r="P8026">
            <v>69233353</v>
          </cell>
          <cell r="Q8026">
            <v>122377305</v>
          </cell>
          <cell r="R8026">
            <v>206395227</v>
          </cell>
          <cell r="S8026">
            <v>76774269</v>
          </cell>
          <cell r="T8026">
            <v>303518615</v>
          </cell>
          <cell r="U8026">
            <v>76001211</v>
          </cell>
          <cell r="V8026">
            <v>16309323</v>
          </cell>
          <cell r="W8026">
            <v>69324298</v>
          </cell>
          <cell r="X8026">
            <v>116923170</v>
          </cell>
          <cell r="Y8026">
            <v>21718950</v>
          </cell>
          <cell r="Z8026">
            <v>63864501</v>
          </cell>
          <cell r="AA8026">
            <v>5874642</v>
          </cell>
          <cell r="AB8026">
            <v>13349198</v>
          </cell>
          <cell r="AC8026">
            <v>34684466</v>
          </cell>
          <cell r="AD8026">
            <v>58434602</v>
          </cell>
          <cell r="AE8026">
            <v>34217033</v>
          </cell>
          <cell r="AF8026">
            <v>40789594</v>
          </cell>
          <cell r="AG8026">
            <v>211799805</v>
          </cell>
          <cell r="AH8026">
            <v>84247571</v>
          </cell>
          <cell r="AI8026">
            <v>42348781</v>
          </cell>
          <cell r="AJ8026">
            <v>47526836</v>
          </cell>
          <cell r="AK8026">
            <v>108743687</v>
          </cell>
          <cell r="AL8026">
            <v>46559572</v>
          </cell>
          <cell r="AM8026">
            <v>102593980</v>
          </cell>
          <cell r="AN8026">
            <v>138300422</v>
          </cell>
        </row>
        <row r="8027">
          <cell r="E8027">
            <v>8026</v>
          </cell>
          <cell r="F8027"/>
          <cell r="G8027"/>
          <cell r="H8027"/>
          <cell r="I8027"/>
          <cell r="J8027"/>
          <cell r="K8027"/>
          <cell r="L8027"/>
          <cell r="M8027"/>
          <cell r="N8027"/>
          <cell r="O8027"/>
          <cell r="P8027"/>
          <cell r="Q8027"/>
          <cell r="R8027"/>
          <cell r="S8027"/>
          <cell r="T8027"/>
          <cell r="U8027"/>
          <cell r="V8027"/>
          <cell r="W8027"/>
          <cell r="X8027"/>
          <cell r="Y8027"/>
          <cell r="Z8027"/>
          <cell r="AA8027"/>
          <cell r="AB8027">
            <v>2103695</v>
          </cell>
          <cell r="AC8027"/>
          <cell r="AD8027"/>
          <cell r="AE8027"/>
          <cell r="AF8027"/>
          <cell r="AG8027"/>
          <cell r="AH8027"/>
          <cell r="AI8027"/>
          <cell r="AJ8027"/>
          <cell r="AK8027"/>
          <cell r="AL8027"/>
          <cell r="AM8027"/>
          <cell r="AN8027"/>
        </row>
        <row r="8028">
          <cell r="E8028">
            <v>8027</v>
          </cell>
          <cell r="F8028"/>
          <cell r="G8028"/>
          <cell r="H8028"/>
          <cell r="I8028"/>
          <cell r="J8028"/>
          <cell r="K8028"/>
          <cell r="L8028"/>
          <cell r="M8028"/>
          <cell r="N8028"/>
          <cell r="O8028"/>
          <cell r="P8028"/>
          <cell r="Q8028"/>
          <cell r="R8028"/>
          <cell r="S8028"/>
          <cell r="T8028"/>
          <cell r="U8028"/>
          <cell r="V8028"/>
          <cell r="W8028"/>
          <cell r="X8028"/>
          <cell r="Y8028"/>
          <cell r="Z8028"/>
          <cell r="AA8028"/>
          <cell r="AB8028"/>
          <cell r="AC8028"/>
          <cell r="AD8028"/>
          <cell r="AE8028"/>
          <cell r="AF8028"/>
          <cell r="AG8028"/>
          <cell r="AH8028"/>
          <cell r="AI8028"/>
          <cell r="AJ8028"/>
          <cell r="AK8028"/>
          <cell r="AL8028"/>
          <cell r="AM8028"/>
          <cell r="AN8028"/>
        </row>
        <row r="8029">
          <cell r="E8029">
            <v>8028</v>
          </cell>
          <cell r="F8029"/>
          <cell r="G8029"/>
          <cell r="H8029"/>
          <cell r="I8029"/>
          <cell r="J8029"/>
          <cell r="K8029"/>
          <cell r="L8029"/>
          <cell r="M8029"/>
          <cell r="N8029"/>
          <cell r="O8029"/>
          <cell r="P8029"/>
          <cell r="Q8029"/>
          <cell r="R8029"/>
          <cell r="S8029"/>
          <cell r="T8029"/>
          <cell r="U8029"/>
          <cell r="V8029"/>
          <cell r="W8029"/>
          <cell r="X8029"/>
          <cell r="Y8029"/>
          <cell r="Z8029"/>
          <cell r="AA8029"/>
          <cell r="AB8029">
            <v>2103695</v>
          </cell>
          <cell r="AC8029"/>
          <cell r="AD8029"/>
          <cell r="AE8029"/>
          <cell r="AF8029"/>
          <cell r="AG8029"/>
          <cell r="AH8029"/>
          <cell r="AI8029"/>
          <cell r="AJ8029"/>
          <cell r="AK8029"/>
          <cell r="AL8029"/>
          <cell r="AM8029"/>
          <cell r="AN8029"/>
        </row>
        <row r="8030">
          <cell r="E8030">
            <v>8029</v>
          </cell>
          <cell r="F8030"/>
          <cell r="G8030"/>
          <cell r="H8030">
            <v>107228241</v>
          </cell>
          <cell r="I8030">
            <v>4021408</v>
          </cell>
          <cell r="J8030"/>
          <cell r="K8030"/>
          <cell r="L8030"/>
          <cell r="M8030"/>
          <cell r="N8030"/>
          <cell r="O8030"/>
          <cell r="P8030"/>
          <cell r="Q8030"/>
          <cell r="R8030"/>
          <cell r="S8030"/>
          <cell r="T8030"/>
          <cell r="U8030"/>
          <cell r="V8030"/>
          <cell r="W8030"/>
          <cell r="X8030"/>
          <cell r="Y8030"/>
          <cell r="Z8030"/>
          <cell r="AA8030"/>
          <cell r="AB8030"/>
          <cell r="AC8030"/>
          <cell r="AD8030"/>
          <cell r="AE8030"/>
          <cell r="AF8030"/>
          <cell r="AG8030"/>
          <cell r="AH8030"/>
          <cell r="AI8030"/>
          <cell r="AJ8030"/>
          <cell r="AK8030"/>
          <cell r="AL8030"/>
          <cell r="AM8030"/>
          <cell r="AN8030"/>
        </row>
        <row r="8031">
          <cell r="E8031">
            <v>8030</v>
          </cell>
          <cell r="F8031">
            <v>1048522</v>
          </cell>
          <cell r="G8031">
            <v>1240401</v>
          </cell>
          <cell r="H8031">
            <v>2193804</v>
          </cell>
          <cell r="I8031">
            <v>5117749</v>
          </cell>
          <cell r="J8031">
            <v>253976</v>
          </cell>
          <cell r="K8031">
            <v>973655</v>
          </cell>
          <cell r="L8031">
            <v>498287</v>
          </cell>
          <cell r="M8031">
            <v>9746449</v>
          </cell>
          <cell r="N8031">
            <v>1795368</v>
          </cell>
          <cell r="O8031">
            <v>2305141</v>
          </cell>
          <cell r="P8031">
            <v>9328977</v>
          </cell>
          <cell r="Q8031">
            <v>222829</v>
          </cell>
          <cell r="R8031">
            <v>842158</v>
          </cell>
          <cell r="S8031">
            <v>283027</v>
          </cell>
          <cell r="T8031">
            <v>4491353</v>
          </cell>
          <cell r="U8031">
            <v>1467389</v>
          </cell>
          <cell r="V8031">
            <v>98394</v>
          </cell>
          <cell r="W8031">
            <v>651404</v>
          </cell>
          <cell r="X8031">
            <v>192660</v>
          </cell>
          <cell r="Y8031">
            <v>7114</v>
          </cell>
          <cell r="Z8031">
            <v>257539</v>
          </cell>
          <cell r="AA8031">
            <v>29719</v>
          </cell>
          <cell r="AB8031">
            <v>105196</v>
          </cell>
          <cell r="AC8031">
            <v>593631</v>
          </cell>
          <cell r="AD8031">
            <v>603717</v>
          </cell>
          <cell r="AE8031">
            <v>4063953</v>
          </cell>
          <cell r="AF8031">
            <v>734853</v>
          </cell>
          <cell r="AG8031">
            <v>2097865</v>
          </cell>
          <cell r="AH8031">
            <v>3803437</v>
          </cell>
          <cell r="AI8031">
            <v>1434071</v>
          </cell>
          <cell r="AJ8031">
            <v>2262443</v>
          </cell>
          <cell r="AK8031">
            <v>1179394</v>
          </cell>
          <cell r="AL8031">
            <v>190025573</v>
          </cell>
          <cell r="AM8031">
            <v>1898253</v>
          </cell>
          <cell r="AN8031">
            <v>740599</v>
          </cell>
        </row>
        <row r="8032">
          <cell r="E8032">
            <v>8031</v>
          </cell>
          <cell r="F8032">
            <v>1634478</v>
          </cell>
          <cell r="G8032">
            <v>7712992</v>
          </cell>
          <cell r="H8032">
            <v>11098283</v>
          </cell>
          <cell r="I8032">
            <v>12901455</v>
          </cell>
          <cell r="J8032">
            <v>2551614</v>
          </cell>
          <cell r="K8032">
            <v>14282566</v>
          </cell>
          <cell r="L8032">
            <v>10003892</v>
          </cell>
          <cell r="M8032">
            <v>14401742</v>
          </cell>
          <cell r="N8032">
            <v>8866103</v>
          </cell>
          <cell r="O8032">
            <v>8737708</v>
          </cell>
          <cell r="P8032">
            <v>20517861</v>
          </cell>
          <cell r="Q8032">
            <v>5514550</v>
          </cell>
          <cell r="R8032">
            <v>11752504</v>
          </cell>
          <cell r="S8032">
            <v>2936251</v>
          </cell>
          <cell r="T8032">
            <v>6615983</v>
          </cell>
          <cell r="U8032">
            <v>7752056</v>
          </cell>
          <cell r="V8032">
            <v>828002</v>
          </cell>
          <cell r="W8032">
            <v>8904334</v>
          </cell>
          <cell r="X8032">
            <v>5403491</v>
          </cell>
          <cell r="Y8032">
            <v>38959</v>
          </cell>
          <cell r="Z8032">
            <v>3882871</v>
          </cell>
          <cell r="AA8032">
            <v>1015846</v>
          </cell>
          <cell r="AB8032">
            <v>418409</v>
          </cell>
          <cell r="AC8032">
            <v>4305793</v>
          </cell>
          <cell r="AD8032">
            <v>11452343</v>
          </cell>
          <cell r="AE8032">
            <v>4746515</v>
          </cell>
          <cell r="AF8032">
            <v>5840326</v>
          </cell>
          <cell r="AG8032">
            <v>11417458</v>
          </cell>
          <cell r="AH8032">
            <v>5088043</v>
          </cell>
          <cell r="AI8032">
            <v>4496455</v>
          </cell>
          <cell r="AJ8032">
            <v>10304477</v>
          </cell>
          <cell r="AK8032">
            <v>6911305</v>
          </cell>
          <cell r="AL8032">
            <v>1279964</v>
          </cell>
          <cell r="AM8032">
            <v>6486342</v>
          </cell>
          <cell r="AN8032">
            <v>715793</v>
          </cell>
        </row>
        <row r="8033">
          <cell r="E8033">
            <v>8032</v>
          </cell>
          <cell r="F8033">
            <v>63703329</v>
          </cell>
          <cell r="G8033">
            <v>77086308</v>
          </cell>
          <cell r="H8033">
            <v>154295573</v>
          </cell>
          <cell r="I8033">
            <v>151415469</v>
          </cell>
          <cell r="J8033">
            <v>25479603</v>
          </cell>
          <cell r="K8033">
            <v>135721664</v>
          </cell>
          <cell r="L8033">
            <v>143698967</v>
          </cell>
          <cell r="M8033">
            <v>105049400</v>
          </cell>
          <cell r="N8033">
            <v>93390577</v>
          </cell>
          <cell r="O8033">
            <v>100141789</v>
          </cell>
          <cell r="P8033">
            <v>170352890</v>
          </cell>
          <cell r="Q8033">
            <v>101252441</v>
          </cell>
          <cell r="R8033">
            <v>117075794</v>
          </cell>
          <cell r="S8033">
            <v>42546100</v>
          </cell>
          <cell r="T8033">
            <v>186195164</v>
          </cell>
          <cell r="U8033">
            <v>51415704</v>
          </cell>
          <cell r="V8033">
            <v>7926276</v>
          </cell>
          <cell r="W8033">
            <v>89146993</v>
          </cell>
          <cell r="X8033">
            <v>59554382</v>
          </cell>
          <cell r="Y8033">
            <v>683367</v>
          </cell>
          <cell r="Z8033">
            <v>35478562</v>
          </cell>
          <cell r="AA8033">
            <v>5596158</v>
          </cell>
          <cell r="AB8033">
            <v>4552722</v>
          </cell>
          <cell r="AC8033">
            <v>32815685</v>
          </cell>
          <cell r="AD8033">
            <v>88179818</v>
          </cell>
          <cell r="AE8033">
            <v>86389922</v>
          </cell>
          <cell r="AF8033">
            <v>102950234</v>
          </cell>
          <cell r="AG8033">
            <v>130577933</v>
          </cell>
          <cell r="AH8033">
            <v>91943845</v>
          </cell>
          <cell r="AI8033">
            <v>89971627</v>
          </cell>
          <cell r="AJ8033">
            <v>80976253</v>
          </cell>
          <cell r="AK8033">
            <v>23814470</v>
          </cell>
          <cell r="AL8033">
            <v>7479416</v>
          </cell>
          <cell r="AM8033">
            <v>16743504</v>
          </cell>
          <cell r="AN8033">
            <v>29987261</v>
          </cell>
        </row>
        <row r="8034">
          <cell r="E8034">
            <v>8033</v>
          </cell>
          <cell r="F8034">
            <v>66386329</v>
          </cell>
          <cell r="G8034">
            <v>86039701</v>
          </cell>
          <cell r="H8034">
            <v>274815901</v>
          </cell>
          <cell r="I8034">
            <v>173456081</v>
          </cell>
          <cell r="J8034">
            <v>28285193</v>
          </cell>
          <cell r="K8034">
            <v>150977885</v>
          </cell>
          <cell r="L8034">
            <v>154201146</v>
          </cell>
          <cell r="M8034">
            <v>129197591</v>
          </cell>
          <cell r="N8034">
            <v>104052048</v>
          </cell>
          <cell r="O8034">
            <v>111184638</v>
          </cell>
          <cell r="P8034">
            <v>200199728</v>
          </cell>
          <cell r="Q8034">
            <v>106989820</v>
          </cell>
          <cell r="R8034">
            <v>129670456</v>
          </cell>
          <cell r="S8034">
            <v>45765378</v>
          </cell>
          <cell r="T8034">
            <v>197302500</v>
          </cell>
          <cell r="U8034">
            <v>60635149</v>
          </cell>
          <cell r="V8034">
            <v>8852672</v>
          </cell>
          <cell r="W8034">
            <v>98702731</v>
          </cell>
          <cell r="X8034">
            <v>65150533</v>
          </cell>
          <cell r="Y8034">
            <v>729440</v>
          </cell>
          <cell r="Z8034">
            <v>39618972</v>
          </cell>
          <cell r="AA8034">
            <v>6641723</v>
          </cell>
          <cell r="AB8034">
            <v>5076327</v>
          </cell>
          <cell r="AC8034">
            <v>37715109</v>
          </cell>
          <cell r="AD8034">
            <v>100235878</v>
          </cell>
          <cell r="AE8034">
            <v>95200390</v>
          </cell>
          <cell r="AF8034">
            <v>109525413</v>
          </cell>
          <cell r="AG8034">
            <v>144093256</v>
          </cell>
          <cell r="AH8034">
            <v>100835325</v>
          </cell>
          <cell r="AI8034">
            <v>95902153</v>
          </cell>
          <cell r="AJ8034">
            <v>93543173</v>
          </cell>
          <cell r="AK8034">
            <v>31905169</v>
          </cell>
          <cell r="AL8034">
            <v>198784953</v>
          </cell>
          <cell r="AM8034">
            <v>25128099</v>
          </cell>
          <cell r="AN8034">
            <v>31443653</v>
          </cell>
        </row>
        <row r="8035">
          <cell r="E8035">
            <v>8034</v>
          </cell>
          <cell r="F8035"/>
          <cell r="G8035"/>
          <cell r="H8035"/>
          <cell r="I8035">
            <v>-399201</v>
          </cell>
          <cell r="J8035"/>
          <cell r="K8035"/>
          <cell r="L8035"/>
          <cell r="M8035"/>
          <cell r="N8035">
            <v>15870</v>
          </cell>
          <cell r="O8035"/>
          <cell r="P8035"/>
          <cell r="Q8035">
            <v>206940</v>
          </cell>
          <cell r="R8035">
            <v>130264</v>
          </cell>
          <cell r="S8035"/>
          <cell r="T8035"/>
          <cell r="U8035"/>
          <cell r="V8035"/>
          <cell r="W8035"/>
          <cell r="X8035"/>
          <cell r="Y8035"/>
          <cell r="Z8035"/>
          <cell r="AA8035"/>
          <cell r="AB8035"/>
          <cell r="AC8035"/>
          <cell r="AD8035"/>
          <cell r="AE8035"/>
          <cell r="AF8035"/>
          <cell r="AG8035"/>
          <cell r="AH8035">
            <v>200554</v>
          </cell>
          <cell r="AI8035"/>
          <cell r="AJ8035"/>
          <cell r="AK8035"/>
          <cell r="AL8035"/>
          <cell r="AM8035"/>
          <cell r="AN8035"/>
        </row>
        <row r="8036">
          <cell r="E8036">
            <v>8035</v>
          </cell>
          <cell r="F8036"/>
          <cell r="G8036"/>
          <cell r="H8036"/>
          <cell r="I8036">
            <v>-399201</v>
          </cell>
          <cell r="J8036"/>
          <cell r="K8036"/>
          <cell r="L8036"/>
          <cell r="M8036"/>
          <cell r="N8036">
            <v>15870</v>
          </cell>
          <cell r="O8036"/>
          <cell r="P8036"/>
          <cell r="Q8036">
            <v>206940</v>
          </cell>
          <cell r="R8036">
            <v>130264</v>
          </cell>
          <cell r="S8036"/>
          <cell r="T8036"/>
          <cell r="U8036"/>
          <cell r="V8036"/>
          <cell r="W8036"/>
          <cell r="X8036"/>
          <cell r="Y8036"/>
          <cell r="Z8036"/>
          <cell r="AA8036"/>
          <cell r="AB8036"/>
          <cell r="AC8036"/>
          <cell r="AD8036"/>
          <cell r="AE8036"/>
          <cell r="AF8036"/>
          <cell r="AG8036"/>
          <cell r="AH8036">
            <v>200554</v>
          </cell>
          <cell r="AI8036"/>
          <cell r="AJ8036"/>
          <cell r="AK8036"/>
          <cell r="AL8036"/>
          <cell r="AM8036"/>
          <cell r="AN8036"/>
        </row>
        <row r="8037">
          <cell r="E8037">
            <v>8036</v>
          </cell>
          <cell r="F8037"/>
          <cell r="G8037"/>
          <cell r="H8037"/>
          <cell r="I8037"/>
          <cell r="J8037"/>
          <cell r="K8037"/>
          <cell r="L8037"/>
          <cell r="M8037"/>
          <cell r="N8037"/>
          <cell r="O8037"/>
          <cell r="P8037"/>
          <cell r="Q8037"/>
          <cell r="R8037"/>
          <cell r="S8037"/>
          <cell r="T8037"/>
          <cell r="U8037"/>
          <cell r="V8037"/>
          <cell r="W8037"/>
          <cell r="X8037"/>
          <cell r="Y8037"/>
          <cell r="Z8037"/>
          <cell r="AA8037"/>
          <cell r="AB8037"/>
          <cell r="AC8037"/>
          <cell r="AD8037"/>
          <cell r="AE8037"/>
          <cell r="AF8037"/>
          <cell r="AG8037"/>
          <cell r="AH8037"/>
          <cell r="AI8037"/>
          <cell r="AJ8037"/>
          <cell r="AK8037"/>
          <cell r="AL8037"/>
          <cell r="AM8037"/>
          <cell r="AN8037"/>
        </row>
        <row r="8038">
          <cell r="E8038">
            <v>8037</v>
          </cell>
          <cell r="F8038">
            <v>1837438</v>
          </cell>
          <cell r="G8038">
            <v>2565326</v>
          </cell>
          <cell r="H8038">
            <v>5690882</v>
          </cell>
          <cell r="I8038">
            <v>4233408</v>
          </cell>
          <cell r="J8038">
            <v>1232547</v>
          </cell>
          <cell r="K8038">
            <v>3032428</v>
          </cell>
          <cell r="L8038">
            <v>3834746</v>
          </cell>
          <cell r="M8038">
            <v>12235319</v>
          </cell>
          <cell r="N8038">
            <v>2282511</v>
          </cell>
          <cell r="O8038">
            <v>3535396</v>
          </cell>
          <cell r="P8038">
            <v>3348229</v>
          </cell>
          <cell r="Q8038">
            <v>2528670</v>
          </cell>
          <cell r="R8038">
            <v>3975866</v>
          </cell>
          <cell r="S8038">
            <v>852326</v>
          </cell>
          <cell r="T8038">
            <v>7308302</v>
          </cell>
          <cell r="U8038">
            <v>2092110</v>
          </cell>
          <cell r="V8038">
            <v>168145</v>
          </cell>
          <cell r="W8038">
            <v>2275827</v>
          </cell>
          <cell r="X8038">
            <v>1159329</v>
          </cell>
          <cell r="Y8038">
            <v>27036</v>
          </cell>
          <cell r="Z8038">
            <v>1135829</v>
          </cell>
          <cell r="AA8038">
            <v>194530</v>
          </cell>
          <cell r="AB8038">
            <v>277129</v>
          </cell>
          <cell r="AC8038">
            <v>857464</v>
          </cell>
          <cell r="AD8038">
            <v>4083083</v>
          </cell>
          <cell r="AE8038">
            <v>1219076</v>
          </cell>
          <cell r="AF8038">
            <v>1235469</v>
          </cell>
          <cell r="AG8038">
            <v>3413427</v>
          </cell>
          <cell r="AH8038">
            <v>2508581</v>
          </cell>
          <cell r="AI8038">
            <v>2764367</v>
          </cell>
          <cell r="AJ8038">
            <v>980956</v>
          </cell>
          <cell r="AK8038"/>
          <cell r="AL8038">
            <v>441088</v>
          </cell>
          <cell r="AM8038">
            <v>134539</v>
          </cell>
          <cell r="AN8038">
            <v>1472320</v>
          </cell>
        </row>
        <row r="8039">
          <cell r="E8039">
            <v>8038</v>
          </cell>
          <cell r="F8039"/>
          <cell r="G8039">
            <v>3603</v>
          </cell>
          <cell r="H8039"/>
          <cell r="I8039">
            <v>8831</v>
          </cell>
          <cell r="J8039"/>
          <cell r="K8039">
            <v>192438</v>
          </cell>
          <cell r="L8039"/>
          <cell r="M8039">
            <v>3375243</v>
          </cell>
          <cell r="N8039"/>
          <cell r="O8039">
            <v>16831</v>
          </cell>
          <cell r="P8039"/>
          <cell r="Q8039"/>
          <cell r="R8039">
            <v>5069</v>
          </cell>
          <cell r="S8039"/>
          <cell r="T8039">
            <v>3564400</v>
          </cell>
          <cell r="U8039">
            <v>50</v>
          </cell>
          <cell r="V8039"/>
          <cell r="W8039"/>
          <cell r="X8039">
            <v>256</v>
          </cell>
          <cell r="Y8039"/>
          <cell r="Z8039"/>
          <cell r="AA8039"/>
          <cell r="AB8039"/>
          <cell r="AC8039">
            <v>12096</v>
          </cell>
          <cell r="AD8039">
            <v>6267</v>
          </cell>
          <cell r="AE8039"/>
          <cell r="AF8039">
            <v>85795</v>
          </cell>
          <cell r="AG8039"/>
          <cell r="AH8039">
            <v>877</v>
          </cell>
          <cell r="AI8039">
            <v>353</v>
          </cell>
          <cell r="AJ8039"/>
          <cell r="AK8039"/>
          <cell r="AL8039"/>
          <cell r="AM8039"/>
          <cell r="AN8039"/>
        </row>
        <row r="8040">
          <cell r="E8040">
            <v>8039</v>
          </cell>
          <cell r="F8040">
            <v>1837438</v>
          </cell>
          <cell r="G8040">
            <v>2568929</v>
          </cell>
          <cell r="H8040">
            <v>5690882</v>
          </cell>
          <cell r="I8040">
            <v>4242239</v>
          </cell>
          <cell r="J8040">
            <v>1232547</v>
          </cell>
          <cell r="K8040">
            <v>3224866</v>
          </cell>
          <cell r="L8040">
            <v>3834746</v>
          </cell>
          <cell r="M8040">
            <v>15610562</v>
          </cell>
          <cell r="N8040">
            <v>2282511</v>
          </cell>
          <cell r="O8040">
            <v>3552227</v>
          </cell>
          <cell r="P8040">
            <v>3348229</v>
          </cell>
          <cell r="Q8040">
            <v>2528670</v>
          </cell>
          <cell r="R8040">
            <v>3980935</v>
          </cell>
          <cell r="S8040">
            <v>852326</v>
          </cell>
          <cell r="T8040">
            <v>10872702</v>
          </cell>
          <cell r="U8040">
            <v>2092160</v>
          </cell>
          <cell r="V8040">
            <v>168145</v>
          </cell>
          <cell r="W8040">
            <v>2275827</v>
          </cell>
          <cell r="X8040">
            <v>1159585</v>
          </cell>
          <cell r="Y8040">
            <v>27036</v>
          </cell>
          <cell r="Z8040">
            <v>1135829</v>
          </cell>
          <cell r="AA8040">
            <v>194530</v>
          </cell>
          <cell r="AB8040">
            <v>277129</v>
          </cell>
          <cell r="AC8040">
            <v>869560</v>
          </cell>
          <cell r="AD8040">
            <v>4089350</v>
          </cell>
          <cell r="AE8040">
            <v>1219076</v>
          </cell>
          <cell r="AF8040">
            <v>1321264</v>
          </cell>
          <cell r="AG8040">
            <v>3413427</v>
          </cell>
          <cell r="AH8040">
            <v>2509458</v>
          </cell>
          <cell r="AI8040">
            <v>2764720</v>
          </cell>
          <cell r="AJ8040">
            <v>980956</v>
          </cell>
          <cell r="AK8040"/>
          <cell r="AL8040">
            <v>441088</v>
          </cell>
          <cell r="AM8040">
            <v>134539</v>
          </cell>
          <cell r="AN8040">
            <v>1472320</v>
          </cell>
        </row>
        <row r="8041">
          <cell r="E8041">
            <v>8040</v>
          </cell>
          <cell r="F8041">
            <v>31065251</v>
          </cell>
          <cell r="G8041">
            <v>5752989</v>
          </cell>
          <cell r="H8041">
            <v>10367141</v>
          </cell>
          <cell r="I8041">
            <v>4199725</v>
          </cell>
          <cell r="J8041">
            <v>74510</v>
          </cell>
          <cell r="K8041">
            <v>32192608</v>
          </cell>
          <cell r="L8041">
            <v>3351766</v>
          </cell>
          <cell r="M8041">
            <v>310697</v>
          </cell>
          <cell r="N8041">
            <v>7642678</v>
          </cell>
          <cell r="O8041">
            <v>1099519</v>
          </cell>
          <cell r="P8041">
            <v>28321448</v>
          </cell>
          <cell r="Q8041">
            <v>1744990</v>
          </cell>
          <cell r="R8041">
            <v>640480</v>
          </cell>
          <cell r="S8041">
            <v>4701605</v>
          </cell>
          <cell r="T8041">
            <v>21080559</v>
          </cell>
          <cell r="U8041"/>
          <cell r="V8041"/>
          <cell r="W8041">
            <v>3422813</v>
          </cell>
          <cell r="X8041">
            <v>155085</v>
          </cell>
          <cell r="Y8041"/>
          <cell r="Z8041">
            <v>4865561</v>
          </cell>
          <cell r="AA8041">
            <v>1590128</v>
          </cell>
          <cell r="AB8041">
            <v>60655</v>
          </cell>
          <cell r="AC8041">
            <v>5375065</v>
          </cell>
          <cell r="AD8041">
            <v>11448207</v>
          </cell>
          <cell r="AE8041">
            <v>6363442</v>
          </cell>
          <cell r="AF8041">
            <v>23025226</v>
          </cell>
          <cell r="AG8041">
            <v>101039</v>
          </cell>
          <cell r="AH8041">
            <v>10998489</v>
          </cell>
          <cell r="AI8041">
            <v>7397960</v>
          </cell>
          <cell r="AJ8041">
            <v>1856478</v>
          </cell>
          <cell r="AK8041"/>
          <cell r="AL8041"/>
          <cell r="AM8041"/>
          <cell r="AN8041"/>
        </row>
        <row r="8042">
          <cell r="E8042">
            <v>8041</v>
          </cell>
          <cell r="F8042"/>
          <cell r="G8042"/>
          <cell r="H8042">
            <v>277177</v>
          </cell>
          <cell r="I8042">
            <v>397034</v>
          </cell>
          <cell r="J8042"/>
          <cell r="K8042"/>
          <cell r="L8042">
            <v>192738</v>
          </cell>
          <cell r="M8042"/>
          <cell r="N8042">
            <v>1476933</v>
          </cell>
          <cell r="O8042"/>
          <cell r="P8042"/>
          <cell r="Q8042"/>
          <cell r="R8042">
            <v>551559</v>
          </cell>
          <cell r="S8042"/>
          <cell r="T8042"/>
          <cell r="U8042">
            <v>82221</v>
          </cell>
          <cell r="V8042"/>
          <cell r="W8042">
            <v>25895</v>
          </cell>
          <cell r="X8042"/>
          <cell r="Y8042"/>
          <cell r="Z8042"/>
          <cell r="AA8042"/>
          <cell r="AB8042"/>
          <cell r="AC8042"/>
          <cell r="AD8042">
            <v>391134</v>
          </cell>
          <cell r="AE8042"/>
          <cell r="AF8042">
            <v>1393585</v>
          </cell>
          <cell r="AG8042">
            <v>305498</v>
          </cell>
          <cell r="AH8042"/>
          <cell r="AI8042">
            <v>93351</v>
          </cell>
          <cell r="AJ8042"/>
          <cell r="AK8042"/>
          <cell r="AL8042"/>
          <cell r="AM8042"/>
          <cell r="AN8042"/>
        </row>
        <row r="8043">
          <cell r="E8043">
            <v>8042</v>
          </cell>
          <cell r="F8043">
            <v>2068302</v>
          </cell>
          <cell r="G8043">
            <v>238286</v>
          </cell>
          <cell r="H8043">
            <v>8758989</v>
          </cell>
          <cell r="I8043">
            <v>6328475</v>
          </cell>
          <cell r="J8043"/>
          <cell r="K8043">
            <v>806965</v>
          </cell>
          <cell r="L8043">
            <v>2091967</v>
          </cell>
          <cell r="M8043"/>
          <cell r="N8043">
            <v>1500819</v>
          </cell>
          <cell r="O8043">
            <v>147139</v>
          </cell>
          <cell r="P8043">
            <v>676754</v>
          </cell>
          <cell r="Q8043">
            <v>1112479</v>
          </cell>
          <cell r="R8043">
            <v>7503211</v>
          </cell>
          <cell r="S8043"/>
          <cell r="T8043"/>
          <cell r="U8043">
            <v>3309832</v>
          </cell>
          <cell r="V8043">
            <v>1114683</v>
          </cell>
          <cell r="W8043">
            <v>1724531</v>
          </cell>
          <cell r="X8043">
            <v>432226</v>
          </cell>
          <cell r="Y8043"/>
          <cell r="Z8043">
            <v>327042</v>
          </cell>
          <cell r="AA8043"/>
          <cell r="AB8043">
            <v>2533770</v>
          </cell>
          <cell r="AC8043">
            <v>219627</v>
          </cell>
          <cell r="AD8043">
            <v>2966958</v>
          </cell>
          <cell r="AE8043"/>
          <cell r="AF8043">
            <v>1232891</v>
          </cell>
          <cell r="AG8043">
            <v>313686</v>
          </cell>
          <cell r="AH8043">
            <v>323144</v>
          </cell>
          <cell r="AI8043">
            <v>2098284</v>
          </cell>
          <cell r="AJ8043">
            <v>922266</v>
          </cell>
          <cell r="AK8043"/>
          <cell r="AL8043"/>
          <cell r="AM8043"/>
          <cell r="AN8043"/>
        </row>
        <row r="8044">
          <cell r="E8044">
            <v>8043</v>
          </cell>
          <cell r="F8044">
            <v>8472209</v>
          </cell>
          <cell r="G8044">
            <v>15502092</v>
          </cell>
          <cell r="H8044">
            <v>55514665</v>
          </cell>
          <cell r="I8044">
            <v>20506547</v>
          </cell>
          <cell r="J8044">
            <v>43696144</v>
          </cell>
          <cell r="K8044">
            <v>31085760</v>
          </cell>
          <cell r="L8044">
            <v>70592703</v>
          </cell>
          <cell r="M8044">
            <v>54214686</v>
          </cell>
          <cell r="N8044">
            <v>42117746</v>
          </cell>
          <cell r="O8044">
            <v>131576962</v>
          </cell>
          <cell r="P8044">
            <v>214410452</v>
          </cell>
          <cell r="Q8044">
            <v>13555622</v>
          </cell>
          <cell r="R8044">
            <v>32107103</v>
          </cell>
          <cell r="S8044">
            <v>57947317</v>
          </cell>
          <cell r="T8044">
            <v>180987151</v>
          </cell>
          <cell r="U8044">
            <v>137718736</v>
          </cell>
          <cell r="V8044">
            <v>322132</v>
          </cell>
          <cell r="W8044">
            <v>14539504</v>
          </cell>
          <cell r="X8044">
            <v>15300333</v>
          </cell>
          <cell r="Y8044"/>
          <cell r="Z8044">
            <v>3152317</v>
          </cell>
          <cell r="AA8044">
            <v>298995</v>
          </cell>
          <cell r="AB8044">
            <v>676313</v>
          </cell>
          <cell r="AC8044">
            <v>3992508</v>
          </cell>
          <cell r="AD8044">
            <v>32484592</v>
          </cell>
          <cell r="AE8044">
            <v>10553045</v>
          </cell>
          <cell r="AF8044">
            <v>21865426</v>
          </cell>
          <cell r="AG8044">
            <v>20048010</v>
          </cell>
          <cell r="AH8044">
            <v>20323497</v>
          </cell>
          <cell r="AI8044">
            <v>31153974</v>
          </cell>
          <cell r="AJ8044">
            <v>13777392</v>
          </cell>
          <cell r="AK8044">
            <v>1980456</v>
          </cell>
          <cell r="AL8044"/>
          <cell r="AM8044"/>
          <cell r="AN8044"/>
        </row>
        <row r="8045">
          <cell r="E8045">
            <v>8044</v>
          </cell>
          <cell r="F8045">
            <v>41605762</v>
          </cell>
          <cell r="G8045">
            <v>21493367</v>
          </cell>
          <cell r="H8045">
            <v>74917972</v>
          </cell>
          <cell r="I8045">
            <v>31431781</v>
          </cell>
          <cell r="J8045">
            <v>43770654</v>
          </cell>
          <cell r="K8045">
            <v>64085333</v>
          </cell>
          <cell r="L8045">
            <v>76229174</v>
          </cell>
          <cell r="M8045">
            <v>54525383</v>
          </cell>
          <cell r="N8045">
            <v>52738176</v>
          </cell>
          <cell r="O8045">
            <v>132823620</v>
          </cell>
          <cell r="P8045">
            <v>243408654</v>
          </cell>
          <cell r="Q8045">
            <v>16413091</v>
          </cell>
          <cell r="R8045">
            <v>40802353</v>
          </cell>
          <cell r="S8045">
            <v>62648922</v>
          </cell>
          <cell r="T8045">
            <v>202067710</v>
          </cell>
          <cell r="U8045">
            <v>141110789</v>
          </cell>
          <cell r="V8045">
            <v>1436815</v>
          </cell>
          <cell r="W8045">
            <v>19712743</v>
          </cell>
          <cell r="X8045">
            <v>15887644</v>
          </cell>
          <cell r="Y8045"/>
          <cell r="Z8045">
            <v>8344920</v>
          </cell>
          <cell r="AA8045">
            <v>1889123</v>
          </cell>
          <cell r="AB8045">
            <v>3270738</v>
          </cell>
          <cell r="AC8045">
            <v>9587200</v>
          </cell>
          <cell r="AD8045">
            <v>47290891</v>
          </cell>
          <cell r="AE8045">
            <v>16916487</v>
          </cell>
          <cell r="AF8045">
            <v>47517128</v>
          </cell>
          <cell r="AG8045">
            <v>20768233</v>
          </cell>
          <cell r="AH8045">
            <v>31645130</v>
          </cell>
          <cell r="AI8045">
            <v>40743569</v>
          </cell>
          <cell r="AJ8045">
            <v>16556136</v>
          </cell>
          <cell r="AK8045">
            <v>1980456</v>
          </cell>
          <cell r="AL8045"/>
          <cell r="AM8045"/>
          <cell r="AN8045"/>
        </row>
        <row r="8046">
          <cell r="E8046">
            <v>8045</v>
          </cell>
          <cell r="F8046">
            <v>9638109</v>
          </cell>
          <cell r="G8046">
            <v>16351289</v>
          </cell>
          <cell r="H8046">
            <v>8142832</v>
          </cell>
          <cell r="I8046">
            <v>15863434</v>
          </cell>
          <cell r="J8046">
            <v>720957</v>
          </cell>
          <cell r="K8046">
            <v>10323632</v>
          </cell>
          <cell r="L8046">
            <v>12156766</v>
          </cell>
          <cell r="M8046">
            <v>7652099</v>
          </cell>
          <cell r="N8046">
            <v>3525212</v>
          </cell>
          <cell r="O8046">
            <v>8006433</v>
          </cell>
          <cell r="P8046">
            <v>17013511</v>
          </cell>
          <cell r="Q8046">
            <v>1533794</v>
          </cell>
          <cell r="R8046">
            <v>3014646</v>
          </cell>
          <cell r="S8046">
            <v>5934729</v>
          </cell>
          <cell r="T8046">
            <v>9892001</v>
          </cell>
          <cell r="U8046">
            <v>1466872</v>
          </cell>
          <cell r="V8046">
            <v>50000</v>
          </cell>
          <cell r="W8046">
            <v>7243512</v>
          </cell>
          <cell r="X8046">
            <v>4396523</v>
          </cell>
          <cell r="Y8046">
            <v>15000</v>
          </cell>
          <cell r="Z8046">
            <v>5101755</v>
          </cell>
          <cell r="AA8046">
            <v>2109019</v>
          </cell>
          <cell r="AB8046">
            <v>338488</v>
          </cell>
          <cell r="AC8046">
            <v>4275505</v>
          </cell>
          <cell r="AD8046">
            <v>4460472</v>
          </cell>
          <cell r="AE8046">
            <v>7665616</v>
          </cell>
          <cell r="AF8046">
            <v>8845735</v>
          </cell>
          <cell r="AG8046">
            <v>9563753</v>
          </cell>
          <cell r="AH8046">
            <v>28456371</v>
          </cell>
          <cell r="AI8046">
            <v>12018754</v>
          </cell>
          <cell r="AJ8046">
            <v>4563999</v>
          </cell>
          <cell r="AK8046">
            <v>1736940</v>
          </cell>
          <cell r="AL8046"/>
          <cell r="AM8046">
            <v>120317</v>
          </cell>
          <cell r="AN8046">
            <v>6016888</v>
          </cell>
        </row>
        <row r="8047">
          <cell r="E8047">
            <v>8046</v>
          </cell>
          <cell r="F8047">
            <v>52030</v>
          </cell>
          <cell r="G8047">
            <v>68197</v>
          </cell>
          <cell r="H8047"/>
          <cell r="I8047">
            <v>672818</v>
          </cell>
          <cell r="J8047"/>
          <cell r="K8047">
            <v>240980</v>
          </cell>
          <cell r="L8047">
            <v>473425</v>
          </cell>
          <cell r="M8047"/>
          <cell r="N8047"/>
          <cell r="O8047">
            <v>75000</v>
          </cell>
          <cell r="P8047">
            <v>74050</v>
          </cell>
          <cell r="Q8047">
            <v>18000</v>
          </cell>
          <cell r="R8047"/>
          <cell r="S8047"/>
          <cell r="T8047">
            <v>419965</v>
          </cell>
          <cell r="U8047">
            <v>17760</v>
          </cell>
          <cell r="V8047">
            <v>12826</v>
          </cell>
          <cell r="W8047">
            <v>135532</v>
          </cell>
          <cell r="X8047"/>
          <cell r="Y8047"/>
          <cell r="Z8047">
            <v>1000</v>
          </cell>
          <cell r="AA8047">
            <v>2471</v>
          </cell>
          <cell r="AB8047"/>
          <cell r="AC8047"/>
          <cell r="AD8047">
            <v>3910</v>
          </cell>
          <cell r="AE8047">
            <v>80514</v>
          </cell>
          <cell r="AF8047">
            <v>9941</v>
          </cell>
          <cell r="AG8047">
            <v>871552</v>
          </cell>
          <cell r="AH8047">
            <v>274727</v>
          </cell>
          <cell r="AI8047">
            <v>396480</v>
          </cell>
          <cell r="AJ8047">
            <v>238756</v>
          </cell>
          <cell r="AK8047"/>
          <cell r="AL8047"/>
          <cell r="AM8047"/>
          <cell r="AN8047"/>
        </row>
        <row r="8048">
          <cell r="E8048">
            <v>8047</v>
          </cell>
          <cell r="F8048">
            <v>194823</v>
          </cell>
          <cell r="G8048">
            <v>135240</v>
          </cell>
          <cell r="H8048">
            <v>2444994</v>
          </cell>
          <cell r="I8048">
            <v>2125608</v>
          </cell>
          <cell r="J8048">
            <v>298687</v>
          </cell>
          <cell r="K8048">
            <v>688921</v>
          </cell>
          <cell r="L8048">
            <v>1754930</v>
          </cell>
          <cell r="M8048">
            <v>4163201</v>
          </cell>
          <cell r="N8048"/>
          <cell r="O8048">
            <v>2859039</v>
          </cell>
          <cell r="P8048">
            <v>3676518</v>
          </cell>
          <cell r="Q8048">
            <v>1039929</v>
          </cell>
          <cell r="R8048">
            <v>1122424</v>
          </cell>
          <cell r="S8048">
            <v>413783</v>
          </cell>
          <cell r="T8048">
            <v>1956663</v>
          </cell>
          <cell r="U8048">
            <v>2094778</v>
          </cell>
          <cell r="V8048">
            <v>138148</v>
          </cell>
          <cell r="W8048">
            <v>433373</v>
          </cell>
          <cell r="X8048">
            <v>97332</v>
          </cell>
          <cell r="Y8048">
            <v>33336</v>
          </cell>
          <cell r="Z8048">
            <v>286547</v>
          </cell>
          <cell r="AA8048">
            <v>391182</v>
          </cell>
          <cell r="AB8048"/>
          <cell r="AC8048"/>
          <cell r="AD8048">
            <v>151992</v>
          </cell>
          <cell r="AE8048">
            <v>1094154</v>
          </cell>
          <cell r="AF8048">
            <v>354107</v>
          </cell>
          <cell r="AG8048"/>
          <cell r="AH8048">
            <v>1340904</v>
          </cell>
          <cell r="AI8048">
            <v>21250</v>
          </cell>
          <cell r="AJ8048"/>
          <cell r="AK8048"/>
          <cell r="AL8048"/>
          <cell r="AM8048">
            <v>238026</v>
          </cell>
          <cell r="AN8048"/>
        </row>
        <row r="8049">
          <cell r="E8049">
            <v>8048</v>
          </cell>
          <cell r="F8049">
            <v>3266412</v>
          </cell>
          <cell r="G8049">
            <v>3908968</v>
          </cell>
          <cell r="H8049">
            <v>45421236</v>
          </cell>
          <cell r="I8049">
            <v>1635832</v>
          </cell>
          <cell r="J8049">
            <v>31470998</v>
          </cell>
          <cell r="K8049">
            <v>4408936</v>
          </cell>
          <cell r="L8049">
            <v>21511595</v>
          </cell>
          <cell r="M8049">
            <v>64524024</v>
          </cell>
          <cell r="N8049">
            <v>25603003</v>
          </cell>
          <cell r="O8049">
            <v>57597638</v>
          </cell>
          <cell r="P8049">
            <v>8772129</v>
          </cell>
          <cell r="Q8049">
            <v>13238057</v>
          </cell>
          <cell r="R8049">
            <v>21235217</v>
          </cell>
          <cell r="S8049">
            <v>25802734</v>
          </cell>
          <cell r="T8049">
            <v>126424493</v>
          </cell>
          <cell r="U8049">
            <v>60959474</v>
          </cell>
          <cell r="V8049">
            <v>360150</v>
          </cell>
          <cell r="W8049">
            <v>2713224</v>
          </cell>
          <cell r="X8049">
            <v>88695</v>
          </cell>
          <cell r="Y8049"/>
          <cell r="Z8049">
            <v>466623</v>
          </cell>
          <cell r="AA8049">
            <v>157894</v>
          </cell>
          <cell r="AB8049">
            <v>7642</v>
          </cell>
          <cell r="AC8049">
            <v>391161</v>
          </cell>
          <cell r="AD8049">
            <v>3786925</v>
          </cell>
          <cell r="AE8049">
            <v>3853108</v>
          </cell>
          <cell r="AF8049">
            <v>1739003</v>
          </cell>
          <cell r="AG8049">
            <v>1309810</v>
          </cell>
          <cell r="AH8049">
            <v>6261378</v>
          </cell>
          <cell r="AI8049">
            <v>2103042</v>
          </cell>
          <cell r="AJ8049">
            <v>727132</v>
          </cell>
          <cell r="AK8049"/>
          <cell r="AL8049">
            <v>5060215</v>
          </cell>
          <cell r="AM8049">
            <v>29208</v>
          </cell>
          <cell r="AN8049">
            <v>162310</v>
          </cell>
        </row>
        <row r="8050">
          <cell r="E8050">
            <v>8049</v>
          </cell>
          <cell r="F8050">
            <v>13151374</v>
          </cell>
          <cell r="G8050">
            <v>20463694</v>
          </cell>
          <cell r="H8050">
            <v>56009062</v>
          </cell>
          <cell r="I8050">
            <v>20297692</v>
          </cell>
          <cell r="J8050">
            <v>32490642</v>
          </cell>
          <cell r="K8050">
            <v>15662469</v>
          </cell>
          <cell r="L8050">
            <v>35896716</v>
          </cell>
          <cell r="M8050">
            <v>76339324</v>
          </cell>
          <cell r="N8050">
            <v>29128215</v>
          </cell>
          <cell r="O8050">
            <v>68538110</v>
          </cell>
          <cell r="P8050">
            <v>29536208</v>
          </cell>
          <cell r="Q8050">
            <v>15829780</v>
          </cell>
          <cell r="R8050">
            <v>25372287</v>
          </cell>
          <cell r="S8050">
            <v>32151246</v>
          </cell>
          <cell r="T8050">
            <v>138693122</v>
          </cell>
          <cell r="U8050">
            <v>64538884</v>
          </cell>
          <cell r="V8050">
            <v>561124</v>
          </cell>
          <cell r="W8050">
            <v>10525641</v>
          </cell>
          <cell r="X8050">
            <v>4582550</v>
          </cell>
          <cell r="Y8050">
            <v>48336</v>
          </cell>
          <cell r="Z8050">
            <v>5855925</v>
          </cell>
          <cell r="AA8050">
            <v>2660566</v>
          </cell>
          <cell r="AB8050">
            <v>346130</v>
          </cell>
          <cell r="AC8050">
            <v>4666666</v>
          </cell>
          <cell r="AD8050">
            <v>8403299</v>
          </cell>
          <cell r="AE8050">
            <v>12693392</v>
          </cell>
          <cell r="AF8050">
            <v>10948786</v>
          </cell>
          <cell r="AG8050">
            <v>11745115</v>
          </cell>
          <cell r="AH8050">
            <v>36333380</v>
          </cell>
          <cell r="AI8050">
            <v>14539526</v>
          </cell>
          <cell r="AJ8050">
            <v>5529887</v>
          </cell>
          <cell r="AK8050">
            <v>1736940</v>
          </cell>
          <cell r="AL8050">
            <v>5060215</v>
          </cell>
          <cell r="AM8050">
            <v>387551</v>
          </cell>
          <cell r="AN8050">
            <v>6179198</v>
          </cell>
        </row>
        <row r="8051">
          <cell r="E8051">
            <v>8050</v>
          </cell>
          <cell r="F8051">
            <v>288531293</v>
          </cell>
          <cell r="G8051">
            <v>415341230</v>
          </cell>
          <cell r="H8051">
            <v>1125525368</v>
          </cell>
          <cell r="I8051">
            <v>786126962</v>
          </cell>
          <cell r="J8051">
            <v>181391088</v>
          </cell>
          <cell r="K8051">
            <v>497519390</v>
          </cell>
          <cell r="L8051">
            <v>637425500</v>
          </cell>
          <cell r="M8051">
            <v>1915214684</v>
          </cell>
          <cell r="N8051">
            <v>315036653</v>
          </cell>
          <cell r="O8051">
            <v>591480055</v>
          </cell>
          <cell r="P8051">
            <v>505530326</v>
          </cell>
          <cell r="Q8051">
            <v>426120756</v>
          </cell>
          <cell r="R8051">
            <v>562009060</v>
          </cell>
          <cell r="S8051">
            <v>133278575</v>
          </cell>
          <cell r="T8051">
            <v>1514922032</v>
          </cell>
          <cell r="U8051">
            <v>730673453</v>
          </cell>
          <cell r="V8051">
            <v>28913757</v>
          </cell>
          <cell r="W8051">
            <v>350571461</v>
          </cell>
          <cell r="X8051">
            <v>209609954</v>
          </cell>
          <cell r="Y8051"/>
          <cell r="Z8051">
            <v>192309217</v>
          </cell>
          <cell r="AA8051">
            <v>57664997</v>
          </cell>
          <cell r="AB8051">
            <v>45036584</v>
          </cell>
          <cell r="AC8051">
            <v>162724835</v>
          </cell>
          <cell r="AD8051">
            <v>494573778</v>
          </cell>
          <cell r="AE8051">
            <v>290219598</v>
          </cell>
          <cell r="AF8051">
            <v>270949316</v>
          </cell>
          <cell r="AG8051">
            <v>483861137</v>
          </cell>
          <cell r="AH8051">
            <v>374438857</v>
          </cell>
          <cell r="AI8051">
            <v>415639389</v>
          </cell>
          <cell r="AJ8051">
            <v>171640782</v>
          </cell>
          <cell r="AK8051">
            <v>105315267</v>
          </cell>
          <cell r="AL8051">
            <v>69948340</v>
          </cell>
          <cell r="AM8051">
            <v>86703670</v>
          </cell>
          <cell r="AN8051">
            <v>124597377</v>
          </cell>
        </row>
        <row r="8052">
          <cell r="E8052">
            <v>8051</v>
          </cell>
          <cell r="F8052">
            <v>2354862</v>
          </cell>
          <cell r="G8052">
            <v>3412700</v>
          </cell>
          <cell r="H8052">
            <v>1169065</v>
          </cell>
          <cell r="I8052">
            <v>6220578</v>
          </cell>
          <cell r="J8052"/>
          <cell r="K8052"/>
          <cell r="L8052">
            <v>1544045</v>
          </cell>
          <cell r="M8052">
            <v>1975002564</v>
          </cell>
          <cell r="N8052"/>
          <cell r="O8052"/>
          <cell r="P8052">
            <v>3221115</v>
          </cell>
          <cell r="Q8052"/>
          <cell r="R8052">
            <v>15117463</v>
          </cell>
          <cell r="S8052"/>
          <cell r="T8052">
            <v>1067613619</v>
          </cell>
          <cell r="U8052">
            <v>54809938</v>
          </cell>
          <cell r="V8052"/>
          <cell r="W8052"/>
          <cell r="X8052">
            <v>364800</v>
          </cell>
          <cell r="Y8052"/>
          <cell r="Z8052"/>
          <cell r="AA8052"/>
          <cell r="AB8052"/>
          <cell r="AC8052"/>
          <cell r="AD8052">
            <v>4492839</v>
          </cell>
          <cell r="AE8052">
            <v>18652596</v>
          </cell>
          <cell r="AF8052"/>
          <cell r="AG8052">
            <v>4010243</v>
          </cell>
          <cell r="AH8052">
            <v>62726203</v>
          </cell>
          <cell r="AI8052">
            <v>410679</v>
          </cell>
          <cell r="AJ8052">
            <v>7762089</v>
          </cell>
          <cell r="AK8052">
            <v>1484220</v>
          </cell>
          <cell r="AL8052"/>
          <cell r="AM8052"/>
          <cell r="AN8052"/>
        </row>
        <row r="8053">
          <cell r="E8053">
            <v>8052</v>
          </cell>
          <cell r="F8053">
            <v>290886155</v>
          </cell>
          <cell r="G8053">
            <v>418753930</v>
          </cell>
          <cell r="H8053">
            <v>1126694433</v>
          </cell>
          <cell r="I8053">
            <v>792347540</v>
          </cell>
          <cell r="J8053">
            <v>181391088</v>
          </cell>
          <cell r="K8053">
            <v>497519390</v>
          </cell>
          <cell r="L8053">
            <v>638969545</v>
          </cell>
          <cell r="M8053">
            <v>3890217248</v>
          </cell>
          <cell r="N8053">
            <v>315036653</v>
          </cell>
          <cell r="O8053">
            <v>591480055</v>
          </cell>
          <cell r="P8053">
            <v>508751441</v>
          </cell>
          <cell r="Q8053">
            <v>426120756</v>
          </cell>
          <cell r="R8053">
            <v>577126523</v>
          </cell>
          <cell r="S8053">
            <v>133278575</v>
          </cell>
          <cell r="T8053">
            <v>2582535651</v>
          </cell>
          <cell r="U8053">
            <v>785483391</v>
          </cell>
          <cell r="V8053">
            <v>28913757</v>
          </cell>
          <cell r="W8053">
            <v>350571461</v>
          </cell>
          <cell r="X8053">
            <v>209974754</v>
          </cell>
          <cell r="Y8053"/>
          <cell r="Z8053">
            <v>192309217</v>
          </cell>
          <cell r="AA8053">
            <v>57664997</v>
          </cell>
          <cell r="AB8053">
            <v>45036584</v>
          </cell>
          <cell r="AC8053">
            <v>162724835</v>
          </cell>
          <cell r="AD8053">
            <v>499066617</v>
          </cell>
          <cell r="AE8053">
            <v>308872194</v>
          </cell>
          <cell r="AF8053">
            <v>270949316</v>
          </cell>
          <cell r="AG8053">
            <v>487871380</v>
          </cell>
          <cell r="AH8053">
            <v>437165060</v>
          </cell>
          <cell r="AI8053">
            <v>416050068</v>
          </cell>
          <cell r="AJ8053">
            <v>179402871</v>
          </cell>
          <cell r="AK8053">
            <v>106799487</v>
          </cell>
          <cell r="AL8053">
            <v>69948340</v>
          </cell>
          <cell r="AM8053">
            <v>86703670</v>
          </cell>
          <cell r="AN8053">
            <v>124597377</v>
          </cell>
        </row>
        <row r="8054">
          <cell r="E8054">
            <v>8053</v>
          </cell>
          <cell r="F8054">
            <v>1792000</v>
          </cell>
          <cell r="G8054">
            <v>140000</v>
          </cell>
          <cell r="H8054"/>
          <cell r="I8054">
            <v>371297</v>
          </cell>
          <cell r="J8054"/>
          <cell r="K8054">
            <v>98565</v>
          </cell>
          <cell r="L8054">
            <v>18455</v>
          </cell>
          <cell r="M8054">
            <v>1425000</v>
          </cell>
          <cell r="N8054">
            <v>53940722</v>
          </cell>
          <cell r="O8054"/>
          <cell r="P8054">
            <v>14904000</v>
          </cell>
          <cell r="Q8054">
            <v>2662382</v>
          </cell>
          <cell r="R8054">
            <v>49160</v>
          </cell>
          <cell r="S8054"/>
          <cell r="T8054">
            <v>3450000</v>
          </cell>
          <cell r="U8054">
            <v>590993</v>
          </cell>
          <cell r="V8054"/>
          <cell r="W8054">
            <v>6682500</v>
          </cell>
          <cell r="X8054">
            <v>1116650</v>
          </cell>
          <cell r="Y8054"/>
          <cell r="Z8054">
            <v>66300</v>
          </cell>
          <cell r="AA8054"/>
          <cell r="AB8054"/>
          <cell r="AC8054"/>
          <cell r="AD8054">
            <v>448500</v>
          </cell>
          <cell r="AE8054"/>
          <cell r="AF8054"/>
          <cell r="AG8054">
            <v>2472575</v>
          </cell>
          <cell r="AH8054"/>
          <cell r="AI8054">
            <v>330000</v>
          </cell>
          <cell r="AJ8054">
            <v>538963</v>
          </cell>
          <cell r="AK8054"/>
          <cell r="AL8054"/>
          <cell r="AM8054"/>
          <cell r="AN8054"/>
        </row>
        <row r="8055">
          <cell r="E8055">
            <v>8054</v>
          </cell>
          <cell r="F8055">
            <v>1792000</v>
          </cell>
          <cell r="G8055">
            <v>140000</v>
          </cell>
          <cell r="H8055"/>
          <cell r="I8055">
            <v>371297</v>
          </cell>
          <cell r="J8055"/>
          <cell r="K8055">
            <v>98565</v>
          </cell>
          <cell r="L8055">
            <v>18455</v>
          </cell>
          <cell r="M8055">
            <v>1425000</v>
          </cell>
          <cell r="N8055">
            <v>53940722</v>
          </cell>
          <cell r="O8055"/>
          <cell r="P8055">
            <v>14904000</v>
          </cell>
          <cell r="Q8055">
            <v>2662382</v>
          </cell>
          <cell r="R8055">
            <v>49160</v>
          </cell>
          <cell r="S8055"/>
          <cell r="T8055">
            <v>3450000</v>
          </cell>
          <cell r="U8055">
            <v>590993</v>
          </cell>
          <cell r="V8055"/>
          <cell r="W8055">
            <v>6682500</v>
          </cell>
          <cell r="X8055">
            <v>1116650</v>
          </cell>
          <cell r="Y8055"/>
          <cell r="Z8055">
            <v>66300</v>
          </cell>
          <cell r="AA8055"/>
          <cell r="AB8055"/>
          <cell r="AC8055"/>
          <cell r="AD8055">
            <v>448500</v>
          </cell>
          <cell r="AE8055"/>
          <cell r="AF8055"/>
          <cell r="AG8055">
            <v>2472575</v>
          </cell>
          <cell r="AH8055"/>
          <cell r="AI8055">
            <v>330000</v>
          </cell>
          <cell r="AJ8055">
            <v>538963</v>
          </cell>
          <cell r="AK8055"/>
          <cell r="AL8055"/>
          <cell r="AM8055"/>
          <cell r="AN8055"/>
        </row>
        <row r="8056">
          <cell r="E8056">
            <v>8055</v>
          </cell>
          <cell r="F8056">
            <v>57039718</v>
          </cell>
          <cell r="G8056">
            <v>83326123</v>
          </cell>
          <cell r="H8056">
            <v>89724809</v>
          </cell>
          <cell r="I8056">
            <v>132303752</v>
          </cell>
          <cell r="J8056">
            <v>20477470</v>
          </cell>
          <cell r="K8056">
            <v>126214407</v>
          </cell>
          <cell r="L8056">
            <v>131692815</v>
          </cell>
          <cell r="M8056">
            <v>68018810</v>
          </cell>
          <cell r="N8056">
            <v>83230054</v>
          </cell>
          <cell r="O8056">
            <v>75171322</v>
          </cell>
          <cell r="P8056">
            <v>126704727</v>
          </cell>
          <cell r="Q8056">
            <v>83241065</v>
          </cell>
          <cell r="R8056">
            <v>111640989</v>
          </cell>
          <cell r="S8056">
            <v>14092067</v>
          </cell>
          <cell r="T8056">
            <v>91099919</v>
          </cell>
          <cell r="U8056">
            <v>36592662</v>
          </cell>
          <cell r="V8056">
            <v>7417657</v>
          </cell>
          <cell r="W8056">
            <v>75174371</v>
          </cell>
          <cell r="X8056">
            <v>47031462</v>
          </cell>
          <cell r="Y8056">
            <v>317254</v>
          </cell>
          <cell r="Z8056">
            <v>29145147</v>
          </cell>
          <cell r="AA8056">
            <v>5849339</v>
          </cell>
          <cell r="AB8056">
            <v>4445196</v>
          </cell>
          <cell r="AC8056">
            <v>26311371</v>
          </cell>
          <cell r="AD8056">
            <v>87247095</v>
          </cell>
          <cell r="AE8056">
            <v>68329695</v>
          </cell>
          <cell r="AF8056">
            <v>80318741</v>
          </cell>
          <cell r="AG8056">
            <v>101883505</v>
          </cell>
          <cell r="AH8056">
            <v>75291488</v>
          </cell>
          <cell r="AI8056">
            <v>91254114</v>
          </cell>
          <cell r="AJ8056">
            <v>72977779</v>
          </cell>
          <cell r="AK8056">
            <v>3539500</v>
          </cell>
          <cell r="AL8056">
            <v>1564435</v>
          </cell>
          <cell r="AM8056">
            <v>6152871</v>
          </cell>
          <cell r="AN8056">
            <v>11951470</v>
          </cell>
        </row>
        <row r="8057">
          <cell r="E8057">
            <v>8056</v>
          </cell>
          <cell r="F8057">
            <v>57039718</v>
          </cell>
          <cell r="G8057">
            <v>83326123</v>
          </cell>
          <cell r="H8057">
            <v>89724809</v>
          </cell>
          <cell r="I8057">
            <v>132303752</v>
          </cell>
          <cell r="J8057">
            <v>20477470</v>
          </cell>
          <cell r="K8057">
            <v>126214407</v>
          </cell>
          <cell r="L8057">
            <v>131692815</v>
          </cell>
          <cell r="M8057">
            <v>68018810</v>
          </cell>
          <cell r="N8057">
            <v>83230054</v>
          </cell>
          <cell r="O8057">
            <v>75171322</v>
          </cell>
          <cell r="P8057">
            <v>126704727</v>
          </cell>
          <cell r="Q8057">
            <v>83241065</v>
          </cell>
          <cell r="R8057">
            <v>111640989</v>
          </cell>
          <cell r="S8057">
            <v>14092067</v>
          </cell>
          <cell r="T8057">
            <v>91099919</v>
          </cell>
          <cell r="U8057">
            <v>36592662</v>
          </cell>
          <cell r="V8057">
            <v>7417657</v>
          </cell>
          <cell r="W8057">
            <v>75174371</v>
          </cell>
          <cell r="X8057">
            <v>47031462</v>
          </cell>
          <cell r="Y8057">
            <v>317254</v>
          </cell>
          <cell r="Z8057">
            <v>29145147</v>
          </cell>
          <cell r="AA8057">
            <v>5849339</v>
          </cell>
          <cell r="AB8057">
            <v>4445196</v>
          </cell>
          <cell r="AC8057">
            <v>26311371</v>
          </cell>
          <cell r="AD8057">
            <v>87247095</v>
          </cell>
          <cell r="AE8057">
            <v>68329695</v>
          </cell>
          <cell r="AF8057">
            <v>80318741</v>
          </cell>
          <cell r="AG8057">
            <v>101883505</v>
          </cell>
          <cell r="AH8057">
            <v>75291488</v>
          </cell>
          <cell r="AI8057">
            <v>91254114</v>
          </cell>
          <cell r="AJ8057">
            <v>72977779</v>
          </cell>
          <cell r="AK8057">
            <v>3539500</v>
          </cell>
          <cell r="AL8057">
            <v>1564435</v>
          </cell>
          <cell r="AM8057">
            <v>6152871</v>
          </cell>
          <cell r="AN8057">
            <v>11951470</v>
          </cell>
        </row>
        <row r="8058">
          <cell r="E8058">
            <v>8057</v>
          </cell>
          <cell r="F8058"/>
          <cell r="G8058"/>
          <cell r="H8058">
            <v>90941</v>
          </cell>
          <cell r="I8058"/>
          <cell r="J8058"/>
          <cell r="K8058"/>
          <cell r="L8058"/>
          <cell r="M8058"/>
          <cell r="N8058"/>
          <cell r="O8058"/>
          <cell r="P8058"/>
          <cell r="Q8058"/>
          <cell r="R8058"/>
          <cell r="S8058"/>
          <cell r="T8058"/>
          <cell r="U8058"/>
          <cell r="V8058"/>
          <cell r="W8058"/>
          <cell r="X8058"/>
          <cell r="Y8058"/>
          <cell r="Z8058">
            <v>48216</v>
          </cell>
          <cell r="AA8058"/>
          <cell r="AB8058"/>
          <cell r="AC8058"/>
          <cell r="AD8058"/>
          <cell r="AE8058"/>
          <cell r="AF8058"/>
          <cell r="AG8058"/>
          <cell r="AH8058">
            <v>612201</v>
          </cell>
          <cell r="AI8058"/>
          <cell r="AJ8058"/>
          <cell r="AK8058"/>
          <cell r="AL8058"/>
          <cell r="AM8058"/>
          <cell r="AN8058"/>
        </row>
        <row r="8059">
          <cell r="E8059">
            <v>8058</v>
          </cell>
          <cell r="F8059"/>
          <cell r="G8059"/>
          <cell r="H8059"/>
          <cell r="I8059"/>
          <cell r="J8059"/>
          <cell r="K8059"/>
          <cell r="L8059"/>
          <cell r="M8059"/>
          <cell r="N8059"/>
          <cell r="O8059"/>
          <cell r="P8059"/>
          <cell r="Q8059"/>
          <cell r="R8059"/>
          <cell r="S8059"/>
          <cell r="T8059"/>
          <cell r="U8059"/>
          <cell r="V8059"/>
          <cell r="W8059"/>
          <cell r="X8059"/>
          <cell r="Y8059"/>
          <cell r="Z8059"/>
          <cell r="AA8059"/>
          <cell r="AB8059"/>
          <cell r="AC8059"/>
          <cell r="AD8059"/>
          <cell r="AE8059"/>
          <cell r="AF8059"/>
          <cell r="AG8059"/>
          <cell r="AH8059">
            <v>490004</v>
          </cell>
          <cell r="AI8059"/>
          <cell r="AJ8059"/>
          <cell r="AK8059"/>
          <cell r="AL8059"/>
          <cell r="AM8059"/>
          <cell r="AN8059"/>
        </row>
        <row r="8060">
          <cell r="E8060">
            <v>8059</v>
          </cell>
          <cell r="F8060"/>
          <cell r="G8060"/>
          <cell r="H8060"/>
          <cell r="I8060"/>
          <cell r="J8060"/>
          <cell r="K8060">
            <v>16585</v>
          </cell>
          <cell r="L8060"/>
          <cell r="M8060">
            <v>763847</v>
          </cell>
          <cell r="N8060"/>
          <cell r="O8060"/>
          <cell r="P8060"/>
          <cell r="Q8060"/>
          <cell r="R8060"/>
          <cell r="S8060"/>
          <cell r="T8060"/>
          <cell r="U8060"/>
          <cell r="V8060"/>
          <cell r="W8060"/>
          <cell r="X8060">
            <v>71814</v>
          </cell>
          <cell r="Y8060"/>
          <cell r="Z8060"/>
          <cell r="AA8060"/>
          <cell r="AB8060"/>
          <cell r="AC8060"/>
          <cell r="AD8060"/>
          <cell r="AE8060"/>
          <cell r="AF8060"/>
          <cell r="AG8060"/>
          <cell r="AH8060">
            <v>27075</v>
          </cell>
          <cell r="AI8060"/>
          <cell r="AJ8060"/>
          <cell r="AK8060">
            <v>1218</v>
          </cell>
          <cell r="AL8060"/>
          <cell r="AM8060"/>
          <cell r="AN8060"/>
        </row>
        <row r="8061">
          <cell r="E8061">
            <v>8060</v>
          </cell>
          <cell r="F8061">
            <v>759587</v>
          </cell>
          <cell r="G8061">
            <v>1107264</v>
          </cell>
          <cell r="H8061">
            <v>1818588</v>
          </cell>
          <cell r="I8061">
            <v>1573124</v>
          </cell>
          <cell r="J8061"/>
          <cell r="K8061">
            <v>1328982</v>
          </cell>
          <cell r="L8061">
            <v>3126183</v>
          </cell>
          <cell r="M8061">
            <v>13410425</v>
          </cell>
          <cell r="N8061">
            <v>334308</v>
          </cell>
          <cell r="O8061">
            <v>681195</v>
          </cell>
          <cell r="P8061">
            <v>1322995</v>
          </cell>
          <cell r="Q8061">
            <v>2028286</v>
          </cell>
          <cell r="R8061">
            <v>2379769</v>
          </cell>
          <cell r="S8061">
            <v>110922</v>
          </cell>
          <cell r="T8061">
            <v>11534603</v>
          </cell>
          <cell r="U8061">
            <v>5290823</v>
          </cell>
          <cell r="V8061">
            <v>704475</v>
          </cell>
          <cell r="W8061">
            <v>845466</v>
          </cell>
          <cell r="X8061">
            <v>909475</v>
          </cell>
          <cell r="Y8061"/>
          <cell r="Z8061">
            <v>471328</v>
          </cell>
          <cell r="AA8061">
            <v>133608</v>
          </cell>
          <cell r="AB8061">
            <v>89698</v>
          </cell>
          <cell r="AC8061">
            <v>48722</v>
          </cell>
          <cell r="AD8061">
            <v>1229361</v>
          </cell>
          <cell r="AE8061">
            <v>593701</v>
          </cell>
          <cell r="AF8061">
            <v>915572</v>
          </cell>
          <cell r="AG8061">
            <v>2079691</v>
          </cell>
          <cell r="AH8061">
            <v>2648891</v>
          </cell>
          <cell r="AI8061">
            <v>1168836</v>
          </cell>
          <cell r="AJ8061">
            <v>2299857</v>
          </cell>
          <cell r="AK8061">
            <v>767002</v>
          </cell>
          <cell r="AL8061"/>
          <cell r="AM8061">
            <v>316067</v>
          </cell>
          <cell r="AN8061">
            <v>623456</v>
          </cell>
        </row>
        <row r="8062">
          <cell r="E8062">
            <v>8061</v>
          </cell>
          <cell r="F8062">
            <v>759587</v>
          </cell>
          <cell r="G8062">
            <v>1107264</v>
          </cell>
          <cell r="H8062">
            <v>1909529</v>
          </cell>
          <cell r="I8062">
            <v>1573124</v>
          </cell>
          <cell r="J8062"/>
          <cell r="K8062">
            <v>1345567</v>
          </cell>
          <cell r="L8062">
            <v>3126183</v>
          </cell>
          <cell r="M8062">
            <v>14174272</v>
          </cell>
          <cell r="N8062">
            <v>334308</v>
          </cell>
          <cell r="O8062">
            <v>681195</v>
          </cell>
          <cell r="P8062">
            <v>1322995</v>
          </cell>
          <cell r="Q8062">
            <v>2028286</v>
          </cell>
          <cell r="R8062">
            <v>2379769</v>
          </cell>
          <cell r="S8062">
            <v>110922</v>
          </cell>
          <cell r="T8062">
            <v>11534603</v>
          </cell>
          <cell r="U8062">
            <v>5290823</v>
          </cell>
          <cell r="V8062">
            <v>704475</v>
          </cell>
          <cell r="W8062">
            <v>845466</v>
          </cell>
          <cell r="X8062">
            <v>981289</v>
          </cell>
          <cell r="Y8062"/>
          <cell r="Z8062">
            <v>519544</v>
          </cell>
          <cell r="AA8062">
            <v>133608</v>
          </cell>
          <cell r="AB8062">
            <v>89698</v>
          </cell>
          <cell r="AC8062">
            <v>48722</v>
          </cell>
          <cell r="AD8062">
            <v>1229361</v>
          </cell>
          <cell r="AE8062">
            <v>593701</v>
          </cell>
          <cell r="AF8062">
            <v>915572</v>
          </cell>
          <cell r="AG8062">
            <v>2079691</v>
          </cell>
          <cell r="AH8062">
            <v>3778171</v>
          </cell>
          <cell r="AI8062">
            <v>1168836</v>
          </cell>
          <cell r="AJ8062">
            <v>2299857</v>
          </cell>
          <cell r="AK8062">
            <v>768220</v>
          </cell>
          <cell r="AL8062"/>
          <cell r="AM8062">
            <v>316067</v>
          </cell>
          <cell r="AN8062">
            <v>623456</v>
          </cell>
        </row>
        <row r="8063">
          <cell r="E8063">
            <v>8062</v>
          </cell>
          <cell r="F8063">
            <v>40703360</v>
          </cell>
          <cell r="G8063">
            <v>22104278</v>
          </cell>
          <cell r="H8063">
            <v>125829155</v>
          </cell>
          <cell r="I8063">
            <v>24084567</v>
          </cell>
          <cell r="J8063">
            <v>795467</v>
          </cell>
          <cell r="K8063">
            <v>42516240</v>
          </cell>
          <cell r="L8063">
            <v>15508532</v>
          </cell>
          <cell r="M8063">
            <v>7962796</v>
          </cell>
          <cell r="N8063">
            <v>11167890</v>
          </cell>
          <cell r="O8063">
            <v>9105952</v>
          </cell>
          <cell r="P8063">
            <v>45334959</v>
          </cell>
          <cell r="Q8063">
            <v>3278784</v>
          </cell>
          <cell r="R8063">
            <v>3655126</v>
          </cell>
          <cell r="S8063">
            <v>10636334</v>
          </cell>
          <cell r="T8063">
            <v>30972560</v>
          </cell>
          <cell r="U8063">
            <v>1466872</v>
          </cell>
          <cell r="V8063">
            <v>50000</v>
          </cell>
          <cell r="W8063">
            <v>10666325</v>
          </cell>
          <cell r="X8063">
            <v>4551608</v>
          </cell>
          <cell r="Y8063">
            <v>15000</v>
          </cell>
          <cell r="Z8063">
            <v>10015532</v>
          </cell>
          <cell r="AA8063">
            <v>3699147</v>
          </cell>
          <cell r="AB8063">
            <v>2502838</v>
          </cell>
          <cell r="AC8063">
            <v>9650570</v>
          </cell>
          <cell r="AD8063">
            <v>15908679</v>
          </cell>
          <cell r="AE8063">
            <v>14029058</v>
          </cell>
          <cell r="AF8063">
            <v>31870961</v>
          </cell>
          <cell r="AG8063">
            <v>9664792</v>
          </cell>
          <cell r="AH8063">
            <v>40067061</v>
          </cell>
          <cell r="AI8063">
            <v>19416714</v>
          </cell>
          <cell r="AJ8063">
            <v>6420477</v>
          </cell>
          <cell r="AK8063">
            <v>1736940</v>
          </cell>
          <cell r="AL8063"/>
          <cell r="AM8063">
            <v>120317</v>
          </cell>
          <cell r="AN8063">
            <v>6016888</v>
          </cell>
        </row>
        <row r="8064">
          <cell r="E8064">
            <v>8063</v>
          </cell>
          <cell r="F8064">
            <v>1100552</v>
          </cell>
          <cell r="G8064">
            <v>1308598</v>
          </cell>
          <cell r="H8064">
            <v>2470981</v>
          </cell>
          <cell r="I8064">
            <v>5788400</v>
          </cell>
          <cell r="J8064">
            <v>253976</v>
          </cell>
          <cell r="K8064">
            <v>1214635</v>
          </cell>
          <cell r="L8064">
            <v>1164450</v>
          </cell>
          <cell r="M8064">
            <v>9746449</v>
          </cell>
          <cell r="N8064">
            <v>3288171</v>
          </cell>
          <cell r="O8064">
            <v>2380141</v>
          </cell>
          <cell r="P8064">
            <v>9403027</v>
          </cell>
          <cell r="Q8064">
            <v>447769</v>
          </cell>
          <cell r="R8064">
            <v>1523981</v>
          </cell>
          <cell r="S8064">
            <v>283027</v>
          </cell>
          <cell r="T8064">
            <v>4911318</v>
          </cell>
          <cell r="U8064">
            <v>1567370</v>
          </cell>
          <cell r="V8064">
            <v>111220</v>
          </cell>
          <cell r="W8064">
            <v>812831</v>
          </cell>
          <cell r="X8064">
            <v>192660</v>
          </cell>
          <cell r="Y8064">
            <v>7114</v>
          </cell>
          <cell r="Z8064">
            <v>258539</v>
          </cell>
          <cell r="AA8064">
            <v>32190</v>
          </cell>
          <cell r="AB8064">
            <v>105196</v>
          </cell>
          <cell r="AC8064">
            <v>593631</v>
          </cell>
          <cell r="AD8064">
            <v>998761</v>
          </cell>
          <cell r="AE8064">
            <v>4144467</v>
          </cell>
          <cell r="AF8064">
            <v>2138379</v>
          </cell>
          <cell r="AG8064">
            <v>3274915</v>
          </cell>
          <cell r="AH8064">
            <v>4768722</v>
          </cell>
          <cell r="AI8064">
            <v>1923902</v>
          </cell>
          <cell r="AJ8064">
            <v>2501199</v>
          </cell>
          <cell r="AK8064">
            <v>1179394</v>
          </cell>
          <cell r="AL8064">
            <v>190025573</v>
          </cell>
          <cell r="AM8064">
            <v>1898253</v>
          </cell>
          <cell r="AN8064">
            <v>740599</v>
          </cell>
        </row>
        <row r="8065">
          <cell r="E8065">
            <v>8064</v>
          </cell>
          <cell r="F8065">
            <v>320665737</v>
          </cell>
          <cell r="G8065">
            <v>447970695</v>
          </cell>
          <cell r="H8065">
            <v>1262201761</v>
          </cell>
          <cell r="I8065">
            <v>861349847</v>
          </cell>
          <cell r="J8065">
            <v>199075299</v>
          </cell>
          <cell r="K8065">
            <v>543673804</v>
          </cell>
          <cell r="L8065">
            <v>735947365</v>
          </cell>
          <cell r="M8065">
            <v>2082899570</v>
          </cell>
          <cell r="N8065">
            <v>402342675</v>
          </cell>
          <cell r="O8065">
            <v>656575178</v>
          </cell>
          <cell r="P8065">
            <v>602983041</v>
          </cell>
          <cell r="Q8065">
            <v>489493689</v>
          </cell>
          <cell r="R8065">
            <v>787674217</v>
          </cell>
          <cell r="S8065">
            <v>210989394</v>
          </cell>
          <cell r="T8065">
            <v>1824321595</v>
          </cell>
          <cell r="U8065">
            <v>821923440</v>
          </cell>
          <cell r="V8065">
            <v>47472058</v>
          </cell>
          <cell r="W8065">
            <v>402201376</v>
          </cell>
          <cell r="X8065">
            <v>333697316</v>
          </cell>
          <cell r="Y8065">
            <v>18185866</v>
          </cell>
          <cell r="Z8065">
            <v>206989558</v>
          </cell>
          <cell r="AA8065">
            <v>63641197</v>
          </cell>
          <cell r="AB8065">
            <v>61615090</v>
          </cell>
          <cell r="AC8065">
            <v>186236937</v>
          </cell>
          <cell r="AD8065">
            <v>571662756</v>
          </cell>
          <cell r="AE8065">
            <v>330717119</v>
          </cell>
          <cell r="AF8065">
            <v>304723002</v>
          </cell>
          <cell r="AG8065">
            <v>590755017</v>
          </cell>
          <cell r="AH8065">
            <v>448383267</v>
          </cell>
          <cell r="AI8065">
            <v>463422697</v>
          </cell>
          <cell r="AJ8065">
            <v>213762173</v>
          </cell>
          <cell r="AK8065">
            <v>210971477</v>
          </cell>
          <cell r="AL8065">
            <v>112411426</v>
          </cell>
          <cell r="AM8065">
            <v>196156557</v>
          </cell>
          <cell r="AN8065">
            <v>265085912</v>
          </cell>
        </row>
        <row r="8066">
          <cell r="E8066">
            <v>8065</v>
          </cell>
          <cell r="F8066">
            <v>151562278</v>
          </cell>
          <cell r="G8066">
            <v>200914185</v>
          </cell>
          <cell r="H8066">
            <v>440125011</v>
          </cell>
          <cell r="I8066">
            <v>355673414</v>
          </cell>
          <cell r="J8066">
            <v>146050212</v>
          </cell>
          <cell r="K8066">
            <v>333287501</v>
          </cell>
          <cell r="L8066">
            <v>372184763</v>
          </cell>
          <cell r="M8066">
            <v>2285020152</v>
          </cell>
          <cell r="N8066">
            <v>298616410</v>
          </cell>
          <cell r="O8066">
            <v>443892881</v>
          </cell>
          <cell r="P8066">
            <v>539688308</v>
          </cell>
          <cell r="Q8066">
            <v>285177853</v>
          </cell>
          <cell r="R8066">
            <v>304694639</v>
          </cell>
          <cell r="S8066">
            <v>143764950</v>
          </cell>
          <cell r="T8066">
            <v>1680869349</v>
          </cell>
          <cell r="U8066">
            <v>347378380</v>
          </cell>
          <cell r="V8066">
            <v>16730690</v>
          </cell>
          <cell r="W8066">
            <v>220134506</v>
          </cell>
          <cell r="X8066">
            <v>124366053</v>
          </cell>
          <cell r="Y8066">
            <v>4633036</v>
          </cell>
          <cell r="Z8066">
            <v>123596726</v>
          </cell>
          <cell r="AA8066">
            <v>13535994</v>
          </cell>
          <cell r="AB8066">
            <v>9771571</v>
          </cell>
          <cell r="AC8066">
            <v>80126791</v>
          </cell>
          <cell r="AD8066">
            <v>217875397</v>
          </cell>
          <cell r="AE8066">
            <v>189151324</v>
          </cell>
          <cell r="AF8066">
            <v>223553472</v>
          </cell>
          <cell r="AG8066">
            <v>382432263</v>
          </cell>
          <cell r="AH8066">
            <v>278787087</v>
          </cell>
          <cell r="AI8066">
            <v>220338454</v>
          </cell>
          <cell r="AJ8066">
            <v>196672609</v>
          </cell>
          <cell r="AK8066">
            <v>41585648</v>
          </cell>
          <cell r="AL8066">
            <v>19921604</v>
          </cell>
          <cell r="AM8066">
            <v>23241650</v>
          </cell>
          <cell r="AN8066">
            <v>42724497</v>
          </cell>
        </row>
        <row r="8067">
          <cell r="E8067">
            <v>8066</v>
          </cell>
          <cell r="F8067">
            <v>514031927</v>
          </cell>
          <cell r="G8067">
            <v>672297756</v>
          </cell>
          <cell r="H8067">
            <v>1830626908</v>
          </cell>
          <cell r="I8067">
            <v>1246896228</v>
          </cell>
          <cell r="J8067">
            <v>346174954</v>
          </cell>
          <cell r="K8067">
            <v>920692180</v>
          </cell>
          <cell r="L8067">
            <v>1124805110</v>
          </cell>
          <cell r="M8067">
            <v>4385628967</v>
          </cell>
          <cell r="N8067">
            <v>715415146</v>
          </cell>
          <cell r="O8067">
            <v>1111954152</v>
          </cell>
          <cell r="P8067">
            <v>1197409335</v>
          </cell>
          <cell r="Q8067">
            <v>778398095</v>
          </cell>
          <cell r="R8067">
            <v>1097547963</v>
          </cell>
          <cell r="S8067">
            <v>365673705</v>
          </cell>
          <cell r="T8067">
            <v>3541074822</v>
          </cell>
          <cell r="U8067">
            <v>1172336062</v>
          </cell>
          <cell r="V8067">
            <v>64363968</v>
          </cell>
          <cell r="W8067">
            <v>633815038</v>
          </cell>
          <cell r="X8067">
            <v>462807637</v>
          </cell>
          <cell r="Y8067">
            <v>22841016</v>
          </cell>
          <cell r="Z8067">
            <v>340860355</v>
          </cell>
          <cell r="AA8067">
            <v>80908528</v>
          </cell>
          <cell r="AB8067">
            <v>73994695</v>
          </cell>
          <cell r="AC8067">
            <v>276607929</v>
          </cell>
          <cell r="AD8067">
            <v>806445593</v>
          </cell>
          <cell r="AE8067">
            <v>538041968</v>
          </cell>
          <cell r="AF8067">
            <v>562285814</v>
          </cell>
          <cell r="AG8067">
            <v>986126987</v>
          </cell>
          <cell r="AH8067">
            <v>772006137</v>
          </cell>
          <cell r="AI8067">
            <v>705101767</v>
          </cell>
          <cell r="AJ8067">
            <v>419356458</v>
          </cell>
          <cell r="AK8067">
            <v>255473459</v>
          </cell>
          <cell r="AL8067">
            <v>322358603</v>
          </cell>
          <cell r="AM8067">
            <v>221416777</v>
          </cell>
          <cell r="AN8067">
            <v>314567896</v>
          </cell>
        </row>
        <row r="8068">
          <cell r="E8068">
            <v>8067</v>
          </cell>
          <cell r="F8068">
            <v>62146200</v>
          </cell>
          <cell r="G8068">
            <v>159212322</v>
          </cell>
          <cell r="H8068">
            <v>134665008</v>
          </cell>
          <cell r="I8068">
            <v>398655324</v>
          </cell>
          <cell r="J8068">
            <v>62797869</v>
          </cell>
          <cell r="K8068">
            <v>311909914</v>
          </cell>
          <cell r="L8068">
            <v>350626225</v>
          </cell>
          <cell r="M8068">
            <v>340982725</v>
          </cell>
          <cell r="N8068">
            <v>153361319</v>
          </cell>
          <cell r="O8068">
            <v>93585938</v>
          </cell>
          <cell r="P8068">
            <v>156872771</v>
          </cell>
          <cell r="Q8068">
            <v>162007560</v>
          </cell>
          <cell r="R8068">
            <v>203882012</v>
          </cell>
          <cell r="S8068">
            <v>28396362</v>
          </cell>
          <cell r="T8068">
            <v>424585578</v>
          </cell>
          <cell r="U8068">
            <v>93877429</v>
          </cell>
          <cell r="V8068">
            <v>10053259</v>
          </cell>
          <cell r="W8068">
            <v>159191057</v>
          </cell>
          <cell r="X8068">
            <v>154059861</v>
          </cell>
          <cell r="Y8068">
            <v>1555885</v>
          </cell>
          <cell r="Z8068">
            <v>76999449</v>
          </cell>
          <cell r="AA8068">
            <v>16152942</v>
          </cell>
          <cell r="AB8068">
            <v>-4776846</v>
          </cell>
          <cell r="AC8068">
            <v>57922609</v>
          </cell>
          <cell r="AD8068">
            <v>199583197</v>
          </cell>
          <cell r="AE8068">
            <v>188815836</v>
          </cell>
          <cell r="AF8068">
            <v>183382932</v>
          </cell>
          <cell r="AG8068">
            <v>204652457</v>
          </cell>
          <cell r="AH8068">
            <v>108077347</v>
          </cell>
          <cell r="AI8068">
            <v>123016865</v>
          </cell>
          <cell r="AJ8068">
            <v>148332139</v>
          </cell>
          <cell r="AK8068">
            <v>60564904</v>
          </cell>
          <cell r="AL8068">
            <v>206927836</v>
          </cell>
          <cell r="AM8068">
            <v>46638976</v>
          </cell>
          <cell r="AN8068">
            <v>117560670</v>
          </cell>
        </row>
        <row r="8069">
          <cell r="E8069">
            <v>8068</v>
          </cell>
          <cell r="F8069">
            <v>-850171</v>
          </cell>
          <cell r="G8069">
            <v>-819745</v>
          </cell>
          <cell r="H8069">
            <v>3672015</v>
          </cell>
          <cell r="I8069">
            <v>-3715781</v>
          </cell>
          <cell r="J8069">
            <v>56711</v>
          </cell>
          <cell r="K8069">
            <v>-276492</v>
          </cell>
          <cell r="L8069">
            <v>-320744</v>
          </cell>
          <cell r="M8069">
            <v>-3961860</v>
          </cell>
          <cell r="N8069">
            <v>662039</v>
          </cell>
          <cell r="O8069">
            <v>-1716062</v>
          </cell>
          <cell r="P8069">
            <v>6665928</v>
          </cell>
          <cell r="Q8069">
            <v>2401562</v>
          </cell>
          <cell r="R8069">
            <v>3621425</v>
          </cell>
          <cell r="S8069">
            <v>598643</v>
          </cell>
          <cell r="T8069">
            <v>622412</v>
          </cell>
          <cell r="U8069">
            <v>-382976</v>
          </cell>
          <cell r="V8069">
            <v>-25358</v>
          </cell>
          <cell r="W8069">
            <v>-420392</v>
          </cell>
          <cell r="X8069">
            <v>1567499</v>
          </cell>
          <cell r="Y8069">
            <v>23029</v>
          </cell>
          <cell r="Z8069">
            <v>-148178</v>
          </cell>
          <cell r="AA8069">
            <v>288108</v>
          </cell>
          <cell r="AB8069">
            <v>226626</v>
          </cell>
          <cell r="AC8069">
            <v>51371</v>
          </cell>
          <cell r="AD8069">
            <v>223122</v>
          </cell>
          <cell r="AE8069">
            <v>-2938398</v>
          </cell>
          <cell r="AF8069">
            <v>733289</v>
          </cell>
          <cell r="AG8069">
            <v>-1532898</v>
          </cell>
          <cell r="AH8069">
            <v>-2285199</v>
          </cell>
          <cell r="AI8069">
            <v>790813</v>
          </cell>
          <cell r="AJ8069">
            <v>219310</v>
          </cell>
          <cell r="AK8069">
            <v>81550035</v>
          </cell>
          <cell r="AL8069">
            <v>-186214725</v>
          </cell>
          <cell r="AM8069">
            <v>108130623</v>
          </cell>
          <cell r="AN8069">
            <v>-636951</v>
          </cell>
        </row>
        <row r="8070">
          <cell r="E8070">
            <v>8069</v>
          </cell>
          <cell r="F8070">
            <v>-316856602</v>
          </cell>
          <cell r="G8070">
            <v>-443243325</v>
          </cell>
          <cell r="H8070">
            <v>-1234571369</v>
          </cell>
          <cell r="I8070">
            <v>-849145409</v>
          </cell>
          <cell r="J8070">
            <v>-194672384</v>
          </cell>
          <cell r="K8070">
            <v>-536759708</v>
          </cell>
          <cell r="L8070">
            <v>-722295452</v>
          </cell>
          <cell r="M8070">
            <v>-2056266791</v>
          </cell>
          <cell r="N8070">
            <v>-397295859</v>
          </cell>
          <cell r="O8070">
            <v>-645192333</v>
          </cell>
          <cell r="P8070">
            <v>-589085793</v>
          </cell>
          <cell r="Q8070">
            <v>-474369118</v>
          </cell>
          <cell r="R8070">
            <v>-770536857</v>
          </cell>
          <cell r="S8070">
            <v>-205936027</v>
          </cell>
          <cell r="T8070">
            <v>-1796949962</v>
          </cell>
          <cell r="U8070">
            <v>-812795861</v>
          </cell>
          <cell r="V8070">
            <v>-46989065</v>
          </cell>
          <cell r="W8070">
            <v>-393896158</v>
          </cell>
          <cell r="X8070">
            <v>-329514248</v>
          </cell>
          <cell r="Y8070">
            <v>-17897686</v>
          </cell>
          <cell r="Z8070">
            <v>-203366081</v>
          </cell>
          <cell r="AA8070">
            <v>-62745842</v>
          </cell>
          <cell r="AB8070">
            <v>-61162347</v>
          </cell>
          <cell r="AC8070">
            <v>-184318242</v>
          </cell>
          <cell r="AD8070">
            <v>-565538855</v>
          </cell>
          <cell r="AE8070">
            <v>-327699588</v>
          </cell>
          <cell r="AF8070">
            <v>-299963746</v>
          </cell>
          <cell r="AG8070">
            <v>-585914787</v>
          </cell>
          <cell r="AH8070">
            <v>-444358648</v>
          </cell>
          <cell r="AI8070">
            <v>-457373857</v>
          </cell>
          <cell r="AJ8070">
            <v>-207447437</v>
          </cell>
          <cell r="AK8070">
            <v>-209974821</v>
          </cell>
          <cell r="AL8070">
            <v>-110594330</v>
          </cell>
          <cell r="AM8070">
            <v>-195717295</v>
          </cell>
          <cell r="AN8070">
            <v>-261950287</v>
          </cell>
        </row>
        <row r="8071">
          <cell r="E8071">
            <v>8070</v>
          </cell>
          <cell r="F8071">
            <v>-50879893</v>
          </cell>
          <cell r="G8071">
            <v>-147148011</v>
          </cell>
          <cell r="H8071">
            <v>-279252421</v>
          </cell>
          <cell r="I8071">
            <v>-224965310</v>
          </cell>
          <cell r="J8071">
            <v>-104331489</v>
          </cell>
          <cell r="K8071">
            <v>-229199433</v>
          </cell>
          <cell r="L8071">
            <v>-315581676</v>
          </cell>
          <cell r="M8071">
            <v>-2198763345</v>
          </cell>
          <cell r="N8071">
            <v>-209865351</v>
          </cell>
          <cell r="O8071">
            <v>-337493400</v>
          </cell>
          <cell r="P8071">
            <v>-438662430</v>
          </cell>
          <cell r="Q8071">
            <v>-192542585</v>
          </cell>
          <cell r="R8071">
            <v>-228659252</v>
          </cell>
          <cell r="S8071">
            <v>-116461937</v>
          </cell>
          <cell r="T8071">
            <v>-1458019144</v>
          </cell>
          <cell r="U8071">
            <v>-249379694</v>
          </cell>
          <cell r="V8071">
            <v>-9873076</v>
          </cell>
          <cell r="W8071">
            <v>-207162736</v>
          </cell>
          <cell r="X8071">
            <v>-107397275</v>
          </cell>
          <cell r="Y8071">
            <v>-4525228</v>
          </cell>
          <cell r="Z8071">
            <v>-107416657</v>
          </cell>
          <cell r="AA8071">
            <v>-5241445</v>
          </cell>
          <cell r="AB8071">
            <v>-8501663</v>
          </cell>
          <cell r="AC8071">
            <v>-66363247</v>
          </cell>
          <cell r="AD8071">
            <v>-161754889</v>
          </cell>
          <cell r="AE8071">
            <v>-150334749</v>
          </cell>
          <cell r="AF8071">
            <v>-138662491</v>
          </cell>
          <cell r="AG8071">
            <v>-349216731</v>
          </cell>
          <cell r="AH8071">
            <v>-174231549</v>
          </cell>
          <cell r="AI8071">
            <v>-116584790</v>
          </cell>
          <cell r="AJ8071">
            <v>-151998324</v>
          </cell>
          <cell r="AK8071">
            <v>-39816686</v>
          </cell>
          <cell r="AL8071">
            <v>-5161266</v>
          </cell>
          <cell r="AM8071">
            <v>-40676781</v>
          </cell>
          <cell r="AN8071">
            <v>-22333925</v>
          </cell>
        </row>
        <row r="8072">
          <cell r="E8072">
            <v>8071</v>
          </cell>
          <cell r="F8072">
            <v>-306440466</v>
          </cell>
          <cell r="G8072">
            <v>-431998759</v>
          </cell>
          <cell r="H8072">
            <v>-1375486767</v>
          </cell>
          <cell r="I8072">
            <v>-679171176</v>
          </cell>
          <cell r="J8072">
            <v>-236149293</v>
          </cell>
          <cell r="K8072">
            <v>-454325719</v>
          </cell>
          <cell r="L8072">
            <v>-687571647</v>
          </cell>
          <cell r="M8072">
            <v>-3918009271</v>
          </cell>
          <cell r="N8072">
            <v>-453137852</v>
          </cell>
          <cell r="O8072">
            <v>-890815857</v>
          </cell>
          <cell r="P8072">
            <v>-864209524</v>
          </cell>
          <cell r="Q8072">
            <v>-502502581</v>
          </cell>
          <cell r="R8072">
            <v>-791692672</v>
          </cell>
          <cell r="S8072">
            <v>-293402959</v>
          </cell>
          <cell r="T8072">
            <v>-2829761116</v>
          </cell>
          <cell r="U8072">
            <v>-968681102</v>
          </cell>
          <cell r="V8072">
            <v>-46834240</v>
          </cell>
          <cell r="W8072">
            <v>-442288229</v>
          </cell>
          <cell r="X8072">
            <v>-281284163</v>
          </cell>
          <cell r="Y8072">
            <v>-20844000</v>
          </cell>
          <cell r="Z8072">
            <v>-233931467</v>
          </cell>
          <cell r="AA8072">
            <v>-51546237</v>
          </cell>
          <cell r="AB8072">
            <v>-74214230</v>
          </cell>
          <cell r="AC8072">
            <v>-192707509</v>
          </cell>
          <cell r="AD8072">
            <v>-527487425</v>
          </cell>
          <cell r="AE8072">
            <v>-292156899</v>
          </cell>
          <cell r="AF8072">
            <v>-254510016</v>
          </cell>
          <cell r="AG8072">
            <v>-732011959</v>
          </cell>
          <cell r="AH8072">
            <v>-512798049</v>
          </cell>
          <cell r="AI8072">
            <v>-450150969</v>
          </cell>
          <cell r="AJ8072">
            <v>-210894312</v>
          </cell>
          <cell r="AK8072">
            <v>-107676568</v>
          </cell>
          <cell r="AL8072">
            <v>-95042485</v>
          </cell>
          <cell r="AM8072">
            <v>-81624477</v>
          </cell>
          <cell r="AN8072">
            <v>-167360493</v>
          </cell>
        </row>
        <row r="8073">
          <cell r="E8073">
            <v>8072</v>
          </cell>
          <cell r="F8073">
            <v>336603838</v>
          </cell>
          <cell r="G8073">
            <v>414622570</v>
          </cell>
          <cell r="H8073">
            <v>1273210388</v>
          </cell>
          <cell r="I8073">
            <v>740370824</v>
          </cell>
          <cell r="J8073">
            <v>245399151</v>
          </cell>
          <cell r="K8073">
            <v>448540983</v>
          </cell>
          <cell r="L8073">
            <v>676708596</v>
          </cell>
          <cell r="M8073">
            <v>3833207403</v>
          </cell>
          <cell r="N8073">
            <v>397049674</v>
          </cell>
          <cell r="O8073">
            <v>801319504</v>
          </cell>
          <cell r="P8073">
            <v>862624720</v>
          </cell>
          <cell r="Q8073">
            <v>446779618</v>
          </cell>
          <cell r="R8073">
            <v>677474264</v>
          </cell>
          <cell r="S8073">
            <v>284652839</v>
          </cell>
          <cell r="T8073">
            <v>2545184528</v>
          </cell>
          <cell r="U8073">
            <v>948402934</v>
          </cell>
          <cell r="V8073">
            <v>32761196</v>
          </cell>
          <cell r="W8073">
            <v>373167759</v>
          </cell>
          <cell r="X8073">
            <v>224669630</v>
          </cell>
          <cell r="Y8073">
            <v>18444283</v>
          </cell>
          <cell r="Z8073">
            <v>195525231</v>
          </cell>
          <cell r="AA8073">
            <v>54478366</v>
          </cell>
          <cell r="AB8073">
            <v>57788507</v>
          </cell>
          <cell r="AC8073">
            <v>179300899</v>
          </cell>
          <cell r="AD8073">
            <v>533313089</v>
          </cell>
          <cell r="AE8073">
            <v>273744189</v>
          </cell>
          <cell r="AF8073">
            <v>244433730</v>
          </cell>
          <cell r="AG8073">
            <v>608205896</v>
          </cell>
          <cell r="AH8073">
            <v>512752273</v>
          </cell>
          <cell r="AI8073">
            <v>436417419</v>
          </cell>
          <cell r="AJ8073">
            <v>203431166</v>
          </cell>
          <cell r="AK8073">
            <v>106062135</v>
          </cell>
          <cell r="AL8073">
            <v>114638587</v>
          </cell>
          <cell r="AM8073">
            <v>89340343</v>
          </cell>
          <cell r="AN8073">
            <v>204415965</v>
          </cell>
        </row>
        <row r="8074">
          <cell r="E8074">
            <v>8073</v>
          </cell>
          <cell r="F8074">
            <v>336603838</v>
          </cell>
          <cell r="G8074">
            <v>414622570</v>
          </cell>
          <cell r="H8074">
            <v>1273210388</v>
          </cell>
          <cell r="I8074">
            <v>740370824</v>
          </cell>
          <cell r="J8074">
            <v>245399151</v>
          </cell>
          <cell r="K8074">
            <v>448540983</v>
          </cell>
          <cell r="L8074">
            <v>676708596</v>
          </cell>
          <cell r="M8074">
            <v>3833207403</v>
          </cell>
          <cell r="N8074">
            <v>397049674</v>
          </cell>
          <cell r="O8074">
            <v>801319504</v>
          </cell>
          <cell r="P8074">
            <v>862624720</v>
          </cell>
          <cell r="Q8074">
            <v>446779618</v>
          </cell>
          <cell r="R8074">
            <v>677474264</v>
          </cell>
          <cell r="S8074">
            <v>284652839</v>
          </cell>
          <cell r="T8074">
            <v>2545184528</v>
          </cell>
          <cell r="U8074">
            <v>948402934</v>
          </cell>
          <cell r="V8074">
            <v>32761196</v>
          </cell>
          <cell r="W8074">
            <v>373167759</v>
          </cell>
          <cell r="X8074">
            <v>224669630</v>
          </cell>
          <cell r="Y8074">
            <v>18444283</v>
          </cell>
          <cell r="Z8074">
            <v>195525231</v>
          </cell>
          <cell r="AA8074">
            <v>54478366</v>
          </cell>
          <cell r="AB8074">
            <v>57788507</v>
          </cell>
          <cell r="AC8074">
            <v>179300899</v>
          </cell>
          <cell r="AD8074">
            <v>533313089</v>
          </cell>
          <cell r="AE8074">
            <v>273744189</v>
          </cell>
          <cell r="AF8074">
            <v>244433730</v>
          </cell>
          <cell r="AG8074">
            <v>608205896</v>
          </cell>
          <cell r="AH8074">
            <v>512752273</v>
          </cell>
          <cell r="AI8074">
            <v>436417419</v>
          </cell>
          <cell r="AJ8074">
            <v>203431166</v>
          </cell>
          <cell r="AK8074">
            <v>106062135</v>
          </cell>
          <cell r="AL8074">
            <v>114638587</v>
          </cell>
          <cell r="AM8074">
            <v>89340343</v>
          </cell>
          <cell r="AN8074">
            <v>204415965</v>
          </cell>
        </row>
        <row r="8075">
          <cell r="E8075">
            <v>8074</v>
          </cell>
          <cell r="F8075">
            <v>11142131</v>
          </cell>
          <cell r="G8075">
            <v>10692992</v>
          </cell>
          <cell r="H8075">
            <v>28355220</v>
          </cell>
          <cell r="I8075">
            <v>6082350</v>
          </cell>
          <cell r="J8075">
            <v>4064317</v>
          </cell>
          <cell r="K8075">
            <v>10246953</v>
          </cell>
          <cell r="L8075">
            <v>18588160</v>
          </cell>
          <cell r="M8075">
            <v>15879252</v>
          </cell>
          <cell r="N8075">
            <v>7733207</v>
          </cell>
          <cell r="O8075">
            <v>7894096</v>
          </cell>
          <cell r="P8075">
            <v>11567341</v>
          </cell>
          <cell r="Q8075">
            <v>10202941</v>
          </cell>
          <cell r="R8075">
            <v>12206006</v>
          </cell>
          <cell r="S8075">
            <v>5282077</v>
          </cell>
          <cell r="T8075">
            <v>24230950</v>
          </cell>
          <cell r="U8075">
            <v>10782305</v>
          </cell>
          <cell r="V8075">
            <v>128416</v>
          </cell>
          <cell r="W8075">
            <v>13904130</v>
          </cell>
          <cell r="X8075">
            <v>6655950</v>
          </cell>
          <cell r="Y8075">
            <v>126018</v>
          </cell>
          <cell r="Z8075">
            <v>5869348</v>
          </cell>
          <cell r="AA8075">
            <v>544627</v>
          </cell>
          <cell r="AB8075">
            <v>870562</v>
          </cell>
          <cell r="AC8075">
            <v>3582453</v>
          </cell>
          <cell r="AD8075">
            <v>10215310</v>
          </cell>
          <cell r="AE8075">
            <v>6854466</v>
          </cell>
          <cell r="AF8075">
            <v>7821531</v>
          </cell>
          <cell r="AG8075">
            <v>14638451</v>
          </cell>
          <cell r="AH8075">
            <v>12088851</v>
          </cell>
          <cell r="AI8075">
            <v>8397835</v>
          </cell>
          <cell r="AJ8075">
            <v>10227268</v>
          </cell>
          <cell r="AK8075">
            <v>1493778</v>
          </cell>
          <cell r="AL8075"/>
          <cell r="AM8075">
            <v>924104</v>
          </cell>
          <cell r="AN8075">
            <v>2233082</v>
          </cell>
        </row>
        <row r="8076">
          <cell r="E8076">
            <v>8075</v>
          </cell>
          <cell r="F8076">
            <v>11142131</v>
          </cell>
          <cell r="G8076">
            <v>10692992</v>
          </cell>
          <cell r="H8076">
            <v>28355220</v>
          </cell>
          <cell r="I8076">
            <v>6082350</v>
          </cell>
          <cell r="J8076">
            <v>4064317</v>
          </cell>
          <cell r="K8076">
            <v>10246953</v>
          </cell>
          <cell r="L8076">
            <v>18588160</v>
          </cell>
          <cell r="M8076">
            <v>15879252</v>
          </cell>
          <cell r="N8076">
            <v>7733207</v>
          </cell>
          <cell r="O8076">
            <v>7894096</v>
          </cell>
          <cell r="P8076">
            <v>11567341</v>
          </cell>
          <cell r="Q8076">
            <v>10202941</v>
          </cell>
          <cell r="R8076">
            <v>12206006</v>
          </cell>
          <cell r="S8076">
            <v>5282077</v>
          </cell>
          <cell r="T8076">
            <v>24230950</v>
          </cell>
          <cell r="U8076">
            <v>10782305</v>
          </cell>
          <cell r="V8076">
            <v>128416</v>
          </cell>
          <cell r="W8076">
            <v>13904130</v>
          </cell>
          <cell r="X8076">
            <v>6655950</v>
          </cell>
          <cell r="Y8076">
            <v>126018</v>
          </cell>
          <cell r="Z8076">
            <v>5869348</v>
          </cell>
          <cell r="AA8076">
            <v>544627</v>
          </cell>
          <cell r="AB8076">
            <v>870562</v>
          </cell>
          <cell r="AC8076">
            <v>3582453</v>
          </cell>
          <cell r="AD8076">
            <v>10215310</v>
          </cell>
          <cell r="AE8076">
            <v>6854466</v>
          </cell>
          <cell r="AF8076">
            <v>7821531</v>
          </cell>
          <cell r="AG8076">
            <v>14638451</v>
          </cell>
          <cell r="AH8076">
            <v>12088851</v>
          </cell>
          <cell r="AI8076">
            <v>8397835</v>
          </cell>
          <cell r="AJ8076">
            <v>10227268</v>
          </cell>
          <cell r="AK8076">
            <v>1493778</v>
          </cell>
          <cell r="AL8076"/>
          <cell r="AM8076">
            <v>924104</v>
          </cell>
          <cell r="AN8076">
            <v>2233082</v>
          </cell>
        </row>
        <row r="8077">
          <cell r="E8077">
            <v>8076</v>
          </cell>
          <cell r="F8077"/>
          <cell r="G8077"/>
          <cell r="H8077"/>
          <cell r="I8077"/>
          <cell r="J8077"/>
          <cell r="K8077"/>
          <cell r="L8077"/>
          <cell r="M8077"/>
          <cell r="N8077"/>
          <cell r="O8077"/>
          <cell r="P8077"/>
          <cell r="Q8077"/>
          <cell r="R8077"/>
          <cell r="S8077"/>
          <cell r="T8077"/>
          <cell r="U8077"/>
          <cell r="V8077"/>
          <cell r="W8077"/>
          <cell r="X8077"/>
          <cell r="Y8077"/>
          <cell r="Z8077"/>
          <cell r="AA8077"/>
          <cell r="AB8077"/>
          <cell r="AC8077"/>
          <cell r="AD8077"/>
          <cell r="AE8077"/>
          <cell r="AF8077"/>
          <cell r="AG8077"/>
          <cell r="AH8077"/>
          <cell r="AI8077"/>
          <cell r="AJ8077"/>
          <cell r="AK8077"/>
          <cell r="AL8077"/>
          <cell r="AM8077"/>
          <cell r="AN8077"/>
        </row>
        <row r="8078">
          <cell r="E8078">
            <v>8077</v>
          </cell>
          <cell r="F8078">
            <v>22228</v>
          </cell>
          <cell r="G8078"/>
          <cell r="H8078"/>
          <cell r="I8078"/>
          <cell r="J8078">
            <v>107114</v>
          </cell>
          <cell r="K8078"/>
          <cell r="L8078"/>
          <cell r="M8078"/>
          <cell r="N8078"/>
          <cell r="O8078"/>
          <cell r="P8078"/>
          <cell r="Q8078">
            <v>16590</v>
          </cell>
          <cell r="R8078"/>
          <cell r="S8078"/>
          <cell r="T8078"/>
          <cell r="U8078">
            <v>6246</v>
          </cell>
          <cell r="V8078"/>
          <cell r="W8078"/>
          <cell r="X8078"/>
          <cell r="Y8078"/>
          <cell r="Z8078"/>
          <cell r="AA8078"/>
          <cell r="AB8078">
            <v>2584</v>
          </cell>
          <cell r="AC8078"/>
          <cell r="AD8078">
            <v>37517</v>
          </cell>
          <cell r="AE8078"/>
          <cell r="AF8078">
            <v>212747</v>
          </cell>
          <cell r="AG8078"/>
          <cell r="AH8078"/>
          <cell r="AI8078"/>
          <cell r="AJ8078">
            <v>3915</v>
          </cell>
          <cell r="AK8078"/>
          <cell r="AL8078"/>
          <cell r="AM8078"/>
          <cell r="AN8078">
            <v>6593</v>
          </cell>
        </row>
        <row r="8079">
          <cell r="E8079">
            <v>8078</v>
          </cell>
          <cell r="F8079">
            <v>1268</v>
          </cell>
          <cell r="G8079"/>
          <cell r="H8079"/>
          <cell r="I8079">
            <v>1532937</v>
          </cell>
          <cell r="J8079"/>
          <cell r="K8079">
            <v>6555</v>
          </cell>
          <cell r="L8079">
            <v>21609</v>
          </cell>
          <cell r="M8079"/>
          <cell r="N8079">
            <v>62046</v>
          </cell>
          <cell r="O8079"/>
          <cell r="P8079"/>
          <cell r="Q8079"/>
          <cell r="R8079"/>
          <cell r="S8079"/>
          <cell r="T8079"/>
          <cell r="U8079">
            <v>5465</v>
          </cell>
          <cell r="V8079">
            <v>927</v>
          </cell>
          <cell r="W8079">
            <v>15418</v>
          </cell>
          <cell r="X8079">
            <v>218422</v>
          </cell>
          <cell r="Y8079"/>
          <cell r="Z8079"/>
          <cell r="AA8079"/>
          <cell r="AB8079"/>
          <cell r="AC8079"/>
          <cell r="AD8079"/>
          <cell r="AE8079"/>
          <cell r="AF8079"/>
          <cell r="AG8079"/>
          <cell r="AH8079"/>
          <cell r="AI8079"/>
          <cell r="AJ8079"/>
          <cell r="AK8079"/>
          <cell r="AL8079"/>
          <cell r="AM8079"/>
          <cell r="AN8079">
            <v>1594</v>
          </cell>
        </row>
        <row r="8080">
          <cell r="E8080">
            <v>8079</v>
          </cell>
          <cell r="F8080">
            <v>5835794</v>
          </cell>
          <cell r="G8080">
            <v>10945235</v>
          </cell>
          <cell r="H8080">
            <v>12832352</v>
          </cell>
          <cell r="I8080">
            <v>3526315</v>
          </cell>
          <cell r="J8080">
            <v>1199659</v>
          </cell>
          <cell r="K8080">
            <v>5916547</v>
          </cell>
          <cell r="L8080">
            <v>10317706</v>
          </cell>
          <cell r="M8080">
            <v>13783508</v>
          </cell>
          <cell r="N8080">
            <v>1419269</v>
          </cell>
          <cell r="O8080">
            <v>4540173</v>
          </cell>
          <cell r="P8080">
            <v>3887370</v>
          </cell>
          <cell r="Q8080">
            <v>4673455</v>
          </cell>
          <cell r="R8080">
            <v>4524748</v>
          </cell>
          <cell r="S8080">
            <v>3049197</v>
          </cell>
          <cell r="T8080">
            <v>12500000</v>
          </cell>
          <cell r="U8080">
            <v>4951110</v>
          </cell>
          <cell r="V8080">
            <v>430758</v>
          </cell>
          <cell r="W8080">
            <v>3457899</v>
          </cell>
          <cell r="X8080">
            <v>8171779</v>
          </cell>
          <cell r="Y8080">
            <v>31382</v>
          </cell>
          <cell r="Z8080">
            <v>2710969</v>
          </cell>
          <cell r="AA8080">
            <v>993764</v>
          </cell>
          <cell r="AB8080">
            <v>299495</v>
          </cell>
          <cell r="AC8080">
            <v>1026416</v>
          </cell>
          <cell r="AD8080">
            <v>6234070</v>
          </cell>
          <cell r="AE8080">
            <v>6483206</v>
          </cell>
          <cell r="AF8080">
            <v>1513407</v>
          </cell>
          <cell r="AG8080">
            <v>4748832</v>
          </cell>
          <cell r="AH8080">
            <v>4185532</v>
          </cell>
          <cell r="AI8080">
            <v>2668499</v>
          </cell>
          <cell r="AJ8080">
            <v>1650615</v>
          </cell>
          <cell r="AK8080">
            <v>750360</v>
          </cell>
          <cell r="AL8080">
            <v>168350</v>
          </cell>
          <cell r="AM8080">
            <v>171012</v>
          </cell>
          <cell r="AN8080">
            <v>1609968</v>
          </cell>
        </row>
        <row r="8081">
          <cell r="E8081">
            <v>8080</v>
          </cell>
          <cell r="F8081">
            <v>5859290</v>
          </cell>
          <cell r="G8081">
            <v>10945235</v>
          </cell>
          <cell r="H8081">
            <v>12832352</v>
          </cell>
          <cell r="I8081">
            <v>5059252</v>
          </cell>
          <cell r="J8081">
            <v>1306773</v>
          </cell>
          <cell r="K8081">
            <v>5923102</v>
          </cell>
          <cell r="L8081">
            <v>10339315</v>
          </cell>
          <cell r="M8081">
            <v>13783508</v>
          </cell>
          <cell r="N8081">
            <v>1481315</v>
          </cell>
          <cell r="O8081">
            <v>4540173</v>
          </cell>
          <cell r="P8081">
            <v>3887370</v>
          </cell>
          <cell r="Q8081">
            <v>4690045</v>
          </cell>
          <cell r="R8081">
            <v>4524748</v>
          </cell>
          <cell r="S8081">
            <v>3049197</v>
          </cell>
          <cell r="T8081">
            <v>12500000</v>
          </cell>
          <cell r="U8081">
            <v>4962821</v>
          </cell>
          <cell r="V8081">
            <v>431685</v>
          </cell>
          <cell r="W8081">
            <v>3473317</v>
          </cell>
          <cell r="X8081">
            <v>8390201</v>
          </cell>
          <cell r="Y8081">
            <v>31382</v>
          </cell>
          <cell r="Z8081">
            <v>2710969</v>
          </cell>
          <cell r="AA8081">
            <v>993764</v>
          </cell>
          <cell r="AB8081">
            <v>302079</v>
          </cell>
          <cell r="AC8081">
            <v>1026416</v>
          </cell>
          <cell r="AD8081">
            <v>6271587</v>
          </cell>
          <cell r="AE8081">
            <v>6483206</v>
          </cell>
          <cell r="AF8081">
            <v>1726154</v>
          </cell>
          <cell r="AG8081">
            <v>4748832</v>
          </cell>
          <cell r="AH8081">
            <v>4185532</v>
          </cell>
          <cell r="AI8081">
            <v>2668499</v>
          </cell>
          <cell r="AJ8081">
            <v>1654530</v>
          </cell>
          <cell r="AK8081">
            <v>750360</v>
          </cell>
          <cell r="AL8081">
            <v>168350</v>
          </cell>
          <cell r="AM8081">
            <v>171012</v>
          </cell>
          <cell r="AN8081">
            <v>1618155</v>
          </cell>
        </row>
        <row r="8082">
          <cell r="E8082">
            <v>8081</v>
          </cell>
          <cell r="F8082"/>
          <cell r="G8082"/>
          <cell r="H8082"/>
          <cell r="I8082"/>
          <cell r="J8082"/>
          <cell r="K8082"/>
          <cell r="L8082"/>
          <cell r="M8082"/>
          <cell r="N8082"/>
          <cell r="O8082"/>
          <cell r="P8082"/>
          <cell r="Q8082"/>
          <cell r="R8082"/>
          <cell r="S8082"/>
          <cell r="T8082"/>
          <cell r="U8082"/>
          <cell r="V8082"/>
          <cell r="W8082"/>
          <cell r="X8082"/>
          <cell r="Y8082"/>
          <cell r="Z8082"/>
          <cell r="AA8082"/>
          <cell r="AB8082"/>
          <cell r="AC8082"/>
          <cell r="AD8082"/>
          <cell r="AE8082"/>
          <cell r="AF8082"/>
          <cell r="AG8082"/>
          <cell r="AH8082"/>
          <cell r="AI8082"/>
          <cell r="AJ8082"/>
          <cell r="AK8082"/>
          <cell r="AL8082"/>
          <cell r="AM8082"/>
          <cell r="AN8082"/>
        </row>
        <row r="8083">
          <cell r="E8083">
            <v>8082</v>
          </cell>
          <cell r="F8083">
            <v>22228</v>
          </cell>
          <cell r="G8083"/>
          <cell r="H8083"/>
          <cell r="I8083"/>
          <cell r="J8083">
            <v>107114</v>
          </cell>
          <cell r="K8083"/>
          <cell r="L8083"/>
          <cell r="M8083"/>
          <cell r="N8083"/>
          <cell r="O8083"/>
          <cell r="P8083"/>
          <cell r="Q8083">
            <v>16590</v>
          </cell>
          <cell r="R8083"/>
          <cell r="S8083"/>
          <cell r="T8083"/>
          <cell r="U8083">
            <v>6246</v>
          </cell>
          <cell r="V8083"/>
          <cell r="W8083"/>
          <cell r="X8083"/>
          <cell r="Y8083"/>
          <cell r="Z8083"/>
          <cell r="AA8083"/>
          <cell r="AB8083">
            <v>2584</v>
          </cell>
          <cell r="AC8083"/>
          <cell r="AD8083">
            <v>37517</v>
          </cell>
          <cell r="AE8083"/>
          <cell r="AF8083">
            <v>212747</v>
          </cell>
          <cell r="AG8083"/>
          <cell r="AH8083"/>
          <cell r="AI8083"/>
          <cell r="AJ8083">
            <v>3915</v>
          </cell>
          <cell r="AK8083"/>
          <cell r="AL8083"/>
          <cell r="AM8083"/>
          <cell r="AN8083">
            <v>6593</v>
          </cell>
        </row>
        <row r="8084">
          <cell r="E8084">
            <v>8083</v>
          </cell>
          <cell r="F8084">
            <v>1268</v>
          </cell>
          <cell r="G8084"/>
          <cell r="H8084"/>
          <cell r="I8084">
            <v>1532937</v>
          </cell>
          <cell r="J8084"/>
          <cell r="K8084">
            <v>6555</v>
          </cell>
          <cell r="L8084">
            <v>21609</v>
          </cell>
          <cell r="M8084"/>
          <cell r="N8084">
            <v>62046</v>
          </cell>
          <cell r="O8084"/>
          <cell r="P8084"/>
          <cell r="Q8084"/>
          <cell r="R8084"/>
          <cell r="S8084"/>
          <cell r="T8084"/>
          <cell r="U8084">
            <v>5465</v>
          </cell>
          <cell r="V8084">
            <v>927</v>
          </cell>
          <cell r="W8084">
            <v>15418</v>
          </cell>
          <cell r="X8084">
            <v>218422</v>
          </cell>
          <cell r="Y8084"/>
          <cell r="Z8084"/>
          <cell r="AA8084"/>
          <cell r="AB8084"/>
          <cell r="AC8084"/>
          <cell r="AD8084"/>
          <cell r="AE8084"/>
          <cell r="AF8084"/>
          <cell r="AG8084"/>
          <cell r="AH8084"/>
          <cell r="AI8084"/>
          <cell r="AJ8084"/>
          <cell r="AK8084"/>
          <cell r="AL8084"/>
          <cell r="AM8084"/>
          <cell r="AN8084">
            <v>1594</v>
          </cell>
        </row>
        <row r="8085">
          <cell r="E8085">
            <v>8084</v>
          </cell>
          <cell r="F8085">
            <v>353581763</v>
          </cell>
          <cell r="G8085">
            <v>436260797</v>
          </cell>
          <cell r="H8085">
            <v>1314397960</v>
          </cell>
          <cell r="I8085">
            <v>749979489</v>
          </cell>
          <cell r="J8085">
            <v>250663127</v>
          </cell>
          <cell r="K8085">
            <v>464704483</v>
          </cell>
          <cell r="L8085">
            <v>705614462</v>
          </cell>
          <cell r="M8085">
            <v>3862870163</v>
          </cell>
          <cell r="N8085">
            <v>406202150</v>
          </cell>
          <cell r="O8085">
            <v>813753773</v>
          </cell>
          <cell r="P8085">
            <v>878079431</v>
          </cell>
          <cell r="Q8085">
            <v>461656014</v>
          </cell>
          <cell r="R8085">
            <v>694205018</v>
          </cell>
          <cell r="S8085">
            <v>292984113</v>
          </cell>
          <cell r="T8085">
            <v>2581915478</v>
          </cell>
          <cell r="U8085">
            <v>964136349</v>
          </cell>
          <cell r="V8085">
            <v>33320370</v>
          </cell>
          <cell r="W8085">
            <v>390529788</v>
          </cell>
          <cell r="X8085">
            <v>239497359</v>
          </cell>
          <cell r="Y8085">
            <v>18601683</v>
          </cell>
          <cell r="Z8085">
            <v>204105548</v>
          </cell>
          <cell r="AA8085">
            <v>56016757</v>
          </cell>
          <cell r="AB8085">
            <v>58958564</v>
          </cell>
          <cell r="AC8085">
            <v>183909768</v>
          </cell>
          <cell r="AD8085">
            <v>549762469</v>
          </cell>
          <cell r="AE8085">
            <v>287081861</v>
          </cell>
          <cell r="AF8085">
            <v>253768668</v>
          </cell>
          <cell r="AG8085">
            <v>627593179</v>
          </cell>
          <cell r="AH8085">
            <v>529026656</v>
          </cell>
          <cell r="AI8085">
            <v>447483753</v>
          </cell>
          <cell r="AJ8085">
            <v>215309049</v>
          </cell>
          <cell r="AK8085">
            <v>108306273</v>
          </cell>
          <cell r="AL8085">
            <v>114806937</v>
          </cell>
          <cell r="AM8085">
            <v>90435459</v>
          </cell>
          <cell r="AN8085">
            <v>208259015</v>
          </cell>
        </row>
        <row r="8086">
          <cell r="E8086">
            <v>8085</v>
          </cell>
          <cell r="F8086">
            <v>353605259</v>
          </cell>
          <cell r="G8086">
            <v>436260797</v>
          </cell>
          <cell r="H8086">
            <v>1314397960</v>
          </cell>
          <cell r="I8086">
            <v>751512426</v>
          </cell>
          <cell r="J8086">
            <v>250770241</v>
          </cell>
          <cell r="K8086">
            <v>464711038</v>
          </cell>
          <cell r="L8086">
            <v>705636071</v>
          </cell>
          <cell r="M8086">
            <v>3862870163</v>
          </cell>
          <cell r="N8086">
            <v>406264196</v>
          </cell>
          <cell r="O8086">
            <v>813753773</v>
          </cell>
          <cell r="P8086">
            <v>878079431</v>
          </cell>
          <cell r="Q8086">
            <v>461672604</v>
          </cell>
          <cell r="R8086">
            <v>694205018</v>
          </cell>
          <cell r="S8086">
            <v>292984113</v>
          </cell>
          <cell r="T8086">
            <v>2581915478</v>
          </cell>
          <cell r="U8086">
            <v>964148060</v>
          </cell>
          <cell r="V8086">
            <v>33321297</v>
          </cell>
          <cell r="W8086">
            <v>390545206</v>
          </cell>
          <cell r="X8086">
            <v>239715781</v>
          </cell>
          <cell r="Y8086">
            <v>18601683</v>
          </cell>
          <cell r="Z8086">
            <v>204105548</v>
          </cell>
          <cell r="AA8086">
            <v>56016757</v>
          </cell>
          <cell r="AB8086">
            <v>58961148</v>
          </cell>
          <cell r="AC8086">
            <v>183909768</v>
          </cell>
          <cell r="AD8086">
            <v>549799986</v>
          </cell>
          <cell r="AE8086">
            <v>287081861</v>
          </cell>
          <cell r="AF8086">
            <v>253981415</v>
          </cell>
          <cell r="AG8086">
            <v>627593179</v>
          </cell>
          <cell r="AH8086">
            <v>529026656</v>
          </cell>
          <cell r="AI8086">
            <v>447483753</v>
          </cell>
          <cell r="AJ8086">
            <v>215312964</v>
          </cell>
          <cell r="AK8086">
            <v>108306273</v>
          </cell>
          <cell r="AL8086">
            <v>114806937</v>
          </cell>
          <cell r="AM8086">
            <v>90435459</v>
          </cell>
          <cell r="AN8086">
            <v>208267202</v>
          </cell>
        </row>
        <row r="8087">
          <cell r="E8087">
            <v>8086</v>
          </cell>
          <cell r="F8087">
            <v>62146200</v>
          </cell>
          <cell r="G8087">
            <v>159212322</v>
          </cell>
          <cell r="H8087">
            <v>134665008</v>
          </cell>
          <cell r="I8087">
            <v>398655324</v>
          </cell>
          <cell r="J8087">
            <v>62797869</v>
          </cell>
          <cell r="K8087">
            <v>311909914</v>
          </cell>
          <cell r="L8087">
            <v>350626225</v>
          </cell>
          <cell r="M8087">
            <v>340982725</v>
          </cell>
          <cell r="N8087">
            <v>153361319</v>
          </cell>
          <cell r="O8087">
            <v>93585938</v>
          </cell>
          <cell r="P8087">
            <v>156872771</v>
          </cell>
          <cell r="Q8087">
            <v>162007560</v>
          </cell>
          <cell r="R8087">
            <v>203882012</v>
          </cell>
          <cell r="S8087">
            <v>28396362</v>
          </cell>
          <cell r="T8087">
            <v>424585578</v>
          </cell>
          <cell r="U8087">
            <v>93877429</v>
          </cell>
          <cell r="V8087">
            <v>10053259</v>
          </cell>
          <cell r="W8087">
            <v>159191057</v>
          </cell>
          <cell r="X8087">
            <v>154059861</v>
          </cell>
          <cell r="Y8087">
            <v>1555885</v>
          </cell>
          <cell r="Z8087">
            <v>76999449</v>
          </cell>
          <cell r="AA8087">
            <v>16152942</v>
          </cell>
          <cell r="AB8087">
            <v>-4776846</v>
          </cell>
          <cell r="AC8087">
            <v>57922609</v>
          </cell>
          <cell r="AD8087">
            <v>199583197</v>
          </cell>
          <cell r="AE8087">
            <v>188815836</v>
          </cell>
          <cell r="AF8087">
            <v>183382932</v>
          </cell>
          <cell r="AG8087">
            <v>204652457</v>
          </cell>
          <cell r="AH8087">
            <v>108077347</v>
          </cell>
          <cell r="AI8087">
            <v>123016865</v>
          </cell>
          <cell r="AJ8087">
            <v>148332139</v>
          </cell>
          <cell r="AK8087">
            <v>60564904</v>
          </cell>
          <cell r="AL8087">
            <v>206927836</v>
          </cell>
          <cell r="AM8087">
            <v>46638976</v>
          </cell>
          <cell r="AN8087">
            <v>117560670</v>
          </cell>
        </row>
        <row r="8088">
          <cell r="E8088">
            <v>8087</v>
          </cell>
          <cell r="F8088">
            <v>-827943</v>
          </cell>
          <cell r="G8088">
            <v>-819745</v>
          </cell>
          <cell r="H8088">
            <v>3672015</v>
          </cell>
          <cell r="I8088">
            <v>-3715781</v>
          </cell>
          <cell r="J8088">
            <v>163825</v>
          </cell>
          <cell r="K8088">
            <v>-276492</v>
          </cell>
          <cell r="L8088">
            <v>-320744</v>
          </cell>
          <cell r="M8088">
            <v>-3961860</v>
          </cell>
          <cell r="N8088">
            <v>662039</v>
          </cell>
          <cell r="O8088">
            <v>-1716062</v>
          </cell>
          <cell r="P8088">
            <v>6665928</v>
          </cell>
          <cell r="Q8088">
            <v>2418152</v>
          </cell>
          <cell r="R8088">
            <v>3621425</v>
          </cell>
          <cell r="S8088">
            <v>598643</v>
          </cell>
          <cell r="T8088">
            <v>622412</v>
          </cell>
          <cell r="U8088">
            <v>-376730</v>
          </cell>
          <cell r="V8088">
            <v>-25358</v>
          </cell>
          <cell r="W8088">
            <v>-420392</v>
          </cell>
          <cell r="X8088">
            <v>1567499</v>
          </cell>
          <cell r="Y8088">
            <v>23029</v>
          </cell>
          <cell r="Z8088">
            <v>-148178</v>
          </cell>
          <cell r="AA8088">
            <v>288108</v>
          </cell>
          <cell r="AB8088">
            <v>229210</v>
          </cell>
          <cell r="AC8088">
            <v>51371</v>
          </cell>
          <cell r="AD8088">
            <v>260639</v>
          </cell>
          <cell r="AE8088">
            <v>-2938398</v>
          </cell>
          <cell r="AF8088">
            <v>946036</v>
          </cell>
          <cell r="AG8088">
            <v>-1532898</v>
          </cell>
          <cell r="AH8088">
            <v>-2285199</v>
          </cell>
          <cell r="AI8088">
            <v>790813</v>
          </cell>
          <cell r="AJ8088">
            <v>223225</v>
          </cell>
          <cell r="AK8088">
            <v>81550035</v>
          </cell>
          <cell r="AL8088">
            <v>-186214725</v>
          </cell>
          <cell r="AM8088">
            <v>108130623</v>
          </cell>
          <cell r="AN8088">
            <v>-630358</v>
          </cell>
        </row>
        <row r="8089">
          <cell r="E8089">
            <v>8088</v>
          </cell>
          <cell r="F8089">
            <v>-316855334</v>
          </cell>
          <cell r="G8089">
            <v>-443243325</v>
          </cell>
          <cell r="H8089">
            <v>-1234571369</v>
          </cell>
          <cell r="I8089">
            <v>-847612472</v>
          </cell>
          <cell r="J8089">
            <v>-194672384</v>
          </cell>
          <cell r="K8089">
            <v>-536753153</v>
          </cell>
          <cell r="L8089">
            <v>-722273843</v>
          </cell>
          <cell r="M8089">
            <v>-2056266791</v>
          </cell>
          <cell r="N8089">
            <v>-397233813</v>
          </cell>
          <cell r="O8089">
            <v>-645192333</v>
          </cell>
          <cell r="P8089">
            <v>-589085793</v>
          </cell>
          <cell r="Q8089">
            <v>-474369118</v>
          </cell>
          <cell r="R8089">
            <v>-770536857</v>
          </cell>
          <cell r="S8089">
            <v>-205936027</v>
          </cell>
          <cell r="T8089">
            <v>-1796949962</v>
          </cell>
          <cell r="U8089">
            <v>-812790396</v>
          </cell>
          <cell r="V8089">
            <v>-46988138</v>
          </cell>
          <cell r="W8089">
            <v>-393880740</v>
          </cell>
          <cell r="X8089">
            <v>-329295826</v>
          </cell>
          <cell r="Y8089">
            <v>-17897686</v>
          </cell>
          <cell r="Z8089">
            <v>-203366081</v>
          </cell>
          <cell r="AA8089">
            <v>-62745842</v>
          </cell>
          <cell r="AB8089">
            <v>-61162347</v>
          </cell>
          <cell r="AC8089">
            <v>-184318242</v>
          </cell>
          <cell r="AD8089">
            <v>-565538855</v>
          </cell>
          <cell r="AE8089">
            <v>-327699588</v>
          </cell>
          <cell r="AF8089">
            <v>-299963746</v>
          </cell>
          <cell r="AG8089">
            <v>-585914787</v>
          </cell>
          <cell r="AH8089">
            <v>-444358648</v>
          </cell>
          <cell r="AI8089">
            <v>-457373857</v>
          </cell>
          <cell r="AJ8089">
            <v>-207447437</v>
          </cell>
          <cell r="AK8089">
            <v>-209974821</v>
          </cell>
          <cell r="AL8089">
            <v>-110594330</v>
          </cell>
          <cell r="AM8089">
            <v>-195717295</v>
          </cell>
          <cell r="AN8089">
            <v>-261948693</v>
          </cell>
        </row>
        <row r="8090">
          <cell r="E8090">
            <v>8089</v>
          </cell>
          <cell r="F8090">
            <v>302701870</v>
          </cell>
          <cell r="G8090">
            <v>289112786</v>
          </cell>
          <cell r="H8090">
            <v>1035145539</v>
          </cell>
          <cell r="I8090">
            <v>525014179</v>
          </cell>
          <cell r="J8090">
            <v>146331638</v>
          </cell>
          <cell r="K8090">
            <v>235505050</v>
          </cell>
          <cell r="L8090">
            <v>390032786</v>
          </cell>
          <cell r="M8090">
            <v>1664106818</v>
          </cell>
          <cell r="N8090">
            <v>196336799</v>
          </cell>
          <cell r="O8090">
            <v>476260373</v>
          </cell>
          <cell r="P8090">
            <v>439417001</v>
          </cell>
          <cell r="Q8090">
            <v>269113429</v>
          </cell>
          <cell r="R8090">
            <v>465545766</v>
          </cell>
          <cell r="S8090">
            <v>176522176</v>
          </cell>
          <cell r="T8090">
            <v>1123896334</v>
          </cell>
          <cell r="U8090">
            <v>714756655</v>
          </cell>
          <cell r="V8090">
            <v>23447294</v>
          </cell>
          <cell r="W8090">
            <v>183367052</v>
          </cell>
          <cell r="X8090">
            <v>132100084</v>
          </cell>
          <cell r="Y8090">
            <v>14076455</v>
          </cell>
          <cell r="Z8090">
            <v>96688891</v>
          </cell>
          <cell r="AA8090">
            <v>50775312</v>
          </cell>
          <cell r="AB8090">
            <v>50456901</v>
          </cell>
          <cell r="AC8090">
            <v>117546521</v>
          </cell>
          <cell r="AD8090">
            <v>388007580</v>
          </cell>
          <cell r="AE8090">
            <v>136747112</v>
          </cell>
          <cell r="AF8090">
            <v>115106177</v>
          </cell>
          <cell r="AG8090">
            <v>278376448</v>
          </cell>
          <cell r="AH8090">
            <v>354795107</v>
          </cell>
          <cell r="AI8090">
            <v>330898963</v>
          </cell>
          <cell r="AJ8090">
            <v>63310725</v>
          </cell>
          <cell r="AK8090">
            <v>68489587</v>
          </cell>
          <cell r="AL8090">
            <v>109645671</v>
          </cell>
          <cell r="AM8090">
            <v>49758678</v>
          </cell>
          <cell r="AN8090">
            <v>185925090</v>
          </cell>
        </row>
        <row r="8091">
          <cell r="E8091">
            <v>8090</v>
          </cell>
          <cell r="F8091">
            <v>47164793</v>
          </cell>
          <cell r="G8091">
            <v>4262038</v>
          </cell>
          <cell r="H8091">
            <v>-61088807</v>
          </cell>
          <cell r="I8091">
            <v>72341250</v>
          </cell>
          <cell r="J8091">
            <v>14620948</v>
          </cell>
          <cell r="K8091">
            <v>10385319</v>
          </cell>
          <cell r="L8091">
            <v>18064424</v>
          </cell>
          <cell r="M8091">
            <v>-55139108</v>
          </cell>
          <cell r="N8091">
            <v>-46873656</v>
          </cell>
          <cell r="O8091">
            <v>-77062084</v>
          </cell>
          <cell r="P8091">
            <v>13869907</v>
          </cell>
          <cell r="Q8091">
            <v>-40829977</v>
          </cell>
          <cell r="R8091">
            <v>-97487654</v>
          </cell>
          <cell r="S8091">
            <v>-418846</v>
          </cell>
          <cell r="T8091">
            <v>-247845638</v>
          </cell>
          <cell r="U8091">
            <v>-4533042</v>
          </cell>
          <cell r="V8091">
            <v>-13512943</v>
          </cell>
          <cell r="W8091">
            <v>-51743023</v>
          </cell>
          <cell r="X8091">
            <v>-41568382</v>
          </cell>
          <cell r="Y8091">
            <v>-2242317</v>
          </cell>
          <cell r="Z8091">
            <v>-29825919</v>
          </cell>
          <cell r="AA8091">
            <v>4470520</v>
          </cell>
          <cell r="AB8091">
            <v>-15253082</v>
          </cell>
          <cell r="AC8091">
            <v>-8797741</v>
          </cell>
          <cell r="AD8091">
            <v>22312561</v>
          </cell>
          <cell r="AE8091">
            <v>-5075038</v>
          </cell>
          <cell r="AF8091">
            <v>-528601</v>
          </cell>
          <cell r="AG8091">
            <v>-104418780</v>
          </cell>
          <cell r="AH8091">
            <v>16228607</v>
          </cell>
          <cell r="AI8091">
            <v>-2667216</v>
          </cell>
          <cell r="AJ8091">
            <v>4418652</v>
          </cell>
          <cell r="AK8091">
            <v>629705</v>
          </cell>
          <cell r="AL8091">
            <v>19764452</v>
          </cell>
          <cell r="AM8091">
            <v>8810982</v>
          </cell>
          <cell r="AN8091">
            <v>40906709</v>
          </cell>
        </row>
        <row r="8092">
          <cell r="E8092">
            <v>8091</v>
          </cell>
          <cell r="F8092">
            <v>322342721</v>
          </cell>
          <cell r="G8092">
            <v>411796972</v>
          </cell>
          <cell r="H8092">
            <v>993947392</v>
          </cell>
          <cell r="I8092">
            <v>708663482</v>
          </cell>
          <cell r="J8092">
            <v>236917157</v>
          </cell>
          <cell r="K8092">
            <v>450170700</v>
          </cell>
          <cell r="L8092">
            <v>651251661</v>
          </cell>
          <cell r="M8092">
            <v>3617117272</v>
          </cell>
          <cell r="N8092">
            <v>401302245</v>
          </cell>
          <cell r="O8092">
            <v>774329558</v>
          </cell>
          <cell r="P8092">
            <v>839992996</v>
          </cell>
          <cell r="Q8092">
            <v>401834593</v>
          </cell>
          <cell r="R8092">
            <v>654438995</v>
          </cell>
          <cell r="S8092">
            <v>238653142</v>
          </cell>
          <cell r="T8092">
            <v>2617413356</v>
          </cell>
          <cell r="U8092">
            <v>929552656</v>
          </cell>
          <cell r="V8092">
            <v>29770869</v>
          </cell>
          <cell r="W8092">
            <v>352081901</v>
          </cell>
          <cell r="X8092">
            <v>185341528</v>
          </cell>
          <cell r="Y8092">
            <v>18843697</v>
          </cell>
          <cell r="Z8092">
            <v>188562734</v>
          </cell>
          <cell r="AA8092">
            <v>51817507</v>
          </cell>
          <cell r="AB8092">
            <v>57078811</v>
          </cell>
          <cell r="AC8092">
            <v>154506198</v>
          </cell>
          <cell r="AD8092">
            <v>524352265</v>
          </cell>
          <cell r="AE8092">
            <v>278312368</v>
          </cell>
          <cell r="AF8092">
            <v>211983081</v>
          </cell>
          <cell r="AG8092">
            <v>516295706</v>
          </cell>
          <cell r="AH8092">
            <v>493562375</v>
          </cell>
          <cell r="AI8092">
            <v>420705265</v>
          </cell>
          <cell r="AJ8092">
            <v>167895023</v>
          </cell>
          <cell r="AK8092">
            <v>46414111</v>
          </cell>
          <cell r="AL8092">
            <v>150552690</v>
          </cell>
          <cell r="AM8092">
            <v>89602160</v>
          </cell>
          <cell r="AN8092">
            <v>196970647</v>
          </cell>
        </row>
        <row r="8093">
          <cell r="E8093">
            <v>8092</v>
          </cell>
          <cell r="F8093">
            <v>322342721</v>
          </cell>
          <cell r="G8093">
            <v>411796972</v>
          </cell>
          <cell r="H8093">
            <v>993947392</v>
          </cell>
          <cell r="I8093">
            <v>708663482</v>
          </cell>
          <cell r="J8093">
            <v>236917157</v>
          </cell>
          <cell r="K8093">
            <v>450170700</v>
          </cell>
          <cell r="L8093">
            <v>651251661</v>
          </cell>
          <cell r="M8093">
            <v>3617117272</v>
          </cell>
          <cell r="N8093">
            <v>401302245</v>
          </cell>
          <cell r="O8093">
            <v>774329558</v>
          </cell>
          <cell r="P8093">
            <v>839992996</v>
          </cell>
          <cell r="Q8093">
            <v>401834593</v>
          </cell>
          <cell r="R8093">
            <v>654438995</v>
          </cell>
          <cell r="S8093">
            <v>238653142</v>
          </cell>
          <cell r="T8093">
            <v>2617413356</v>
          </cell>
          <cell r="U8093">
            <v>929552656</v>
          </cell>
          <cell r="V8093">
            <v>29770869</v>
          </cell>
          <cell r="W8093">
            <v>352081901</v>
          </cell>
          <cell r="X8093">
            <v>185341528</v>
          </cell>
          <cell r="Y8093">
            <v>18843697</v>
          </cell>
          <cell r="Z8093">
            <v>188562734</v>
          </cell>
          <cell r="AA8093">
            <v>51817507</v>
          </cell>
          <cell r="AB8093">
            <v>57078811</v>
          </cell>
          <cell r="AC8093">
            <v>154506198</v>
          </cell>
          <cell r="AD8093">
            <v>524352265</v>
          </cell>
          <cell r="AE8093">
            <v>278312368</v>
          </cell>
          <cell r="AF8093">
            <v>211983081</v>
          </cell>
          <cell r="AG8093">
            <v>516295706</v>
          </cell>
          <cell r="AH8093">
            <v>493562375</v>
          </cell>
          <cell r="AI8093">
            <v>420705265</v>
          </cell>
          <cell r="AJ8093">
            <v>167895023</v>
          </cell>
          <cell r="AK8093">
            <v>46414111</v>
          </cell>
          <cell r="AL8093">
            <v>150552690</v>
          </cell>
          <cell r="AM8093">
            <v>89602160</v>
          </cell>
          <cell r="AN8093">
            <v>196970647</v>
          </cell>
        </row>
        <row r="8094">
          <cell r="E8094">
            <v>8093</v>
          </cell>
          <cell r="F8094">
            <v>37754488</v>
          </cell>
          <cell r="G8094">
            <v>34390952</v>
          </cell>
          <cell r="H8094">
            <v>338096725</v>
          </cell>
          <cell r="I8094">
            <v>83302392</v>
          </cell>
          <cell r="J8094">
            <v>23215369</v>
          </cell>
          <cell r="K8094">
            <v>37468452</v>
          </cell>
          <cell r="L8094">
            <v>70434052</v>
          </cell>
          <cell r="M8094">
            <v>342986625</v>
          </cell>
          <cell r="N8094">
            <v>22005405</v>
          </cell>
          <cell r="O8094">
            <v>72223593</v>
          </cell>
          <cell r="P8094">
            <v>75648564</v>
          </cell>
          <cell r="Q8094">
            <v>74184763</v>
          </cell>
          <cell r="R8094">
            <v>63719324</v>
          </cell>
          <cell r="S8094">
            <v>64898226</v>
          </cell>
          <cell r="T8094">
            <v>46710694</v>
          </cell>
          <cell r="U8094">
            <v>55031411</v>
          </cell>
          <cell r="V8094">
            <v>4602806</v>
          </cell>
          <cell r="W8094">
            <v>44207463</v>
          </cell>
          <cell r="X8094">
            <v>53508923</v>
          </cell>
          <cell r="Y8094">
            <v>151842</v>
          </cell>
          <cell r="Z8094">
            <v>21452284</v>
          </cell>
          <cell r="AA8094">
            <v>5585437</v>
          </cell>
          <cell r="AB8094">
            <v>4073421</v>
          </cell>
          <cell r="AC8094">
            <v>36663298</v>
          </cell>
          <cell r="AD8094">
            <v>47012446</v>
          </cell>
          <cell r="AE8094">
            <v>18227419</v>
          </cell>
          <cell r="AF8094">
            <v>52833179</v>
          </cell>
          <cell r="AG8094">
            <v>122851951</v>
          </cell>
          <cell r="AH8094">
            <v>52793721</v>
          </cell>
          <cell r="AI8094">
            <v>44114909</v>
          </cell>
          <cell r="AJ8094">
            <v>52083756</v>
          </cell>
          <cell r="AK8094">
            <v>63260362</v>
          </cell>
          <cell r="AL8094">
            <v>21966450</v>
          </cell>
          <cell r="AM8094">
            <v>3918113</v>
          </cell>
          <cell r="AN8094">
            <v>16467526</v>
          </cell>
        </row>
        <row r="8095">
          <cell r="E8095">
            <v>8094</v>
          </cell>
          <cell r="F8095">
            <v>37754488</v>
          </cell>
          <cell r="G8095">
            <v>34390952</v>
          </cell>
          <cell r="H8095">
            <v>338096725</v>
          </cell>
          <cell r="I8095">
            <v>83302392</v>
          </cell>
          <cell r="J8095">
            <v>23215369</v>
          </cell>
          <cell r="K8095">
            <v>37468452</v>
          </cell>
          <cell r="L8095">
            <v>70434052</v>
          </cell>
          <cell r="M8095">
            <v>342986625</v>
          </cell>
          <cell r="N8095">
            <v>22005405</v>
          </cell>
          <cell r="O8095">
            <v>72223593</v>
          </cell>
          <cell r="P8095">
            <v>75648564</v>
          </cell>
          <cell r="Q8095">
            <v>74184763</v>
          </cell>
          <cell r="R8095">
            <v>63719324</v>
          </cell>
          <cell r="S8095">
            <v>64898226</v>
          </cell>
          <cell r="T8095">
            <v>46710694</v>
          </cell>
          <cell r="U8095">
            <v>55031411</v>
          </cell>
          <cell r="V8095">
            <v>4602806</v>
          </cell>
          <cell r="W8095">
            <v>44207463</v>
          </cell>
          <cell r="X8095">
            <v>53508923</v>
          </cell>
          <cell r="Y8095">
            <v>151842</v>
          </cell>
          <cell r="Z8095">
            <v>21452284</v>
          </cell>
          <cell r="AA8095">
            <v>5585437</v>
          </cell>
          <cell r="AB8095">
            <v>4073421</v>
          </cell>
          <cell r="AC8095">
            <v>36663298</v>
          </cell>
          <cell r="AD8095">
            <v>47012446</v>
          </cell>
          <cell r="AE8095">
            <v>18227419</v>
          </cell>
          <cell r="AF8095">
            <v>52833179</v>
          </cell>
          <cell r="AG8095">
            <v>122851951</v>
          </cell>
          <cell r="AH8095">
            <v>52793721</v>
          </cell>
          <cell r="AI8095">
            <v>44114909</v>
          </cell>
          <cell r="AJ8095">
            <v>52083756</v>
          </cell>
          <cell r="AK8095">
            <v>63260362</v>
          </cell>
          <cell r="AL8095">
            <v>21966450</v>
          </cell>
          <cell r="AM8095">
            <v>3918113</v>
          </cell>
          <cell r="AN8095">
            <v>16467526</v>
          </cell>
        </row>
        <row r="8096">
          <cell r="E8096">
            <v>8095</v>
          </cell>
          <cell r="F8096"/>
          <cell r="G8096"/>
          <cell r="H8096"/>
          <cell r="I8096"/>
          <cell r="J8096"/>
          <cell r="K8096"/>
          <cell r="L8096"/>
          <cell r="M8096"/>
          <cell r="N8096"/>
          <cell r="O8096"/>
          <cell r="P8096"/>
          <cell r="Q8096"/>
          <cell r="R8096"/>
          <cell r="S8096"/>
          <cell r="T8096"/>
          <cell r="U8096"/>
          <cell r="V8096"/>
          <cell r="W8096"/>
          <cell r="X8096"/>
          <cell r="Y8096"/>
          <cell r="Z8096"/>
          <cell r="AA8096"/>
          <cell r="AB8096"/>
          <cell r="AC8096"/>
          <cell r="AD8096">
            <v>-343835</v>
          </cell>
          <cell r="AE8096"/>
          <cell r="AF8096"/>
          <cell r="AG8096"/>
          <cell r="AH8096"/>
          <cell r="AI8096"/>
          <cell r="AJ8096"/>
          <cell r="AK8096"/>
          <cell r="AL8096"/>
          <cell r="AM8096"/>
          <cell r="AN8096"/>
        </row>
        <row r="8097">
          <cell r="E8097">
            <v>8096</v>
          </cell>
          <cell r="F8097"/>
          <cell r="G8097"/>
          <cell r="H8097"/>
          <cell r="I8097"/>
          <cell r="J8097"/>
          <cell r="K8097"/>
          <cell r="L8097"/>
          <cell r="M8097"/>
          <cell r="N8097"/>
          <cell r="O8097"/>
          <cell r="P8097"/>
          <cell r="Q8097"/>
          <cell r="R8097"/>
          <cell r="S8097"/>
          <cell r="T8097"/>
          <cell r="U8097"/>
          <cell r="V8097"/>
          <cell r="W8097"/>
          <cell r="X8097"/>
          <cell r="Y8097"/>
          <cell r="Z8097"/>
          <cell r="AA8097"/>
          <cell r="AB8097"/>
          <cell r="AC8097"/>
          <cell r="AD8097">
            <v>-343835</v>
          </cell>
          <cell r="AE8097"/>
          <cell r="AF8097"/>
          <cell r="AG8097"/>
          <cell r="AH8097"/>
          <cell r="AI8097"/>
          <cell r="AJ8097"/>
          <cell r="AK8097"/>
          <cell r="AL8097"/>
          <cell r="AM8097"/>
          <cell r="AN8097"/>
        </row>
        <row r="8098">
          <cell r="E8098">
            <v>8097</v>
          </cell>
          <cell r="F8098">
            <v>-16539</v>
          </cell>
          <cell r="G8098">
            <v>-304378</v>
          </cell>
          <cell r="H8098"/>
          <cell r="I8098">
            <v>-93975</v>
          </cell>
          <cell r="J8098"/>
          <cell r="K8098">
            <v>-660</v>
          </cell>
          <cell r="L8098">
            <v>-25305</v>
          </cell>
          <cell r="M8098"/>
          <cell r="N8098"/>
          <cell r="O8098"/>
          <cell r="P8098">
            <v>-3224745</v>
          </cell>
          <cell r="Q8098">
            <v>-475259</v>
          </cell>
          <cell r="R8098"/>
          <cell r="S8098">
            <v>-27847</v>
          </cell>
          <cell r="T8098"/>
          <cell r="U8098"/>
          <cell r="V8098"/>
          <cell r="W8098"/>
          <cell r="X8098"/>
          <cell r="Y8098">
            <v>-12655</v>
          </cell>
          <cell r="Z8098">
            <v>-7398</v>
          </cell>
          <cell r="AA8098"/>
          <cell r="AB8098"/>
          <cell r="AC8098"/>
          <cell r="AD8098">
            <v>-22440</v>
          </cell>
          <cell r="AE8098"/>
          <cell r="AF8098">
            <v>-234497</v>
          </cell>
          <cell r="AG8098"/>
          <cell r="AH8098"/>
          <cell r="AI8098">
            <v>1825</v>
          </cell>
          <cell r="AJ8098"/>
          <cell r="AK8098"/>
          <cell r="AL8098"/>
          <cell r="AM8098"/>
          <cell r="AN8098"/>
        </row>
        <row r="8099">
          <cell r="E8099">
            <v>8098</v>
          </cell>
          <cell r="F8099">
            <v>-16539</v>
          </cell>
          <cell r="G8099">
            <v>-304378</v>
          </cell>
          <cell r="H8099"/>
          <cell r="I8099">
            <v>-93975</v>
          </cell>
          <cell r="J8099"/>
          <cell r="K8099">
            <v>-660</v>
          </cell>
          <cell r="L8099">
            <v>-25305</v>
          </cell>
          <cell r="M8099"/>
          <cell r="N8099"/>
          <cell r="O8099"/>
          <cell r="P8099">
            <v>-3224745</v>
          </cell>
          <cell r="Q8099">
            <v>-475259</v>
          </cell>
          <cell r="R8099"/>
          <cell r="S8099">
            <v>-27847</v>
          </cell>
          <cell r="T8099"/>
          <cell r="U8099"/>
          <cell r="V8099"/>
          <cell r="W8099"/>
          <cell r="X8099"/>
          <cell r="Y8099">
            <v>-12655</v>
          </cell>
          <cell r="Z8099">
            <v>-7398</v>
          </cell>
          <cell r="AA8099"/>
          <cell r="AB8099"/>
          <cell r="AC8099"/>
          <cell r="AD8099">
            <v>-22440</v>
          </cell>
          <cell r="AE8099"/>
          <cell r="AF8099">
            <v>-234497</v>
          </cell>
          <cell r="AG8099"/>
          <cell r="AH8099"/>
          <cell r="AI8099">
            <v>1825</v>
          </cell>
          <cell r="AJ8099"/>
          <cell r="AK8099"/>
          <cell r="AL8099"/>
          <cell r="AM8099"/>
          <cell r="AN8099"/>
        </row>
        <row r="8100">
          <cell r="E8100">
            <v>8099</v>
          </cell>
          <cell r="F8100">
            <v>-24460794</v>
          </cell>
          <cell r="G8100">
            <v>-31253076</v>
          </cell>
          <cell r="H8100">
            <v>-58592889</v>
          </cell>
          <cell r="I8100">
            <v>-51063646</v>
          </cell>
          <cell r="J8100">
            <v>-14733375</v>
          </cell>
          <cell r="K8100">
            <v>-38631998</v>
          </cell>
          <cell r="L8100">
            <v>-45057974</v>
          </cell>
          <cell r="M8100">
            <v>-113930355</v>
          </cell>
          <cell r="N8100">
            <v>-26257976</v>
          </cell>
          <cell r="O8100">
            <v>-43389112</v>
          </cell>
          <cell r="P8100">
            <v>-52378221</v>
          </cell>
          <cell r="Q8100">
            <v>-28764479</v>
          </cell>
          <cell r="R8100">
            <v>-40684055</v>
          </cell>
          <cell r="S8100">
            <v>-18224919</v>
          </cell>
          <cell r="T8100">
            <v>-117530004</v>
          </cell>
          <cell r="U8100">
            <v>-39430155</v>
          </cell>
          <cell r="V8100">
            <v>-1612479</v>
          </cell>
          <cell r="W8100">
            <v>-22798956</v>
          </cell>
          <cell r="X8100">
            <v>-14180821</v>
          </cell>
          <cell r="Y8100">
            <v>-545018</v>
          </cell>
          <cell r="Z8100">
            <v>-14459758</v>
          </cell>
          <cell r="AA8100">
            <v>-2810844</v>
          </cell>
          <cell r="AB8100">
            <v>-3362744</v>
          </cell>
          <cell r="AC8100">
            <v>-11868597</v>
          </cell>
          <cell r="AD8100">
            <v>-36377805</v>
          </cell>
          <cell r="AE8100">
            <v>-22905816</v>
          </cell>
          <cell r="AF8100">
            <v>-19629481</v>
          </cell>
          <cell r="AG8100">
            <v>-30941761</v>
          </cell>
          <cell r="AH8100">
            <v>-32488460</v>
          </cell>
          <cell r="AI8100">
            <v>-28402755</v>
          </cell>
          <cell r="AJ8100">
            <v>-16547613</v>
          </cell>
          <cell r="AK8100">
            <v>-3612338</v>
          </cell>
          <cell r="AL8100">
            <v>-1698446</v>
          </cell>
          <cell r="AM8100">
            <v>-4179930</v>
          </cell>
          <cell r="AN8100">
            <v>-9022208</v>
          </cell>
        </row>
        <row r="8101">
          <cell r="E8101">
            <v>8100</v>
          </cell>
          <cell r="F8101">
            <v>-24460794</v>
          </cell>
          <cell r="G8101">
            <v>-31253076</v>
          </cell>
          <cell r="H8101">
            <v>-58592889</v>
          </cell>
          <cell r="I8101">
            <v>-51063646</v>
          </cell>
          <cell r="J8101">
            <v>-14733375</v>
          </cell>
          <cell r="K8101">
            <v>-38631998</v>
          </cell>
          <cell r="L8101">
            <v>-45057974</v>
          </cell>
          <cell r="M8101">
            <v>-113930355</v>
          </cell>
          <cell r="N8101">
            <v>-26257976</v>
          </cell>
          <cell r="O8101">
            <v>-43389112</v>
          </cell>
          <cell r="P8101">
            <v>-52378221</v>
          </cell>
          <cell r="Q8101">
            <v>-28764479</v>
          </cell>
          <cell r="R8101">
            <v>-40684055</v>
          </cell>
          <cell r="S8101">
            <v>-18224919</v>
          </cell>
          <cell r="T8101">
            <v>-117530004</v>
          </cell>
          <cell r="U8101">
            <v>-39430155</v>
          </cell>
          <cell r="V8101">
            <v>-1612479</v>
          </cell>
          <cell r="W8101">
            <v>-22798956</v>
          </cell>
          <cell r="X8101">
            <v>-14180821</v>
          </cell>
          <cell r="Y8101">
            <v>-545018</v>
          </cell>
          <cell r="Z8101">
            <v>-14459758</v>
          </cell>
          <cell r="AA8101">
            <v>-2810844</v>
          </cell>
          <cell r="AB8101">
            <v>-3362744</v>
          </cell>
          <cell r="AC8101">
            <v>-11868597</v>
          </cell>
          <cell r="AD8101">
            <v>-36377805</v>
          </cell>
          <cell r="AE8101">
            <v>-22905816</v>
          </cell>
          <cell r="AF8101">
            <v>-19629481</v>
          </cell>
          <cell r="AG8101">
            <v>-30941761</v>
          </cell>
          <cell r="AH8101">
            <v>-32488460</v>
          </cell>
          <cell r="AI8101">
            <v>-28402755</v>
          </cell>
          <cell r="AJ8101">
            <v>-16547613</v>
          </cell>
          <cell r="AK8101">
            <v>-3612338</v>
          </cell>
          <cell r="AL8101">
            <v>-1698446</v>
          </cell>
          <cell r="AM8101">
            <v>-4179930</v>
          </cell>
          <cell r="AN8101">
            <v>-9022208</v>
          </cell>
        </row>
        <row r="8102">
          <cell r="E8102">
            <v>8101</v>
          </cell>
          <cell r="F8102">
            <v>-334443</v>
          </cell>
          <cell r="G8102">
            <v>-7900</v>
          </cell>
          <cell r="H8102">
            <v>-240840</v>
          </cell>
          <cell r="I8102">
            <v>-434765</v>
          </cell>
          <cell r="J8102"/>
          <cell r="K8102">
            <v>-386841</v>
          </cell>
          <cell r="L8102">
            <v>25305</v>
          </cell>
          <cell r="M8102">
            <v>-9717117</v>
          </cell>
          <cell r="N8102"/>
          <cell r="O8102">
            <v>-1844535</v>
          </cell>
          <cell r="P8102">
            <v>2586126</v>
          </cell>
          <cell r="Q8102"/>
          <cell r="R8102"/>
          <cell r="S8102">
            <v>-645763</v>
          </cell>
          <cell r="T8102">
            <v>-1409518</v>
          </cell>
          <cell r="U8102"/>
          <cell r="V8102"/>
          <cell r="W8102">
            <v>-322649</v>
          </cell>
          <cell r="X8102"/>
          <cell r="Y8102">
            <v>6417</v>
          </cell>
          <cell r="Z8102">
            <v>-22631</v>
          </cell>
          <cell r="AA8102">
            <v>-113734</v>
          </cell>
          <cell r="AB8102">
            <v>-1395</v>
          </cell>
          <cell r="AC8102"/>
          <cell r="AD8102">
            <v>-1307542</v>
          </cell>
          <cell r="AE8102"/>
          <cell r="AF8102">
            <v>78886</v>
          </cell>
          <cell r="AG8102"/>
          <cell r="AH8102">
            <v>-1115363</v>
          </cell>
          <cell r="AI8102">
            <v>-1825</v>
          </cell>
          <cell r="AJ8102"/>
          <cell r="AK8102"/>
          <cell r="AL8102"/>
          <cell r="AM8102"/>
          <cell r="AN8102"/>
        </row>
        <row r="8103">
          <cell r="E8103">
            <v>8102</v>
          </cell>
          <cell r="F8103">
            <v>-334443</v>
          </cell>
          <cell r="G8103">
            <v>-7900</v>
          </cell>
          <cell r="H8103">
            <v>-240840</v>
          </cell>
          <cell r="I8103">
            <v>-434765</v>
          </cell>
          <cell r="J8103"/>
          <cell r="K8103">
            <v>-386841</v>
          </cell>
          <cell r="L8103">
            <v>25305</v>
          </cell>
          <cell r="M8103">
            <v>-9717117</v>
          </cell>
          <cell r="N8103"/>
          <cell r="O8103">
            <v>-1844535</v>
          </cell>
          <cell r="P8103">
            <v>2586126</v>
          </cell>
          <cell r="Q8103"/>
          <cell r="R8103"/>
          <cell r="S8103">
            <v>-645763</v>
          </cell>
          <cell r="T8103">
            <v>-1409518</v>
          </cell>
          <cell r="U8103"/>
          <cell r="V8103"/>
          <cell r="W8103">
            <v>-322649</v>
          </cell>
          <cell r="X8103"/>
          <cell r="Y8103">
            <v>6417</v>
          </cell>
          <cell r="Z8103">
            <v>-22631</v>
          </cell>
          <cell r="AA8103">
            <v>-113734</v>
          </cell>
          <cell r="AB8103">
            <v>-1395</v>
          </cell>
          <cell r="AC8103"/>
          <cell r="AD8103">
            <v>-1307542</v>
          </cell>
          <cell r="AE8103"/>
          <cell r="AF8103">
            <v>78886</v>
          </cell>
          <cell r="AG8103"/>
          <cell r="AH8103">
            <v>-1115363</v>
          </cell>
          <cell r="AI8103">
            <v>-1825</v>
          </cell>
          <cell r="AJ8103"/>
          <cell r="AK8103"/>
          <cell r="AL8103"/>
          <cell r="AM8103"/>
          <cell r="AN8103"/>
        </row>
        <row r="8104">
          <cell r="E8104">
            <v>8103</v>
          </cell>
          <cell r="F8104"/>
          <cell r="G8104"/>
          <cell r="H8104"/>
          <cell r="I8104"/>
          <cell r="J8104"/>
          <cell r="K8104">
            <v>-2617</v>
          </cell>
          <cell r="L8104"/>
          <cell r="M8104">
            <v>-3249022</v>
          </cell>
          <cell r="N8104"/>
          <cell r="O8104"/>
          <cell r="P8104"/>
          <cell r="Q8104"/>
          <cell r="R8104"/>
          <cell r="S8104"/>
          <cell r="T8104"/>
          <cell r="U8104"/>
          <cell r="V8104"/>
          <cell r="W8104"/>
          <cell r="X8104"/>
          <cell r="Y8104"/>
          <cell r="Z8104"/>
          <cell r="AA8104"/>
          <cell r="AB8104"/>
          <cell r="AC8104"/>
          <cell r="AD8104"/>
          <cell r="AE8104"/>
          <cell r="AF8104">
            <v>-110218</v>
          </cell>
          <cell r="AG8104"/>
          <cell r="AH8104"/>
          <cell r="AI8104"/>
          <cell r="AJ8104"/>
          <cell r="AK8104"/>
          <cell r="AL8104">
            <v>-56182107</v>
          </cell>
          <cell r="AM8104"/>
          <cell r="AN8104"/>
        </row>
        <row r="8105">
          <cell r="E8105">
            <v>8104</v>
          </cell>
          <cell r="F8105"/>
          <cell r="G8105"/>
          <cell r="H8105"/>
          <cell r="I8105"/>
          <cell r="J8105"/>
          <cell r="K8105">
            <v>-2617</v>
          </cell>
          <cell r="L8105"/>
          <cell r="M8105">
            <v>-3249022</v>
          </cell>
          <cell r="N8105"/>
          <cell r="O8105"/>
          <cell r="P8105"/>
          <cell r="Q8105"/>
          <cell r="R8105"/>
          <cell r="S8105"/>
          <cell r="T8105"/>
          <cell r="U8105"/>
          <cell r="V8105"/>
          <cell r="W8105"/>
          <cell r="X8105"/>
          <cell r="Y8105"/>
          <cell r="Z8105"/>
          <cell r="AA8105"/>
          <cell r="AB8105"/>
          <cell r="AC8105"/>
          <cell r="AD8105"/>
          <cell r="AE8105"/>
          <cell r="AF8105">
            <v>-110218</v>
          </cell>
          <cell r="AG8105"/>
          <cell r="AH8105"/>
          <cell r="AI8105"/>
          <cell r="AJ8105"/>
          <cell r="AK8105"/>
          <cell r="AL8105">
            <v>-56182107</v>
          </cell>
          <cell r="AM8105"/>
          <cell r="AN8105"/>
        </row>
        <row r="8106">
          <cell r="E8106">
            <v>8105</v>
          </cell>
          <cell r="F8106"/>
          <cell r="G8106"/>
          <cell r="H8106"/>
          <cell r="I8106"/>
          <cell r="J8106"/>
          <cell r="K8106">
            <v>2202</v>
          </cell>
          <cell r="L8106"/>
          <cell r="M8106"/>
          <cell r="N8106"/>
          <cell r="O8106"/>
          <cell r="P8106"/>
          <cell r="Q8106"/>
          <cell r="R8106"/>
          <cell r="S8106"/>
          <cell r="T8106"/>
          <cell r="U8106">
            <v>3249022</v>
          </cell>
          <cell r="V8106"/>
          <cell r="W8106"/>
          <cell r="X8106"/>
          <cell r="Y8106"/>
          <cell r="Z8106"/>
          <cell r="AA8106"/>
          <cell r="AB8106">
            <v>414</v>
          </cell>
          <cell r="AC8106"/>
          <cell r="AD8106"/>
          <cell r="AE8106">
            <v>110218</v>
          </cell>
          <cell r="AF8106"/>
          <cell r="AG8106"/>
          <cell r="AH8106"/>
          <cell r="AI8106"/>
          <cell r="AJ8106"/>
          <cell r="AK8106"/>
          <cell r="AL8106"/>
          <cell r="AM8106"/>
          <cell r="AN8106"/>
        </row>
        <row r="8107">
          <cell r="E8107">
            <v>8106</v>
          </cell>
          <cell r="F8107"/>
          <cell r="G8107"/>
          <cell r="H8107"/>
          <cell r="I8107"/>
          <cell r="J8107"/>
          <cell r="K8107">
            <v>2202</v>
          </cell>
          <cell r="L8107"/>
          <cell r="M8107"/>
          <cell r="N8107"/>
          <cell r="O8107"/>
          <cell r="P8107"/>
          <cell r="Q8107"/>
          <cell r="R8107"/>
          <cell r="S8107"/>
          <cell r="T8107"/>
          <cell r="U8107">
            <v>3249022</v>
          </cell>
          <cell r="V8107"/>
          <cell r="W8107"/>
          <cell r="X8107"/>
          <cell r="Y8107"/>
          <cell r="Z8107"/>
          <cell r="AA8107"/>
          <cell r="AB8107">
            <v>414</v>
          </cell>
          <cell r="AC8107"/>
          <cell r="AD8107"/>
          <cell r="AE8107">
            <v>110218</v>
          </cell>
          <cell r="AF8107"/>
          <cell r="AG8107"/>
          <cell r="AH8107"/>
          <cell r="AI8107"/>
          <cell r="AJ8107"/>
          <cell r="AK8107"/>
          <cell r="AL8107"/>
          <cell r="AM8107"/>
          <cell r="AN8107"/>
        </row>
        <row r="8108">
          <cell r="E8108">
            <v>8107</v>
          </cell>
          <cell r="F8108"/>
          <cell r="G8108"/>
          <cell r="H8108"/>
          <cell r="I8108">
            <v>-2664</v>
          </cell>
          <cell r="J8108"/>
          <cell r="K8108"/>
          <cell r="L8108"/>
          <cell r="M8108"/>
          <cell r="N8108"/>
          <cell r="O8108"/>
          <cell r="P8108"/>
          <cell r="Q8108"/>
          <cell r="R8108"/>
          <cell r="S8108"/>
          <cell r="T8108"/>
          <cell r="U8108"/>
          <cell r="V8108"/>
          <cell r="W8108"/>
          <cell r="X8108"/>
          <cell r="Y8108"/>
          <cell r="Z8108"/>
          <cell r="AA8108"/>
          <cell r="AB8108"/>
          <cell r="AC8108"/>
          <cell r="AD8108"/>
          <cell r="AE8108"/>
          <cell r="AF8108"/>
          <cell r="AG8108"/>
          <cell r="AH8108"/>
          <cell r="AI8108"/>
          <cell r="AJ8108"/>
          <cell r="AK8108"/>
          <cell r="AL8108"/>
          <cell r="AM8108"/>
          <cell r="AN8108"/>
        </row>
        <row r="8109">
          <cell r="E8109">
            <v>8108</v>
          </cell>
          <cell r="F8109"/>
          <cell r="G8109"/>
          <cell r="H8109"/>
          <cell r="I8109">
            <v>-2664</v>
          </cell>
          <cell r="J8109"/>
          <cell r="K8109"/>
          <cell r="L8109"/>
          <cell r="M8109"/>
          <cell r="N8109"/>
          <cell r="O8109"/>
          <cell r="P8109"/>
          <cell r="Q8109"/>
          <cell r="R8109"/>
          <cell r="S8109"/>
          <cell r="T8109"/>
          <cell r="U8109"/>
          <cell r="V8109"/>
          <cell r="W8109"/>
          <cell r="X8109"/>
          <cell r="Y8109"/>
          <cell r="Z8109"/>
          <cell r="AA8109"/>
          <cell r="AB8109"/>
          <cell r="AC8109"/>
          <cell r="AD8109"/>
          <cell r="AE8109"/>
          <cell r="AF8109"/>
          <cell r="AG8109"/>
          <cell r="AH8109"/>
          <cell r="AI8109"/>
          <cell r="AJ8109"/>
          <cell r="AK8109"/>
          <cell r="AL8109"/>
          <cell r="AM8109"/>
          <cell r="AN8109"/>
        </row>
        <row r="8110">
          <cell r="E8110">
            <v>8109</v>
          </cell>
          <cell r="F8110">
            <v>1318405</v>
          </cell>
          <cell r="G8110"/>
          <cell r="H8110"/>
          <cell r="I8110"/>
          <cell r="J8110"/>
          <cell r="K8110">
            <v>-78255</v>
          </cell>
          <cell r="L8110">
            <v>80857</v>
          </cell>
          <cell r="M8110"/>
          <cell r="N8110"/>
          <cell r="O8110"/>
          <cell r="P8110"/>
          <cell r="Q8110"/>
          <cell r="R8110"/>
          <cell r="S8110"/>
          <cell r="T8110"/>
          <cell r="U8110"/>
          <cell r="V8110"/>
          <cell r="W8110"/>
          <cell r="X8110"/>
          <cell r="Y8110"/>
          <cell r="Z8110"/>
          <cell r="AA8110"/>
          <cell r="AB8110"/>
          <cell r="AC8110"/>
          <cell r="AD8110"/>
          <cell r="AE8110"/>
          <cell r="AF8110">
            <v>-487220</v>
          </cell>
          <cell r="AG8110"/>
          <cell r="AH8110"/>
          <cell r="AI8110"/>
          <cell r="AJ8110"/>
          <cell r="AK8110"/>
          <cell r="AL8110"/>
          <cell r="AM8110"/>
          <cell r="AN8110"/>
        </row>
        <row r="8111">
          <cell r="E8111">
            <v>8110</v>
          </cell>
          <cell r="F8111">
            <v>1318405</v>
          </cell>
          <cell r="G8111"/>
          <cell r="H8111"/>
          <cell r="I8111"/>
          <cell r="J8111"/>
          <cell r="K8111">
            <v>-78255</v>
          </cell>
          <cell r="L8111">
            <v>80857</v>
          </cell>
          <cell r="M8111"/>
          <cell r="N8111"/>
          <cell r="O8111"/>
          <cell r="P8111"/>
          <cell r="Q8111"/>
          <cell r="R8111"/>
          <cell r="S8111"/>
          <cell r="T8111"/>
          <cell r="U8111"/>
          <cell r="V8111"/>
          <cell r="W8111"/>
          <cell r="X8111"/>
          <cell r="Y8111"/>
          <cell r="Z8111"/>
          <cell r="AA8111"/>
          <cell r="AB8111"/>
          <cell r="AC8111"/>
          <cell r="AD8111"/>
          <cell r="AE8111"/>
          <cell r="AF8111">
            <v>-487220</v>
          </cell>
          <cell r="AG8111"/>
          <cell r="AH8111"/>
          <cell r="AI8111"/>
          <cell r="AJ8111"/>
          <cell r="AK8111"/>
          <cell r="AL8111"/>
          <cell r="AM8111"/>
          <cell r="AN8111"/>
        </row>
        <row r="8112">
          <cell r="E8112">
            <v>8111</v>
          </cell>
          <cell r="F8112">
            <v>336603838</v>
          </cell>
          <cell r="G8112">
            <v>414622570</v>
          </cell>
          <cell r="H8112">
            <v>1273210388</v>
          </cell>
          <cell r="I8112">
            <v>740370824</v>
          </cell>
          <cell r="J8112">
            <v>245399151</v>
          </cell>
          <cell r="K8112">
            <v>448540983</v>
          </cell>
          <cell r="L8112">
            <v>676708596</v>
          </cell>
          <cell r="M8112">
            <v>3833207403</v>
          </cell>
          <cell r="N8112">
            <v>397049674</v>
          </cell>
          <cell r="O8112">
            <v>801319504</v>
          </cell>
          <cell r="P8112">
            <v>862624720</v>
          </cell>
          <cell r="Q8112">
            <v>446779618</v>
          </cell>
          <cell r="R8112">
            <v>677474264</v>
          </cell>
          <cell r="S8112">
            <v>284652839</v>
          </cell>
          <cell r="T8112">
            <v>2545184528</v>
          </cell>
          <cell r="U8112">
            <v>948402934</v>
          </cell>
          <cell r="V8112">
            <v>32761196</v>
          </cell>
          <cell r="W8112">
            <v>373167759</v>
          </cell>
          <cell r="X8112">
            <v>224669630</v>
          </cell>
          <cell r="Y8112">
            <v>18444283</v>
          </cell>
          <cell r="Z8112">
            <v>195525231</v>
          </cell>
          <cell r="AA8112">
            <v>54478366</v>
          </cell>
          <cell r="AB8112">
            <v>57788507</v>
          </cell>
          <cell r="AC8112">
            <v>179300899</v>
          </cell>
          <cell r="AD8112">
            <v>533313089</v>
          </cell>
          <cell r="AE8112">
            <v>273744189</v>
          </cell>
          <cell r="AF8112">
            <v>244433730</v>
          </cell>
          <cell r="AG8112">
            <v>608205896</v>
          </cell>
          <cell r="AH8112">
            <v>512752273</v>
          </cell>
          <cell r="AI8112">
            <v>436417419</v>
          </cell>
          <cell r="AJ8112">
            <v>203431166</v>
          </cell>
          <cell r="AK8112">
            <v>106062135</v>
          </cell>
          <cell r="AL8112">
            <v>114638587</v>
          </cell>
          <cell r="AM8112">
            <v>89340343</v>
          </cell>
          <cell r="AN8112">
            <v>204415965</v>
          </cell>
        </row>
        <row r="8113">
          <cell r="E8113">
            <v>8112</v>
          </cell>
          <cell r="F8113">
            <v>336603838</v>
          </cell>
          <cell r="G8113">
            <v>414622570</v>
          </cell>
          <cell r="H8113">
            <v>1273210388</v>
          </cell>
          <cell r="I8113">
            <v>740370824</v>
          </cell>
          <cell r="J8113">
            <v>245399151</v>
          </cell>
          <cell r="K8113">
            <v>448540983</v>
          </cell>
          <cell r="L8113">
            <v>676708596</v>
          </cell>
          <cell r="M8113">
            <v>3833207403</v>
          </cell>
          <cell r="N8113">
            <v>397049674</v>
          </cell>
          <cell r="O8113">
            <v>801319504</v>
          </cell>
          <cell r="P8113">
            <v>862624720</v>
          </cell>
          <cell r="Q8113">
            <v>446779618</v>
          </cell>
          <cell r="R8113">
            <v>677474264</v>
          </cell>
          <cell r="S8113">
            <v>284652839</v>
          </cell>
          <cell r="T8113">
            <v>2545184528</v>
          </cell>
          <cell r="U8113">
            <v>948402934</v>
          </cell>
          <cell r="V8113">
            <v>32761196</v>
          </cell>
          <cell r="W8113">
            <v>373167759</v>
          </cell>
          <cell r="X8113">
            <v>224669630</v>
          </cell>
          <cell r="Y8113">
            <v>18444283</v>
          </cell>
          <cell r="Z8113">
            <v>195525231</v>
          </cell>
          <cell r="AA8113">
            <v>54478366</v>
          </cell>
          <cell r="AB8113">
            <v>57788507</v>
          </cell>
          <cell r="AC8113">
            <v>179300899</v>
          </cell>
          <cell r="AD8113">
            <v>533313089</v>
          </cell>
          <cell r="AE8113">
            <v>273744189</v>
          </cell>
          <cell r="AF8113">
            <v>244433730</v>
          </cell>
          <cell r="AG8113">
            <v>608205896</v>
          </cell>
          <cell r="AH8113">
            <v>512752273</v>
          </cell>
          <cell r="AI8113">
            <v>436417419</v>
          </cell>
          <cell r="AJ8113">
            <v>203431166</v>
          </cell>
          <cell r="AK8113">
            <v>106062135</v>
          </cell>
          <cell r="AL8113">
            <v>114638587</v>
          </cell>
          <cell r="AM8113">
            <v>89340343</v>
          </cell>
          <cell r="AN8113">
            <v>204415965</v>
          </cell>
        </row>
        <row r="8114">
          <cell r="E8114">
            <v>8113</v>
          </cell>
          <cell r="F8114"/>
          <cell r="G8114"/>
          <cell r="H8114"/>
          <cell r="I8114"/>
          <cell r="J8114"/>
          <cell r="K8114"/>
          <cell r="L8114"/>
          <cell r="M8114"/>
          <cell r="N8114"/>
          <cell r="O8114"/>
          <cell r="P8114"/>
          <cell r="Q8114"/>
          <cell r="R8114"/>
          <cell r="S8114"/>
          <cell r="T8114"/>
          <cell r="U8114"/>
          <cell r="V8114"/>
          <cell r="W8114"/>
          <cell r="X8114"/>
          <cell r="Y8114"/>
          <cell r="Z8114"/>
          <cell r="AA8114"/>
          <cell r="AB8114"/>
          <cell r="AC8114"/>
          <cell r="AD8114"/>
          <cell r="AE8114"/>
          <cell r="AF8114"/>
          <cell r="AG8114"/>
          <cell r="AH8114"/>
          <cell r="AI8114"/>
          <cell r="AJ8114"/>
          <cell r="AK8114"/>
          <cell r="AL8114"/>
          <cell r="AM8114"/>
          <cell r="AN8114"/>
        </row>
        <row r="8115">
          <cell r="E8115">
            <v>8114</v>
          </cell>
          <cell r="F8115">
            <v>230000</v>
          </cell>
          <cell r="G8115">
            <v>62500</v>
          </cell>
          <cell r="H8115"/>
          <cell r="I8115"/>
          <cell r="J8115"/>
          <cell r="K8115">
            <v>902900</v>
          </cell>
          <cell r="L8115"/>
          <cell r="M8115">
            <v>31995659</v>
          </cell>
          <cell r="N8115">
            <v>46001</v>
          </cell>
          <cell r="O8115">
            <v>31560312</v>
          </cell>
          <cell r="P8115"/>
          <cell r="Q8115"/>
          <cell r="R8115"/>
          <cell r="S8115"/>
          <cell r="T8115">
            <v>61765998</v>
          </cell>
          <cell r="U8115"/>
          <cell r="V8115"/>
          <cell r="W8115"/>
          <cell r="X8115"/>
          <cell r="Y8115"/>
          <cell r="Z8115"/>
          <cell r="AA8115"/>
          <cell r="AB8115">
            <v>297</v>
          </cell>
          <cell r="AC8115"/>
          <cell r="AD8115"/>
          <cell r="AE8115">
            <v>11931000</v>
          </cell>
          <cell r="AF8115"/>
          <cell r="AG8115"/>
          <cell r="AH8115"/>
          <cell r="AI8115"/>
          <cell r="AJ8115"/>
          <cell r="AK8115"/>
          <cell r="AL8115"/>
          <cell r="AM8115"/>
          <cell r="AN8115"/>
        </row>
        <row r="8116">
          <cell r="E8116">
            <v>8115</v>
          </cell>
          <cell r="F8116">
            <v>230000</v>
          </cell>
          <cell r="G8116">
            <v>62500</v>
          </cell>
          <cell r="H8116"/>
          <cell r="I8116"/>
          <cell r="J8116"/>
          <cell r="K8116">
            <v>902900</v>
          </cell>
          <cell r="L8116"/>
          <cell r="M8116">
            <v>31995659</v>
          </cell>
          <cell r="N8116">
            <v>46001</v>
          </cell>
          <cell r="O8116">
            <v>31560312</v>
          </cell>
          <cell r="P8116"/>
          <cell r="Q8116"/>
          <cell r="R8116"/>
          <cell r="S8116"/>
          <cell r="T8116">
            <v>61765998</v>
          </cell>
          <cell r="U8116"/>
          <cell r="V8116"/>
          <cell r="W8116"/>
          <cell r="X8116"/>
          <cell r="Y8116"/>
          <cell r="Z8116"/>
          <cell r="AA8116"/>
          <cell r="AB8116">
            <v>297</v>
          </cell>
          <cell r="AC8116"/>
          <cell r="AD8116"/>
          <cell r="AE8116">
            <v>11931000</v>
          </cell>
          <cell r="AF8116"/>
          <cell r="AG8116"/>
          <cell r="AH8116"/>
          <cell r="AI8116"/>
          <cell r="AJ8116"/>
          <cell r="AK8116"/>
          <cell r="AL8116"/>
          <cell r="AM8116"/>
          <cell r="AN8116"/>
        </row>
        <row r="8117">
          <cell r="E8117">
            <v>8116</v>
          </cell>
          <cell r="F8117"/>
          <cell r="G8117"/>
          <cell r="H8117"/>
          <cell r="I8117"/>
          <cell r="J8117"/>
          <cell r="K8117"/>
          <cell r="L8117"/>
          <cell r="M8117"/>
          <cell r="N8117"/>
          <cell r="O8117"/>
          <cell r="P8117"/>
          <cell r="Q8117"/>
          <cell r="R8117"/>
          <cell r="S8117"/>
          <cell r="T8117"/>
          <cell r="U8117"/>
          <cell r="V8117"/>
          <cell r="W8117"/>
          <cell r="X8117"/>
          <cell r="Y8117"/>
          <cell r="Z8117"/>
          <cell r="AA8117"/>
          <cell r="AB8117"/>
          <cell r="AC8117"/>
          <cell r="AD8117"/>
          <cell r="AE8117"/>
          <cell r="AF8117"/>
          <cell r="AG8117"/>
          <cell r="AH8117"/>
          <cell r="AI8117"/>
          <cell r="AJ8117"/>
          <cell r="AK8117"/>
          <cell r="AL8117"/>
          <cell r="AM8117"/>
          <cell r="AN8117"/>
        </row>
        <row r="8118">
          <cell r="E8118">
            <v>8117</v>
          </cell>
          <cell r="F8118"/>
          <cell r="G8118"/>
          <cell r="H8118"/>
          <cell r="I8118"/>
          <cell r="J8118"/>
          <cell r="K8118">
            <v>5000000</v>
          </cell>
          <cell r="L8118"/>
          <cell r="M8118"/>
          <cell r="N8118"/>
          <cell r="O8118">
            <v>2761115</v>
          </cell>
          <cell r="P8118"/>
          <cell r="Q8118"/>
          <cell r="R8118"/>
          <cell r="S8118"/>
          <cell r="T8118">
            <v>56446152</v>
          </cell>
          <cell r="U8118"/>
          <cell r="V8118"/>
          <cell r="W8118"/>
          <cell r="X8118"/>
          <cell r="Y8118"/>
          <cell r="Z8118"/>
          <cell r="AA8118"/>
          <cell r="AB8118"/>
          <cell r="AC8118"/>
          <cell r="AD8118"/>
          <cell r="AE8118"/>
          <cell r="AF8118"/>
          <cell r="AG8118"/>
          <cell r="AH8118"/>
          <cell r="AI8118"/>
          <cell r="AJ8118"/>
          <cell r="AK8118"/>
          <cell r="AL8118"/>
          <cell r="AM8118"/>
          <cell r="AN8118"/>
        </row>
        <row r="8119">
          <cell r="E8119">
            <v>8118</v>
          </cell>
          <cell r="F8119"/>
          <cell r="G8119"/>
          <cell r="H8119"/>
          <cell r="I8119"/>
          <cell r="J8119"/>
          <cell r="K8119">
            <v>5000000</v>
          </cell>
          <cell r="L8119"/>
          <cell r="M8119"/>
          <cell r="N8119"/>
          <cell r="O8119">
            <v>2761115</v>
          </cell>
          <cell r="P8119"/>
          <cell r="Q8119"/>
          <cell r="R8119"/>
          <cell r="S8119"/>
          <cell r="T8119">
            <v>56446152</v>
          </cell>
          <cell r="U8119"/>
          <cell r="V8119"/>
          <cell r="W8119"/>
          <cell r="X8119"/>
          <cell r="Y8119"/>
          <cell r="Z8119"/>
          <cell r="AA8119"/>
          <cell r="AB8119"/>
          <cell r="AC8119"/>
          <cell r="AD8119"/>
          <cell r="AE8119"/>
          <cell r="AF8119"/>
          <cell r="AG8119"/>
          <cell r="AH8119"/>
          <cell r="AI8119"/>
          <cell r="AJ8119"/>
          <cell r="AK8119"/>
          <cell r="AL8119"/>
          <cell r="AM8119"/>
          <cell r="AN8119"/>
        </row>
        <row r="8120">
          <cell r="E8120">
            <v>8119</v>
          </cell>
          <cell r="F8120"/>
          <cell r="G8120"/>
          <cell r="H8120"/>
          <cell r="I8120"/>
          <cell r="J8120"/>
          <cell r="K8120"/>
          <cell r="L8120"/>
          <cell r="M8120"/>
          <cell r="N8120"/>
          <cell r="O8120"/>
          <cell r="P8120"/>
          <cell r="Q8120"/>
          <cell r="R8120"/>
          <cell r="S8120"/>
          <cell r="T8120"/>
          <cell r="U8120"/>
          <cell r="V8120"/>
          <cell r="W8120"/>
          <cell r="X8120"/>
          <cell r="Y8120"/>
          <cell r="Z8120"/>
          <cell r="AA8120"/>
          <cell r="AB8120"/>
          <cell r="AC8120"/>
          <cell r="AD8120"/>
          <cell r="AE8120"/>
          <cell r="AF8120"/>
          <cell r="AG8120"/>
          <cell r="AH8120"/>
          <cell r="AI8120"/>
          <cell r="AJ8120"/>
          <cell r="AK8120"/>
          <cell r="AL8120"/>
          <cell r="AM8120"/>
          <cell r="AN8120"/>
        </row>
        <row r="8121">
          <cell r="E8121">
            <v>8120</v>
          </cell>
          <cell r="F8121"/>
          <cell r="G8121"/>
          <cell r="H8121"/>
          <cell r="I8121"/>
          <cell r="J8121"/>
          <cell r="K8121"/>
          <cell r="L8121"/>
          <cell r="M8121"/>
          <cell r="N8121"/>
          <cell r="O8121"/>
          <cell r="P8121"/>
          <cell r="Q8121"/>
          <cell r="R8121"/>
          <cell r="S8121"/>
          <cell r="T8121">
            <v>-56723658</v>
          </cell>
          <cell r="U8121"/>
          <cell r="V8121"/>
          <cell r="W8121"/>
          <cell r="X8121"/>
          <cell r="Y8121"/>
          <cell r="Z8121"/>
          <cell r="AA8121"/>
          <cell r="AB8121"/>
          <cell r="AC8121"/>
          <cell r="AD8121"/>
          <cell r="AE8121"/>
          <cell r="AF8121"/>
          <cell r="AG8121"/>
          <cell r="AH8121"/>
          <cell r="AI8121"/>
          <cell r="AJ8121"/>
          <cell r="AK8121"/>
          <cell r="AL8121"/>
          <cell r="AM8121"/>
          <cell r="AN8121"/>
        </row>
        <row r="8122">
          <cell r="E8122">
            <v>8121</v>
          </cell>
          <cell r="F8122"/>
          <cell r="G8122"/>
          <cell r="H8122"/>
          <cell r="I8122"/>
          <cell r="J8122"/>
          <cell r="K8122"/>
          <cell r="L8122"/>
          <cell r="M8122"/>
          <cell r="N8122"/>
          <cell r="O8122"/>
          <cell r="P8122"/>
          <cell r="Q8122"/>
          <cell r="R8122"/>
          <cell r="S8122"/>
          <cell r="T8122">
            <v>-56723658</v>
          </cell>
          <cell r="U8122"/>
          <cell r="V8122"/>
          <cell r="W8122"/>
          <cell r="X8122"/>
          <cell r="Y8122"/>
          <cell r="Z8122"/>
          <cell r="AA8122"/>
          <cell r="AB8122"/>
          <cell r="AC8122"/>
          <cell r="AD8122"/>
          <cell r="AE8122"/>
          <cell r="AF8122"/>
          <cell r="AG8122"/>
          <cell r="AH8122"/>
          <cell r="AI8122"/>
          <cell r="AJ8122"/>
          <cell r="AK8122"/>
          <cell r="AL8122"/>
          <cell r="AM8122"/>
          <cell r="AN8122"/>
        </row>
        <row r="8123">
          <cell r="E8123">
            <v>8122</v>
          </cell>
          <cell r="F8123"/>
          <cell r="G8123"/>
          <cell r="H8123"/>
          <cell r="I8123"/>
          <cell r="J8123"/>
          <cell r="K8123"/>
          <cell r="L8123"/>
          <cell r="M8123"/>
          <cell r="N8123"/>
          <cell r="O8123"/>
          <cell r="P8123"/>
          <cell r="Q8123"/>
          <cell r="R8123"/>
          <cell r="S8123"/>
          <cell r="T8123"/>
          <cell r="U8123"/>
          <cell r="V8123"/>
          <cell r="W8123"/>
          <cell r="X8123"/>
          <cell r="Y8123"/>
          <cell r="Z8123"/>
          <cell r="AA8123"/>
          <cell r="AB8123"/>
          <cell r="AC8123"/>
          <cell r="AD8123"/>
          <cell r="AE8123"/>
          <cell r="AF8123"/>
          <cell r="AG8123"/>
          <cell r="AH8123"/>
          <cell r="AI8123"/>
          <cell r="AJ8123"/>
          <cell r="AK8123"/>
          <cell r="AL8123"/>
          <cell r="AM8123"/>
          <cell r="AN8123"/>
        </row>
        <row r="8124">
          <cell r="E8124">
            <v>8123</v>
          </cell>
          <cell r="F8124"/>
          <cell r="G8124"/>
          <cell r="H8124"/>
          <cell r="I8124"/>
          <cell r="J8124"/>
          <cell r="K8124"/>
          <cell r="L8124"/>
          <cell r="M8124"/>
          <cell r="N8124"/>
          <cell r="O8124">
            <v>-224241</v>
          </cell>
          <cell r="P8124"/>
          <cell r="Q8124"/>
          <cell r="R8124"/>
          <cell r="S8124"/>
          <cell r="T8124"/>
          <cell r="U8124"/>
          <cell r="V8124"/>
          <cell r="W8124"/>
          <cell r="X8124"/>
          <cell r="Y8124"/>
          <cell r="Z8124"/>
          <cell r="AA8124"/>
          <cell r="AB8124"/>
          <cell r="AC8124"/>
          <cell r="AD8124"/>
          <cell r="AE8124"/>
          <cell r="AF8124"/>
          <cell r="AG8124"/>
          <cell r="AH8124"/>
          <cell r="AI8124"/>
          <cell r="AJ8124"/>
          <cell r="AK8124"/>
          <cell r="AL8124"/>
          <cell r="AM8124"/>
          <cell r="AN8124"/>
        </row>
        <row r="8125">
          <cell r="E8125">
            <v>8124</v>
          </cell>
          <cell r="F8125"/>
          <cell r="G8125"/>
          <cell r="H8125"/>
          <cell r="I8125"/>
          <cell r="J8125"/>
          <cell r="K8125"/>
          <cell r="L8125"/>
          <cell r="M8125"/>
          <cell r="N8125"/>
          <cell r="O8125">
            <v>-224241</v>
          </cell>
          <cell r="P8125"/>
          <cell r="Q8125"/>
          <cell r="R8125"/>
          <cell r="S8125"/>
          <cell r="T8125"/>
          <cell r="U8125"/>
          <cell r="V8125"/>
          <cell r="W8125"/>
          <cell r="X8125"/>
          <cell r="Y8125"/>
          <cell r="Z8125"/>
          <cell r="AA8125"/>
          <cell r="AB8125"/>
          <cell r="AC8125"/>
          <cell r="AD8125"/>
          <cell r="AE8125"/>
          <cell r="AF8125"/>
          <cell r="AG8125"/>
          <cell r="AH8125"/>
          <cell r="AI8125"/>
          <cell r="AJ8125"/>
          <cell r="AK8125"/>
          <cell r="AL8125"/>
          <cell r="AM8125"/>
          <cell r="AN8125"/>
        </row>
        <row r="8126">
          <cell r="E8126">
            <v>8125</v>
          </cell>
          <cell r="F8126"/>
          <cell r="G8126"/>
          <cell r="H8126"/>
          <cell r="I8126"/>
          <cell r="J8126"/>
          <cell r="K8126"/>
          <cell r="L8126"/>
          <cell r="M8126"/>
          <cell r="N8126"/>
          <cell r="O8126"/>
          <cell r="P8126"/>
          <cell r="Q8126"/>
          <cell r="R8126"/>
          <cell r="S8126"/>
          <cell r="T8126"/>
          <cell r="U8126"/>
          <cell r="V8126"/>
          <cell r="W8126"/>
          <cell r="X8126"/>
          <cell r="Y8126"/>
          <cell r="Z8126"/>
          <cell r="AA8126"/>
          <cell r="AB8126"/>
          <cell r="AC8126"/>
          <cell r="AD8126"/>
          <cell r="AE8126"/>
          <cell r="AF8126"/>
          <cell r="AG8126"/>
          <cell r="AH8126"/>
          <cell r="AI8126"/>
          <cell r="AJ8126"/>
          <cell r="AK8126"/>
          <cell r="AL8126"/>
          <cell r="AM8126"/>
          <cell r="AN8126"/>
        </row>
        <row r="8127">
          <cell r="E8127">
            <v>8126</v>
          </cell>
          <cell r="F8127"/>
          <cell r="G8127"/>
          <cell r="H8127"/>
          <cell r="I8127"/>
          <cell r="J8127"/>
          <cell r="K8127"/>
          <cell r="L8127"/>
          <cell r="M8127"/>
          <cell r="N8127"/>
          <cell r="O8127"/>
          <cell r="P8127"/>
          <cell r="Q8127"/>
          <cell r="R8127"/>
          <cell r="S8127"/>
          <cell r="T8127"/>
          <cell r="U8127"/>
          <cell r="V8127"/>
          <cell r="W8127"/>
          <cell r="X8127"/>
          <cell r="Y8127"/>
          <cell r="Z8127"/>
          <cell r="AA8127"/>
          <cell r="AB8127"/>
          <cell r="AC8127"/>
          <cell r="AD8127"/>
          <cell r="AE8127"/>
          <cell r="AF8127"/>
          <cell r="AG8127"/>
          <cell r="AH8127"/>
          <cell r="AI8127"/>
          <cell r="AJ8127"/>
          <cell r="AK8127"/>
          <cell r="AL8127"/>
          <cell r="AM8127"/>
          <cell r="AN8127"/>
        </row>
        <row r="8128">
          <cell r="E8128">
            <v>8127</v>
          </cell>
          <cell r="F8128"/>
          <cell r="G8128"/>
          <cell r="H8128"/>
          <cell r="I8128"/>
          <cell r="J8128"/>
          <cell r="K8128"/>
          <cell r="L8128"/>
          <cell r="M8128"/>
          <cell r="N8128"/>
          <cell r="O8128"/>
          <cell r="P8128"/>
          <cell r="Q8128"/>
          <cell r="R8128"/>
          <cell r="S8128"/>
          <cell r="T8128"/>
          <cell r="U8128"/>
          <cell r="V8128"/>
          <cell r="W8128"/>
          <cell r="X8128"/>
          <cell r="Y8128"/>
          <cell r="Z8128"/>
          <cell r="AA8128"/>
          <cell r="AB8128"/>
          <cell r="AC8128"/>
          <cell r="AD8128"/>
          <cell r="AE8128"/>
          <cell r="AF8128"/>
          <cell r="AG8128"/>
          <cell r="AH8128"/>
          <cell r="AI8128"/>
          <cell r="AJ8128"/>
          <cell r="AK8128"/>
          <cell r="AL8128"/>
          <cell r="AM8128"/>
          <cell r="AN8128"/>
        </row>
        <row r="8129">
          <cell r="E8129">
            <v>8128</v>
          </cell>
          <cell r="F8129"/>
          <cell r="G8129"/>
          <cell r="H8129"/>
          <cell r="I8129"/>
          <cell r="J8129"/>
          <cell r="K8129"/>
          <cell r="L8129"/>
          <cell r="M8129"/>
          <cell r="N8129"/>
          <cell r="O8129"/>
          <cell r="P8129"/>
          <cell r="Q8129"/>
          <cell r="R8129"/>
          <cell r="S8129"/>
          <cell r="T8129"/>
          <cell r="U8129"/>
          <cell r="V8129"/>
          <cell r="W8129"/>
          <cell r="X8129"/>
          <cell r="Y8129"/>
          <cell r="Z8129"/>
          <cell r="AA8129"/>
          <cell r="AB8129"/>
          <cell r="AC8129"/>
          <cell r="AD8129"/>
          <cell r="AE8129"/>
        </row>
        <row r="8130">
          <cell r="E8130">
            <v>8129</v>
          </cell>
          <cell r="F8130"/>
          <cell r="G8130"/>
          <cell r="H8130"/>
          <cell r="I8130"/>
          <cell r="J8130"/>
          <cell r="K8130"/>
          <cell r="L8130"/>
          <cell r="M8130"/>
          <cell r="N8130"/>
          <cell r="O8130"/>
          <cell r="P8130"/>
          <cell r="Q8130"/>
          <cell r="R8130"/>
          <cell r="S8130"/>
          <cell r="T8130"/>
          <cell r="U8130"/>
          <cell r="V8130"/>
          <cell r="W8130"/>
          <cell r="X8130"/>
          <cell r="Y8130"/>
          <cell r="Z8130"/>
          <cell r="AA8130"/>
          <cell r="AB8130"/>
          <cell r="AC8130"/>
          <cell r="AD8130"/>
          <cell r="AE8130"/>
        </row>
        <row r="8131">
          <cell r="E8131">
            <v>8130</v>
          </cell>
          <cell r="F8131"/>
          <cell r="G8131"/>
          <cell r="H8131"/>
          <cell r="I8131"/>
          <cell r="J8131"/>
          <cell r="K8131"/>
          <cell r="L8131"/>
          <cell r="M8131"/>
          <cell r="N8131"/>
          <cell r="O8131"/>
          <cell r="P8131"/>
          <cell r="Q8131"/>
          <cell r="R8131"/>
          <cell r="S8131"/>
          <cell r="T8131"/>
          <cell r="U8131"/>
          <cell r="V8131"/>
          <cell r="W8131"/>
          <cell r="X8131"/>
          <cell r="Y8131"/>
          <cell r="Z8131"/>
          <cell r="AA8131"/>
          <cell r="AB8131"/>
          <cell r="AC8131"/>
          <cell r="AD8131"/>
          <cell r="AE8131"/>
        </row>
        <row r="8132">
          <cell r="E8132">
            <v>8131</v>
          </cell>
          <cell r="F8132"/>
          <cell r="G8132"/>
          <cell r="H8132"/>
          <cell r="I8132"/>
          <cell r="J8132"/>
          <cell r="K8132"/>
          <cell r="L8132"/>
          <cell r="M8132"/>
          <cell r="N8132"/>
          <cell r="O8132"/>
          <cell r="P8132"/>
          <cell r="Q8132"/>
          <cell r="R8132"/>
          <cell r="S8132"/>
          <cell r="T8132"/>
          <cell r="U8132"/>
          <cell r="V8132"/>
          <cell r="W8132"/>
          <cell r="X8132"/>
          <cell r="Y8132"/>
          <cell r="Z8132"/>
          <cell r="AA8132"/>
          <cell r="AB8132"/>
          <cell r="AC8132"/>
          <cell r="AD8132"/>
          <cell r="AE8132"/>
        </row>
        <row r="8133">
          <cell r="E8133">
            <v>8132</v>
          </cell>
          <cell r="F8133"/>
          <cell r="G8133"/>
          <cell r="H8133"/>
          <cell r="I8133"/>
          <cell r="J8133"/>
          <cell r="K8133">
            <v>-902900</v>
          </cell>
          <cell r="L8133"/>
          <cell r="M8133">
            <v>-31995659</v>
          </cell>
          <cell r="N8133"/>
          <cell r="O8133">
            <v>-5125681</v>
          </cell>
          <cell r="P8133"/>
          <cell r="Q8133"/>
          <cell r="R8133"/>
          <cell r="S8133"/>
          <cell r="T8133">
            <v>-4699259</v>
          </cell>
          <cell r="U8133"/>
          <cell r="V8133"/>
          <cell r="W8133"/>
          <cell r="X8133"/>
          <cell r="Y8133"/>
          <cell r="Z8133"/>
          <cell r="AA8133"/>
          <cell r="AB8133"/>
          <cell r="AC8133"/>
          <cell r="AD8133"/>
          <cell r="AE8133">
            <v>-11931000</v>
          </cell>
        </row>
        <row r="8134">
          <cell r="E8134">
            <v>8133</v>
          </cell>
          <cell r="F8134"/>
          <cell r="G8134"/>
          <cell r="H8134"/>
          <cell r="I8134"/>
          <cell r="J8134"/>
          <cell r="K8134">
            <v>-902900</v>
          </cell>
          <cell r="L8134"/>
          <cell r="M8134">
            <v>-31995659</v>
          </cell>
          <cell r="N8134"/>
          <cell r="O8134">
            <v>-5125681</v>
          </cell>
          <cell r="P8134"/>
          <cell r="Q8134"/>
          <cell r="R8134"/>
          <cell r="S8134"/>
          <cell r="T8134">
            <v>-4699259</v>
          </cell>
          <cell r="U8134"/>
          <cell r="V8134"/>
          <cell r="W8134"/>
          <cell r="X8134"/>
          <cell r="Y8134"/>
          <cell r="Z8134"/>
          <cell r="AA8134"/>
          <cell r="AB8134"/>
          <cell r="AC8134"/>
          <cell r="AD8134"/>
          <cell r="AE8134">
            <v>-11931000</v>
          </cell>
        </row>
        <row r="8135">
          <cell r="E8135">
            <v>8134</v>
          </cell>
          <cell r="F8135"/>
          <cell r="G8135"/>
          <cell r="H8135"/>
          <cell r="I8135"/>
          <cell r="J8135"/>
          <cell r="K8135"/>
          <cell r="L8135"/>
          <cell r="M8135"/>
          <cell r="N8135"/>
          <cell r="O8135"/>
          <cell r="P8135"/>
          <cell r="Q8135"/>
          <cell r="R8135"/>
          <cell r="S8135"/>
          <cell r="T8135"/>
          <cell r="U8135"/>
          <cell r="V8135"/>
          <cell r="W8135"/>
          <cell r="X8135"/>
          <cell r="Y8135"/>
          <cell r="Z8135"/>
          <cell r="AA8135"/>
          <cell r="AB8135"/>
          <cell r="AC8135"/>
          <cell r="AD8135"/>
          <cell r="AE8135"/>
        </row>
        <row r="8136">
          <cell r="E8136">
            <v>8135</v>
          </cell>
          <cell r="F8136"/>
          <cell r="G8136"/>
          <cell r="H8136"/>
          <cell r="I8136"/>
          <cell r="J8136"/>
          <cell r="K8136"/>
          <cell r="L8136"/>
          <cell r="M8136"/>
          <cell r="N8136"/>
          <cell r="O8136"/>
          <cell r="P8136"/>
          <cell r="Q8136"/>
          <cell r="R8136"/>
          <cell r="S8136"/>
          <cell r="T8136"/>
          <cell r="U8136"/>
          <cell r="V8136"/>
          <cell r="W8136"/>
          <cell r="X8136"/>
          <cell r="Y8136"/>
          <cell r="Z8136"/>
          <cell r="AA8136"/>
          <cell r="AB8136"/>
          <cell r="AC8136"/>
          <cell r="AD8136"/>
          <cell r="AE8136"/>
        </row>
        <row r="8137">
          <cell r="E8137">
            <v>8136</v>
          </cell>
          <cell r="F8137"/>
          <cell r="G8137"/>
          <cell r="H8137"/>
          <cell r="I8137"/>
          <cell r="J8137"/>
          <cell r="K8137"/>
          <cell r="L8137"/>
          <cell r="M8137"/>
          <cell r="N8137"/>
          <cell r="O8137"/>
          <cell r="P8137"/>
          <cell r="Q8137"/>
          <cell r="R8137"/>
          <cell r="S8137"/>
          <cell r="T8137"/>
          <cell r="U8137"/>
          <cell r="V8137"/>
          <cell r="W8137"/>
          <cell r="X8137"/>
          <cell r="Y8137"/>
          <cell r="Z8137"/>
          <cell r="AA8137"/>
          <cell r="AB8137"/>
          <cell r="AC8137"/>
          <cell r="AD8137"/>
          <cell r="AE8137"/>
        </row>
        <row r="8138">
          <cell r="E8138">
            <v>8137</v>
          </cell>
          <cell r="F8138"/>
          <cell r="G8138"/>
          <cell r="H8138"/>
          <cell r="I8138"/>
          <cell r="J8138"/>
          <cell r="K8138"/>
          <cell r="L8138"/>
          <cell r="M8138"/>
          <cell r="N8138"/>
          <cell r="O8138"/>
          <cell r="P8138"/>
          <cell r="Q8138"/>
          <cell r="R8138"/>
          <cell r="S8138"/>
          <cell r="T8138"/>
          <cell r="U8138"/>
          <cell r="V8138"/>
          <cell r="W8138"/>
          <cell r="X8138"/>
          <cell r="Y8138"/>
          <cell r="Z8138"/>
          <cell r="AA8138"/>
          <cell r="AB8138"/>
          <cell r="AC8138"/>
          <cell r="AD8138"/>
          <cell r="AE8138"/>
        </row>
        <row r="8139">
          <cell r="E8139">
            <v>8138</v>
          </cell>
          <cell r="F8139"/>
          <cell r="G8139"/>
          <cell r="H8139"/>
          <cell r="I8139"/>
          <cell r="J8139"/>
          <cell r="K8139"/>
          <cell r="L8139"/>
          <cell r="M8139"/>
          <cell r="N8139"/>
          <cell r="O8139">
            <v>-2249106</v>
          </cell>
          <cell r="P8139"/>
          <cell r="Q8139"/>
          <cell r="R8139"/>
          <cell r="S8139"/>
          <cell r="T8139"/>
          <cell r="U8139"/>
          <cell r="V8139"/>
          <cell r="W8139"/>
          <cell r="X8139"/>
          <cell r="Y8139"/>
          <cell r="Z8139"/>
          <cell r="AA8139"/>
          <cell r="AB8139"/>
          <cell r="AC8139"/>
          <cell r="AD8139"/>
          <cell r="AE8139"/>
        </row>
        <row r="8140">
          <cell r="E8140">
            <v>8139</v>
          </cell>
          <cell r="F8140"/>
          <cell r="G8140"/>
          <cell r="H8140"/>
          <cell r="I8140"/>
          <cell r="J8140"/>
          <cell r="K8140"/>
          <cell r="L8140"/>
          <cell r="M8140"/>
          <cell r="N8140"/>
          <cell r="O8140">
            <v>-2249106</v>
          </cell>
          <cell r="P8140"/>
          <cell r="Q8140"/>
          <cell r="R8140"/>
          <cell r="S8140"/>
          <cell r="T8140"/>
          <cell r="U8140"/>
          <cell r="V8140"/>
          <cell r="W8140"/>
          <cell r="X8140"/>
          <cell r="Y8140"/>
          <cell r="Z8140"/>
          <cell r="AA8140"/>
          <cell r="AB8140"/>
          <cell r="AC8140"/>
          <cell r="AD8140"/>
          <cell r="AE8140"/>
        </row>
        <row r="8141">
          <cell r="E8141">
            <v>8140</v>
          </cell>
          <cell r="F8141"/>
          <cell r="G8141"/>
          <cell r="H8141"/>
          <cell r="I8141"/>
          <cell r="J8141"/>
          <cell r="K8141"/>
          <cell r="L8141"/>
          <cell r="M8141"/>
          <cell r="N8141"/>
          <cell r="O8141"/>
          <cell r="P8141"/>
          <cell r="Q8141"/>
          <cell r="R8141"/>
          <cell r="S8141"/>
          <cell r="T8141"/>
          <cell r="U8141"/>
          <cell r="V8141"/>
          <cell r="W8141"/>
          <cell r="X8141"/>
          <cell r="Y8141"/>
          <cell r="Z8141"/>
          <cell r="AA8141"/>
          <cell r="AB8141"/>
          <cell r="AC8141"/>
          <cell r="AD8141"/>
          <cell r="AE8141"/>
        </row>
        <row r="8142">
          <cell r="E8142">
            <v>8141</v>
          </cell>
          <cell r="F8142"/>
          <cell r="G8142"/>
          <cell r="H8142"/>
          <cell r="I8142"/>
          <cell r="J8142"/>
          <cell r="K8142"/>
          <cell r="L8142"/>
          <cell r="M8142"/>
          <cell r="N8142">
            <v>-5439</v>
          </cell>
          <cell r="O8142"/>
          <cell r="P8142"/>
          <cell r="Q8142"/>
          <cell r="R8142"/>
          <cell r="S8142"/>
          <cell r="T8142"/>
          <cell r="U8142"/>
          <cell r="V8142"/>
          <cell r="W8142"/>
          <cell r="X8142"/>
          <cell r="Y8142"/>
          <cell r="Z8142"/>
          <cell r="AA8142"/>
          <cell r="AB8142"/>
          <cell r="AC8142"/>
          <cell r="AD8142"/>
          <cell r="AE8142"/>
        </row>
        <row r="8143">
          <cell r="E8143">
            <v>8142</v>
          </cell>
          <cell r="F8143"/>
          <cell r="G8143"/>
          <cell r="H8143"/>
          <cell r="I8143"/>
          <cell r="J8143"/>
          <cell r="K8143"/>
          <cell r="L8143"/>
          <cell r="M8143"/>
          <cell r="N8143">
            <v>-5439</v>
          </cell>
          <cell r="O8143"/>
          <cell r="P8143"/>
          <cell r="Q8143"/>
          <cell r="R8143"/>
          <cell r="S8143"/>
          <cell r="T8143"/>
          <cell r="U8143"/>
          <cell r="V8143"/>
          <cell r="W8143"/>
          <cell r="X8143"/>
          <cell r="Y8143"/>
          <cell r="Z8143"/>
          <cell r="AA8143"/>
          <cell r="AB8143"/>
          <cell r="AC8143"/>
          <cell r="AD8143"/>
          <cell r="AE8143"/>
        </row>
        <row r="8144">
          <cell r="E8144">
            <v>8143</v>
          </cell>
          <cell r="F8144"/>
          <cell r="G8144"/>
          <cell r="H8144"/>
          <cell r="I8144"/>
          <cell r="J8144"/>
          <cell r="K8144"/>
          <cell r="L8144"/>
          <cell r="M8144"/>
          <cell r="N8144"/>
          <cell r="O8144"/>
          <cell r="P8144"/>
          <cell r="Q8144"/>
          <cell r="R8144"/>
          <cell r="S8144"/>
          <cell r="T8144"/>
          <cell r="U8144"/>
          <cell r="V8144"/>
          <cell r="W8144"/>
          <cell r="X8144"/>
          <cell r="Y8144"/>
          <cell r="Z8144"/>
          <cell r="AA8144"/>
          <cell r="AB8144"/>
          <cell r="AC8144"/>
          <cell r="AD8144"/>
          <cell r="AE8144"/>
        </row>
        <row r="8145">
          <cell r="E8145">
            <v>8144</v>
          </cell>
          <cell r="F8145">
            <v>230000</v>
          </cell>
          <cell r="G8145">
            <v>62500</v>
          </cell>
          <cell r="H8145"/>
          <cell r="I8145"/>
          <cell r="J8145"/>
          <cell r="K8145">
            <v>5000000</v>
          </cell>
          <cell r="L8145"/>
          <cell r="M8145"/>
          <cell r="N8145">
            <v>40562</v>
          </cell>
          <cell r="O8145">
            <v>26722399</v>
          </cell>
          <cell r="P8145"/>
          <cell r="Q8145"/>
          <cell r="R8145"/>
          <cell r="S8145"/>
          <cell r="T8145">
            <v>56789233</v>
          </cell>
          <cell r="U8145"/>
          <cell r="V8145"/>
          <cell r="W8145"/>
          <cell r="X8145"/>
          <cell r="Y8145"/>
          <cell r="Z8145"/>
          <cell r="AA8145"/>
          <cell r="AB8145">
            <v>297</v>
          </cell>
          <cell r="AC8145"/>
          <cell r="AD8145"/>
          <cell r="AE8145"/>
          <cell r="AF8145"/>
          <cell r="AG8145"/>
          <cell r="AH8145"/>
          <cell r="AI8145"/>
          <cell r="AJ8145"/>
          <cell r="AK8145"/>
          <cell r="AL8145"/>
          <cell r="AM8145"/>
          <cell r="AN8145"/>
        </row>
        <row r="8146">
          <cell r="E8146">
            <v>8145</v>
          </cell>
          <cell r="F8146">
            <v>230000</v>
          </cell>
          <cell r="G8146">
            <v>62500</v>
          </cell>
          <cell r="H8146"/>
          <cell r="I8146"/>
          <cell r="J8146"/>
          <cell r="K8146">
            <v>5000000</v>
          </cell>
          <cell r="L8146"/>
          <cell r="M8146"/>
          <cell r="N8146">
            <v>40562</v>
          </cell>
          <cell r="O8146">
            <v>26722399</v>
          </cell>
          <cell r="P8146"/>
          <cell r="Q8146"/>
          <cell r="R8146"/>
          <cell r="S8146"/>
          <cell r="T8146">
            <v>56789233</v>
          </cell>
          <cell r="U8146"/>
          <cell r="V8146"/>
          <cell r="W8146"/>
          <cell r="X8146"/>
          <cell r="Y8146"/>
          <cell r="Z8146"/>
          <cell r="AA8146"/>
          <cell r="AB8146">
            <v>297</v>
          </cell>
          <cell r="AC8146"/>
          <cell r="AD8146"/>
          <cell r="AE8146"/>
          <cell r="AF8146"/>
          <cell r="AG8146"/>
          <cell r="AH8146"/>
          <cell r="AI8146"/>
          <cell r="AJ8146"/>
          <cell r="AK8146"/>
          <cell r="AL8146"/>
          <cell r="AM8146"/>
          <cell r="AN8146"/>
        </row>
        <row r="8147">
          <cell r="E8147">
            <v>8146</v>
          </cell>
          <cell r="F8147">
            <v>251879515</v>
          </cell>
          <cell r="G8147">
            <v>413962200</v>
          </cell>
          <cell r="H8147">
            <v>836463646</v>
          </cell>
          <cell r="I8147">
            <v>769451031</v>
          </cell>
          <cell r="J8147">
            <v>153122549</v>
          </cell>
          <cell r="K8147">
            <v>456267887</v>
          </cell>
          <cell r="L8147">
            <v>629513572</v>
          </cell>
          <cell r="M8147">
            <v>1871746913</v>
          </cell>
          <cell r="N8147">
            <v>323003408</v>
          </cell>
          <cell r="O8147">
            <v>590177485</v>
          </cell>
          <cell r="P8147">
            <v>510679934</v>
          </cell>
          <cell r="Q8147">
            <v>345209038</v>
          </cell>
          <cell r="R8147">
            <v>504637323</v>
          </cell>
          <cell r="S8147">
            <v>135507895</v>
          </cell>
          <cell r="T8147">
            <v>1558656794</v>
          </cell>
          <cell r="U8147">
            <v>757530986</v>
          </cell>
          <cell r="V8147">
            <v>24208228</v>
          </cell>
          <cell r="W8147">
            <v>350884695</v>
          </cell>
          <cell r="X8147">
            <v>201125186</v>
          </cell>
          <cell r="Y8147"/>
          <cell r="Z8147">
            <v>194448950</v>
          </cell>
          <cell r="AA8147">
            <v>39726365</v>
          </cell>
          <cell r="AB8147">
            <v>42349329</v>
          </cell>
          <cell r="AC8147">
            <v>156827150</v>
          </cell>
          <cell r="AD8147">
            <v>402102767</v>
          </cell>
          <cell r="AE8147">
            <v>291665932</v>
          </cell>
          <cell r="AF8147">
            <v>267401055</v>
          </cell>
          <cell r="AG8147">
            <v>422929600</v>
          </cell>
          <cell r="AH8147">
            <v>356132441</v>
          </cell>
          <cell r="AI8147">
            <v>413068121</v>
          </cell>
          <cell r="AJ8147">
            <v>164974266</v>
          </cell>
          <cell r="AK8147">
            <v>11716984</v>
          </cell>
          <cell r="AL8147">
            <v>29081781</v>
          </cell>
          <cell r="AM8147">
            <v>83209082</v>
          </cell>
          <cell r="AN8147">
            <v>128644942</v>
          </cell>
        </row>
        <row r="8148">
          <cell r="E8148">
            <v>8147</v>
          </cell>
          <cell r="F8148">
            <v>2468450</v>
          </cell>
          <cell r="G8148">
            <v>3547073</v>
          </cell>
          <cell r="H8148">
            <v>1272157</v>
          </cell>
          <cell r="I8148">
            <v>6786712</v>
          </cell>
          <cell r="J8148"/>
          <cell r="K8148">
            <v>4201</v>
          </cell>
          <cell r="L8148">
            <v>1939822</v>
          </cell>
          <cell r="M8148">
            <v>1869445835</v>
          </cell>
          <cell r="N8148"/>
          <cell r="O8148"/>
          <cell r="P8148">
            <v>2613158</v>
          </cell>
          <cell r="Q8148"/>
          <cell r="R8148">
            <v>16177118</v>
          </cell>
          <cell r="S8148"/>
          <cell r="T8148">
            <v>1084181404</v>
          </cell>
          <cell r="U8148">
            <v>54805521</v>
          </cell>
          <cell r="V8148"/>
          <cell r="W8148">
            <v>77539</v>
          </cell>
          <cell r="X8148">
            <v>433200</v>
          </cell>
          <cell r="Y8148"/>
          <cell r="Z8148"/>
          <cell r="AA8148"/>
          <cell r="AB8148">
            <v>4700</v>
          </cell>
          <cell r="AC8148">
            <v>15110</v>
          </cell>
          <cell r="AD8148">
            <v>5296743</v>
          </cell>
          <cell r="AE8148">
            <v>19535124</v>
          </cell>
          <cell r="AF8148"/>
          <cell r="AG8148">
            <v>1220281</v>
          </cell>
          <cell r="AH8148">
            <v>65335462</v>
          </cell>
          <cell r="AI8148">
            <v>588980</v>
          </cell>
          <cell r="AJ8148">
            <v>4732345</v>
          </cell>
          <cell r="AK8148">
            <v>2298497</v>
          </cell>
          <cell r="AL8148"/>
          <cell r="AM8148"/>
          <cell r="AN8148"/>
        </row>
        <row r="8149">
          <cell r="E8149">
            <v>8148</v>
          </cell>
          <cell r="F8149">
            <v>254347965</v>
          </cell>
          <cell r="G8149">
            <v>417509273</v>
          </cell>
          <cell r="H8149">
            <v>837735803</v>
          </cell>
          <cell r="I8149">
            <v>776237743</v>
          </cell>
          <cell r="J8149">
            <v>153122549</v>
          </cell>
          <cell r="K8149">
            <v>456272088</v>
          </cell>
          <cell r="L8149">
            <v>631453394</v>
          </cell>
          <cell r="M8149">
            <v>3741192748</v>
          </cell>
          <cell r="N8149">
            <v>323003408</v>
          </cell>
          <cell r="O8149">
            <v>590177485</v>
          </cell>
          <cell r="P8149">
            <v>513293092</v>
          </cell>
          <cell r="Q8149">
            <v>345209038</v>
          </cell>
          <cell r="R8149">
            <v>520814441</v>
          </cell>
          <cell r="S8149">
            <v>135507895</v>
          </cell>
          <cell r="T8149">
            <v>2642838198</v>
          </cell>
          <cell r="U8149">
            <v>812336507</v>
          </cell>
          <cell r="V8149">
            <v>24208228</v>
          </cell>
          <cell r="W8149">
            <v>350962234</v>
          </cell>
          <cell r="X8149">
            <v>201558386</v>
          </cell>
          <cell r="Y8149"/>
          <cell r="Z8149">
            <v>194448950</v>
          </cell>
          <cell r="AA8149">
            <v>39726365</v>
          </cell>
          <cell r="AB8149">
            <v>42354029</v>
          </cell>
          <cell r="AC8149">
            <v>156842260</v>
          </cell>
          <cell r="AD8149">
            <v>407399510</v>
          </cell>
          <cell r="AE8149">
            <v>311201056</v>
          </cell>
          <cell r="AF8149">
            <v>267401055</v>
          </cell>
          <cell r="AG8149">
            <v>424149881</v>
          </cell>
          <cell r="AH8149">
            <v>421467903</v>
          </cell>
          <cell r="AI8149">
            <v>413657101</v>
          </cell>
          <cell r="AJ8149">
            <v>169706611</v>
          </cell>
          <cell r="AK8149">
            <v>14015481</v>
          </cell>
          <cell r="AL8149">
            <v>29081781</v>
          </cell>
          <cell r="AM8149">
            <v>83209082</v>
          </cell>
          <cell r="AN8149">
            <v>128644942</v>
          </cell>
        </row>
        <row r="8150">
          <cell r="E8150">
            <v>8149</v>
          </cell>
          <cell r="F8150">
            <v>55662823</v>
          </cell>
          <cell r="G8150">
            <v>50427470</v>
          </cell>
          <cell r="H8150">
            <v>342792633</v>
          </cell>
          <cell r="I8150">
            <v>104036692</v>
          </cell>
          <cell r="J8150">
            <v>54611859</v>
          </cell>
          <cell r="K8150">
            <v>93300015</v>
          </cell>
          <cell r="L8150">
            <v>71074004</v>
          </cell>
          <cell r="M8150">
            <v>177172872</v>
          </cell>
          <cell r="N8150">
            <v>12719599</v>
          </cell>
          <cell r="O8150">
            <v>37758774</v>
          </cell>
          <cell r="P8150">
            <v>65658348</v>
          </cell>
          <cell r="Q8150">
            <v>103649290</v>
          </cell>
          <cell r="R8150">
            <v>116321982</v>
          </cell>
          <cell r="S8150">
            <v>19455337</v>
          </cell>
          <cell r="T8150">
            <v>85780720</v>
          </cell>
          <cell r="U8150">
            <v>28402090</v>
          </cell>
          <cell r="V8150">
            <v>5911375</v>
          </cell>
          <cell r="W8150">
            <v>42634874</v>
          </cell>
          <cell r="X8150">
            <v>28988132</v>
          </cell>
          <cell r="Y8150"/>
          <cell r="Z8150">
            <v>16711021</v>
          </cell>
          <cell r="AA8150">
            <v>20342904</v>
          </cell>
          <cell r="AB8150">
            <v>8223916</v>
          </cell>
          <cell r="AC8150">
            <v>20045851</v>
          </cell>
          <cell r="AD8150">
            <v>141690103</v>
          </cell>
          <cell r="AE8150">
            <v>43802217</v>
          </cell>
          <cell r="AF8150">
            <v>38900332</v>
          </cell>
          <cell r="AG8150">
            <v>96331447</v>
          </cell>
          <cell r="AH8150">
            <v>70965207</v>
          </cell>
          <cell r="AI8150">
            <v>52500047</v>
          </cell>
          <cell r="AJ8150">
            <v>16718746</v>
          </cell>
          <cell r="AK8150">
            <v>97562780</v>
          </cell>
          <cell r="AL8150">
            <v>42892422</v>
          </cell>
          <cell r="AM8150">
            <v>8050501</v>
          </cell>
          <cell r="AN8150">
            <v>3196150</v>
          </cell>
        </row>
        <row r="8151">
          <cell r="E8151">
            <v>8150</v>
          </cell>
          <cell r="F8151"/>
          <cell r="G8151"/>
          <cell r="H8151"/>
          <cell r="I8151"/>
          <cell r="J8151"/>
          <cell r="K8151"/>
          <cell r="L8151"/>
          <cell r="M8151"/>
          <cell r="N8151"/>
          <cell r="O8151"/>
          <cell r="P8151">
            <v>789370</v>
          </cell>
          <cell r="Q8151"/>
          <cell r="R8151"/>
          <cell r="S8151"/>
          <cell r="T8151">
            <v>117147</v>
          </cell>
          <cell r="U8151">
            <v>8922</v>
          </cell>
          <cell r="V8151"/>
          <cell r="W8151"/>
          <cell r="X8151"/>
          <cell r="Y8151"/>
          <cell r="Z8151"/>
          <cell r="AA8151"/>
          <cell r="AB8151"/>
          <cell r="AC8151"/>
          <cell r="AD8151"/>
          <cell r="AE8151"/>
          <cell r="AF8151"/>
          <cell r="AG8151">
            <v>3300000</v>
          </cell>
          <cell r="AH8151"/>
          <cell r="AI8151"/>
          <cell r="AJ8151">
            <v>4690611</v>
          </cell>
          <cell r="AK8151"/>
          <cell r="AL8151"/>
          <cell r="AM8151"/>
          <cell r="AN8151"/>
        </row>
        <row r="8152">
          <cell r="E8152">
            <v>8151</v>
          </cell>
          <cell r="F8152">
            <v>55662823</v>
          </cell>
          <cell r="G8152">
            <v>50427470</v>
          </cell>
          <cell r="H8152">
            <v>342792633</v>
          </cell>
          <cell r="I8152">
            <v>104036692</v>
          </cell>
          <cell r="J8152">
            <v>54611859</v>
          </cell>
          <cell r="K8152">
            <v>93300015</v>
          </cell>
          <cell r="L8152">
            <v>71074004</v>
          </cell>
          <cell r="M8152">
            <v>177172872</v>
          </cell>
          <cell r="N8152">
            <v>12719599</v>
          </cell>
          <cell r="O8152">
            <v>37758774</v>
          </cell>
          <cell r="P8152">
            <v>66447718</v>
          </cell>
          <cell r="Q8152">
            <v>103649290</v>
          </cell>
          <cell r="R8152">
            <v>116321982</v>
          </cell>
          <cell r="S8152">
            <v>19455337</v>
          </cell>
          <cell r="T8152">
            <v>85897867</v>
          </cell>
          <cell r="U8152">
            <v>28411012</v>
          </cell>
          <cell r="V8152">
            <v>5911375</v>
          </cell>
          <cell r="W8152">
            <v>42634874</v>
          </cell>
          <cell r="X8152">
            <v>28988132</v>
          </cell>
          <cell r="Y8152"/>
          <cell r="Z8152">
            <v>16711021</v>
          </cell>
          <cell r="AA8152">
            <v>20342904</v>
          </cell>
          <cell r="AB8152">
            <v>8223916</v>
          </cell>
          <cell r="AC8152">
            <v>20045851</v>
          </cell>
          <cell r="AD8152">
            <v>141690103</v>
          </cell>
          <cell r="AE8152">
            <v>43802217</v>
          </cell>
          <cell r="AF8152">
            <v>38900332</v>
          </cell>
          <cell r="AG8152">
            <v>99631447</v>
          </cell>
          <cell r="AH8152">
            <v>70965207</v>
          </cell>
          <cell r="AI8152">
            <v>52500047</v>
          </cell>
          <cell r="AJ8152">
            <v>21409357</v>
          </cell>
          <cell r="AK8152">
            <v>97562780</v>
          </cell>
          <cell r="AL8152">
            <v>42892422</v>
          </cell>
          <cell r="AM8152">
            <v>8050501</v>
          </cell>
          <cell r="AN8152">
            <v>3196150</v>
          </cell>
        </row>
        <row r="8153">
          <cell r="E8153">
            <v>8152</v>
          </cell>
          <cell r="F8153"/>
          <cell r="G8153"/>
          <cell r="H8153"/>
          <cell r="I8153"/>
          <cell r="J8153">
            <v>-17116471</v>
          </cell>
          <cell r="K8153"/>
          <cell r="L8153"/>
          <cell r="M8153"/>
          <cell r="N8153"/>
          <cell r="O8153">
            <v>-3471409</v>
          </cell>
          <cell r="P8153"/>
          <cell r="Q8153"/>
          <cell r="R8153">
            <v>-27149384</v>
          </cell>
          <cell r="S8153"/>
          <cell r="T8153"/>
          <cell r="U8153"/>
          <cell r="V8153"/>
          <cell r="W8153"/>
          <cell r="X8153"/>
          <cell r="Y8153"/>
          <cell r="Z8153"/>
          <cell r="AA8153"/>
          <cell r="AB8153"/>
          <cell r="AC8153">
            <v>-2445659</v>
          </cell>
          <cell r="AD8153"/>
          <cell r="AE8153"/>
          <cell r="AF8153"/>
          <cell r="AG8153">
            <v>-7951585</v>
          </cell>
          <cell r="AH8153"/>
          <cell r="AI8153"/>
          <cell r="AJ8153"/>
          <cell r="AK8153"/>
          <cell r="AL8153"/>
          <cell r="AM8153"/>
          <cell r="AN8153"/>
        </row>
        <row r="8154">
          <cell r="E8154">
            <v>8153</v>
          </cell>
          <cell r="F8154"/>
          <cell r="G8154"/>
          <cell r="H8154"/>
          <cell r="I8154"/>
          <cell r="J8154"/>
          <cell r="K8154"/>
          <cell r="L8154"/>
          <cell r="M8154"/>
          <cell r="N8154"/>
          <cell r="O8154"/>
          <cell r="P8154"/>
          <cell r="Q8154"/>
          <cell r="R8154"/>
          <cell r="S8154"/>
          <cell r="T8154"/>
          <cell r="U8154"/>
          <cell r="V8154"/>
          <cell r="W8154"/>
          <cell r="X8154"/>
          <cell r="Y8154"/>
          <cell r="Z8154"/>
          <cell r="AA8154"/>
          <cell r="AB8154"/>
          <cell r="AC8154"/>
          <cell r="AD8154"/>
          <cell r="AE8154"/>
          <cell r="AF8154"/>
          <cell r="AG8154"/>
          <cell r="AH8154"/>
          <cell r="AI8154"/>
          <cell r="AJ8154"/>
          <cell r="AK8154"/>
          <cell r="AL8154"/>
          <cell r="AM8154"/>
          <cell r="AN8154"/>
        </row>
        <row r="8155">
          <cell r="E8155">
            <v>8154</v>
          </cell>
          <cell r="F8155"/>
          <cell r="G8155"/>
          <cell r="H8155"/>
          <cell r="I8155"/>
          <cell r="J8155">
            <v>-17116471</v>
          </cell>
          <cell r="K8155"/>
          <cell r="L8155"/>
          <cell r="M8155"/>
          <cell r="N8155"/>
          <cell r="O8155">
            <v>-3471409</v>
          </cell>
          <cell r="P8155"/>
          <cell r="Q8155"/>
          <cell r="R8155">
            <v>-27149384</v>
          </cell>
          <cell r="S8155"/>
          <cell r="T8155"/>
          <cell r="U8155"/>
          <cell r="V8155"/>
          <cell r="W8155"/>
          <cell r="X8155"/>
          <cell r="Y8155"/>
          <cell r="Z8155"/>
          <cell r="AA8155"/>
          <cell r="AB8155"/>
          <cell r="AC8155">
            <v>-2445659</v>
          </cell>
          <cell r="AD8155"/>
          <cell r="AE8155"/>
          <cell r="AF8155"/>
          <cell r="AG8155">
            <v>-7951585</v>
          </cell>
          <cell r="AH8155"/>
          <cell r="AI8155"/>
          <cell r="AJ8155"/>
          <cell r="AK8155"/>
          <cell r="AL8155"/>
          <cell r="AM8155"/>
          <cell r="AN8155"/>
        </row>
        <row r="8156">
          <cell r="E8156">
            <v>8155</v>
          </cell>
          <cell r="F8156"/>
          <cell r="G8156"/>
          <cell r="H8156"/>
          <cell r="I8156"/>
          <cell r="J8156"/>
          <cell r="K8156"/>
          <cell r="L8156"/>
          <cell r="M8156">
            <v>277536903</v>
          </cell>
          <cell r="N8156"/>
          <cell r="O8156"/>
          <cell r="P8156"/>
          <cell r="Q8156"/>
          <cell r="R8156"/>
          <cell r="S8156"/>
          <cell r="T8156"/>
          <cell r="U8156"/>
          <cell r="V8156"/>
          <cell r="W8156"/>
          <cell r="X8156"/>
          <cell r="Y8156"/>
          <cell r="Z8156"/>
          <cell r="AA8156"/>
          <cell r="AB8156"/>
          <cell r="AC8156"/>
          <cell r="AD8156"/>
          <cell r="AE8156"/>
          <cell r="AF8156"/>
          <cell r="AG8156"/>
          <cell r="AH8156"/>
          <cell r="AI8156"/>
          <cell r="AJ8156"/>
          <cell r="AK8156"/>
          <cell r="AL8156"/>
          <cell r="AM8156"/>
          <cell r="AN8156"/>
        </row>
        <row r="8157">
          <cell r="E8157">
            <v>8156</v>
          </cell>
          <cell r="F8157"/>
          <cell r="G8157"/>
          <cell r="H8157"/>
          <cell r="I8157"/>
          <cell r="J8157"/>
          <cell r="K8157"/>
          <cell r="L8157"/>
          <cell r="M8157">
            <v>277536903</v>
          </cell>
          <cell r="N8157"/>
          <cell r="O8157"/>
          <cell r="P8157"/>
          <cell r="Q8157"/>
          <cell r="R8157"/>
          <cell r="S8157"/>
          <cell r="T8157"/>
          <cell r="U8157"/>
          <cell r="V8157"/>
          <cell r="W8157"/>
          <cell r="X8157"/>
          <cell r="Y8157"/>
          <cell r="Z8157"/>
          <cell r="AA8157"/>
          <cell r="AB8157"/>
          <cell r="AC8157"/>
          <cell r="AD8157"/>
          <cell r="AE8157"/>
          <cell r="AF8157"/>
          <cell r="AG8157"/>
          <cell r="AH8157"/>
          <cell r="AI8157"/>
          <cell r="AJ8157"/>
          <cell r="AK8157"/>
          <cell r="AL8157"/>
          <cell r="AM8157"/>
          <cell r="AN8157"/>
        </row>
        <row r="8158">
          <cell r="E8158">
            <v>8157</v>
          </cell>
          <cell r="F8158">
            <v>-19011045</v>
          </cell>
          <cell r="G8158">
            <v>-29485703</v>
          </cell>
          <cell r="H8158">
            <v>-53730911</v>
          </cell>
          <cell r="I8158">
            <v>-62920742</v>
          </cell>
          <cell r="J8158">
            <v>-9226849</v>
          </cell>
          <cell r="K8158">
            <v>-33472558</v>
          </cell>
          <cell r="L8158">
            <v>-42916961</v>
          </cell>
          <cell r="M8158">
            <v>-93386741</v>
          </cell>
          <cell r="N8158">
            <v>-20686354</v>
          </cell>
          <cell r="O8158">
            <v>-32984795</v>
          </cell>
          <cell r="P8158">
            <v>-60444814</v>
          </cell>
          <cell r="Q8158">
            <v>-22737572</v>
          </cell>
          <cell r="R8158">
            <v>-31800861</v>
          </cell>
          <cell r="S8158">
            <v>-8562526</v>
          </cell>
          <cell r="T8158">
            <v>-78439785</v>
          </cell>
          <cell r="U8158">
            <v>-37004481</v>
          </cell>
          <cell r="V8158">
            <v>-1205846</v>
          </cell>
          <cell r="W8158">
            <v>-24005794</v>
          </cell>
          <cell r="X8158">
            <v>-14905583</v>
          </cell>
          <cell r="Y8158"/>
          <cell r="Z8158">
            <v>-13778092</v>
          </cell>
          <cell r="AA8158">
            <v>-2404272</v>
          </cell>
          <cell r="AB8158">
            <v>-2549211</v>
          </cell>
          <cell r="AC8158">
            <v>-11702507</v>
          </cell>
          <cell r="AD8158">
            <v>-29138052</v>
          </cell>
          <cell r="AE8158">
            <v>-20407900</v>
          </cell>
          <cell r="AF8158">
            <v>-20015731</v>
          </cell>
          <cell r="AG8158">
            <v>-27345420</v>
          </cell>
          <cell r="AH8158">
            <v>-24954557</v>
          </cell>
          <cell r="AI8158">
            <v>-26970704</v>
          </cell>
          <cell r="AJ8158">
            <v>-10052230</v>
          </cell>
          <cell r="AK8158">
            <v>-650373</v>
          </cell>
          <cell r="AL8158">
            <v>-2025863</v>
          </cell>
          <cell r="AM8158">
            <v>-4555913</v>
          </cell>
          <cell r="AN8158">
            <v>-7243715</v>
          </cell>
        </row>
        <row r="8159">
          <cell r="E8159">
            <v>8158</v>
          </cell>
          <cell r="F8159">
            <v>-113588</v>
          </cell>
          <cell r="G8159">
            <v>-134373</v>
          </cell>
          <cell r="H8159">
            <v>-103092</v>
          </cell>
          <cell r="I8159">
            <v>-613578</v>
          </cell>
          <cell r="J8159"/>
          <cell r="K8159">
            <v>-4201</v>
          </cell>
          <cell r="L8159">
            <v>-395777</v>
          </cell>
          <cell r="M8159">
            <v>-287747</v>
          </cell>
          <cell r="N8159"/>
          <cell r="O8159"/>
          <cell r="P8159">
            <v>-181413</v>
          </cell>
          <cell r="Q8159"/>
          <cell r="R8159">
            <v>-1059655</v>
          </cell>
          <cell r="S8159"/>
          <cell r="T8159"/>
          <cell r="U8159">
            <v>-4505</v>
          </cell>
          <cell r="V8159"/>
          <cell r="W8159">
            <v>-77539</v>
          </cell>
          <cell r="X8159">
            <v>-68400</v>
          </cell>
          <cell r="Y8159"/>
          <cell r="Z8159"/>
          <cell r="AA8159"/>
          <cell r="AB8159">
            <v>-4700</v>
          </cell>
          <cell r="AC8159">
            <v>-15110</v>
          </cell>
          <cell r="AD8159">
            <v>-803904</v>
          </cell>
          <cell r="AE8159">
            <v>-31254</v>
          </cell>
          <cell r="AF8159"/>
          <cell r="AG8159">
            <v>-612943</v>
          </cell>
          <cell r="AH8159"/>
          <cell r="AI8159">
            <v>-178301</v>
          </cell>
          <cell r="AJ8159">
            <v>-1660867</v>
          </cell>
          <cell r="AK8159">
            <v>-814277</v>
          </cell>
          <cell r="AL8159"/>
          <cell r="AM8159"/>
          <cell r="AN8159"/>
        </row>
        <row r="8160">
          <cell r="E8160">
            <v>8159</v>
          </cell>
          <cell r="F8160">
            <v>-19124633</v>
          </cell>
          <cell r="G8160">
            <v>-29620076</v>
          </cell>
          <cell r="H8160">
            <v>-53834003</v>
          </cell>
          <cell r="I8160">
            <v>-63534320</v>
          </cell>
          <cell r="J8160">
            <v>-9226849</v>
          </cell>
          <cell r="K8160">
            <v>-33476759</v>
          </cell>
          <cell r="L8160">
            <v>-43312738</v>
          </cell>
          <cell r="M8160">
            <v>-93674488</v>
          </cell>
          <cell r="N8160">
            <v>-20686354</v>
          </cell>
          <cell r="O8160">
            <v>-32984795</v>
          </cell>
          <cell r="P8160">
            <v>-60626227</v>
          </cell>
          <cell r="Q8160">
            <v>-22737572</v>
          </cell>
          <cell r="R8160">
            <v>-32860516</v>
          </cell>
          <cell r="S8160">
            <v>-8562526</v>
          </cell>
          <cell r="T8160">
            <v>-78439785</v>
          </cell>
          <cell r="U8160">
            <v>-37008986</v>
          </cell>
          <cell r="V8160">
            <v>-1205846</v>
          </cell>
          <cell r="W8160">
            <v>-24083333</v>
          </cell>
          <cell r="X8160">
            <v>-14973983</v>
          </cell>
          <cell r="Y8160"/>
          <cell r="Z8160">
            <v>-13778092</v>
          </cell>
          <cell r="AA8160">
            <v>-2404272</v>
          </cell>
          <cell r="AB8160">
            <v>-2553911</v>
          </cell>
          <cell r="AC8160">
            <v>-11717617</v>
          </cell>
          <cell r="AD8160">
            <v>-29941956</v>
          </cell>
          <cell r="AE8160">
            <v>-20439154</v>
          </cell>
          <cell r="AF8160">
            <v>-20015731</v>
          </cell>
          <cell r="AG8160">
            <v>-27958363</v>
          </cell>
          <cell r="AH8160">
            <v>-24954557</v>
          </cell>
          <cell r="AI8160">
            <v>-27149005</v>
          </cell>
          <cell r="AJ8160">
            <v>-11713097</v>
          </cell>
          <cell r="AK8160">
            <v>-1464650</v>
          </cell>
          <cell r="AL8160">
            <v>-2025863</v>
          </cell>
          <cell r="AM8160">
            <v>-4555913</v>
          </cell>
          <cell r="AN8160">
            <v>-7243715</v>
          </cell>
        </row>
        <row r="8161">
          <cell r="E8161">
            <v>8160</v>
          </cell>
          <cell r="F8161"/>
          <cell r="G8161">
            <v>-19562737</v>
          </cell>
          <cell r="H8161"/>
          <cell r="I8161">
            <v>-24392575</v>
          </cell>
          <cell r="J8161"/>
          <cell r="K8161">
            <v>-18575954</v>
          </cell>
          <cell r="L8161">
            <v>-20245115</v>
          </cell>
          <cell r="M8161">
            <v>-32411011</v>
          </cell>
          <cell r="N8161"/>
          <cell r="O8161"/>
          <cell r="P8161">
            <v>-10363142</v>
          </cell>
          <cell r="Q8161"/>
          <cell r="R8161"/>
          <cell r="S8161">
            <v>-13122131</v>
          </cell>
          <cell r="T8161">
            <v>-36911697</v>
          </cell>
          <cell r="U8161">
            <v>-15326492</v>
          </cell>
          <cell r="V8161"/>
          <cell r="W8161">
            <v>-18942314</v>
          </cell>
          <cell r="X8161">
            <v>-5597781</v>
          </cell>
          <cell r="Y8161"/>
          <cell r="Z8161">
            <v>-5072662</v>
          </cell>
          <cell r="AA8161"/>
          <cell r="AB8161">
            <v>-2987450</v>
          </cell>
          <cell r="AC8161"/>
          <cell r="AD8161">
            <v>-20081040</v>
          </cell>
          <cell r="AE8161">
            <v>-24840651</v>
          </cell>
          <cell r="AF8161">
            <v>-15336340</v>
          </cell>
          <cell r="AG8161"/>
          <cell r="AH8161">
            <v>-27704234</v>
          </cell>
          <cell r="AI8161">
            <v>-22958075</v>
          </cell>
          <cell r="AJ8161"/>
          <cell r="AK8161">
            <v>-3314124</v>
          </cell>
          <cell r="AL8161"/>
          <cell r="AM8161"/>
          <cell r="AN8161"/>
        </row>
        <row r="8162">
          <cell r="E8162">
            <v>8161</v>
          </cell>
          <cell r="F8162"/>
          <cell r="G8162"/>
          <cell r="H8162"/>
          <cell r="I8162"/>
          <cell r="J8162"/>
          <cell r="K8162"/>
          <cell r="L8162"/>
          <cell r="M8162"/>
          <cell r="N8162"/>
          <cell r="O8162"/>
          <cell r="P8162"/>
          <cell r="Q8162"/>
          <cell r="R8162"/>
          <cell r="S8162"/>
          <cell r="T8162"/>
          <cell r="U8162"/>
          <cell r="V8162"/>
          <cell r="W8162"/>
          <cell r="X8162"/>
          <cell r="Y8162"/>
          <cell r="Z8162"/>
          <cell r="AA8162"/>
          <cell r="AB8162"/>
          <cell r="AC8162"/>
          <cell r="AD8162"/>
          <cell r="AE8162"/>
          <cell r="AF8162"/>
          <cell r="AG8162"/>
          <cell r="AH8162"/>
          <cell r="AI8162"/>
          <cell r="AJ8162"/>
          <cell r="AK8162"/>
          <cell r="AL8162"/>
          <cell r="AM8162"/>
          <cell r="AN8162"/>
        </row>
        <row r="8163">
          <cell r="E8163">
            <v>8162</v>
          </cell>
          <cell r="F8163"/>
          <cell r="G8163">
            <v>-19562737</v>
          </cell>
          <cell r="H8163"/>
          <cell r="I8163">
            <v>-24392575</v>
          </cell>
          <cell r="J8163"/>
          <cell r="K8163">
            <v>-18575954</v>
          </cell>
          <cell r="L8163">
            <v>-20245115</v>
          </cell>
          <cell r="M8163">
            <v>-32411011</v>
          </cell>
          <cell r="N8163"/>
          <cell r="O8163"/>
          <cell r="P8163">
            <v>-10363142</v>
          </cell>
          <cell r="Q8163"/>
          <cell r="R8163"/>
          <cell r="S8163">
            <v>-13122131</v>
          </cell>
          <cell r="T8163">
            <v>-36911697</v>
          </cell>
          <cell r="U8163">
            <v>-15326492</v>
          </cell>
          <cell r="V8163"/>
          <cell r="W8163">
            <v>-18942314</v>
          </cell>
          <cell r="X8163">
            <v>-5597781</v>
          </cell>
          <cell r="Y8163"/>
          <cell r="Z8163">
            <v>-5072662</v>
          </cell>
          <cell r="AA8163"/>
          <cell r="AB8163">
            <v>-2987450</v>
          </cell>
          <cell r="AC8163"/>
          <cell r="AD8163">
            <v>-20081040</v>
          </cell>
          <cell r="AE8163">
            <v>-24840651</v>
          </cell>
          <cell r="AF8163">
            <v>-15336340</v>
          </cell>
          <cell r="AG8163"/>
          <cell r="AH8163">
            <v>-27704234</v>
          </cell>
          <cell r="AI8163">
            <v>-22958075</v>
          </cell>
          <cell r="AJ8163"/>
          <cell r="AK8163">
            <v>-3314124</v>
          </cell>
          <cell r="AL8163"/>
          <cell r="AM8163"/>
          <cell r="AN8163"/>
        </row>
        <row r="8164">
          <cell r="E8164">
            <v>8163</v>
          </cell>
          <cell r="F8164"/>
          <cell r="G8164"/>
          <cell r="H8164"/>
          <cell r="I8164"/>
          <cell r="J8164"/>
          <cell r="K8164"/>
          <cell r="L8164"/>
          <cell r="M8164">
            <v>-171692426</v>
          </cell>
          <cell r="N8164"/>
          <cell r="O8164"/>
          <cell r="P8164"/>
          <cell r="Q8164"/>
          <cell r="R8164"/>
          <cell r="S8164"/>
          <cell r="T8164">
            <v>-16684932</v>
          </cell>
          <cell r="U8164"/>
          <cell r="V8164"/>
          <cell r="W8164"/>
          <cell r="X8164"/>
          <cell r="Y8164"/>
          <cell r="Z8164"/>
          <cell r="AA8164"/>
          <cell r="AB8164"/>
          <cell r="AC8164"/>
          <cell r="AD8164"/>
          <cell r="AE8164">
            <v>-851274</v>
          </cell>
          <cell r="AF8164"/>
          <cell r="AG8164"/>
          <cell r="AH8164">
            <v>-2609259</v>
          </cell>
          <cell r="AI8164"/>
          <cell r="AJ8164"/>
          <cell r="AK8164"/>
          <cell r="AL8164"/>
          <cell r="AM8164"/>
          <cell r="AN8164"/>
        </row>
        <row r="8165">
          <cell r="E8165">
            <v>8164</v>
          </cell>
          <cell r="F8165"/>
          <cell r="G8165"/>
          <cell r="H8165"/>
          <cell r="I8165"/>
          <cell r="J8165"/>
          <cell r="K8165"/>
          <cell r="L8165"/>
          <cell r="M8165">
            <v>-171692426</v>
          </cell>
          <cell r="N8165"/>
          <cell r="O8165"/>
          <cell r="P8165"/>
          <cell r="Q8165"/>
          <cell r="R8165"/>
          <cell r="S8165"/>
          <cell r="T8165">
            <v>-16684932</v>
          </cell>
          <cell r="U8165"/>
          <cell r="V8165"/>
          <cell r="W8165"/>
          <cell r="X8165"/>
          <cell r="Y8165"/>
          <cell r="Z8165"/>
          <cell r="AA8165"/>
          <cell r="AB8165"/>
          <cell r="AC8165"/>
          <cell r="AD8165"/>
          <cell r="AE8165">
            <v>-851274</v>
          </cell>
          <cell r="AF8165"/>
          <cell r="AG8165"/>
          <cell r="AH8165">
            <v>-2609259</v>
          </cell>
          <cell r="AI8165"/>
          <cell r="AJ8165"/>
          <cell r="AK8165"/>
          <cell r="AL8165"/>
          <cell r="AM8165"/>
          <cell r="AN8165"/>
        </row>
        <row r="8166">
          <cell r="E8166">
            <v>8165</v>
          </cell>
          <cell r="F8166"/>
          <cell r="G8166"/>
          <cell r="H8166"/>
          <cell r="I8166"/>
          <cell r="J8166"/>
          <cell r="K8166"/>
          <cell r="L8166"/>
          <cell r="M8166"/>
          <cell r="N8166"/>
          <cell r="O8166"/>
          <cell r="P8166"/>
          <cell r="Q8166"/>
          <cell r="R8166"/>
          <cell r="S8166"/>
          <cell r="T8166"/>
          <cell r="U8166"/>
          <cell r="V8166"/>
          <cell r="W8166"/>
          <cell r="X8166"/>
          <cell r="Y8166"/>
          <cell r="Z8166"/>
          <cell r="AA8166"/>
          <cell r="AB8166"/>
          <cell r="AC8166"/>
          <cell r="AD8166"/>
          <cell r="AE8166"/>
          <cell r="AF8166"/>
          <cell r="AG8166"/>
          <cell r="AH8166"/>
          <cell r="AI8166"/>
          <cell r="AJ8166"/>
          <cell r="AK8166"/>
          <cell r="AL8166"/>
          <cell r="AM8166"/>
          <cell r="AN8166"/>
        </row>
        <row r="8167">
          <cell r="E8167">
            <v>8166</v>
          </cell>
          <cell r="F8167"/>
          <cell r="G8167"/>
          <cell r="H8167"/>
          <cell r="I8167"/>
          <cell r="J8167"/>
          <cell r="K8167"/>
          <cell r="L8167"/>
          <cell r="M8167"/>
          <cell r="N8167"/>
          <cell r="O8167"/>
          <cell r="P8167"/>
          <cell r="Q8167"/>
          <cell r="R8167"/>
          <cell r="S8167"/>
          <cell r="T8167"/>
          <cell r="U8167"/>
          <cell r="V8167"/>
          <cell r="W8167"/>
          <cell r="X8167"/>
          <cell r="Y8167"/>
          <cell r="Z8167"/>
          <cell r="AA8167"/>
          <cell r="AB8167"/>
          <cell r="AC8167"/>
          <cell r="AD8167"/>
          <cell r="AE8167"/>
          <cell r="AF8167"/>
          <cell r="AG8167"/>
          <cell r="AH8167"/>
          <cell r="AI8167"/>
          <cell r="AJ8167"/>
          <cell r="AK8167"/>
          <cell r="AL8167"/>
          <cell r="AM8167"/>
          <cell r="AN8167"/>
        </row>
        <row r="8168">
          <cell r="E8168">
            <v>8167</v>
          </cell>
          <cell r="F8168"/>
          <cell r="G8168"/>
          <cell r="H8168"/>
          <cell r="I8168"/>
          <cell r="J8168"/>
          <cell r="K8168"/>
          <cell r="L8168"/>
          <cell r="M8168"/>
          <cell r="N8168"/>
          <cell r="O8168"/>
          <cell r="P8168"/>
          <cell r="Q8168"/>
          <cell r="R8168"/>
          <cell r="S8168"/>
          <cell r="T8168"/>
          <cell r="U8168"/>
          <cell r="V8168"/>
          <cell r="W8168"/>
          <cell r="X8168"/>
          <cell r="Y8168"/>
          <cell r="Z8168"/>
          <cell r="AA8168"/>
          <cell r="AB8168"/>
          <cell r="AC8168"/>
          <cell r="AD8168"/>
          <cell r="AE8168"/>
          <cell r="AF8168"/>
          <cell r="AG8168"/>
          <cell r="AH8168"/>
          <cell r="AI8168"/>
          <cell r="AJ8168"/>
          <cell r="AK8168"/>
          <cell r="AL8168"/>
          <cell r="AM8168"/>
          <cell r="AN8168"/>
        </row>
        <row r="8169">
          <cell r="E8169">
            <v>8168</v>
          </cell>
          <cell r="F8169"/>
          <cell r="G8169"/>
          <cell r="H8169"/>
          <cell r="I8169"/>
          <cell r="J8169"/>
          <cell r="K8169"/>
          <cell r="L8169"/>
          <cell r="M8169">
            <v>-7907350</v>
          </cell>
          <cell r="N8169"/>
          <cell r="O8169"/>
          <cell r="P8169"/>
          <cell r="Q8169"/>
          <cell r="R8169"/>
          <cell r="S8169"/>
          <cell r="T8169">
            <v>-14164000</v>
          </cell>
          <cell r="U8169"/>
          <cell r="V8169"/>
          <cell r="W8169"/>
          <cell r="X8169"/>
          <cell r="Y8169"/>
          <cell r="Z8169"/>
          <cell r="AA8169"/>
          <cell r="AB8169"/>
          <cell r="AC8169"/>
          <cell r="AD8169"/>
          <cell r="AE8169"/>
          <cell r="AF8169"/>
          <cell r="AG8169"/>
          <cell r="AH8169"/>
          <cell r="AI8169"/>
          <cell r="AJ8169"/>
          <cell r="AK8169"/>
          <cell r="AL8169"/>
          <cell r="AM8169"/>
          <cell r="AN8169"/>
        </row>
        <row r="8170">
          <cell r="E8170">
            <v>8169</v>
          </cell>
          <cell r="F8170"/>
          <cell r="G8170"/>
          <cell r="H8170"/>
          <cell r="I8170"/>
          <cell r="J8170"/>
          <cell r="K8170"/>
          <cell r="L8170"/>
          <cell r="M8170"/>
          <cell r="N8170"/>
          <cell r="O8170"/>
          <cell r="P8170"/>
          <cell r="Q8170"/>
          <cell r="R8170"/>
          <cell r="S8170"/>
          <cell r="T8170"/>
          <cell r="U8170"/>
          <cell r="V8170"/>
          <cell r="W8170"/>
          <cell r="X8170"/>
          <cell r="Y8170"/>
          <cell r="Z8170"/>
          <cell r="AA8170"/>
          <cell r="AB8170"/>
          <cell r="AC8170"/>
          <cell r="AD8170"/>
          <cell r="AE8170"/>
          <cell r="AF8170"/>
          <cell r="AG8170"/>
          <cell r="AH8170"/>
          <cell r="AI8170"/>
          <cell r="AJ8170"/>
          <cell r="AK8170"/>
          <cell r="AL8170"/>
          <cell r="AM8170"/>
          <cell r="AN8170"/>
        </row>
        <row r="8171">
          <cell r="E8171">
            <v>8170</v>
          </cell>
          <cell r="F8171"/>
          <cell r="G8171"/>
          <cell r="H8171"/>
          <cell r="I8171"/>
          <cell r="J8171"/>
          <cell r="K8171"/>
          <cell r="L8171"/>
          <cell r="M8171">
            <v>-7907350</v>
          </cell>
          <cell r="N8171"/>
          <cell r="O8171"/>
          <cell r="P8171"/>
          <cell r="Q8171"/>
          <cell r="R8171"/>
          <cell r="S8171"/>
          <cell r="T8171">
            <v>-14164000</v>
          </cell>
          <cell r="U8171"/>
          <cell r="V8171"/>
          <cell r="W8171"/>
          <cell r="X8171"/>
          <cell r="Y8171"/>
          <cell r="Z8171"/>
          <cell r="AA8171"/>
          <cell r="AB8171"/>
          <cell r="AC8171"/>
          <cell r="AD8171"/>
          <cell r="AE8171"/>
          <cell r="AF8171"/>
          <cell r="AG8171"/>
          <cell r="AH8171"/>
          <cell r="AI8171"/>
          <cell r="AJ8171"/>
          <cell r="AK8171"/>
          <cell r="AL8171"/>
          <cell r="AM8171"/>
          <cell r="AN8171"/>
        </row>
        <row r="8172">
          <cell r="E8172">
            <v>8171</v>
          </cell>
          <cell r="F8172">
            <v>288531293</v>
          </cell>
          <cell r="G8172">
            <v>415341230</v>
          </cell>
          <cell r="H8172">
            <v>1125525368</v>
          </cell>
          <cell r="I8172">
            <v>786174406</v>
          </cell>
          <cell r="J8172">
            <v>181391088</v>
          </cell>
          <cell r="K8172">
            <v>497519390</v>
          </cell>
          <cell r="L8172">
            <v>637425500</v>
          </cell>
          <cell r="M8172">
            <v>1915214683</v>
          </cell>
          <cell r="N8172">
            <v>315036653</v>
          </cell>
          <cell r="O8172">
            <v>591480055</v>
          </cell>
          <cell r="P8172">
            <v>505530326</v>
          </cell>
          <cell r="Q8172">
            <v>426120756</v>
          </cell>
          <cell r="R8172">
            <v>562009060</v>
          </cell>
          <cell r="S8172">
            <v>133278575</v>
          </cell>
          <cell r="T8172">
            <v>1514922032</v>
          </cell>
          <cell r="U8172">
            <v>733602103</v>
          </cell>
          <cell r="V8172">
            <v>28913757</v>
          </cell>
          <cell r="W8172">
            <v>350571461</v>
          </cell>
          <cell r="X8172">
            <v>209609954</v>
          </cell>
          <cell r="Y8172"/>
          <cell r="Z8172">
            <v>192309217</v>
          </cell>
          <cell r="AA8172">
            <v>57664997</v>
          </cell>
          <cell r="AB8172">
            <v>45036584</v>
          </cell>
          <cell r="AC8172">
            <v>162724835</v>
          </cell>
          <cell r="AD8172">
            <v>494573778</v>
          </cell>
          <cell r="AE8172">
            <v>290219598</v>
          </cell>
          <cell r="AF8172">
            <v>270949316</v>
          </cell>
          <cell r="AG8172">
            <v>483964042</v>
          </cell>
          <cell r="AH8172">
            <v>374438857</v>
          </cell>
          <cell r="AI8172">
            <v>415639389</v>
          </cell>
          <cell r="AJ8172">
            <v>171640782</v>
          </cell>
          <cell r="AK8172">
            <v>105315267</v>
          </cell>
          <cell r="AL8172">
            <v>69948340</v>
          </cell>
          <cell r="AM8172">
            <v>86703670</v>
          </cell>
          <cell r="AN8172">
            <v>124597377</v>
          </cell>
        </row>
        <row r="8173">
          <cell r="E8173">
            <v>8172</v>
          </cell>
          <cell r="F8173">
            <v>2354862</v>
          </cell>
          <cell r="G8173">
            <v>3412700</v>
          </cell>
          <cell r="H8173">
            <v>1169065</v>
          </cell>
          <cell r="I8173">
            <v>6173134</v>
          </cell>
          <cell r="J8173"/>
          <cell r="K8173"/>
          <cell r="L8173">
            <v>1544045</v>
          </cell>
          <cell r="M8173">
            <v>1975002565</v>
          </cell>
          <cell r="N8173"/>
          <cell r="O8173"/>
          <cell r="P8173">
            <v>3221115</v>
          </cell>
          <cell r="Q8173"/>
          <cell r="R8173">
            <v>15117463</v>
          </cell>
          <cell r="S8173"/>
          <cell r="T8173">
            <v>1067613619</v>
          </cell>
          <cell r="U8173">
            <v>54809938</v>
          </cell>
          <cell r="V8173"/>
          <cell r="W8173"/>
          <cell r="X8173">
            <v>364800</v>
          </cell>
          <cell r="Y8173"/>
          <cell r="Z8173"/>
          <cell r="AA8173"/>
          <cell r="AB8173"/>
          <cell r="AC8173"/>
          <cell r="AD8173">
            <v>4492839</v>
          </cell>
          <cell r="AE8173">
            <v>18652596</v>
          </cell>
          <cell r="AF8173"/>
          <cell r="AG8173">
            <v>3907338</v>
          </cell>
          <cell r="AH8173">
            <v>62726203</v>
          </cell>
          <cell r="AI8173">
            <v>410679</v>
          </cell>
          <cell r="AJ8173">
            <v>7762089</v>
          </cell>
          <cell r="AK8173">
            <v>1484220</v>
          </cell>
          <cell r="AL8173"/>
          <cell r="AM8173"/>
          <cell r="AN8173"/>
        </row>
        <row r="8174">
          <cell r="E8174">
            <v>8173</v>
          </cell>
          <cell r="F8174">
            <v>290886155</v>
          </cell>
          <cell r="G8174">
            <v>418753930</v>
          </cell>
          <cell r="H8174">
            <v>1126694433</v>
          </cell>
          <cell r="I8174">
            <v>792347540</v>
          </cell>
          <cell r="J8174">
            <v>181391088</v>
          </cell>
          <cell r="K8174">
            <v>497519390</v>
          </cell>
          <cell r="L8174">
            <v>638969545</v>
          </cell>
          <cell r="M8174">
            <v>3890217248</v>
          </cell>
          <cell r="N8174">
            <v>315036653</v>
          </cell>
          <cell r="O8174">
            <v>591480055</v>
          </cell>
          <cell r="P8174">
            <v>508751441</v>
          </cell>
          <cell r="Q8174">
            <v>426120756</v>
          </cell>
          <cell r="R8174">
            <v>577126523</v>
          </cell>
          <cell r="S8174">
            <v>133278575</v>
          </cell>
          <cell r="T8174">
            <v>2582535651</v>
          </cell>
          <cell r="U8174">
            <v>788412041</v>
          </cell>
          <cell r="V8174">
            <v>28913757</v>
          </cell>
          <cell r="W8174">
            <v>350571461</v>
          </cell>
          <cell r="X8174">
            <v>209974754</v>
          </cell>
          <cell r="Y8174"/>
          <cell r="Z8174">
            <v>192309217</v>
          </cell>
          <cell r="AA8174">
            <v>57664997</v>
          </cell>
          <cell r="AB8174">
            <v>45036584</v>
          </cell>
          <cell r="AC8174">
            <v>162724835</v>
          </cell>
          <cell r="AD8174">
            <v>499066617</v>
          </cell>
          <cell r="AE8174">
            <v>308872194</v>
          </cell>
          <cell r="AF8174">
            <v>270949316</v>
          </cell>
          <cell r="AG8174">
            <v>487871380</v>
          </cell>
          <cell r="AH8174">
            <v>437165060</v>
          </cell>
          <cell r="AI8174">
            <v>416050068</v>
          </cell>
          <cell r="AJ8174">
            <v>179402871</v>
          </cell>
          <cell r="AK8174">
            <v>106799487</v>
          </cell>
          <cell r="AL8174">
            <v>69948340</v>
          </cell>
          <cell r="AM8174">
            <v>86703670</v>
          </cell>
          <cell r="AN8174">
            <v>124597377</v>
          </cell>
        </row>
        <row r="8175">
          <cell r="E8175">
            <v>8174</v>
          </cell>
          <cell r="F8175"/>
          <cell r="G8175"/>
          <cell r="H8175"/>
          <cell r="I8175"/>
          <cell r="J8175"/>
          <cell r="K8175"/>
          <cell r="L8175"/>
          <cell r="M8175"/>
          <cell r="N8175">
            <v>67700000</v>
          </cell>
          <cell r="O8175"/>
          <cell r="P8175"/>
          <cell r="Q8175"/>
          <cell r="R8175">
            <v>90000000</v>
          </cell>
          <cell r="S8175"/>
          <cell r="T8175">
            <v>230000000</v>
          </cell>
          <cell r="U8175">
            <v>3300000</v>
          </cell>
          <cell r="V8175">
            <v>9800000</v>
          </cell>
          <cell r="W8175"/>
          <cell r="X8175">
            <v>30300000</v>
          </cell>
          <cell r="Y8175"/>
          <cell r="Z8175"/>
          <cell r="AA8175"/>
          <cell r="AB8175">
            <v>15222617</v>
          </cell>
          <cell r="AC8175"/>
          <cell r="AD8175"/>
          <cell r="AE8175"/>
          <cell r="AF8175"/>
          <cell r="AG8175"/>
          <cell r="AH8175"/>
          <cell r="AI8175"/>
          <cell r="AJ8175"/>
          <cell r="AK8175"/>
          <cell r="AL8175"/>
          <cell r="AM8175"/>
          <cell r="AN8175">
            <v>165102618</v>
          </cell>
        </row>
        <row r="8176">
          <cell r="E8176">
            <v>8175</v>
          </cell>
          <cell r="F8176"/>
          <cell r="G8176"/>
          <cell r="H8176">
            <v>21100000</v>
          </cell>
          <cell r="I8176"/>
          <cell r="J8176"/>
          <cell r="K8176"/>
          <cell r="L8176"/>
          <cell r="M8176"/>
          <cell r="N8176"/>
          <cell r="O8176">
            <v>69600000</v>
          </cell>
          <cell r="P8176"/>
          <cell r="Q8176">
            <v>52100000</v>
          </cell>
          <cell r="R8176">
            <v>20100000</v>
          </cell>
          <cell r="S8176">
            <v>6400000</v>
          </cell>
          <cell r="T8176"/>
          <cell r="U8176"/>
          <cell r="V8176"/>
          <cell r="W8176">
            <v>48600000</v>
          </cell>
          <cell r="X8176"/>
          <cell r="Y8176">
            <v>2500000</v>
          </cell>
          <cell r="Z8176">
            <v>36000000</v>
          </cell>
          <cell r="AA8176"/>
          <cell r="AB8176"/>
          <cell r="AC8176"/>
          <cell r="AD8176"/>
          <cell r="AE8176"/>
          <cell r="AF8176"/>
          <cell r="AG8176">
            <v>106000000</v>
          </cell>
          <cell r="AH8176"/>
          <cell r="AI8176"/>
          <cell r="AJ8176">
            <v>11994778</v>
          </cell>
          <cell r="AK8176">
            <v>87000000</v>
          </cell>
          <cell r="AL8176"/>
          <cell r="AM8176"/>
          <cell r="AN8176"/>
        </row>
        <row r="8177">
          <cell r="E8177">
            <v>8176</v>
          </cell>
          <cell r="F8177"/>
          <cell r="G8177"/>
          <cell r="H8177">
            <v>21100000</v>
          </cell>
          <cell r="I8177"/>
          <cell r="J8177"/>
          <cell r="K8177"/>
          <cell r="L8177"/>
          <cell r="M8177"/>
          <cell r="N8177">
            <v>67700000</v>
          </cell>
          <cell r="O8177">
            <v>69600000</v>
          </cell>
          <cell r="P8177"/>
          <cell r="Q8177">
            <v>52100000</v>
          </cell>
          <cell r="R8177">
            <v>110100000</v>
          </cell>
          <cell r="S8177">
            <v>6400000</v>
          </cell>
          <cell r="T8177">
            <v>230000000</v>
          </cell>
          <cell r="U8177">
            <v>3300000</v>
          </cell>
          <cell r="V8177">
            <v>9800000</v>
          </cell>
          <cell r="W8177">
            <v>48600000</v>
          </cell>
          <cell r="X8177">
            <v>30300000</v>
          </cell>
          <cell r="Y8177">
            <v>2500000</v>
          </cell>
          <cell r="Z8177">
            <v>36000000</v>
          </cell>
          <cell r="AA8177"/>
          <cell r="AB8177">
            <v>15222617</v>
          </cell>
          <cell r="AC8177"/>
          <cell r="AD8177"/>
          <cell r="AE8177"/>
          <cell r="AF8177"/>
          <cell r="AG8177">
            <v>106000000</v>
          </cell>
          <cell r="AH8177"/>
          <cell r="AI8177"/>
          <cell r="AJ8177">
            <v>11994778</v>
          </cell>
          <cell r="AK8177">
            <v>87000000</v>
          </cell>
          <cell r="AL8177"/>
          <cell r="AM8177"/>
          <cell r="AN8177">
            <v>165102618</v>
          </cell>
        </row>
        <row r="8178">
          <cell r="E8178">
            <v>8177</v>
          </cell>
          <cell r="F8178"/>
          <cell r="G8178"/>
          <cell r="H8178"/>
          <cell r="I8178"/>
          <cell r="J8178"/>
          <cell r="K8178"/>
          <cell r="L8178"/>
          <cell r="M8178">
            <v>63900000</v>
          </cell>
          <cell r="N8178">
            <v>-9100000</v>
          </cell>
          <cell r="O8178"/>
          <cell r="P8178"/>
          <cell r="Q8178"/>
          <cell r="R8178">
            <v>40500000</v>
          </cell>
          <cell r="S8178"/>
          <cell r="T8178">
            <v>20000000</v>
          </cell>
          <cell r="U8178">
            <v>-3300000</v>
          </cell>
          <cell r="V8178">
            <v>3300000</v>
          </cell>
          <cell r="W8178"/>
          <cell r="X8178">
            <v>15100000</v>
          </cell>
          <cell r="Y8178"/>
          <cell r="Z8178"/>
          <cell r="AA8178"/>
          <cell r="AB8178">
            <v>-6122617</v>
          </cell>
          <cell r="AC8178"/>
          <cell r="AD8178"/>
          <cell r="AE8178"/>
          <cell r="AF8178"/>
          <cell r="AG8178"/>
          <cell r="AH8178"/>
          <cell r="AI8178"/>
          <cell r="AJ8178"/>
          <cell r="AK8178">
            <v>96000000</v>
          </cell>
          <cell r="AL8178"/>
          <cell r="AM8178">
            <v>100000000</v>
          </cell>
          <cell r="AN8178">
            <v>-33901624</v>
          </cell>
        </row>
        <row r="8179">
          <cell r="E8179">
            <v>8178</v>
          </cell>
          <cell r="F8179"/>
          <cell r="G8179"/>
          <cell r="H8179">
            <v>29900000</v>
          </cell>
          <cell r="I8179"/>
          <cell r="J8179"/>
          <cell r="K8179"/>
          <cell r="L8179"/>
          <cell r="M8179"/>
          <cell r="N8179"/>
          <cell r="O8179">
            <v>8600000</v>
          </cell>
          <cell r="P8179"/>
          <cell r="Q8179">
            <v>17100000</v>
          </cell>
          <cell r="R8179">
            <v>-15100000</v>
          </cell>
          <cell r="S8179">
            <v>-6400000</v>
          </cell>
          <cell r="T8179">
            <v>10000000</v>
          </cell>
          <cell r="U8179"/>
          <cell r="V8179"/>
          <cell r="W8179">
            <v>-38500000</v>
          </cell>
          <cell r="X8179"/>
          <cell r="Y8179">
            <v>1132415</v>
          </cell>
          <cell r="Z8179">
            <v>6000000</v>
          </cell>
          <cell r="AA8179"/>
          <cell r="AB8179"/>
          <cell r="AC8179"/>
          <cell r="AD8179"/>
          <cell r="AE8179"/>
          <cell r="AF8179"/>
          <cell r="AG8179">
            <v>-26000000</v>
          </cell>
          <cell r="AH8179"/>
          <cell r="AI8179"/>
          <cell r="AJ8179">
            <v>-11994778</v>
          </cell>
          <cell r="AK8179">
            <v>-77000000</v>
          </cell>
          <cell r="AL8179"/>
          <cell r="AM8179"/>
          <cell r="AN8179"/>
        </row>
        <row r="8180">
          <cell r="E8180">
            <v>8179</v>
          </cell>
          <cell r="F8180"/>
          <cell r="G8180"/>
          <cell r="H8180">
            <v>29900000</v>
          </cell>
          <cell r="I8180"/>
          <cell r="J8180"/>
          <cell r="K8180"/>
          <cell r="L8180"/>
          <cell r="M8180">
            <v>63900000</v>
          </cell>
          <cell r="N8180">
            <v>-9100000</v>
          </cell>
          <cell r="O8180">
            <v>8600000</v>
          </cell>
          <cell r="P8180"/>
          <cell r="Q8180">
            <v>17100000</v>
          </cell>
          <cell r="R8180">
            <v>25400000</v>
          </cell>
          <cell r="S8180">
            <v>-6400000</v>
          </cell>
          <cell r="T8180">
            <v>30000000</v>
          </cell>
          <cell r="U8180">
            <v>-3300000</v>
          </cell>
          <cell r="V8180">
            <v>3300000</v>
          </cell>
          <cell r="W8180">
            <v>-38500000</v>
          </cell>
          <cell r="X8180">
            <v>15100000</v>
          </cell>
          <cell r="Y8180">
            <v>1132415</v>
          </cell>
          <cell r="Z8180">
            <v>6000000</v>
          </cell>
          <cell r="AA8180"/>
          <cell r="AB8180">
            <v>-6122617</v>
          </cell>
          <cell r="AC8180"/>
          <cell r="AD8180"/>
          <cell r="AE8180"/>
          <cell r="AF8180"/>
          <cell r="AG8180">
            <v>-26000000</v>
          </cell>
          <cell r="AH8180"/>
          <cell r="AI8180"/>
          <cell r="AJ8180">
            <v>-11994778</v>
          </cell>
          <cell r="AK8180">
            <v>19000000</v>
          </cell>
          <cell r="AL8180"/>
          <cell r="AM8180">
            <v>100000000</v>
          </cell>
          <cell r="AN8180">
            <v>-33901624</v>
          </cell>
        </row>
        <row r="8181">
          <cell r="E8181">
            <v>8180</v>
          </cell>
          <cell r="F8181"/>
          <cell r="G8181"/>
          <cell r="H8181"/>
          <cell r="I8181"/>
          <cell r="J8181"/>
          <cell r="K8181"/>
          <cell r="L8181"/>
          <cell r="M8181">
            <v>63900000</v>
          </cell>
          <cell r="N8181">
            <v>58600000</v>
          </cell>
          <cell r="O8181"/>
          <cell r="P8181"/>
          <cell r="Q8181"/>
          <cell r="R8181">
            <v>130500000</v>
          </cell>
          <cell r="S8181"/>
          <cell r="T8181">
            <v>250000000</v>
          </cell>
          <cell r="U8181"/>
          <cell r="V8181">
            <v>13100000</v>
          </cell>
          <cell r="W8181"/>
          <cell r="X8181">
            <v>45400000</v>
          </cell>
          <cell r="Y8181"/>
          <cell r="Z8181"/>
          <cell r="AA8181"/>
          <cell r="AB8181">
            <v>9100000</v>
          </cell>
          <cell r="AC8181"/>
          <cell r="AD8181"/>
          <cell r="AE8181"/>
          <cell r="AF8181"/>
          <cell r="AG8181"/>
          <cell r="AH8181"/>
          <cell r="AI8181"/>
          <cell r="AJ8181"/>
          <cell r="AK8181">
            <v>96000000</v>
          </cell>
          <cell r="AL8181"/>
          <cell r="AM8181">
            <v>100000000</v>
          </cell>
          <cell r="AN8181">
            <v>131200994</v>
          </cell>
        </row>
        <row r="8182">
          <cell r="E8182">
            <v>8181</v>
          </cell>
          <cell r="F8182"/>
          <cell r="G8182"/>
          <cell r="H8182">
            <v>51000000</v>
          </cell>
          <cell r="I8182"/>
          <cell r="J8182"/>
          <cell r="K8182"/>
          <cell r="L8182"/>
          <cell r="M8182"/>
          <cell r="N8182"/>
          <cell r="O8182">
            <v>78200000</v>
          </cell>
          <cell r="P8182"/>
          <cell r="Q8182">
            <v>69200000</v>
          </cell>
          <cell r="R8182">
            <v>5000000</v>
          </cell>
          <cell r="S8182"/>
          <cell r="T8182">
            <v>10000000</v>
          </cell>
          <cell r="U8182"/>
          <cell r="V8182"/>
          <cell r="W8182">
            <v>10100000</v>
          </cell>
          <cell r="X8182"/>
          <cell r="Y8182">
            <v>3632415</v>
          </cell>
          <cell r="Z8182">
            <v>42000000</v>
          </cell>
          <cell r="AA8182"/>
          <cell r="AB8182"/>
          <cell r="AC8182"/>
          <cell r="AD8182"/>
          <cell r="AE8182"/>
          <cell r="AF8182"/>
          <cell r="AG8182">
            <v>80000000</v>
          </cell>
          <cell r="AH8182"/>
          <cell r="AI8182"/>
          <cell r="AJ8182"/>
          <cell r="AK8182">
            <v>10000000</v>
          </cell>
          <cell r="AL8182"/>
          <cell r="AM8182"/>
          <cell r="AN8182"/>
        </row>
        <row r="8183">
          <cell r="E8183">
            <v>8182</v>
          </cell>
          <cell r="F8183"/>
          <cell r="G8183"/>
          <cell r="H8183">
            <v>51000000</v>
          </cell>
          <cell r="I8183"/>
          <cell r="J8183"/>
          <cell r="K8183"/>
          <cell r="L8183"/>
          <cell r="M8183">
            <v>63900000</v>
          </cell>
          <cell r="N8183">
            <v>58600000</v>
          </cell>
          <cell r="O8183">
            <v>78200000</v>
          </cell>
          <cell r="P8183"/>
          <cell r="Q8183">
            <v>69200000</v>
          </cell>
          <cell r="R8183">
            <v>135500000</v>
          </cell>
          <cell r="S8183"/>
          <cell r="T8183">
            <v>260000000</v>
          </cell>
          <cell r="U8183"/>
          <cell r="V8183">
            <v>13100000</v>
          </cell>
          <cell r="W8183">
            <v>10100000</v>
          </cell>
          <cell r="X8183">
            <v>45400000</v>
          </cell>
          <cell r="Y8183">
            <v>3632415</v>
          </cell>
          <cell r="Z8183">
            <v>42000000</v>
          </cell>
          <cell r="AA8183"/>
          <cell r="AB8183">
            <v>9100000</v>
          </cell>
          <cell r="AC8183"/>
          <cell r="AD8183"/>
          <cell r="AE8183"/>
          <cell r="AF8183"/>
          <cell r="AG8183">
            <v>80000000</v>
          </cell>
          <cell r="AH8183"/>
          <cell r="AI8183"/>
          <cell r="AJ8183"/>
          <cell r="AK8183">
            <v>106000000</v>
          </cell>
          <cell r="AL8183"/>
          <cell r="AM8183">
            <v>100000000</v>
          </cell>
          <cell r="AN8183">
            <v>131200994</v>
          </cell>
        </row>
        <row r="8184">
          <cell r="E8184">
            <v>8183</v>
          </cell>
          <cell r="F8184">
            <v>43887051</v>
          </cell>
          <cell r="G8184">
            <v>21524073</v>
          </cell>
          <cell r="H8184">
            <v>123026668</v>
          </cell>
          <cell r="I8184">
            <v>37673412</v>
          </cell>
          <cell r="J8184">
            <v>38675677</v>
          </cell>
          <cell r="K8184">
            <v>56749900</v>
          </cell>
          <cell r="L8184">
            <v>49227093</v>
          </cell>
          <cell r="M8184">
            <v>80717984</v>
          </cell>
          <cell r="N8184">
            <v>12607085</v>
          </cell>
          <cell r="O8184">
            <v>34012176</v>
          </cell>
          <cell r="P8184">
            <v>65446063</v>
          </cell>
          <cell r="Q8184">
            <v>86995374</v>
          </cell>
          <cell r="R8184">
            <v>97425940</v>
          </cell>
          <cell r="S8184">
            <v>30316700</v>
          </cell>
          <cell r="T8184">
            <v>51909660</v>
          </cell>
          <cell r="U8184">
            <v>38956733</v>
          </cell>
          <cell r="V8184">
            <v>6756687</v>
          </cell>
          <cell r="W8184">
            <v>13885213</v>
          </cell>
          <cell r="X8184">
            <v>33948681</v>
          </cell>
          <cell r="Y8184">
            <v>18025557</v>
          </cell>
          <cell r="Z8184">
            <v>5588214</v>
          </cell>
          <cell r="AA8184">
            <v>15570229</v>
          </cell>
          <cell r="AB8184">
            <v>5242394</v>
          </cell>
          <cell r="AC8184">
            <v>7732505</v>
          </cell>
          <cell r="AD8184">
            <v>141389754</v>
          </cell>
          <cell r="AE8184">
            <v>18984547</v>
          </cell>
          <cell r="AF8184">
            <v>5848019</v>
          </cell>
          <cell r="AG8184">
            <v>59091942</v>
          </cell>
          <cell r="AH8184">
            <v>52867950</v>
          </cell>
          <cell r="AI8184">
            <v>18941272</v>
          </cell>
          <cell r="AJ8184">
            <v>16244503</v>
          </cell>
          <cell r="AK8184">
            <v>36978955</v>
          </cell>
          <cell r="AL8184">
            <v>120890677</v>
          </cell>
          <cell r="AM8184">
            <v>8132140</v>
          </cell>
          <cell r="AN8184">
            <v>379042</v>
          </cell>
        </row>
        <row r="8185">
          <cell r="E8185">
            <v>8184</v>
          </cell>
          <cell r="F8185">
            <v>18074378</v>
          </cell>
          <cell r="G8185">
            <v>16456078</v>
          </cell>
          <cell r="H8185">
            <v>38961775</v>
          </cell>
          <cell r="I8185">
            <v>46279211</v>
          </cell>
          <cell r="J8185">
            <v>23603706</v>
          </cell>
          <cell r="K8185">
            <v>20749140</v>
          </cell>
          <cell r="L8185">
            <v>23849154</v>
          </cell>
          <cell r="M8185"/>
          <cell r="N8185"/>
          <cell r="O8185">
            <v>1014287</v>
          </cell>
          <cell r="P8185"/>
          <cell r="Q8185"/>
          <cell r="R8185">
            <v>228204</v>
          </cell>
          <cell r="S8185">
            <v>3018215</v>
          </cell>
          <cell r="T8185"/>
          <cell r="U8185"/>
          <cell r="V8185"/>
          <cell r="W8185">
            <v>15116909</v>
          </cell>
          <cell r="X8185"/>
          <cell r="Y8185"/>
          <cell r="Z8185">
            <v>6401479</v>
          </cell>
          <cell r="AA8185">
            <v>3200000</v>
          </cell>
          <cell r="AB8185"/>
          <cell r="AC8185">
            <v>11717365</v>
          </cell>
          <cell r="AD8185"/>
          <cell r="AE8185">
            <v>1055281</v>
          </cell>
          <cell r="AF8185">
            <v>17371495</v>
          </cell>
          <cell r="AG8185">
            <v>44995893</v>
          </cell>
          <cell r="AH8185">
            <v>30897431</v>
          </cell>
          <cell r="AI8185">
            <v>10609150</v>
          </cell>
          <cell r="AJ8185">
            <v>5434897</v>
          </cell>
          <cell r="AK8185"/>
          <cell r="AL8185">
            <v>2386341</v>
          </cell>
          <cell r="AM8185"/>
          <cell r="AN8185"/>
        </row>
        <row r="8186">
          <cell r="E8186">
            <v>8185</v>
          </cell>
          <cell r="F8186">
            <v>61961429</v>
          </cell>
          <cell r="G8186">
            <v>37980151</v>
          </cell>
          <cell r="H8186">
            <v>161988443</v>
          </cell>
          <cell r="I8186">
            <v>83952623</v>
          </cell>
          <cell r="J8186">
            <v>62279383</v>
          </cell>
          <cell r="K8186">
            <v>77499040</v>
          </cell>
          <cell r="L8186">
            <v>73076247</v>
          </cell>
          <cell r="M8186">
            <v>80717984</v>
          </cell>
          <cell r="N8186">
            <v>12607085</v>
          </cell>
          <cell r="O8186">
            <v>35026463</v>
          </cell>
          <cell r="P8186">
            <v>65446063</v>
          </cell>
          <cell r="Q8186">
            <v>86995374</v>
          </cell>
          <cell r="R8186">
            <v>97654144</v>
          </cell>
          <cell r="S8186">
            <v>33334915</v>
          </cell>
          <cell r="T8186">
            <v>51909660</v>
          </cell>
          <cell r="U8186">
            <v>38956733</v>
          </cell>
          <cell r="V8186">
            <v>6756687</v>
          </cell>
          <cell r="W8186">
            <v>29002122</v>
          </cell>
          <cell r="X8186">
            <v>33948681</v>
          </cell>
          <cell r="Y8186">
            <v>18025557</v>
          </cell>
          <cell r="Z8186">
            <v>11989693</v>
          </cell>
          <cell r="AA8186">
            <v>18770229</v>
          </cell>
          <cell r="AB8186">
            <v>5242394</v>
          </cell>
          <cell r="AC8186">
            <v>19449870</v>
          </cell>
          <cell r="AD8186">
            <v>141389754</v>
          </cell>
          <cell r="AE8186">
            <v>20039828</v>
          </cell>
          <cell r="AF8186">
            <v>23219514</v>
          </cell>
          <cell r="AG8186">
            <v>104087835</v>
          </cell>
          <cell r="AH8186">
            <v>83765381</v>
          </cell>
          <cell r="AI8186">
            <v>29550422</v>
          </cell>
          <cell r="AJ8186">
            <v>21679400</v>
          </cell>
          <cell r="AK8186">
            <v>36978955</v>
          </cell>
          <cell r="AL8186">
            <v>123277018</v>
          </cell>
          <cell r="AM8186">
            <v>8132140</v>
          </cell>
          <cell r="AN8186">
            <v>379042</v>
          </cell>
        </row>
        <row r="8187">
          <cell r="E8187">
            <v>8186</v>
          </cell>
          <cell r="F8187"/>
          <cell r="G8187"/>
          <cell r="H8187"/>
          <cell r="I8187"/>
          <cell r="J8187"/>
          <cell r="K8187"/>
          <cell r="L8187"/>
          <cell r="M8187"/>
          <cell r="N8187"/>
          <cell r="O8187"/>
          <cell r="P8187"/>
          <cell r="Q8187"/>
          <cell r="R8187"/>
          <cell r="S8187"/>
          <cell r="T8187"/>
          <cell r="U8187"/>
          <cell r="V8187"/>
          <cell r="W8187"/>
          <cell r="X8187"/>
          <cell r="Y8187"/>
          <cell r="Z8187"/>
          <cell r="AA8187"/>
          <cell r="AB8187"/>
          <cell r="AC8187"/>
          <cell r="AD8187"/>
          <cell r="AE8187"/>
          <cell r="AF8187"/>
          <cell r="AG8187">
            <v>-96331447</v>
          </cell>
          <cell r="AH8187"/>
          <cell r="AI8187"/>
          <cell r="AJ8187"/>
          <cell r="AK8187"/>
          <cell r="AL8187"/>
          <cell r="AM8187"/>
          <cell r="AN8187"/>
        </row>
        <row r="8188">
          <cell r="E8188">
            <v>8187</v>
          </cell>
          <cell r="F8188"/>
          <cell r="G8188"/>
          <cell r="H8188"/>
          <cell r="I8188"/>
          <cell r="J8188"/>
          <cell r="K8188"/>
          <cell r="L8188"/>
          <cell r="M8188"/>
          <cell r="N8188"/>
          <cell r="O8188"/>
          <cell r="P8188"/>
          <cell r="Q8188"/>
          <cell r="R8188"/>
          <cell r="S8188"/>
          <cell r="T8188"/>
          <cell r="U8188"/>
          <cell r="V8188"/>
          <cell r="W8188"/>
          <cell r="X8188"/>
          <cell r="Y8188"/>
          <cell r="Z8188"/>
          <cell r="AA8188"/>
          <cell r="AB8188"/>
          <cell r="AC8188"/>
          <cell r="AD8188"/>
          <cell r="AE8188"/>
          <cell r="AF8188"/>
          <cell r="AG8188"/>
          <cell r="AH8188"/>
          <cell r="AI8188"/>
          <cell r="AJ8188"/>
          <cell r="AK8188"/>
          <cell r="AL8188"/>
          <cell r="AM8188"/>
          <cell r="AN8188"/>
        </row>
        <row r="8189">
          <cell r="E8189">
            <v>8188</v>
          </cell>
          <cell r="F8189"/>
          <cell r="G8189"/>
          <cell r="H8189"/>
          <cell r="I8189"/>
          <cell r="J8189"/>
          <cell r="K8189"/>
          <cell r="L8189"/>
          <cell r="M8189"/>
          <cell r="N8189"/>
          <cell r="O8189"/>
          <cell r="P8189"/>
          <cell r="Q8189"/>
          <cell r="R8189"/>
          <cell r="S8189"/>
          <cell r="T8189"/>
          <cell r="U8189"/>
          <cell r="V8189"/>
          <cell r="W8189"/>
          <cell r="X8189"/>
          <cell r="Y8189"/>
          <cell r="Z8189"/>
          <cell r="AA8189"/>
          <cell r="AB8189"/>
          <cell r="AC8189"/>
          <cell r="AD8189"/>
          <cell r="AE8189"/>
          <cell r="AF8189"/>
          <cell r="AG8189">
            <v>-96331447</v>
          </cell>
          <cell r="AH8189"/>
          <cell r="AI8189"/>
          <cell r="AJ8189"/>
          <cell r="AK8189"/>
          <cell r="AL8189"/>
          <cell r="AM8189"/>
          <cell r="AN8189"/>
        </row>
        <row r="8190">
          <cell r="E8190">
            <v>8189</v>
          </cell>
          <cell r="F8190">
            <v>46175174</v>
          </cell>
          <cell r="G8190">
            <v>52092835</v>
          </cell>
          <cell r="H8190">
            <v>577467078</v>
          </cell>
          <cell r="I8190">
            <v>205949606</v>
          </cell>
          <cell r="J8190">
            <v>29634035</v>
          </cell>
          <cell r="K8190">
            <v>67382741</v>
          </cell>
          <cell r="L8190">
            <v>145769930</v>
          </cell>
          <cell r="M8190">
            <v>252228063</v>
          </cell>
          <cell r="N8190">
            <v>27456158</v>
          </cell>
          <cell r="O8190">
            <v>89239398</v>
          </cell>
          <cell r="P8190">
            <v>59137742</v>
          </cell>
          <cell r="Q8190">
            <v>73908471</v>
          </cell>
          <cell r="R8190">
            <v>145392025</v>
          </cell>
          <cell r="S8190">
            <v>103669491</v>
          </cell>
          <cell r="T8190">
            <v>109374906</v>
          </cell>
          <cell r="U8190">
            <v>68808485</v>
          </cell>
          <cell r="V8190">
            <v>3248557</v>
          </cell>
          <cell r="W8190">
            <v>67684454</v>
          </cell>
          <cell r="X8190">
            <v>60989879</v>
          </cell>
          <cell r="Y8190">
            <v>71896</v>
          </cell>
          <cell r="Z8190">
            <v>20623346</v>
          </cell>
          <cell r="AA8190">
            <v>13147317</v>
          </cell>
          <cell r="AB8190">
            <v>7298866</v>
          </cell>
          <cell r="AC8190">
            <v>30454814</v>
          </cell>
          <cell r="AD8190">
            <v>102030877</v>
          </cell>
          <cell r="AE8190">
            <v>58396614</v>
          </cell>
          <cell r="AF8190">
            <v>58242791</v>
          </cell>
          <cell r="AG8190">
            <v>129204207</v>
          </cell>
          <cell r="AH8190">
            <v>139812741</v>
          </cell>
          <cell r="AI8190">
            <v>76406323</v>
          </cell>
          <cell r="AJ8190">
            <v>30618416</v>
          </cell>
          <cell r="AK8190">
            <v>3707845</v>
          </cell>
          <cell r="AL8190">
            <v>20004318</v>
          </cell>
          <cell r="AM8190">
            <v>2880300</v>
          </cell>
          <cell r="AN8190">
            <v>9916536</v>
          </cell>
        </row>
        <row r="8191">
          <cell r="E8191">
            <v>8190</v>
          </cell>
          <cell r="F8191">
            <v>25880432</v>
          </cell>
          <cell r="G8191">
            <v>27211543</v>
          </cell>
          <cell r="H8191">
            <v>75014200</v>
          </cell>
          <cell r="I8191">
            <v>62983948</v>
          </cell>
          <cell r="J8191">
            <v>12034649</v>
          </cell>
          <cell r="K8191">
            <v>54189847</v>
          </cell>
          <cell r="L8191">
            <v>49996940</v>
          </cell>
          <cell r="M8191">
            <v>10193192</v>
          </cell>
          <cell r="N8191"/>
          <cell r="O8191"/>
          <cell r="P8191"/>
          <cell r="Q8191"/>
          <cell r="R8191"/>
          <cell r="S8191">
            <v>57673012</v>
          </cell>
          <cell r="T8191"/>
          <cell r="U8191"/>
          <cell r="V8191"/>
          <cell r="W8191">
            <v>175730717</v>
          </cell>
          <cell r="X8191"/>
          <cell r="Y8191"/>
          <cell r="Z8191">
            <v>21279622</v>
          </cell>
          <cell r="AA8191">
            <v>1200000</v>
          </cell>
          <cell r="AB8191"/>
          <cell r="AC8191">
            <v>16255248</v>
          </cell>
          <cell r="AD8191"/>
          <cell r="AE8191">
            <v>32043790</v>
          </cell>
          <cell r="AF8191">
            <v>29710228</v>
          </cell>
          <cell r="AG8191">
            <v>73314303</v>
          </cell>
          <cell r="AH8191">
            <v>34961576</v>
          </cell>
          <cell r="AI8191">
            <v>32629821</v>
          </cell>
          <cell r="AJ8191">
            <v>25149168</v>
          </cell>
          <cell r="AK8191"/>
          <cell r="AL8191">
            <v>13680834</v>
          </cell>
          <cell r="AM8191"/>
          <cell r="AN8191"/>
        </row>
        <row r="8192">
          <cell r="E8192">
            <v>8191</v>
          </cell>
          <cell r="F8192">
            <v>72055606</v>
          </cell>
          <cell r="G8192">
            <v>79304378</v>
          </cell>
          <cell r="H8192">
            <v>652481278</v>
          </cell>
          <cell r="I8192">
            <v>268933554</v>
          </cell>
          <cell r="J8192">
            <v>41668684</v>
          </cell>
          <cell r="K8192">
            <v>121572588</v>
          </cell>
          <cell r="L8192">
            <v>195766870</v>
          </cell>
          <cell r="M8192">
            <v>262421255</v>
          </cell>
          <cell r="N8192">
            <v>27456158</v>
          </cell>
          <cell r="O8192">
            <v>89239398</v>
          </cell>
          <cell r="P8192">
            <v>59137742</v>
          </cell>
          <cell r="Q8192">
            <v>73908471</v>
          </cell>
          <cell r="R8192">
            <v>145392025</v>
          </cell>
          <cell r="S8192">
            <v>161342503</v>
          </cell>
          <cell r="T8192">
            <v>109374906</v>
          </cell>
          <cell r="U8192">
            <v>68808485</v>
          </cell>
          <cell r="V8192">
            <v>3248557</v>
          </cell>
          <cell r="W8192">
            <v>243415171</v>
          </cell>
          <cell r="X8192">
            <v>60989879</v>
          </cell>
          <cell r="Y8192">
            <v>71896</v>
          </cell>
          <cell r="Z8192">
            <v>41902968</v>
          </cell>
          <cell r="AA8192">
            <v>14347317</v>
          </cell>
          <cell r="AB8192">
            <v>7298866</v>
          </cell>
          <cell r="AC8192">
            <v>46710062</v>
          </cell>
          <cell r="AD8192">
            <v>102030877</v>
          </cell>
          <cell r="AE8192">
            <v>90440404</v>
          </cell>
          <cell r="AF8192">
            <v>87953019</v>
          </cell>
          <cell r="AG8192">
            <v>202518510</v>
          </cell>
          <cell r="AH8192">
            <v>174774317</v>
          </cell>
          <cell r="AI8192">
            <v>109036144</v>
          </cell>
          <cell r="AJ8192">
            <v>55767584</v>
          </cell>
          <cell r="AK8192">
            <v>3707845</v>
          </cell>
          <cell r="AL8192">
            <v>33685152</v>
          </cell>
          <cell r="AM8192">
            <v>2880300</v>
          </cell>
          <cell r="AN8192">
            <v>9916536</v>
          </cell>
        </row>
        <row r="8193">
          <cell r="E8193">
            <v>8192</v>
          </cell>
          <cell r="F8193"/>
          <cell r="G8193"/>
          <cell r="H8193"/>
          <cell r="I8193"/>
          <cell r="J8193"/>
          <cell r="K8193"/>
          <cell r="L8193"/>
          <cell r="M8193"/>
          <cell r="N8193"/>
          <cell r="O8193">
            <v>-37564221</v>
          </cell>
          <cell r="P8193"/>
          <cell r="Q8193">
            <v>-103649290</v>
          </cell>
          <cell r="R8193">
            <v>-129321983</v>
          </cell>
          <cell r="S8193"/>
          <cell r="T8193">
            <v>-117569320</v>
          </cell>
          <cell r="U8193">
            <v>-28329677</v>
          </cell>
          <cell r="V8193">
            <v>-5911375</v>
          </cell>
          <cell r="W8193"/>
          <cell r="X8193"/>
          <cell r="Y8193"/>
          <cell r="Z8193"/>
          <cell r="AA8193"/>
          <cell r="AB8193"/>
          <cell r="AC8193"/>
          <cell r="AD8193"/>
          <cell r="AE8193"/>
          <cell r="AF8193">
            <v>-38900332</v>
          </cell>
          <cell r="AG8193"/>
          <cell r="AH8193"/>
          <cell r="AI8193"/>
          <cell r="AJ8193"/>
          <cell r="AK8193"/>
          <cell r="AL8193"/>
          <cell r="AM8193"/>
          <cell r="AN8193"/>
        </row>
        <row r="8194">
          <cell r="E8194">
            <v>8193</v>
          </cell>
          <cell r="F8194"/>
          <cell r="G8194"/>
          <cell r="H8194"/>
          <cell r="I8194"/>
          <cell r="J8194"/>
          <cell r="K8194"/>
          <cell r="L8194">
            <v>-73846094</v>
          </cell>
          <cell r="M8194"/>
          <cell r="N8194"/>
          <cell r="O8194"/>
          <cell r="P8194"/>
          <cell r="Q8194"/>
          <cell r="R8194"/>
          <cell r="S8194"/>
          <cell r="T8194"/>
          <cell r="U8194"/>
          <cell r="V8194"/>
          <cell r="W8194"/>
          <cell r="X8194"/>
          <cell r="Y8194"/>
          <cell r="Z8194"/>
          <cell r="AA8194"/>
          <cell r="AB8194"/>
          <cell r="AC8194"/>
          <cell r="AD8194"/>
          <cell r="AE8194"/>
          <cell r="AF8194"/>
          <cell r="AG8194"/>
          <cell r="AH8194"/>
          <cell r="AI8194"/>
          <cell r="AJ8194"/>
          <cell r="AK8194"/>
          <cell r="AL8194"/>
          <cell r="AM8194"/>
          <cell r="AN8194"/>
        </row>
        <row r="8195">
          <cell r="E8195">
            <v>8194</v>
          </cell>
          <cell r="F8195"/>
          <cell r="G8195"/>
          <cell r="H8195"/>
          <cell r="I8195"/>
          <cell r="J8195"/>
          <cell r="K8195"/>
          <cell r="L8195">
            <v>-73846094</v>
          </cell>
          <cell r="M8195"/>
          <cell r="N8195"/>
          <cell r="O8195">
            <v>-37564221</v>
          </cell>
          <cell r="P8195"/>
          <cell r="Q8195">
            <v>-103649290</v>
          </cell>
          <cell r="R8195">
            <v>-129321983</v>
          </cell>
          <cell r="S8195"/>
          <cell r="T8195">
            <v>-117569320</v>
          </cell>
          <cell r="U8195">
            <v>-28329677</v>
          </cell>
          <cell r="V8195">
            <v>-5911375</v>
          </cell>
          <cell r="W8195"/>
          <cell r="X8195"/>
          <cell r="Y8195"/>
          <cell r="Z8195"/>
          <cell r="AA8195"/>
          <cell r="AB8195"/>
          <cell r="AC8195"/>
          <cell r="AD8195"/>
          <cell r="AE8195"/>
          <cell r="AF8195">
            <v>-38900332</v>
          </cell>
          <cell r="AG8195"/>
          <cell r="AH8195"/>
          <cell r="AI8195"/>
          <cell r="AJ8195"/>
          <cell r="AK8195"/>
          <cell r="AL8195"/>
          <cell r="AM8195"/>
          <cell r="AN8195"/>
        </row>
        <row r="8196">
          <cell r="E8196">
            <v>8195</v>
          </cell>
          <cell r="F8196">
            <v>-63662822</v>
          </cell>
          <cell r="G8196">
            <v>-211817</v>
          </cell>
          <cell r="H8196">
            <v>-650000</v>
          </cell>
          <cell r="I8196">
            <v>-67952387</v>
          </cell>
          <cell r="J8196">
            <v>-96490</v>
          </cell>
          <cell r="K8196">
            <v>-100735</v>
          </cell>
          <cell r="L8196">
            <v>-43086689</v>
          </cell>
          <cell r="M8196">
            <v>-83552398</v>
          </cell>
          <cell r="N8196">
            <v>-11766467</v>
          </cell>
          <cell r="O8196">
            <v>-35871512</v>
          </cell>
          <cell r="P8196">
            <v>-55247</v>
          </cell>
          <cell r="Q8196">
            <v>-4077250</v>
          </cell>
          <cell r="R8196">
            <v>-42684830</v>
          </cell>
          <cell r="S8196">
            <v>-7022395</v>
          </cell>
          <cell r="T8196">
            <v>-196631</v>
          </cell>
          <cell r="U8196">
            <v>-3434330</v>
          </cell>
          <cell r="V8196">
            <v>-884546</v>
          </cell>
          <cell r="W8196">
            <v>-642943</v>
          </cell>
          <cell r="X8196">
            <v>-25038</v>
          </cell>
          <cell r="Y8196">
            <v>-10918</v>
          </cell>
          <cell r="Z8196">
            <v>-452487</v>
          </cell>
          <cell r="AA8196"/>
          <cell r="AB8196">
            <v>-68146</v>
          </cell>
          <cell r="AC8196">
            <v>-12241</v>
          </cell>
          <cell r="AD8196">
            <v>-2969202</v>
          </cell>
          <cell r="AE8196">
            <v>-141168</v>
          </cell>
          <cell r="AF8196">
            <v>-79585</v>
          </cell>
          <cell r="AG8196">
            <v>-215393</v>
          </cell>
          <cell r="AH8196">
            <v>-48130948</v>
          </cell>
          <cell r="AI8196">
            <v>-4444596</v>
          </cell>
          <cell r="AJ8196">
            <v>-230481</v>
          </cell>
          <cell r="AK8196">
            <v>-332033</v>
          </cell>
          <cell r="AL8196">
            <v>-100152961</v>
          </cell>
          <cell r="AM8196">
            <v>-5299053</v>
          </cell>
          <cell r="AN8196"/>
        </row>
        <row r="8197">
          <cell r="E8197">
            <v>8196</v>
          </cell>
          <cell r="F8197">
            <v>-29780649</v>
          </cell>
          <cell r="G8197">
            <v>-27240494</v>
          </cell>
          <cell r="H8197"/>
          <cell r="I8197">
            <v>-67625175</v>
          </cell>
          <cell r="J8197">
            <v>-10712358</v>
          </cell>
          <cell r="K8197">
            <v>-40702238</v>
          </cell>
          <cell r="L8197"/>
          <cell r="M8197"/>
          <cell r="N8197"/>
          <cell r="O8197">
            <v>-507143</v>
          </cell>
          <cell r="P8197"/>
          <cell r="Q8197"/>
          <cell r="R8197">
            <v>-144129</v>
          </cell>
          <cell r="S8197">
            <v>-57425417</v>
          </cell>
          <cell r="T8197"/>
          <cell r="U8197"/>
          <cell r="V8197"/>
          <cell r="W8197">
            <v>-169915178</v>
          </cell>
          <cell r="X8197"/>
          <cell r="Y8197"/>
          <cell r="Z8197">
            <v>-14864652</v>
          </cell>
          <cell r="AA8197">
            <v>-2900000</v>
          </cell>
          <cell r="AB8197"/>
          <cell r="AC8197">
            <v>-11417365</v>
          </cell>
          <cell r="AD8197"/>
          <cell r="AE8197">
            <v>-32319814</v>
          </cell>
          <cell r="AF8197">
            <v>-31403022</v>
          </cell>
          <cell r="AG8197">
            <v>-78259700</v>
          </cell>
          <cell r="AH8197">
            <v>-46268099</v>
          </cell>
          <cell r="AI8197">
            <v>-39293142</v>
          </cell>
          <cell r="AJ8197">
            <v>-12970921</v>
          </cell>
          <cell r="AK8197"/>
          <cell r="AL8197">
            <v>-10249637</v>
          </cell>
          <cell r="AM8197"/>
          <cell r="AN8197"/>
        </row>
        <row r="8198">
          <cell r="E8198">
            <v>8197</v>
          </cell>
          <cell r="F8198">
            <v>-93443471</v>
          </cell>
          <cell r="G8198">
            <v>-27452311</v>
          </cell>
          <cell r="H8198">
            <v>-650000</v>
          </cell>
          <cell r="I8198">
            <v>-135577562</v>
          </cell>
          <cell r="J8198">
            <v>-10808848</v>
          </cell>
          <cell r="K8198">
            <v>-40802973</v>
          </cell>
          <cell r="L8198">
            <v>-43086689</v>
          </cell>
          <cell r="M8198">
            <v>-83552398</v>
          </cell>
          <cell r="N8198">
            <v>-11766467</v>
          </cell>
          <cell r="O8198">
            <v>-36378655</v>
          </cell>
          <cell r="P8198">
            <v>-55247</v>
          </cell>
          <cell r="Q8198">
            <v>-4077250</v>
          </cell>
          <cell r="R8198">
            <v>-42828959</v>
          </cell>
          <cell r="S8198">
            <v>-64447812</v>
          </cell>
          <cell r="T8198">
            <v>-196631</v>
          </cell>
          <cell r="U8198">
            <v>-3434330</v>
          </cell>
          <cell r="V8198">
            <v>-884546</v>
          </cell>
          <cell r="W8198">
            <v>-170558121</v>
          </cell>
          <cell r="X8198">
            <v>-25038</v>
          </cell>
          <cell r="Y8198">
            <v>-10918</v>
          </cell>
          <cell r="Z8198">
            <v>-15317139</v>
          </cell>
          <cell r="AA8198">
            <v>-2900000</v>
          </cell>
          <cell r="AB8198">
            <v>-68146</v>
          </cell>
          <cell r="AC8198">
            <v>-11429606</v>
          </cell>
          <cell r="AD8198">
            <v>-2969202</v>
          </cell>
          <cell r="AE8198">
            <v>-32460982</v>
          </cell>
          <cell r="AF8198">
            <v>-31482607</v>
          </cell>
          <cell r="AG8198">
            <v>-78475093</v>
          </cell>
          <cell r="AH8198">
            <v>-94399047</v>
          </cell>
          <cell r="AI8198">
            <v>-43737738</v>
          </cell>
          <cell r="AJ8198">
            <v>-13201402</v>
          </cell>
          <cell r="AK8198">
            <v>-332033</v>
          </cell>
          <cell r="AL8198">
            <v>-110402598</v>
          </cell>
          <cell r="AM8198">
            <v>-5299053</v>
          </cell>
          <cell r="AN8198"/>
        </row>
        <row r="8199">
          <cell r="E8199">
            <v>8198</v>
          </cell>
          <cell r="F8199"/>
          <cell r="G8199">
            <v>-51427470</v>
          </cell>
          <cell r="H8199">
            <v>-591160501</v>
          </cell>
          <cell r="I8199">
            <v>-126036692</v>
          </cell>
          <cell r="J8199">
            <v>-54611859</v>
          </cell>
          <cell r="K8199">
            <v>-96704957</v>
          </cell>
          <cell r="L8199">
            <v>-71074004</v>
          </cell>
          <cell r="M8199">
            <v>-177172872</v>
          </cell>
          <cell r="N8199">
            <v>-12240187</v>
          </cell>
          <cell r="O8199"/>
          <cell r="P8199">
            <v>-55295205</v>
          </cell>
          <cell r="Q8199"/>
          <cell r="R8199"/>
          <cell r="S8199">
            <v>-53455337</v>
          </cell>
          <cell r="T8199"/>
          <cell r="U8199"/>
          <cell r="V8199"/>
          <cell r="W8199">
            <v>-42634874</v>
          </cell>
          <cell r="X8199">
            <v>-23390352</v>
          </cell>
          <cell r="Y8199"/>
          <cell r="Z8199">
            <v>-16711021</v>
          </cell>
          <cell r="AA8199">
            <v>-24342904</v>
          </cell>
          <cell r="AB8199">
            <v>-8223916</v>
          </cell>
          <cell r="AC8199">
            <v>-20045860</v>
          </cell>
          <cell r="AD8199">
            <v>-182016827</v>
          </cell>
          <cell r="AE8199">
            <v>-43802217</v>
          </cell>
          <cell r="AF8199"/>
          <cell r="AG8199"/>
          <cell r="AH8199">
            <v>-79893080</v>
          </cell>
          <cell r="AI8199">
            <v>-52500047</v>
          </cell>
          <cell r="AJ8199">
            <v>-16718746</v>
          </cell>
          <cell r="AK8199">
            <v>-37611080</v>
          </cell>
          <cell r="AL8199"/>
          <cell r="AM8199">
            <v>-3119407</v>
          </cell>
          <cell r="AN8199">
            <v>-3196150</v>
          </cell>
        </row>
        <row r="8200">
          <cell r="E8200">
            <v>8199</v>
          </cell>
          <cell r="F8200"/>
          <cell r="G8200"/>
          <cell r="H8200">
            <v>-72794900</v>
          </cell>
          <cell r="I8200"/>
          <cell r="J8200"/>
          <cell r="K8200"/>
          <cell r="L8200"/>
          <cell r="M8200">
            <v>-10193192</v>
          </cell>
          <cell r="N8200"/>
          <cell r="O8200"/>
          <cell r="P8200"/>
          <cell r="Q8200"/>
          <cell r="R8200"/>
          <cell r="S8200"/>
          <cell r="T8200"/>
          <cell r="U8200"/>
          <cell r="V8200"/>
          <cell r="W8200"/>
          <cell r="X8200"/>
          <cell r="Y8200"/>
          <cell r="Z8200"/>
          <cell r="AA8200"/>
          <cell r="AB8200"/>
          <cell r="AC8200"/>
          <cell r="AD8200"/>
          <cell r="AE8200"/>
          <cell r="AF8200"/>
          <cell r="AG8200"/>
          <cell r="AH8200"/>
          <cell r="AI8200"/>
          <cell r="AJ8200"/>
          <cell r="AK8200"/>
          <cell r="AL8200"/>
          <cell r="AM8200"/>
          <cell r="AN8200"/>
        </row>
        <row r="8201">
          <cell r="E8201">
            <v>8200</v>
          </cell>
          <cell r="F8201"/>
          <cell r="G8201">
            <v>-51427470</v>
          </cell>
          <cell r="H8201">
            <v>-663955401</v>
          </cell>
          <cell r="I8201">
            <v>-126036692</v>
          </cell>
          <cell r="J8201">
            <v>-54611859</v>
          </cell>
          <cell r="K8201">
            <v>-96704957</v>
          </cell>
          <cell r="L8201">
            <v>-71074004</v>
          </cell>
          <cell r="M8201">
            <v>-187366064</v>
          </cell>
          <cell r="N8201">
            <v>-12240187</v>
          </cell>
          <cell r="O8201"/>
          <cell r="P8201">
            <v>-55295205</v>
          </cell>
          <cell r="Q8201"/>
          <cell r="R8201"/>
          <cell r="S8201">
            <v>-53455337</v>
          </cell>
          <cell r="T8201"/>
          <cell r="U8201"/>
          <cell r="V8201"/>
          <cell r="W8201">
            <v>-42634874</v>
          </cell>
          <cell r="X8201">
            <v>-23390352</v>
          </cell>
          <cell r="Y8201"/>
          <cell r="Z8201">
            <v>-16711021</v>
          </cell>
          <cell r="AA8201">
            <v>-24342904</v>
          </cell>
          <cell r="AB8201">
            <v>-8223916</v>
          </cell>
          <cell r="AC8201">
            <v>-20045860</v>
          </cell>
          <cell r="AD8201">
            <v>-182016827</v>
          </cell>
          <cell r="AE8201">
            <v>-43802217</v>
          </cell>
          <cell r="AF8201"/>
          <cell r="AG8201"/>
          <cell r="AH8201">
            <v>-79893080</v>
          </cell>
          <cell r="AI8201">
            <v>-52500047</v>
          </cell>
          <cell r="AJ8201">
            <v>-16718746</v>
          </cell>
          <cell r="AK8201">
            <v>-37611080</v>
          </cell>
          <cell r="AL8201"/>
          <cell r="AM8201">
            <v>-3119407</v>
          </cell>
          <cell r="AN8201">
            <v>-3196150</v>
          </cell>
        </row>
        <row r="8202">
          <cell r="E8202">
            <v>8201</v>
          </cell>
          <cell r="F8202">
            <v>26399403</v>
          </cell>
          <cell r="G8202">
            <v>21977621</v>
          </cell>
          <cell r="H8202">
            <v>108683245</v>
          </cell>
          <cell r="I8202">
            <v>49633939</v>
          </cell>
          <cell r="J8202">
            <v>13601363</v>
          </cell>
          <cell r="K8202">
            <v>27326949</v>
          </cell>
          <cell r="L8202">
            <v>80836330</v>
          </cell>
          <cell r="M8202">
            <v>72220777</v>
          </cell>
          <cell r="N8202">
            <v>16056589</v>
          </cell>
          <cell r="O8202">
            <v>49815841</v>
          </cell>
          <cell r="P8202">
            <v>69233353</v>
          </cell>
          <cell r="Q8202">
            <v>53177305</v>
          </cell>
          <cell r="R8202">
            <v>70811152</v>
          </cell>
          <cell r="S8202">
            <v>73508459</v>
          </cell>
          <cell r="T8202">
            <v>43518615</v>
          </cell>
          <cell r="U8202">
            <v>76001211</v>
          </cell>
          <cell r="V8202">
            <v>3209323</v>
          </cell>
          <cell r="W8202">
            <v>38291850</v>
          </cell>
          <cell r="X8202">
            <v>71523170</v>
          </cell>
          <cell r="Y8202">
            <v>18086535</v>
          </cell>
          <cell r="Z8202">
            <v>9048052</v>
          </cell>
          <cell r="AA8202">
            <v>4374642</v>
          </cell>
          <cell r="AB8202">
            <v>4249198</v>
          </cell>
          <cell r="AC8202">
            <v>18129218</v>
          </cell>
          <cell r="AD8202">
            <v>58434602</v>
          </cell>
          <cell r="AE8202">
            <v>33437776</v>
          </cell>
          <cell r="AF8202">
            <v>25110893</v>
          </cell>
          <cell r="AG8202">
            <v>91749309</v>
          </cell>
          <cell r="AH8202">
            <v>64656663</v>
          </cell>
          <cell r="AI8202">
            <v>38402952</v>
          </cell>
          <cell r="AJ8202">
            <v>29913692</v>
          </cell>
          <cell r="AK8202">
            <v>2743687</v>
          </cell>
          <cell r="AL8202">
            <v>40742034</v>
          </cell>
          <cell r="AM8202">
            <v>2593980</v>
          </cell>
          <cell r="AN8202">
            <v>7099428</v>
          </cell>
        </row>
        <row r="8203">
          <cell r="E8203">
            <v>8202</v>
          </cell>
          <cell r="F8203">
            <v>14174161</v>
          </cell>
          <cell r="G8203">
            <v>16427127</v>
          </cell>
          <cell r="H8203">
            <v>41181075</v>
          </cell>
          <cell r="I8203">
            <v>41637984</v>
          </cell>
          <cell r="J8203">
            <v>24925997</v>
          </cell>
          <cell r="K8203">
            <v>34236749</v>
          </cell>
          <cell r="L8203"/>
          <cell r="M8203"/>
          <cell r="N8203"/>
          <cell r="O8203">
            <v>507144</v>
          </cell>
          <cell r="P8203"/>
          <cell r="Q8203"/>
          <cell r="R8203">
            <v>84075</v>
          </cell>
          <cell r="S8203">
            <v>3265810</v>
          </cell>
          <cell r="T8203"/>
          <cell r="U8203"/>
          <cell r="V8203"/>
          <cell r="W8203">
            <v>20932448</v>
          </cell>
          <cell r="X8203"/>
          <cell r="Y8203"/>
          <cell r="Z8203">
            <v>12816449</v>
          </cell>
          <cell r="AA8203">
            <v>1500000</v>
          </cell>
          <cell r="AB8203"/>
          <cell r="AC8203">
            <v>16555248</v>
          </cell>
          <cell r="AD8203"/>
          <cell r="AE8203">
            <v>779257</v>
          </cell>
          <cell r="AF8203">
            <v>15678701</v>
          </cell>
          <cell r="AG8203">
            <v>40050496</v>
          </cell>
          <cell r="AH8203">
            <v>19590908</v>
          </cell>
          <cell r="AI8203">
            <v>3945829</v>
          </cell>
          <cell r="AJ8203">
            <v>17613144</v>
          </cell>
          <cell r="AK8203"/>
          <cell r="AL8203">
            <v>5817538</v>
          </cell>
          <cell r="AM8203"/>
          <cell r="AN8203"/>
        </row>
        <row r="8204">
          <cell r="E8204">
            <v>8203</v>
          </cell>
          <cell r="F8204">
            <v>40573564</v>
          </cell>
          <cell r="G8204">
            <v>38404748</v>
          </cell>
          <cell r="H8204">
            <v>149864320</v>
          </cell>
          <cell r="I8204">
            <v>91271923</v>
          </cell>
          <cell r="J8204">
            <v>38527360</v>
          </cell>
          <cell r="K8204">
            <v>61563698</v>
          </cell>
          <cell r="L8204">
            <v>80836330</v>
          </cell>
          <cell r="M8204">
            <v>72220777</v>
          </cell>
          <cell r="N8204">
            <v>16056589</v>
          </cell>
          <cell r="O8204">
            <v>50322985</v>
          </cell>
          <cell r="P8204">
            <v>69233353</v>
          </cell>
          <cell r="Q8204">
            <v>53177305</v>
          </cell>
          <cell r="R8204">
            <v>70895227</v>
          </cell>
          <cell r="S8204">
            <v>76774269</v>
          </cell>
          <cell r="T8204">
            <v>43518615</v>
          </cell>
          <cell r="U8204">
            <v>76001211</v>
          </cell>
          <cell r="V8204">
            <v>3209323</v>
          </cell>
          <cell r="W8204">
            <v>59224298</v>
          </cell>
          <cell r="X8204">
            <v>71523170</v>
          </cell>
          <cell r="Y8204">
            <v>18086535</v>
          </cell>
          <cell r="Z8204">
            <v>21864501</v>
          </cell>
          <cell r="AA8204">
            <v>5874642</v>
          </cell>
          <cell r="AB8204">
            <v>4249198</v>
          </cell>
          <cell r="AC8204">
            <v>34684466</v>
          </cell>
          <cell r="AD8204">
            <v>58434602</v>
          </cell>
          <cell r="AE8204">
            <v>34217033</v>
          </cell>
          <cell r="AF8204">
            <v>40789594</v>
          </cell>
          <cell r="AG8204">
            <v>131799805</v>
          </cell>
          <cell r="AH8204">
            <v>84247571</v>
          </cell>
          <cell r="AI8204">
            <v>42348781</v>
          </cell>
          <cell r="AJ8204">
            <v>47526836</v>
          </cell>
          <cell r="AK8204">
            <v>2743687</v>
          </cell>
          <cell r="AL8204">
            <v>46559572</v>
          </cell>
          <cell r="AM8204">
            <v>2593980</v>
          </cell>
          <cell r="AN8204">
            <v>7099428</v>
          </cell>
        </row>
        <row r="8205">
          <cell r="E8205">
            <v>8204</v>
          </cell>
          <cell r="F8205"/>
          <cell r="G8205"/>
          <cell r="H8205"/>
          <cell r="I8205"/>
          <cell r="J8205"/>
          <cell r="K8205"/>
          <cell r="L8205"/>
          <cell r="M8205"/>
          <cell r="N8205"/>
          <cell r="O8205"/>
          <cell r="P8205"/>
          <cell r="Q8205"/>
          <cell r="R8205"/>
          <cell r="S8205"/>
          <cell r="T8205"/>
          <cell r="U8205"/>
          <cell r="V8205"/>
          <cell r="W8205"/>
          <cell r="X8205"/>
          <cell r="Y8205"/>
          <cell r="Z8205"/>
          <cell r="AA8205"/>
          <cell r="AB8205"/>
          <cell r="AC8205"/>
          <cell r="AD8205"/>
          <cell r="AE8205"/>
          <cell r="AF8205"/>
          <cell r="AG8205"/>
          <cell r="AH8205"/>
          <cell r="AI8205"/>
          <cell r="AJ8205"/>
          <cell r="AK8205"/>
          <cell r="AL8205"/>
          <cell r="AM8205"/>
          <cell r="AN8205"/>
        </row>
        <row r="8206">
          <cell r="E8206">
            <v>8205</v>
          </cell>
          <cell r="F8206"/>
          <cell r="G8206"/>
          <cell r="H8206"/>
          <cell r="I8206"/>
          <cell r="J8206"/>
          <cell r="K8206"/>
          <cell r="L8206"/>
          <cell r="M8206"/>
          <cell r="N8206"/>
          <cell r="O8206"/>
          <cell r="P8206"/>
          <cell r="Q8206"/>
          <cell r="R8206"/>
          <cell r="S8206"/>
          <cell r="T8206"/>
          <cell r="U8206"/>
          <cell r="V8206"/>
          <cell r="W8206"/>
          <cell r="X8206"/>
          <cell r="Y8206"/>
          <cell r="Z8206"/>
          <cell r="AA8206"/>
          <cell r="AB8206"/>
          <cell r="AC8206"/>
          <cell r="AD8206"/>
          <cell r="AE8206"/>
          <cell r="AF8206"/>
          <cell r="AG8206"/>
          <cell r="AH8206"/>
          <cell r="AI8206"/>
          <cell r="AJ8206"/>
          <cell r="AK8206"/>
          <cell r="AL8206"/>
          <cell r="AM8206"/>
          <cell r="AN8206"/>
        </row>
        <row r="8207">
          <cell r="E8207">
            <v>8206</v>
          </cell>
          <cell r="F8207"/>
          <cell r="G8207"/>
          <cell r="H8207"/>
          <cell r="I8207"/>
          <cell r="J8207"/>
          <cell r="K8207"/>
          <cell r="L8207"/>
          <cell r="M8207"/>
          <cell r="N8207"/>
          <cell r="O8207"/>
          <cell r="P8207"/>
          <cell r="Q8207"/>
          <cell r="R8207"/>
          <cell r="S8207"/>
          <cell r="T8207"/>
          <cell r="U8207"/>
          <cell r="V8207"/>
          <cell r="W8207"/>
          <cell r="X8207"/>
          <cell r="Y8207"/>
          <cell r="Z8207"/>
          <cell r="AA8207"/>
          <cell r="AB8207"/>
          <cell r="AC8207"/>
          <cell r="AD8207"/>
          <cell r="AE8207"/>
          <cell r="AF8207"/>
          <cell r="AG8207"/>
          <cell r="AH8207"/>
          <cell r="AI8207"/>
          <cell r="AJ8207"/>
          <cell r="AK8207"/>
          <cell r="AL8207"/>
          <cell r="AM8207"/>
          <cell r="AN8207"/>
        </row>
        <row r="8208">
          <cell r="E8208">
            <v>8207</v>
          </cell>
          <cell r="F8208"/>
          <cell r="G8208"/>
          <cell r="H8208"/>
          <cell r="I8208"/>
          <cell r="J8208"/>
          <cell r="K8208"/>
          <cell r="L8208"/>
          <cell r="M8208"/>
          <cell r="N8208"/>
          <cell r="O8208"/>
          <cell r="P8208"/>
          <cell r="Q8208"/>
          <cell r="R8208"/>
          <cell r="S8208"/>
          <cell r="T8208"/>
          <cell r="U8208"/>
          <cell r="V8208"/>
          <cell r="W8208"/>
          <cell r="X8208"/>
          <cell r="Y8208"/>
          <cell r="Z8208"/>
          <cell r="AA8208"/>
          <cell r="AB8208"/>
          <cell r="AC8208"/>
          <cell r="AD8208"/>
          <cell r="AE8208"/>
          <cell r="AF8208"/>
          <cell r="AG8208"/>
          <cell r="AH8208"/>
          <cell r="AI8208"/>
          <cell r="AJ8208"/>
          <cell r="AK8208"/>
          <cell r="AL8208"/>
          <cell r="AM8208"/>
          <cell r="AN8208"/>
        </row>
        <row r="8209">
          <cell r="E8209">
            <v>8208</v>
          </cell>
          <cell r="F8209"/>
          <cell r="G8209"/>
          <cell r="H8209"/>
          <cell r="I8209"/>
          <cell r="J8209"/>
          <cell r="K8209"/>
          <cell r="L8209"/>
          <cell r="M8209">
            <v>7907350</v>
          </cell>
          <cell r="N8209"/>
          <cell r="O8209"/>
          <cell r="P8209"/>
          <cell r="Q8209"/>
          <cell r="R8209"/>
          <cell r="S8209"/>
          <cell r="T8209"/>
          <cell r="U8209">
            <v>2928650</v>
          </cell>
          <cell r="V8209"/>
          <cell r="W8209"/>
          <cell r="X8209"/>
          <cell r="Y8209"/>
          <cell r="Z8209"/>
          <cell r="AA8209"/>
          <cell r="AB8209"/>
          <cell r="AC8209"/>
          <cell r="AD8209"/>
          <cell r="AE8209"/>
          <cell r="AF8209"/>
          <cell r="AG8209"/>
          <cell r="AH8209"/>
          <cell r="AI8209"/>
          <cell r="AJ8209"/>
          <cell r="AK8209"/>
          <cell r="AL8209"/>
          <cell r="AM8209"/>
          <cell r="AN8209"/>
        </row>
        <row r="8210">
          <cell r="E8210">
            <v>8209</v>
          </cell>
          <cell r="F8210"/>
          <cell r="G8210"/>
          <cell r="H8210"/>
          <cell r="I8210"/>
          <cell r="J8210"/>
          <cell r="K8210"/>
          <cell r="L8210"/>
          <cell r="M8210">
            <v>7907350</v>
          </cell>
          <cell r="N8210"/>
          <cell r="O8210"/>
          <cell r="P8210"/>
          <cell r="Q8210"/>
          <cell r="R8210"/>
          <cell r="S8210"/>
          <cell r="T8210"/>
          <cell r="U8210">
            <v>2928650</v>
          </cell>
          <cell r="V8210"/>
          <cell r="W8210"/>
          <cell r="X8210"/>
          <cell r="Y8210"/>
          <cell r="Z8210"/>
          <cell r="AA8210"/>
          <cell r="AB8210"/>
          <cell r="AC8210"/>
          <cell r="AD8210"/>
          <cell r="AE8210"/>
          <cell r="AF8210"/>
          <cell r="AG8210"/>
          <cell r="AH8210"/>
          <cell r="AI8210"/>
          <cell r="AJ8210"/>
          <cell r="AK8210"/>
          <cell r="AL8210"/>
          <cell r="AM8210"/>
          <cell r="AN8210"/>
        </row>
        <row r="8211">
          <cell r="E8211">
            <v>8210</v>
          </cell>
          <cell r="F8211"/>
          <cell r="G8211"/>
          <cell r="H8211"/>
          <cell r="I8211"/>
          <cell r="J8211"/>
          <cell r="K8211"/>
          <cell r="L8211"/>
          <cell r="M8211"/>
          <cell r="N8211"/>
          <cell r="O8211"/>
          <cell r="P8211"/>
          <cell r="Q8211"/>
          <cell r="R8211"/>
          <cell r="S8211"/>
          <cell r="T8211"/>
          <cell r="U8211"/>
          <cell r="V8211"/>
          <cell r="W8211"/>
          <cell r="X8211"/>
          <cell r="Y8211"/>
          <cell r="Z8211"/>
          <cell r="AA8211"/>
          <cell r="AB8211"/>
          <cell r="AC8211"/>
          <cell r="AD8211"/>
          <cell r="AE8211"/>
          <cell r="AF8211"/>
          <cell r="AG8211"/>
          <cell r="AH8211"/>
          <cell r="AI8211"/>
          <cell r="AJ8211"/>
          <cell r="AK8211"/>
          <cell r="AL8211"/>
          <cell r="AM8211"/>
          <cell r="AN8211"/>
        </row>
        <row r="8212">
          <cell r="E8212">
            <v>8211</v>
          </cell>
          <cell r="F8212"/>
          <cell r="G8212"/>
          <cell r="H8212"/>
          <cell r="I8212"/>
          <cell r="J8212"/>
          <cell r="K8212"/>
          <cell r="L8212"/>
          <cell r="M8212">
            <v>7907350</v>
          </cell>
          <cell r="N8212"/>
          <cell r="O8212"/>
          <cell r="P8212"/>
          <cell r="Q8212"/>
          <cell r="R8212"/>
          <cell r="S8212"/>
          <cell r="T8212">
            <v>14164000</v>
          </cell>
          <cell r="U8212">
            <v>2928650</v>
          </cell>
          <cell r="V8212"/>
          <cell r="W8212"/>
          <cell r="X8212"/>
          <cell r="Y8212"/>
          <cell r="Z8212"/>
          <cell r="AA8212"/>
          <cell r="AB8212"/>
          <cell r="AC8212"/>
          <cell r="AD8212"/>
          <cell r="AE8212"/>
          <cell r="AF8212"/>
          <cell r="AG8212"/>
          <cell r="AH8212"/>
          <cell r="AI8212"/>
          <cell r="AJ8212"/>
          <cell r="AK8212"/>
          <cell r="AL8212"/>
          <cell r="AM8212"/>
          <cell r="AN8212"/>
        </row>
        <row r="8213">
          <cell r="E8213">
            <v>8212</v>
          </cell>
          <cell r="F8213"/>
          <cell r="G8213"/>
          <cell r="H8213"/>
          <cell r="I8213"/>
          <cell r="J8213"/>
          <cell r="K8213"/>
          <cell r="L8213"/>
          <cell r="M8213">
            <v>7907350</v>
          </cell>
          <cell r="N8213"/>
          <cell r="O8213"/>
          <cell r="P8213"/>
          <cell r="Q8213"/>
          <cell r="R8213"/>
          <cell r="S8213"/>
          <cell r="T8213">
            <v>14164000</v>
          </cell>
          <cell r="U8213">
            <v>2928650</v>
          </cell>
          <cell r="V8213"/>
          <cell r="W8213"/>
          <cell r="X8213"/>
          <cell r="Y8213"/>
          <cell r="Z8213"/>
          <cell r="AA8213"/>
          <cell r="AB8213"/>
          <cell r="AC8213"/>
          <cell r="AD8213"/>
          <cell r="AE8213"/>
          <cell r="AF8213"/>
          <cell r="AG8213"/>
          <cell r="AH8213"/>
          <cell r="AI8213"/>
          <cell r="AJ8213"/>
          <cell r="AK8213"/>
          <cell r="AL8213"/>
          <cell r="AM8213"/>
          <cell r="AN8213"/>
        </row>
        <row r="8214">
          <cell r="E8214">
            <v>8213</v>
          </cell>
          <cell r="F8214"/>
          <cell r="G8214"/>
          <cell r="H8214">
            <v>6450775</v>
          </cell>
          <cell r="I8214">
            <v>4815873</v>
          </cell>
          <cell r="J8214">
            <v>621609</v>
          </cell>
          <cell r="K8214"/>
          <cell r="L8214"/>
          <cell r="M8214"/>
          <cell r="N8214">
            <v>163458</v>
          </cell>
          <cell r="O8214"/>
          <cell r="P8214"/>
          <cell r="Q8214"/>
          <cell r="R8214"/>
          <cell r="S8214"/>
          <cell r="T8214"/>
          <cell r="U8214">
            <v>3648136</v>
          </cell>
          <cell r="V8214"/>
          <cell r="W8214">
            <v>985759</v>
          </cell>
          <cell r="X8214"/>
          <cell r="Y8214"/>
          <cell r="Z8214">
            <v>4196</v>
          </cell>
          <cell r="AA8214"/>
          <cell r="AB8214"/>
          <cell r="AC8214"/>
          <cell r="AD8214">
            <v>1223950</v>
          </cell>
          <cell r="AE8214"/>
          <cell r="AF8214">
            <v>41808</v>
          </cell>
          <cell r="AG8214"/>
          <cell r="AH8214">
            <v>295751</v>
          </cell>
          <cell r="AI8214"/>
          <cell r="AJ8214">
            <v>2720145</v>
          </cell>
          <cell r="AK8214"/>
          <cell r="AL8214"/>
          <cell r="AM8214"/>
          <cell r="AN8214"/>
        </row>
        <row r="8215">
          <cell r="E8215">
            <v>8214</v>
          </cell>
          <cell r="F8215">
            <v>7008882</v>
          </cell>
          <cell r="G8215">
            <v>4739478</v>
          </cell>
          <cell r="H8215">
            <v>44015153</v>
          </cell>
          <cell r="I8215">
            <v>13649731</v>
          </cell>
          <cell r="J8215">
            <v>3044444</v>
          </cell>
          <cell r="K8215">
            <v>4566361</v>
          </cell>
          <cell r="L8215">
            <v>10864057</v>
          </cell>
          <cell r="M8215">
            <v>3550470</v>
          </cell>
          <cell r="N8215">
            <v>4682172</v>
          </cell>
          <cell r="O8215">
            <v>9744582</v>
          </cell>
          <cell r="P8215">
            <v>20049016</v>
          </cell>
          <cell r="Q8215">
            <v>8215449</v>
          </cell>
          <cell r="R8215"/>
          <cell r="S8215">
            <v>18565041</v>
          </cell>
          <cell r="T8215">
            <v>43713432</v>
          </cell>
          <cell r="U8215">
            <v>10706625</v>
          </cell>
          <cell r="V8215">
            <v>1307187</v>
          </cell>
          <cell r="W8215">
            <v>8907072</v>
          </cell>
          <cell r="X8215">
            <v>8349354</v>
          </cell>
          <cell r="Y8215"/>
          <cell r="Z8215">
            <v>2199791</v>
          </cell>
          <cell r="AA8215"/>
          <cell r="AB8215">
            <v>373129</v>
          </cell>
          <cell r="AC8215">
            <v>4519055</v>
          </cell>
          <cell r="AD8215">
            <v>5702882</v>
          </cell>
          <cell r="AE8215">
            <v>2686752</v>
          </cell>
          <cell r="AF8215">
            <v>12269947</v>
          </cell>
          <cell r="AG8215">
            <v>12650706</v>
          </cell>
          <cell r="AH8215">
            <v>7983317</v>
          </cell>
          <cell r="AI8215">
            <v>3978496</v>
          </cell>
          <cell r="AJ8215">
            <v>5400073</v>
          </cell>
          <cell r="AK8215"/>
          <cell r="AL8215"/>
          <cell r="AM8215"/>
          <cell r="AN8215">
            <v>2541083</v>
          </cell>
        </row>
        <row r="8216">
          <cell r="E8216">
            <v>8215</v>
          </cell>
          <cell r="F8216">
            <v>7008882</v>
          </cell>
          <cell r="G8216">
            <v>4739478</v>
          </cell>
          <cell r="H8216">
            <v>50465928</v>
          </cell>
          <cell r="I8216">
            <v>18465604</v>
          </cell>
          <cell r="J8216">
            <v>3666053</v>
          </cell>
          <cell r="K8216">
            <v>4566361</v>
          </cell>
          <cell r="L8216">
            <v>10864057</v>
          </cell>
          <cell r="M8216">
            <v>3550470</v>
          </cell>
          <cell r="N8216">
            <v>4845630</v>
          </cell>
          <cell r="O8216">
            <v>9744582</v>
          </cell>
          <cell r="P8216">
            <v>20049016</v>
          </cell>
          <cell r="Q8216">
            <v>8215449</v>
          </cell>
          <cell r="R8216"/>
          <cell r="S8216">
            <v>18565041</v>
          </cell>
          <cell r="T8216">
            <v>43713432</v>
          </cell>
          <cell r="U8216">
            <v>14354761</v>
          </cell>
          <cell r="V8216">
            <v>1307187</v>
          </cell>
          <cell r="W8216">
            <v>9892831</v>
          </cell>
          <cell r="X8216">
            <v>8349354</v>
          </cell>
          <cell r="Y8216"/>
          <cell r="Z8216">
            <v>2203987</v>
          </cell>
          <cell r="AA8216"/>
          <cell r="AB8216">
            <v>373129</v>
          </cell>
          <cell r="AC8216">
            <v>4519055</v>
          </cell>
          <cell r="AD8216">
            <v>6926832</v>
          </cell>
          <cell r="AE8216">
            <v>2686752</v>
          </cell>
          <cell r="AF8216">
            <v>12311755</v>
          </cell>
          <cell r="AG8216">
            <v>12650706</v>
          </cell>
          <cell r="AH8216">
            <v>8279068</v>
          </cell>
          <cell r="AI8216">
            <v>3978496</v>
          </cell>
          <cell r="AJ8216">
            <v>8120218</v>
          </cell>
          <cell r="AK8216"/>
          <cell r="AL8216"/>
          <cell r="AM8216"/>
          <cell r="AN8216">
            <v>2541083</v>
          </cell>
        </row>
        <row r="8217">
          <cell r="E8217">
            <v>8216</v>
          </cell>
          <cell r="F8217"/>
          <cell r="G8217"/>
          <cell r="H8217"/>
          <cell r="I8217"/>
          <cell r="J8217"/>
          <cell r="K8217"/>
          <cell r="L8217"/>
          <cell r="M8217"/>
          <cell r="N8217"/>
          <cell r="O8217"/>
          <cell r="P8217"/>
          <cell r="Q8217"/>
          <cell r="R8217"/>
          <cell r="S8217"/>
          <cell r="T8217"/>
          <cell r="U8217"/>
          <cell r="V8217"/>
          <cell r="W8217"/>
          <cell r="X8217"/>
          <cell r="Y8217"/>
          <cell r="Z8217"/>
          <cell r="AA8217"/>
          <cell r="AB8217"/>
          <cell r="AC8217"/>
          <cell r="AD8217"/>
          <cell r="AE8217"/>
          <cell r="AF8217">
            <v>233997</v>
          </cell>
          <cell r="AG8217"/>
          <cell r="AH8217"/>
          <cell r="AI8217"/>
          <cell r="AJ8217"/>
          <cell r="AK8217"/>
          <cell r="AL8217"/>
          <cell r="AM8217"/>
          <cell r="AN8217"/>
        </row>
        <row r="8218">
          <cell r="E8218">
            <v>8217</v>
          </cell>
          <cell r="F8218"/>
          <cell r="G8218"/>
          <cell r="H8218"/>
          <cell r="I8218"/>
          <cell r="J8218"/>
          <cell r="K8218"/>
          <cell r="L8218"/>
          <cell r="M8218"/>
          <cell r="N8218"/>
          <cell r="O8218"/>
          <cell r="P8218"/>
          <cell r="Q8218"/>
          <cell r="R8218"/>
          <cell r="S8218"/>
          <cell r="T8218"/>
          <cell r="U8218"/>
          <cell r="V8218"/>
          <cell r="W8218"/>
          <cell r="X8218"/>
          <cell r="Y8218"/>
          <cell r="Z8218"/>
          <cell r="AA8218"/>
          <cell r="AB8218"/>
          <cell r="AC8218"/>
          <cell r="AD8218"/>
          <cell r="AE8218"/>
          <cell r="AF8218"/>
          <cell r="AG8218"/>
          <cell r="AH8218"/>
          <cell r="AI8218"/>
          <cell r="AJ8218"/>
          <cell r="AK8218"/>
          <cell r="AL8218"/>
          <cell r="AM8218"/>
          <cell r="AN8218"/>
        </row>
        <row r="8219">
          <cell r="E8219">
            <v>8218</v>
          </cell>
          <cell r="F8219"/>
          <cell r="G8219"/>
          <cell r="H8219"/>
          <cell r="I8219"/>
          <cell r="J8219"/>
          <cell r="K8219"/>
          <cell r="L8219"/>
          <cell r="M8219"/>
          <cell r="N8219"/>
          <cell r="O8219"/>
          <cell r="P8219"/>
          <cell r="Q8219"/>
          <cell r="R8219"/>
          <cell r="S8219"/>
          <cell r="T8219"/>
          <cell r="U8219"/>
          <cell r="V8219"/>
          <cell r="W8219"/>
          <cell r="X8219"/>
          <cell r="Y8219"/>
          <cell r="Z8219"/>
          <cell r="AA8219"/>
          <cell r="AB8219"/>
          <cell r="AC8219"/>
          <cell r="AD8219"/>
          <cell r="AE8219"/>
          <cell r="AF8219">
            <v>233997</v>
          </cell>
          <cell r="AG8219"/>
          <cell r="AH8219"/>
          <cell r="AI8219"/>
          <cell r="AJ8219"/>
          <cell r="AK8219"/>
          <cell r="AL8219"/>
          <cell r="AM8219"/>
          <cell r="AN8219"/>
        </row>
        <row r="8220">
          <cell r="E8220">
            <v>8219</v>
          </cell>
          <cell r="F8220">
            <v>13751782</v>
          </cell>
          <cell r="G8220">
            <v>28384618</v>
          </cell>
          <cell r="H8220">
            <v>51074253</v>
          </cell>
          <cell r="I8220">
            <v>35823750</v>
          </cell>
          <cell r="J8220">
            <v>13459962</v>
          </cell>
          <cell r="K8220"/>
          <cell r="L8220">
            <v>39021256</v>
          </cell>
          <cell r="M8220">
            <v>-87990772</v>
          </cell>
          <cell r="N8220"/>
          <cell r="O8220"/>
          <cell r="P8220"/>
          <cell r="Q8220">
            <v>-160882596</v>
          </cell>
          <cell r="R8220"/>
          <cell r="S8220"/>
          <cell r="T8220">
            <v>78439785</v>
          </cell>
          <cell r="U8220">
            <v>8349483</v>
          </cell>
          <cell r="V8220"/>
          <cell r="W8220">
            <v>-25607998</v>
          </cell>
          <cell r="X8220"/>
          <cell r="Y8220"/>
          <cell r="Z8220"/>
          <cell r="AA8220"/>
          <cell r="AB8220">
            <v>3588395</v>
          </cell>
          <cell r="AC8220">
            <v>11148073</v>
          </cell>
          <cell r="AD8220">
            <v>12098773</v>
          </cell>
          <cell r="AE8220">
            <v>-32227675</v>
          </cell>
          <cell r="AF8220">
            <v>-23931428</v>
          </cell>
          <cell r="AG8220">
            <v>-47173840</v>
          </cell>
          <cell r="AH8220"/>
          <cell r="AI8220"/>
          <cell r="AJ8220"/>
          <cell r="AK8220"/>
          <cell r="AL8220"/>
          <cell r="AM8220"/>
          <cell r="AN8220">
            <v>-6480060</v>
          </cell>
        </row>
        <row r="8221">
          <cell r="E8221">
            <v>8220</v>
          </cell>
          <cell r="F8221">
            <v>95876</v>
          </cell>
          <cell r="G8221"/>
          <cell r="H8221"/>
          <cell r="I8221"/>
          <cell r="J8221"/>
          <cell r="K8221"/>
          <cell r="L8221"/>
          <cell r="M8221"/>
          <cell r="N8221"/>
          <cell r="O8221"/>
          <cell r="P8221">
            <v>-50136919</v>
          </cell>
          <cell r="Q8221"/>
          <cell r="R8221"/>
          <cell r="S8221"/>
          <cell r="T8221"/>
          <cell r="U8221"/>
          <cell r="V8221">
            <v>-1332079</v>
          </cell>
          <cell r="W8221"/>
          <cell r="X8221"/>
          <cell r="Y8221"/>
          <cell r="Z8221"/>
          <cell r="AA8221"/>
          <cell r="AB8221"/>
          <cell r="AC8221"/>
          <cell r="AD8221"/>
          <cell r="AE8221"/>
          <cell r="AF8221"/>
          <cell r="AG8221"/>
          <cell r="AH8221"/>
          <cell r="AI8221"/>
          <cell r="AJ8221"/>
          <cell r="AK8221"/>
          <cell r="AL8221"/>
          <cell r="AM8221"/>
          <cell r="AN8221"/>
        </row>
        <row r="8222">
          <cell r="E8222">
            <v>8221</v>
          </cell>
          <cell r="F8222">
            <v>13847658</v>
          </cell>
          <cell r="G8222">
            <v>28384618</v>
          </cell>
          <cell r="H8222">
            <v>51074253</v>
          </cell>
          <cell r="I8222">
            <v>35823750</v>
          </cell>
          <cell r="J8222">
            <v>13459962</v>
          </cell>
          <cell r="K8222"/>
          <cell r="L8222">
            <v>39021256</v>
          </cell>
          <cell r="M8222">
            <v>-87990772</v>
          </cell>
          <cell r="N8222"/>
          <cell r="O8222"/>
          <cell r="P8222">
            <v>-50136919</v>
          </cell>
          <cell r="Q8222">
            <v>-160882596</v>
          </cell>
          <cell r="R8222"/>
          <cell r="S8222"/>
          <cell r="T8222">
            <v>78439785</v>
          </cell>
          <cell r="U8222">
            <v>8349483</v>
          </cell>
          <cell r="V8222">
            <v>-1332079</v>
          </cell>
          <cell r="W8222">
            <v>-25607998</v>
          </cell>
          <cell r="X8222"/>
          <cell r="Y8222"/>
          <cell r="Z8222"/>
          <cell r="AA8222"/>
          <cell r="AB8222">
            <v>3588395</v>
          </cell>
          <cell r="AC8222">
            <v>11148073</v>
          </cell>
          <cell r="AD8222">
            <v>12098773</v>
          </cell>
          <cell r="AE8222">
            <v>-32227675</v>
          </cell>
          <cell r="AF8222">
            <v>-23931428</v>
          </cell>
          <cell r="AG8222">
            <v>-47173840</v>
          </cell>
          <cell r="AH8222"/>
          <cell r="AI8222"/>
          <cell r="AJ8222"/>
          <cell r="AK8222"/>
          <cell r="AL8222"/>
          <cell r="AM8222"/>
          <cell r="AN8222">
            <v>-6480060</v>
          </cell>
        </row>
        <row r="8223">
          <cell r="E8223">
            <v>8222</v>
          </cell>
          <cell r="F8223"/>
          <cell r="G8223"/>
          <cell r="H8223"/>
          <cell r="I8223"/>
          <cell r="J8223"/>
          <cell r="K8223"/>
          <cell r="L8223"/>
          <cell r="M8223"/>
          <cell r="N8223"/>
          <cell r="O8223"/>
          <cell r="P8223"/>
          <cell r="Q8223"/>
          <cell r="R8223"/>
          <cell r="S8223"/>
          <cell r="T8223"/>
          <cell r="U8223"/>
          <cell r="V8223"/>
          <cell r="W8223"/>
          <cell r="X8223"/>
          <cell r="Y8223"/>
          <cell r="Z8223"/>
          <cell r="AA8223"/>
          <cell r="AB8223"/>
          <cell r="AC8223"/>
          <cell r="AD8223"/>
          <cell r="AE8223"/>
          <cell r="AF8223"/>
          <cell r="AG8223"/>
          <cell r="AH8223"/>
          <cell r="AI8223"/>
          <cell r="AJ8223"/>
          <cell r="AK8223"/>
          <cell r="AL8223"/>
          <cell r="AM8223"/>
          <cell r="AN8223"/>
        </row>
        <row r="8224">
          <cell r="E8224">
            <v>8223</v>
          </cell>
          <cell r="F8224"/>
          <cell r="G8224"/>
          <cell r="H8224"/>
          <cell r="I8224"/>
          <cell r="J8224"/>
          <cell r="K8224">
            <v>7215000</v>
          </cell>
          <cell r="L8224"/>
          <cell r="M8224"/>
          <cell r="N8224"/>
          <cell r="O8224"/>
          <cell r="P8224">
            <v>992</v>
          </cell>
          <cell r="Q8224"/>
          <cell r="R8224">
            <v>10175464</v>
          </cell>
          <cell r="S8224"/>
          <cell r="T8224"/>
          <cell r="U8224"/>
          <cell r="V8224"/>
          <cell r="W8224"/>
          <cell r="X8224"/>
          <cell r="Y8224"/>
          <cell r="Z8224"/>
          <cell r="AA8224"/>
          <cell r="AB8224"/>
          <cell r="AC8224"/>
          <cell r="AD8224">
            <v>2600</v>
          </cell>
          <cell r="AE8224"/>
          <cell r="AF8224"/>
          <cell r="AG8224"/>
          <cell r="AH8224"/>
          <cell r="AI8224"/>
          <cell r="AJ8224"/>
          <cell r="AK8224"/>
          <cell r="AL8224"/>
          <cell r="AM8224"/>
          <cell r="AN8224"/>
        </row>
        <row r="8225">
          <cell r="E8225">
            <v>8224</v>
          </cell>
          <cell r="F8225"/>
          <cell r="G8225"/>
          <cell r="H8225"/>
          <cell r="I8225"/>
          <cell r="J8225"/>
          <cell r="K8225">
            <v>7215000</v>
          </cell>
          <cell r="L8225"/>
          <cell r="M8225"/>
          <cell r="N8225"/>
          <cell r="O8225"/>
          <cell r="P8225">
            <v>992</v>
          </cell>
          <cell r="Q8225"/>
          <cell r="R8225">
            <v>10175464</v>
          </cell>
          <cell r="S8225"/>
          <cell r="T8225"/>
          <cell r="U8225"/>
          <cell r="V8225"/>
          <cell r="W8225"/>
          <cell r="X8225"/>
          <cell r="Y8225"/>
          <cell r="Z8225"/>
          <cell r="AA8225"/>
          <cell r="AB8225"/>
          <cell r="AC8225"/>
          <cell r="AD8225">
            <v>2600</v>
          </cell>
          <cell r="AE8225"/>
          <cell r="AF8225"/>
          <cell r="AG8225"/>
          <cell r="AH8225"/>
          <cell r="AI8225"/>
          <cell r="AJ8225"/>
        </row>
        <row r="8226">
          <cell r="E8226">
            <v>8225</v>
          </cell>
          <cell r="F8226"/>
          <cell r="G8226"/>
          <cell r="H8226"/>
          <cell r="I8226"/>
          <cell r="J8226"/>
          <cell r="K8226"/>
          <cell r="L8226"/>
          <cell r="M8226"/>
          <cell r="N8226"/>
          <cell r="O8226"/>
          <cell r="P8226"/>
          <cell r="Q8226"/>
          <cell r="R8226"/>
          <cell r="S8226"/>
          <cell r="T8226"/>
          <cell r="U8226"/>
          <cell r="V8226"/>
          <cell r="W8226"/>
          <cell r="X8226"/>
          <cell r="Y8226"/>
          <cell r="Z8226"/>
          <cell r="AA8226"/>
          <cell r="AB8226"/>
          <cell r="AC8226"/>
          <cell r="AD8226"/>
          <cell r="AE8226"/>
          <cell r="AF8226"/>
          <cell r="AG8226"/>
          <cell r="AH8226"/>
          <cell r="AI8226"/>
          <cell r="AJ8226"/>
        </row>
        <row r="8227">
          <cell r="E8227">
            <v>8226</v>
          </cell>
          <cell r="F8227"/>
          <cell r="G8227"/>
          <cell r="H8227"/>
          <cell r="I8227"/>
          <cell r="J8227"/>
          <cell r="K8227"/>
          <cell r="L8227"/>
          <cell r="M8227"/>
          <cell r="N8227"/>
          <cell r="O8227"/>
          <cell r="P8227">
            <v>992</v>
          </cell>
          <cell r="Q8227"/>
          <cell r="R8227">
            <v>7931280</v>
          </cell>
          <cell r="S8227"/>
          <cell r="T8227"/>
          <cell r="U8227"/>
          <cell r="V8227"/>
          <cell r="W8227"/>
          <cell r="X8227"/>
          <cell r="Y8227"/>
          <cell r="Z8227"/>
          <cell r="AA8227"/>
          <cell r="AB8227"/>
          <cell r="AC8227"/>
          <cell r="AD8227">
            <v>2600</v>
          </cell>
          <cell r="AE8227"/>
          <cell r="AF8227"/>
          <cell r="AG8227"/>
          <cell r="AH8227"/>
          <cell r="AI8227"/>
          <cell r="AJ8227"/>
        </row>
        <row r="8228">
          <cell r="E8228">
            <v>8227</v>
          </cell>
          <cell r="F8228"/>
          <cell r="G8228"/>
          <cell r="H8228"/>
          <cell r="I8228"/>
          <cell r="J8228"/>
          <cell r="K8228"/>
          <cell r="L8228"/>
          <cell r="M8228"/>
          <cell r="N8228"/>
          <cell r="O8228"/>
          <cell r="P8228">
            <v>992</v>
          </cell>
          <cell r="Q8228"/>
          <cell r="R8228">
            <v>7931280</v>
          </cell>
          <cell r="S8228"/>
          <cell r="T8228"/>
          <cell r="U8228"/>
          <cell r="V8228"/>
          <cell r="W8228"/>
          <cell r="X8228"/>
          <cell r="Y8228"/>
          <cell r="Z8228"/>
          <cell r="AA8228"/>
          <cell r="AB8228"/>
          <cell r="AC8228"/>
          <cell r="AD8228">
            <v>2600</v>
          </cell>
          <cell r="AE8228"/>
          <cell r="AF8228"/>
          <cell r="AG8228"/>
          <cell r="AH8228"/>
          <cell r="AI8228"/>
          <cell r="AJ8228"/>
        </row>
        <row r="8229">
          <cell r="E8229">
            <v>8228</v>
          </cell>
          <cell r="F8229"/>
          <cell r="G8229"/>
          <cell r="H8229"/>
          <cell r="I8229"/>
          <cell r="J8229"/>
          <cell r="K8229"/>
          <cell r="L8229"/>
          <cell r="M8229"/>
          <cell r="N8229"/>
          <cell r="O8229"/>
          <cell r="P8229"/>
          <cell r="Q8229"/>
          <cell r="R8229"/>
          <cell r="S8229"/>
          <cell r="T8229"/>
          <cell r="U8229"/>
          <cell r="V8229"/>
          <cell r="W8229"/>
          <cell r="X8229"/>
          <cell r="Y8229"/>
          <cell r="Z8229"/>
          <cell r="AA8229"/>
          <cell r="AB8229"/>
          <cell r="AC8229"/>
          <cell r="AD8229"/>
          <cell r="AE8229"/>
          <cell r="AF8229"/>
          <cell r="AG8229"/>
          <cell r="AH8229"/>
          <cell r="AI8229"/>
          <cell r="AJ8229"/>
        </row>
        <row r="8230">
          <cell r="E8230">
            <v>8229</v>
          </cell>
          <cell r="F8230">
            <v>40000000</v>
          </cell>
          <cell r="G8230"/>
          <cell r="H8230"/>
          <cell r="I8230"/>
          <cell r="J8230"/>
          <cell r="K8230">
            <v>7500000</v>
          </cell>
          <cell r="L8230"/>
          <cell r="M8230">
            <v>3000014</v>
          </cell>
          <cell r="N8230"/>
          <cell r="O8230"/>
          <cell r="P8230"/>
          <cell r="Q8230"/>
          <cell r="R8230"/>
          <cell r="S8230"/>
          <cell r="T8230"/>
          <cell r="U8230"/>
          <cell r="V8230"/>
          <cell r="W8230"/>
          <cell r="X8230"/>
          <cell r="Y8230"/>
          <cell r="Z8230"/>
          <cell r="AA8230"/>
          <cell r="AB8230"/>
          <cell r="AC8230"/>
          <cell r="AD8230"/>
          <cell r="AE8230">
            <v>2127000</v>
          </cell>
          <cell r="AF8230"/>
          <cell r="AG8230">
            <v>192759</v>
          </cell>
          <cell r="AH8230"/>
          <cell r="AI8230"/>
          <cell r="AJ8230">
            <v>578562</v>
          </cell>
        </row>
        <row r="8231">
          <cell r="E8231">
            <v>8230</v>
          </cell>
          <cell r="F8231">
            <v>40000000</v>
          </cell>
          <cell r="G8231"/>
          <cell r="H8231"/>
          <cell r="I8231"/>
          <cell r="J8231"/>
          <cell r="K8231">
            <v>7500000</v>
          </cell>
          <cell r="L8231"/>
          <cell r="M8231">
            <v>3000014</v>
          </cell>
          <cell r="N8231"/>
          <cell r="O8231"/>
          <cell r="P8231"/>
          <cell r="Q8231"/>
          <cell r="R8231"/>
          <cell r="S8231"/>
          <cell r="T8231"/>
          <cell r="U8231"/>
          <cell r="V8231"/>
          <cell r="W8231"/>
          <cell r="X8231"/>
          <cell r="Y8231"/>
          <cell r="Z8231"/>
          <cell r="AA8231"/>
          <cell r="AB8231"/>
          <cell r="AC8231"/>
          <cell r="AD8231"/>
          <cell r="AE8231">
            <v>2127000</v>
          </cell>
          <cell r="AF8231"/>
          <cell r="AG8231">
            <v>192759</v>
          </cell>
          <cell r="AH8231"/>
          <cell r="AI8231"/>
          <cell r="AJ8231">
            <v>578562</v>
          </cell>
        </row>
        <row r="8232">
          <cell r="E8232">
            <v>8231</v>
          </cell>
          <cell r="F8232"/>
          <cell r="G8232"/>
          <cell r="H8232"/>
          <cell r="I8232"/>
          <cell r="J8232"/>
          <cell r="K8232"/>
          <cell r="L8232"/>
          <cell r="M8232"/>
          <cell r="N8232"/>
          <cell r="O8232"/>
          <cell r="P8232"/>
          <cell r="Q8232"/>
          <cell r="R8232"/>
          <cell r="S8232"/>
          <cell r="T8232"/>
          <cell r="U8232"/>
          <cell r="V8232"/>
          <cell r="W8232"/>
          <cell r="X8232"/>
          <cell r="Y8232"/>
          <cell r="Z8232"/>
          <cell r="AA8232"/>
          <cell r="AB8232"/>
          <cell r="AC8232"/>
          <cell r="AD8232"/>
          <cell r="AE8232"/>
          <cell r="AF8232"/>
          <cell r="AG8232"/>
          <cell r="AH8232"/>
          <cell r="AI8232"/>
          <cell r="AJ8232"/>
        </row>
        <row r="8233">
          <cell r="E8233">
            <v>8232</v>
          </cell>
          <cell r="F8233"/>
          <cell r="G8233"/>
          <cell r="H8233"/>
          <cell r="I8233"/>
          <cell r="J8233"/>
          <cell r="K8233">
            <v>902899</v>
          </cell>
          <cell r="L8233"/>
          <cell r="M8233"/>
          <cell r="N8233"/>
          <cell r="O8233">
            <v>1921017</v>
          </cell>
          <cell r="P8233"/>
          <cell r="Q8233"/>
          <cell r="R8233"/>
          <cell r="S8233"/>
          <cell r="T8233">
            <v>10000000</v>
          </cell>
          <cell r="U8233"/>
          <cell r="V8233"/>
          <cell r="W8233"/>
          <cell r="X8233"/>
          <cell r="Y8233"/>
          <cell r="Z8233"/>
          <cell r="AA8233"/>
          <cell r="AB8233"/>
          <cell r="AC8233"/>
          <cell r="AD8233"/>
          <cell r="AE8233"/>
          <cell r="AF8233"/>
          <cell r="AG8233">
            <v>782</v>
          </cell>
          <cell r="AH8233"/>
          <cell r="AI8233"/>
          <cell r="AJ8233">
            <v>6653</v>
          </cell>
        </row>
        <row r="8234">
          <cell r="E8234">
            <v>8233</v>
          </cell>
          <cell r="F8234"/>
          <cell r="G8234"/>
          <cell r="H8234"/>
          <cell r="I8234"/>
          <cell r="J8234"/>
          <cell r="K8234">
            <v>902899</v>
          </cell>
          <cell r="L8234"/>
          <cell r="M8234"/>
          <cell r="N8234"/>
          <cell r="O8234">
            <v>1921017</v>
          </cell>
          <cell r="P8234"/>
          <cell r="Q8234"/>
          <cell r="R8234"/>
          <cell r="S8234"/>
          <cell r="T8234">
            <v>10000000</v>
          </cell>
          <cell r="U8234"/>
          <cell r="V8234"/>
          <cell r="W8234"/>
          <cell r="X8234"/>
          <cell r="Y8234"/>
          <cell r="Z8234"/>
          <cell r="AA8234"/>
          <cell r="AB8234"/>
          <cell r="AC8234"/>
          <cell r="AD8234"/>
          <cell r="AE8234"/>
          <cell r="AF8234"/>
          <cell r="AG8234">
            <v>782</v>
          </cell>
          <cell r="AH8234"/>
          <cell r="AI8234"/>
          <cell r="AJ8234">
            <v>6653</v>
          </cell>
        </row>
        <row r="8235">
          <cell r="E8235">
            <v>8234</v>
          </cell>
          <cell r="F8235"/>
          <cell r="G8235"/>
          <cell r="H8235"/>
          <cell r="I8235"/>
          <cell r="J8235"/>
          <cell r="K8235"/>
          <cell r="L8235"/>
          <cell r="M8235"/>
          <cell r="N8235"/>
          <cell r="O8235"/>
          <cell r="P8235"/>
          <cell r="Q8235"/>
          <cell r="R8235"/>
          <cell r="S8235"/>
          <cell r="T8235"/>
          <cell r="U8235"/>
          <cell r="V8235"/>
          <cell r="W8235"/>
          <cell r="X8235"/>
          <cell r="Y8235"/>
          <cell r="Z8235"/>
          <cell r="AA8235"/>
          <cell r="AB8235"/>
          <cell r="AC8235"/>
          <cell r="AD8235"/>
          <cell r="AE8235"/>
          <cell r="AF8235"/>
          <cell r="AG8235"/>
          <cell r="AH8235"/>
          <cell r="AI8235"/>
          <cell r="AJ8235"/>
        </row>
        <row r="8236">
          <cell r="E8236">
            <v>8235</v>
          </cell>
          <cell r="F8236">
            <v>2000000</v>
          </cell>
          <cell r="G8236"/>
          <cell r="H8236"/>
          <cell r="I8236"/>
          <cell r="J8236"/>
          <cell r="K8236">
            <v>7500000</v>
          </cell>
          <cell r="L8236"/>
          <cell r="M8236"/>
          <cell r="N8236"/>
          <cell r="O8236"/>
          <cell r="P8236"/>
          <cell r="Q8236"/>
          <cell r="R8236"/>
          <cell r="S8236"/>
          <cell r="T8236"/>
          <cell r="U8236"/>
          <cell r="V8236"/>
          <cell r="W8236"/>
          <cell r="X8236"/>
          <cell r="Y8236"/>
          <cell r="Z8236"/>
          <cell r="AA8236"/>
          <cell r="AB8236"/>
          <cell r="AC8236"/>
          <cell r="AD8236"/>
          <cell r="AE8236">
            <v>2127000</v>
          </cell>
          <cell r="AF8236"/>
          <cell r="AG8236"/>
          <cell r="AH8236"/>
          <cell r="AI8236"/>
          <cell r="AJ8236"/>
        </row>
        <row r="8237">
          <cell r="E8237">
            <v>8236</v>
          </cell>
          <cell r="F8237">
            <v>2000000</v>
          </cell>
          <cell r="G8237"/>
          <cell r="H8237"/>
          <cell r="I8237"/>
          <cell r="J8237"/>
          <cell r="K8237">
            <v>7500000</v>
          </cell>
          <cell r="L8237"/>
          <cell r="M8237"/>
          <cell r="N8237"/>
          <cell r="O8237"/>
          <cell r="P8237"/>
          <cell r="Q8237"/>
          <cell r="R8237"/>
          <cell r="S8237"/>
          <cell r="T8237"/>
          <cell r="U8237"/>
          <cell r="V8237"/>
          <cell r="W8237"/>
          <cell r="X8237"/>
          <cell r="Y8237"/>
          <cell r="Z8237"/>
          <cell r="AA8237"/>
          <cell r="AB8237"/>
          <cell r="AC8237"/>
          <cell r="AD8237"/>
          <cell r="AE8237">
            <v>2127000</v>
          </cell>
          <cell r="AF8237"/>
          <cell r="AG8237"/>
          <cell r="AH8237"/>
          <cell r="AI8237"/>
          <cell r="AJ8237"/>
        </row>
        <row r="8238">
          <cell r="E8238">
            <v>8237</v>
          </cell>
          <cell r="F8238"/>
          <cell r="G8238"/>
          <cell r="H8238"/>
          <cell r="I8238"/>
          <cell r="J8238"/>
          <cell r="K8238"/>
          <cell r="L8238"/>
          <cell r="M8238"/>
          <cell r="N8238"/>
          <cell r="O8238"/>
          <cell r="P8238"/>
          <cell r="Q8238"/>
          <cell r="R8238"/>
          <cell r="S8238"/>
          <cell r="T8238"/>
          <cell r="U8238"/>
          <cell r="V8238"/>
          <cell r="W8238"/>
          <cell r="X8238"/>
          <cell r="Y8238"/>
          <cell r="Z8238"/>
          <cell r="AA8238"/>
          <cell r="AB8238"/>
          <cell r="AC8238"/>
          <cell r="AD8238"/>
          <cell r="AE8238"/>
          <cell r="AF8238"/>
          <cell r="AG8238"/>
          <cell r="AH8238"/>
          <cell r="AI8238"/>
          <cell r="AJ8238"/>
        </row>
        <row r="8239">
          <cell r="E8239">
            <v>8238</v>
          </cell>
          <cell r="F8239">
            <v>38000000</v>
          </cell>
          <cell r="G8239"/>
          <cell r="H8239"/>
          <cell r="I8239"/>
          <cell r="J8239"/>
          <cell r="K8239">
            <v>902899</v>
          </cell>
          <cell r="L8239"/>
          <cell r="M8239">
            <v>3000014</v>
          </cell>
          <cell r="N8239"/>
          <cell r="O8239">
            <v>1921017</v>
          </cell>
          <cell r="P8239"/>
          <cell r="Q8239"/>
          <cell r="R8239"/>
          <cell r="S8239"/>
          <cell r="T8239">
            <v>10000000</v>
          </cell>
          <cell r="U8239"/>
          <cell r="V8239"/>
          <cell r="W8239"/>
          <cell r="X8239"/>
          <cell r="Y8239"/>
          <cell r="Z8239"/>
          <cell r="AA8239"/>
          <cell r="AB8239"/>
          <cell r="AC8239"/>
          <cell r="AD8239"/>
          <cell r="AE8239"/>
          <cell r="AF8239"/>
          <cell r="AG8239">
            <v>193541</v>
          </cell>
          <cell r="AH8239"/>
          <cell r="AI8239"/>
          <cell r="AJ8239">
            <v>585215</v>
          </cell>
        </row>
        <row r="8240">
          <cell r="E8240">
            <v>8239</v>
          </cell>
          <cell r="F8240">
            <v>38000000</v>
          </cell>
          <cell r="G8240"/>
          <cell r="H8240"/>
          <cell r="I8240"/>
          <cell r="J8240"/>
          <cell r="K8240">
            <v>902899</v>
          </cell>
          <cell r="L8240"/>
          <cell r="M8240">
            <v>3000014</v>
          </cell>
          <cell r="N8240"/>
          <cell r="O8240">
            <v>1921017</v>
          </cell>
          <cell r="P8240"/>
          <cell r="Q8240"/>
          <cell r="R8240"/>
          <cell r="S8240"/>
          <cell r="T8240">
            <v>10000000</v>
          </cell>
          <cell r="U8240"/>
          <cell r="V8240"/>
          <cell r="W8240"/>
          <cell r="X8240"/>
          <cell r="Y8240"/>
          <cell r="Z8240"/>
          <cell r="AA8240"/>
          <cell r="AB8240"/>
          <cell r="AC8240"/>
          <cell r="AD8240"/>
          <cell r="AE8240"/>
          <cell r="AF8240"/>
          <cell r="AG8240">
            <v>193541</v>
          </cell>
          <cell r="AH8240"/>
          <cell r="AI8240"/>
          <cell r="AJ8240">
            <v>585215</v>
          </cell>
        </row>
        <row r="8241">
          <cell r="E8241">
            <v>8240</v>
          </cell>
          <cell r="F8241"/>
          <cell r="G8241"/>
          <cell r="H8241"/>
          <cell r="I8241"/>
          <cell r="J8241"/>
          <cell r="K8241"/>
          <cell r="L8241"/>
          <cell r="M8241"/>
          <cell r="N8241"/>
          <cell r="O8241"/>
          <cell r="P8241"/>
          <cell r="Q8241"/>
          <cell r="R8241"/>
          <cell r="S8241"/>
          <cell r="T8241"/>
          <cell r="U8241"/>
          <cell r="V8241"/>
          <cell r="W8241"/>
          <cell r="X8241"/>
          <cell r="Y8241"/>
          <cell r="Z8241"/>
          <cell r="AA8241"/>
          <cell r="AB8241"/>
          <cell r="AC8241"/>
          <cell r="AD8241"/>
          <cell r="AE8241"/>
          <cell r="AF8241"/>
          <cell r="AG8241"/>
          <cell r="AH8241"/>
          <cell r="AI8241"/>
          <cell r="AJ8241"/>
          <cell r="AK8241"/>
          <cell r="AL8241"/>
          <cell r="AM8241"/>
          <cell r="AN8241"/>
        </row>
        <row r="8242">
          <cell r="E8242">
            <v>8241</v>
          </cell>
          <cell r="F8242">
            <v>38000000</v>
          </cell>
          <cell r="G8242"/>
          <cell r="H8242"/>
          <cell r="I8242"/>
          <cell r="J8242"/>
          <cell r="K8242">
            <v>902899</v>
          </cell>
          <cell r="L8242"/>
          <cell r="M8242">
            <v>3000014</v>
          </cell>
          <cell r="N8242"/>
          <cell r="O8242">
            <v>1921017</v>
          </cell>
          <cell r="P8242">
            <v>992</v>
          </cell>
          <cell r="Q8242"/>
          <cell r="R8242">
            <v>7931280</v>
          </cell>
          <cell r="S8242"/>
          <cell r="T8242">
            <v>10000000</v>
          </cell>
          <cell r="U8242"/>
          <cell r="V8242"/>
          <cell r="W8242"/>
          <cell r="X8242"/>
          <cell r="Y8242"/>
          <cell r="Z8242"/>
          <cell r="AA8242"/>
          <cell r="AB8242"/>
          <cell r="AC8242"/>
          <cell r="AD8242">
            <v>2600</v>
          </cell>
          <cell r="AE8242"/>
          <cell r="AF8242"/>
          <cell r="AG8242">
            <v>193541</v>
          </cell>
          <cell r="AH8242"/>
          <cell r="AI8242"/>
          <cell r="AJ8242">
            <v>585215</v>
          </cell>
          <cell r="AK8242"/>
          <cell r="AL8242"/>
          <cell r="AM8242"/>
          <cell r="AN8242"/>
        </row>
        <row r="8243">
          <cell r="E8243">
            <v>8242</v>
          </cell>
          <cell r="F8243">
            <v>38000000</v>
          </cell>
          <cell r="G8243"/>
          <cell r="H8243"/>
          <cell r="I8243"/>
          <cell r="J8243"/>
          <cell r="K8243">
            <v>902899</v>
          </cell>
          <cell r="L8243"/>
          <cell r="M8243">
            <v>3000014</v>
          </cell>
          <cell r="N8243"/>
          <cell r="O8243">
            <v>1921017</v>
          </cell>
          <cell r="P8243">
            <v>992</v>
          </cell>
          <cell r="Q8243"/>
          <cell r="R8243">
            <v>7931280</v>
          </cell>
          <cell r="S8243"/>
          <cell r="T8243">
            <v>10000000</v>
          </cell>
          <cell r="U8243"/>
          <cell r="V8243"/>
          <cell r="W8243"/>
          <cell r="X8243"/>
          <cell r="Y8243"/>
          <cell r="Z8243"/>
          <cell r="AA8243"/>
          <cell r="AB8243"/>
          <cell r="AC8243"/>
          <cell r="AD8243">
            <v>2600</v>
          </cell>
          <cell r="AE8243"/>
          <cell r="AF8243"/>
          <cell r="AG8243">
            <v>193541</v>
          </cell>
          <cell r="AH8243"/>
          <cell r="AI8243"/>
          <cell r="AJ8243">
            <v>585215</v>
          </cell>
          <cell r="AK8243"/>
          <cell r="AL8243"/>
          <cell r="AM8243"/>
          <cell r="AN8243"/>
        </row>
        <row r="8244">
          <cell r="E8244">
            <v>8243</v>
          </cell>
          <cell r="F8244">
            <v>53984953</v>
          </cell>
          <cell r="G8244">
            <v>42172835</v>
          </cell>
          <cell r="H8244">
            <v>115702795</v>
          </cell>
          <cell r="I8244">
            <v>102546576</v>
          </cell>
          <cell r="J8244">
            <v>33256039</v>
          </cell>
          <cell r="K8244">
            <v>81366665</v>
          </cell>
          <cell r="L8244">
            <v>29951934</v>
          </cell>
          <cell r="M8244">
            <v>53642483</v>
          </cell>
          <cell r="N8244">
            <v>52550150</v>
          </cell>
          <cell r="O8244">
            <v>59944405</v>
          </cell>
          <cell r="P8244">
            <v>81618344</v>
          </cell>
          <cell r="Q8244">
            <v>70062729</v>
          </cell>
          <cell r="R8244">
            <v>28126589</v>
          </cell>
          <cell r="S8244">
            <v>4008279</v>
          </cell>
          <cell r="T8244">
            <v>86083801</v>
          </cell>
          <cell r="U8244">
            <v>74556287</v>
          </cell>
          <cell r="V8244">
            <v>4275476</v>
          </cell>
          <cell r="W8244">
            <v>1166265</v>
          </cell>
          <cell r="X8244">
            <v>10452940</v>
          </cell>
          <cell r="Y8244">
            <v>-423970</v>
          </cell>
          <cell r="Z8244">
            <v>4911696</v>
          </cell>
          <cell r="AA8244">
            <v>7460329</v>
          </cell>
          <cell r="AB8244">
            <v>515824</v>
          </cell>
          <cell r="AC8244">
            <v>10709215</v>
          </cell>
          <cell r="AD8244">
            <v>40986631</v>
          </cell>
          <cell r="AE8244">
            <v>32217429</v>
          </cell>
          <cell r="AF8244">
            <v>73869894</v>
          </cell>
          <cell r="AG8244">
            <v>15473874</v>
          </cell>
          <cell r="AH8244">
            <v>87670912</v>
          </cell>
          <cell r="AI8244">
            <v>94015033</v>
          </cell>
          <cell r="AJ8244">
            <v>29528867</v>
          </cell>
          <cell r="AK8244">
            <v>413652</v>
          </cell>
          <cell r="AL8244">
            <v>5346347</v>
          </cell>
          <cell r="AM8244">
            <v>-18790186</v>
          </cell>
          <cell r="AN8244">
            <v>15271539</v>
          </cell>
        </row>
        <row r="8245">
          <cell r="E8245">
            <v>8244</v>
          </cell>
          <cell r="F8245">
            <v>-18316</v>
          </cell>
          <cell r="G8245">
            <v>-154</v>
          </cell>
          <cell r="H8245">
            <v>-335126</v>
          </cell>
          <cell r="I8245">
            <v>-24350</v>
          </cell>
          <cell r="J8245">
            <v>-91060</v>
          </cell>
          <cell r="K8245">
            <v>-261</v>
          </cell>
          <cell r="L8245">
            <v>-113789</v>
          </cell>
          <cell r="M8245">
            <v>-63045</v>
          </cell>
          <cell r="N8245">
            <v>-130604</v>
          </cell>
          <cell r="O8245">
            <v>-8156</v>
          </cell>
          <cell r="P8245"/>
          <cell r="Q8245"/>
          <cell r="R8245"/>
          <cell r="S8245"/>
          <cell r="T8245"/>
          <cell r="U8245">
            <v>-64406</v>
          </cell>
          <cell r="V8245"/>
          <cell r="W8245">
            <v>-109545</v>
          </cell>
          <cell r="X8245">
            <v>-1434009</v>
          </cell>
          <cell r="Y8245"/>
          <cell r="Z8245"/>
          <cell r="AA8245">
            <v>-15537</v>
          </cell>
          <cell r="AB8245"/>
          <cell r="AC8245">
            <v>-308335</v>
          </cell>
          <cell r="AD8245">
            <v>-64484</v>
          </cell>
          <cell r="AE8245">
            <v>-120818</v>
          </cell>
          <cell r="AF8245">
            <v>-97777</v>
          </cell>
          <cell r="AG8245">
            <v>-120168</v>
          </cell>
          <cell r="AH8245">
            <v>-104297</v>
          </cell>
          <cell r="AI8245">
            <v>-7822</v>
          </cell>
          <cell r="AJ8245">
            <v>-8216</v>
          </cell>
          <cell r="AK8245"/>
          <cell r="AL8245"/>
          <cell r="AM8245"/>
          <cell r="AN8245"/>
        </row>
        <row r="8246">
          <cell r="E8246">
            <v>8245</v>
          </cell>
          <cell r="F8246">
            <v>-611126</v>
          </cell>
          <cell r="G8246">
            <v>-10430</v>
          </cell>
          <cell r="H8246">
            <v>-136917</v>
          </cell>
          <cell r="I8246">
            <v>-586145</v>
          </cell>
          <cell r="J8246">
            <v>-488274</v>
          </cell>
          <cell r="K8246">
            <v>-1929726</v>
          </cell>
          <cell r="L8246">
            <v>-1307823</v>
          </cell>
          <cell r="M8246">
            <v>-2034945</v>
          </cell>
          <cell r="N8246">
            <v>-289117</v>
          </cell>
          <cell r="O8246">
            <v>-4755476</v>
          </cell>
          <cell r="P8246">
            <v>-94472</v>
          </cell>
          <cell r="Q8246">
            <v>-2906219</v>
          </cell>
          <cell r="R8246">
            <v>-1667525</v>
          </cell>
          <cell r="S8246">
            <v>-988392</v>
          </cell>
          <cell r="T8246">
            <v>-3263131</v>
          </cell>
          <cell r="U8246">
            <v>-46745</v>
          </cell>
          <cell r="V8246"/>
          <cell r="W8246">
            <v>-300724</v>
          </cell>
          <cell r="X8246">
            <v>-45829</v>
          </cell>
          <cell r="Y8246"/>
          <cell r="Z8246">
            <v>-109128</v>
          </cell>
          <cell r="AA8246">
            <v>-6569</v>
          </cell>
          <cell r="AB8246">
            <v>-14742</v>
          </cell>
          <cell r="AC8246">
            <v>-153182</v>
          </cell>
          <cell r="AD8246">
            <v>-207414</v>
          </cell>
          <cell r="AE8246">
            <v>-663314</v>
          </cell>
          <cell r="AF8246">
            <v>-710763</v>
          </cell>
          <cell r="AG8246">
            <v>-118020</v>
          </cell>
          <cell r="AH8246">
            <v>-566633</v>
          </cell>
          <cell r="AI8246">
            <v>-306548</v>
          </cell>
          <cell r="AJ8246">
            <v>-169974</v>
          </cell>
          <cell r="AK8246"/>
          <cell r="AL8246"/>
          <cell r="AM8246"/>
          <cell r="AN8246">
            <v>-29489</v>
          </cell>
        </row>
        <row r="8247">
          <cell r="E8247">
            <v>8246</v>
          </cell>
          <cell r="F8247">
            <v>-629442</v>
          </cell>
          <cell r="G8247">
            <v>-10584</v>
          </cell>
          <cell r="H8247">
            <v>-472043</v>
          </cell>
          <cell r="I8247">
            <v>-610495</v>
          </cell>
          <cell r="J8247">
            <v>-579334</v>
          </cell>
          <cell r="K8247">
            <v>-1929987</v>
          </cell>
          <cell r="L8247">
            <v>-1421612</v>
          </cell>
          <cell r="M8247">
            <v>-2097990</v>
          </cell>
          <cell r="N8247">
            <v>-419721</v>
          </cell>
          <cell r="O8247">
            <v>-4763632</v>
          </cell>
          <cell r="P8247">
            <v>-94472</v>
          </cell>
          <cell r="Q8247">
            <v>-2906219</v>
          </cell>
          <cell r="R8247">
            <v>-1667525</v>
          </cell>
          <cell r="S8247">
            <v>-988392</v>
          </cell>
          <cell r="T8247">
            <v>-3263131</v>
          </cell>
          <cell r="U8247">
            <v>-111151</v>
          </cell>
          <cell r="V8247"/>
          <cell r="W8247">
            <v>-410269</v>
          </cell>
          <cell r="X8247">
            <v>-1479838</v>
          </cell>
          <cell r="Y8247"/>
          <cell r="Z8247">
            <v>-109128</v>
          </cell>
          <cell r="AA8247">
            <v>-22106</v>
          </cell>
          <cell r="AB8247">
            <v>-14742</v>
          </cell>
          <cell r="AC8247">
            <v>-461517</v>
          </cell>
          <cell r="AD8247">
            <v>-271898</v>
          </cell>
          <cell r="AE8247">
            <v>-784132</v>
          </cell>
          <cell r="AF8247">
            <v>-808540</v>
          </cell>
          <cell r="AG8247">
            <v>-238188</v>
          </cell>
          <cell r="AH8247">
            <v>-670930</v>
          </cell>
          <cell r="AI8247">
            <v>-314370</v>
          </cell>
          <cell r="AJ8247">
            <v>-178190</v>
          </cell>
          <cell r="AK8247"/>
          <cell r="AL8247"/>
          <cell r="AM8247"/>
          <cell r="AN8247">
            <v>-29489</v>
          </cell>
        </row>
        <row r="8248">
          <cell r="E8248">
            <v>8247</v>
          </cell>
          <cell r="F8248">
            <v>12945</v>
          </cell>
          <cell r="G8248">
            <v>701</v>
          </cell>
          <cell r="H8248">
            <v>176086</v>
          </cell>
          <cell r="I8248">
            <v>75893</v>
          </cell>
          <cell r="J8248">
            <v>89828</v>
          </cell>
          <cell r="K8248">
            <v>52782</v>
          </cell>
          <cell r="L8248">
            <v>130176</v>
          </cell>
          <cell r="M8248">
            <v>166084</v>
          </cell>
          <cell r="N8248">
            <v>109588</v>
          </cell>
          <cell r="O8248">
            <v>44270</v>
          </cell>
          <cell r="P8248">
            <v>225986</v>
          </cell>
          <cell r="Q8248">
            <v>15226</v>
          </cell>
          <cell r="R8248">
            <v>187726</v>
          </cell>
          <cell r="S8248"/>
          <cell r="T8248"/>
          <cell r="U8248">
            <v>3286</v>
          </cell>
          <cell r="V8248"/>
          <cell r="W8248">
            <v>91866</v>
          </cell>
          <cell r="X8248">
            <v>111300</v>
          </cell>
          <cell r="Y8248">
            <v>13217</v>
          </cell>
          <cell r="Z8248">
            <v>77427</v>
          </cell>
          <cell r="AA8248">
            <v>4964</v>
          </cell>
          <cell r="AB8248">
            <v>11797</v>
          </cell>
          <cell r="AC8248">
            <v>103085</v>
          </cell>
          <cell r="AD8248">
            <v>29539</v>
          </cell>
          <cell r="AE8248">
            <v>9600</v>
          </cell>
          <cell r="AF8248">
            <v>75178</v>
          </cell>
          <cell r="AG8248">
            <v>77225</v>
          </cell>
          <cell r="AH8248">
            <v>14545</v>
          </cell>
          <cell r="AI8248">
            <v>121962</v>
          </cell>
          <cell r="AJ8248">
            <v>17461</v>
          </cell>
          <cell r="AK8248"/>
          <cell r="AL8248">
            <v>76135</v>
          </cell>
          <cell r="AM8248">
            <v>23390</v>
          </cell>
          <cell r="AN8248">
            <v>-18885</v>
          </cell>
        </row>
        <row r="8249">
          <cell r="E8249">
            <v>8248</v>
          </cell>
          <cell r="F8249">
            <v>502299</v>
          </cell>
          <cell r="G8249">
            <v>345687</v>
          </cell>
          <cell r="H8249">
            <v>1611895</v>
          </cell>
          <cell r="I8249">
            <v>1025141</v>
          </cell>
          <cell r="J8249">
            <v>755805</v>
          </cell>
          <cell r="K8249">
            <v>681769</v>
          </cell>
          <cell r="L8249">
            <v>1932273</v>
          </cell>
          <cell r="M8249">
            <v>1672118</v>
          </cell>
          <cell r="N8249">
            <v>1668015</v>
          </cell>
          <cell r="O8249">
            <v>1568850</v>
          </cell>
          <cell r="P8249">
            <v>1553341</v>
          </cell>
          <cell r="Q8249">
            <v>1234743</v>
          </cell>
          <cell r="R8249">
            <v>5198020</v>
          </cell>
          <cell r="S8249">
            <v>768201</v>
          </cell>
          <cell r="T8249">
            <v>13325109</v>
          </cell>
          <cell r="U8249">
            <v>478489</v>
          </cell>
          <cell r="V8249"/>
          <cell r="W8249">
            <v>1723069</v>
          </cell>
          <cell r="X8249">
            <v>3278624</v>
          </cell>
          <cell r="Y8249">
            <v>362022</v>
          </cell>
          <cell r="Z8249">
            <v>1115892</v>
          </cell>
          <cell r="AA8249">
            <v>123868</v>
          </cell>
          <cell r="AB8249">
            <v>136730</v>
          </cell>
          <cell r="AC8249">
            <v>912141</v>
          </cell>
          <cell r="AD8249">
            <v>644218</v>
          </cell>
          <cell r="AE8249">
            <v>2152703</v>
          </cell>
          <cell r="AF8249">
            <v>265046</v>
          </cell>
          <cell r="AG8249">
            <v>805754</v>
          </cell>
          <cell r="AH8249">
            <v>1917525</v>
          </cell>
          <cell r="AI8249">
            <v>1604460</v>
          </cell>
          <cell r="AJ8249">
            <v>846511</v>
          </cell>
          <cell r="AK8249">
            <v>246564</v>
          </cell>
          <cell r="AL8249">
            <v>364220</v>
          </cell>
          <cell r="AM8249">
            <v>183920</v>
          </cell>
          <cell r="AN8249">
            <v>-1708449</v>
          </cell>
        </row>
        <row r="8250">
          <cell r="E8250">
            <v>8249</v>
          </cell>
          <cell r="F8250">
            <v>515244</v>
          </cell>
          <cell r="G8250">
            <v>346388</v>
          </cell>
          <cell r="H8250">
            <v>1787981</v>
          </cell>
          <cell r="I8250">
            <v>1101034</v>
          </cell>
          <cell r="J8250">
            <v>845633</v>
          </cell>
          <cell r="K8250">
            <v>734551</v>
          </cell>
          <cell r="L8250">
            <v>2062449</v>
          </cell>
          <cell r="M8250">
            <v>1838202</v>
          </cell>
          <cell r="N8250">
            <v>1777603</v>
          </cell>
          <cell r="O8250">
            <v>1613120</v>
          </cell>
          <cell r="P8250">
            <v>1779327</v>
          </cell>
          <cell r="Q8250">
            <v>1249969</v>
          </cell>
          <cell r="R8250">
            <v>5385746</v>
          </cell>
          <cell r="S8250">
            <v>768201</v>
          </cell>
          <cell r="T8250">
            <v>13325109</v>
          </cell>
          <cell r="U8250">
            <v>481775</v>
          </cell>
          <cell r="V8250"/>
          <cell r="W8250">
            <v>1814935</v>
          </cell>
          <cell r="X8250">
            <v>3389924</v>
          </cell>
          <cell r="Y8250">
            <v>375239</v>
          </cell>
          <cell r="Z8250">
            <v>1193319</v>
          </cell>
          <cell r="AA8250">
            <v>128832</v>
          </cell>
          <cell r="AB8250">
            <v>148527</v>
          </cell>
          <cell r="AC8250">
            <v>1015226</v>
          </cell>
          <cell r="AD8250">
            <v>673757</v>
          </cell>
          <cell r="AE8250">
            <v>2162303</v>
          </cell>
          <cell r="AF8250">
            <v>340224</v>
          </cell>
          <cell r="AG8250">
            <v>882979</v>
          </cell>
          <cell r="AH8250">
            <v>1932070</v>
          </cell>
          <cell r="AI8250">
            <v>1726422</v>
          </cell>
          <cell r="AJ8250">
            <v>863972</v>
          </cell>
          <cell r="AK8250">
            <v>246564</v>
          </cell>
          <cell r="AL8250">
            <v>440355</v>
          </cell>
          <cell r="AM8250">
            <v>207310</v>
          </cell>
          <cell r="AN8250">
            <v>-1727334</v>
          </cell>
        </row>
        <row r="8251">
          <cell r="E8251">
            <v>8250</v>
          </cell>
          <cell r="F8251">
            <v>53870755</v>
          </cell>
          <cell r="G8251">
            <v>42508639</v>
          </cell>
          <cell r="H8251">
            <v>117018733</v>
          </cell>
          <cell r="I8251">
            <v>103037115</v>
          </cell>
          <cell r="J8251">
            <v>33522338</v>
          </cell>
          <cell r="K8251">
            <v>80171229</v>
          </cell>
          <cell r="L8251">
            <v>30592771</v>
          </cell>
          <cell r="M8251">
            <v>53382695</v>
          </cell>
          <cell r="N8251">
            <v>53908032</v>
          </cell>
          <cell r="O8251">
            <v>56793893</v>
          </cell>
          <cell r="P8251">
            <v>83303199</v>
          </cell>
          <cell r="Q8251">
            <v>68406479</v>
          </cell>
          <cell r="R8251">
            <v>31844810</v>
          </cell>
          <cell r="S8251">
            <v>3788088</v>
          </cell>
          <cell r="T8251">
            <v>96145779</v>
          </cell>
          <cell r="U8251">
            <v>74926911</v>
          </cell>
          <cell r="V8251">
            <v>4275476</v>
          </cell>
          <cell r="W8251">
            <v>2570931</v>
          </cell>
          <cell r="X8251">
            <v>12363026</v>
          </cell>
          <cell r="Y8251">
            <v>-48731</v>
          </cell>
          <cell r="Z8251">
            <v>5995887</v>
          </cell>
          <cell r="AA8251">
            <v>7567055</v>
          </cell>
          <cell r="AB8251">
            <v>649609</v>
          </cell>
          <cell r="AC8251">
            <v>11262924</v>
          </cell>
          <cell r="AD8251">
            <v>41388490</v>
          </cell>
          <cell r="AE8251">
            <v>33595600</v>
          </cell>
          <cell r="AF8251">
            <v>73401578</v>
          </cell>
          <cell r="AG8251">
            <v>16118665</v>
          </cell>
          <cell r="AH8251">
            <v>88932052</v>
          </cell>
          <cell r="AI8251">
            <v>95427085</v>
          </cell>
          <cell r="AJ8251">
            <v>30214649</v>
          </cell>
          <cell r="AK8251">
            <v>660216</v>
          </cell>
          <cell r="AL8251">
            <v>5786702</v>
          </cell>
          <cell r="AM8251">
            <v>-18582876</v>
          </cell>
          <cell r="AN8251">
            <v>13514716</v>
          </cell>
        </row>
        <row r="8252">
          <cell r="E8252">
            <v>8251</v>
          </cell>
          <cell r="F8252"/>
          <cell r="G8252"/>
          <cell r="H8252"/>
          <cell r="I8252">
            <v>24521</v>
          </cell>
          <cell r="J8252"/>
          <cell r="K8252"/>
          <cell r="L8252"/>
          <cell r="M8252"/>
          <cell r="N8252"/>
          <cell r="O8252"/>
          <cell r="P8252"/>
          <cell r="Q8252"/>
          <cell r="R8252"/>
          <cell r="S8252"/>
          <cell r="T8252"/>
          <cell r="U8252"/>
          <cell r="V8252"/>
          <cell r="W8252"/>
          <cell r="X8252"/>
          <cell r="Y8252"/>
          <cell r="Z8252"/>
          <cell r="AA8252"/>
          <cell r="AB8252"/>
          <cell r="AC8252"/>
          <cell r="AD8252"/>
          <cell r="AE8252"/>
          <cell r="AF8252"/>
          <cell r="AG8252"/>
          <cell r="AH8252">
            <v>769909</v>
          </cell>
          <cell r="AI8252"/>
          <cell r="AJ8252"/>
          <cell r="AK8252"/>
          <cell r="AL8252"/>
          <cell r="AM8252"/>
          <cell r="AN8252"/>
        </row>
        <row r="8253">
          <cell r="E8253">
            <v>8252</v>
          </cell>
          <cell r="F8253">
            <v>45000</v>
          </cell>
          <cell r="G8253"/>
          <cell r="H8253">
            <v>1149990</v>
          </cell>
          <cell r="I8253">
            <v>328688</v>
          </cell>
          <cell r="J8253"/>
          <cell r="K8253">
            <v>5623</v>
          </cell>
          <cell r="L8253">
            <v>258172</v>
          </cell>
          <cell r="M8253"/>
          <cell r="N8253"/>
          <cell r="O8253">
            <v>367094</v>
          </cell>
          <cell r="P8253">
            <v>7703</v>
          </cell>
          <cell r="Q8253">
            <v>10291</v>
          </cell>
          <cell r="R8253"/>
          <cell r="S8253"/>
          <cell r="T8253">
            <v>1817941</v>
          </cell>
          <cell r="U8253">
            <v>702285</v>
          </cell>
          <cell r="V8253"/>
          <cell r="W8253">
            <v>57540</v>
          </cell>
          <cell r="X8253">
            <v>1011</v>
          </cell>
          <cell r="Y8253"/>
          <cell r="Z8253">
            <v>26273</v>
          </cell>
          <cell r="AA8253"/>
          <cell r="AB8253"/>
          <cell r="AC8253">
            <v>107863</v>
          </cell>
          <cell r="AD8253">
            <v>279960</v>
          </cell>
          <cell r="AE8253">
            <v>29162</v>
          </cell>
          <cell r="AF8253">
            <v>881795</v>
          </cell>
          <cell r="AG8253">
            <v>158410</v>
          </cell>
          <cell r="AH8253">
            <v>811015</v>
          </cell>
          <cell r="AI8253">
            <v>980743</v>
          </cell>
          <cell r="AJ8253">
            <v>923735</v>
          </cell>
          <cell r="AK8253"/>
          <cell r="AL8253"/>
          <cell r="AM8253"/>
          <cell r="AN8253"/>
        </row>
        <row r="8254">
          <cell r="E8254">
            <v>8253</v>
          </cell>
          <cell r="F8254">
            <v>3685</v>
          </cell>
          <cell r="G8254">
            <v>1999</v>
          </cell>
          <cell r="H8254"/>
          <cell r="I8254">
            <v>614142</v>
          </cell>
          <cell r="J8254"/>
          <cell r="K8254">
            <v>231585</v>
          </cell>
          <cell r="L8254">
            <v>1934</v>
          </cell>
          <cell r="M8254">
            <v>32949</v>
          </cell>
          <cell r="N8254"/>
          <cell r="O8254">
            <v>8797</v>
          </cell>
          <cell r="P8254">
            <v>890755</v>
          </cell>
          <cell r="Q8254"/>
          <cell r="R8254">
            <v>200000</v>
          </cell>
          <cell r="S8254"/>
          <cell r="T8254">
            <v>7402270</v>
          </cell>
          <cell r="U8254"/>
          <cell r="V8254"/>
          <cell r="W8254">
            <v>272</v>
          </cell>
          <cell r="X8254">
            <v>982</v>
          </cell>
          <cell r="Y8254"/>
          <cell r="Z8254">
            <v>488</v>
          </cell>
          <cell r="AA8254"/>
          <cell r="AB8254"/>
          <cell r="AC8254"/>
          <cell r="AD8254"/>
          <cell r="AE8254"/>
          <cell r="AF8254"/>
          <cell r="AG8254">
            <v>415779</v>
          </cell>
          <cell r="AH8254">
            <v>43398</v>
          </cell>
          <cell r="AI8254"/>
          <cell r="AJ8254">
            <v>41805</v>
          </cell>
          <cell r="AK8254"/>
          <cell r="AL8254"/>
          <cell r="AM8254"/>
          <cell r="AN8254"/>
        </row>
        <row r="8255">
          <cell r="E8255">
            <v>8254</v>
          </cell>
          <cell r="F8255">
            <v>99704</v>
          </cell>
          <cell r="G8255">
            <v>53723</v>
          </cell>
          <cell r="H8255"/>
          <cell r="I8255">
            <v>2530324</v>
          </cell>
          <cell r="J8255"/>
          <cell r="K8255">
            <v>55978</v>
          </cell>
          <cell r="L8255">
            <v>524636</v>
          </cell>
          <cell r="M8255">
            <v>484590</v>
          </cell>
          <cell r="N8255"/>
          <cell r="O8255"/>
          <cell r="P8255">
            <v>1480625</v>
          </cell>
          <cell r="Q8255">
            <v>53673</v>
          </cell>
          <cell r="R8255">
            <v>2792</v>
          </cell>
          <cell r="S8255"/>
          <cell r="T8255">
            <v>240400</v>
          </cell>
          <cell r="U8255"/>
          <cell r="V8255"/>
          <cell r="W8255">
            <v>22679</v>
          </cell>
          <cell r="X8255">
            <v>201688</v>
          </cell>
          <cell r="Y8255"/>
          <cell r="Z8255">
            <v>31909</v>
          </cell>
          <cell r="AA8255"/>
          <cell r="AB8255"/>
          <cell r="AC8255">
            <v>266520</v>
          </cell>
          <cell r="AD8255">
            <v>72368</v>
          </cell>
          <cell r="AE8255">
            <v>11987</v>
          </cell>
          <cell r="AF8255">
            <v>2310</v>
          </cell>
          <cell r="AG8255"/>
          <cell r="AH8255">
            <v>236330</v>
          </cell>
          <cell r="AI8255"/>
          <cell r="AJ8255">
            <v>48142</v>
          </cell>
          <cell r="AK8255"/>
          <cell r="AL8255"/>
          <cell r="AM8255"/>
          <cell r="AN8255"/>
        </row>
        <row r="8256">
          <cell r="E8256">
            <v>8255</v>
          </cell>
          <cell r="F8256">
            <v>148389</v>
          </cell>
          <cell r="G8256">
            <v>55722</v>
          </cell>
          <cell r="H8256">
            <v>1149990</v>
          </cell>
          <cell r="I8256">
            <v>3497675</v>
          </cell>
          <cell r="J8256"/>
          <cell r="K8256">
            <v>293186</v>
          </cell>
          <cell r="L8256">
            <v>784742</v>
          </cell>
          <cell r="M8256">
            <v>517539</v>
          </cell>
          <cell r="N8256"/>
          <cell r="O8256">
            <v>375891</v>
          </cell>
          <cell r="P8256">
            <v>2379083</v>
          </cell>
          <cell r="Q8256">
            <v>63964</v>
          </cell>
          <cell r="R8256">
            <v>202792</v>
          </cell>
          <cell r="S8256"/>
          <cell r="T8256">
            <v>9460611</v>
          </cell>
          <cell r="U8256">
            <v>702285</v>
          </cell>
          <cell r="V8256"/>
          <cell r="W8256">
            <v>80491</v>
          </cell>
          <cell r="X8256">
            <v>203681</v>
          </cell>
          <cell r="Y8256"/>
          <cell r="Z8256">
            <v>58670</v>
          </cell>
          <cell r="AA8256"/>
          <cell r="AB8256"/>
          <cell r="AC8256">
            <v>374383</v>
          </cell>
          <cell r="AD8256">
            <v>352328</v>
          </cell>
          <cell r="AE8256">
            <v>41149</v>
          </cell>
          <cell r="AF8256">
            <v>884105</v>
          </cell>
          <cell r="AG8256">
            <v>574189</v>
          </cell>
          <cell r="AH8256">
            <v>1860652</v>
          </cell>
          <cell r="AI8256">
            <v>980743</v>
          </cell>
          <cell r="AJ8256">
            <v>1013682</v>
          </cell>
          <cell r="AK8256"/>
          <cell r="AL8256"/>
          <cell r="AM8256"/>
          <cell r="AN8256"/>
        </row>
        <row r="8257">
          <cell r="E8257">
            <v>8256</v>
          </cell>
          <cell r="F8257">
            <v>172890</v>
          </cell>
          <cell r="G8257"/>
          <cell r="H8257"/>
          <cell r="I8257">
            <v>1727895</v>
          </cell>
          <cell r="J8257">
            <v>281394</v>
          </cell>
          <cell r="K8257"/>
          <cell r="L8257"/>
          <cell r="M8257">
            <v>192110</v>
          </cell>
          <cell r="N8257"/>
          <cell r="O8257"/>
          <cell r="P8257"/>
          <cell r="Q8257">
            <v>171686</v>
          </cell>
          <cell r="R8257">
            <v>455227</v>
          </cell>
          <cell r="S8257"/>
          <cell r="T8257"/>
          <cell r="U8257"/>
          <cell r="V8257"/>
          <cell r="W8257"/>
          <cell r="X8257">
            <v>99204</v>
          </cell>
          <cell r="Y8257"/>
          <cell r="Z8257">
            <v>144776</v>
          </cell>
          <cell r="AA8257"/>
          <cell r="AB8257"/>
          <cell r="AC8257">
            <v>45368</v>
          </cell>
          <cell r="AD8257"/>
          <cell r="AE8257">
            <v>365124</v>
          </cell>
          <cell r="AF8257"/>
          <cell r="AG8257">
            <v>290054</v>
          </cell>
          <cell r="AH8257">
            <v>340021</v>
          </cell>
          <cell r="AI8257">
            <v>249606</v>
          </cell>
          <cell r="AJ8257">
            <v>365814</v>
          </cell>
          <cell r="AK8257"/>
          <cell r="AL8257"/>
          <cell r="AM8257"/>
          <cell r="AN8257"/>
        </row>
        <row r="8258">
          <cell r="E8258">
            <v>8257</v>
          </cell>
          <cell r="F8258">
            <v>49080</v>
          </cell>
          <cell r="G8258">
            <v>320588</v>
          </cell>
          <cell r="H8258">
            <v>440262</v>
          </cell>
          <cell r="I8258">
            <v>958504</v>
          </cell>
          <cell r="J8258">
            <v>146642</v>
          </cell>
          <cell r="K8258">
            <v>492898</v>
          </cell>
          <cell r="L8258">
            <v>358232</v>
          </cell>
          <cell r="M8258">
            <v>3541893</v>
          </cell>
          <cell r="N8258">
            <v>4453309</v>
          </cell>
          <cell r="O8258">
            <v>256638</v>
          </cell>
          <cell r="P8258">
            <v>8130820</v>
          </cell>
          <cell r="Q8258">
            <v>2097341</v>
          </cell>
          <cell r="R8258">
            <v>4153568</v>
          </cell>
          <cell r="S8258"/>
          <cell r="T8258">
            <v>3715789</v>
          </cell>
          <cell r="U8258">
            <v>168059</v>
          </cell>
          <cell r="V8258">
            <v>84262</v>
          </cell>
          <cell r="W8258">
            <v>233771</v>
          </cell>
          <cell r="X8258">
            <v>1748278</v>
          </cell>
          <cell r="Y8258">
            <v>30143</v>
          </cell>
          <cell r="Z8258">
            <v>9049</v>
          </cell>
          <cell r="AA8258"/>
          <cell r="AB8258">
            <v>106913</v>
          </cell>
          <cell r="AC8258">
            <v>623776</v>
          </cell>
          <cell r="AD8258">
            <v>425559</v>
          </cell>
          <cell r="AE8258">
            <v>477405</v>
          </cell>
          <cell r="AF8258">
            <v>1138499</v>
          </cell>
          <cell r="AG8258">
            <v>75084</v>
          </cell>
          <cell r="AH8258">
            <v>1383031</v>
          </cell>
          <cell r="AI8258">
            <v>1225166</v>
          </cell>
          <cell r="AJ8258">
            <v>944372</v>
          </cell>
          <cell r="AK8258"/>
          <cell r="AL8258"/>
          <cell r="AM8258"/>
          <cell r="AN8258">
            <v>103648</v>
          </cell>
        </row>
        <row r="8259">
          <cell r="E8259">
            <v>8258</v>
          </cell>
          <cell r="F8259">
            <v>33472</v>
          </cell>
          <cell r="G8259">
            <v>664477</v>
          </cell>
          <cell r="H8259"/>
          <cell r="I8259">
            <v>739422</v>
          </cell>
          <cell r="J8259">
            <v>4238</v>
          </cell>
          <cell r="K8259">
            <v>24515</v>
          </cell>
          <cell r="L8259">
            <v>546821</v>
          </cell>
          <cell r="M8259">
            <v>10173729</v>
          </cell>
          <cell r="N8259">
            <v>880405</v>
          </cell>
          <cell r="O8259">
            <v>160981</v>
          </cell>
          <cell r="P8259">
            <v>1250803</v>
          </cell>
          <cell r="Q8259">
            <v>353294</v>
          </cell>
          <cell r="R8259">
            <v>163513</v>
          </cell>
          <cell r="S8259"/>
          <cell r="T8259">
            <v>5613509</v>
          </cell>
          <cell r="U8259"/>
          <cell r="V8259">
            <v>11991</v>
          </cell>
          <cell r="W8259">
            <v>12433</v>
          </cell>
          <cell r="X8259">
            <v>39008</v>
          </cell>
          <cell r="Y8259"/>
          <cell r="Z8259">
            <v>678157</v>
          </cell>
          <cell r="AA8259"/>
          <cell r="AB8259">
            <v>10213</v>
          </cell>
          <cell r="AC8259">
            <v>651369</v>
          </cell>
          <cell r="AD8259">
            <v>509177</v>
          </cell>
          <cell r="AE8259">
            <v>20087</v>
          </cell>
          <cell r="AF8259">
            <v>873806</v>
          </cell>
          <cell r="AG8259">
            <v>2154964</v>
          </cell>
          <cell r="AH8259">
            <v>85911</v>
          </cell>
          <cell r="AI8259"/>
          <cell r="AJ8259">
            <v>25835</v>
          </cell>
          <cell r="AK8259"/>
          <cell r="AL8259"/>
          <cell r="AM8259"/>
          <cell r="AN8259">
            <v>65991</v>
          </cell>
        </row>
        <row r="8260">
          <cell r="E8260">
            <v>8259</v>
          </cell>
          <cell r="F8260">
            <v>618193</v>
          </cell>
          <cell r="G8260">
            <v>1527086</v>
          </cell>
          <cell r="H8260"/>
          <cell r="I8260">
            <v>2920749</v>
          </cell>
          <cell r="J8260"/>
          <cell r="K8260">
            <v>1087549</v>
          </cell>
          <cell r="L8260">
            <v>950153</v>
          </cell>
          <cell r="M8260">
            <v>2782996</v>
          </cell>
          <cell r="N8260">
            <v>7548</v>
          </cell>
          <cell r="O8260"/>
          <cell r="P8260">
            <v>750356</v>
          </cell>
          <cell r="Q8260">
            <v>515764</v>
          </cell>
          <cell r="R8260">
            <v>612220</v>
          </cell>
          <cell r="S8260"/>
          <cell r="T8260">
            <v>18285590</v>
          </cell>
          <cell r="U8260"/>
          <cell r="V8260">
            <v>2993</v>
          </cell>
          <cell r="W8260">
            <v>307559</v>
          </cell>
          <cell r="X8260">
            <v>898705</v>
          </cell>
          <cell r="Y8260"/>
          <cell r="Z8260">
            <v>2769518</v>
          </cell>
          <cell r="AA8260"/>
          <cell r="AB8260">
            <v>180984</v>
          </cell>
          <cell r="AC8260">
            <v>173902</v>
          </cell>
          <cell r="AD8260">
            <v>492599</v>
          </cell>
          <cell r="AE8260">
            <v>114639</v>
          </cell>
          <cell r="AF8260">
            <v>188849</v>
          </cell>
          <cell r="AG8260"/>
          <cell r="AH8260">
            <v>1562585</v>
          </cell>
          <cell r="AI8260"/>
          <cell r="AJ8260">
            <v>2017709</v>
          </cell>
          <cell r="AK8260"/>
          <cell r="AL8260"/>
          <cell r="AM8260"/>
          <cell r="AN8260">
            <v>461878</v>
          </cell>
        </row>
        <row r="8261">
          <cell r="E8261">
            <v>8260</v>
          </cell>
          <cell r="F8261">
            <v>873635</v>
          </cell>
          <cell r="G8261">
            <v>2512151</v>
          </cell>
          <cell r="H8261">
            <v>440262</v>
          </cell>
          <cell r="I8261">
            <v>6346570</v>
          </cell>
          <cell r="J8261">
            <v>432274</v>
          </cell>
          <cell r="K8261">
            <v>1604962</v>
          </cell>
          <cell r="L8261">
            <v>1855206</v>
          </cell>
          <cell r="M8261">
            <v>16690728</v>
          </cell>
          <cell r="N8261">
            <v>5341262</v>
          </cell>
          <cell r="O8261">
            <v>417619</v>
          </cell>
          <cell r="P8261">
            <v>10131979</v>
          </cell>
          <cell r="Q8261">
            <v>3138085</v>
          </cell>
          <cell r="R8261">
            <v>5384528</v>
          </cell>
          <cell r="S8261"/>
          <cell r="T8261">
            <v>27614888</v>
          </cell>
          <cell r="U8261">
            <v>168059</v>
          </cell>
          <cell r="V8261">
            <v>99246</v>
          </cell>
          <cell r="W8261">
            <v>553763</v>
          </cell>
          <cell r="X8261">
            <v>2785195</v>
          </cell>
          <cell r="Y8261">
            <v>30143</v>
          </cell>
          <cell r="Z8261">
            <v>3601500</v>
          </cell>
          <cell r="AA8261"/>
          <cell r="AB8261">
            <v>298110</v>
          </cell>
          <cell r="AC8261">
            <v>1494415</v>
          </cell>
          <cell r="AD8261">
            <v>1427335</v>
          </cell>
          <cell r="AE8261">
            <v>977255</v>
          </cell>
          <cell r="AF8261">
            <v>2201154</v>
          </cell>
          <cell r="AG8261">
            <v>2520102</v>
          </cell>
          <cell r="AH8261">
            <v>3371548</v>
          </cell>
          <cell r="AI8261">
            <v>1474772</v>
          </cell>
          <cell r="AJ8261">
            <v>3353730</v>
          </cell>
          <cell r="AK8261"/>
          <cell r="AL8261"/>
          <cell r="AM8261"/>
          <cell r="AN8261">
            <v>631517</v>
          </cell>
        </row>
        <row r="8262">
          <cell r="E8262">
            <v>8261</v>
          </cell>
          <cell r="F8262">
            <v>94842</v>
          </cell>
          <cell r="G8262">
            <v>168265</v>
          </cell>
          <cell r="H8262">
            <v>4552744</v>
          </cell>
          <cell r="I8262">
            <v>785427</v>
          </cell>
          <cell r="J8262">
            <v>164045</v>
          </cell>
          <cell r="K8262">
            <v>844</v>
          </cell>
          <cell r="L8262">
            <v>227302</v>
          </cell>
          <cell r="M8262">
            <v>2242696</v>
          </cell>
          <cell r="N8262">
            <v>55172</v>
          </cell>
          <cell r="O8262">
            <v>40347</v>
          </cell>
          <cell r="P8262">
            <v>6936868</v>
          </cell>
          <cell r="Q8262">
            <v>741699</v>
          </cell>
          <cell r="R8262">
            <v>991838</v>
          </cell>
          <cell r="S8262"/>
          <cell r="T8262"/>
          <cell r="U8262">
            <v>16224</v>
          </cell>
          <cell r="V8262">
            <v>1600</v>
          </cell>
          <cell r="W8262">
            <v>101128</v>
          </cell>
          <cell r="X8262">
            <v>10870</v>
          </cell>
          <cell r="Y8262"/>
          <cell r="Z8262"/>
          <cell r="AA8262">
            <v>320298</v>
          </cell>
          <cell r="AB8262">
            <v>224909</v>
          </cell>
          <cell r="AC8262">
            <v>8158</v>
          </cell>
          <cell r="AD8262">
            <v>502751</v>
          </cell>
          <cell r="AE8262">
            <v>699502</v>
          </cell>
          <cell r="AF8262">
            <v>238114</v>
          </cell>
          <cell r="AG8262">
            <v>1508523</v>
          </cell>
          <cell r="AH8262">
            <v>864139</v>
          </cell>
          <cell r="AI8262">
            <v>438091</v>
          </cell>
          <cell r="AJ8262">
            <v>571878</v>
          </cell>
          <cell r="AK8262">
            <v>2115997</v>
          </cell>
          <cell r="AL8262">
            <v>1352011</v>
          </cell>
          <cell r="AM8262">
            <v>1272974</v>
          </cell>
          <cell r="AN8262"/>
        </row>
        <row r="8263">
          <cell r="E8263">
            <v>8262</v>
          </cell>
          <cell r="F8263">
            <v>94842</v>
          </cell>
          <cell r="G8263">
            <v>168265</v>
          </cell>
          <cell r="H8263">
            <v>4552744</v>
          </cell>
          <cell r="I8263">
            <v>785427</v>
          </cell>
          <cell r="J8263">
            <v>164045</v>
          </cell>
          <cell r="K8263">
            <v>844</v>
          </cell>
          <cell r="L8263">
            <v>227302</v>
          </cell>
          <cell r="M8263">
            <v>2242696</v>
          </cell>
          <cell r="N8263">
            <v>55172</v>
          </cell>
          <cell r="O8263">
            <v>40347</v>
          </cell>
          <cell r="P8263">
            <v>6936868</v>
          </cell>
          <cell r="Q8263">
            <v>741699</v>
          </cell>
          <cell r="R8263">
            <v>991838</v>
          </cell>
          <cell r="S8263"/>
          <cell r="T8263"/>
          <cell r="U8263">
            <v>16224</v>
          </cell>
          <cell r="V8263">
            <v>1600</v>
          </cell>
          <cell r="W8263">
            <v>101128</v>
          </cell>
          <cell r="X8263">
            <v>10870</v>
          </cell>
          <cell r="Y8263"/>
          <cell r="Z8263"/>
          <cell r="AA8263">
            <v>320298</v>
          </cell>
          <cell r="AB8263">
            <v>224909</v>
          </cell>
          <cell r="AC8263">
            <v>8158</v>
          </cell>
          <cell r="AD8263">
            <v>502751</v>
          </cell>
          <cell r="AE8263">
            <v>699502</v>
          </cell>
          <cell r="AF8263">
            <v>238114</v>
          </cell>
          <cell r="AG8263">
            <v>1508523</v>
          </cell>
          <cell r="AH8263">
            <v>864139</v>
          </cell>
          <cell r="AI8263">
            <v>438091</v>
          </cell>
          <cell r="AJ8263">
            <v>571878</v>
          </cell>
          <cell r="AK8263">
            <v>2115997</v>
          </cell>
          <cell r="AL8263">
            <v>1352011</v>
          </cell>
          <cell r="AM8263">
            <v>1272974</v>
          </cell>
          <cell r="AN8263"/>
        </row>
        <row r="8264">
          <cell r="E8264">
            <v>8263</v>
          </cell>
          <cell r="F8264">
            <v>162812</v>
          </cell>
          <cell r="G8264"/>
          <cell r="H8264">
            <v>502111</v>
          </cell>
          <cell r="I8264">
            <v>23312</v>
          </cell>
          <cell r="J8264">
            <v>1463561</v>
          </cell>
          <cell r="K8264">
            <v>855139</v>
          </cell>
          <cell r="L8264">
            <v>211170</v>
          </cell>
          <cell r="M8264"/>
          <cell r="N8264">
            <v>295003</v>
          </cell>
          <cell r="O8264">
            <v>107909</v>
          </cell>
          <cell r="P8264"/>
          <cell r="Q8264"/>
          <cell r="R8264">
            <v>212556</v>
          </cell>
          <cell r="S8264"/>
          <cell r="T8264"/>
          <cell r="U8264">
            <v>844863</v>
          </cell>
          <cell r="V8264"/>
          <cell r="W8264">
            <v>491556</v>
          </cell>
          <cell r="X8264">
            <v>172550</v>
          </cell>
          <cell r="Y8264"/>
          <cell r="Z8264">
            <v>175549</v>
          </cell>
          <cell r="AA8264">
            <v>4667</v>
          </cell>
          <cell r="AB8264">
            <v>3231</v>
          </cell>
          <cell r="AC8264"/>
          <cell r="AD8264">
            <v>143661</v>
          </cell>
          <cell r="AE8264">
            <v>99874</v>
          </cell>
          <cell r="AF8264"/>
          <cell r="AG8264"/>
          <cell r="AH8264">
            <v>35362</v>
          </cell>
          <cell r="AI8264">
            <v>208714</v>
          </cell>
          <cell r="AJ8264"/>
          <cell r="AK8264"/>
          <cell r="AL8264"/>
          <cell r="AM8264"/>
          <cell r="AN8264"/>
        </row>
        <row r="8265">
          <cell r="E8265">
            <v>8264</v>
          </cell>
          <cell r="F8265">
            <v>3047410</v>
          </cell>
          <cell r="G8265">
            <v>5856589</v>
          </cell>
          <cell r="H8265">
            <v>8770958</v>
          </cell>
          <cell r="I8265">
            <v>14601338</v>
          </cell>
          <cell r="J8265">
            <v>545473</v>
          </cell>
          <cell r="K8265">
            <v>12016535</v>
          </cell>
          <cell r="L8265">
            <v>8699839</v>
          </cell>
          <cell r="M8265">
            <v>9443616</v>
          </cell>
          <cell r="N8265">
            <v>32891631</v>
          </cell>
          <cell r="O8265">
            <v>9375452</v>
          </cell>
          <cell r="P8265">
            <v>29953675</v>
          </cell>
          <cell r="Q8265">
            <v>37413004</v>
          </cell>
          <cell r="R8265">
            <v>18949887</v>
          </cell>
          <cell r="S8265">
            <v>1429453</v>
          </cell>
          <cell r="T8265">
            <v>34040159</v>
          </cell>
          <cell r="U8265">
            <v>1110708</v>
          </cell>
          <cell r="V8265">
            <v>3448913</v>
          </cell>
          <cell r="W8265">
            <v>9406544</v>
          </cell>
          <cell r="X8265">
            <v>2196320</v>
          </cell>
          <cell r="Y8265"/>
          <cell r="Z8265">
            <v>7065107</v>
          </cell>
          <cell r="AA8265">
            <v>454363</v>
          </cell>
          <cell r="AB8265">
            <v>80002</v>
          </cell>
          <cell r="AC8265">
            <v>3790951</v>
          </cell>
          <cell r="AD8265">
            <v>6870027</v>
          </cell>
          <cell r="AE8265">
            <v>9401441</v>
          </cell>
          <cell r="AF8265">
            <v>15434248</v>
          </cell>
          <cell r="AG8265">
            <v>16565499</v>
          </cell>
          <cell r="AH8265">
            <v>8688837</v>
          </cell>
          <cell r="AI8265">
            <v>19438256</v>
          </cell>
          <cell r="AJ8265">
            <v>5765421</v>
          </cell>
          <cell r="AK8265"/>
          <cell r="AL8265"/>
          <cell r="AM8265">
            <v>41741</v>
          </cell>
          <cell r="AN8265"/>
        </row>
        <row r="8266">
          <cell r="E8266">
            <v>8265</v>
          </cell>
          <cell r="F8266">
            <v>3210222</v>
          </cell>
          <cell r="G8266">
            <v>5856589</v>
          </cell>
          <cell r="H8266">
            <v>9273069</v>
          </cell>
          <cell r="I8266">
            <v>14624650</v>
          </cell>
          <cell r="J8266">
            <v>2009034</v>
          </cell>
          <cell r="K8266">
            <v>12871674</v>
          </cell>
          <cell r="L8266">
            <v>8911009</v>
          </cell>
          <cell r="M8266">
            <v>9443616</v>
          </cell>
          <cell r="N8266">
            <v>33186634</v>
          </cell>
          <cell r="O8266">
            <v>9483361</v>
          </cell>
          <cell r="P8266">
            <v>29953675</v>
          </cell>
          <cell r="Q8266">
            <v>37413004</v>
          </cell>
          <cell r="R8266">
            <v>19162443</v>
          </cell>
          <cell r="S8266">
            <v>1429453</v>
          </cell>
          <cell r="T8266">
            <v>34040159</v>
          </cell>
          <cell r="U8266">
            <v>1955571</v>
          </cell>
          <cell r="V8266">
            <v>3448913</v>
          </cell>
          <cell r="W8266">
            <v>9898100</v>
          </cell>
          <cell r="X8266">
            <v>2368870</v>
          </cell>
          <cell r="Y8266"/>
          <cell r="Z8266">
            <v>7240656</v>
          </cell>
          <cell r="AA8266">
            <v>459030</v>
          </cell>
          <cell r="AB8266">
            <v>83233</v>
          </cell>
          <cell r="AC8266">
            <v>3790951</v>
          </cell>
          <cell r="AD8266">
            <v>7013688</v>
          </cell>
          <cell r="AE8266">
            <v>9501315</v>
          </cell>
          <cell r="AF8266">
            <v>15434248</v>
          </cell>
          <cell r="AG8266">
            <v>16565499</v>
          </cell>
          <cell r="AH8266">
            <v>8724199</v>
          </cell>
          <cell r="AI8266">
            <v>19646970</v>
          </cell>
          <cell r="AJ8266">
            <v>5765421</v>
          </cell>
          <cell r="AK8266"/>
          <cell r="AL8266"/>
          <cell r="AM8266">
            <v>41741</v>
          </cell>
          <cell r="AN8266"/>
        </row>
        <row r="8267">
          <cell r="E8267">
            <v>8266</v>
          </cell>
          <cell r="F8267">
            <v>294988</v>
          </cell>
          <cell r="G8267">
            <v>662267</v>
          </cell>
          <cell r="H8267">
            <v>5962127</v>
          </cell>
          <cell r="I8267">
            <v>3425051</v>
          </cell>
          <cell r="J8267">
            <v>359321</v>
          </cell>
          <cell r="K8267">
            <v>2079338</v>
          </cell>
          <cell r="L8267">
            <v>502823</v>
          </cell>
          <cell r="M8267">
            <v>746615</v>
          </cell>
          <cell r="N8267">
            <v>4641406</v>
          </cell>
          <cell r="O8267">
            <v>460784</v>
          </cell>
          <cell r="P8267">
            <v>3000739</v>
          </cell>
          <cell r="Q8267">
            <v>458522</v>
          </cell>
          <cell r="R8267">
            <v>1135841</v>
          </cell>
          <cell r="S8267">
            <v>60306</v>
          </cell>
          <cell r="T8267">
            <v>110052</v>
          </cell>
          <cell r="U8267">
            <v>464082</v>
          </cell>
          <cell r="V8267"/>
          <cell r="W8267">
            <v>1145256</v>
          </cell>
          <cell r="X8267">
            <v>347979</v>
          </cell>
          <cell r="Y8267">
            <v>8638</v>
          </cell>
          <cell r="Z8267">
            <v>885730</v>
          </cell>
          <cell r="AA8267">
            <v>19358</v>
          </cell>
          <cell r="AB8267">
            <v>80138</v>
          </cell>
          <cell r="AC8267">
            <v>348657</v>
          </cell>
          <cell r="AD8267">
            <v>1445362</v>
          </cell>
          <cell r="AE8267">
            <v>817422</v>
          </cell>
          <cell r="AF8267">
            <v>1204702</v>
          </cell>
          <cell r="AG8267">
            <v>1766711</v>
          </cell>
          <cell r="AH8267">
            <v>1106196</v>
          </cell>
          <cell r="AI8267">
            <v>427945</v>
          </cell>
          <cell r="AJ8267">
            <v>1178148</v>
          </cell>
          <cell r="AK8267">
            <v>-26354</v>
          </cell>
          <cell r="AL8267"/>
          <cell r="AM8267">
            <v>187335</v>
          </cell>
          <cell r="AN8267">
            <v>913615</v>
          </cell>
        </row>
        <row r="8268">
          <cell r="E8268">
            <v>8267</v>
          </cell>
          <cell r="F8268">
            <v>294988</v>
          </cell>
          <cell r="G8268">
            <v>662267</v>
          </cell>
          <cell r="H8268">
            <v>5962127</v>
          </cell>
          <cell r="I8268">
            <v>3425051</v>
          </cell>
          <cell r="J8268">
            <v>359321</v>
          </cell>
          <cell r="K8268">
            <v>2079338</v>
          </cell>
          <cell r="L8268">
            <v>502823</v>
          </cell>
          <cell r="M8268">
            <v>746615</v>
          </cell>
          <cell r="N8268">
            <v>4641406</v>
          </cell>
          <cell r="O8268">
            <v>460784</v>
          </cell>
          <cell r="P8268">
            <v>3000739</v>
          </cell>
          <cell r="Q8268">
            <v>458522</v>
          </cell>
          <cell r="R8268">
            <v>1135841</v>
          </cell>
          <cell r="S8268">
            <v>60306</v>
          </cell>
          <cell r="T8268">
            <v>110052</v>
          </cell>
          <cell r="U8268">
            <v>464082</v>
          </cell>
          <cell r="V8268"/>
          <cell r="W8268">
            <v>1145256</v>
          </cell>
          <cell r="X8268">
            <v>347979</v>
          </cell>
          <cell r="Y8268">
            <v>8638</v>
          </cell>
          <cell r="Z8268">
            <v>885730</v>
          </cell>
          <cell r="AA8268">
            <v>19358</v>
          </cell>
          <cell r="AB8268">
            <v>80138</v>
          </cell>
          <cell r="AC8268">
            <v>348657</v>
          </cell>
          <cell r="AD8268">
            <v>1445362</v>
          </cell>
          <cell r="AE8268">
            <v>817422</v>
          </cell>
          <cell r="AF8268">
            <v>1204702</v>
          </cell>
          <cell r="AG8268">
            <v>1766711</v>
          </cell>
          <cell r="AH8268">
            <v>1106196</v>
          </cell>
          <cell r="AI8268">
            <v>427945</v>
          </cell>
          <cell r="AJ8268">
            <v>1178148</v>
          </cell>
          <cell r="AK8268">
            <v>-26354</v>
          </cell>
          <cell r="AL8268"/>
          <cell r="AM8268">
            <v>187335</v>
          </cell>
          <cell r="AN8268">
            <v>913615</v>
          </cell>
        </row>
        <row r="8269">
          <cell r="E8269">
            <v>8268</v>
          </cell>
          <cell r="F8269">
            <v>1061289</v>
          </cell>
          <cell r="G8269">
            <v>1047970</v>
          </cell>
          <cell r="H8269">
            <v>11181062</v>
          </cell>
          <cell r="I8269">
            <v>2485365</v>
          </cell>
          <cell r="J8269">
            <v>506805</v>
          </cell>
          <cell r="K8269">
            <v>940483</v>
          </cell>
          <cell r="L8269">
            <v>2903908</v>
          </cell>
          <cell r="M8269">
            <v>3115425</v>
          </cell>
          <cell r="N8269">
            <v>1014692</v>
          </cell>
          <cell r="O8269">
            <v>1691088</v>
          </cell>
          <cell r="P8269">
            <v>2352074</v>
          </cell>
          <cell r="Q8269">
            <v>4315214</v>
          </cell>
          <cell r="R8269">
            <v>1119660</v>
          </cell>
          <cell r="S8269">
            <v>1006973</v>
          </cell>
          <cell r="T8269">
            <v>2660187</v>
          </cell>
          <cell r="U8269">
            <v>1525586</v>
          </cell>
          <cell r="V8269">
            <v>127704</v>
          </cell>
          <cell r="W8269">
            <v>1431678</v>
          </cell>
          <cell r="X8269">
            <v>1673914</v>
          </cell>
          <cell r="Y8269">
            <v>109786</v>
          </cell>
          <cell r="Z8269">
            <v>980993</v>
          </cell>
          <cell r="AA8269">
            <v>225280</v>
          </cell>
          <cell r="AB8269">
            <v>113492</v>
          </cell>
          <cell r="AC8269">
            <v>529177</v>
          </cell>
          <cell r="AD8269">
            <v>1244285</v>
          </cell>
          <cell r="AE8269">
            <v>785428</v>
          </cell>
          <cell r="AF8269">
            <v>1252615</v>
          </cell>
          <cell r="AG8269">
            <v>3272608</v>
          </cell>
          <cell r="AH8269">
            <v>1575396</v>
          </cell>
          <cell r="AI8269">
            <v>1419047</v>
          </cell>
          <cell r="AJ8269">
            <v>1443305</v>
          </cell>
          <cell r="AK8269">
            <v>780443</v>
          </cell>
          <cell r="AL8269">
            <v>502129</v>
          </cell>
          <cell r="AM8269">
            <v>486232</v>
          </cell>
          <cell r="AN8269">
            <v>1131482</v>
          </cell>
        </row>
        <row r="8270">
          <cell r="E8270">
            <v>8269</v>
          </cell>
          <cell r="F8270">
            <v>1061289</v>
          </cell>
          <cell r="G8270">
            <v>1047970</v>
          </cell>
          <cell r="H8270">
            <v>11181062</v>
          </cell>
          <cell r="I8270">
            <v>2485365</v>
          </cell>
          <cell r="J8270">
            <v>506805</v>
          </cell>
          <cell r="K8270">
            <v>940483</v>
          </cell>
          <cell r="L8270">
            <v>2903908</v>
          </cell>
          <cell r="M8270">
            <v>3115425</v>
          </cell>
          <cell r="N8270">
            <v>1014692</v>
          </cell>
          <cell r="O8270">
            <v>1691088</v>
          </cell>
          <cell r="P8270">
            <v>2352074</v>
          </cell>
          <cell r="Q8270">
            <v>4315214</v>
          </cell>
          <cell r="R8270">
            <v>1119660</v>
          </cell>
          <cell r="S8270">
            <v>1006973</v>
          </cell>
          <cell r="T8270">
            <v>2660187</v>
          </cell>
          <cell r="U8270">
            <v>1525586</v>
          </cell>
          <cell r="V8270">
            <v>127704</v>
          </cell>
          <cell r="W8270">
            <v>1431678</v>
          </cell>
          <cell r="X8270">
            <v>1673914</v>
          </cell>
          <cell r="Y8270">
            <v>109786</v>
          </cell>
          <cell r="Z8270">
            <v>980993</v>
          </cell>
          <cell r="AA8270">
            <v>225280</v>
          </cell>
          <cell r="AB8270">
            <v>113492</v>
          </cell>
          <cell r="AC8270">
            <v>529177</v>
          </cell>
          <cell r="AD8270">
            <v>1244285</v>
          </cell>
          <cell r="AE8270">
            <v>785428</v>
          </cell>
          <cell r="AF8270">
            <v>1252615</v>
          </cell>
          <cell r="AG8270">
            <v>3272608</v>
          </cell>
          <cell r="AH8270">
            <v>1575396</v>
          </cell>
          <cell r="AI8270">
            <v>1419047</v>
          </cell>
          <cell r="AJ8270">
            <v>1443305</v>
          </cell>
          <cell r="AK8270">
            <v>780443</v>
          </cell>
          <cell r="AL8270">
            <v>502129</v>
          </cell>
          <cell r="AM8270">
            <v>486232</v>
          </cell>
          <cell r="AN8270">
            <v>1131482</v>
          </cell>
        </row>
        <row r="8271">
          <cell r="E8271">
            <v>8270</v>
          </cell>
          <cell r="F8271">
            <v>341002</v>
          </cell>
          <cell r="G8271">
            <v>267485</v>
          </cell>
          <cell r="H8271">
            <v>3943872</v>
          </cell>
          <cell r="I8271">
            <v>1288493</v>
          </cell>
          <cell r="J8271">
            <v>-51244</v>
          </cell>
          <cell r="K8271"/>
          <cell r="L8271">
            <v>640886</v>
          </cell>
          <cell r="M8271">
            <v>467273</v>
          </cell>
          <cell r="N8271">
            <v>99647</v>
          </cell>
          <cell r="O8271">
            <v>438907</v>
          </cell>
          <cell r="P8271"/>
          <cell r="Q8271">
            <v>195193</v>
          </cell>
          <cell r="R8271">
            <v>874546</v>
          </cell>
          <cell r="S8271">
            <v>678568</v>
          </cell>
          <cell r="T8271"/>
          <cell r="U8271">
            <v>638487</v>
          </cell>
          <cell r="V8271">
            <v>75881</v>
          </cell>
          <cell r="W8271">
            <v>1698491</v>
          </cell>
          <cell r="X8271">
            <v>982358</v>
          </cell>
          <cell r="Y8271">
            <v>15488</v>
          </cell>
          <cell r="Z8271">
            <v>118650</v>
          </cell>
          <cell r="AA8271">
            <v>211366</v>
          </cell>
          <cell r="AB8271">
            <v>45346</v>
          </cell>
          <cell r="AC8271"/>
          <cell r="AD8271">
            <v>233477</v>
          </cell>
          <cell r="AE8271">
            <v>606874</v>
          </cell>
          <cell r="AF8271">
            <v>373229</v>
          </cell>
          <cell r="AG8271">
            <v>858573</v>
          </cell>
          <cell r="AH8271">
            <v>363311</v>
          </cell>
          <cell r="AI8271">
            <v>382220</v>
          </cell>
          <cell r="AJ8271">
            <v>532118</v>
          </cell>
          <cell r="AK8271"/>
          <cell r="AL8271">
            <v>308679</v>
          </cell>
          <cell r="AM8271"/>
          <cell r="AN8271"/>
        </row>
        <row r="8272">
          <cell r="E8272">
            <v>8271</v>
          </cell>
          <cell r="F8272">
            <v>341002</v>
          </cell>
          <cell r="G8272">
            <v>267485</v>
          </cell>
          <cell r="H8272">
            <v>3943872</v>
          </cell>
          <cell r="I8272">
            <v>1288493</v>
          </cell>
          <cell r="J8272">
            <v>-51244</v>
          </cell>
          <cell r="K8272"/>
          <cell r="L8272">
            <v>640886</v>
          </cell>
          <cell r="M8272">
            <v>467273</v>
          </cell>
          <cell r="N8272">
            <v>99647</v>
          </cell>
          <cell r="O8272">
            <v>438907</v>
          </cell>
          <cell r="P8272"/>
          <cell r="Q8272">
            <v>195193</v>
          </cell>
          <cell r="R8272">
            <v>874546</v>
          </cell>
          <cell r="S8272">
            <v>678568</v>
          </cell>
          <cell r="T8272"/>
          <cell r="U8272">
            <v>638487</v>
          </cell>
          <cell r="V8272">
            <v>75881</v>
          </cell>
          <cell r="W8272">
            <v>1698491</v>
          </cell>
          <cell r="X8272">
            <v>982358</v>
          </cell>
          <cell r="Y8272">
            <v>15488</v>
          </cell>
          <cell r="Z8272">
            <v>118650</v>
          </cell>
          <cell r="AA8272">
            <v>211366</v>
          </cell>
          <cell r="AB8272">
            <v>45346</v>
          </cell>
          <cell r="AC8272"/>
          <cell r="AD8272">
            <v>233477</v>
          </cell>
          <cell r="AE8272">
            <v>606874</v>
          </cell>
          <cell r="AF8272">
            <v>373229</v>
          </cell>
          <cell r="AG8272">
            <v>858573</v>
          </cell>
          <cell r="AH8272">
            <v>363311</v>
          </cell>
          <cell r="AI8272">
            <v>382220</v>
          </cell>
          <cell r="AJ8272">
            <v>532118</v>
          </cell>
          <cell r="AK8272"/>
          <cell r="AL8272">
            <v>308679</v>
          </cell>
          <cell r="AM8272"/>
          <cell r="AN8272"/>
        </row>
        <row r="8273">
          <cell r="E8273">
            <v>8272</v>
          </cell>
          <cell r="F8273">
            <v>976823</v>
          </cell>
          <cell r="G8273">
            <v>557900</v>
          </cell>
          <cell r="H8273">
            <v>7522283</v>
          </cell>
          <cell r="I8273">
            <v>1355517</v>
          </cell>
          <cell r="J8273">
            <v>613901</v>
          </cell>
          <cell r="K8273">
            <v>1169595</v>
          </cell>
          <cell r="L8273">
            <v>1193745</v>
          </cell>
          <cell r="M8273">
            <v>3134116</v>
          </cell>
          <cell r="N8273">
            <v>1200449</v>
          </cell>
          <cell r="O8273">
            <v>936487</v>
          </cell>
          <cell r="P8273">
            <v>2943805</v>
          </cell>
          <cell r="Q8273">
            <v>4909064</v>
          </cell>
          <cell r="R8273">
            <v>2254124</v>
          </cell>
          <cell r="S8273">
            <v>503795</v>
          </cell>
          <cell r="T8273">
            <v>5669514</v>
          </cell>
          <cell r="U8273">
            <v>573887</v>
          </cell>
          <cell r="V8273">
            <v>77071</v>
          </cell>
          <cell r="W8273">
            <v>2188990</v>
          </cell>
          <cell r="X8273">
            <v>1441611</v>
          </cell>
          <cell r="Y8273">
            <v>272692</v>
          </cell>
          <cell r="Z8273">
            <v>882875</v>
          </cell>
          <cell r="AA8273">
            <v>65315</v>
          </cell>
          <cell r="AB8273">
            <v>96911</v>
          </cell>
          <cell r="AC8273">
            <v>418368</v>
          </cell>
          <cell r="AD8273">
            <v>724579</v>
          </cell>
          <cell r="AE8273">
            <v>397151</v>
          </cell>
          <cell r="AF8273">
            <v>597255</v>
          </cell>
          <cell r="AG8273">
            <v>1410914</v>
          </cell>
          <cell r="AH8273">
            <v>957791</v>
          </cell>
          <cell r="AI8273">
            <v>632153</v>
          </cell>
          <cell r="AJ8273">
            <v>1389277</v>
          </cell>
          <cell r="AK8273">
            <v>944411</v>
          </cell>
          <cell r="AL8273">
            <v>1508417</v>
          </cell>
          <cell r="AM8273">
            <v>401617</v>
          </cell>
          <cell r="AN8273">
            <v>3069634</v>
          </cell>
        </row>
        <row r="8274">
          <cell r="E8274">
            <v>8273</v>
          </cell>
          <cell r="F8274">
            <v>976823</v>
          </cell>
          <cell r="G8274">
            <v>557900</v>
          </cell>
          <cell r="H8274">
            <v>7522283</v>
          </cell>
          <cell r="I8274">
            <v>1355517</v>
          </cell>
          <cell r="J8274">
            <v>613901</v>
          </cell>
          <cell r="K8274">
            <v>1169595</v>
          </cell>
          <cell r="L8274">
            <v>1193745</v>
          </cell>
          <cell r="M8274">
            <v>3134116</v>
          </cell>
          <cell r="N8274">
            <v>1200449</v>
          </cell>
          <cell r="O8274">
            <v>936487</v>
          </cell>
          <cell r="P8274">
            <v>2943805</v>
          </cell>
          <cell r="Q8274">
            <v>4909064</v>
          </cell>
          <cell r="R8274">
            <v>2254124</v>
          </cell>
          <cell r="S8274">
            <v>503795</v>
          </cell>
          <cell r="T8274">
            <v>5669514</v>
          </cell>
          <cell r="U8274">
            <v>573887</v>
          </cell>
          <cell r="V8274">
            <v>77071</v>
          </cell>
          <cell r="W8274">
            <v>2188990</v>
          </cell>
          <cell r="X8274">
            <v>1441611</v>
          </cell>
          <cell r="Y8274">
            <v>272692</v>
          </cell>
          <cell r="Z8274">
            <v>882875</v>
          </cell>
          <cell r="AA8274">
            <v>65315</v>
          </cell>
          <cell r="AB8274">
            <v>96911</v>
          </cell>
          <cell r="AC8274">
            <v>418368</v>
          </cell>
          <cell r="AD8274">
            <v>724579</v>
          </cell>
          <cell r="AE8274">
            <v>397151</v>
          </cell>
          <cell r="AF8274">
            <v>597255</v>
          </cell>
          <cell r="AG8274">
            <v>1410914</v>
          </cell>
          <cell r="AH8274">
            <v>957791</v>
          </cell>
          <cell r="AI8274">
            <v>632153</v>
          </cell>
          <cell r="AJ8274">
            <v>1389277</v>
          </cell>
          <cell r="AK8274">
            <v>944411</v>
          </cell>
          <cell r="AL8274">
            <v>1508417</v>
          </cell>
          <cell r="AM8274">
            <v>401617</v>
          </cell>
          <cell r="AN8274">
            <v>3069634</v>
          </cell>
        </row>
        <row r="8275">
          <cell r="E8275">
            <v>8274</v>
          </cell>
          <cell r="F8275"/>
          <cell r="G8275">
            <v>169976</v>
          </cell>
          <cell r="H8275">
            <v>546165</v>
          </cell>
          <cell r="I8275">
            <v>17979</v>
          </cell>
          <cell r="J8275"/>
          <cell r="K8275">
            <v>134505</v>
          </cell>
          <cell r="L8275">
            <v>8150</v>
          </cell>
          <cell r="M8275">
            <v>916613</v>
          </cell>
          <cell r="N8275"/>
          <cell r="O8275"/>
          <cell r="P8275"/>
          <cell r="Q8275">
            <v>2160</v>
          </cell>
          <cell r="R8275"/>
          <cell r="S8275"/>
          <cell r="T8275"/>
          <cell r="U8275">
            <v>7500</v>
          </cell>
          <cell r="V8275"/>
          <cell r="W8275"/>
          <cell r="X8275"/>
          <cell r="Y8275"/>
          <cell r="Z8275"/>
          <cell r="AA8275"/>
          <cell r="AB8275"/>
          <cell r="AC8275"/>
          <cell r="AD8275"/>
          <cell r="AE8275"/>
          <cell r="AF8275">
            <v>292926</v>
          </cell>
          <cell r="AG8275"/>
          <cell r="AH8275"/>
          <cell r="AI8275">
            <v>311</v>
          </cell>
          <cell r="AJ8275"/>
          <cell r="AK8275">
            <v>4492419</v>
          </cell>
          <cell r="AL8275">
            <v>201312</v>
          </cell>
          <cell r="AM8275">
            <v>3424883</v>
          </cell>
          <cell r="AN8275"/>
        </row>
        <row r="8276">
          <cell r="E8276">
            <v>8275</v>
          </cell>
          <cell r="F8276">
            <v>377</v>
          </cell>
          <cell r="G8276"/>
          <cell r="H8276"/>
          <cell r="I8276"/>
          <cell r="J8276"/>
          <cell r="K8276">
            <v>438778</v>
          </cell>
          <cell r="L8276"/>
          <cell r="M8276"/>
          <cell r="N8276"/>
          <cell r="O8276"/>
          <cell r="P8276">
            <v>554168</v>
          </cell>
          <cell r="Q8276"/>
          <cell r="R8276"/>
          <cell r="S8276">
            <v>881670</v>
          </cell>
          <cell r="T8276"/>
          <cell r="U8276">
            <v>297826</v>
          </cell>
          <cell r="V8276"/>
          <cell r="W8276"/>
          <cell r="X8276"/>
          <cell r="Y8276"/>
          <cell r="Z8276">
            <v>75039</v>
          </cell>
          <cell r="AA8276"/>
          <cell r="AB8276"/>
          <cell r="AC8276"/>
          <cell r="AD8276">
            <v>13613</v>
          </cell>
          <cell r="AE8276"/>
          <cell r="AF8276">
            <v>7800</v>
          </cell>
          <cell r="AG8276"/>
          <cell r="AH8276"/>
          <cell r="AI8276"/>
          <cell r="AJ8276"/>
          <cell r="AK8276"/>
          <cell r="AL8276"/>
          <cell r="AM8276"/>
          <cell r="AN8276"/>
        </row>
        <row r="8277">
          <cell r="E8277">
            <v>8276</v>
          </cell>
          <cell r="F8277">
            <v>958351</v>
          </cell>
          <cell r="G8277">
            <v>1164616</v>
          </cell>
          <cell r="H8277">
            <v>10991485</v>
          </cell>
          <cell r="I8277">
            <v>4768366</v>
          </cell>
          <cell r="J8277">
            <v>1237076</v>
          </cell>
          <cell r="K8277">
            <v>1871598</v>
          </cell>
          <cell r="L8277">
            <v>7869179</v>
          </cell>
          <cell r="M8277">
            <v>5071810</v>
          </cell>
          <cell r="N8277">
            <v>1044837</v>
          </cell>
          <cell r="O8277">
            <v>6973575</v>
          </cell>
          <cell r="P8277">
            <v>5795728</v>
          </cell>
          <cell r="Q8277">
            <v>7293803</v>
          </cell>
          <cell r="R8277">
            <v>13302676</v>
          </cell>
          <cell r="S8277">
            <v>3106039</v>
          </cell>
          <cell r="T8277">
            <v>1121538</v>
          </cell>
          <cell r="U8277">
            <v>3629288</v>
          </cell>
          <cell r="V8277">
            <v>318050</v>
          </cell>
          <cell r="W8277">
            <v>1859217</v>
          </cell>
          <cell r="X8277">
            <v>314792</v>
          </cell>
          <cell r="Y8277"/>
          <cell r="Z8277">
            <v>790724</v>
          </cell>
          <cell r="AA8277">
            <v>308097</v>
          </cell>
          <cell r="AB8277">
            <v>9551</v>
          </cell>
          <cell r="AC8277"/>
          <cell r="AD8277">
            <v>1847510</v>
          </cell>
          <cell r="AE8277">
            <v>1506691</v>
          </cell>
          <cell r="AF8277">
            <v>1612172</v>
          </cell>
          <cell r="AG8277"/>
          <cell r="AH8277">
            <v>545528</v>
          </cell>
          <cell r="AI8277">
            <v>1303118</v>
          </cell>
          <cell r="AJ8277">
            <v>3449597</v>
          </cell>
          <cell r="AK8277">
            <v>52245</v>
          </cell>
          <cell r="AL8277"/>
          <cell r="AM8277">
            <v>37645</v>
          </cell>
          <cell r="AN8277"/>
        </row>
        <row r="8278">
          <cell r="E8278">
            <v>8277</v>
          </cell>
          <cell r="F8278">
            <v>2774332</v>
          </cell>
          <cell r="G8278">
            <v>4075138</v>
          </cell>
          <cell r="H8278">
            <v>15692247</v>
          </cell>
          <cell r="I8278">
            <v>7547318</v>
          </cell>
          <cell r="J8278">
            <v>5645589</v>
          </cell>
          <cell r="K8278">
            <v>5761972</v>
          </cell>
          <cell r="L8278">
            <v>12855962</v>
          </cell>
          <cell r="M8278">
            <v>19224186</v>
          </cell>
          <cell r="N8278">
            <v>21376721</v>
          </cell>
          <cell r="O8278">
            <v>13552967</v>
          </cell>
          <cell r="P8278">
            <v>3042879</v>
          </cell>
          <cell r="Q8278">
            <v>11230279</v>
          </cell>
          <cell r="R8278">
            <v>23290243</v>
          </cell>
          <cell r="S8278">
            <v>21244887</v>
          </cell>
          <cell r="T8278">
            <v>30694262</v>
          </cell>
          <cell r="U8278">
            <v>19001568</v>
          </cell>
          <cell r="V8278">
            <v>1787404</v>
          </cell>
          <cell r="W8278">
            <v>5421755</v>
          </cell>
          <cell r="X8278">
            <v>1495706</v>
          </cell>
          <cell r="Y8278">
            <v>413354</v>
          </cell>
          <cell r="Z8278">
            <v>702545</v>
          </cell>
          <cell r="AA8278">
            <v>230805</v>
          </cell>
          <cell r="AB8278">
            <v>306904</v>
          </cell>
          <cell r="AC8278">
            <v>1107897</v>
          </cell>
          <cell r="AD8278">
            <v>5990776</v>
          </cell>
          <cell r="AE8278">
            <v>1044642</v>
          </cell>
          <cell r="AF8278">
            <v>3115876</v>
          </cell>
          <cell r="AG8278">
            <v>3695837</v>
          </cell>
          <cell r="AH8278">
            <v>6253927</v>
          </cell>
          <cell r="AI8278">
            <v>3789235</v>
          </cell>
          <cell r="AJ8278">
            <v>5070886</v>
          </cell>
          <cell r="AK8278">
            <v>77638</v>
          </cell>
          <cell r="AL8278">
            <v>9066287</v>
          </cell>
          <cell r="AM8278">
            <v>584860</v>
          </cell>
          <cell r="AN8278">
            <v>969399</v>
          </cell>
        </row>
        <row r="8279">
          <cell r="E8279">
            <v>8278</v>
          </cell>
          <cell r="F8279">
            <v>3733060</v>
          </cell>
          <cell r="G8279">
            <v>5409730</v>
          </cell>
          <cell r="H8279">
            <v>27229897</v>
          </cell>
          <cell r="I8279">
            <v>12333663</v>
          </cell>
          <cell r="J8279">
            <v>6882665</v>
          </cell>
          <cell r="K8279">
            <v>8206853</v>
          </cell>
          <cell r="L8279">
            <v>20733291</v>
          </cell>
          <cell r="M8279">
            <v>25212609</v>
          </cell>
          <cell r="N8279">
            <v>22421558</v>
          </cell>
          <cell r="O8279">
            <v>20526542</v>
          </cell>
          <cell r="P8279">
            <v>9392775</v>
          </cell>
          <cell r="Q8279">
            <v>18526242</v>
          </cell>
          <cell r="R8279">
            <v>36592919</v>
          </cell>
          <cell r="S8279">
            <v>25232596</v>
          </cell>
          <cell r="T8279">
            <v>31815800</v>
          </cell>
          <cell r="U8279">
            <v>22936182</v>
          </cell>
          <cell r="V8279">
            <v>2105454</v>
          </cell>
          <cell r="W8279">
            <v>7280972</v>
          </cell>
          <cell r="X8279">
            <v>1810498</v>
          </cell>
          <cell r="Y8279">
            <v>413354</v>
          </cell>
          <cell r="Z8279">
            <v>1568308</v>
          </cell>
          <cell r="AA8279">
            <v>538902</v>
          </cell>
          <cell r="AB8279">
            <v>316455</v>
          </cell>
          <cell r="AC8279">
            <v>1107897</v>
          </cell>
          <cell r="AD8279">
            <v>7851899</v>
          </cell>
          <cell r="AE8279">
            <v>2551333</v>
          </cell>
          <cell r="AF8279">
            <v>5028774</v>
          </cell>
          <cell r="AG8279">
            <v>3695837</v>
          </cell>
          <cell r="AH8279">
            <v>6799455</v>
          </cell>
          <cell r="AI8279">
            <v>5092664</v>
          </cell>
          <cell r="AJ8279">
            <v>8520483</v>
          </cell>
          <cell r="AK8279">
            <v>4622302</v>
          </cell>
          <cell r="AL8279">
            <v>9267599</v>
          </cell>
          <cell r="AM8279">
            <v>4047388</v>
          </cell>
          <cell r="AN8279">
            <v>969399</v>
          </cell>
        </row>
        <row r="8280">
          <cell r="E8280">
            <v>8279</v>
          </cell>
          <cell r="F8280">
            <v>172890</v>
          </cell>
          <cell r="G8280">
            <v>169976</v>
          </cell>
          <cell r="H8280">
            <v>546165</v>
          </cell>
          <cell r="I8280">
            <v>1770395</v>
          </cell>
          <cell r="J8280">
            <v>281394</v>
          </cell>
          <cell r="K8280">
            <v>134505</v>
          </cell>
          <cell r="L8280">
            <v>8150</v>
          </cell>
          <cell r="M8280">
            <v>1108723</v>
          </cell>
          <cell r="N8280"/>
          <cell r="O8280"/>
          <cell r="P8280"/>
          <cell r="Q8280">
            <v>173846</v>
          </cell>
          <cell r="R8280">
            <v>455227</v>
          </cell>
          <cell r="S8280"/>
          <cell r="T8280"/>
          <cell r="U8280">
            <v>7500</v>
          </cell>
          <cell r="V8280"/>
          <cell r="W8280"/>
          <cell r="X8280">
            <v>99204</v>
          </cell>
          <cell r="Y8280"/>
          <cell r="Z8280">
            <v>144776</v>
          </cell>
          <cell r="AA8280"/>
          <cell r="AB8280"/>
          <cell r="AC8280">
            <v>45368</v>
          </cell>
          <cell r="AD8280"/>
          <cell r="AE8280">
            <v>365124</v>
          </cell>
          <cell r="AF8280">
            <v>292926</v>
          </cell>
          <cell r="AG8280">
            <v>290054</v>
          </cell>
          <cell r="AH8280">
            <v>1109930</v>
          </cell>
          <cell r="AI8280">
            <v>249917</v>
          </cell>
          <cell r="AJ8280">
            <v>365814</v>
          </cell>
          <cell r="AK8280">
            <v>4492419</v>
          </cell>
          <cell r="AL8280">
            <v>201312</v>
          </cell>
          <cell r="AM8280">
            <v>3424883</v>
          </cell>
          <cell r="AN8280"/>
        </row>
        <row r="8281">
          <cell r="E8281">
            <v>8280</v>
          </cell>
          <cell r="F8281">
            <v>189299</v>
          </cell>
          <cell r="G8281">
            <v>488853</v>
          </cell>
          <cell r="H8281">
            <v>6142996</v>
          </cell>
          <cell r="I8281">
            <v>2072619</v>
          </cell>
          <cell r="J8281">
            <v>310687</v>
          </cell>
          <cell r="K8281">
            <v>938143</v>
          </cell>
          <cell r="L8281">
            <v>843706</v>
          </cell>
          <cell r="M8281">
            <v>5784589</v>
          </cell>
          <cell r="N8281">
            <v>4508481</v>
          </cell>
          <cell r="O8281">
            <v>664079</v>
          </cell>
          <cell r="P8281">
            <v>15629559</v>
          </cell>
          <cell r="Q8281">
            <v>2849331</v>
          </cell>
          <cell r="R8281">
            <v>5145406</v>
          </cell>
          <cell r="S8281">
            <v>881670</v>
          </cell>
          <cell r="T8281">
            <v>5533730</v>
          </cell>
          <cell r="U8281">
            <v>1184394</v>
          </cell>
          <cell r="V8281">
            <v>85862</v>
          </cell>
          <cell r="W8281">
            <v>392439</v>
          </cell>
          <cell r="X8281">
            <v>1760159</v>
          </cell>
          <cell r="Y8281">
            <v>30143</v>
          </cell>
          <cell r="Z8281">
            <v>110361</v>
          </cell>
          <cell r="AA8281">
            <v>320298</v>
          </cell>
          <cell r="AB8281">
            <v>331822</v>
          </cell>
          <cell r="AC8281">
            <v>739797</v>
          </cell>
          <cell r="AD8281">
            <v>1221883</v>
          </cell>
          <cell r="AE8281">
            <v>1206069</v>
          </cell>
          <cell r="AF8281">
            <v>2266208</v>
          </cell>
          <cell r="AG8281">
            <v>1742017</v>
          </cell>
          <cell r="AH8281">
            <v>3058185</v>
          </cell>
          <cell r="AI8281">
            <v>2644000</v>
          </cell>
          <cell r="AJ8281">
            <v>2439985</v>
          </cell>
          <cell r="AK8281">
            <v>2115997</v>
          </cell>
          <cell r="AL8281">
            <v>1352011</v>
          </cell>
          <cell r="AM8281">
            <v>1272974</v>
          </cell>
          <cell r="AN8281">
            <v>103648</v>
          </cell>
        </row>
        <row r="8282">
          <cell r="E8282">
            <v>8281</v>
          </cell>
          <cell r="F8282">
            <v>2476145</v>
          </cell>
          <cell r="G8282">
            <v>2656477</v>
          </cell>
          <cell r="H8282">
            <v>22959751</v>
          </cell>
          <cell r="I8282">
            <v>8789252</v>
          </cell>
          <cell r="J8282">
            <v>3267532</v>
          </cell>
          <cell r="K8282">
            <v>4152432</v>
          </cell>
          <cell r="L8282">
            <v>10463735</v>
          </cell>
          <cell r="M8282">
            <v>18879877</v>
          </cell>
          <cell r="N8282">
            <v>3520341</v>
          </cell>
          <cell r="O8282">
            <v>8626656</v>
          </cell>
          <cell r="P8282">
            <v>10881091</v>
          </cell>
          <cell r="Q8282">
            <v>12751354</v>
          </cell>
          <cell r="R8282">
            <v>17007415</v>
          </cell>
          <cell r="S8282">
            <v>4288402</v>
          </cell>
          <cell r="T8282">
            <v>19806831</v>
          </cell>
          <cell r="U8282">
            <v>5686525</v>
          </cell>
          <cell r="V8282">
            <v>482993</v>
          </cell>
          <cell r="W8282">
            <v>6250959</v>
          </cell>
          <cell r="X8282">
            <v>2951301</v>
          </cell>
          <cell r="Y8282">
            <v>288180</v>
          </cell>
          <cell r="Z8282">
            <v>2646443</v>
          </cell>
          <cell r="AA8282">
            <v>589445</v>
          </cell>
          <cell r="AB8282">
            <v>165252</v>
          </cell>
          <cell r="AC8282">
            <v>1069737</v>
          </cell>
          <cell r="AD8282">
            <v>3458404</v>
          </cell>
          <cell r="AE8282">
            <v>2630677</v>
          </cell>
          <cell r="AF8282">
            <v>3456462</v>
          </cell>
          <cell r="AG8282">
            <v>4840230</v>
          </cell>
          <cell r="AH8282">
            <v>2031301</v>
          </cell>
          <cell r="AI8282">
            <v>2526205</v>
          </cell>
          <cell r="AJ8282">
            <v>5438632</v>
          </cell>
          <cell r="AK8282">
            <v>996656</v>
          </cell>
          <cell r="AL8282">
            <v>1817096</v>
          </cell>
          <cell r="AM8282">
            <v>439262</v>
          </cell>
          <cell r="AN8282">
            <v>3135625</v>
          </cell>
        </row>
        <row r="8283">
          <cell r="E8283">
            <v>8282</v>
          </cell>
          <cell r="F8283">
            <v>7895916</v>
          </cell>
          <cell r="G8283">
            <v>13222773</v>
          </cell>
          <cell r="H8283">
            <v>41606394</v>
          </cell>
          <cell r="I8283">
            <v>33510145</v>
          </cell>
          <cell r="J8283">
            <v>7057188</v>
          </cell>
          <cell r="K8283">
            <v>21941855</v>
          </cell>
          <cell r="L8283">
            <v>26437321</v>
          </cell>
          <cell r="M8283">
            <v>35797428</v>
          </cell>
          <cell r="N8283">
            <v>59931998</v>
          </cell>
          <cell r="O8283">
            <v>25080291</v>
          </cell>
          <cell r="P8283">
            <v>40580348</v>
          </cell>
          <cell r="Q8283">
            <v>53986456</v>
          </cell>
          <cell r="R8283">
            <v>45110643</v>
          </cell>
          <cell r="S8283">
            <v>23741619</v>
          </cell>
          <cell r="T8283">
            <v>86030650</v>
          </cell>
          <cell r="U8283">
            <v>22101944</v>
          </cell>
          <cell r="V8283">
            <v>5367014</v>
          </cell>
          <cell r="W8283">
            <v>17735471</v>
          </cell>
          <cell r="X8283">
            <v>6814312</v>
          </cell>
          <cell r="Y8283">
            <v>531778</v>
          </cell>
          <cell r="Z8283">
            <v>12435802</v>
          </cell>
          <cell r="AA8283">
            <v>929806</v>
          </cell>
          <cell r="AB8283">
            <v>761520</v>
          </cell>
          <cell r="AC8283">
            <v>6217104</v>
          </cell>
          <cell r="AD8283">
            <v>16115417</v>
          </cell>
          <cell r="AE8283">
            <v>12175559</v>
          </cell>
          <cell r="AF8283">
            <v>21198600</v>
          </cell>
          <cell r="AG8283">
            <v>25300655</v>
          </cell>
          <cell r="AH8283">
            <v>19423271</v>
          </cell>
          <cell r="AI8283">
            <v>25074483</v>
          </cell>
          <cell r="AJ8283">
            <v>15523611</v>
          </cell>
          <cell r="AK8283">
            <v>831727</v>
          </cell>
          <cell r="AL8283">
            <v>9568416</v>
          </cell>
          <cell r="AM8283">
            <v>1300168</v>
          </cell>
          <cell r="AN8283">
            <v>3476374</v>
          </cell>
        </row>
        <row r="8284">
          <cell r="E8284">
            <v>8283</v>
          </cell>
          <cell r="F8284">
            <v>10734250</v>
          </cell>
          <cell r="G8284">
            <v>16538079</v>
          </cell>
          <cell r="H8284">
            <v>71255306</v>
          </cell>
          <cell r="I8284">
            <v>46142411</v>
          </cell>
          <cell r="J8284">
            <v>10916801</v>
          </cell>
          <cell r="K8284">
            <v>27166935</v>
          </cell>
          <cell r="L8284">
            <v>37752912</v>
          </cell>
          <cell r="M8284">
            <v>61570617</v>
          </cell>
          <cell r="N8284">
            <v>67960820</v>
          </cell>
          <cell r="O8284">
            <v>34371026</v>
          </cell>
          <cell r="P8284">
            <v>67090998</v>
          </cell>
          <cell r="Q8284">
            <v>69760987</v>
          </cell>
          <cell r="R8284">
            <v>67718691</v>
          </cell>
          <cell r="S8284">
            <v>28911691</v>
          </cell>
          <cell r="T8284">
            <v>111371211</v>
          </cell>
          <cell r="U8284">
            <v>28980363</v>
          </cell>
          <cell r="V8284">
            <v>5935869</v>
          </cell>
          <cell r="W8284">
            <v>24378869</v>
          </cell>
          <cell r="X8284">
            <v>11624976</v>
          </cell>
          <cell r="Y8284">
            <v>850101</v>
          </cell>
          <cell r="Z8284">
            <v>15337382</v>
          </cell>
          <cell r="AA8284">
            <v>1839549</v>
          </cell>
          <cell r="AB8284">
            <v>1258594</v>
          </cell>
          <cell r="AC8284">
            <v>8072006</v>
          </cell>
          <cell r="AD8284">
            <v>20795704</v>
          </cell>
          <cell r="AE8284">
            <v>16377429</v>
          </cell>
          <cell r="AF8284">
            <v>27214196</v>
          </cell>
          <cell r="AG8284">
            <v>32172956</v>
          </cell>
          <cell r="AH8284">
            <v>25622687</v>
          </cell>
          <cell r="AI8284">
            <v>30494605</v>
          </cell>
          <cell r="AJ8284">
            <v>23768042</v>
          </cell>
          <cell r="AK8284">
            <v>8436799</v>
          </cell>
          <cell r="AL8284">
            <v>12938835</v>
          </cell>
          <cell r="AM8284">
            <v>6437287</v>
          </cell>
          <cell r="AN8284">
            <v>6715647</v>
          </cell>
        </row>
        <row r="8285">
          <cell r="E8285">
            <v>8284</v>
          </cell>
          <cell r="F8285"/>
          <cell r="G8285"/>
          <cell r="H8285"/>
          <cell r="I8285"/>
          <cell r="J8285"/>
          <cell r="K8285"/>
          <cell r="L8285"/>
          <cell r="M8285"/>
          <cell r="N8285">
            <v>558271</v>
          </cell>
          <cell r="O8285"/>
          <cell r="P8285"/>
          <cell r="Q8285"/>
          <cell r="R8285"/>
          <cell r="S8285"/>
          <cell r="T8285"/>
          <cell r="U8285"/>
          <cell r="V8285"/>
          <cell r="W8285"/>
          <cell r="X8285"/>
          <cell r="Y8285"/>
          <cell r="Z8285"/>
          <cell r="AA8285"/>
          <cell r="AB8285"/>
          <cell r="AC8285"/>
          <cell r="AD8285"/>
          <cell r="AE8285"/>
          <cell r="AF8285"/>
          <cell r="AG8285"/>
          <cell r="AH8285"/>
          <cell r="AI8285"/>
          <cell r="AJ8285"/>
          <cell r="AK8285"/>
          <cell r="AL8285"/>
          <cell r="AM8285">
            <v>377515</v>
          </cell>
          <cell r="AN8285"/>
        </row>
        <row r="8286">
          <cell r="E8286">
            <v>8285</v>
          </cell>
          <cell r="F8286"/>
          <cell r="G8286"/>
          <cell r="H8286"/>
          <cell r="I8286"/>
          <cell r="J8286"/>
          <cell r="K8286"/>
          <cell r="L8286"/>
          <cell r="M8286"/>
          <cell r="N8286"/>
          <cell r="O8286"/>
          <cell r="P8286"/>
          <cell r="Q8286"/>
          <cell r="R8286"/>
          <cell r="S8286"/>
          <cell r="T8286"/>
          <cell r="U8286"/>
          <cell r="V8286"/>
          <cell r="W8286"/>
          <cell r="X8286"/>
          <cell r="Y8286"/>
          <cell r="Z8286"/>
          <cell r="AA8286"/>
          <cell r="AB8286"/>
          <cell r="AC8286"/>
          <cell r="AD8286"/>
          <cell r="AE8286"/>
          <cell r="AF8286"/>
          <cell r="AG8286"/>
          <cell r="AH8286"/>
          <cell r="AI8286"/>
          <cell r="AJ8286"/>
          <cell r="AK8286"/>
          <cell r="AL8286"/>
          <cell r="AM8286"/>
          <cell r="AN8286"/>
        </row>
        <row r="8287">
          <cell r="E8287">
            <v>8286</v>
          </cell>
          <cell r="F8287">
            <v>1055867</v>
          </cell>
          <cell r="G8287">
            <v>2518579</v>
          </cell>
          <cell r="H8287">
            <v>2802291</v>
          </cell>
          <cell r="I8287">
            <v>10436285</v>
          </cell>
          <cell r="J8287">
            <v>68965</v>
          </cell>
          <cell r="K8287">
            <v>7193138</v>
          </cell>
          <cell r="L8287">
            <v>3205595</v>
          </cell>
          <cell r="M8287">
            <v>7783955</v>
          </cell>
          <cell r="N8287">
            <v>27926562</v>
          </cell>
          <cell r="O8287">
            <v>8623533</v>
          </cell>
          <cell r="P8287">
            <v>25573782</v>
          </cell>
          <cell r="Q8287">
            <v>33706402</v>
          </cell>
          <cell r="R8287">
            <v>11587498</v>
          </cell>
          <cell r="S8287">
            <v>947552</v>
          </cell>
          <cell r="T8287">
            <v>27269746</v>
          </cell>
          <cell r="U8287">
            <v>287452</v>
          </cell>
          <cell r="V8287">
            <v>3419282</v>
          </cell>
          <cell r="W8287">
            <v>7624140</v>
          </cell>
          <cell r="X8287">
            <v>472957</v>
          </cell>
          <cell r="Y8287"/>
          <cell r="Z8287">
            <v>1762982</v>
          </cell>
          <cell r="AA8287">
            <v>95586</v>
          </cell>
          <cell r="AB8287">
            <v>8696</v>
          </cell>
          <cell r="AC8287">
            <v>3281562</v>
          </cell>
          <cell r="AD8287">
            <v>1670560</v>
          </cell>
          <cell r="AE8287">
            <v>6902980</v>
          </cell>
          <cell r="AF8287">
            <v>12095967</v>
          </cell>
          <cell r="AG8287">
            <v>12883335</v>
          </cell>
          <cell r="AH8287">
            <v>4750153</v>
          </cell>
          <cell r="AI8287">
            <v>16730942</v>
          </cell>
          <cell r="AJ8287">
            <v>2778775</v>
          </cell>
          <cell r="AK8287">
            <v>12383</v>
          </cell>
          <cell r="AL8287">
            <v>154425</v>
          </cell>
          <cell r="AM8287">
            <v>57274</v>
          </cell>
          <cell r="AN8287">
            <v>761976</v>
          </cell>
        </row>
        <row r="8288">
          <cell r="E8288">
            <v>8287</v>
          </cell>
          <cell r="F8288">
            <v>1055867</v>
          </cell>
          <cell r="G8288">
            <v>2518579</v>
          </cell>
          <cell r="H8288">
            <v>2802291</v>
          </cell>
          <cell r="I8288">
            <v>10436285</v>
          </cell>
          <cell r="J8288">
            <v>68965</v>
          </cell>
          <cell r="K8288">
            <v>7193138</v>
          </cell>
          <cell r="L8288">
            <v>3205595</v>
          </cell>
          <cell r="M8288">
            <v>7783955</v>
          </cell>
          <cell r="N8288">
            <v>28484833</v>
          </cell>
          <cell r="O8288">
            <v>8623533</v>
          </cell>
          <cell r="P8288">
            <v>25573782</v>
          </cell>
          <cell r="Q8288">
            <v>33706402</v>
          </cell>
          <cell r="R8288">
            <v>11587498</v>
          </cell>
          <cell r="S8288">
            <v>947552</v>
          </cell>
          <cell r="T8288">
            <v>27269746</v>
          </cell>
          <cell r="U8288">
            <v>287452</v>
          </cell>
          <cell r="V8288">
            <v>3419282</v>
          </cell>
          <cell r="W8288">
            <v>7624140</v>
          </cell>
          <cell r="X8288">
            <v>472957</v>
          </cell>
          <cell r="Y8288"/>
          <cell r="Z8288">
            <v>1762982</v>
          </cell>
          <cell r="AA8288">
            <v>95586</v>
          </cell>
          <cell r="AB8288">
            <v>8696</v>
          </cell>
          <cell r="AC8288">
            <v>3281562</v>
          </cell>
          <cell r="AD8288">
            <v>1670560</v>
          </cell>
          <cell r="AE8288">
            <v>6902980</v>
          </cell>
          <cell r="AF8288">
            <v>12095967</v>
          </cell>
          <cell r="AG8288">
            <v>12883335</v>
          </cell>
          <cell r="AH8288">
            <v>4750153</v>
          </cell>
          <cell r="AI8288">
            <v>16730942</v>
          </cell>
          <cell r="AJ8288">
            <v>2778775</v>
          </cell>
          <cell r="AK8288">
            <v>12383</v>
          </cell>
          <cell r="AL8288">
            <v>154425</v>
          </cell>
          <cell r="AM8288">
            <v>434789</v>
          </cell>
          <cell r="AN8288">
            <v>761976</v>
          </cell>
        </row>
        <row r="8289">
          <cell r="E8289">
            <v>8288</v>
          </cell>
          <cell r="F8289">
            <v>172890</v>
          </cell>
          <cell r="G8289">
            <v>169976</v>
          </cell>
          <cell r="H8289">
            <v>546165</v>
          </cell>
          <cell r="I8289">
            <v>1770395</v>
          </cell>
          <cell r="J8289">
            <v>281394</v>
          </cell>
          <cell r="K8289">
            <v>134505</v>
          </cell>
          <cell r="L8289">
            <v>8150</v>
          </cell>
          <cell r="M8289">
            <v>1108723</v>
          </cell>
          <cell r="N8289"/>
          <cell r="O8289"/>
          <cell r="P8289"/>
          <cell r="Q8289">
            <v>173846</v>
          </cell>
          <cell r="R8289">
            <v>455227</v>
          </cell>
          <cell r="S8289"/>
          <cell r="T8289"/>
          <cell r="U8289">
            <v>7500</v>
          </cell>
          <cell r="V8289"/>
          <cell r="W8289"/>
          <cell r="X8289">
            <v>99204</v>
          </cell>
          <cell r="Y8289"/>
          <cell r="Z8289">
            <v>144776</v>
          </cell>
          <cell r="AA8289"/>
          <cell r="AB8289"/>
          <cell r="AC8289">
            <v>45368</v>
          </cell>
          <cell r="AD8289"/>
          <cell r="AE8289">
            <v>365124</v>
          </cell>
          <cell r="AF8289">
            <v>292926</v>
          </cell>
          <cell r="AG8289">
            <v>290054</v>
          </cell>
          <cell r="AH8289">
            <v>1109930</v>
          </cell>
          <cell r="AI8289">
            <v>249917</v>
          </cell>
          <cell r="AJ8289">
            <v>365814</v>
          </cell>
          <cell r="AK8289">
            <v>4492419</v>
          </cell>
          <cell r="AL8289">
            <v>201312</v>
          </cell>
          <cell r="AM8289">
            <v>3424883</v>
          </cell>
          <cell r="AN8289"/>
        </row>
        <row r="8290">
          <cell r="E8290">
            <v>8289</v>
          </cell>
          <cell r="F8290">
            <v>189299</v>
          </cell>
          <cell r="G8290">
            <v>488853</v>
          </cell>
          <cell r="H8290">
            <v>6142996</v>
          </cell>
          <cell r="I8290">
            <v>2072619</v>
          </cell>
          <cell r="J8290">
            <v>310687</v>
          </cell>
          <cell r="K8290">
            <v>938143</v>
          </cell>
          <cell r="L8290">
            <v>843706</v>
          </cell>
          <cell r="M8290">
            <v>5784589</v>
          </cell>
          <cell r="N8290">
            <v>3950210</v>
          </cell>
          <cell r="O8290">
            <v>664079</v>
          </cell>
          <cell r="P8290">
            <v>15629559</v>
          </cell>
          <cell r="Q8290">
            <v>2849331</v>
          </cell>
          <cell r="R8290">
            <v>5145406</v>
          </cell>
          <cell r="S8290">
            <v>881670</v>
          </cell>
          <cell r="T8290">
            <v>5533730</v>
          </cell>
          <cell r="U8290">
            <v>1184394</v>
          </cell>
          <cell r="V8290">
            <v>85862</v>
          </cell>
          <cell r="W8290">
            <v>392439</v>
          </cell>
          <cell r="X8290">
            <v>1760159</v>
          </cell>
          <cell r="Y8290">
            <v>30143</v>
          </cell>
          <cell r="Z8290">
            <v>110361</v>
          </cell>
          <cell r="AA8290">
            <v>320298</v>
          </cell>
          <cell r="AB8290">
            <v>331822</v>
          </cell>
          <cell r="AC8290">
            <v>739797</v>
          </cell>
          <cell r="AD8290">
            <v>1221883</v>
          </cell>
          <cell r="AE8290">
            <v>1206069</v>
          </cell>
          <cell r="AF8290">
            <v>2266208</v>
          </cell>
          <cell r="AG8290">
            <v>1742017</v>
          </cell>
          <cell r="AH8290">
            <v>3058185</v>
          </cell>
          <cell r="AI8290">
            <v>2644000</v>
          </cell>
          <cell r="AJ8290">
            <v>2439985</v>
          </cell>
          <cell r="AK8290">
            <v>2115997</v>
          </cell>
          <cell r="AL8290">
            <v>1352011</v>
          </cell>
          <cell r="AM8290">
            <v>895459</v>
          </cell>
          <cell r="AN8290">
            <v>103648</v>
          </cell>
        </row>
        <row r="8291">
          <cell r="E8291">
            <v>8290</v>
          </cell>
          <cell r="F8291">
            <v>2476145</v>
          </cell>
          <cell r="G8291">
            <v>2656477</v>
          </cell>
          <cell r="H8291">
            <v>22959751</v>
          </cell>
          <cell r="I8291">
            <v>8789252</v>
          </cell>
          <cell r="J8291">
            <v>3267532</v>
          </cell>
          <cell r="K8291">
            <v>4152432</v>
          </cell>
          <cell r="L8291">
            <v>10463735</v>
          </cell>
          <cell r="M8291">
            <v>18879877</v>
          </cell>
          <cell r="N8291">
            <v>3520341</v>
          </cell>
          <cell r="O8291">
            <v>8626656</v>
          </cell>
          <cell r="P8291">
            <v>10881091</v>
          </cell>
          <cell r="Q8291">
            <v>12751354</v>
          </cell>
          <cell r="R8291">
            <v>17007415</v>
          </cell>
          <cell r="S8291">
            <v>4288402</v>
          </cell>
          <cell r="T8291">
            <v>19806831</v>
          </cell>
          <cell r="U8291">
            <v>5686525</v>
          </cell>
          <cell r="V8291">
            <v>482993</v>
          </cell>
          <cell r="W8291">
            <v>6250959</v>
          </cell>
          <cell r="X8291">
            <v>2951301</v>
          </cell>
          <cell r="Y8291">
            <v>288180</v>
          </cell>
          <cell r="Z8291">
            <v>2646443</v>
          </cell>
          <cell r="AA8291">
            <v>589445</v>
          </cell>
          <cell r="AB8291">
            <v>165252</v>
          </cell>
          <cell r="AC8291">
            <v>1069737</v>
          </cell>
          <cell r="AD8291">
            <v>3458404</v>
          </cell>
          <cell r="AE8291">
            <v>2630677</v>
          </cell>
          <cell r="AF8291">
            <v>3456462</v>
          </cell>
          <cell r="AG8291">
            <v>4840230</v>
          </cell>
          <cell r="AH8291">
            <v>2031301</v>
          </cell>
          <cell r="AI8291">
            <v>2526205</v>
          </cell>
          <cell r="AJ8291">
            <v>5438632</v>
          </cell>
          <cell r="AK8291">
            <v>996656</v>
          </cell>
          <cell r="AL8291">
            <v>1817096</v>
          </cell>
          <cell r="AM8291">
            <v>439262</v>
          </cell>
          <cell r="AN8291">
            <v>3135625</v>
          </cell>
        </row>
        <row r="8292">
          <cell r="E8292">
            <v>8291</v>
          </cell>
          <cell r="F8292">
            <v>6840049</v>
          </cell>
          <cell r="G8292">
            <v>10704194</v>
          </cell>
          <cell r="H8292">
            <v>38804103</v>
          </cell>
          <cell r="I8292">
            <v>23073860</v>
          </cell>
          <cell r="J8292">
            <v>6988223</v>
          </cell>
          <cell r="K8292">
            <v>14748717</v>
          </cell>
          <cell r="L8292">
            <v>23231726</v>
          </cell>
          <cell r="M8292">
            <v>28013473</v>
          </cell>
          <cell r="N8292">
            <v>32005436</v>
          </cell>
          <cell r="O8292">
            <v>16456758</v>
          </cell>
          <cell r="P8292">
            <v>15006566</v>
          </cell>
          <cell r="Q8292">
            <v>20280054</v>
          </cell>
          <cell r="R8292">
            <v>33523145</v>
          </cell>
          <cell r="S8292">
            <v>22794067</v>
          </cell>
          <cell r="T8292">
            <v>58760904</v>
          </cell>
          <cell r="U8292">
            <v>21814492</v>
          </cell>
          <cell r="V8292">
            <v>1947732</v>
          </cell>
          <cell r="W8292">
            <v>10111331</v>
          </cell>
          <cell r="X8292">
            <v>6341355</v>
          </cell>
          <cell r="Y8292">
            <v>531778</v>
          </cell>
          <cell r="Z8292">
            <v>10672820</v>
          </cell>
          <cell r="AA8292">
            <v>834220</v>
          </cell>
          <cell r="AB8292">
            <v>752824</v>
          </cell>
          <cell r="AC8292">
            <v>2935542</v>
          </cell>
          <cell r="AD8292">
            <v>14444857</v>
          </cell>
          <cell r="AE8292">
            <v>5272579</v>
          </cell>
          <cell r="AF8292">
            <v>9102633</v>
          </cell>
          <cell r="AG8292">
            <v>12417320</v>
          </cell>
          <cell r="AH8292">
            <v>14673118</v>
          </cell>
          <cell r="AI8292">
            <v>8343541</v>
          </cell>
          <cell r="AJ8292">
            <v>12744836</v>
          </cell>
          <cell r="AK8292">
            <v>819344</v>
          </cell>
          <cell r="AL8292">
            <v>9413991</v>
          </cell>
          <cell r="AM8292">
            <v>1242894</v>
          </cell>
          <cell r="AN8292">
            <v>2714398</v>
          </cell>
        </row>
        <row r="8293">
          <cell r="E8293">
            <v>8292</v>
          </cell>
          <cell r="F8293">
            <v>9678383</v>
          </cell>
          <cell r="G8293">
            <v>14019500</v>
          </cell>
          <cell r="H8293">
            <v>68453015</v>
          </cell>
          <cell r="I8293">
            <v>35706126</v>
          </cell>
          <cell r="J8293">
            <v>10847836</v>
          </cell>
          <cell r="K8293">
            <v>19973797</v>
          </cell>
          <cell r="L8293">
            <v>34547317</v>
          </cell>
          <cell r="M8293">
            <v>53786662</v>
          </cell>
          <cell r="N8293">
            <v>39475987</v>
          </cell>
          <cell r="O8293">
            <v>25747493</v>
          </cell>
          <cell r="P8293">
            <v>41517216</v>
          </cell>
          <cell r="Q8293">
            <v>36054585</v>
          </cell>
          <cell r="R8293">
            <v>56131193</v>
          </cell>
          <cell r="S8293">
            <v>27964139</v>
          </cell>
          <cell r="T8293">
            <v>84101465</v>
          </cell>
          <cell r="U8293">
            <v>28692911</v>
          </cell>
          <cell r="V8293">
            <v>2516587</v>
          </cell>
          <cell r="W8293">
            <v>16754729</v>
          </cell>
          <cell r="X8293">
            <v>11152019</v>
          </cell>
          <cell r="Y8293">
            <v>850101</v>
          </cell>
          <cell r="Z8293">
            <v>13574400</v>
          </cell>
          <cell r="AA8293">
            <v>1743963</v>
          </cell>
          <cell r="AB8293">
            <v>1249898</v>
          </cell>
          <cell r="AC8293">
            <v>4790444</v>
          </cell>
          <cell r="AD8293">
            <v>19125144</v>
          </cell>
          <cell r="AE8293">
            <v>9474449</v>
          </cell>
          <cell r="AF8293">
            <v>15118229</v>
          </cell>
          <cell r="AG8293">
            <v>19289621</v>
          </cell>
          <cell r="AH8293">
            <v>20872534</v>
          </cell>
          <cell r="AI8293">
            <v>13763663</v>
          </cell>
          <cell r="AJ8293">
            <v>20989267</v>
          </cell>
          <cell r="AK8293">
            <v>8424416</v>
          </cell>
          <cell r="AL8293">
            <v>12784410</v>
          </cell>
          <cell r="AM8293">
            <v>6002498</v>
          </cell>
          <cell r="AN8293">
            <v>5953671</v>
          </cell>
        </row>
        <row r="8294">
          <cell r="E8294">
            <v>8293</v>
          </cell>
          <cell r="F8294"/>
          <cell r="G8294"/>
          <cell r="H8294"/>
          <cell r="I8294"/>
          <cell r="J8294"/>
          <cell r="K8294"/>
          <cell r="L8294"/>
          <cell r="M8294"/>
          <cell r="N8294"/>
          <cell r="O8294"/>
          <cell r="P8294"/>
          <cell r="Q8294"/>
          <cell r="R8294"/>
          <cell r="S8294"/>
          <cell r="T8294"/>
          <cell r="U8294"/>
          <cell r="V8294"/>
          <cell r="W8294"/>
          <cell r="X8294"/>
          <cell r="Y8294"/>
          <cell r="Z8294"/>
          <cell r="AA8294"/>
          <cell r="AB8294"/>
          <cell r="AC8294"/>
          <cell r="AD8294"/>
          <cell r="AE8294"/>
          <cell r="AF8294"/>
          <cell r="AG8294"/>
          <cell r="AH8294"/>
          <cell r="AI8294"/>
          <cell r="AJ8294"/>
          <cell r="AK8294"/>
          <cell r="AL8294"/>
          <cell r="AM8294"/>
          <cell r="AN8294"/>
        </row>
        <row r="8295">
          <cell r="E8295">
            <v>8294</v>
          </cell>
          <cell r="F8295"/>
          <cell r="G8295"/>
          <cell r="H8295"/>
          <cell r="I8295"/>
          <cell r="J8295"/>
          <cell r="K8295"/>
          <cell r="L8295"/>
          <cell r="M8295"/>
          <cell r="N8295"/>
          <cell r="O8295"/>
          <cell r="P8295"/>
          <cell r="Q8295"/>
          <cell r="R8295"/>
          <cell r="S8295"/>
          <cell r="T8295"/>
          <cell r="U8295"/>
          <cell r="V8295"/>
          <cell r="W8295"/>
          <cell r="X8295"/>
          <cell r="Y8295"/>
          <cell r="Z8295"/>
          <cell r="AA8295"/>
          <cell r="AB8295"/>
          <cell r="AC8295"/>
          <cell r="AD8295"/>
          <cell r="AE8295"/>
          <cell r="AF8295"/>
          <cell r="AG8295"/>
          <cell r="AH8295"/>
          <cell r="AI8295"/>
          <cell r="AJ8295"/>
          <cell r="AK8295"/>
          <cell r="AL8295"/>
          <cell r="AM8295"/>
          <cell r="AN8295"/>
        </row>
        <row r="8296">
          <cell r="E8296">
            <v>8295</v>
          </cell>
          <cell r="F8296"/>
          <cell r="G8296"/>
          <cell r="H8296"/>
          <cell r="I8296"/>
          <cell r="J8296"/>
          <cell r="K8296"/>
          <cell r="L8296"/>
          <cell r="M8296"/>
          <cell r="N8296"/>
          <cell r="O8296"/>
          <cell r="P8296"/>
          <cell r="Q8296"/>
          <cell r="R8296"/>
          <cell r="S8296"/>
          <cell r="T8296"/>
          <cell r="U8296"/>
          <cell r="V8296"/>
          <cell r="W8296"/>
          <cell r="X8296"/>
          <cell r="Y8296"/>
          <cell r="Z8296"/>
          <cell r="AA8296"/>
          <cell r="AB8296"/>
          <cell r="AC8296"/>
          <cell r="AD8296"/>
          <cell r="AE8296"/>
          <cell r="AF8296"/>
          <cell r="AG8296"/>
          <cell r="AH8296"/>
          <cell r="AI8296"/>
          <cell r="AJ8296"/>
          <cell r="AK8296"/>
          <cell r="AL8296"/>
          <cell r="AM8296"/>
          <cell r="AN8296"/>
        </row>
        <row r="8297">
          <cell r="E8297">
            <v>8296</v>
          </cell>
          <cell r="F8297"/>
          <cell r="G8297"/>
          <cell r="H8297"/>
          <cell r="I8297"/>
          <cell r="J8297"/>
          <cell r="K8297"/>
          <cell r="L8297"/>
          <cell r="M8297"/>
          <cell r="N8297"/>
          <cell r="O8297"/>
          <cell r="P8297"/>
          <cell r="Q8297"/>
          <cell r="R8297"/>
          <cell r="S8297"/>
          <cell r="T8297"/>
          <cell r="U8297"/>
          <cell r="V8297"/>
          <cell r="W8297"/>
          <cell r="X8297"/>
          <cell r="Y8297"/>
          <cell r="Z8297"/>
          <cell r="AA8297"/>
          <cell r="AB8297"/>
          <cell r="AC8297"/>
          <cell r="AD8297"/>
          <cell r="AE8297"/>
          <cell r="AF8297"/>
          <cell r="AG8297"/>
          <cell r="AH8297"/>
          <cell r="AI8297"/>
          <cell r="AJ8297"/>
          <cell r="AK8297"/>
          <cell r="AL8297"/>
          <cell r="AM8297"/>
          <cell r="AN8297"/>
        </row>
        <row r="8298">
          <cell r="E8298">
            <v>8297</v>
          </cell>
          <cell r="F8298"/>
          <cell r="G8298"/>
          <cell r="H8298"/>
          <cell r="I8298"/>
          <cell r="J8298"/>
          <cell r="K8298"/>
          <cell r="L8298"/>
          <cell r="M8298"/>
          <cell r="N8298"/>
          <cell r="O8298"/>
          <cell r="P8298"/>
          <cell r="Q8298"/>
          <cell r="R8298"/>
          <cell r="S8298"/>
          <cell r="T8298"/>
          <cell r="U8298"/>
          <cell r="V8298"/>
          <cell r="W8298"/>
          <cell r="X8298"/>
          <cell r="Y8298"/>
          <cell r="Z8298"/>
          <cell r="AA8298"/>
          <cell r="AB8298"/>
          <cell r="AC8298"/>
          <cell r="AD8298"/>
          <cell r="AE8298"/>
          <cell r="AF8298"/>
          <cell r="AG8298"/>
          <cell r="AH8298"/>
          <cell r="AI8298"/>
          <cell r="AJ8298"/>
          <cell r="AK8298"/>
          <cell r="AL8298"/>
          <cell r="AM8298"/>
          <cell r="AN8298"/>
        </row>
        <row r="8299">
          <cell r="E8299">
            <v>8298</v>
          </cell>
          <cell r="F8299"/>
          <cell r="G8299"/>
          <cell r="H8299"/>
          <cell r="I8299"/>
          <cell r="J8299"/>
          <cell r="K8299"/>
          <cell r="L8299"/>
          <cell r="M8299"/>
          <cell r="N8299"/>
          <cell r="O8299"/>
          <cell r="P8299"/>
          <cell r="Q8299"/>
          <cell r="R8299"/>
          <cell r="S8299"/>
          <cell r="T8299"/>
          <cell r="U8299"/>
          <cell r="V8299"/>
          <cell r="W8299"/>
          <cell r="X8299"/>
          <cell r="Y8299"/>
          <cell r="Z8299"/>
          <cell r="AA8299"/>
          <cell r="AB8299"/>
          <cell r="AC8299"/>
          <cell r="AD8299"/>
          <cell r="AE8299"/>
          <cell r="AF8299"/>
          <cell r="AG8299"/>
          <cell r="AH8299"/>
          <cell r="AI8299"/>
          <cell r="AJ8299"/>
          <cell r="AK8299"/>
          <cell r="AL8299"/>
          <cell r="AM8299"/>
          <cell r="AN8299"/>
        </row>
        <row r="8300">
          <cell r="E8300">
            <v>8299</v>
          </cell>
          <cell r="F8300"/>
          <cell r="G8300"/>
          <cell r="H8300"/>
          <cell r="I8300"/>
          <cell r="J8300"/>
          <cell r="K8300"/>
          <cell r="L8300"/>
          <cell r="M8300"/>
          <cell r="N8300"/>
          <cell r="O8300"/>
          <cell r="P8300"/>
          <cell r="Q8300"/>
          <cell r="R8300"/>
          <cell r="S8300"/>
          <cell r="T8300"/>
          <cell r="U8300"/>
          <cell r="V8300"/>
          <cell r="W8300"/>
          <cell r="X8300"/>
          <cell r="Y8300"/>
          <cell r="Z8300"/>
          <cell r="AA8300"/>
          <cell r="AB8300"/>
          <cell r="AC8300"/>
          <cell r="AD8300"/>
          <cell r="AE8300"/>
          <cell r="AF8300"/>
          <cell r="AG8300"/>
          <cell r="AH8300"/>
          <cell r="AI8300"/>
          <cell r="AJ8300"/>
          <cell r="AK8300"/>
          <cell r="AL8300"/>
          <cell r="AM8300"/>
          <cell r="AN8300"/>
        </row>
        <row r="8301">
          <cell r="E8301">
            <v>8300</v>
          </cell>
          <cell r="F8301"/>
          <cell r="G8301"/>
          <cell r="H8301"/>
          <cell r="I8301"/>
          <cell r="J8301"/>
          <cell r="K8301"/>
          <cell r="L8301"/>
          <cell r="M8301"/>
          <cell r="N8301"/>
          <cell r="O8301"/>
          <cell r="P8301"/>
          <cell r="Q8301"/>
          <cell r="R8301"/>
          <cell r="S8301"/>
          <cell r="T8301"/>
          <cell r="U8301"/>
          <cell r="V8301"/>
          <cell r="W8301"/>
          <cell r="X8301"/>
          <cell r="Y8301"/>
          <cell r="Z8301"/>
          <cell r="AA8301"/>
          <cell r="AB8301"/>
          <cell r="AC8301"/>
          <cell r="AD8301"/>
          <cell r="AE8301"/>
          <cell r="AF8301"/>
          <cell r="AG8301"/>
          <cell r="AH8301"/>
          <cell r="AI8301"/>
          <cell r="AJ8301"/>
          <cell r="AK8301"/>
          <cell r="AL8301"/>
          <cell r="AM8301"/>
          <cell r="AN8301"/>
        </row>
        <row r="8302">
          <cell r="E8302">
            <v>8301</v>
          </cell>
          <cell r="F8302"/>
          <cell r="G8302"/>
          <cell r="H8302"/>
          <cell r="I8302"/>
          <cell r="J8302"/>
          <cell r="K8302"/>
          <cell r="L8302"/>
          <cell r="M8302"/>
          <cell r="N8302"/>
          <cell r="O8302"/>
          <cell r="P8302"/>
          <cell r="Q8302"/>
          <cell r="R8302"/>
          <cell r="S8302"/>
          <cell r="T8302"/>
          <cell r="U8302"/>
          <cell r="V8302"/>
          <cell r="W8302"/>
          <cell r="X8302"/>
          <cell r="Y8302"/>
          <cell r="Z8302"/>
          <cell r="AA8302"/>
          <cell r="AB8302"/>
          <cell r="AC8302"/>
          <cell r="AD8302"/>
          <cell r="AE8302"/>
          <cell r="AF8302"/>
          <cell r="AG8302"/>
          <cell r="AH8302"/>
          <cell r="AI8302"/>
          <cell r="AJ8302"/>
          <cell r="AK8302"/>
          <cell r="AL8302"/>
          <cell r="AM8302"/>
          <cell r="AN8302"/>
        </row>
        <row r="8303">
          <cell r="E8303">
            <v>8302</v>
          </cell>
          <cell r="F8303"/>
          <cell r="G8303"/>
          <cell r="H8303"/>
          <cell r="I8303"/>
          <cell r="J8303"/>
          <cell r="K8303"/>
          <cell r="L8303"/>
          <cell r="M8303"/>
          <cell r="N8303"/>
          <cell r="O8303"/>
          <cell r="P8303"/>
          <cell r="Q8303"/>
          <cell r="R8303"/>
          <cell r="S8303"/>
          <cell r="T8303"/>
          <cell r="U8303"/>
          <cell r="V8303"/>
          <cell r="W8303"/>
          <cell r="X8303"/>
          <cell r="Y8303"/>
          <cell r="Z8303"/>
          <cell r="AA8303"/>
          <cell r="AB8303"/>
          <cell r="AC8303"/>
          <cell r="AD8303"/>
          <cell r="AE8303"/>
          <cell r="AF8303"/>
          <cell r="AG8303"/>
          <cell r="AH8303"/>
          <cell r="AI8303"/>
          <cell r="AJ8303"/>
          <cell r="AK8303"/>
          <cell r="AL8303"/>
          <cell r="AM8303"/>
          <cell r="AN8303"/>
        </row>
        <row r="8304">
          <cell r="E8304">
            <v>8303</v>
          </cell>
          <cell r="F8304"/>
          <cell r="G8304"/>
          <cell r="H8304"/>
          <cell r="I8304"/>
          <cell r="J8304"/>
          <cell r="K8304"/>
          <cell r="L8304"/>
          <cell r="M8304"/>
          <cell r="N8304"/>
          <cell r="O8304"/>
          <cell r="P8304"/>
          <cell r="Q8304"/>
          <cell r="R8304"/>
          <cell r="S8304"/>
          <cell r="T8304"/>
          <cell r="U8304"/>
          <cell r="V8304"/>
          <cell r="W8304"/>
          <cell r="X8304"/>
          <cell r="Y8304"/>
          <cell r="Z8304"/>
          <cell r="AA8304"/>
          <cell r="AB8304"/>
          <cell r="AC8304"/>
          <cell r="AD8304"/>
          <cell r="AE8304"/>
          <cell r="AF8304"/>
          <cell r="AG8304"/>
          <cell r="AH8304"/>
          <cell r="AI8304"/>
          <cell r="AJ8304"/>
          <cell r="AK8304"/>
          <cell r="AL8304"/>
          <cell r="AM8304"/>
          <cell r="AN8304"/>
        </row>
        <row r="8305">
          <cell r="E8305">
            <v>8304</v>
          </cell>
        </row>
        <row r="8306">
          <cell r="E8306">
            <v>8305</v>
          </cell>
        </row>
        <row r="8307">
          <cell r="E8307">
            <v>8306</v>
          </cell>
        </row>
        <row r="8308">
          <cell r="E8308">
            <v>8307</v>
          </cell>
        </row>
        <row r="8309">
          <cell r="E8309">
            <v>8308</v>
          </cell>
        </row>
        <row r="8310">
          <cell r="E8310">
            <v>8309</v>
          </cell>
        </row>
        <row r="8311">
          <cell r="E8311">
            <v>8310</v>
          </cell>
        </row>
        <row r="8312">
          <cell r="E8312">
            <v>8311</v>
          </cell>
        </row>
        <row r="8313">
          <cell r="E8313">
            <v>8312</v>
          </cell>
        </row>
        <row r="8314">
          <cell r="E8314">
            <v>8313</v>
          </cell>
        </row>
        <row r="8315">
          <cell r="E8315">
            <v>8314</v>
          </cell>
        </row>
        <row r="8316">
          <cell r="E8316">
            <v>8315</v>
          </cell>
        </row>
        <row r="8317">
          <cell r="E8317">
            <v>8316</v>
          </cell>
        </row>
        <row r="8318">
          <cell r="E8318">
            <v>8317</v>
          </cell>
        </row>
        <row r="8319">
          <cell r="E8319">
            <v>8318</v>
          </cell>
        </row>
        <row r="8320">
          <cell r="E8320">
            <v>8319</v>
          </cell>
        </row>
        <row r="8321">
          <cell r="E8321">
            <v>8320</v>
          </cell>
          <cell r="F8321"/>
          <cell r="G8321"/>
          <cell r="H8321"/>
          <cell r="I8321"/>
          <cell r="J8321"/>
          <cell r="K8321"/>
          <cell r="L8321"/>
          <cell r="M8321"/>
          <cell r="N8321"/>
          <cell r="O8321"/>
          <cell r="P8321"/>
          <cell r="Q8321"/>
          <cell r="R8321"/>
          <cell r="S8321"/>
          <cell r="T8321"/>
          <cell r="U8321"/>
          <cell r="V8321"/>
          <cell r="W8321"/>
          <cell r="X8321"/>
          <cell r="Y8321"/>
          <cell r="Z8321"/>
          <cell r="AA8321"/>
          <cell r="AB8321"/>
          <cell r="AC8321"/>
          <cell r="AD8321"/>
          <cell r="AE8321"/>
          <cell r="AF8321"/>
          <cell r="AG8321"/>
        </row>
        <row r="8322">
          <cell r="E8322">
            <v>8321</v>
          </cell>
          <cell r="F8322"/>
          <cell r="G8322"/>
          <cell r="H8322"/>
          <cell r="I8322"/>
          <cell r="J8322"/>
          <cell r="K8322"/>
          <cell r="L8322"/>
          <cell r="M8322"/>
          <cell r="N8322"/>
          <cell r="O8322"/>
          <cell r="P8322"/>
          <cell r="Q8322"/>
          <cell r="R8322"/>
          <cell r="S8322"/>
          <cell r="T8322"/>
          <cell r="U8322"/>
          <cell r="V8322"/>
          <cell r="W8322"/>
          <cell r="X8322"/>
          <cell r="Y8322"/>
          <cell r="Z8322"/>
          <cell r="AA8322"/>
          <cell r="AB8322"/>
          <cell r="AC8322"/>
          <cell r="AD8322"/>
          <cell r="AE8322"/>
          <cell r="AF8322"/>
          <cell r="AG8322">
            <v>48991</v>
          </cell>
        </row>
        <row r="8323">
          <cell r="E8323">
            <v>8322</v>
          </cell>
          <cell r="F8323"/>
          <cell r="G8323"/>
          <cell r="H8323"/>
          <cell r="I8323"/>
          <cell r="J8323"/>
          <cell r="K8323"/>
          <cell r="L8323"/>
          <cell r="M8323"/>
          <cell r="N8323"/>
          <cell r="O8323"/>
          <cell r="P8323"/>
          <cell r="Q8323"/>
          <cell r="R8323"/>
          <cell r="S8323"/>
          <cell r="T8323"/>
          <cell r="U8323"/>
          <cell r="V8323"/>
          <cell r="W8323"/>
          <cell r="X8323"/>
          <cell r="Y8323"/>
          <cell r="Z8323"/>
          <cell r="AA8323"/>
          <cell r="AB8323"/>
          <cell r="AC8323"/>
          <cell r="AD8323"/>
          <cell r="AE8323"/>
          <cell r="AF8323"/>
          <cell r="AG8323">
            <v>48991</v>
          </cell>
        </row>
        <row r="8324">
          <cell r="E8324">
            <v>8323</v>
          </cell>
          <cell r="F8324"/>
          <cell r="G8324"/>
          <cell r="H8324"/>
          <cell r="I8324"/>
          <cell r="J8324"/>
          <cell r="K8324"/>
          <cell r="L8324"/>
          <cell r="M8324"/>
          <cell r="N8324"/>
          <cell r="O8324"/>
          <cell r="P8324"/>
          <cell r="Q8324"/>
          <cell r="R8324"/>
          <cell r="S8324"/>
          <cell r="T8324"/>
          <cell r="U8324"/>
          <cell r="V8324"/>
          <cell r="W8324"/>
          <cell r="X8324"/>
          <cell r="Y8324"/>
          <cell r="Z8324"/>
          <cell r="AA8324"/>
          <cell r="AB8324"/>
          <cell r="AC8324"/>
          <cell r="AD8324"/>
          <cell r="AE8324"/>
          <cell r="AF8324"/>
          <cell r="AG8324"/>
        </row>
        <row r="8325">
          <cell r="E8325">
            <v>8324</v>
          </cell>
          <cell r="F8325"/>
          <cell r="G8325"/>
          <cell r="H8325"/>
          <cell r="I8325"/>
          <cell r="J8325"/>
          <cell r="K8325"/>
          <cell r="L8325"/>
          <cell r="M8325"/>
          <cell r="N8325"/>
          <cell r="O8325"/>
          <cell r="P8325"/>
          <cell r="Q8325"/>
          <cell r="R8325"/>
          <cell r="S8325"/>
          <cell r="T8325"/>
          <cell r="U8325"/>
          <cell r="V8325"/>
          <cell r="W8325"/>
          <cell r="X8325"/>
          <cell r="Y8325"/>
          <cell r="Z8325"/>
          <cell r="AA8325"/>
          <cell r="AB8325"/>
          <cell r="AC8325"/>
          <cell r="AD8325"/>
          <cell r="AE8325"/>
          <cell r="AF8325"/>
          <cell r="AG8325"/>
        </row>
        <row r="8326">
          <cell r="E8326">
            <v>8325</v>
          </cell>
          <cell r="F8326"/>
          <cell r="G8326"/>
          <cell r="H8326"/>
          <cell r="I8326"/>
          <cell r="J8326"/>
          <cell r="K8326"/>
          <cell r="L8326"/>
          <cell r="M8326"/>
          <cell r="N8326"/>
          <cell r="O8326"/>
          <cell r="P8326"/>
          <cell r="Q8326"/>
          <cell r="R8326"/>
          <cell r="S8326"/>
          <cell r="T8326"/>
          <cell r="U8326"/>
          <cell r="V8326"/>
          <cell r="W8326"/>
          <cell r="X8326"/>
          <cell r="Y8326"/>
          <cell r="Z8326"/>
          <cell r="AA8326"/>
          <cell r="AB8326"/>
          <cell r="AC8326"/>
          <cell r="AD8326"/>
          <cell r="AE8326"/>
          <cell r="AF8326"/>
          <cell r="AG8326"/>
        </row>
        <row r="8327">
          <cell r="E8327">
            <v>8326</v>
          </cell>
          <cell r="F8327"/>
          <cell r="G8327"/>
          <cell r="H8327"/>
          <cell r="I8327"/>
          <cell r="J8327"/>
          <cell r="K8327"/>
          <cell r="L8327"/>
          <cell r="M8327"/>
          <cell r="N8327"/>
          <cell r="O8327"/>
          <cell r="P8327"/>
          <cell r="Q8327"/>
          <cell r="R8327"/>
          <cell r="S8327"/>
          <cell r="T8327"/>
          <cell r="U8327"/>
          <cell r="V8327"/>
          <cell r="W8327"/>
          <cell r="X8327"/>
          <cell r="Y8327"/>
          <cell r="Z8327"/>
          <cell r="AA8327"/>
          <cell r="AB8327"/>
          <cell r="AC8327"/>
          <cell r="AD8327"/>
          <cell r="AE8327"/>
          <cell r="AF8327"/>
          <cell r="AG8327"/>
        </row>
        <row r="8328">
          <cell r="E8328">
            <v>8327</v>
          </cell>
          <cell r="F8328"/>
          <cell r="G8328"/>
          <cell r="H8328"/>
          <cell r="I8328"/>
          <cell r="J8328"/>
          <cell r="K8328"/>
          <cell r="L8328"/>
          <cell r="M8328"/>
          <cell r="N8328"/>
          <cell r="O8328"/>
          <cell r="P8328"/>
          <cell r="Q8328"/>
          <cell r="R8328"/>
          <cell r="S8328"/>
          <cell r="T8328"/>
          <cell r="U8328"/>
          <cell r="V8328"/>
          <cell r="W8328"/>
          <cell r="X8328"/>
          <cell r="Y8328"/>
          <cell r="Z8328"/>
          <cell r="AA8328"/>
          <cell r="AB8328"/>
          <cell r="AC8328"/>
          <cell r="AD8328"/>
          <cell r="AE8328"/>
          <cell r="AF8328"/>
          <cell r="AG8328"/>
        </row>
        <row r="8329">
          <cell r="E8329">
            <v>8328</v>
          </cell>
          <cell r="F8329"/>
          <cell r="G8329"/>
          <cell r="H8329"/>
          <cell r="I8329"/>
          <cell r="J8329"/>
          <cell r="K8329"/>
          <cell r="L8329"/>
          <cell r="M8329"/>
          <cell r="N8329"/>
          <cell r="O8329"/>
          <cell r="P8329"/>
          <cell r="Q8329"/>
          <cell r="R8329"/>
          <cell r="S8329"/>
          <cell r="T8329"/>
          <cell r="U8329"/>
          <cell r="V8329"/>
          <cell r="W8329"/>
          <cell r="X8329"/>
          <cell r="Y8329"/>
          <cell r="Z8329"/>
          <cell r="AA8329"/>
          <cell r="AB8329"/>
          <cell r="AC8329"/>
          <cell r="AD8329"/>
          <cell r="AE8329"/>
          <cell r="AF8329"/>
          <cell r="AG8329"/>
        </row>
        <row r="8330">
          <cell r="E8330">
            <v>8329</v>
          </cell>
          <cell r="F8330"/>
          <cell r="G8330"/>
          <cell r="H8330"/>
          <cell r="I8330"/>
          <cell r="J8330"/>
          <cell r="K8330"/>
          <cell r="L8330"/>
          <cell r="M8330"/>
          <cell r="N8330"/>
          <cell r="O8330"/>
          <cell r="P8330"/>
          <cell r="Q8330"/>
          <cell r="R8330"/>
          <cell r="S8330"/>
          <cell r="T8330"/>
          <cell r="U8330"/>
          <cell r="V8330"/>
          <cell r="W8330"/>
          <cell r="X8330"/>
          <cell r="Y8330"/>
          <cell r="Z8330"/>
          <cell r="AA8330"/>
          <cell r="AB8330"/>
          <cell r="AC8330"/>
          <cell r="AD8330"/>
          <cell r="AE8330"/>
          <cell r="AF8330"/>
          <cell r="AG8330"/>
        </row>
        <row r="8331">
          <cell r="E8331">
            <v>8330</v>
          </cell>
          <cell r="F8331"/>
          <cell r="G8331"/>
          <cell r="H8331"/>
          <cell r="I8331"/>
          <cell r="J8331"/>
          <cell r="K8331"/>
          <cell r="L8331"/>
          <cell r="M8331"/>
          <cell r="N8331"/>
          <cell r="O8331"/>
          <cell r="P8331"/>
          <cell r="Q8331"/>
          <cell r="R8331"/>
          <cell r="S8331"/>
          <cell r="T8331"/>
          <cell r="U8331"/>
          <cell r="V8331"/>
          <cell r="W8331"/>
          <cell r="X8331"/>
          <cell r="Y8331"/>
          <cell r="Z8331"/>
          <cell r="AA8331"/>
          <cell r="AB8331"/>
          <cell r="AC8331"/>
          <cell r="AD8331"/>
          <cell r="AE8331"/>
          <cell r="AF8331"/>
          <cell r="AG8331"/>
        </row>
        <row r="8332">
          <cell r="E8332">
            <v>8331</v>
          </cell>
          <cell r="F8332"/>
          <cell r="G8332"/>
          <cell r="H8332"/>
          <cell r="I8332"/>
          <cell r="J8332"/>
          <cell r="K8332"/>
          <cell r="L8332"/>
          <cell r="M8332"/>
          <cell r="N8332"/>
          <cell r="O8332"/>
          <cell r="P8332"/>
          <cell r="Q8332"/>
          <cell r="R8332"/>
          <cell r="S8332"/>
          <cell r="T8332"/>
          <cell r="U8332"/>
          <cell r="V8332"/>
          <cell r="W8332"/>
          <cell r="X8332"/>
          <cell r="Y8332"/>
          <cell r="Z8332"/>
          <cell r="AA8332"/>
          <cell r="AB8332"/>
          <cell r="AC8332"/>
          <cell r="AD8332"/>
          <cell r="AE8332"/>
          <cell r="AF8332"/>
          <cell r="AG8332"/>
        </row>
        <row r="8333">
          <cell r="E8333">
            <v>8332</v>
          </cell>
          <cell r="F8333"/>
          <cell r="G8333"/>
          <cell r="H8333"/>
          <cell r="I8333"/>
          <cell r="J8333"/>
          <cell r="K8333"/>
          <cell r="L8333"/>
          <cell r="M8333"/>
          <cell r="N8333"/>
          <cell r="O8333"/>
          <cell r="P8333"/>
          <cell r="Q8333"/>
          <cell r="R8333"/>
          <cell r="S8333"/>
          <cell r="T8333"/>
          <cell r="U8333"/>
          <cell r="V8333"/>
          <cell r="W8333"/>
          <cell r="X8333"/>
          <cell r="Y8333"/>
          <cell r="Z8333"/>
          <cell r="AA8333"/>
          <cell r="AB8333"/>
          <cell r="AC8333"/>
          <cell r="AD8333"/>
          <cell r="AE8333"/>
          <cell r="AF8333"/>
          <cell r="AG8333"/>
        </row>
        <row r="8334">
          <cell r="E8334">
            <v>8333</v>
          </cell>
          <cell r="F8334"/>
          <cell r="G8334"/>
          <cell r="H8334"/>
          <cell r="I8334"/>
          <cell r="J8334"/>
          <cell r="K8334"/>
          <cell r="L8334"/>
          <cell r="M8334"/>
          <cell r="N8334"/>
          <cell r="O8334"/>
          <cell r="P8334"/>
          <cell r="Q8334"/>
          <cell r="R8334"/>
          <cell r="S8334"/>
          <cell r="T8334"/>
          <cell r="U8334"/>
          <cell r="V8334"/>
          <cell r="W8334"/>
          <cell r="X8334"/>
          <cell r="Y8334"/>
          <cell r="Z8334"/>
          <cell r="AA8334"/>
          <cell r="AB8334"/>
          <cell r="AC8334"/>
          <cell r="AD8334"/>
          <cell r="AE8334"/>
          <cell r="AF8334"/>
          <cell r="AG8334"/>
        </row>
        <row r="8335">
          <cell r="E8335">
            <v>8334</v>
          </cell>
          <cell r="F8335"/>
          <cell r="G8335"/>
          <cell r="H8335"/>
          <cell r="I8335"/>
          <cell r="J8335"/>
          <cell r="K8335"/>
          <cell r="L8335"/>
          <cell r="M8335"/>
          <cell r="N8335"/>
          <cell r="O8335"/>
          <cell r="P8335"/>
          <cell r="Q8335"/>
          <cell r="R8335"/>
          <cell r="S8335"/>
          <cell r="T8335"/>
          <cell r="U8335"/>
          <cell r="V8335"/>
          <cell r="W8335"/>
          <cell r="X8335"/>
          <cell r="Y8335"/>
          <cell r="Z8335"/>
          <cell r="AA8335"/>
          <cell r="AB8335"/>
          <cell r="AC8335"/>
          <cell r="AD8335"/>
          <cell r="AE8335"/>
          <cell r="AF8335"/>
          <cell r="AG8335"/>
        </row>
        <row r="8336">
          <cell r="E8336">
            <v>8335</v>
          </cell>
          <cell r="F8336"/>
          <cell r="G8336"/>
          <cell r="H8336"/>
          <cell r="I8336"/>
          <cell r="J8336"/>
          <cell r="K8336"/>
          <cell r="L8336"/>
          <cell r="M8336"/>
          <cell r="N8336"/>
          <cell r="O8336"/>
          <cell r="P8336"/>
          <cell r="Q8336"/>
          <cell r="R8336"/>
          <cell r="S8336"/>
          <cell r="T8336"/>
          <cell r="U8336"/>
          <cell r="V8336"/>
          <cell r="W8336"/>
          <cell r="X8336"/>
          <cell r="Y8336"/>
          <cell r="Z8336"/>
          <cell r="AA8336"/>
          <cell r="AB8336"/>
          <cell r="AC8336"/>
          <cell r="AD8336"/>
          <cell r="AE8336"/>
          <cell r="AF8336"/>
          <cell r="AG8336"/>
        </row>
        <row r="8337">
          <cell r="E8337">
            <v>8336</v>
          </cell>
          <cell r="F8337"/>
          <cell r="G8337"/>
          <cell r="H8337"/>
          <cell r="I8337"/>
          <cell r="J8337"/>
          <cell r="K8337"/>
          <cell r="L8337"/>
          <cell r="M8337"/>
          <cell r="N8337"/>
          <cell r="O8337"/>
          <cell r="P8337"/>
          <cell r="Q8337"/>
          <cell r="R8337"/>
          <cell r="S8337"/>
          <cell r="T8337"/>
          <cell r="U8337"/>
          <cell r="V8337"/>
          <cell r="W8337"/>
          <cell r="X8337"/>
          <cell r="Y8337"/>
          <cell r="Z8337"/>
          <cell r="AA8337"/>
          <cell r="AB8337"/>
          <cell r="AC8337"/>
          <cell r="AD8337"/>
          <cell r="AE8337"/>
          <cell r="AF8337"/>
          <cell r="AG8337"/>
          <cell r="AH8337"/>
          <cell r="AI8337"/>
          <cell r="AJ8337"/>
        </row>
        <row r="8338">
          <cell r="E8338">
            <v>8337</v>
          </cell>
          <cell r="F8338"/>
          <cell r="G8338"/>
          <cell r="H8338"/>
          <cell r="I8338"/>
          <cell r="J8338"/>
          <cell r="K8338"/>
          <cell r="L8338"/>
          <cell r="M8338"/>
          <cell r="N8338"/>
          <cell r="O8338"/>
          <cell r="P8338"/>
          <cell r="Q8338"/>
          <cell r="R8338"/>
          <cell r="S8338"/>
          <cell r="T8338"/>
          <cell r="U8338"/>
          <cell r="V8338"/>
          <cell r="W8338"/>
          <cell r="X8338"/>
          <cell r="Y8338"/>
          <cell r="Z8338"/>
          <cell r="AA8338"/>
          <cell r="AB8338"/>
          <cell r="AC8338"/>
          <cell r="AD8338"/>
          <cell r="AE8338"/>
          <cell r="AF8338"/>
          <cell r="AG8338"/>
          <cell r="AH8338"/>
          <cell r="AI8338"/>
          <cell r="AJ8338"/>
        </row>
        <row r="8339">
          <cell r="E8339">
            <v>8338</v>
          </cell>
          <cell r="F8339"/>
          <cell r="G8339"/>
          <cell r="H8339"/>
          <cell r="I8339"/>
          <cell r="J8339"/>
          <cell r="K8339"/>
          <cell r="L8339"/>
          <cell r="M8339"/>
          <cell r="N8339"/>
          <cell r="O8339"/>
          <cell r="P8339"/>
          <cell r="Q8339"/>
          <cell r="R8339"/>
          <cell r="S8339"/>
          <cell r="T8339"/>
          <cell r="U8339"/>
          <cell r="V8339"/>
          <cell r="W8339"/>
          <cell r="X8339"/>
          <cell r="Y8339"/>
          <cell r="Z8339"/>
          <cell r="AA8339"/>
          <cell r="AB8339"/>
          <cell r="AC8339"/>
          <cell r="AD8339"/>
          <cell r="AE8339"/>
          <cell r="AF8339"/>
          <cell r="AG8339"/>
          <cell r="AH8339"/>
          <cell r="AI8339"/>
          <cell r="AJ8339"/>
        </row>
        <row r="8340">
          <cell r="E8340">
            <v>8339</v>
          </cell>
          <cell r="F8340">
            <v>38000000</v>
          </cell>
          <cell r="G8340"/>
          <cell r="H8340"/>
          <cell r="I8340"/>
          <cell r="J8340"/>
          <cell r="K8340">
            <v>902899</v>
          </cell>
          <cell r="L8340"/>
          <cell r="M8340"/>
          <cell r="N8340"/>
          <cell r="O8340"/>
          <cell r="P8340"/>
          <cell r="Q8340"/>
          <cell r="R8340">
            <v>7931280</v>
          </cell>
          <cell r="S8340"/>
          <cell r="T8340">
            <v>10000000</v>
          </cell>
          <cell r="U8340"/>
          <cell r="V8340"/>
          <cell r="W8340"/>
          <cell r="X8340"/>
          <cell r="Y8340"/>
          <cell r="Z8340"/>
          <cell r="AA8340"/>
          <cell r="AB8340"/>
          <cell r="AC8340"/>
          <cell r="AD8340"/>
          <cell r="AE8340"/>
          <cell r="AF8340"/>
          <cell r="AG8340"/>
          <cell r="AH8340"/>
          <cell r="AI8340"/>
          <cell r="AJ8340">
            <v>585215</v>
          </cell>
        </row>
        <row r="8341">
          <cell r="E8341">
            <v>8340</v>
          </cell>
          <cell r="F8341">
            <v>38000000</v>
          </cell>
          <cell r="G8341"/>
          <cell r="H8341"/>
          <cell r="I8341"/>
          <cell r="J8341"/>
          <cell r="K8341">
            <v>902899</v>
          </cell>
          <cell r="L8341"/>
          <cell r="M8341"/>
          <cell r="N8341"/>
          <cell r="O8341"/>
          <cell r="P8341"/>
          <cell r="Q8341"/>
          <cell r="R8341">
            <v>7931280</v>
          </cell>
          <cell r="S8341"/>
          <cell r="T8341">
            <v>10000000</v>
          </cell>
          <cell r="U8341"/>
          <cell r="V8341"/>
          <cell r="W8341"/>
          <cell r="X8341"/>
          <cell r="Y8341"/>
          <cell r="Z8341"/>
          <cell r="AA8341"/>
          <cell r="AB8341"/>
          <cell r="AC8341"/>
          <cell r="AD8341"/>
          <cell r="AE8341"/>
          <cell r="AF8341"/>
          <cell r="AG8341"/>
          <cell r="AH8341"/>
          <cell r="AI8341"/>
          <cell r="AJ8341">
            <v>585215</v>
          </cell>
        </row>
        <row r="8342">
          <cell r="E8342">
            <v>8341</v>
          </cell>
          <cell r="F8342"/>
          <cell r="G8342"/>
          <cell r="H8342"/>
          <cell r="I8342"/>
          <cell r="J8342"/>
          <cell r="K8342"/>
          <cell r="L8342"/>
          <cell r="M8342"/>
          <cell r="N8342"/>
          <cell r="O8342"/>
          <cell r="P8342"/>
          <cell r="Q8342"/>
          <cell r="R8342"/>
          <cell r="S8342"/>
          <cell r="T8342"/>
          <cell r="U8342"/>
          <cell r="V8342"/>
          <cell r="W8342"/>
          <cell r="X8342"/>
          <cell r="Y8342"/>
          <cell r="Z8342"/>
          <cell r="AA8342"/>
          <cell r="AB8342"/>
          <cell r="AC8342"/>
          <cell r="AD8342"/>
          <cell r="AE8342"/>
          <cell r="AF8342"/>
          <cell r="AG8342"/>
          <cell r="AH8342"/>
          <cell r="AI8342"/>
          <cell r="AJ8342"/>
        </row>
        <row r="8343">
          <cell r="E8343">
            <v>8342</v>
          </cell>
          <cell r="F8343"/>
          <cell r="G8343"/>
          <cell r="H8343"/>
          <cell r="I8343"/>
          <cell r="J8343"/>
          <cell r="K8343"/>
          <cell r="L8343"/>
          <cell r="M8343"/>
          <cell r="N8343"/>
          <cell r="O8343"/>
          <cell r="P8343"/>
          <cell r="Q8343"/>
          <cell r="R8343"/>
          <cell r="S8343"/>
          <cell r="T8343"/>
          <cell r="U8343"/>
          <cell r="V8343"/>
          <cell r="W8343"/>
          <cell r="X8343"/>
          <cell r="Y8343"/>
          <cell r="Z8343"/>
          <cell r="AA8343"/>
          <cell r="AB8343"/>
          <cell r="AC8343"/>
          <cell r="AD8343"/>
          <cell r="AE8343"/>
          <cell r="AF8343"/>
          <cell r="AG8343"/>
          <cell r="AH8343"/>
          <cell r="AI8343"/>
          <cell r="AJ8343"/>
        </row>
        <row r="8344">
          <cell r="E8344">
            <v>8343</v>
          </cell>
          <cell r="F8344"/>
          <cell r="G8344"/>
          <cell r="H8344"/>
          <cell r="I8344"/>
          <cell r="J8344"/>
          <cell r="K8344"/>
          <cell r="L8344"/>
          <cell r="M8344"/>
          <cell r="N8344"/>
          <cell r="O8344"/>
          <cell r="P8344"/>
          <cell r="Q8344"/>
          <cell r="R8344"/>
          <cell r="S8344"/>
          <cell r="T8344"/>
          <cell r="U8344"/>
          <cell r="V8344"/>
          <cell r="W8344"/>
          <cell r="X8344"/>
          <cell r="Y8344"/>
          <cell r="Z8344"/>
          <cell r="AA8344"/>
          <cell r="AB8344"/>
          <cell r="AC8344"/>
          <cell r="AD8344"/>
          <cell r="AE8344"/>
          <cell r="AF8344"/>
          <cell r="AG8344"/>
          <cell r="AH8344"/>
          <cell r="AI8344"/>
          <cell r="AJ8344"/>
        </row>
        <row r="8345">
          <cell r="E8345">
            <v>8344</v>
          </cell>
          <cell r="F8345"/>
          <cell r="G8345"/>
          <cell r="H8345"/>
          <cell r="I8345"/>
          <cell r="J8345"/>
          <cell r="K8345"/>
          <cell r="L8345"/>
          <cell r="M8345"/>
          <cell r="N8345"/>
          <cell r="O8345"/>
          <cell r="P8345"/>
          <cell r="Q8345"/>
          <cell r="R8345"/>
          <cell r="S8345"/>
          <cell r="T8345"/>
          <cell r="U8345"/>
          <cell r="V8345"/>
          <cell r="W8345"/>
          <cell r="X8345"/>
          <cell r="Y8345"/>
          <cell r="Z8345"/>
          <cell r="AA8345"/>
          <cell r="AB8345"/>
          <cell r="AC8345"/>
          <cell r="AD8345"/>
          <cell r="AE8345"/>
          <cell r="AF8345"/>
          <cell r="AG8345"/>
          <cell r="AH8345"/>
          <cell r="AI8345"/>
          <cell r="AJ8345"/>
        </row>
        <row r="8346">
          <cell r="E8346">
            <v>8345</v>
          </cell>
          <cell r="F8346"/>
          <cell r="G8346"/>
          <cell r="H8346"/>
          <cell r="I8346"/>
          <cell r="J8346"/>
          <cell r="K8346"/>
          <cell r="L8346"/>
          <cell r="M8346"/>
          <cell r="N8346"/>
          <cell r="O8346"/>
          <cell r="P8346"/>
          <cell r="Q8346"/>
          <cell r="R8346"/>
          <cell r="S8346"/>
          <cell r="T8346"/>
          <cell r="U8346"/>
          <cell r="V8346"/>
          <cell r="W8346"/>
          <cell r="X8346"/>
          <cell r="Y8346"/>
          <cell r="Z8346"/>
          <cell r="AA8346"/>
          <cell r="AB8346"/>
          <cell r="AC8346"/>
          <cell r="AD8346"/>
          <cell r="AE8346"/>
          <cell r="AF8346"/>
          <cell r="AG8346"/>
          <cell r="AH8346"/>
          <cell r="AI8346"/>
          <cell r="AJ8346"/>
        </row>
        <row r="8347">
          <cell r="E8347">
            <v>8346</v>
          </cell>
          <cell r="F8347"/>
          <cell r="G8347"/>
          <cell r="H8347"/>
          <cell r="I8347"/>
          <cell r="J8347"/>
          <cell r="K8347"/>
          <cell r="L8347"/>
          <cell r="M8347"/>
          <cell r="N8347"/>
          <cell r="O8347"/>
          <cell r="P8347"/>
          <cell r="Q8347"/>
          <cell r="R8347"/>
          <cell r="S8347"/>
          <cell r="T8347"/>
          <cell r="U8347"/>
          <cell r="V8347"/>
          <cell r="W8347"/>
          <cell r="X8347"/>
          <cell r="Y8347"/>
          <cell r="Z8347"/>
          <cell r="AA8347"/>
          <cell r="AB8347"/>
          <cell r="AC8347"/>
          <cell r="AD8347"/>
          <cell r="AE8347"/>
          <cell r="AF8347"/>
          <cell r="AG8347"/>
          <cell r="AH8347"/>
          <cell r="AI8347"/>
          <cell r="AJ8347"/>
        </row>
        <row r="8348">
          <cell r="E8348">
            <v>8347</v>
          </cell>
          <cell r="F8348"/>
          <cell r="G8348"/>
          <cell r="H8348"/>
          <cell r="I8348"/>
          <cell r="J8348"/>
          <cell r="K8348"/>
          <cell r="L8348"/>
          <cell r="M8348">
            <v>3000014</v>
          </cell>
          <cell r="N8348"/>
          <cell r="O8348">
            <v>1921017</v>
          </cell>
          <cell r="P8348">
            <v>992</v>
          </cell>
          <cell r="Q8348"/>
          <cell r="R8348"/>
          <cell r="S8348"/>
          <cell r="T8348"/>
          <cell r="U8348"/>
          <cell r="V8348"/>
          <cell r="W8348"/>
          <cell r="X8348"/>
          <cell r="Y8348"/>
          <cell r="Z8348"/>
          <cell r="AA8348"/>
          <cell r="AB8348"/>
          <cell r="AC8348"/>
          <cell r="AD8348">
            <v>2600</v>
          </cell>
          <cell r="AE8348"/>
          <cell r="AF8348"/>
          <cell r="AG8348">
            <v>144550</v>
          </cell>
          <cell r="AH8348"/>
          <cell r="AI8348"/>
          <cell r="AJ8348"/>
        </row>
        <row r="8349">
          <cell r="E8349">
            <v>8348</v>
          </cell>
          <cell r="F8349"/>
          <cell r="G8349"/>
          <cell r="H8349"/>
          <cell r="I8349"/>
          <cell r="J8349"/>
          <cell r="K8349"/>
          <cell r="L8349"/>
          <cell r="M8349">
            <v>3000014</v>
          </cell>
          <cell r="N8349"/>
          <cell r="O8349">
            <v>1921017</v>
          </cell>
          <cell r="P8349">
            <v>992</v>
          </cell>
          <cell r="Q8349"/>
          <cell r="R8349"/>
          <cell r="S8349"/>
          <cell r="T8349"/>
          <cell r="U8349"/>
          <cell r="V8349"/>
          <cell r="W8349"/>
          <cell r="X8349"/>
          <cell r="Y8349"/>
          <cell r="Z8349"/>
          <cell r="AA8349"/>
          <cell r="AB8349"/>
          <cell r="AC8349"/>
          <cell r="AD8349">
            <v>2600</v>
          </cell>
          <cell r="AE8349"/>
          <cell r="AF8349"/>
          <cell r="AG8349">
            <v>144550</v>
          </cell>
          <cell r="AH8349"/>
          <cell r="AI8349"/>
          <cell r="AJ8349"/>
        </row>
        <row r="8350">
          <cell r="E8350">
            <v>8349</v>
          </cell>
          <cell r="F8350"/>
          <cell r="G8350"/>
          <cell r="H8350"/>
          <cell r="I8350"/>
          <cell r="J8350"/>
          <cell r="K8350"/>
          <cell r="L8350"/>
          <cell r="M8350"/>
          <cell r="N8350"/>
          <cell r="O8350"/>
          <cell r="P8350"/>
          <cell r="Q8350"/>
          <cell r="R8350"/>
          <cell r="S8350"/>
          <cell r="T8350"/>
          <cell r="U8350"/>
          <cell r="V8350"/>
          <cell r="W8350"/>
          <cell r="X8350"/>
          <cell r="Y8350"/>
          <cell r="Z8350"/>
          <cell r="AA8350"/>
          <cell r="AB8350"/>
          <cell r="AC8350"/>
          <cell r="AD8350"/>
          <cell r="AE8350"/>
          <cell r="AF8350"/>
          <cell r="AG8350"/>
          <cell r="AH8350"/>
          <cell r="AI8350"/>
          <cell r="AJ8350"/>
        </row>
        <row r="8351">
          <cell r="E8351">
            <v>8350</v>
          </cell>
          <cell r="F8351">
            <v>38000000</v>
          </cell>
          <cell r="G8351"/>
          <cell r="H8351"/>
          <cell r="I8351"/>
          <cell r="J8351"/>
          <cell r="K8351">
            <v>902899</v>
          </cell>
          <cell r="L8351"/>
          <cell r="M8351">
            <v>3000014</v>
          </cell>
          <cell r="N8351"/>
          <cell r="O8351">
            <v>1921017</v>
          </cell>
          <cell r="P8351">
            <v>992</v>
          </cell>
          <cell r="Q8351"/>
          <cell r="R8351">
            <v>7931280</v>
          </cell>
          <cell r="S8351"/>
          <cell r="T8351">
            <v>10000000</v>
          </cell>
          <cell r="U8351"/>
          <cell r="V8351"/>
          <cell r="W8351"/>
          <cell r="X8351"/>
          <cell r="Y8351"/>
          <cell r="Z8351"/>
          <cell r="AA8351"/>
          <cell r="AB8351"/>
          <cell r="AC8351"/>
          <cell r="AD8351">
            <v>2600</v>
          </cell>
          <cell r="AE8351"/>
          <cell r="AF8351"/>
          <cell r="AG8351">
            <v>144550</v>
          </cell>
          <cell r="AH8351"/>
          <cell r="AI8351"/>
          <cell r="AJ8351">
            <v>585215</v>
          </cell>
        </row>
        <row r="8352">
          <cell r="E8352">
            <v>8351</v>
          </cell>
          <cell r="F8352">
            <v>38000000</v>
          </cell>
          <cell r="G8352"/>
          <cell r="H8352"/>
          <cell r="I8352"/>
          <cell r="J8352"/>
          <cell r="K8352">
            <v>902899</v>
          </cell>
          <cell r="L8352"/>
          <cell r="M8352">
            <v>3000014</v>
          </cell>
          <cell r="N8352"/>
          <cell r="O8352">
            <v>1921017</v>
          </cell>
          <cell r="P8352">
            <v>992</v>
          </cell>
          <cell r="Q8352"/>
          <cell r="R8352">
            <v>7931280</v>
          </cell>
          <cell r="S8352"/>
          <cell r="T8352">
            <v>10000000</v>
          </cell>
          <cell r="U8352"/>
          <cell r="V8352"/>
          <cell r="W8352"/>
          <cell r="X8352"/>
          <cell r="Y8352"/>
          <cell r="Z8352"/>
          <cell r="AA8352"/>
          <cell r="AB8352"/>
          <cell r="AC8352"/>
          <cell r="AD8352">
            <v>2600</v>
          </cell>
          <cell r="AE8352"/>
          <cell r="AF8352"/>
          <cell r="AG8352">
            <v>144550</v>
          </cell>
          <cell r="AH8352"/>
          <cell r="AI8352"/>
          <cell r="AJ8352">
            <v>585215</v>
          </cell>
        </row>
        <row r="8353">
          <cell r="E8353">
            <v>8352</v>
          </cell>
          <cell r="F8353"/>
          <cell r="G8353"/>
          <cell r="H8353"/>
          <cell r="I8353"/>
          <cell r="J8353"/>
          <cell r="K8353"/>
          <cell r="L8353"/>
          <cell r="M8353"/>
          <cell r="N8353"/>
          <cell r="O8353"/>
          <cell r="P8353"/>
          <cell r="Q8353"/>
          <cell r="R8353"/>
          <cell r="S8353"/>
          <cell r="T8353"/>
          <cell r="U8353"/>
          <cell r="V8353"/>
          <cell r="W8353"/>
          <cell r="X8353"/>
          <cell r="Y8353"/>
          <cell r="Z8353"/>
          <cell r="AA8353"/>
          <cell r="AB8353"/>
          <cell r="AC8353"/>
          <cell r="AD8353"/>
          <cell r="AE8353"/>
          <cell r="AF8353"/>
          <cell r="AG8353"/>
          <cell r="AH8353"/>
          <cell r="AI8353"/>
          <cell r="AJ8353"/>
        </row>
        <row r="8354">
          <cell r="E8354">
            <v>8353</v>
          </cell>
          <cell r="F8354"/>
          <cell r="G8354"/>
          <cell r="H8354"/>
          <cell r="I8354"/>
          <cell r="J8354"/>
          <cell r="K8354"/>
          <cell r="L8354"/>
          <cell r="M8354"/>
          <cell r="N8354"/>
          <cell r="O8354"/>
          <cell r="P8354"/>
          <cell r="Q8354"/>
          <cell r="R8354"/>
          <cell r="S8354"/>
          <cell r="T8354"/>
          <cell r="U8354"/>
          <cell r="V8354"/>
          <cell r="W8354"/>
          <cell r="X8354"/>
          <cell r="Y8354"/>
          <cell r="Z8354"/>
          <cell r="AA8354"/>
          <cell r="AB8354"/>
          <cell r="AC8354"/>
          <cell r="AD8354"/>
          <cell r="AE8354"/>
          <cell r="AF8354"/>
          <cell r="AG8354"/>
          <cell r="AH8354"/>
          <cell r="AI8354"/>
          <cell r="AJ8354"/>
        </row>
        <row r="8355">
          <cell r="E8355">
            <v>8354</v>
          </cell>
          <cell r="F8355"/>
          <cell r="G8355"/>
          <cell r="H8355"/>
          <cell r="I8355"/>
          <cell r="J8355"/>
          <cell r="K8355"/>
          <cell r="L8355"/>
          <cell r="M8355"/>
          <cell r="N8355"/>
          <cell r="O8355"/>
          <cell r="P8355"/>
          <cell r="Q8355"/>
          <cell r="R8355"/>
          <cell r="S8355"/>
          <cell r="T8355"/>
          <cell r="U8355"/>
          <cell r="V8355"/>
          <cell r="W8355"/>
          <cell r="X8355"/>
          <cell r="Y8355"/>
          <cell r="Z8355"/>
          <cell r="AA8355"/>
          <cell r="AB8355"/>
          <cell r="AC8355"/>
          <cell r="AD8355"/>
          <cell r="AE8355"/>
          <cell r="AF8355"/>
          <cell r="AG8355"/>
          <cell r="AH8355"/>
          <cell r="AI8355"/>
          <cell r="AJ8355"/>
        </row>
        <row r="8356">
          <cell r="E8356">
            <v>8355</v>
          </cell>
          <cell r="F8356"/>
          <cell r="G8356"/>
          <cell r="H8356"/>
          <cell r="I8356"/>
          <cell r="J8356"/>
          <cell r="K8356"/>
          <cell r="L8356"/>
          <cell r="M8356"/>
          <cell r="N8356"/>
          <cell r="O8356"/>
          <cell r="P8356"/>
          <cell r="Q8356"/>
          <cell r="R8356"/>
          <cell r="S8356"/>
          <cell r="T8356"/>
          <cell r="U8356"/>
          <cell r="V8356"/>
          <cell r="W8356"/>
          <cell r="X8356"/>
          <cell r="Y8356"/>
          <cell r="Z8356"/>
          <cell r="AA8356"/>
          <cell r="AB8356"/>
          <cell r="AC8356"/>
          <cell r="AD8356"/>
          <cell r="AE8356"/>
          <cell r="AF8356"/>
          <cell r="AG8356"/>
          <cell r="AH8356"/>
          <cell r="AI8356"/>
          <cell r="AJ8356"/>
        </row>
        <row r="8357">
          <cell r="E8357">
            <v>8356</v>
          </cell>
          <cell r="F8357">
            <v>38000000</v>
          </cell>
          <cell r="G8357"/>
          <cell r="H8357"/>
          <cell r="I8357"/>
          <cell r="J8357"/>
          <cell r="K8357">
            <v>902899</v>
          </cell>
          <cell r="L8357"/>
          <cell r="M8357">
            <v>3000014</v>
          </cell>
          <cell r="N8357"/>
          <cell r="O8357">
            <v>1921017</v>
          </cell>
          <cell r="P8357">
            <v>992</v>
          </cell>
          <cell r="Q8357"/>
          <cell r="R8357">
            <v>7931280</v>
          </cell>
          <cell r="S8357"/>
          <cell r="T8357">
            <v>10000000</v>
          </cell>
          <cell r="U8357"/>
          <cell r="V8357"/>
          <cell r="W8357"/>
          <cell r="X8357"/>
          <cell r="Y8357"/>
          <cell r="Z8357"/>
          <cell r="AA8357"/>
          <cell r="AB8357"/>
          <cell r="AC8357"/>
          <cell r="AD8357">
            <v>2600</v>
          </cell>
          <cell r="AE8357"/>
          <cell r="AF8357"/>
          <cell r="AG8357">
            <v>193541</v>
          </cell>
          <cell r="AH8357"/>
          <cell r="AI8357"/>
          <cell r="AJ8357">
            <v>585215</v>
          </cell>
        </row>
        <row r="8358">
          <cell r="E8358">
            <v>8357</v>
          </cell>
          <cell r="F8358">
            <v>38000000</v>
          </cell>
          <cell r="G8358"/>
          <cell r="H8358"/>
          <cell r="I8358"/>
          <cell r="J8358"/>
          <cell r="K8358">
            <v>902899</v>
          </cell>
          <cell r="L8358"/>
          <cell r="M8358">
            <v>3000014</v>
          </cell>
          <cell r="N8358"/>
          <cell r="O8358">
            <v>1921017</v>
          </cell>
          <cell r="P8358">
            <v>992</v>
          </cell>
          <cell r="Q8358"/>
          <cell r="R8358">
            <v>7931280</v>
          </cell>
          <cell r="S8358"/>
          <cell r="T8358">
            <v>10000000</v>
          </cell>
          <cell r="U8358"/>
          <cell r="V8358"/>
          <cell r="W8358"/>
          <cell r="X8358"/>
          <cell r="Y8358"/>
          <cell r="Z8358"/>
          <cell r="AA8358"/>
          <cell r="AB8358"/>
          <cell r="AC8358"/>
          <cell r="AD8358">
            <v>2600</v>
          </cell>
          <cell r="AE8358"/>
          <cell r="AF8358"/>
          <cell r="AG8358">
            <v>193541</v>
          </cell>
          <cell r="AH8358"/>
          <cell r="AI8358"/>
          <cell r="AJ8358">
            <v>585215</v>
          </cell>
        </row>
        <row r="8359">
          <cell r="E8359">
            <v>8358</v>
          </cell>
          <cell r="F8359"/>
          <cell r="G8359"/>
          <cell r="H8359"/>
          <cell r="I8359"/>
          <cell r="J8359"/>
          <cell r="K8359"/>
          <cell r="L8359"/>
          <cell r="M8359"/>
          <cell r="N8359"/>
          <cell r="O8359"/>
          <cell r="P8359"/>
          <cell r="Q8359"/>
          <cell r="R8359"/>
          <cell r="S8359"/>
          <cell r="T8359"/>
          <cell r="U8359"/>
          <cell r="V8359"/>
          <cell r="W8359"/>
          <cell r="X8359"/>
          <cell r="Y8359"/>
          <cell r="Z8359"/>
          <cell r="AA8359"/>
          <cell r="AB8359"/>
          <cell r="AC8359"/>
          <cell r="AD8359"/>
          <cell r="AE8359"/>
          <cell r="AF8359"/>
          <cell r="AG8359"/>
          <cell r="AH8359"/>
          <cell r="AI8359"/>
          <cell r="AJ8359"/>
        </row>
        <row r="8360">
          <cell r="E8360">
            <v>8359</v>
          </cell>
          <cell r="F8360"/>
          <cell r="G8360"/>
          <cell r="H8360"/>
          <cell r="I8360"/>
          <cell r="J8360"/>
          <cell r="K8360"/>
          <cell r="L8360"/>
          <cell r="M8360"/>
          <cell r="N8360"/>
          <cell r="O8360"/>
          <cell r="P8360"/>
          <cell r="Q8360"/>
          <cell r="R8360"/>
          <cell r="S8360"/>
          <cell r="T8360"/>
          <cell r="U8360"/>
          <cell r="V8360"/>
          <cell r="W8360"/>
          <cell r="X8360"/>
          <cell r="Y8360"/>
          <cell r="Z8360"/>
          <cell r="AA8360"/>
          <cell r="AB8360"/>
          <cell r="AC8360"/>
          <cell r="AD8360"/>
          <cell r="AE8360"/>
          <cell r="AF8360"/>
          <cell r="AG8360"/>
          <cell r="AH8360"/>
          <cell r="AI8360"/>
          <cell r="AJ8360"/>
        </row>
        <row r="8361">
          <cell r="E8361">
            <v>8360</v>
          </cell>
          <cell r="F8361">
            <v>20211113</v>
          </cell>
          <cell r="G8361"/>
          <cell r="H8361"/>
          <cell r="I8361"/>
          <cell r="J8361"/>
          <cell r="K8361"/>
          <cell r="L8361"/>
          <cell r="M8361"/>
          <cell r="N8361"/>
          <cell r="O8361">
            <v>20210215</v>
          </cell>
          <cell r="P8361"/>
          <cell r="Q8361"/>
          <cell r="R8361"/>
          <cell r="S8361"/>
          <cell r="T8361">
            <v>20200501</v>
          </cell>
          <cell r="U8361"/>
          <cell r="V8361"/>
          <cell r="W8361"/>
          <cell r="X8361"/>
          <cell r="Y8361"/>
          <cell r="Z8361"/>
          <cell r="AA8361"/>
          <cell r="AB8361"/>
          <cell r="AC8361"/>
          <cell r="AD8361"/>
          <cell r="AE8361"/>
          <cell r="AF8361"/>
          <cell r="AG8361"/>
          <cell r="AH8361"/>
          <cell r="AI8361"/>
          <cell r="AJ8361">
            <v>20211019</v>
          </cell>
        </row>
        <row r="8362">
          <cell r="E8362">
            <v>8361</v>
          </cell>
          <cell r="F8362"/>
          <cell r="G8362"/>
          <cell r="H8362"/>
          <cell r="I8362"/>
          <cell r="J8362"/>
          <cell r="K8362"/>
          <cell r="L8362"/>
          <cell r="M8362"/>
          <cell r="N8362"/>
          <cell r="O8362"/>
          <cell r="P8362"/>
          <cell r="Q8362"/>
          <cell r="R8362"/>
          <cell r="S8362"/>
          <cell r="T8362"/>
          <cell r="U8362"/>
          <cell r="V8362"/>
          <cell r="W8362"/>
          <cell r="X8362"/>
          <cell r="Y8362"/>
          <cell r="Z8362"/>
          <cell r="AA8362"/>
          <cell r="AB8362"/>
          <cell r="AC8362"/>
          <cell r="AD8362"/>
          <cell r="AE8362"/>
          <cell r="AF8362"/>
          <cell r="AG8362"/>
          <cell r="AH8362"/>
          <cell r="AI8362"/>
          <cell r="AJ8362"/>
        </row>
        <row r="8363">
          <cell r="E8363">
            <v>8362</v>
          </cell>
          <cell r="F8363"/>
          <cell r="G8363"/>
          <cell r="H8363"/>
          <cell r="I8363"/>
          <cell r="J8363"/>
          <cell r="K8363"/>
          <cell r="L8363"/>
          <cell r="M8363"/>
          <cell r="N8363"/>
          <cell r="O8363"/>
          <cell r="P8363"/>
          <cell r="Q8363"/>
          <cell r="R8363"/>
          <cell r="S8363"/>
          <cell r="T8363"/>
          <cell r="U8363"/>
          <cell r="V8363"/>
          <cell r="W8363"/>
          <cell r="X8363"/>
          <cell r="Y8363"/>
          <cell r="Z8363"/>
          <cell r="AA8363"/>
          <cell r="AB8363"/>
          <cell r="AC8363"/>
          <cell r="AD8363"/>
          <cell r="AE8363"/>
          <cell r="AF8363"/>
          <cell r="AG8363"/>
          <cell r="AH8363"/>
          <cell r="AI8363"/>
          <cell r="AJ8363"/>
        </row>
        <row r="8364">
          <cell r="E8364">
            <v>8363</v>
          </cell>
          <cell r="F8364">
            <v>2.98</v>
          </cell>
          <cell r="G8364"/>
          <cell r="H8364"/>
          <cell r="I8364"/>
          <cell r="J8364"/>
          <cell r="K8364"/>
          <cell r="L8364"/>
          <cell r="M8364"/>
          <cell r="N8364"/>
          <cell r="O8364">
            <v>4.43</v>
          </cell>
          <cell r="P8364"/>
          <cell r="Q8364"/>
          <cell r="R8364"/>
          <cell r="S8364"/>
          <cell r="T8364">
            <v>2</v>
          </cell>
          <cell r="U8364"/>
          <cell r="V8364"/>
          <cell r="W8364"/>
          <cell r="X8364"/>
          <cell r="Y8364"/>
          <cell r="Z8364"/>
          <cell r="AA8364"/>
          <cell r="AB8364"/>
          <cell r="AC8364"/>
          <cell r="AD8364"/>
          <cell r="AE8364"/>
          <cell r="AF8364"/>
          <cell r="AG8364"/>
          <cell r="AH8364"/>
          <cell r="AI8364"/>
          <cell r="AJ8364">
            <v>1.24</v>
          </cell>
        </row>
        <row r="8365">
          <cell r="E8365">
            <v>8364</v>
          </cell>
          <cell r="F8365"/>
          <cell r="G8365"/>
          <cell r="H8365"/>
          <cell r="I8365"/>
          <cell r="J8365"/>
          <cell r="K8365"/>
          <cell r="L8365"/>
          <cell r="M8365"/>
          <cell r="N8365"/>
          <cell r="O8365"/>
          <cell r="P8365"/>
          <cell r="Q8365"/>
          <cell r="R8365"/>
          <cell r="S8365"/>
          <cell r="T8365"/>
          <cell r="U8365"/>
          <cell r="V8365"/>
          <cell r="W8365"/>
          <cell r="X8365"/>
          <cell r="Y8365"/>
          <cell r="Z8365"/>
          <cell r="AA8365"/>
          <cell r="AB8365"/>
          <cell r="AC8365"/>
          <cell r="AD8365"/>
          <cell r="AE8365"/>
          <cell r="AF8365"/>
          <cell r="AG8365"/>
          <cell r="AH8365"/>
          <cell r="AI8365"/>
          <cell r="AJ8365"/>
        </row>
        <row r="8366">
          <cell r="E8366">
            <v>8365</v>
          </cell>
          <cell r="F8366"/>
          <cell r="G8366"/>
          <cell r="H8366"/>
          <cell r="I8366"/>
          <cell r="J8366"/>
          <cell r="K8366"/>
          <cell r="L8366"/>
          <cell r="M8366"/>
          <cell r="N8366"/>
          <cell r="O8366"/>
          <cell r="P8366"/>
          <cell r="Q8366"/>
          <cell r="R8366"/>
          <cell r="S8366"/>
          <cell r="T8366"/>
          <cell r="U8366"/>
          <cell r="V8366"/>
          <cell r="W8366"/>
          <cell r="X8366"/>
          <cell r="Y8366"/>
          <cell r="Z8366"/>
          <cell r="AA8366"/>
          <cell r="AB8366"/>
          <cell r="AC8366"/>
          <cell r="AD8366"/>
          <cell r="AE8366"/>
          <cell r="AF8366"/>
          <cell r="AG8366"/>
          <cell r="AH8366"/>
          <cell r="AI8366"/>
          <cell r="AJ8366"/>
        </row>
        <row r="8367">
          <cell r="E8367">
            <v>8366</v>
          </cell>
          <cell r="F8367"/>
          <cell r="G8367"/>
          <cell r="H8367"/>
          <cell r="I8367"/>
          <cell r="J8367"/>
          <cell r="K8367"/>
          <cell r="L8367"/>
          <cell r="M8367"/>
          <cell r="N8367"/>
          <cell r="O8367"/>
          <cell r="P8367"/>
          <cell r="Q8367"/>
          <cell r="R8367"/>
          <cell r="S8367"/>
          <cell r="T8367"/>
          <cell r="U8367"/>
          <cell r="V8367"/>
          <cell r="W8367"/>
          <cell r="X8367"/>
          <cell r="Y8367"/>
          <cell r="Z8367"/>
          <cell r="AA8367"/>
          <cell r="AB8367"/>
          <cell r="AC8367"/>
          <cell r="AD8367"/>
          <cell r="AE8367"/>
          <cell r="AF8367"/>
          <cell r="AG8367"/>
          <cell r="AH8367"/>
          <cell r="AI8367"/>
          <cell r="AJ8367"/>
        </row>
        <row r="8368">
          <cell r="E8368">
            <v>8367</v>
          </cell>
          <cell r="F8368"/>
          <cell r="G8368"/>
          <cell r="H8368"/>
          <cell r="I8368"/>
          <cell r="J8368"/>
          <cell r="K8368"/>
          <cell r="L8368"/>
          <cell r="M8368"/>
          <cell r="N8368"/>
          <cell r="O8368"/>
          <cell r="P8368"/>
          <cell r="Q8368"/>
          <cell r="R8368"/>
          <cell r="S8368"/>
          <cell r="T8368"/>
          <cell r="U8368"/>
          <cell r="V8368"/>
          <cell r="W8368"/>
          <cell r="X8368"/>
          <cell r="Y8368"/>
          <cell r="Z8368"/>
          <cell r="AA8368"/>
          <cell r="AB8368"/>
          <cell r="AC8368"/>
          <cell r="AD8368"/>
          <cell r="AE8368"/>
          <cell r="AF8368"/>
          <cell r="AG8368"/>
          <cell r="AH8368"/>
          <cell r="AI8368"/>
          <cell r="AJ8368"/>
        </row>
        <row r="8369">
          <cell r="E8369">
            <v>8368</v>
          </cell>
        </row>
        <row r="8370">
          <cell r="E8370">
            <v>8369</v>
          </cell>
        </row>
        <row r="8371">
          <cell r="E8371">
            <v>8370</v>
          </cell>
        </row>
        <row r="8372">
          <cell r="E8372">
            <v>8371</v>
          </cell>
        </row>
        <row r="8373">
          <cell r="E8373">
            <v>8372</v>
          </cell>
        </row>
        <row r="8374">
          <cell r="E8374">
            <v>8373</v>
          </cell>
        </row>
        <row r="8375">
          <cell r="E8375">
            <v>8374</v>
          </cell>
        </row>
        <row r="8376">
          <cell r="E8376">
            <v>8375</v>
          </cell>
        </row>
        <row r="8377">
          <cell r="E8377">
            <v>8376</v>
          </cell>
        </row>
        <row r="8378">
          <cell r="E8378">
            <v>8377</v>
          </cell>
        </row>
        <row r="8379">
          <cell r="E8379">
            <v>8378</v>
          </cell>
        </row>
        <row r="8380">
          <cell r="E8380">
            <v>8379</v>
          </cell>
        </row>
        <row r="8381">
          <cell r="E8381">
            <v>8380</v>
          </cell>
        </row>
        <row r="8382">
          <cell r="E8382">
            <v>8381</v>
          </cell>
        </row>
        <row r="8383">
          <cell r="E8383">
            <v>8382</v>
          </cell>
        </row>
        <row r="8384">
          <cell r="E8384">
            <v>8383</v>
          </cell>
        </row>
        <row r="8385">
          <cell r="E8385">
            <v>8384</v>
          </cell>
        </row>
        <row r="8386">
          <cell r="E8386">
            <v>8385</v>
          </cell>
        </row>
        <row r="8387">
          <cell r="E8387">
            <v>8386</v>
          </cell>
        </row>
        <row r="8388">
          <cell r="E8388">
            <v>8387</v>
          </cell>
        </row>
        <row r="8389">
          <cell r="E8389">
            <v>8388</v>
          </cell>
        </row>
        <row r="8390">
          <cell r="E8390">
            <v>8389</v>
          </cell>
        </row>
        <row r="8391">
          <cell r="E8391">
            <v>8390</v>
          </cell>
        </row>
        <row r="8392">
          <cell r="E8392">
            <v>8391</v>
          </cell>
        </row>
        <row r="8393">
          <cell r="E8393">
            <v>8392</v>
          </cell>
        </row>
        <row r="8394">
          <cell r="E8394">
            <v>8393</v>
          </cell>
        </row>
        <row r="8395">
          <cell r="E8395">
            <v>8394</v>
          </cell>
        </row>
        <row r="8396">
          <cell r="E8396">
            <v>8395</v>
          </cell>
        </row>
        <row r="8397">
          <cell r="E8397">
            <v>8396</v>
          </cell>
        </row>
        <row r="8398">
          <cell r="E8398">
            <v>8397</v>
          </cell>
        </row>
        <row r="8399">
          <cell r="E8399">
            <v>8398</v>
          </cell>
        </row>
        <row r="8400">
          <cell r="E8400">
            <v>8399</v>
          </cell>
        </row>
        <row r="8401">
          <cell r="E8401">
            <v>8400</v>
          </cell>
        </row>
        <row r="8402">
          <cell r="E8402">
            <v>8401</v>
          </cell>
        </row>
        <row r="8403">
          <cell r="E8403">
            <v>8402</v>
          </cell>
        </row>
        <row r="8404">
          <cell r="E8404">
            <v>8403</v>
          </cell>
        </row>
        <row r="8405">
          <cell r="E8405">
            <v>8404</v>
          </cell>
        </row>
        <row r="8406">
          <cell r="E8406">
            <v>8405</v>
          </cell>
        </row>
        <row r="8407">
          <cell r="E8407">
            <v>8406</v>
          </cell>
        </row>
        <row r="8408">
          <cell r="E8408">
            <v>8407</v>
          </cell>
        </row>
        <row r="8409">
          <cell r="E8409">
            <v>8408</v>
          </cell>
        </row>
        <row r="8410">
          <cell r="E8410">
            <v>8409</v>
          </cell>
        </row>
        <row r="8411">
          <cell r="E8411">
            <v>8410</v>
          </cell>
        </row>
        <row r="8412">
          <cell r="E8412">
            <v>8411</v>
          </cell>
        </row>
        <row r="8413">
          <cell r="E8413">
            <v>8412</v>
          </cell>
        </row>
        <row r="8414">
          <cell r="E8414">
            <v>8413</v>
          </cell>
        </row>
        <row r="8415">
          <cell r="E8415">
            <v>8414</v>
          </cell>
        </row>
        <row r="8416">
          <cell r="E8416">
            <v>8415</v>
          </cell>
        </row>
        <row r="8417">
          <cell r="E8417">
            <v>8416</v>
          </cell>
        </row>
        <row r="8418">
          <cell r="E8418">
            <v>8417</v>
          </cell>
        </row>
        <row r="8419">
          <cell r="E8419">
            <v>8418</v>
          </cell>
        </row>
        <row r="8420">
          <cell r="E8420">
            <v>8419</v>
          </cell>
        </row>
        <row r="8421">
          <cell r="E8421">
            <v>8420</v>
          </cell>
        </row>
        <row r="8422">
          <cell r="E8422">
            <v>8421</v>
          </cell>
        </row>
        <row r="8423">
          <cell r="E8423">
            <v>8422</v>
          </cell>
        </row>
        <row r="8424">
          <cell r="E8424">
            <v>8423</v>
          </cell>
        </row>
        <row r="8425">
          <cell r="E8425">
            <v>8424</v>
          </cell>
        </row>
        <row r="8426">
          <cell r="E8426">
            <v>8425</v>
          </cell>
        </row>
        <row r="8427">
          <cell r="E8427">
            <v>8426</v>
          </cell>
        </row>
        <row r="8428">
          <cell r="E8428">
            <v>8427</v>
          </cell>
        </row>
        <row r="8429">
          <cell r="E8429">
            <v>8428</v>
          </cell>
        </row>
        <row r="8430">
          <cell r="E8430">
            <v>8429</v>
          </cell>
        </row>
        <row r="8431">
          <cell r="E8431">
            <v>8430</v>
          </cell>
        </row>
        <row r="8432">
          <cell r="E8432">
            <v>8431</v>
          </cell>
        </row>
        <row r="8433">
          <cell r="E8433">
            <v>8432</v>
          </cell>
        </row>
        <row r="8434">
          <cell r="E8434">
            <v>8433</v>
          </cell>
        </row>
        <row r="8435">
          <cell r="E8435">
            <v>8434</v>
          </cell>
        </row>
        <row r="8436">
          <cell r="E8436">
            <v>8435</v>
          </cell>
        </row>
        <row r="8437">
          <cell r="E8437">
            <v>8436</v>
          </cell>
        </row>
        <row r="8438">
          <cell r="E8438">
            <v>8437</v>
          </cell>
        </row>
        <row r="8439">
          <cell r="E8439">
            <v>8438</v>
          </cell>
        </row>
        <row r="8440">
          <cell r="E8440">
            <v>8439</v>
          </cell>
        </row>
        <row r="8441">
          <cell r="E8441">
            <v>8440</v>
          </cell>
        </row>
        <row r="8442">
          <cell r="E8442">
            <v>8441</v>
          </cell>
        </row>
        <row r="8443">
          <cell r="E8443">
            <v>8442</v>
          </cell>
        </row>
        <row r="8444">
          <cell r="E8444">
            <v>8443</v>
          </cell>
        </row>
        <row r="8445">
          <cell r="E8445">
            <v>8444</v>
          </cell>
        </row>
        <row r="8446">
          <cell r="E8446">
            <v>8445</v>
          </cell>
        </row>
        <row r="8447">
          <cell r="E8447">
            <v>8446</v>
          </cell>
        </row>
        <row r="8448">
          <cell r="E8448">
            <v>8447</v>
          </cell>
        </row>
        <row r="8449">
          <cell r="E8449">
            <v>8448</v>
          </cell>
        </row>
        <row r="8450">
          <cell r="E8450">
            <v>8449</v>
          </cell>
        </row>
        <row r="8451">
          <cell r="E8451">
            <v>8450</v>
          </cell>
        </row>
        <row r="8452">
          <cell r="E8452">
            <v>8451</v>
          </cell>
        </row>
        <row r="8453">
          <cell r="E8453">
            <v>8452</v>
          </cell>
        </row>
        <row r="8454">
          <cell r="E8454">
            <v>8453</v>
          </cell>
        </row>
        <row r="8455">
          <cell r="E8455">
            <v>8454</v>
          </cell>
        </row>
        <row r="8456">
          <cell r="E8456">
            <v>8455</v>
          </cell>
        </row>
        <row r="8457">
          <cell r="E8457">
            <v>8456</v>
          </cell>
        </row>
        <row r="8458">
          <cell r="E8458">
            <v>8457</v>
          </cell>
        </row>
        <row r="8459">
          <cell r="E8459">
            <v>8458</v>
          </cell>
        </row>
        <row r="8460">
          <cell r="E8460">
            <v>8459</v>
          </cell>
        </row>
        <row r="8461">
          <cell r="E8461">
            <v>8460</v>
          </cell>
        </row>
        <row r="8462">
          <cell r="E8462">
            <v>8461</v>
          </cell>
        </row>
        <row r="8463">
          <cell r="E8463">
            <v>8462</v>
          </cell>
        </row>
        <row r="8464">
          <cell r="E8464">
            <v>8463</v>
          </cell>
        </row>
        <row r="8465">
          <cell r="E8465">
            <v>8464</v>
          </cell>
        </row>
        <row r="8466">
          <cell r="E8466">
            <v>8465</v>
          </cell>
        </row>
        <row r="8467">
          <cell r="E8467">
            <v>8466</v>
          </cell>
        </row>
        <row r="8468">
          <cell r="E8468">
            <v>8467</v>
          </cell>
        </row>
        <row r="8469">
          <cell r="E8469">
            <v>8468</v>
          </cell>
        </row>
        <row r="8470">
          <cell r="E8470">
            <v>8469</v>
          </cell>
        </row>
        <row r="8471">
          <cell r="E8471">
            <v>8470</v>
          </cell>
        </row>
        <row r="8472">
          <cell r="E8472">
            <v>8471</v>
          </cell>
        </row>
        <row r="8473">
          <cell r="E8473">
            <v>8472</v>
          </cell>
        </row>
        <row r="8474">
          <cell r="E8474">
            <v>8473</v>
          </cell>
        </row>
        <row r="8475">
          <cell r="E8475">
            <v>8474</v>
          </cell>
        </row>
        <row r="8476">
          <cell r="E8476">
            <v>8475</v>
          </cell>
        </row>
        <row r="8477">
          <cell r="E8477">
            <v>8476</v>
          </cell>
        </row>
        <row r="8478">
          <cell r="E8478">
            <v>8477</v>
          </cell>
        </row>
        <row r="8479">
          <cell r="E8479">
            <v>8478</v>
          </cell>
        </row>
        <row r="8480">
          <cell r="E8480">
            <v>8479</v>
          </cell>
        </row>
        <row r="8481">
          <cell r="E8481">
            <v>8480</v>
          </cell>
        </row>
        <row r="8482">
          <cell r="E8482">
            <v>8481</v>
          </cell>
        </row>
        <row r="8483">
          <cell r="E8483">
            <v>8482</v>
          </cell>
        </row>
        <row r="8484">
          <cell r="E8484">
            <v>8483</v>
          </cell>
        </row>
        <row r="8485">
          <cell r="E8485">
            <v>8484</v>
          </cell>
        </row>
        <row r="8486">
          <cell r="E8486">
            <v>8485</v>
          </cell>
        </row>
        <row r="8487">
          <cell r="E8487">
            <v>8486</v>
          </cell>
        </row>
        <row r="8488">
          <cell r="E8488">
            <v>8487</v>
          </cell>
        </row>
        <row r="8489">
          <cell r="E8489">
            <v>8488</v>
          </cell>
        </row>
        <row r="8490">
          <cell r="E8490">
            <v>8489</v>
          </cell>
        </row>
        <row r="8491">
          <cell r="E8491">
            <v>8490</v>
          </cell>
        </row>
        <row r="8492">
          <cell r="E8492">
            <v>8491</v>
          </cell>
        </row>
        <row r="8493">
          <cell r="E8493">
            <v>8492</v>
          </cell>
        </row>
        <row r="8494">
          <cell r="E8494">
            <v>8493</v>
          </cell>
        </row>
        <row r="8495">
          <cell r="E8495">
            <v>8494</v>
          </cell>
        </row>
        <row r="8496">
          <cell r="E8496">
            <v>8495</v>
          </cell>
        </row>
        <row r="8497">
          <cell r="E8497">
            <v>8496</v>
          </cell>
        </row>
        <row r="8498">
          <cell r="E8498">
            <v>8497</v>
          </cell>
        </row>
        <row r="8499">
          <cell r="E8499">
            <v>8498</v>
          </cell>
        </row>
        <row r="8500">
          <cell r="E8500">
            <v>8499</v>
          </cell>
        </row>
        <row r="8501">
          <cell r="E8501">
            <v>8500</v>
          </cell>
        </row>
        <row r="8502">
          <cell r="E8502">
            <v>8501</v>
          </cell>
        </row>
        <row r="8503">
          <cell r="E8503">
            <v>8502</v>
          </cell>
        </row>
        <row r="8504">
          <cell r="E8504">
            <v>8503</v>
          </cell>
        </row>
        <row r="8505">
          <cell r="E8505">
            <v>8504</v>
          </cell>
        </row>
        <row r="8506">
          <cell r="E8506">
            <v>8505</v>
          </cell>
        </row>
        <row r="8507">
          <cell r="E8507">
            <v>8506</v>
          </cell>
        </row>
        <row r="8508">
          <cell r="E8508">
            <v>8507</v>
          </cell>
        </row>
        <row r="8509">
          <cell r="E8509">
            <v>8508</v>
          </cell>
        </row>
        <row r="8510">
          <cell r="E8510">
            <v>8509</v>
          </cell>
        </row>
        <row r="8511">
          <cell r="E8511">
            <v>8510</v>
          </cell>
        </row>
        <row r="8512">
          <cell r="E8512">
            <v>8511</v>
          </cell>
        </row>
        <row r="8513">
          <cell r="E8513">
            <v>8512</v>
          </cell>
        </row>
        <row r="8514">
          <cell r="E8514">
            <v>8513</v>
          </cell>
        </row>
        <row r="8515">
          <cell r="E8515">
            <v>8514</v>
          </cell>
        </row>
        <row r="8516">
          <cell r="E8516">
            <v>8515</v>
          </cell>
        </row>
        <row r="8517">
          <cell r="E8517">
            <v>8516</v>
          </cell>
        </row>
        <row r="8518">
          <cell r="E8518">
            <v>8517</v>
          </cell>
        </row>
        <row r="8519">
          <cell r="E8519">
            <v>8518</v>
          </cell>
        </row>
        <row r="8520">
          <cell r="E8520">
            <v>8519</v>
          </cell>
        </row>
        <row r="8521">
          <cell r="E8521">
            <v>8520</v>
          </cell>
        </row>
        <row r="8522">
          <cell r="E8522">
            <v>8521</v>
          </cell>
        </row>
        <row r="8523">
          <cell r="E8523">
            <v>8522</v>
          </cell>
        </row>
        <row r="8524">
          <cell r="E8524">
            <v>8523</v>
          </cell>
        </row>
        <row r="8525">
          <cell r="E8525">
            <v>8524</v>
          </cell>
        </row>
        <row r="8526">
          <cell r="E8526">
            <v>8525</v>
          </cell>
        </row>
        <row r="8527">
          <cell r="E8527">
            <v>8526</v>
          </cell>
        </row>
        <row r="8528">
          <cell r="E8528">
            <v>8527</v>
          </cell>
        </row>
        <row r="8529">
          <cell r="E8529">
            <v>8528</v>
          </cell>
        </row>
        <row r="8530">
          <cell r="E8530">
            <v>8529</v>
          </cell>
        </row>
        <row r="8531">
          <cell r="E8531">
            <v>8530</v>
          </cell>
        </row>
        <row r="8532">
          <cell r="E8532">
            <v>8531</v>
          </cell>
        </row>
        <row r="8533">
          <cell r="E8533">
            <v>8532</v>
          </cell>
        </row>
        <row r="8534">
          <cell r="E8534">
            <v>8533</v>
          </cell>
        </row>
        <row r="8535">
          <cell r="E8535">
            <v>8534</v>
          </cell>
        </row>
        <row r="8536">
          <cell r="E8536">
            <v>8535</v>
          </cell>
        </row>
        <row r="8537">
          <cell r="E8537">
            <v>8536</v>
          </cell>
        </row>
        <row r="8538">
          <cell r="E8538">
            <v>8537</v>
          </cell>
        </row>
        <row r="8539">
          <cell r="E8539">
            <v>8538</v>
          </cell>
        </row>
        <row r="8540">
          <cell r="E8540">
            <v>8539</v>
          </cell>
        </row>
        <row r="8541">
          <cell r="E8541">
            <v>8540</v>
          </cell>
        </row>
        <row r="8542">
          <cell r="E8542">
            <v>8541</v>
          </cell>
        </row>
        <row r="8543">
          <cell r="E8543">
            <v>8542</v>
          </cell>
        </row>
        <row r="8544">
          <cell r="E8544">
            <v>8543</v>
          </cell>
        </row>
        <row r="8545">
          <cell r="E8545">
            <v>8544</v>
          </cell>
        </row>
        <row r="8546">
          <cell r="E8546">
            <v>8545</v>
          </cell>
        </row>
        <row r="8547">
          <cell r="E8547">
            <v>8546</v>
          </cell>
        </row>
        <row r="8548">
          <cell r="E8548">
            <v>8547</v>
          </cell>
        </row>
        <row r="8549">
          <cell r="E8549">
            <v>8548</v>
          </cell>
        </row>
        <row r="8550">
          <cell r="E8550">
            <v>8549</v>
          </cell>
        </row>
        <row r="8551">
          <cell r="E8551">
            <v>8550</v>
          </cell>
        </row>
        <row r="8552">
          <cell r="E8552">
            <v>8551</v>
          </cell>
        </row>
        <row r="8553">
          <cell r="E8553">
            <v>8552</v>
          </cell>
        </row>
        <row r="8554">
          <cell r="E8554">
            <v>8553</v>
          </cell>
        </row>
        <row r="8555">
          <cell r="E8555">
            <v>8554</v>
          </cell>
        </row>
        <row r="8556">
          <cell r="E8556">
            <v>8555</v>
          </cell>
        </row>
        <row r="8557">
          <cell r="E8557">
            <v>8556</v>
          </cell>
        </row>
        <row r="8558">
          <cell r="E8558">
            <v>8557</v>
          </cell>
        </row>
        <row r="8559">
          <cell r="E8559">
            <v>8558</v>
          </cell>
        </row>
        <row r="8560">
          <cell r="E8560">
            <v>8559</v>
          </cell>
        </row>
        <row r="8561">
          <cell r="E8561">
            <v>8560</v>
          </cell>
          <cell r="F8561"/>
          <cell r="G8561"/>
          <cell r="H8561"/>
          <cell r="I8561"/>
          <cell r="J8561"/>
          <cell r="K8561"/>
          <cell r="L8561"/>
          <cell r="M8561"/>
          <cell r="N8561"/>
          <cell r="O8561"/>
          <cell r="P8561"/>
          <cell r="Q8561"/>
          <cell r="R8561"/>
          <cell r="S8561"/>
          <cell r="T8561"/>
          <cell r="U8561"/>
          <cell r="V8561"/>
          <cell r="W8561"/>
          <cell r="X8561"/>
          <cell r="Y8561"/>
          <cell r="Z8561"/>
          <cell r="AA8561"/>
          <cell r="AB8561"/>
          <cell r="AC8561"/>
          <cell r="AD8561"/>
          <cell r="AE8561">
            <v>1998000</v>
          </cell>
        </row>
        <row r="8562">
          <cell r="E8562">
            <v>8561</v>
          </cell>
          <cell r="F8562"/>
          <cell r="G8562"/>
          <cell r="H8562"/>
          <cell r="I8562"/>
          <cell r="J8562"/>
          <cell r="K8562"/>
          <cell r="L8562"/>
          <cell r="M8562"/>
          <cell r="N8562"/>
          <cell r="O8562"/>
          <cell r="P8562"/>
          <cell r="Q8562"/>
          <cell r="R8562"/>
          <cell r="S8562"/>
          <cell r="T8562"/>
          <cell r="U8562"/>
          <cell r="V8562"/>
          <cell r="W8562"/>
          <cell r="X8562"/>
          <cell r="Y8562"/>
          <cell r="Z8562"/>
          <cell r="AA8562"/>
          <cell r="AB8562"/>
          <cell r="AC8562"/>
          <cell r="AD8562"/>
          <cell r="AE8562"/>
        </row>
        <row r="8563">
          <cell r="E8563">
            <v>8562</v>
          </cell>
          <cell r="F8563"/>
          <cell r="G8563"/>
          <cell r="H8563"/>
          <cell r="I8563"/>
          <cell r="J8563"/>
          <cell r="K8563"/>
          <cell r="L8563"/>
          <cell r="M8563"/>
          <cell r="N8563"/>
          <cell r="O8563"/>
          <cell r="P8563"/>
          <cell r="Q8563"/>
          <cell r="R8563"/>
          <cell r="S8563"/>
          <cell r="T8563"/>
          <cell r="U8563"/>
          <cell r="V8563"/>
          <cell r="W8563"/>
          <cell r="X8563"/>
          <cell r="Y8563"/>
          <cell r="Z8563"/>
          <cell r="AA8563"/>
          <cell r="AB8563"/>
          <cell r="AC8563"/>
          <cell r="AD8563"/>
          <cell r="AE8563"/>
        </row>
        <row r="8564">
          <cell r="E8564">
            <v>8563</v>
          </cell>
          <cell r="F8564"/>
          <cell r="G8564"/>
          <cell r="H8564"/>
          <cell r="I8564"/>
          <cell r="J8564"/>
          <cell r="K8564"/>
          <cell r="L8564"/>
          <cell r="M8564"/>
          <cell r="N8564"/>
          <cell r="O8564"/>
          <cell r="P8564"/>
          <cell r="Q8564"/>
          <cell r="R8564"/>
          <cell r="S8564"/>
          <cell r="T8564"/>
          <cell r="U8564"/>
          <cell r="V8564"/>
          <cell r="W8564"/>
          <cell r="X8564"/>
          <cell r="Y8564"/>
          <cell r="Z8564"/>
          <cell r="AA8564"/>
          <cell r="AB8564"/>
          <cell r="AC8564"/>
          <cell r="AD8564"/>
          <cell r="AE8564">
            <v>-1998000</v>
          </cell>
        </row>
        <row r="8565">
          <cell r="E8565">
            <v>8564</v>
          </cell>
          <cell r="F8565"/>
          <cell r="G8565"/>
          <cell r="H8565"/>
          <cell r="I8565"/>
          <cell r="J8565"/>
          <cell r="K8565"/>
          <cell r="L8565"/>
          <cell r="M8565"/>
          <cell r="N8565"/>
          <cell r="O8565"/>
          <cell r="P8565"/>
          <cell r="Q8565"/>
          <cell r="R8565"/>
          <cell r="S8565"/>
          <cell r="T8565"/>
          <cell r="U8565"/>
          <cell r="V8565"/>
          <cell r="W8565"/>
          <cell r="X8565"/>
          <cell r="Y8565"/>
          <cell r="Z8565"/>
          <cell r="AA8565"/>
          <cell r="AB8565"/>
          <cell r="AC8565"/>
          <cell r="AD8565"/>
          <cell r="AE8565"/>
        </row>
        <row r="8566">
          <cell r="E8566">
            <v>8565</v>
          </cell>
          <cell r="F8566"/>
          <cell r="G8566"/>
          <cell r="H8566"/>
          <cell r="I8566"/>
          <cell r="J8566"/>
          <cell r="K8566"/>
          <cell r="L8566"/>
          <cell r="M8566"/>
          <cell r="N8566"/>
          <cell r="O8566"/>
          <cell r="P8566"/>
          <cell r="Q8566"/>
          <cell r="R8566"/>
          <cell r="S8566"/>
          <cell r="T8566"/>
          <cell r="U8566"/>
          <cell r="V8566"/>
          <cell r="W8566"/>
          <cell r="X8566"/>
          <cell r="Y8566"/>
          <cell r="Z8566"/>
          <cell r="AA8566"/>
          <cell r="AB8566"/>
          <cell r="AC8566"/>
          <cell r="AD8566"/>
          <cell r="AE8566"/>
        </row>
        <row r="8567">
          <cell r="E8567">
            <v>8566</v>
          </cell>
          <cell r="F8567"/>
          <cell r="G8567"/>
          <cell r="H8567"/>
          <cell r="I8567"/>
          <cell r="J8567"/>
          <cell r="K8567"/>
          <cell r="L8567"/>
          <cell r="M8567"/>
          <cell r="N8567"/>
          <cell r="O8567"/>
          <cell r="P8567"/>
          <cell r="Q8567"/>
          <cell r="R8567"/>
          <cell r="S8567"/>
          <cell r="T8567"/>
          <cell r="U8567"/>
          <cell r="V8567"/>
          <cell r="W8567"/>
          <cell r="X8567"/>
          <cell r="Y8567"/>
          <cell r="Z8567"/>
          <cell r="AA8567"/>
          <cell r="AB8567"/>
          <cell r="AC8567"/>
          <cell r="AD8567"/>
          <cell r="AE8567"/>
        </row>
        <row r="8568">
          <cell r="E8568">
            <v>8567</v>
          </cell>
          <cell r="F8568"/>
          <cell r="G8568"/>
          <cell r="H8568"/>
          <cell r="I8568"/>
          <cell r="J8568"/>
          <cell r="K8568"/>
          <cell r="L8568"/>
          <cell r="M8568"/>
          <cell r="N8568"/>
          <cell r="O8568"/>
          <cell r="P8568"/>
          <cell r="Q8568"/>
          <cell r="R8568"/>
          <cell r="S8568"/>
          <cell r="T8568"/>
          <cell r="U8568"/>
          <cell r="V8568"/>
          <cell r="W8568"/>
          <cell r="X8568"/>
          <cell r="Y8568"/>
          <cell r="Z8568"/>
          <cell r="AA8568"/>
          <cell r="AB8568"/>
          <cell r="AC8568"/>
          <cell r="AD8568"/>
          <cell r="AE8568">
            <v>129000</v>
          </cell>
        </row>
        <row r="8569">
          <cell r="E8569">
            <v>8568</v>
          </cell>
          <cell r="F8569"/>
          <cell r="G8569"/>
          <cell r="H8569"/>
          <cell r="I8569"/>
          <cell r="J8569"/>
          <cell r="K8569"/>
          <cell r="L8569"/>
          <cell r="M8569"/>
          <cell r="N8569"/>
          <cell r="O8569"/>
          <cell r="P8569"/>
          <cell r="Q8569"/>
          <cell r="R8569"/>
          <cell r="S8569"/>
          <cell r="T8569"/>
          <cell r="U8569"/>
          <cell r="V8569"/>
          <cell r="W8569"/>
          <cell r="X8569"/>
          <cell r="Y8569"/>
          <cell r="Z8569"/>
          <cell r="AA8569"/>
          <cell r="AB8569"/>
          <cell r="AC8569"/>
          <cell r="AD8569"/>
          <cell r="AE8569"/>
        </row>
        <row r="8570">
          <cell r="E8570">
            <v>8569</v>
          </cell>
          <cell r="F8570"/>
          <cell r="G8570"/>
          <cell r="H8570"/>
          <cell r="I8570"/>
          <cell r="J8570"/>
          <cell r="K8570"/>
          <cell r="L8570"/>
          <cell r="M8570"/>
          <cell r="N8570"/>
          <cell r="O8570"/>
          <cell r="P8570"/>
          <cell r="Q8570"/>
          <cell r="R8570"/>
          <cell r="S8570"/>
          <cell r="T8570"/>
          <cell r="U8570"/>
          <cell r="V8570"/>
          <cell r="W8570"/>
          <cell r="X8570"/>
          <cell r="Y8570"/>
          <cell r="Z8570"/>
          <cell r="AA8570"/>
          <cell r="AB8570"/>
          <cell r="AC8570"/>
          <cell r="AD8570"/>
          <cell r="AE8570"/>
        </row>
        <row r="8571">
          <cell r="E8571">
            <v>8570</v>
          </cell>
          <cell r="F8571"/>
          <cell r="G8571"/>
          <cell r="H8571"/>
          <cell r="I8571"/>
          <cell r="J8571"/>
          <cell r="K8571"/>
          <cell r="L8571"/>
          <cell r="M8571"/>
          <cell r="N8571"/>
          <cell r="O8571"/>
          <cell r="P8571"/>
          <cell r="Q8571"/>
          <cell r="R8571"/>
          <cell r="S8571"/>
          <cell r="T8571"/>
          <cell r="U8571"/>
          <cell r="V8571"/>
          <cell r="W8571"/>
          <cell r="X8571"/>
          <cell r="Y8571"/>
          <cell r="Z8571"/>
          <cell r="AA8571"/>
          <cell r="AB8571"/>
          <cell r="AC8571"/>
          <cell r="AD8571"/>
          <cell r="AE8571">
            <v>-129000</v>
          </cell>
        </row>
        <row r="8572">
          <cell r="E8572">
            <v>8571</v>
          </cell>
          <cell r="F8572"/>
          <cell r="G8572"/>
          <cell r="H8572"/>
          <cell r="I8572"/>
          <cell r="J8572"/>
          <cell r="K8572"/>
          <cell r="L8572"/>
          <cell r="M8572"/>
          <cell r="N8572"/>
          <cell r="O8572"/>
          <cell r="P8572"/>
          <cell r="Q8572"/>
          <cell r="R8572"/>
          <cell r="S8572"/>
          <cell r="T8572"/>
          <cell r="U8572"/>
          <cell r="V8572"/>
          <cell r="W8572"/>
          <cell r="X8572"/>
          <cell r="Y8572"/>
          <cell r="Z8572"/>
          <cell r="AA8572"/>
          <cell r="AB8572"/>
          <cell r="AC8572"/>
          <cell r="AD8572"/>
          <cell r="AE8572"/>
        </row>
        <row r="8573">
          <cell r="E8573">
            <v>8572</v>
          </cell>
          <cell r="F8573"/>
          <cell r="G8573"/>
          <cell r="H8573"/>
          <cell r="I8573"/>
          <cell r="J8573"/>
          <cell r="K8573"/>
          <cell r="L8573"/>
          <cell r="M8573"/>
          <cell r="N8573"/>
          <cell r="O8573"/>
          <cell r="P8573"/>
          <cell r="Q8573"/>
          <cell r="R8573"/>
          <cell r="S8573"/>
          <cell r="T8573"/>
          <cell r="U8573"/>
          <cell r="V8573"/>
          <cell r="W8573"/>
          <cell r="X8573"/>
          <cell r="Y8573"/>
          <cell r="Z8573"/>
          <cell r="AA8573"/>
          <cell r="AB8573"/>
          <cell r="AC8573"/>
          <cell r="AD8573"/>
          <cell r="AE8573"/>
        </row>
        <row r="8574">
          <cell r="E8574">
            <v>8573</v>
          </cell>
          <cell r="F8574"/>
          <cell r="G8574"/>
          <cell r="H8574"/>
          <cell r="I8574"/>
          <cell r="J8574"/>
          <cell r="K8574"/>
          <cell r="L8574"/>
          <cell r="M8574"/>
          <cell r="N8574"/>
          <cell r="O8574"/>
          <cell r="P8574"/>
          <cell r="Q8574"/>
          <cell r="R8574"/>
          <cell r="S8574"/>
          <cell r="T8574"/>
          <cell r="U8574"/>
          <cell r="V8574"/>
          <cell r="W8574"/>
          <cell r="X8574"/>
          <cell r="Y8574"/>
          <cell r="Z8574"/>
          <cell r="AA8574"/>
          <cell r="AB8574"/>
          <cell r="AC8574"/>
          <cell r="AD8574"/>
          <cell r="AE8574"/>
        </row>
        <row r="8575">
          <cell r="E8575">
            <v>8574</v>
          </cell>
          <cell r="F8575"/>
          <cell r="G8575"/>
          <cell r="H8575"/>
          <cell r="I8575"/>
          <cell r="J8575"/>
          <cell r="K8575"/>
          <cell r="L8575"/>
          <cell r="M8575"/>
          <cell r="N8575"/>
          <cell r="O8575"/>
          <cell r="P8575"/>
          <cell r="Q8575"/>
          <cell r="R8575"/>
          <cell r="S8575"/>
          <cell r="T8575"/>
          <cell r="U8575"/>
          <cell r="V8575"/>
          <cell r="W8575"/>
          <cell r="X8575"/>
          <cell r="Y8575"/>
          <cell r="Z8575"/>
          <cell r="AA8575"/>
          <cell r="AB8575"/>
          <cell r="AC8575"/>
          <cell r="AD8575"/>
          <cell r="AE8575"/>
        </row>
        <row r="8576">
          <cell r="E8576">
            <v>8575</v>
          </cell>
          <cell r="F8576"/>
          <cell r="G8576"/>
          <cell r="H8576"/>
          <cell r="I8576"/>
          <cell r="J8576"/>
          <cell r="K8576"/>
          <cell r="L8576"/>
          <cell r="M8576"/>
          <cell r="N8576"/>
          <cell r="O8576"/>
          <cell r="P8576"/>
          <cell r="Q8576"/>
          <cell r="R8576"/>
          <cell r="S8576"/>
          <cell r="T8576"/>
          <cell r="U8576"/>
          <cell r="V8576"/>
          <cell r="W8576"/>
          <cell r="X8576"/>
          <cell r="Y8576"/>
          <cell r="Z8576"/>
          <cell r="AA8576"/>
          <cell r="AB8576"/>
          <cell r="AC8576"/>
          <cell r="AD8576"/>
          <cell r="AE8576"/>
        </row>
        <row r="8577">
          <cell r="E8577">
            <v>8576</v>
          </cell>
        </row>
        <row r="8578">
          <cell r="E8578">
            <v>8577</v>
          </cell>
        </row>
        <row r="8579">
          <cell r="E8579">
            <v>8578</v>
          </cell>
        </row>
        <row r="8580">
          <cell r="E8580">
            <v>8579</v>
          </cell>
        </row>
        <row r="8581">
          <cell r="E8581">
            <v>8580</v>
          </cell>
        </row>
        <row r="8582">
          <cell r="E8582">
            <v>8581</v>
          </cell>
        </row>
        <row r="8583">
          <cell r="E8583">
            <v>8582</v>
          </cell>
        </row>
        <row r="8584">
          <cell r="E8584">
            <v>8583</v>
          </cell>
        </row>
        <row r="8585">
          <cell r="E8585">
            <v>8584</v>
          </cell>
        </row>
        <row r="8586">
          <cell r="E8586">
            <v>8585</v>
          </cell>
        </row>
        <row r="8587">
          <cell r="E8587">
            <v>8586</v>
          </cell>
        </row>
        <row r="8588">
          <cell r="E8588">
            <v>8587</v>
          </cell>
        </row>
        <row r="8589">
          <cell r="E8589">
            <v>8588</v>
          </cell>
        </row>
        <row r="8590">
          <cell r="E8590">
            <v>8589</v>
          </cell>
        </row>
        <row r="8591">
          <cell r="E8591">
            <v>8590</v>
          </cell>
        </row>
        <row r="8592">
          <cell r="E8592">
            <v>8591</v>
          </cell>
        </row>
        <row r="8593">
          <cell r="E8593">
            <v>8592</v>
          </cell>
          <cell r="F8593"/>
          <cell r="G8593"/>
          <cell r="H8593"/>
          <cell r="I8593"/>
          <cell r="J8593"/>
          <cell r="K8593"/>
          <cell r="L8593"/>
          <cell r="M8593"/>
          <cell r="N8593"/>
          <cell r="O8593"/>
          <cell r="P8593"/>
          <cell r="Q8593"/>
          <cell r="R8593"/>
          <cell r="S8593"/>
          <cell r="T8593"/>
          <cell r="U8593"/>
          <cell r="V8593"/>
          <cell r="W8593"/>
          <cell r="X8593"/>
          <cell r="Y8593"/>
          <cell r="Z8593"/>
          <cell r="AA8593"/>
          <cell r="AB8593"/>
          <cell r="AC8593"/>
          <cell r="AD8593"/>
          <cell r="AE8593"/>
          <cell r="AF8593"/>
          <cell r="AG8593"/>
          <cell r="AH8593"/>
          <cell r="AI8593"/>
          <cell r="AJ8593"/>
        </row>
        <row r="8594">
          <cell r="E8594">
            <v>8593</v>
          </cell>
          <cell r="F8594"/>
          <cell r="G8594"/>
          <cell r="H8594"/>
          <cell r="I8594"/>
          <cell r="J8594"/>
          <cell r="K8594"/>
          <cell r="L8594"/>
          <cell r="M8594"/>
          <cell r="N8594"/>
          <cell r="O8594"/>
          <cell r="P8594"/>
          <cell r="Q8594"/>
          <cell r="R8594"/>
          <cell r="S8594"/>
          <cell r="T8594"/>
          <cell r="U8594"/>
          <cell r="V8594"/>
          <cell r="W8594"/>
          <cell r="X8594"/>
          <cell r="Y8594"/>
          <cell r="Z8594"/>
          <cell r="AA8594"/>
          <cell r="AB8594"/>
          <cell r="AC8594"/>
          <cell r="AD8594"/>
          <cell r="AE8594"/>
          <cell r="AF8594"/>
          <cell r="AG8594"/>
          <cell r="AH8594"/>
          <cell r="AI8594"/>
          <cell r="AJ8594"/>
        </row>
        <row r="8595">
          <cell r="E8595">
            <v>8594</v>
          </cell>
          <cell r="F8595"/>
          <cell r="G8595"/>
          <cell r="H8595"/>
          <cell r="I8595"/>
          <cell r="J8595"/>
          <cell r="K8595"/>
          <cell r="L8595"/>
          <cell r="M8595"/>
          <cell r="N8595"/>
          <cell r="O8595"/>
          <cell r="P8595"/>
          <cell r="Q8595"/>
          <cell r="R8595"/>
          <cell r="S8595"/>
          <cell r="T8595"/>
          <cell r="U8595"/>
          <cell r="V8595"/>
          <cell r="W8595"/>
          <cell r="X8595"/>
          <cell r="Y8595"/>
          <cell r="Z8595"/>
          <cell r="AA8595"/>
          <cell r="AB8595"/>
          <cell r="AC8595"/>
          <cell r="AD8595"/>
          <cell r="AE8595"/>
          <cell r="AF8595"/>
          <cell r="AG8595"/>
          <cell r="AH8595"/>
          <cell r="AI8595"/>
          <cell r="AJ8595"/>
        </row>
        <row r="8596">
          <cell r="E8596">
            <v>8595</v>
          </cell>
          <cell r="F8596"/>
          <cell r="G8596"/>
          <cell r="H8596"/>
          <cell r="I8596"/>
          <cell r="J8596"/>
          <cell r="K8596"/>
          <cell r="L8596"/>
          <cell r="M8596"/>
          <cell r="N8596"/>
          <cell r="O8596"/>
          <cell r="P8596"/>
          <cell r="Q8596"/>
          <cell r="R8596"/>
          <cell r="S8596"/>
          <cell r="T8596"/>
          <cell r="U8596"/>
          <cell r="V8596"/>
          <cell r="W8596"/>
          <cell r="X8596"/>
          <cell r="Y8596"/>
          <cell r="Z8596"/>
          <cell r="AA8596"/>
          <cell r="AB8596"/>
          <cell r="AC8596"/>
          <cell r="AD8596"/>
          <cell r="AE8596"/>
          <cell r="AF8596"/>
          <cell r="AG8596"/>
          <cell r="AH8596"/>
          <cell r="AI8596"/>
          <cell r="AJ8596"/>
        </row>
        <row r="8597">
          <cell r="E8597">
            <v>8596</v>
          </cell>
          <cell r="F8597"/>
          <cell r="G8597"/>
          <cell r="H8597"/>
          <cell r="I8597"/>
          <cell r="J8597"/>
          <cell r="K8597"/>
          <cell r="L8597"/>
          <cell r="M8597"/>
          <cell r="N8597"/>
          <cell r="O8597"/>
          <cell r="P8597"/>
          <cell r="Q8597"/>
          <cell r="R8597"/>
          <cell r="S8597"/>
          <cell r="T8597"/>
          <cell r="U8597"/>
          <cell r="V8597"/>
          <cell r="W8597"/>
          <cell r="X8597"/>
          <cell r="Y8597"/>
          <cell r="Z8597"/>
          <cell r="AA8597"/>
          <cell r="AB8597"/>
          <cell r="AC8597"/>
          <cell r="AD8597"/>
          <cell r="AE8597"/>
          <cell r="AF8597"/>
          <cell r="AG8597"/>
          <cell r="AH8597"/>
          <cell r="AI8597"/>
          <cell r="AJ8597"/>
        </row>
        <row r="8598">
          <cell r="E8598">
            <v>8597</v>
          </cell>
          <cell r="F8598"/>
          <cell r="G8598"/>
          <cell r="H8598"/>
          <cell r="I8598"/>
          <cell r="J8598"/>
          <cell r="K8598"/>
          <cell r="L8598"/>
          <cell r="M8598"/>
          <cell r="N8598"/>
          <cell r="O8598"/>
          <cell r="P8598"/>
          <cell r="Q8598"/>
          <cell r="R8598"/>
          <cell r="S8598"/>
          <cell r="T8598"/>
          <cell r="U8598"/>
          <cell r="V8598"/>
          <cell r="W8598"/>
          <cell r="X8598"/>
          <cell r="Y8598"/>
          <cell r="Z8598"/>
          <cell r="AA8598"/>
          <cell r="AB8598"/>
          <cell r="AC8598"/>
          <cell r="AD8598"/>
          <cell r="AE8598"/>
          <cell r="AF8598"/>
          <cell r="AG8598"/>
          <cell r="AH8598"/>
          <cell r="AI8598"/>
          <cell r="AJ8598"/>
        </row>
        <row r="8599">
          <cell r="E8599">
            <v>8598</v>
          </cell>
          <cell r="F8599"/>
          <cell r="G8599"/>
          <cell r="H8599"/>
          <cell r="I8599"/>
          <cell r="J8599"/>
          <cell r="K8599"/>
          <cell r="L8599"/>
          <cell r="M8599"/>
          <cell r="N8599"/>
          <cell r="O8599"/>
          <cell r="P8599"/>
          <cell r="Q8599"/>
          <cell r="R8599"/>
          <cell r="S8599"/>
          <cell r="T8599"/>
          <cell r="U8599"/>
          <cell r="V8599"/>
          <cell r="W8599"/>
          <cell r="X8599"/>
          <cell r="Y8599"/>
          <cell r="Z8599"/>
          <cell r="AA8599"/>
          <cell r="AB8599"/>
          <cell r="AC8599"/>
          <cell r="AD8599"/>
          <cell r="AE8599"/>
          <cell r="AF8599"/>
          <cell r="AG8599"/>
          <cell r="AH8599"/>
          <cell r="AI8599"/>
          <cell r="AJ8599"/>
        </row>
        <row r="8600">
          <cell r="E8600">
            <v>8599</v>
          </cell>
          <cell r="F8600"/>
          <cell r="G8600"/>
          <cell r="H8600"/>
          <cell r="I8600"/>
          <cell r="J8600"/>
          <cell r="K8600"/>
          <cell r="L8600"/>
          <cell r="M8600"/>
          <cell r="N8600"/>
          <cell r="O8600"/>
          <cell r="P8600"/>
          <cell r="Q8600"/>
          <cell r="R8600"/>
          <cell r="S8600"/>
          <cell r="T8600"/>
          <cell r="U8600"/>
          <cell r="V8600"/>
          <cell r="W8600"/>
          <cell r="X8600"/>
          <cell r="Y8600"/>
          <cell r="Z8600"/>
          <cell r="AA8600"/>
          <cell r="AB8600"/>
          <cell r="AC8600"/>
          <cell r="AD8600"/>
          <cell r="AE8600"/>
          <cell r="AF8600"/>
          <cell r="AG8600"/>
          <cell r="AH8600"/>
          <cell r="AI8600"/>
          <cell r="AJ8600"/>
        </row>
        <row r="8601">
          <cell r="E8601">
            <v>8600</v>
          </cell>
          <cell r="F8601"/>
          <cell r="G8601"/>
          <cell r="H8601"/>
          <cell r="I8601"/>
          <cell r="J8601"/>
          <cell r="K8601"/>
          <cell r="L8601"/>
          <cell r="M8601"/>
          <cell r="N8601"/>
          <cell r="O8601"/>
          <cell r="P8601"/>
          <cell r="Q8601"/>
          <cell r="R8601"/>
          <cell r="S8601"/>
          <cell r="T8601"/>
          <cell r="U8601"/>
          <cell r="V8601"/>
          <cell r="W8601"/>
          <cell r="X8601"/>
          <cell r="Y8601"/>
          <cell r="Z8601"/>
          <cell r="AA8601"/>
          <cell r="AB8601"/>
          <cell r="AC8601"/>
          <cell r="AD8601"/>
          <cell r="AE8601"/>
          <cell r="AF8601"/>
          <cell r="AG8601"/>
          <cell r="AH8601"/>
          <cell r="AI8601"/>
          <cell r="AJ8601"/>
        </row>
        <row r="8602">
          <cell r="E8602">
            <v>8601</v>
          </cell>
          <cell r="F8602"/>
          <cell r="G8602"/>
          <cell r="H8602"/>
          <cell r="I8602"/>
          <cell r="J8602"/>
          <cell r="K8602"/>
          <cell r="L8602"/>
          <cell r="M8602"/>
          <cell r="N8602"/>
          <cell r="O8602"/>
          <cell r="P8602"/>
          <cell r="Q8602"/>
          <cell r="R8602"/>
          <cell r="S8602"/>
          <cell r="T8602"/>
          <cell r="U8602"/>
          <cell r="V8602"/>
          <cell r="W8602"/>
          <cell r="X8602"/>
          <cell r="Y8602"/>
          <cell r="Z8602"/>
          <cell r="AA8602"/>
          <cell r="AB8602"/>
          <cell r="AC8602"/>
          <cell r="AD8602"/>
          <cell r="AE8602"/>
          <cell r="AF8602"/>
          <cell r="AG8602"/>
          <cell r="AH8602"/>
          <cell r="AI8602"/>
          <cell r="AJ8602"/>
        </row>
        <row r="8603">
          <cell r="E8603">
            <v>8602</v>
          </cell>
          <cell r="F8603">
            <v>40000000</v>
          </cell>
          <cell r="G8603"/>
          <cell r="H8603"/>
          <cell r="I8603"/>
          <cell r="J8603"/>
          <cell r="K8603">
            <v>7500000</v>
          </cell>
          <cell r="L8603"/>
          <cell r="M8603"/>
          <cell r="N8603"/>
          <cell r="O8603"/>
          <cell r="P8603"/>
          <cell r="Q8603"/>
          <cell r="R8603"/>
          <cell r="S8603"/>
          <cell r="T8603"/>
          <cell r="U8603"/>
          <cell r="V8603"/>
          <cell r="W8603"/>
          <cell r="X8603"/>
          <cell r="Y8603"/>
          <cell r="Z8603"/>
          <cell r="AA8603"/>
          <cell r="AB8603"/>
          <cell r="AC8603"/>
          <cell r="AD8603"/>
          <cell r="AE8603"/>
          <cell r="AF8603"/>
          <cell r="AG8603">
            <v>36196</v>
          </cell>
          <cell r="AH8603"/>
          <cell r="AI8603"/>
          <cell r="AJ8603">
            <v>578562</v>
          </cell>
        </row>
        <row r="8604">
          <cell r="E8604">
            <v>8603</v>
          </cell>
          <cell r="F8604"/>
          <cell r="G8604"/>
          <cell r="H8604"/>
          <cell r="I8604"/>
          <cell r="J8604"/>
          <cell r="K8604"/>
          <cell r="L8604"/>
          <cell r="M8604"/>
          <cell r="N8604"/>
          <cell r="O8604"/>
          <cell r="P8604"/>
          <cell r="Q8604"/>
          <cell r="R8604"/>
          <cell r="S8604"/>
          <cell r="T8604"/>
          <cell r="U8604"/>
          <cell r="V8604"/>
          <cell r="W8604"/>
          <cell r="X8604"/>
          <cell r="Y8604"/>
          <cell r="Z8604"/>
          <cell r="AA8604"/>
          <cell r="AB8604"/>
          <cell r="AC8604"/>
          <cell r="AD8604"/>
          <cell r="AE8604"/>
          <cell r="AF8604"/>
          <cell r="AG8604"/>
          <cell r="AH8604"/>
          <cell r="AI8604"/>
          <cell r="AJ8604"/>
        </row>
        <row r="8605">
          <cell r="E8605">
            <v>8604</v>
          </cell>
          <cell r="F8605"/>
          <cell r="G8605"/>
          <cell r="H8605"/>
          <cell r="I8605"/>
          <cell r="J8605"/>
          <cell r="K8605">
            <v>902899</v>
          </cell>
          <cell r="L8605"/>
          <cell r="M8605"/>
          <cell r="N8605"/>
          <cell r="O8605"/>
          <cell r="P8605"/>
          <cell r="Q8605"/>
          <cell r="R8605"/>
          <cell r="S8605"/>
          <cell r="T8605"/>
          <cell r="U8605"/>
          <cell r="V8605"/>
          <cell r="W8605"/>
          <cell r="X8605"/>
          <cell r="Y8605"/>
          <cell r="Z8605"/>
          <cell r="AA8605"/>
          <cell r="AB8605"/>
          <cell r="AC8605"/>
          <cell r="AD8605"/>
          <cell r="AE8605"/>
          <cell r="AF8605"/>
          <cell r="AG8605">
            <v>12795</v>
          </cell>
          <cell r="AH8605"/>
          <cell r="AI8605"/>
          <cell r="AJ8605">
            <v>6653</v>
          </cell>
        </row>
        <row r="8606">
          <cell r="E8606">
            <v>8605</v>
          </cell>
          <cell r="F8606">
            <v>-2000000</v>
          </cell>
          <cell r="G8606"/>
          <cell r="H8606"/>
          <cell r="I8606"/>
          <cell r="J8606"/>
          <cell r="K8606">
            <v>-7500000</v>
          </cell>
          <cell r="L8606"/>
          <cell r="M8606"/>
          <cell r="N8606"/>
          <cell r="O8606"/>
          <cell r="P8606"/>
          <cell r="Q8606"/>
          <cell r="R8606"/>
          <cell r="S8606"/>
          <cell r="T8606"/>
          <cell r="U8606"/>
          <cell r="V8606"/>
          <cell r="W8606"/>
          <cell r="X8606"/>
          <cell r="Y8606"/>
          <cell r="Z8606"/>
          <cell r="AA8606"/>
          <cell r="AB8606"/>
          <cell r="AC8606"/>
          <cell r="AD8606"/>
          <cell r="AE8606"/>
          <cell r="AF8606"/>
          <cell r="AG8606"/>
          <cell r="AH8606"/>
          <cell r="AI8606"/>
          <cell r="AJ8606"/>
        </row>
        <row r="8607">
          <cell r="E8607">
            <v>8606</v>
          </cell>
          <cell r="F8607"/>
          <cell r="G8607"/>
          <cell r="H8607"/>
          <cell r="I8607"/>
          <cell r="J8607"/>
          <cell r="K8607"/>
          <cell r="L8607"/>
          <cell r="M8607"/>
          <cell r="N8607"/>
          <cell r="O8607"/>
          <cell r="P8607"/>
          <cell r="Q8607"/>
          <cell r="R8607"/>
          <cell r="S8607"/>
          <cell r="T8607"/>
          <cell r="U8607"/>
          <cell r="V8607"/>
          <cell r="W8607"/>
          <cell r="X8607"/>
          <cell r="Y8607"/>
          <cell r="Z8607"/>
          <cell r="AA8607"/>
          <cell r="AB8607"/>
          <cell r="AC8607"/>
          <cell r="AD8607"/>
          <cell r="AE8607"/>
          <cell r="AF8607"/>
          <cell r="AG8607"/>
          <cell r="AH8607"/>
          <cell r="AI8607"/>
          <cell r="AJ8607"/>
        </row>
        <row r="8608">
          <cell r="E8608">
            <v>8607</v>
          </cell>
          <cell r="F8608"/>
          <cell r="G8608"/>
          <cell r="H8608"/>
          <cell r="I8608"/>
          <cell r="J8608"/>
          <cell r="K8608"/>
          <cell r="L8608"/>
          <cell r="M8608"/>
          <cell r="N8608"/>
          <cell r="O8608"/>
          <cell r="P8608"/>
          <cell r="Q8608"/>
          <cell r="R8608"/>
          <cell r="S8608"/>
          <cell r="T8608"/>
          <cell r="U8608"/>
          <cell r="V8608"/>
          <cell r="W8608"/>
          <cell r="X8608"/>
          <cell r="Y8608"/>
          <cell r="Z8608"/>
          <cell r="AA8608"/>
          <cell r="AB8608"/>
          <cell r="AC8608"/>
          <cell r="AD8608"/>
          <cell r="AE8608"/>
          <cell r="AF8608"/>
          <cell r="AG8608"/>
          <cell r="AH8608"/>
          <cell r="AI8608"/>
          <cell r="AJ8608"/>
        </row>
        <row r="8609">
          <cell r="E8609">
            <v>8608</v>
          </cell>
          <cell r="F8609">
            <v>38000000</v>
          </cell>
          <cell r="G8609"/>
          <cell r="H8609"/>
          <cell r="I8609"/>
          <cell r="J8609"/>
          <cell r="K8609">
            <v>902899</v>
          </cell>
          <cell r="L8609"/>
          <cell r="M8609"/>
          <cell r="N8609"/>
          <cell r="O8609"/>
          <cell r="P8609"/>
          <cell r="Q8609"/>
          <cell r="R8609"/>
          <cell r="S8609"/>
          <cell r="T8609"/>
          <cell r="U8609"/>
          <cell r="V8609"/>
          <cell r="W8609"/>
          <cell r="X8609"/>
          <cell r="Y8609"/>
          <cell r="Z8609"/>
          <cell r="AA8609"/>
          <cell r="AB8609"/>
          <cell r="AC8609"/>
          <cell r="AD8609"/>
          <cell r="AE8609"/>
          <cell r="AF8609"/>
          <cell r="AG8609">
            <v>48991</v>
          </cell>
          <cell r="AH8609"/>
          <cell r="AI8609"/>
          <cell r="AJ8609">
            <v>585215</v>
          </cell>
        </row>
        <row r="8610">
          <cell r="E8610">
            <v>8609</v>
          </cell>
          <cell r="F8610"/>
          <cell r="G8610"/>
          <cell r="H8610"/>
          <cell r="I8610"/>
          <cell r="J8610"/>
          <cell r="K8610"/>
          <cell r="L8610"/>
          <cell r="M8610"/>
          <cell r="N8610"/>
          <cell r="O8610"/>
          <cell r="P8610"/>
          <cell r="Q8610"/>
          <cell r="R8610"/>
          <cell r="S8610"/>
          <cell r="T8610"/>
          <cell r="U8610"/>
          <cell r="V8610"/>
          <cell r="W8610"/>
          <cell r="X8610"/>
          <cell r="Y8610"/>
          <cell r="Z8610"/>
          <cell r="AA8610"/>
          <cell r="AB8610"/>
          <cell r="AC8610"/>
          <cell r="AD8610"/>
          <cell r="AE8610"/>
          <cell r="AF8610"/>
          <cell r="AG8610"/>
          <cell r="AH8610"/>
          <cell r="AI8610"/>
          <cell r="AJ8610"/>
        </row>
        <row r="8611">
          <cell r="E8611">
            <v>8610</v>
          </cell>
          <cell r="F8611"/>
          <cell r="G8611"/>
          <cell r="H8611"/>
          <cell r="I8611"/>
          <cell r="J8611"/>
          <cell r="K8611"/>
          <cell r="L8611"/>
          <cell r="M8611"/>
          <cell r="N8611"/>
          <cell r="O8611"/>
          <cell r="P8611"/>
          <cell r="Q8611"/>
          <cell r="R8611"/>
          <cell r="S8611"/>
          <cell r="T8611"/>
          <cell r="U8611"/>
          <cell r="V8611"/>
          <cell r="W8611"/>
          <cell r="X8611"/>
          <cell r="Y8611"/>
          <cell r="Z8611"/>
          <cell r="AA8611"/>
          <cell r="AB8611"/>
          <cell r="AC8611"/>
          <cell r="AD8611"/>
          <cell r="AE8611"/>
          <cell r="AF8611"/>
          <cell r="AG8611"/>
          <cell r="AH8611"/>
          <cell r="AI8611"/>
          <cell r="AJ8611"/>
        </row>
        <row r="8612">
          <cell r="E8612">
            <v>8611</v>
          </cell>
          <cell r="F8612"/>
          <cell r="G8612"/>
          <cell r="H8612"/>
          <cell r="I8612"/>
          <cell r="J8612"/>
          <cell r="K8612"/>
          <cell r="L8612"/>
          <cell r="M8612"/>
          <cell r="N8612"/>
          <cell r="O8612"/>
          <cell r="P8612"/>
          <cell r="Q8612"/>
          <cell r="R8612"/>
          <cell r="S8612"/>
          <cell r="T8612"/>
          <cell r="U8612"/>
          <cell r="V8612"/>
          <cell r="W8612"/>
          <cell r="X8612"/>
          <cell r="Y8612"/>
          <cell r="Z8612"/>
          <cell r="AA8612"/>
          <cell r="AB8612"/>
          <cell r="AC8612"/>
          <cell r="AD8612"/>
          <cell r="AE8612"/>
          <cell r="AF8612"/>
          <cell r="AG8612"/>
          <cell r="AH8612"/>
          <cell r="AI8612"/>
          <cell r="AJ8612"/>
        </row>
        <row r="8613">
          <cell r="E8613">
            <v>8612</v>
          </cell>
          <cell r="F8613"/>
          <cell r="G8613"/>
          <cell r="H8613"/>
          <cell r="I8613"/>
          <cell r="J8613"/>
          <cell r="K8613"/>
          <cell r="L8613"/>
          <cell r="M8613"/>
          <cell r="N8613"/>
          <cell r="O8613"/>
          <cell r="P8613"/>
          <cell r="Q8613"/>
          <cell r="R8613"/>
          <cell r="S8613"/>
          <cell r="T8613"/>
          <cell r="U8613"/>
          <cell r="V8613"/>
          <cell r="W8613"/>
          <cell r="X8613"/>
          <cell r="Y8613"/>
          <cell r="Z8613"/>
          <cell r="AA8613"/>
          <cell r="AB8613"/>
          <cell r="AC8613"/>
          <cell r="AD8613"/>
          <cell r="AE8613"/>
          <cell r="AF8613"/>
          <cell r="AG8613"/>
          <cell r="AH8613"/>
          <cell r="AI8613"/>
          <cell r="AJ8613"/>
        </row>
        <row r="8614">
          <cell r="E8614">
            <v>8613</v>
          </cell>
          <cell r="F8614"/>
          <cell r="G8614"/>
          <cell r="H8614"/>
          <cell r="I8614"/>
          <cell r="J8614"/>
          <cell r="K8614"/>
          <cell r="L8614"/>
          <cell r="M8614"/>
          <cell r="N8614"/>
          <cell r="O8614"/>
          <cell r="P8614"/>
          <cell r="Q8614"/>
          <cell r="R8614"/>
          <cell r="S8614"/>
          <cell r="T8614"/>
          <cell r="U8614"/>
          <cell r="V8614"/>
          <cell r="W8614"/>
          <cell r="X8614"/>
          <cell r="Y8614"/>
          <cell r="Z8614"/>
          <cell r="AA8614"/>
          <cell r="AB8614"/>
          <cell r="AC8614"/>
          <cell r="AD8614"/>
          <cell r="AE8614"/>
          <cell r="AF8614"/>
          <cell r="AG8614"/>
          <cell r="AH8614"/>
          <cell r="AI8614"/>
          <cell r="AJ8614"/>
        </row>
        <row r="8615">
          <cell r="E8615">
            <v>8614</v>
          </cell>
          <cell r="F8615"/>
          <cell r="G8615"/>
          <cell r="H8615"/>
          <cell r="I8615"/>
          <cell r="J8615"/>
          <cell r="K8615"/>
          <cell r="L8615"/>
          <cell r="M8615"/>
          <cell r="N8615"/>
          <cell r="O8615"/>
          <cell r="P8615"/>
          <cell r="Q8615"/>
          <cell r="R8615"/>
          <cell r="S8615"/>
          <cell r="T8615"/>
          <cell r="U8615"/>
          <cell r="V8615"/>
          <cell r="W8615"/>
          <cell r="X8615"/>
          <cell r="Y8615"/>
          <cell r="Z8615"/>
          <cell r="AA8615"/>
          <cell r="AB8615"/>
          <cell r="AC8615"/>
          <cell r="AD8615"/>
          <cell r="AE8615"/>
          <cell r="AF8615"/>
          <cell r="AG8615"/>
          <cell r="AH8615"/>
          <cell r="AI8615"/>
          <cell r="AJ8615"/>
        </row>
        <row r="8616">
          <cell r="E8616">
            <v>8615</v>
          </cell>
          <cell r="F8616"/>
          <cell r="G8616"/>
          <cell r="H8616"/>
          <cell r="I8616"/>
          <cell r="J8616"/>
          <cell r="K8616"/>
          <cell r="L8616"/>
          <cell r="M8616"/>
          <cell r="N8616"/>
          <cell r="O8616"/>
          <cell r="P8616"/>
          <cell r="Q8616"/>
          <cell r="R8616"/>
          <cell r="S8616"/>
          <cell r="T8616"/>
          <cell r="U8616"/>
          <cell r="V8616"/>
          <cell r="W8616"/>
          <cell r="X8616"/>
          <cell r="Y8616"/>
          <cell r="Z8616"/>
          <cell r="AA8616"/>
          <cell r="AB8616"/>
          <cell r="AC8616"/>
          <cell r="AD8616"/>
          <cell r="AE8616"/>
          <cell r="AF8616"/>
          <cell r="AG8616"/>
          <cell r="AH8616"/>
          <cell r="AI8616"/>
          <cell r="AJ8616"/>
        </row>
        <row r="8617">
          <cell r="E8617">
            <v>8616</v>
          </cell>
          <cell r="F8617"/>
          <cell r="G8617"/>
          <cell r="H8617"/>
          <cell r="I8617"/>
          <cell r="J8617"/>
          <cell r="K8617"/>
          <cell r="L8617"/>
          <cell r="M8617">
            <v>3000014</v>
          </cell>
          <cell r="N8617"/>
          <cell r="O8617"/>
          <cell r="P8617"/>
          <cell r="Q8617"/>
          <cell r="R8617"/>
          <cell r="S8617"/>
          <cell r="T8617"/>
          <cell r="U8617"/>
          <cell r="V8617"/>
          <cell r="W8617"/>
          <cell r="X8617"/>
          <cell r="Y8617"/>
          <cell r="Z8617"/>
          <cell r="AA8617"/>
          <cell r="AB8617"/>
          <cell r="AC8617"/>
          <cell r="AD8617"/>
          <cell r="AE8617"/>
          <cell r="AF8617"/>
          <cell r="AG8617">
            <v>156563</v>
          </cell>
          <cell r="AH8617"/>
          <cell r="AI8617"/>
          <cell r="AJ8617"/>
        </row>
        <row r="8618">
          <cell r="E8618">
            <v>8617</v>
          </cell>
          <cell r="F8618"/>
          <cell r="G8618"/>
          <cell r="H8618"/>
          <cell r="I8618"/>
          <cell r="J8618"/>
          <cell r="K8618"/>
          <cell r="L8618"/>
          <cell r="M8618"/>
          <cell r="N8618"/>
          <cell r="O8618">
            <v>1021017</v>
          </cell>
          <cell r="P8618"/>
          <cell r="Q8618"/>
          <cell r="R8618"/>
          <cell r="S8618"/>
          <cell r="T8618"/>
          <cell r="U8618"/>
          <cell r="V8618"/>
          <cell r="W8618"/>
          <cell r="X8618"/>
          <cell r="Y8618"/>
          <cell r="Z8618"/>
          <cell r="AA8618"/>
          <cell r="AB8618"/>
          <cell r="AC8618"/>
          <cell r="AD8618"/>
          <cell r="AE8618"/>
          <cell r="AF8618"/>
          <cell r="AG8618"/>
          <cell r="AH8618"/>
          <cell r="AI8618"/>
          <cell r="AJ8618"/>
        </row>
        <row r="8619">
          <cell r="E8619">
            <v>8618</v>
          </cell>
          <cell r="F8619"/>
          <cell r="G8619"/>
          <cell r="H8619"/>
          <cell r="I8619"/>
          <cell r="J8619"/>
          <cell r="K8619"/>
          <cell r="L8619"/>
          <cell r="M8619"/>
          <cell r="N8619"/>
          <cell r="O8619">
            <v>900000</v>
          </cell>
          <cell r="P8619"/>
          <cell r="Q8619"/>
          <cell r="R8619"/>
          <cell r="S8619"/>
          <cell r="T8619">
            <v>10000000</v>
          </cell>
          <cell r="U8619"/>
          <cell r="V8619"/>
          <cell r="W8619"/>
          <cell r="X8619"/>
          <cell r="Y8619"/>
          <cell r="Z8619"/>
          <cell r="AA8619"/>
          <cell r="AB8619"/>
          <cell r="AC8619"/>
          <cell r="AD8619"/>
          <cell r="AE8619"/>
          <cell r="AF8619"/>
          <cell r="AG8619"/>
          <cell r="AH8619"/>
          <cell r="AI8619"/>
          <cell r="AJ8619"/>
        </row>
        <row r="8620">
          <cell r="E8620">
            <v>8619</v>
          </cell>
          <cell r="F8620"/>
          <cell r="G8620"/>
          <cell r="H8620"/>
          <cell r="I8620"/>
          <cell r="J8620"/>
          <cell r="K8620"/>
          <cell r="L8620"/>
          <cell r="M8620"/>
          <cell r="N8620"/>
          <cell r="O8620"/>
          <cell r="P8620"/>
          <cell r="Q8620"/>
          <cell r="R8620"/>
          <cell r="S8620"/>
          <cell r="T8620"/>
          <cell r="U8620"/>
          <cell r="V8620"/>
          <cell r="W8620"/>
          <cell r="X8620"/>
          <cell r="Y8620"/>
          <cell r="Z8620"/>
          <cell r="AA8620"/>
          <cell r="AB8620"/>
          <cell r="AC8620"/>
          <cell r="AD8620"/>
          <cell r="AE8620"/>
          <cell r="AF8620"/>
          <cell r="AG8620">
            <v>-12013</v>
          </cell>
          <cell r="AH8620"/>
          <cell r="AI8620"/>
          <cell r="AJ8620"/>
        </row>
        <row r="8621">
          <cell r="E8621">
            <v>8620</v>
          </cell>
          <cell r="F8621"/>
          <cell r="G8621"/>
          <cell r="H8621"/>
          <cell r="I8621"/>
          <cell r="J8621"/>
          <cell r="K8621"/>
          <cell r="L8621"/>
          <cell r="M8621"/>
          <cell r="N8621"/>
          <cell r="O8621"/>
          <cell r="P8621"/>
          <cell r="Q8621"/>
          <cell r="R8621"/>
          <cell r="S8621"/>
          <cell r="T8621"/>
          <cell r="U8621"/>
          <cell r="V8621"/>
          <cell r="W8621"/>
          <cell r="X8621"/>
          <cell r="Y8621"/>
          <cell r="Z8621"/>
          <cell r="AA8621"/>
          <cell r="AB8621"/>
          <cell r="AC8621"/>
          <cell r="AD8621"/>
          <cell r="AE8621"/>
          <cell r="AF8621"/>
          <cell r="AG8621"/>
          <cell r="AH8621"/>
          <cell r="AI8621"/>
          <cell r="AJ8621"/>
        </row>
        <row r="8622">
          <cell r="E8622">
            <v>8621</v>
          </cell>
          <cell r="F8622"/>
          <cell r="G8622"/>
          <cell r="H8622"/>
          <cell r="I8622"/>
          <cell r="J8622"/>
          <cell r="K8622"/>
          <cell r="L8622"/>
          <cell r="M8622"/>
          <cell r="N8622"/>
          <cell r="O8622"/>
          <cell r="P8622"/>
          <cell r="Q8622"/>
          <cell r="R8622"/>
          <cell r="S8622"/>
          <cell r="T8622"/>
          <cell r="U8622"/>
          <cell r="V8622"/>
          <cell r="W8622"/>
          <cell r="X8622"/>
          <cell r="Y8622"/>
          <cell r="Z8622"/>
          <cell r="AA8622"/>
          <cell r="AB8622"/>
          <cell r="AC8622"/>
          <cell r="AD8622"/>
          <cell r="AE8622"/>
          <cell r="AF8622"/>
          <cell r="AG8622"/>
          <cell r="AH8622"/>
          <cell r="AI8622"/>
          <cell r="AJ8622"/>
        </row>
        <row r="8623">
          <cell r="E8623">
            <v>8622</v>
          </cell>
          <cell r="F8623"/>
          <cell r="G8623"/>
          <cell r="H8623"/>
          <cell r="I8623"/>
          <cell r="J8623"/>
          <cell r="K8623"/>
          <cell r="L8623"/>
          <cell r="M8623">
            <v>3000014</v>
          </cell>
          <cell r="N8623"/>
          <cell r="O8623">
            <v>1921017</v>
          </cell>
          <cell r="P8623"/>
          <cell r="Q8623"/>
          <cell r="R8623"/>
          <cell r="S8623"/>
          <cell r="T8623">
            <v>10000000</v>
          </cell>
          <cell r="U8623"/>
          <cell r="V8623"/>
          <cell r="W8623"/>
          <cell r="X8623"/>
          <cell r="Y8623"/>
          <cell r="Z8623"/>
          <cell r="AA8623"/>
          <cell r="AB8623"/>
          <cell r="AC8623"/>
          <cell r="AD8623"/>
          <cell r="AE8623"/>
          <cell r="AF8623"/>
          <cell r="AG8623">
            <v>144550</v>
          </cell>
          <cell r="AH8623"/>
          <cell r="AI8623"/>
          <cell r="AJ8623"/>
        </row>
        <row r="8624">
          <cell r="E8624">
            <v>8623</v>
          </cell>
          <cell r="F8624">
            <v>40000000</v>
          </cell>
          <cell r="G8624"/>
          <cell r="H8624"/>
          <cell r="I8624"/>
          <cell r="J8624"/>
          <cell r="K8624">
            <v>7500000</v>
          </cell>
          <cell r="L8624"/>
          <cell r="M8624">
            <v>3000014</v>
          </cell>
          <cell r="N8624"/>
          <cell r="O8624"/>
          <cell r="P8624"/>
          <cell r="Q8624"/>
          <cell r="R8624"/>
          <cell r="S8624"/>
          <cell r="T8624"/>
          <cell r="U8624"/>
          <cell r="V8624"/>
          <cell r="W8624"/>
          <cell r="X8624"/>
          <cell r="Y8624"/>
          <cell r="Z8624"/>
          <cell r="AA8624"/>
          <cell r="AB8624"/>
          <cell r="AC8624"/>
          <cell r="AD8624"/>
          <cell r="AE8624"/>
          <cell r="AF8624"/>
          <cell r="AG8624">
            <v>192759</v>
          </cell>
          <cell r="AH8624"/>
          <cell r="AI8624"/>
          <cell r="AJ8624">
            <v>578562</v>
          </cell>
        </row>
        <row r="8625">
          <cell r="E8625">
            <v>8624</v>
          </cell>
          <cell r="F8625"/>
          <cell r="G8625"/>
          <cell r="H8625"/>
          <cell r="I8625"/>
          <cell r="J8625"/>
          <cell r="K8625"/>
          <cell r="L8625"/>
          <cell r="M8625"/>
          <cell r="N8625"/>
          <cell r="O8625">
            <v>1021017</v>
          </cell>
          <cell r="P8625"/>
          <cell r="Q8625"/>
          <cell r="R8625"/>
          <cell r="S8625"/>
          <cell r="T8625"/>
          <cell r="U8625"/>
          <cell r="V8625"/>
          <cell r="W8625"/>
          <cell r="X8625"/>
          <cell r="Y8625"/>
          <cell r="Z8625"/>
          <cell r="AA8625"/>
          <cell r="AB8625"/>
          <cell r="AC8625"/>
          <cell r="AD8625"/>
          <cell r="AE8625"/>
          <cell r="AF8625"/>
          <cell r="AG8625"/>
          <cell r="AH8625"/>
          <cell r="AI8625"/>
          <cell r="AJ8625"/>
        </row>
        <row r="8626">
          <cell r="E8626">
            <v>8625</v>
          </cell>
          <cell r="F8626"/>
          <cell r="G8626"/>
          <cell r="H8626"/>
          <cell r="I8626"/>
          <cell r="J8626"/>
          <cell r="K8626">
            <v>902899</v>
          </cell>
          <cell r="L8626"/>
          <cell r="M8626"/>
          <cell r="N8626"/>
          <cell r="O8626">
            <v>900000</v>
          </cell>
          <cell r="P8626"/>
          <cell r="Q8626"/>
          <cell r="R8626"/>
          <cell r="S8626"/>
          <cell r="T8626">
            <v>10000000</v>
          </cell>
          <cell r="U8626"/>
          <cell r="V8626"/>
          <cell r="W8626"/>
          <cell r="X8626"/>
          <cell r="Y8626"/>
          <cell r="Z8626"/>
          <cell r="AA8626"/>
          <cell r="AB8626"/>
          <cell r="AC8626"/>
          <cell r="AD8626"/>
          <cell r="AE8626"/>
          <cell r="AF8626"/>
          <cell r="AG8626">
            <v>12795</v>
          </cell>
          <cell r="AH8626"/>
          <cell r="AI8626"/>
          <cell r="AJ8626">
            <v>6653</v>
          </cell>
        </row>
        <row r="8627">
          <cell r="E8627">
            <v>8626</v>
          </cell>
          <cell r="F8627">
            <v>-2000000</v>
          </cell>
          <cell r="G8627"/>
          <cell r="H8627"/>
          <cell r="I8627"/>
          <cell r="J8627"/>
          <cell r="K8627">
            <v>-7500000</v>
          </cell>
          <cell r="L8627"/>
          <cell r="M8627"/>
          <cell r="N8627"/>
          <cell r="O8627"/>
          <cell r="P8627"/>
          <cell r="Q8627"/>
          <cell r="R8627"/>
          <cell r="S8627"/>
          <cell r="T8627"/>
          <cell r="U8627"/>
          <cell r="V8627"/>
          <cell r="W8627"/>
          <cell r="X8627"/>
          <cell r="Y8627"/>
          <cell r="Z8627"/>
          <cell r="AA8627"/>
          <cell r="AB8627"/>
          <cell r="AC8627"/>
          <cell r="AD8627"/>
          <cell r="AE8627"/>
          <cell r="AF8627"/>
          <cell r="AG8627">
            <v>-12013</v>
          </cell>
          <cell r="AH8627"/>
          <cell r="AI8627"/>
          <cell r="AJ8627"/>
        </row>
        <row r="8628">
          <cell r="E8628">
            <v>8627</v>
          </cell>
          <cell r="F8628"/>
          <cell r="G8628"/>
          <cell r="H8628"/>
          <cell r="I8628"/>
          <cell r="J8628"/>
          <cell r="K8628"/>
          <cell r="L8628"/>
          <cell r="M8628"/>
          <cell r="N8628"/>
          <cell r="O8628"/>
          <cell r="P8628"/>
          <cell r="Q8628"/>
          <cell r="R8628"/>
          <cell r="S8628"/>
          <cell r="T8628"/>
          <cell r="U8628"/>
          <cell r="V8628"/>
          <cell r="W8628"/>
          <cell r="X8628"/>
          <cell r="Y8628"/>
          <cell r="Z8628"/>
          <cell r="AA8628"/>
          <cell r="AB8628"/>
          <cell r="AC8628"/>
          <cell r="AD8628"/>
          <cell r="AE8628"/>
          <cell r="AF8628"/>
          <cell r="AG8628"/>
          <cell r="AH8628"/>
          <cell r="AI8628"/>
          <cell r="AJ8628"/>
        </row>
        <row r="8629">
          <cell r="E8629">
            <v>8628</v>
          </cell>
          <cell r="F8629"/>
          <cell r="G8629"/>
          <cell r="H8629"/>
          <cell r="I8629"/>
          <cell r="J8629"/>
          <cell r="K8629"/>
          <cell r="L8629"/>
          <cell r="M8629"/>
          <cell r="N8629"/>
          <cell r="O8629"/>
          <cell r="P8629"/>
          <cell r="Q8629"/>
          <cell r="R8629"/>
          <cell r="S8629"/>
          <cell r="T8629"/>
          <cell r="U8629"/>
          <cell r="V8629"/>
          <cell r="W8629"/>
          <cell r="X8629"/>
          <cell r="Y8629"/>
          <cell r="Z8629"/>
          <cell r="AA8629"/>
          <cell r="AB8629"/>
          <cell r="AC8629"/>
          <cell r="AD8629"/>
          <cell r="AE8629"/>
          <cell r="AF8629"/>
          <cell r="AG8629"/>
          <cell r="AH8629"/>
          <cell r="AI8629"/>
          <cell r="AJ8629"/>
        </row>
        <row r="8630">
          <cell r="E8630">
            <v>8629</v>
          </cell>
          <cell r="F8630">
            <v>38000000</v>
          </cell>
          <cell r="G8630"/>
          <cell r="H8630"/>
          <cell r="I8630"/>
          <cell r="J8630"/>
          <cell r="K8630">
            <v>902899</v>
          </cell>
          <cell r="L8630"/>
          <cell r="M8630">
            <v>3000014</v>
          </cell>
          <cell r="N8630"/>
          <cell r="O8630">
            <v>1921017</v>
          </cell>
          <cell r="P8630"/>
          <cell r="Q8630"/>
          <cell r="R8630"/>
          <cell r="S8630"/>
          <cell r="T8630">
            <v>10000000</v>
          </cell>
          <cell r="U8630"/>
          <cell r="V8630"/>
          <cell r="W8630"/>
          <cell r="X8630"/>
          <cell r="Y8630"/>
          <cell r="Z8630"/>
          <cell r="AA8630"/>
          <cell r="AB8630"/>
          <cell r="AC8630"/>
          <cell r="AD8630"/>
          <cell r="AE8630"/>
          <cell r="AF8630"/>
          <cell r="AG8630">
            <v>193541</v>
          </cell>
          <cell r="AH8630"/>
          <cell r="AI8630"/>
          <cell r="AJ8630">
            <v>585215</v>
          </cell>
        </row>
        <row r="8631">
          <cell r="E8631">
            <v>8630</v>
          </cell>
          <cell r="F8631">
            <v>40000000</v>
          </cell>
          <cell r="G8631"/>
          <cell r="H8631"/>
          <cell r="I8631"/>
          <cell r="J8631"/>
          <cell r="K8631">
            <v>7500000</v>
          </cell>
          <cell r="L8631"/>
          <cell r="M8631">
            <v>3000014</v>
          </cell>
          <cell r="N8631"/>
          <cell r="O8631"/>
          <cell r="P8631"/>
          <cell r="Q8631"/>
          <cell r="R8631"/>
          <cell r="S8631"/>
          <cell r="T8631"/>
          <cell r="U8631"/>
          <cell r="V8631"/>
          <cell r="W8631"/>
          <cell r="X8631"/>
          <cell r="Y8631"/>
          <cell r="Z8631"/>
          <cell r="AA8631"/>
          <cell r="AB8631"/>
          <cell r="AC8631"/>
          <cell r="AD8631"/>
          <cell r="AE8631">
            <v>2127000</v>
          </cell>
          <cell r="AF8631"/>
          <cell r="AG8631">
            <v>192759</v>
          </cell>
          <cell r="AH8631"/>
          <cell r="AI8631"/>
          <cell r="AJ8631">
            <v>578562</v>
          </cell>
        </row>
        <row r="8632">
          <cell r="E8632">
            <v>8631</v>
          </cell>
          <cell r="F8632"/>
          <cell r="G8632"/>
          <cell r="H8632"/>
          <cell r="I8632"/>
          <cell r="J8632"/>
          <cell r="K8632"/>
          <cell r="L8632"/>
          <cell r="M8632"/>
          <cell r="N8632"/>
          <cell r="O8632">
            <v>1021017</v>
          </cell>
          <cell r="P8632"/>
          <cell r="Q8632"/>
          <cell r="R8632"/>
          <cell r="S8632"/>
          <cell r="T8632"/>
          <cell r="U8632"/>
          <cell r="V8632"/>
          <cell r="W8632"/>
          <cell r="X8632"/>
          <cell r="Y8632"/>
          <cell r="Z8632"/>
          <cell r="AA8632"/>
          <cell r="AB8632"/>
          <cell r="AC8632"/>
          <cell r="AD8632"/>
          <cell r="AE8632"/>
          <cell r="AF8632"/>
          <cell r="AG8632"/>
          <cell r="AH8632"/>
          <cell r="AI8632"/>
          <cell r="AJ8632"/>
        </row>
        <row r="8633">
          <cell r="E8633">
            <v>8632</v>
          </cell>
          <cell r="F8633"/>
          <cell r="G8633"/>
          <cell r="H8633"/>
          <cell r="I8633"/>
          <cell r="J8633"/>
          <cell r="K8633">
            <v>902899</v>
          </cell>
          <cell r="L8633"/>
          <cell r="M8633"/>
          <cell r="N8633"/>
          <cell r="O8633">
            <v>900000</v>
          </cell>
          <cell r="P8633"/>
          <cell r="Q8633"/>
          <cell r="R8633"/>
          <cell r="S8633"/>
          <cell r="T8633">
            <v>10000000</v>
          </cell>
          <cell r="U8633"/>
          <cell r="V8633"/>
          <cell r="W8633"/>
          <cell r="X8633"/>
          <cell r="Y8633"/>
          <cell r="Z8633"/>
          <cell r="AA8633"/>
          <cell r="AB8633"/>
          <cell r="AC8633"/>
          <cell r="AD8633"/>
          <cell r="AE8633"/>
          <cell r="AF8633"/>
          <cell r="AG8633">
            <v>12795</v>
          </cell>
          <cell r="AH8633"/>
          <cell r="AI8633"/>
          <cell r="AJ8633">
            <v>6653</v>
          </cell>
        </row>
        <row r="8634">
          <cell r="E8634">
            <v>8633</v>
          </cell>
          <cell r="F8634">
            <v>-2000000</v>
          </cell>
          <cell r="G8634"/>
          <cell r="H8634"/>
          <cell r="I8634"/>
          <cell r="J8634"/>
          <cell r="K8634">
            <v>-7500000</v>
          </cell>
          <cell r="L8634"/>
          <cell r="M8634"/>
          <cell r="N8634"/>
          <cell r="O8634"/>
          <cell r="P8634"/>
          <cell r="Q8634"/>
          <cell r="R8634"/>
          <cell r="S8634"/>
          <cell r="T8634"/>
          <cell r="U8634"/>
          <cell r="V8634"/>
          <cell r="W8634"/>
          <cell r="X8634"/>
          <cell r="Y8634"/>
          <cell r="Z8634"/>
          <cell r="AA8634"/>
          <cell r="AB8634"/>
          <cell r="AC8634"/>
          <cell r="AD8634"/>
          <cell r="AE8634">
            <v>-2127000</v>
          </cell>
          <cell r="AF8634"/>
          <cell r="AG8634">
            <v>-12013</v>
          </cell>
          <cell r="AH8634"/>
          <cell r="AI8634"/>
          <cell r="AJ8634"/>
        </row>
        <row r="8635">
          <cell r="E8635">
            <v>8634</v>
          </cell>
          <cell r="F8635"/>
          <cell r="G8635"/>
          <cell r="H8635"/>
          <cell r="I8635"/>
          <cell r="J8635"/>
          <cell r="K8635"/>
          <cell r="L8635"/>
          <cell r="M8635"/>
          <cell r="N8635"/>
          <cell r="O8635"/>
          <cell r="P8635"/>
          <cell r="Q8635"/>
          <cell r="R8635"/>
          <cell r="S8635"/>
          <cell r="T8635"/>
          <cell r="U8635"/>
          <cell r="V8635"/>
          <cell r="W8635"/>
          <cell r="X8635"/>
          <cell r="Y8635"/>
          <cell r="Z8635"/>
          <cell r="AA8635"/>
          <cell r="AB8635"/>
          <cell r="AC8635"/>
          <cell r="AD8635"/>
          <cell r="AE8635"/>
          <cell r="AF8635"/>
          <cell r="AG8635"/>
          <cell r="AH8635"/>
          <cell r="AI8635"/>
          <cell r="AJ8635"/>
        </row>
        <row r="8636">
          <cell r="E8636">
            <v>8635</v>
          </cell>
          <cell r="F8636"/>
          <cell r="G8636"/>
          <cell r="H8636"/>
          <cell r="I8636"/>
          <cell r="J8636"/>
          <cell r="K8636"/>
          <cell r="L8636"/>
          <cell r="M8636"/>
          <cell r="N8636"/>
          <cell r="O8636"/>
          <cell r="P8636"/>
          <cell r="Q8636"/>
          <cell r="R8636"/>
          <cell r="S8636"/>
          <cell r="T8636"/>
          <cell r="U8636"/>
          <cell r="V8636"/>
          <cell r="W8636"/>
          <cell r="X8636"/>
          <cell r="Y8636"/>
          <cell r="Z8636"/>
          <cell r="AA8636"/>
          <cell r="AB8636"/>
          <cell r="AC8636"/>
          <cell r="AD8636"/>
          <cell r="AE8636"/>
          <cell r="AF8636"/>
          <cell r="AG8636"/>
          <cell r="AH8636"/>
          <cell r="AI8636"/>
          <cell r="AJ8636"/>
        </row>
        <row r="8637">
          <cell r="E8637">
            <v>8636</v>
          </cell>
          <cell r="F8637">
            <v>38000000</v>
          </cell>
          <cell r="G8637"/>
          <cell r="H8637"/>
          <cell r="I8637"/>
          <cell r="J8637"/>
          <cell r="K8637">
            <v>902899</v>
          </cell>
          <cell r="L8637"/>
          <cell r="M8637">
            <v>3000014</v>
          </cell>
          <cell r="N8637"/>
          <cell r="O8637">
            <v>1921017</v>
          </cell>
          <cell r="P8637"/>
          <cell r="Q8637"/>
          <cell r="R8637"/>
          <cell r="S8637"/>
          <cell r="T8637">
            <v>10000000</v>
          </cell>
          <cell r="U8637"/>
          <cell r="V8637"/>
          <cell r="W8637"/>
          <cell r="X8637"/>
          <cell r="Y8637"/>
          <cell r="Z8637"/>
          <cell r="AA8637"/>
          <cell r="AB8637"/>
          <cell r="AC8637"/>
          <cell r="AD8637"/>
          <cell r="AE8637"/>
          <cell r="AF8637"/>
          <cell r="AG8637">
            <v>193541</v>
          </cell>
          <cell r="AH8637"/>
          <cell r="AI8637"/>
          <cell r="AJ8637">
            <v>585215</v>
          </cell>
        </row>
        <row r="8638">
          <cell r="E8638">
            <v>8637</v>
          </cell>
          <cell r="F8638">
            <v>40000000</v>
          </cell>
          <cell r="G8638"/>
          <cell r="H8638"/>
          <cell r="I8638"/>
          <cell r="J8638"/>
          <cell r="K8638">
            <v>7500000</v>
          </cell>
          <cell r="L8638"/>
          <cell r="M8638">
            <v>3000014</v>
          </cell>
          <cell r="N8638"/>
          <cell r="O8638"/>
          <cell r="P8638"/>
          <cell r="Q8638"/>
          <cell r="R8638"/>
          <cell r="S8638"/>
          <cell r="T8638"/>
          <cell r="U8638"/>
          <cell r="V8638"/>
          <cell r="W8638"/>
          <cell r="X8638"/>
          <cell r="Y8638"/>
          <cell r="Z8638"/>
          <cell r="AA8638"/>
          <cell r="AB8638"/>
          <cell r="AC8638"/>
          <cell r="AD8638"/>
          <cell r="AE8638">
            <v>2127000</v>
          </cell>
          <cell r="AF8638"/>
          <cell r="AG8638">
            <v>192759</v>
          </cell>
          <cell r="AH8638"/>
          <cell r="AI8638"/>
          <cell r="AJ8638">
            <v>578562</v>
          </cell>
        </row>
        <row r="8639">
          <cell r="E8639">
            <v>8638</v>
          </cell>
          <cell r="F8639"/>
          <cell r="G8639"/>
          <cell r="H8639"/>
          <cell r="I8639"/>
          <cell r="J8639"/>
          <cell r="K8639"/>
          <cell r="L8639"/>
          <cell r="M8639"/>
          <cell r="N8639"/>
          <cell r="O8639">
            <v>1021017</v>
          </cell>
          <cell r="P8639"/>
          <cell r="Q8639"/>
          <cell r="R8639"/>
          <cell r="S8639"/>
          <cell r="T8639"/>
          <cell r="U8639"/>
          <cell r="V8639"/>
          <cell r="W8639"/>
          <cell r="X8639"/>
          <cell r="Y8639"/>
          <cell r="Z8639"/>
          <cell r="AA8639"/>
          <cell r="AB8639"/>
          <cell r="AC8639"/>
          <cell r="AD8639"/>
          <cell r="AE8639"/>
          <cell r="AF8639"/>
          <cell r="AG8639"/>
          <cell r="AH8639"/>
          <cell r="AI8639"/>
          <cell r="AJ8639"/>
        </row>
        <row r="8640">
          <cell r="E8640">
            <v>8639</v>
          </cell>
          <cell r="F8640"/>
          <cell r="G8640"/>
          <cell r="H8640"/>
          <cell r="I8640"/>
          <cell r="J8640"/>
          <cell r="K8640">
            <v>902899</v>
          </cell>
          <cell r="L8640"/>
          <cell r="M8640"/>
          <cell r="N8640"/>
          <cell r="O8640">
            <v>900000</v>
          </cell>
          <cell r="P8640"/>
          <cell r="Q8640"/>
          <cell r="R8640"/>
          <cell r="S8640"/>
          <cell r="T8640">
            <v>10000000</v>
          </cell>
          <cell r="U8640"/>
          <cell r="V8640"/>
          <cell r="W8640"/>
          <cell r="X8640"/>
          <cell r="Y8640"/>
          <cell r="Z8640"/>
          <cell r="AA8640"/>
          <cell r="AB8640"/>
          <cell r="AC8640"/>
          <cell r="AD8640"/>
          <cell r="AE8640"/>
          <cell r="AF8640"/>
          <cell r="AG8640">
            <v>12795</v>
          </cell>
          <cell r="AH8640"/>
          <cell r="AI8640"/>
          <cell r="AJ8640">
            <v>6653</v>
          </cell>
        </row>
        <row r="8641">
          <cell r="E8641">
            <v>8640</v>
          </cell>
          <cell r="F8641">
            <v>-2000000</v>
          </cell>
          <cell r="G8641"/>
          <cell r="H8641"/>
          <cell r="I8641"/>
          <cell r="J8641"/>
          <cell r="K8641">
            <v>-7500000</v>
          </cell>
          <cell r="L8641"/>
          <cell r="M8641"/>
          <cell r="N8641"/>
          <cell r="O8641"/>
          <cell r="P8641"/>
          <cell r="Q8641"/>
          <cell r="R8641"/>
          <cell r="S8641"/>
          <cell r="T8641"/>
          <cell r="U8641"/>
          <cell r="V8641"/>
          <cell r="W8641"/>
          <cell r="X8641"/>
          <cell r="Y8641"/>
          <cell r="Z8641"/>
          <cell r="AA8641"/>
          <cell r="AB8641"/>
          <cell r="AC8641"/>
          <cell r="AD8641"/>
          <cell r="AE8641">
            <v>-2127000</v>
          </cell>
          <cell r="AF8641"/>
          <cell r="AG8641">
            <v>-12013</v>
          </cell>
          <cell r="AH8641"/>
          <cell r="AI8641"/>
          <cell r="AJ8641"/>
        </row>
        <row r="8642">
          <cell r="E8642">
            <v>8641</v>
          </cell>
          <cell r="F8642"/>
          <cell r="G8642"/>
          <cell r="H8642"/>
          <cell r="I8642"/>
          <cell r="J8642"/>
          <cell r="K8642"/>
          <cell r="L8642"/>
          <cell r="M8642"/>
          <cell r="N8642"/>
          <cell r="O8642"/>
          <cell r="P8642"/>
          <cell r="Q8642"/>
          <cell r="R8642"/>
          <cell r="S8642"/>
          <cell r="T8642"/>
          <cell r="U8642"/>
          <cell r="V8642"/>
          <cell r="W8642"/>
          <cell r="X8642"/>
          <cell r="Y8642"/>
          <cell r="Z8642"/>
          <cell r="AA8642"/>
          <cell r="AB8642"/>
          <cell r="AC8642"/>
          <cell r="AD8642"/>
          <cell r="AE8642"/>
          <cell r="AF8642"/>
          <cell r="AG8642"/>
          <cell r="AH8642"/>
          <cell r="AI8642"/>
          <cell r="AJ8642"/>
        </row>
        <row r="8643">
          <cell r="E8643">
            <v>8642</v>
          </cell>
          <cell r="F8643"/>
          <cell r="G8643"/>
          <cell r="H8643"/>
          <cell r="I8643"/>
          <cell r="J8643"/>
          <cell r="K8643"/>
          <cell r="L8643"/>
          <cell r="M8643"/>
          <cell r="N8643"/>
          <cell r="O8643"/>
          <cell r="P8643"/>
          <cell r="Q8643"/>
          <cell r="R8643"/>
          <cell r="S8643"/>
          <cell r="T8643"/>
          <cell r="U8643"/>
          <cell r="V8643"/>
          <cell r="W8643"/>
          <cell r="X8643"/>
          <cell r="Y8643"/>
          <cell r="Z8643"/>
          <cell r="AA8643"/>
          <cell r="AB8643"/>
          <cell r="AC8643"/>
          <cell r="AD8643"/>
          <cell r="AE8643"/>
          <cell r="AF8643"/>
          <cell r="AG8643"/>
          <cell r="AH8643"/>
          <cell r="AI8643"/>
          <cell r="AJ8643"/>
        </row>
        <row r="8644">
          <cell r="E8644">
            <v>8643</v>
          </cell>
          <cell r="F8644">
            <v>38000000</v>
          </cell>
          <cell r="G8644"/>
          <cell r="H8644"/>
          <cell r="I8644"/>
          <cell r="J8644"/>
          <cell r="K8644">
            <v>902899</v>
          </cell>
          <cell r="L8644"/>
          <cell r="M8644">
            <v>3000014</v>
          </cell>
          <cell r="N8644"/>
          <cell r="O8644">
            <v>1921017</v>
          </cell>
          <cell r="P8644"/>
          <cell r="Q8644"/>
          <cell r="R8644"/>
          <cell r="S8644"/>
          <cell r="T8644">
            <v>10000000</v>
          </cell>
          <cell r="U8644"/>
          <cell r="V8644"/>
          <cell r="W8644"/>
          <cell r="X8644"/>
          <cell r="Y8644"/>
          <cell r="Z8644"/>
          <cell r="AA8644"/>
          <cell r="AB8644"/>
          <cell r="AC8644"/>
          <cell r="AD8644"/>
          <cell r="AE8644"/>
          <cell r="AF8644"/>
          <cell r="AG8644">
            <v>193541</v>
          </cell>
          <cell r="AH8644"/>
          <cell r="AI8644"/>
          <cell r="AJ8644">
            <v>585215</v>
          </cell>
        </row>
        <row r="8645">
          <cell r="E8645">
            <v>8644</v>
          </cell>
          <cell r="F8645">
            <v>230000</v>
          </cell>
          <cell r="G8645"/>
          <cell r="H8645"/>
          <cell r="I8645"/>
          <cell r="J8645"/>
          <cell r="K8645"/>
          <cell r="L8645"/>
          <cell r="M8645"/>
          <cell r="N8645"/>
          <cell r="O8645"/>
          <cell r="P8645"/>
          <cell r="Q8645"/>
          <cell r="R8645"/>
          <cell r="S8645"/>
          <cell r="T8645"/>
          <cell r="U8645"/>
          <cell r="V8645"/>
          <cell r="W8645"/>
          <cell r="X8645"/>
          <cell r="Y8645"/>
          <cell r="Z8645"/>
          <cell r="AA8645"/>
          <cell r="AB8645"/>
          <cell r="AC8645"/>
          <cell r="AD8645"/>
          <cell r="AE8645">
            <v>146000</v>
          </cell>
          <cell r="AF8645"/>
          <cell r="AG8645"/>
          <cell r="AH8645"/>
          <cell r="AI8645"/>
          <cell r="AJ8645"/>
        </row>
        <row r="8646">
          <cell r="E8646">
            <v>8645</v>
          </cell>
          <cell r="F8646"/>
          <cell r="G8646"/>
          <cell r="H8646"/>
          <cell r="I8646"/>
          <cell r="J8646"/>
          <cell r="K8646"/>
          <cell r="L8646"/>
          <cell r="M8646"/>
          <cell r="N8646"/>
          <cell r="O8646"/>
          <cell r="P8646"/>
          <cell r="Q8646"/>
          <cell r="R8646"/>
          <cell r="S8646"/>
          <cell r="T8646"/>
          <cell r="U8646"/>
          <cell r="V8646"/>
          <cell r="W8646"/>
          <cell r="X8646"/>
          <cell r="Y8646"/>
          <cell r="Z8646"/>
          <cell r="AA8646"/>
          <cell r="AB8646"/>
          <cell r="AC8646"/>
          <cell r="AD8646"/>
          <cell r="AE8646"/>
          <cell r="AF8646"/>
          <cell r="AG8646"/>
          <cell r="AH8646"/>
          <cell r="AI8646"/>
          <cell r="AJ8646"/>
        </row>
        <row r="8647">
          <cell r="E8647">
            <v>8646</v>
          </cell>
          <cell r="F8647"/>
          <cell r="G8647"/>
          <cell r="H8647"/>
          <cell r="I8647"/>
          <cell r="J8647"/>
          <cell r="K8647"/>
          <cell r="L8647"/>
          <cell r="M8647"/>
          <cell r="N8647"/>
          <cell r="O8647"/>
          <cell r="P8647"/>
          <cell r="Q8647"/>
          <cell r="R8647"/>
          <cell r="S8647"/>
          <cell r="T8647"/>
          <cell r="U8647"/>
          <cell r="V8647"/>
          <cell r="W8647"/>
          <cell r="X8647"/>
          <cell r="Y8647"/>
          <cell r="Z8647"/>
          <cell r="AA8647"/>
          <cell r="AB8647"/>
          <cell r="AC8647"/>
          <cell r="AD8647"/>
          <cell r="AE8647"/>
          <cell r="AF8647"/>
          <cell r="AG8647"/>
          <cell r="AH8647"/>
          <cell r="AI8647"/>
          <cell r="AJ8647"/>
        </row>
        <row r="8648">
          <cell r="E8648">
            <v>8647</v>
          </cell>
          <cell r="F8648"/>
          <cell r="G8648"/>
          <cell r="H8648"/>
          <cell r="I8648"/>
          <cell r="J8648"/>
          <cell r="K8648"/>
          <cell r="L8648"/>
          <cell r="M8648"/>
          <cell r="N8648"/>
          <cell r="O8648"/>
          <cell r="P8648"/>
          <cell r="Q8648"/>
          <cell r="R8648"/>
          <cell r="S8648"/>
          <cell r="T8648"/>
          <cell r="U8648"/>
          <cell r="V8648"/>
          <cell r="W8648"/>
          <cell r="X8648"/>
          <cell r="Y8648"/>
          <cell r="Z8648"/>
          <cell r="AA8648"/>
          <cell r="AB8648"/>
          <cell r="AC8648"/>
          <cell r="AD8648"/>
          <cell r="AE8648">
            <v>146000</v>
          </cell>
          <cell r="AF8648"/>
          <cell r="AG8648"/>
          <cell r="AH8648"/>
          <cell r="AI8648"/>
          <cell r="AJ8648"/>
        </row>
        <row r="8649">
          <cell r="E8649">
            <v>8648</v>
          </cell>
          <cell r="F8649"/>
          <cell r="G8649"/>
          <cell r="H8649"/>
          <cell r="I8649"/>
          <cell r="J8649"/>
          <cell r="K8649"/>
          <cell r="L8649"/>
          <cell r="M8649"/>
          <cell r="N8649"/>
          <cell r="O8649"/>
          <cell r="P8649"/>
          <cell r="Q8649"/>
          <cell r="R8649"/>
          <cell r="S8649"/>
          <cell r="T8649"/>
          <cell r="U8649"/>
          <cell r="V8649"/>
          <cell r="W8649"/>
          <cell r="X8649"/>
          <cell r="Y8649"/>
          <cell r="Z8649"/>
          <cell r="AA8649"/>
          <cell r="AB8649"/>
          <cell r="AC8649"/>
          <cell r="AD8649"/>
          <cell r="AE8649"/>
          <cell r="AF8649"/>
          <cell r="AG8649"/>
          <cell r="AH8649"/>
          <cell r="AI8649"/>
          <cell r="AJ8649"/>
        </row>
        <row r="8650">
          <cell r="E8650">
            <v>8649</v>
          </cell>
          <cell r="F8650">
            <v>230000</v>
          </cell>
          <cell r="G8650"/>
          <cell r="H8650"/>
          <cell r="I8650"/>
          <cell r="J8650"/>
          <cell r="K8650"/>
          <cell r="L8650"/>
          <cell r="M8650"/>
          <cell r="N8650"/>
          <cell r="O8650"/>
          <cell r="P8650"/>
          <cell r="Q8650"/>
          <cell r="R8650"/>
          <cell r="S8650"/>
          <cell r="T8650"/>
          <cell r="U8650"/>
          <cell r="V8650"/>
          <cell r="W8650"/>
          <cell r="X8650"/>
          <cell r="Y8650"/>
          <cell r="Z8650"/>
          <cell r="AA8650"/>
          <cell r="AB8650"/>
          <cell r="AC8650"/>
          <cell r="AD8650"/>
          <cell r="AE8650"/>
          <cell r="AF8650"/>
          <cell r="AG8650"/>
          <cell r="AH8650"/>
          <cell r="AI8650"/>
          <cell r="AJ8650"/>
        </row>
        <row r="8651">
          <cell r="E8651">
            <v>8650</v>
          </cell>
          <cell r="F8651">
            <v>230000</v>
          </cell>
          <cell r="G8651"/>
          <cell r="H8651"/>
          <cell r="I8651"/>
          <cell r="J8651"/>
          <cell r="K8651"/>
          <cell r="L8651"/>
          <cell r="M8651"/>
          <cell r="N8651"/>
          <cell r="O8651"/>
          <cell r="P8651"/>
          <cell r="Q8651"/>
          <cell r="R8651"/>
          <cell r="S8651"/>
          <cell r="T8651"/>
          <cell r="U8651"/>
          <cell r="V8651"/>
          <cell r="W8651"/>
          <cell r="X8651"/>
          <cell r="Y8651"/>
          <cell r="Z8651"/>
          <cell r="AA8651"/>
          <cell r="AB8651"/>
          <cell r="AC8651"/>
          <cell r="AD8651"/>
          <cell r="AE8651"/>
          <cell r="AF8651"/>
          <cell r="AG8651"/>
          <cell r="AH8651"/>
          <cell r="AI8651"/>
          <cell r="AJ8651"/>
        </row>
        <row r="8652">
          <cell r="E8652">
            <v>8651</v>
          </cell>
          <cell r="F8652">
            <v>230000</v>
          </cell>
          <cell r="G8652"/>
          <cell r="H8652"/>
          <cell r="I8652"/>
          <cell r="J8652"/>
          <cell r="K8652"/>
          <cell r="L8652"/>
          <cell r="M8652"/>
          <cell r="N8652"/>
          <cell r="O8652"/>
          <cell r="P8652"/>
          <cell r="Q8652"/>
          <cell r="R8652"/>
          <cell r="S8652"/>
          <cell r="T8652"/>
          <cell r="U8652"/>
          <cell r="V8652"/>
          <cell r="W8652"/>
          <cell r="X8652"/>
          <cell r="Y8652"/>
          <cell r="Z8652"/>
          <cell r="AA8652"/>
          <cell r="AB8652"/>
          <cell r="AC8652"/>
          <cell r="AD8652"/>
          <cell r="AE8652"/>
          <cell r="AF8652"/>
          <cell r="AG8652"/>
          <cell r="AH8652"/>
          <cell r="AI8652"/>
          <cell r="AJ8652"/>
        </row>
        <row r="8653">
          <cell r="E8653">
            <v>8652</v>
          </cell>
          <cell r="F8653"/>
          <cell r="G8653"/>
          <cell r="H8653"/>
          <cell r="I8653"/>
          <cell r="J8653"/>
          <cell r="K8653"/>
          <cell r="L8653"/>
          <cell r="M8653"/>
          <cell r="N8653"/>
          <cell r="O8653"/>
          <cell r="P8653"/>
          <cell r="Q8653"/>
          <cell r="R8653"/>
          <cell r="S8653"/>
          <cell r="T8653"/>
          <cell r="U8653"/>
          <cell r="V8653"/>
          <cell r="W8653"/>
          <cell r="X8653"/>
          <cell r="Y8653"/>
          <cell r="Z8653"/>
          <cell r="AA8653"/>
          <cell r="AB8653"/>
          <cell r="AC8653"/>
          <cell r="AD8653"/>
          <cell r="AE8653"/>
          <cell r="AF8653"/>
          <cell r="AG8653"/>
          <cell r="AH8653"/>
          <cell r="AI8653"/>
          <cell r="AJ8653"/>
        </row>
        <row r="8654">
          <cell r="E8654">
            <v>8653</v>
          </cell>
          <cell r="F8654"/>
          <cell r="G8654"/>
          <cell r="H8654"/>
          <cell r="I8654"/>
          <cell r="J8654"/>
          <cell r="K8654"/>
          <cell r="L8654"/>
          <cell r="M8654"/>
          <cell r="N8654"/>
          <cell r="O8654"/>
          <cell r="P8654"/>
          <cell r="Q8654"/>
          <cell r="R8654"/>
          <cell r="S8654"/>
          <cell r="T8654"/>
          <cell r="U8654"/>
          <cell r="V8654"/>
          <cell r="W8654"/>
          <cell r="X8654"/>
          <cell r="Y8654"/>
          <cell r="Z8654"/>
          <cell r="AA8654"/>
          <cell r="AB8654"/>
          <cell r="AC8654"/>
          <cell r="AD8654"/>
          <cell r="AE8654"/>
          <cell r="AF8654"/>
          <cell r="AG8654"/>
          <cell r="AH8654"/>
          <cell r="AI8654"/>
          <cell r="AJ8654"/>
        </row>
        <row r="8655">
          <cell r="E8655">
            <v>8654</v>
          </cell>
          <cell r="F8655"/>
          <cell r="G8655"/>
          <cell r="H8655"/>
          <cell r="I8655"/>
          <cell r="J8655"/>
          <cell r="K8655"/>
          <cell r="L8655"/>
          <cell r="M8655"/>
          <cell r="N8655"/>
          <cell r="O8655"/>
          <cell r="P8655"/>
          <cell r="Q8655"/>
          <cell r="R8655"/>
          <cell r="S8655"/>
          <cell r="T8655"/>
          <cell r="U8655"/>
          <cell r="V8655"/>
          <cell r="W8655"/>
          <cell r="X8655"/>
          <cell r="Y8655"/>
          <cell r="Z8655"/>
          <cell r="AA8655"/>
          <cell r="AB8655"/>
          <cell r="AC8655"/>
          <cell r="AD8655"/>
          <cell r="AE8655"/>
          <cell r="AF8655"/>
          <cell r="AG8655"/>
          <cell r="AH8655"/>
          <cell r="AI8655"/>
          <cell r="AJ8655"/>
        </row>
        <row r="8656">
          <cell r="E8656">
            <v>8655</v>
          </cell>
          <cell r="F8656"/>
          <cell r="G8656"/>
          <cell r="H8656"/>
          <cell r="I8656"/>
          <cell r="J8656"/>
          <cell r="K8656"/>
          <cell r="L8656"/>
          <cell r="M8656"/>
          <cell r="N8656"/>
          <cell r="O8656"/>
          <cell r="P8656"/>
          <cell r="Q8656"/>
          <cell r="R8656"/>
          <cell r="S8656"/>
          <cell r="T8656"/>
          <cell r="U8656"/>
          <cell r="V8656"/>
          <cell r="W8656"/>
          <cell r="X8656"/>
          <cell r="Y8656"/>
          <cell r="Z8656"/>
          <cell r="AA8656"/>
          <cell r="AB8656"/>
          <cell r="AC8656"/>
          <cell r="AD8656"/>
          <cell r="AE8656"/>
          <cell r="AF8656"/>
          <cell r="AG8656"/>
          <cell r="AH8656"/>
          <cell r="AI8656"/>
          <cell r="AJ8656"/>
        </row>
        <row r="8657">
          <cell r="E8657">
            <v>8656</v>
          </cell>
          <cell r="F8657"/>
          <cell r="G8657"/>
          <cell r="H8657"/>
          <cell r="I8657"/>
          <cell r="J8657"/>
          <cell r="K8657"/>
          <cell r="L8657"/>
          <cell r="M8657"/>
          <cell r="N8657"/>
          <cell r="O8657"/>
          <cell r="P8657"/>
          <cell r="Q8657"/>
          <cell r="R8657"/>
          <cell r="S8657"/>
          <cell r="T8657"/>
          <cell r="U8657"/>
          <cell r="V8657"/>
          <cell r="W8657"/>
          <cell r="X8657"/>
          <cell r="Y8657"/>
          <cell r="Z8657"/>
          <cell r="AA8657"/>
          <cell r="AB8657"/>
          <cell r="AC8657"/>
          <cell r="AD8657"/>
          <cell r="AE8657"/>
        </row>
        <row r="8658">
          <cell r="E8658">
            <v>8657</v>
          </cell>
          <cell r="F8658"/>
          <cell r="G8658"/>
          <cell r="H8658"/>
          <cell r="I8658"/>
          <cell r="J8658"/>
          <cell r="K8658"/>
          <cell r="L8658"/>
          <cell r="M8658"/>
          <cell r="N8658"/>
          <cell r="O8658"/>
          <cell r="P8658"/>
          <cell r="Q8658"/>
          <cell r="R8658"/>
          <cell r="S8658"/>
          <cell r="T8658"/>
          <cell r="U8658"/>
          <cell r="V8658"/>
          <cell r="W8658"/>
          <cell r="X8658"/>
          <cell r="Y8658"/>
          <cell r="Z8658"/>
          <cell r="AA8658"/>
          <cell r="AB8658"/>
          <cell r="AC8658"/>
          <cell r="AD8658"/>
          <cell r="AE8658"/>
        </row>
        <row r="8659">
          <cell r="E8659">
            <v>8658</v>
          </cell>
          <cell r="F8659"/>
          <cell r="G8659"/>
          <cell r="H8659"/>
          <cell r="I8659"/>
          <cell r="J8659"/>
          <cell r="K8659"/>
          <cell r="L8659"/>
          <cell r="M8659"/>
          <cell r="N8659"/>
          <cell r="O8659"/>
          <cell r="P8659"/>
          <cell r="Q8659"/>
          <cell r="R8659"/>
          <cell r="S8659"/>
          <cell r="T8659"/>
          <cell r="U8659"/>
          <cell r="V8659"/>
          <cell r="W8659"/>
          <cell r="X8659"/>
          <cell r="Y8659"/>
          <cell r="Z8659"/>
          <cell r="AA8659"/>
          <cell r="AB8659"/>
          <cell r="AC8659"/>
          <cell r="AD8659"/>
          <cell r="AE8659"/>
        </row>
        <row r="8660">
          <cell r="E8660">
            <v>8659</v>
          </cell>
          <cell r="F8660"/>
          <cell r="G8660"/>
          <cell r="H8660"/>
          <cell r="I8660"/>
          <cell r="J8660"/>
          <cell r="K8660"/>
          <cell r="L8660"/>
          <cell r="M8660"/>
          <cell r="N8660"/>
          <cell r="O8660"/>
          <cell r="P8660"/>
          <cell r="Q8660"/>
          <cell r="R8660"/>
          <cell r="S8660"/>
          <cell r="T8660"/>
          <cell r="U8660"/>
          <cell r="V8660"/>
          <cell r="W8660"/>
          <cell r="X8660"/>
          <cell r="Y8660"/>
          <cell r="Z8660"/>
          <cell r="AA8660"/>
          <cell r="AB8660"/>
          <cell r="AC8660"/>
          <cell r="AD8660"/>
          <cell r="AE8660"/>
        </row>
        <row r="8661">
          <cell r="E8661">
            <v>8660</v>
          </cell>
          <cell r="F8661">
            <v>230000</v>
          </cell>
          <cell r="G8661"/>
          <cell r="H8661"/>
          <cell r="I8661"/>
          <cell r="J8661"/>
          <cell r="K8661"/>
          <cell r="L8661"/>
          <cell r="M8661"/>
          <cell r="N8661"/>
          <cell r="O8661"/>
          <cell r="P8661"/>
          <cell r="Q8661"/>
          <cell r="R8661"/>
          <cell r="S8661"/>
          <cell r="T8661"/>
          <cell r="U8661"/>
          <cell r="V8661"/>
          <cell r="W8661"/>
          <cell r="X8661"/>
          <cell r="Y8661"/>
          <cell r="Z8661"/>
          <cell r="AA8661"/>
          <cell r="AB8661"/>
          <cell r="AC8661"/>
          <cell r="AD8661"/>
          <cell r="AE8661">
            <v>146000</v>
          </cell>
        </row>
        <row r="8662">
          <cell r="E8662">
            <v>8661</v>
          </cell>
          <cell r="F8662"/>
          <cell r="G8662"/>
          <cell r="H8662"/>
          <cell r="I8662"/>
          <cell r="J8662"/>
          <cell r="K8662"/>
          <cell r="L8662"/>
          <cell r="M8662"/>
          <cell r="N8662"/>
          <cell r="O8662"/>
          <cell r="P8662"/>
          <cell r="Q8662"/>
          <cell r="R8662"/>
          <cell r="S8662"/>
          <cell r="T8662"/>
          <cell r="U8662"/>
          <cell r="V8662"/>
          <cell r="W8662"/>
          <cell r="X8662"/>
          <cell r="Y8662"/>
          <cell r="Z8662"/>
          <cell r="AA8662"/>
          <cell r="AB8662"/>
          <cell r="AC8662"/>
          <cell r="AD8662"/>
          <cell r="AE8662"/>
        </row>
        <row r="8663">
          <cell r="E8663">
            <v>8662</v>
          </cell>
          <cell r="F8663"/>
          <cell r="G8663"/>
          <cell r="H8663"/>
          <cell r="I8663"/>
          <cell r="J8663"/>
          <cell r="K8663"/>
          <cell r="L8663"/>
          <cell r="M8663"/>
          <cell r="N8663"/>
          <cell r="O8663"/>
          <cell r="P8663"/>
          <cell r="Q8663"/>
          <cell r="R8663"/>
          <cell r="S8663"/>
          <cell r="T8663"/>
          <cell r="U8663"/>
          <cell r="V8663"/>
          <cell r="W8663"/>
          <cell r="X8663"/>
          <cell r="Y8663"/>
          <cell r="Z8663"/>
          <cell r="AA8663"/>
          <cell r="AB8663"/>
          <cell r="AC8663"/>
          <cell r="AD8663"/>
          <cell r="AE8663"/>
        </row>
        <row r="8664">
          <cell r="E8664">
            <v>8663</v>
          </cell>
          <cell r="F8664"/>
          <cell r="G8664"/>
          <cell r="H8664"/>
          <cell r="I8664"/>
          <cell r="J8664"/>
          <cell r="K8664"/>
          <cell r="L8664"/>
          <cell r="M8664"/>
          <cell r="N8664"/>
          <cell r="O8664"/>
          <cell r="P8664"/>
          <cell r="Q8664"/>
          <cell r="R8664"/>
          <cell r="S8664"/>
          <cell r="T8664"/>
          <cell r="U8664"/>
          <cell r="V8664"/>
          <cell r="W8664"/>
          <cell r="X8664"/>
          <cell r="Y8664"/>
          <cell r="Z8664"/>
          <cell r="AA8664"/>
          <cell r="AB8664"/>
          <cell r="AC8664"/>
          <cell r="AD8664"/>
          <cell r="AE8664">
            <v>146000</v>
          </cell>
        </row>
        <row r="8665">
          <cell r="E8665">
            <v>8664</v>
          </cell>
          <cell r="F8665"/>
          <cell r="G8665"/>
          <cell r="H8665"/>
          <cell r="I8665"/>
          <cell r="J8665"/>
          <cell r="K8665"/>
          <cell r="L8665"/>
          <cell r="M8665"/>
          <cell r="N8665"/>
          <cell r="O8665"/>
          <cell r="P8665"/>
          <cell r="Q8665"/>
          <cell r="R8665"/>
          <cell r="S8665"/>
          <cell r="T8665"/>
          <cell r="U8665"/>
          <cell r="V8665"/>
          <cell r="W8665"/>
          <cell r="X8665"/>
          <cell r="Y8665"/>
          <cell r="Z8665"/>
          <cell r="AA8665"/>
          <cell r="AB8665"/>
          <cell r="AC8665"/>
          <cell r="AD8665"/>
          <cell r="AE8665"/>
        </row>
        <row r="8666">
          <cell r="E8666">
            <v>8665</v>
          </cell>
          <cell r="F8666">
            <v>230000</v>
          </cell>
          <cell r="G8666"/>
          <cell r="H8666"/>
          <cell r="I8666"/>
          <cell r="J8666"/>
          <cell r="K8666"/>
          <cell r="L8666"/>
          <cell r="M8666"/>
          <cell r="N8666"/>
          <cell r="O8666"/>
          <cell r="P8666"/>
          <cell r="Q8666"/>
          <cell r="R8666"/>
          <cell r="S8666"/>
          <cell r="T8666"/>
          <cell r="U8666"/>
          <cell r="V8666"/>
          <cell r="W8666"/>
          <cell r="X8666"/>
          <cell r="Y8666"/>
          <cell r="Z8666"/>
          <cell r="AA8666"/>
          <cell r="AB8666"/>
          <cell r="AC8666"/>
          <cell r="AD8666"/>
          <cell r="AE8666"/>
        </row>
        <row r="8667">
          <cell r="E8667">
            <v>8666</v>
          </cell>
          <cell r="F8667">
            <v>230000</v>
          </cell>
          <cell r="G8667"/>
          <cell r="H8667"/>
          <cell r="I8667"/>
          <cell r="J8667"/>
          <cell r="K8667"/>
          <cell r="L8667"/>
          <cell r="M8667"/>
          <cell r="N8667"/>
          <cell r="O8667"/>
          <cell r="P8667"/>
          <cell r="Q8667"/>
          <cell r="R8667"/>
          <cell r="S8667"/>
          <cell r="T8667"/>
          <cell r="U8667"/>
          <cell r="V8667"/>
          <cell r="W8667"/>
          <cell r="X8667"/>
          <cell r="Y8667"/>
          <cell r="Z8667"/>
          <cell r="AA8667"/>
          <cell r="AB8667"/>
          <cell r="AC8667"/>
          <cell r="AD8667"/>
          <cell r="AE8667"/>
        </row>
        <row r="8668">
          <cell r="E8668">
            <v>8667</v>
          </cell>
          <cell r="F8668">
            <v>230000</v>
          </cell>
          <cell r="G8668"/>
          <cell r="H8668"/>
          <cell r="I8668"/>
          <cell r="J8668"/>
          <cell r="K8668"/>
          <cell r="L8668"/>
          <cell r="M8668"/>
          <cell r="N8668"/>
          <cell r="O8668"/>
          <cell r="P8668"/>
          <cell r="Q8668"/>
          <cell r="R8668"/>
          <cell r="S8668"/>
          <cell r="T8668"/>
          <cell r="U8668"/>
          <cell r="V8668"/>
          <cell r="W8668"/>
          <cell r="X8668"/>
          <cell r="Y8668"/>
          <cell r="Z8668"/>
          <cell r="AA8668"/>
          <cell r="AB8668"/>
          <cell r="AC8668"/>
          <cell r="AD8668"/>
          <cell r="AE8668"/>
        </row>
        <row r="8669">
          <cell r="E8669">
            <v>8668</v>
          </cell>
          <cell r="F8669"/>
          <cell r="G8669"/>
          <cell r="H8669"/>
          <cell r="I8669"/>
          <cell r="J8669"/>
          <cell r="K8669"/>
          <cell r="L8669"/>
          <cell r="M8669"/>
          <cell r="N8669"/>
          <cell r="O8669"/>
          <cell r="P8669"/>
          <cell r="Q8669"/>
          <cell r="R8669"/>
          <cell r="S8669"/>
          <cell r="T8669"/>
          <cell r="U8669"/>
          <cell r="V8669"/>
          <cell r="W8669"/>
          <cell r="X8669"/>
          <cell r="Y8669"/>
          <cell r="Z8669"/>
          <cell r="AA8669"/>
          <cell r="AB8669"/>
          <cell r="AC8669"/>
          <cell r="AD8669"/>
          <cell r="AE8669"/>
        </row>
        <row r="8670">
          <cell r="E8670">
            <v>8669</v>
          </cell>
          <cell r="F8670"/>
          <cell r="G8670"/>
          <cell r="H8670"/>
          <cell r="I8670"/>
          <cell r="J8670"/>
          <cell r="K8670"/>
          <cell r="L8670"/>
          <cell r="M8670"/>
          <cell r="N8670"/>
          <cell r="O8670"/>
          <cell r="P8670"/>
          <cell r="Q8670"/>
          <cell r="R8670"/>
          <cell r="S8670"/>
          <cell r="T8670"/>
          <cell r="U8670"/>
          <cell r="V8670"/>
          <cell r="W8670"/>
          <cell r="X8670"/>
          <cell r="Y8670"/>
          <cell r="Z8670"/>
          <cell r="AA8670"/>
          <cell r="AB8670"/>
          <cell r="AC8670"/>
          <cell r="AD8670"/>
          <cell r="AE8670"/>
        </row>
        <row r="8671">
          <cell r="E8671">
            <v>8670</v>
          </cell>
          <cell r="F8671"/>
          <cell r="G8671"/>
          <cell r="H8671"/>
          <cell r="I8671"/>
          <cell r="J8671"/>
          <cell r="K8671"/>
          <cell r="L8671"/>
          <cell r="M8671"/>
          <cell r="N8671"/>
          <cell r="O8671"/>
          <cell r="P8671"/>
          <cell r="Q8671"/>
          <cell r="R8671"/>
          <cell r="S8671"/>
          <cell r="T8671"/>
          <cell r="U8671"/>
          <cell r="V8671"/>
          <cell r="W8671"/>
          <cell r="X8671"/>
          <cell r="Y8671"/>
          <cell r="Z8671"/>
          <cell r="AA8671"/>
          <cell r="AB8671"/>
          <cell r="AC8671"/>
          <cell r="AD8671"/>
          <cell r="AE8671"/>
        </row>
        <row r="8672">
          <cell r="E8672">
            <v>8671</v>
          </cell>
          <cell r="F8672"/>
          <cell r="G8672"/>
          <cell r="H8672"/>
          <cell r="I8672"/>
          <cell r="J8672"/>
          <cell r="K8672"/>
          <cell r="L8672"/>
          <cell r="M8672"/>
          <cell r="N8672"/>
          <cell r="O8672"/>
          <cell r="P8672"/>
          <cell r="Q8672"/>
          <cell r="R8672"/>
          <cell r="S8672"/>
          <cell r="T8672"/>
          <cell r="U8672"/>
          <cell r="V8672"/>
          <cell r="W8672"/>
          <cell r="X8672"/>
          <cell r="Y8672"/>
          <cell r="Z8672"/>
          <cell r="AA8672"/>
          <cell r="AB8672"/>
          <cell r="AC8672"/>
          <cell r="AD8672"/>
          <cell r="AE8672"/>
        </row>
        <row r="8673">
          <cell r="E8673">
            <v>8672</v>
          </cell>
        </row>
        <row r="8674">
          <cell r="E8674">
            <v>8673</v>
          </cell>
        </row>
        <row r="8675">
          <cell r="E8675">
            <v>8674</v>
          </cell>
        </row>
        <row r="8676">
          <cell r="E8676">
            <v>8675</v>
          </cell>
        </row>
        <row r="8677">
          <cell r="E8677">
            <v>8676</v>
          </cell>
        </row>
        <row r="8678">
          <cell r="E8678">
            <v>8677</v>
          </cell>
        </row>
        <row r="8679">
          <cell r="E8679">
            <v>8678</v>
          </cell>
        </row>
        <row r="8680">
          <cell r="E8680">
            <v>8679</v>
          </cell>
        </row>
        <row r="8681">
          <cell r="E8681">
            <v>8680</v>
          </cell>
        </row>
        <row r="8682">
          <cell r="E8682">
            <v>8681</v>
          </cell>
        </row>
        <row r="8683">
          <cell r="E8683">
            <v>8682</v>
          </cell>
        </row>
        <row r="8684">
          <cell r="E8684">
            <v>8683</v>
          </cell>
        </row>
        <row r="8685">
          <cell r="E8685">
            <v>8684</v>
          </cell>
        </row>
        <row r="8686">
          <cell r="E8686">
            <v>8685</v>
          </cell>
        </row>
        <row r="8687">
          <cell r="E8687">
            <v>8686</v>
          </cell>
        </row>
        <row r="8688">
          <cell r="E8688">
            <v>8687</v>
          </cell>
        </row>
        <row r="8689">
          <cell r="E8689">
            <v>8688</v>
          </cell>
          <cell r="F8689"/>
          <cell r="G8689"/>
          <cell r="H8689"/>
          <cell r="I8689"/>
          <cell r="J8689"/>
          <cell r="K8689"/>
          <cell r="L8689"/>
          <cell r="M8689"/>
          <cell r="N8689"/>
          <cell r="O8689"/>
          <cell r="P8689"/>
          <cell r="Q8689"/>
          <cell r="R8689"/>
          <cell r="S8689"/>
          <cell r="T8689"/>
        </row>
        <row r="8690">
          <cell r="E8690">
            <v>8689</v>
          </cell>
          <cell r="F8690"/>
          <cell r="G8690"/>
          <cell r="H8690"/>
          <cell r="I8690"/>
          <cell r="J8690"/>
          <cell r="K8690"/>
          <cell r="L8690"/>
          <cell r="M8690"/>
          <cell r="N8690"/>
          <cell r="O8690"/>
          <cell r="P8690"/>
          <cell r="Q8690"/>
          <cell r="R8690"/>
          <cell r="S8690"/>
          <cell r="T8690"/>
        </row>
        <row r="8691">
          <cell r="E8691">
            <v>8690</v>
          </cell>
          <cell r="F8691"/>
          <cell r="G8691"/>
          <cell r="H8691"/>
          <cell r="I8691"/>
          <cell r="J8691"/>
          <cell r="K8691"/>
          <cell r="L8691"/>
          <cell r="M8691"/>
          <cell r="N8691"/>
          <cell r="O8691"/>
          <cell r="P8691"/>
          <cell r="Q8691"/>
          <cell r="R8691"/>
          <cell r="S8691"/>
          <cell r="T8691"/>
        </row>
        <row r="8692">
          <cell r="E8692">
            <v>8691</v>
          </cell>
          <cell r="F8692"/>
          <cell r="G8692"/>
          <cell r="H8692"/>
          <cell r="I8692"/>
          <cell r="J8692"/>
          <cell r="K8692"/>
          <cell r="L8692"/>
          <cell r="M8692"/>
          <cell r="N8692"/>
          <cell r="O8692"/>
          <cell r="P8692"/>
          <cell r="Q8692"/>
          <cell r="R8692"/>
          <cell r="S8692"/>
          <cell r="T8692"/>
        </row>
        <row r="8693">
          <cell r="E8693">
            <v>8692</v>
          </cell>
          <cell r="F8693"/>
          <cell r="G8693"/>
          <cell r="H8693"/>
          <cell r="I8693"/>
          <cell r="J8693"/>
          <cell r="K8693"/>
          <cell r="L8693"/>
          <cell r="M8693"/>
          <cell r="N8693"/>
          <cell r="O8693"/>
          <cell r="P8693"/>
          <cell r="Q8693"/>
          <cell r="R8693"/>
          <cell r="S8693"/>
          <cell r="T8693">
            <v>14171586</v>
          </cell>
        </row>
        <row r="8694">
          <cell r="E8694">
            <v>8693</v>
          </cell>
          <cell r="F8694"/>
          <cell r="G8694"/>
          <cell r="H8694"/>
          <cell r="I8694"/>
          <cell r="J8694"/>
          <cell r="K8694"/>
          <cell r="L8694"/>
          <cell r="M8694"/>
          <cell r="N8694"/>
          <cell r="O8694"/>
          <cell r="P8694"/>
          <cell r="Q8694"/>
          <cell r="R8694"/>
          <cell r="S8694"/>
          <cell r="T8694"/>
        </row>
        <row r="8695">
          <cell r="E8695">
            <v>8694</v>
          </cell>
          <cell r="F8695"/>
          <cell r="G8695"/>
          <cell r="H8695"/>
          <cell r="I8695"/>
          <cell r="J8695"/>
          <cell r="K8695"/>
          <cell r="L8695"/>
          <cell r="M8695"/>
          <cell r="N8695"/>
          <cell r="O8695"/>
          <cell r="P8695"/>
          <cell r="Q8695"/>
          <cell r="R8695"/>
          <cell r="S8695"/>
          <cell r="T8695"/>
        </row>
        <row r="8696">
          <cell r="E8696">
            <v>8695</v>
          </cell>
          <cell r="F8696"/>
          <cell r="G8696"/>
          <cell r="H8696"/>
          <cell r="I8696"/>
          <cell r="J8696"/>
          <cell r="K8696"/>
          <cell r="L8696"/>
          <cell r="M8696"/>
          <cell r="N8696"/>
          <cell r="O8696"/>
          <cell r="P8696"/>
          <cell r="Q8696"/>
          <cell r="R8696"/>
          <cell r="S8696"/>
          <cell r="T8696"/>
        </row>
        <row r="8697">
          <cell r="E8697">
            <v>8696</v>
          </cell>
          <cell r="F8697"/>
          <cell r="G8697"/>
          <cell r="H8697"/>
          <cell r="I8697"/>
          <cell r="J8697"/>
          <cell r="K8697"/>
          <cell r="L8697"/>
          <cell r="M8697"/>
          <cell r="N8697"/>
          <cell r="O8697"/>
          <cell r="P8697"/>
          <cell r="Q8697"/>
          <cell r="R8697"/>
          <cell r="S8697"/>
          <cell r="T8697"/>
        </row>
        <row r="8698">
          <cell r="E8698">
            <v>8697</v>
          </cell>
          <cell r="F8698"/>
          <cell r="G8698"/>
          <cell r="H8698"/>
          <cell r="I8698"/>
          <cell r="J8698"/>
          <cell r="K8698"/>
          <cell r="L8698"/>
          <cell r="M8698"/>
          <cell r="N8698"/>
          <cell r="O8698"/>
          <cell r="P8698"/>
          <cell r="Q8698"/>
          <cell r="R8698"/>
          <cell r="S8698"/>
          <cell r="T8698">
            <v>14171586</v>
          </cell>
        </row>
        <row r="8699">
          <cell r="E8699">
            <v>8698</v>
          </cell>
          <cell r="F8699"/>
          <cell r="G8699"/>
          <cell r="H8699"/>
          <cell r="I8699"/>
          <cell r="J8699"/>
          <cell r="K8699"/>
          <cell r="L8699"/>
          <cell r="M8699"/>
          <cell r="N8699"/>
          <cell r="O8699"/>
          <cell r="P8699"/>
          <cell r="Q8699"/>
          <cell r="R8699"/>
          <cell r="S8699"/>
          <cell r="T8699">
            <v>14171586</v>
          </cell>
        </row>
        <row r="8700">
          <cell r="E8700">
            <v>8699</v>
          </cell>
          <cell r="F8700"/>
          <cell r="G8700"/>
          <cell r="H8700"/>
          <cell r="I8700"/>
          <cell r="J8700"/>
          <cell r="K8700"/>
          <cell r="L8700"/>
          <cell r="M8700"/>
          <cell r="N8700"/>
          <cell r="O8700"/>
          <cell r="P8700"/>
          <cell r="Q8700"/>
          <cell r="R8700"/>
          <cell r="S8700"/>
          <cell r="T8700">
            <v>14171586</v>
          </cell>
        </row>
        <row r="8701">
          <cell r="E8701">
            <v>8700</v>
          </cell>
          <cell r="F8701"/>
          <cell r="G8701"/>
          <cell r="H8701"/>
          <cell r="I8701"/>
          <cell r="J8701"/>
          <cell r="K8701"/>
          <cell r="L8701"/>
          <cell r="M8701"/>
          <cell r="N8701"/>
          <cell r="O8701"/>
          <cell r="P8701"/>
          <cell r="Q8701"/>
          <cell r="R8701"/>
          <cell r="S8701"/>
          <cell r="T8701"/>
        </row>
        <row r="8702">
          <cell r="E8702">
            <v>8701</v>
          </cell>
          <cell r="F8702"/>
          <cell r="G8702"/>
          <cell r="H8702"/>
          <cell r="I8702"/>
          <cell r="J8702"/>
          <cell r="K8702"/>
          <cell r="L8702"/>
          <cell r="M8702"/>
          <cell r="N8702"/>
          <cell r="O8702"/>
          <cell r="P8702"/>
          <cell r="Q8702"/>
          <cell r="R8702"/>
          <cell r="S8702"/>
          <cell r="T8702"/>
        </row>
        <row r="8703">
          <cell r="E8703">
            <v>8702</v>
          </cell>
          <cell r="F8703"/>
          <cell r="G8703"/>
          <cell r="H8703"/>
          <cell r="I8703"/>
          <cell r="J8703"/>
          <cell r="K8703"/>
          <cell r="L8703"/>
          <cell r="M8703"/>
          <cell r="N8703"/>
          <cell r="O8703"/>
          <cell r="P8703"/>
          <cell r="Q8703"/>
          <cell r="R8703"/>
          <cell r="S8703"/>
          <cell r="T8703"/>
        </row>
        <row r="8704">
          <cell r="E8704">
            <v>8703</v>
          </cell>
          <cell r="F8704"/>
          <cell r="G8704"/>
          <cell r="H8704"/>
          <cell r="I8704"/>
          <cell r="J8704"/>
          <cell r="K8704"/>
          <cell r="L8704"/>
          <cell r="M8704"/>
          <cell r="N8704"/>
          <cell r="O8704"/>
          <cell r="P8704"/>
          <cell r="Q8704"/>
          <cell r="R8704"/>
          <cell r="S8704"/>
          <cell r="T8704"/>
        </row>
        <row r="8705">
          <cell r="E8705">
            <v>8704</v>
          </cell>
        </row>
        <row r="8706">
          <cell r="E8706">
            <v>8705</v>
          </cell>
        </row>
        <row r="8707">
          <cell r="E8707">
            <v>8706</v>
          </cell>
        </row>
        <row r="8708">
          <cell r="E8708">
            <v>8707</v>
          </cell>
        </row>
        <row r="8709">
          <cell r="E8709">
            <v>8708</v>
          </cell>
        </row>
        <row r="8710">
          <cell r="E8710">
            <v>8709</v>
          </cell>
        </row>
        <row r="8711">
          <cell r="E8711">
            <v>8710</v>
          </cell>
        </row>
        <row r="8712">
          <cell r="E8712">
            <v>8711</v>
          </cell>
        </row>
        <row r="8713">
          <cell r="E8713">
            <v>8712</v>
          </cell>
        </row>
        <row r="8714">
          <cell r="E8714">
            <v>8713</v>
          </cell>
        </row>
        <row r="8715">
          <cell r="E8715">
            <v>8714</v>
          </cell>
        </row>
        <row r="8716">
          <cell r="E8716">
            <v>8715</v>
          </cell>
        </row>
        <row r="8717">
          <cell r="E8717">
            <v>8716</v>
          </cell>
        </row>
        <row r="8718">
          <cell r="E8718">
            <v>8717</v>
          </cell>
        </row>
        <row r="8719">
          <cell r="E8719">
            <v>8718</v>
          </cell>
        </row>
        <row r="8720">
          <cell r="E8720">
            <v>8719</v>
          </cell>
        </row>
        <row r="8721">
          <cell r="E8721">
            <v>8720</v>
          </cell>
          <cell r="F8721"/>
          <cell r="G8721"/>
          <cell r="H8721"/>
          <cell r="I8721"/>
          <cell r="J8721"/>
          <cell r="K8721"/>
          <cell r="L8721"/>
          <cell r="M8721"/>
          <cell r="N8721"/>
          <cell r="O8721"/>
          <cell r="P8721"/>
          <cell r="Q8721"/>
          <cell r="R8721"/>
          <cell r="S8721"/>
          <cell r="T8721"/>
          <cell r="U8721"/>
          <cell r="V8721"/>
          <cell r="W8721"/>
          <cell r="X8721"/>
          <cell r="Y8721"/>
          <cell r="Z8721"/>
          <cell r="AA8721"/>
          <cell r="AB8721"/>
          <cell r="AC8721"/>
          <cell r="AD8721"/>
          <cell r="AE8721"/>
        </row>
        <row r="8722">
          <cell r="E8722">
            <v>8721</v>
          </cell>
          <cell r="F8722"/>
          <cell r="G8722"/>
          <cell r="H8722"/>
          <cell r="I8722"/>
          <cell r="J8722"/>
          <cell r="K8722"/>
          <cell r="L8722"/>
          <cell r="M8722"/>
          <cell r="N8722"/>
          <cell r="O8722"/>
          <cell r="P8722"/>
          <cell r="Q8722"/>
          <cell r="R8722"/>
          <cell r="S8722"/>
          <cell r="T8722"/>
          <cell r="U8722"/>
          <cell r="V8722"/>
          <cell r="W8722"/>
          <cell r="X8722"/>
          <cell r="Y8722"/>
          <cell r="Z8722"/>
          <cell r="AA8722"/>
          <cell r="AB8722"/>
          <cell r="AC8722"/>
          <cell r="AD8722"/>
          <cell r="AE8722"/>
        </row>
        <row r="8723">
          <cell r="E8723">
            <v>8722</v>
          </cell>
          <cell r="F8723"/>
          <cell r="G8723"/>
          <cell r="H8723"/>
          <cell r="I8723"/>
          <cell r="J8723"/>
          <cell r="K8723"/>
          <cell r="L8723"/>
          <cell r="M8723"/>
          <cell r="N8723"/>
          <cell r="O8723"/>
          <cell r="P8723"/>
          <cell r="Q8723"/>
          <cell r="R8723"/>
          <cell r="S8723"/>
          <cell r="T8723"/>
          <cell r="U8723"/>
          <cell r="V8723"/>
          <cell r="W8723"/>
          <cell r="X8723"/>
          <cell r="Y8723"/>
          <cell r="Z8723"/>
          <cell r="AA8723"/>
          <cell r="AB8723"/>
          <cell r="AC8723"/>
          <cell r="AD8723"/>
          <cell r="AE8723"/>
        </row>
        <row r="8724">
          <cell r="E8724">
            <v>8723</v>
          </cell>
          <cell r="F8724"/>
          <cell r="G8724"/>
          <cell r="H8724"/>
          <cell r="I8724"/>
          <cell r="J8724"/>
          <cell r="K8724"/>
          <cell r="L8724"/>
          <cell r="M8724"/>
          <cell r="N8724"/>
          <cell r="O8724"/>
          <cell r="P8724"/>
          <cell r="Q8724"/>
          <cell r="R8724"/>
          <cell r="S8724"/>
          <cell r="T8724"/>
          <cell r="U8724"/>
          <cell r="V8724"/>
          <cell r="W8724"/>
          <cell r="X8724"/>
          <cell r="Y8724"/>
          <cell r="Z8724"/>
          <cell r="AA8724"/>
          <cell r="AB8724"/>
          <cell r="AC8724"/>
          <cell r="AD8724"/>
          <cell r="AE8724"/>
        </row>
        <row r="8725">
          <cell r="E8725">
            <v>8724</v>
          </cell>
          <cell r="F8725"/>
          <cell r="G8725">
            <v>62500</v>
          </cell>
          <cell r="H8725"/>
          <cell r="I8725"/>
          <cell r="J8725"/>
          <cell r="K8725"/>
          <cell r="L8725"/>
          <cell r="M8725"/>
          <cell r="N8725">
            <v>46001</v>
          </cell>
          <cell r="O8725"/>
          <cell r="P8725"/>
          <cell r="Q8725"/>
          <cell r="R8725"/>
          <cell r="S8725"/>
          <cell r="T8725">
            <v>32489191</v>
          </cell>
          <cell r="U8725"/>
          <cell r="V8725"/>
          <cell r="W8725"/>
          <cell r="X8725"/>
          <cell r="Y8725"/>
          <cell r="Z8725"/>
          <cell r="AA8725"/>
          <cell r="AB8725"/>
          <cell r="AC8725"/>
          <cell r="AD8725"/>
          <cell r="AE8725"/>
        </row>
        <row r="8726">
          <cell r="E8726">
            <v>8725</v>
          </cell>
          <cell r="F8726"/>
          <cell r="G8726"/>
          <cell r="H8726"/>
          <cell r="I8726"/>
          <cell r="J8726"/>
          <cell r="K8726"/>
          <cell r="L8726"/>
          <cell r="M8726"/>
          <cell r="N8726">
            <v>-5439</v>
          </cell>
          <cell r="O8726"/>
          <cell r="P8726"/>
          <cell r="Q8726"/>
          <cell r="R8726"/>
          <cell r="S8726"/>
          <cell r="T8726"/>
          <cell r="U8726"/>
          <cell r="V8726"/>
          <cell r="W8726"/>
          <cell r="X8726"/>
          <cell r="Y8726"/>
          <cell r="Z8726"/>
          <cell r="AA8726"/>
          <cell r="AB8726"/>
          <cell r="AC8726"/>
          <cell r="AD8726"/>
          <cell r="AE8726"/>
        </row>
        <row r="8727">
          <cell r="E8727">
            <v>8726</v>
          </cell>
          <cell r="F8727"/>
          <cell r="G8727"/>
          <cell r="H8727"/>
          <cell r="I8727"/>
          <cell r="J8727"/>
          <cell r="K8727"/>
          <cell r="L8727"/>
          <cell r="M8727"/>
          <cell r="N8727"/>
          <cell r="O8727"/>
          <cell r="P8727"/>
          <cell r="Q8727"/>
          <cell r="R8727"/>
          <cell r="S8727"/>
          <cell r="T8727">
            <v>53737891</v>
          </cell>
          <cell r="U8727"/>
          <cell r="V8727"/>
          <cell r="W8727"/>
          <cell r="X8727"/>
          <cell r="Y8727"/>
          <cell r="Z8727"/>
          <cell r="AA8727"/>
          <cell r="AB8727"/>
          <cell r="AC8727"/>
          <cell r="AD8727"/>
          <cell r="AE8727"/>
        </row>
        <row r="8728">
          <cell r="E8728">
            <v>8727</v>
          </cell>
          <cell r="F8728"/>
          <cell r="G8728"/>
          <cell r="H8728"/>
          <cell r="I8728"/>
          <cell r="J8728"/>
          <cell r="K8728"/>
          <cell r="L8728"/>
          <cell r="M8728"/>
          <cell r="N8728"/>
          <cell r="O8728"/>
          <cell r="P8728"/>
          <cell r="Q8728"/>
          <cell r="R8728"/>
          <cell r="S8728"/>
          <cell r="T8728">
            <v>54217434</v>
          </cell>
          <cell r="U8728"/>
          <cell r="V8728"/>
          <cell r="W8728"/>
          <cell r="X8728"/>
          <cell r="Y8728"/>
          <cell r="Z8728"/>
          <cell r="AA8728"/>
          <cell r="AB8728"/>
          <cell r="AC8728"/>
          <cell r="AD8728"/>
          <cell r="AE8728"/>
        </row>
        <row r="8729">
          <cell r="E8729">
            <v>8728</v>
          </cell>
          <cell r="F8729"/>
          <cell r="G8729"/>
          <cell r="H8729"/>
          <cell r="I8729"/>
          <cell r="J8729"/>
          <cell r="K8729"/>
          <cell r="L8729"/>
          <cell r="M8729"/>
          <cell r="N8729"/>
          <cell r="O8729"/>
          <cell r="P8729"/>
          <cell r="Q8729"/>
          <cell r="R8729"/>
          <cell r="S8729"/>
          <cell r="T8729">
            <v>4646877</v>
          </cell>
          <cell r="U8729"/>
          <cell r="V8729"/>
          <cell r="W8729"/>
          <cell r="X8729"/>
          <cell r="Y8729"/>
          <cell r="Z8729"/>
          <cell r="AA8729"/>
          <cell r="AB8729"/>
          <cell r="AC8729"/>
          <cell r="AD8729"/>
          <cell r="AE8729"/>
        </row>
        <row r="8730">
          <cell r="E8730">
            <v>8729</v>
          </cell>
          <cell r="F8730"/>
          <cell r="G8730">
            <v>62500</v>
          </cell>
          <cell r="H8730"/>
          <cell r="I8730"/>
          <cell r="J8730"/>
          <cell r="K8730"/>
          <cell r="L8730"/>
          <cell r="M8730"/>
          <cell r="N8730">
            <v>40562</v>
          </cell>
          <cell r="O8730"/>
          <cell r="P8730"/>
          <cell r="Q8730"/>
          <cell r="R8730"/>
          <cell r="S8730"/>
          <cell r="T8730">
            <v>27362771</v>
          </cell>
          <cell r="U8730"/>
          <cell r="V8730"/>
          <cell r="W8730"/>
          <cell r="X8730"/>
          <cell r="Y8730"/>
          <cell r="Z8730"/>
          <cell r="AA8730"/>
          <cell r="AB8730"/>
          <cell r="AC8730"/>
          <cell r="AD8730"/>
          <cell r="AE8730"/>
        </row>
        <row r="8731">
          <cell r="E8731">
            <v>8730</v>
          </cell>
          <cell r="F8731"/>
          <cell r="G8731">
            <v>62500</v>
          </cell>
          <cell r="H8731"/>
          <cell r="I8731"/>
          <cell r="J8731"/>
          <cell r="K8731"/>
          <cell r="L8731"/>
          <cell r="M8731"/>
          <cell r="N8731">
            <v>40562</v>
          </cell>
          <cell r="O8731"/>
          <cell r="P8731"/>
          <cell r="Q8731"/>
          <cell r="R8731"/>
          <cell r="S8731"/>
          <cell r="T8731">
            <v>27362771</v>
          </cell>
          <cell r="U8731"/>
          <cell r="V8731"/>
          <cell r="W8731"/>
          <cell r="X8731"/>
          <cell r="Y8731"/>
          <cell r="Z8731"/>
          <cell r="AA8731"/>
          <cell r="AB8731"/>
          <cell r="AC8731"/>
          <cell r="AD8731"/>
          <cell r="AE8731"/>
        </row>
        <row r="8732">
          <cell r="E8732">
            <v>8731</v>
          </cell>
          <cell r="F8732"/>
          <cell r="G8732">
            <v>62500</v>
          </cell>
          <cell r="H8732"/>
          <cell r="I8732"/>
          <cell r="J8732"/>
          <cell r="K8732"/>
          <cell r="L8732"/>
          <cell r="M8732"/>
          <cell r="N8732">
            <v>40562</v>
          </cell>
          <cell r="O8732"/>
          <cell r="P8732"/>
          <cell r="Q8732"/>
          <cell r="R8732"/>
          <cell r="S8732"/>
          <cell r="T8732">
            <v>27362771</v>
          </cell>
          <cell r="U8732"/>
          <cell r="V8732"/>
          <cell r="W8732"/>
          <cell r="X8732"/>
          <cell r="Y8732"/>
          <cell r="Z8732"/>
          <cell r="AA8732"/>
          <cell r="AB8732"/>
          <cell r="AC8732"/>
          <cell r="AD8732"/>
          <cell r="AE8732"/>
        </row>
        <row r="8733">
          <cell r="E8733">
            <v>8732</v>
          </cell>
          <cell r="F8733"/>
          <cell r="G8733"/>
          <cell r="H8733"/>
          <cell r="I8733"/>
          <cell r="J8733"/>
          <cell r="K8733"/>
          <cell r="L8733"/>
          <cell r="M8733">
            <v>6642913</v>
          </cell>
          <cell r="N8733"/>
          <cell r="O8733"/>
          <cell r="P8733"/>
          <cell r="Q8733"/>
          <cell r="R8733"/>
          <cell r="S8733"/>
          <cell r="T8733">
            <v>13726873</v>
          </cell>
          <cell r="U8733"/>
          <cell r="V8733"/>
          <cell r="W8733"/>
          <cell r="X8733"/>
          <cell r="Y8733"/>
          <cell r="Z8733"/>
          <cell r="AA8733"/>
          <cell r="AB8733"/>
          <cell r="AC8733"/>
          <cell r="AD8733"/>
          <cell r="AE8733">
            <v>11785000</v>
          </cell>
        </row>
        <row r="8734">
          <cell r="E8734">
            <v>8733</v>
          </cell>
          <cell r="F8734"/>
          <cell r="G8734"/>
          <cell r="H8734"/>
          <cell r="I8734"/>
          <cell r="J8734"/>
          <cell r="K8734"/>
          <cell r="L8734"/>
          <cell r="M8734"/>
          <cell r="N8734"/>
          <cell r="O8734"/>
          <cell r="P8734"/>
          <cell r="Q8734"/>
          <cell r="R8734"/>
          <cell r="S8734"/>
          <cell r="T8734"/>
          <cell r="U8734"/>
          <cell r="V8734"/>
          <cell r="W8734"/>
          <cell r="X8734"/>
          <cell r="Y8734"/>
          <cell r="Z8734"/>
          <cell r="AA8734"/>
          <cell r="AB8734"/>
          <cell r="AC8734"/>
          <cell r="AD8734"/>
          <cell r="AE8734"/>
        </row>
        <row r="8735">
          <cell r="E8735">
            <v>8734</v>
          </cell>
          <cell r="F8735"/>
          <cell r="G8735"/>
          <cell r="H8735"/>
          <cell r="I8735"/>
          <cell r="J8735"/>
          <cell r="K8735"/>
          <cell r="L8735"/>
          <cell r="M8735"/>
          <cell r="N8735"/>
          <cell r="O8735"/>
          <cell r="P8735"/>
          <cell r="Q8735"/>
          <cell r="R8735"/>
          <cell r="S8735"/>
          <cell r="T8735">
            <v>2708261</v>
          </cell>
          <cell r="U8735"/>
          <cell r="V8735"/>
          <cell r="W8735"/>
          <cell r="X8735"/>
          <cell r="Y8735"/>
          <cell r="Z8735"/>
          <cell r="AA8735"/>
          <cell r="AB8735"/>
          <cell r="AC8735"/>
          <cell r="AD8735"/>
          <cell r="AE8735"/>
        </row>
        <row r="8736">
          <cell r="E8736">
            <v>8735</v>
          </cell>
          <cell r="F8736"/>
          <cell r="G8736"/>
          <cell r="H8736"/>
          <cell r="I8736"/>
          <cell r="J8736"/>
          <cell r="K8736"/>
          <cell r="L8736"/>
          <cell r="M8736">
            <v>6642913</v>
          </cell>
          <cell r="N8736"/>
          <cell r="O8736"/>
          <cell r="P8736"/>
          <cell r="Q8736"/>
          <cell r="R8736"/>
          <cell r="S8736"/>
          <cell r="T8736">
            <v>2254422</v>
          </cell>
          <cell r="U8736"/>
          <cell r="V8736"/>
          <cell r="W8736"/>
          <cell r="X8736"/>
          <cell r="Y8736"/>
          <cell r="Z8736"/>
          <cell r="AA8736"/>
          <cell r="AB8736"/>
          <cell r="AC8736"/>
          <cell r="AD8736"/>
          <cell r="AE8736">
            <v>11785000</v>
          </cell>
        </row>
        <row r="8737">
          <cell r="E8737">
            <v>8736</v>
          </cell>
          <cell r="F8737"/>
          <cell r="G8737"/>
          <cell r="H8737"/>
          <cell r="I8737"/>
          <cell r="J8737"/>
          <cell r="K8737"/>
          <cell r="L8737"/>
          <cell r="M8737"/>
          <cell r="N8737"/>
          <cell r="O8737"/>
          <cell r="P8737"/>
          <cell r="Q8737"/>
          <cell r="R8737"/>
          <cell r="S8737"/>
          <cell r="T8737"/>
          <cell r="U8737"/>
          <cell r="V8737"/>
          <cell r="W8737"/>
          <cell r="X8737"/>
          <cell r="Y8737"/>
          <cell r="Z8737"/>
          <cell r="AA8737"/>
          <cell r="AB8737"/>
          <cell r="AC8737"/>
          <cell r="AD8737"/>
          <cell r="AE8737"/>
        </row>
        <row r="8738">
          <cell r="E8738">
            <v>8737</v>
          </cell>
          <cell r="F8738"/>
          <cell r="G8738"/>
          <cell r="H8738"/>
          <cell r="I8738"/>
          <cell r="J8738"/>
          <cell r="K8738"/>
          <cell r="L8738"/>
          <cell r="M8738"/>
          <cell r="N8738"/>
          <cell r="O8738"/>
          <cell r="P8738"/>
          <cell r="Q8738"/>
          <cell r="R8738"/>
          <cell r="S8738"/>
          <cell r="T8738">
            <v>14180712</v>
          </cell>
          <cell r="U8738"/>
          <cell r="V8738"/>
          <cell r="W8738"/>
          <cell r="X8738"/>
          <cell r="Y8738"/>
          <cell r="Z8738"/>
          <cell r="AA8738"/>
          <cell r="AB8738"/>
          <cell r="AC8738"/>
          <cell r="AD8738"/>
          <cell r="AE8738"/>
        </row>
        <row r="8739">
          <cell r="E8739">
            <v>8738</v>
          </cell>
          <cell r="F8739"/>
          <cell r="G8739"/>
          <cell r="H8739"/>
          <cell r="I8739"/>
          <cell r="J8739"/>
          <cell r="K8739"/>
          <cell r="L8739"/>
          <cell r="M8739"/>
          <cell r="N8739"/>
          <cell r="O8739"/>
          <cell r="P8739"/>
          <cell r="Q8739"/>
          <cell r="R8739"/>
          <cell r="S8739"/>
          <cell r="T8739"/>
          <cell r="U8739"/>
          <cell r="V8739"/>
          <cell r="W8739"/>
          <cell r="X8739"/>
          <cell r="Y8739"/>
          <cell r="Z8739"/>
          <cell r="AA8739"/>
          <cell r="AB8739"/>
          <cell r="AC8739"/>
          <cell r="AD8739"/>
          <cell r="AE8739"/>
        </row>
        <row r="8740">
          <cell r="E8740">
            <v>8739</v>
          </cell>
          <cell r="F8740"/>
          <cell r="G8740"/>
          <cell r="H8740"/>
          <cell r="I8740"/>
          <cell r="J8740"/>
          <cell r="K8740"/>
          <cell r="L8740"/>
          <cell r="M8740"/>
          <cell r="N8740"/>
          <cell r="O8740"/>
          <cell r="P8740"/>
          <cell r="Q8740"/>
          <cell r="R8740"/>
          <cell r="S8740"/>
          <cell r="T8740">
            <v>14180712</v>
          </cell>
          <cell r="U8740"/>
          <cell r="V8740"/>
          <cell r="W8740"/>
          <cell r="X8740"/>
          <cell r="Y8740"/>
          <cell r="Z8740"/>
          <cell r="AA8740"/>
          <cell r="AB8740"/>
          <cell r="AC8740"/>
          <cell r="AD8740"/>
          <cell r="AE8740"/>
        </row>
        <row r="8741">
          <cell r="E8741">
            <v>8740</v>
          </cell>
          <cell r="F8741"/>
          <cell r="G8741"/>
          <cell r="H8741"/>
          <cell r="I8741"/>
          <cell r="J8741"/>
          <cell r="K8741"/>
          <cell r="L8741"/>
          <cell r="M8741"/>
          <cell r="N8741"/>
          <cell r="O8741"/>
          <cell r="P8741"/>
          <cell r="Q8741"/>
          <cell r="R8741"/>
          <cell r="S8741"/>
          <cell r="T8741">
            <v>14180712</v>
          </cell>
          <cell r="U8741"/>
          <cell r="V8741"/>
          <cell r="W8741"/>
          <cell r="X8741"/>
          <cell r="Y8741"/>
          <cell r="Z8741"/>
          <cell r="AA8741"/>
          <cell r="AB8741"/>
          <cell r="AC8741"/>
          <cell r="AD8741"/>
          <cell r="AE8741"/>
        </row>
        <row r="8742">
          <cell r="E8742">
            <v>8741</v>
          </cell>
          <cell r="F8742"/>
          <cell r="G8742"/>
          <cell r="H8742"/>
          <cell r="I8742"/>
          <cell r="J8742"/>
          <cell r="K8742"/>
          <cell r="L8742"/>
          <cell r="M8742"/>
          <cell r="N8742"/>
          <cell r="O8742"/>
          <cell r="P8742"/>
          <cell r="Q8742"/>
          <cell r="R8742"/>
          <cell r="S8742"/>
          <cell r="T8742"/>
          <cell r="U8742"/>
          <cell r="V8742"/>
          <cell r="W8742"/>
          <cell r="X8742"/>
          <cell r="Y8742"/>
          <cell r="Z8742"/>
          <cell r="AA8742"/>
          <cell r="AB8742"/>
          <cell r="AC8742"/>
          <cell r="AD8742"/>
          <cell r="AE8742"/>
        </row>
        <row r="8743">
          <cell r="E8743">
            <v>8742</v>
          </cell>
          <cell r="F8743"/>
          <cell r="G8743"/>
          <cell r="H8743"/>
          <cell r="I8743"/>
          <cell r="J8743"/>
          <cell r="K8743"/>
          <cell r="L8743"/>
          <cell r="M8743"/>
          <cell r="N8743"/>
          <cell r="O8743"/>
          <cell r="P8743"/>
          <cell r="Q8743"/>
          <cell r="R8743"/>
          <cell r="S8743"/>
          <cell r="T8743"/>
          <cell r="U8743"/>
          <cell r="V8743"/>
          <cell r="W8743"/>
          <cell r="X8743"/>
          <cell r="Y8743"/>
          <cell r="Z8743"/>
          <cell r="AA8743"/>
          <cell r="AB8743"/>
          <cell r="AC8743"/>
          <cell r="AD8743"/>
          <cell r="AE8743"/>
        </row>
        <row r="8744">
          <cell r="E8744">
            <v>8743</v>
          </cell>
          <cell r="F8744"/>
          <cell r="G8744"/>
          <cell r="H8744"/>
          <cell r="I8744"/>
          <cell r="J8744"/>
          <cell r="K8744"/>
          <cell r="L8744"/>
          <cell r="M8744"/>
          <cell r="N8744"/>
          <cell r="O8744"/>
          <cell r="P8744"/>
          <cell r="Q8744"/>
          <cell r="R8744"/>
          <cell r="S8744"/>
          <cell r="T8744"/>
          <cell r="U8744"/>
          <cell r="V8744"/>
          <cell r="W8744"/>
          <cell r="X8744"/>
          <cell r="Y8744"/>
          <cell r="Z8744"/>
          <cell r="AA8744"/>
          <cell r="AB8744"/>
          <cell r="AC8744"/>
          <cell r="AD8744"/>
          <cell r="AE8744"/>
        </row>
        <row r="8745">
          <cell r="E8745">
            <v>8744</v>
          </cell>
          <cell r="F8745"/>
          <cell r="G8745"/>
          <cell r="H8745"/>
          <cell r="I8745"/>
          <cell r="J8745"/>
          <cell r="K8745"/>
          <cell r="L8745"/>
          <cell r="M8745"/>
          <cell r="N8745"/>
          <cell r="O8745"/>
          <cell r="P8745"/>
          <cell r="Q8745"/>
          <cell r="R8745"/>
          <cell r="S8745"/>
          <cell r="T8745"/>
          <cell r="U8745"/>
          <cell r="V8745"/>
          <cell r="W8745"/>
          <cell r="X8745"/>
          <cell r="Y8745"/>
          <cell r="Z8745"/>
          <cell r="AA8745"/>
          <cell r="AB8745"/>
          <cell r="AC8745"/>
          <cell r="AD8745"/>
          <cell r="AE8745"/>
        </row>
        <row r="8746">
          <cell r="E8746">
            <v>8745</v>
          </cell>
          <cell r="F8746"/>
          <cell r="G8746"/>
          <cell r="H8746"/>
          <cell r="I8746"/>
          <cell r="J8746"/>
          <cell r="K8746"/>
          <cell r="L8746"/>
          <cell r="M8746"/>
          <cell r="N8746"/>
          <cell r="O8746"/>
          <cell r="P8746"/>
          <cell r="Q8746"/>
          <cell r="R8746"/>
          <cell r="S8746"/>
          <cell r="T8746"/>
          <cell r="U8746"/>
          <cell r="V8746"/>
          <cell r="W8746"/>
          <cell r="X8746"/>
          <cell r="Y8746"/>
          <cell r="Z8746"/>
          <cell r="AA8746"/>
          <cell r="AB8746"/>
          <cell r="AC8746"/>
          <cell r="AD8746"/>
          <cell r="AE8746"/>
        </row>
        <row r="8747">
          <cell r="E8747">
            <v>8746</v>
          </cell>
          <cell r="F8747"/>
          <cell r="G8747"/>
          <cell r="H8747"/>
          <cell r="I8747"/>
          <cell r="J8747"/>
          <cell r="K8747"/>
          <cell r="L8747"/>
          <cell r="M8747"/>
          <cell r="N8747"/>
          <cell r="O8747"/>
          <cell r="P8747"/>
          <cell r="Q8747"/>
          <cell r="R8747"/>
          <cell r="S8747"/>
          <cell r="T8747"/>
          <cell r="U8747"/>
          <cell r="V8747"/>
          <cell r="W8747"/>
          <cell r="X8747"/>
          <cell r="Y8747"/>
          <cell r="Z8747"/>
          <cell r="AA8747"/>
          <cell r="AB8747"/>
          <cell r="AC8747"/>
          <cell r="AD8747"/>
          <cell r="AE8747"/>
        </row>
        <row r="8748">
          <cell r="E8748">
            <v>8747</v>
          </cell>
          <cell r="F8748"/>
          <cell r="G8748"/>
          <cell r="H8748"/>
          <cell r="I8748"/>
          <cell r="J8748"/>
          <cell r="K8748"/>
          <cell r="L8748"/>
          <cell r="M8748"/>
          <cell r="N8748"/>
          <cell r="O8748"/>
          <cell r="P8748"/>
          <cell r="Q8748"/>
          <cell r="R8748"/>
          <cell r="S8748"/>
          <cell r="T8748"/>
          <cell r="U8748"/>
          <cell r="V8748"/>
          <cell r="W8748"/>
          <cell r="X8748"/>
          <cell r="Y8748"/>
          <cell r="Z8748"/>
          <cell r="AA8748"/>
          <cell r="AB8748"/>
          <cell r="AC8748"/>
          <cell r="AD8748"/>
          <cell r="AE8748"/>
        </row>
        <row r="8749">
          <cell r="E8749">
            <v>8748</v>
          </cell>
          <cell r="F8749"/>
          <cell r="G8749"/>
          <cell r="H8749"/>
          <cell r="I8749"/>
          <cell r="J8749"/>
          <cell r="K8749"/>
          <cell r="L8749"/>
          <cell r="M8749"/>
          <cell r="N8749"/>
          <cell r="O8749"/>
          <cell r="P8749"/>
          <cell r="Q8749"/>
          <cell r="R8749"/>
          <cell r="S8749"/>
          <cell r="T8749"/>
          <cell r="U8749"/>
          <cell r="V8749"/>
          <cell r="W8749"/>
          <cell r="X8749"/>
          <cell r="Y8749"/>
          <cell r="Z8749"/>
          <cell r="AA8749"/>
          <cell r="AB8749"/>
          <cell r="AC8749"/>
          <cell r="AD8749"/>
          <cell r="AE8749"/>
        </row>
        <row r="8750">
          <cell r="E8750">
            <v>8749</v>
          </cell>
          <cell r="F8750"/>
          <cell r="G8750"/>
          <cell r="H8750"/>
          <cell r="I8750"/>
          <cell r="J8750"/>
          <cell r="K8750"/>
          <cell r="L8750"/>
          <cell r="M8750"/>
          <cell r="N8750"/>
          <cell r="O8750"/>
          <cell r="P8750"/>
          <cell r="Q8750"/>
          <cell r="R8750"/>
          <cell r="S8750"/>
          <cell r="T8750"/>
          <cell r="U8750"/>
          <cell r="V8750"/>
          <cell r="W8750"/>
          <cell r="X8750"/>
          <cell r="Y8750"/>
          <cell r="Z8750"/>
          <cell r="AA8750"/>
          <cell r="AB8750"/>
          <cell r="AC8750"/>
          <cell r="AD8750"/>
          <cell r="AE8750"/>
        </row>
        <row r="8751">
          <cell r="E8751">
            <v>8750</v>
          </cell>
          <cell r="F8751"/>
          <cell r="G8751">
            <v>62500</v>
          </cell>
          <cell r="H8751"/>
          <cell r="I8751"/>
          <cell r="J8751"/>
          <cell r="K8751"/>
          <cell r="L8751"/>
          <cell r="M8751">
            <v>6642913</v>
          </cell>
          <cell r="N8751">
            <v>46001</v>
          </cell>
          <cell r="O8751"/>
          <cell r="P8751"/>
          <cell r="Q8751"/>
          <cell r="R8751"/>
          <cell r="S8751"/>
          <cell r="T8751">
            <v>46216064</v>
          </cell>
          <cell r="U8751"/>
          <cell r="V8751"/>
          <cell r="W8751"/>
          <cell r="X8751"/>
          <cell r="Y8751"/>
          <cell r="Z8751"/>
          <cell r="AA8751"/>
          <cell r="AB8751"/>
          <cell r="AC8751"/>
          <cell r="AD8751"/>
          <cell r="AE8751">
            <v>11785000</v>
          </cell>
        </row>
        <row r="8752">
          <cell r="E8752">
            <v>8751</v>
          </cell>
          <cell r="F8752"/>
          <cell r="G8752"/>
          <cell r="H8752"/>
          <cell r="I8752"/>
          <cell r="J8752"/>
          <cell r="K8752"/>
          <cell r="L8752"/>
          <cell r="M8752"/>
          <cell r="N8752">
            <v>-5439</v>
          </cell>
          <cell r="O8752"/>
          <cell r="P8752"/>
          <cell r="Q8752"/>
          <cell r="R8752"/>
          <cell r="S8752"/>
          <cell r="T8752"/>
          <cell r="U8752"/>
          <cell r="V8752"/>
          <cell r="W8752"/>
          <cell r="X8752"/>
          <cell r="Y8752"/>
          <cell r="Z8752"/>
          <cell r="AA8752"/>
          <cell r="AB8752"/>
          <cell r="AC8752"/>
          <cell r="AD8752"/>
          <cell r="AE8752"/>
        </row>
        <row r="8753">
          <cell r="E8753">
            <v>8752</v>
          </cell>
          <cell r="F8753"/>
          <cell r="G8753"/>
          <cell r="H8753"/>
          <cell r="I8753"/>
          <cell r="J8753"/>
          <cell r="K8753"/>
          <cell r="L8753"/>
          <cell r="M8753"/>
          <cell r="N8753"/>
          <cell r="O8753"/>
          <cell r="P8753"/>
          <cell r="Q8753"/>
          <cell r="R8753"/>
          <cell r="S8753"/>
          <cell r="T8753">
            <v>56446152</v>
          </cell>
          <cell r="U8753"/>
          <cell r="V8753"/>
          <cell r="W8753"/>
          <cell r="X8753"/>
          <cell r="Y8753"/>
          <cell r="Z8753"/>
          <cell r="AA8753"/>
          <cell r="AB8753"/>
          <cell r="AC8753"/>
          <cell r="AD8753"/>
          <cell r="AE8753"/>
        </row>
        <row r="8754">
          <cell r="E8754">
            <v>8753</v>
          </cell>
          <cell r="F8754"/>
          <cell r="G8754"/>
          <cell r="H8754"/>
          <cell r="I8754"/>
          <cell r="J8754"/>
          <cell r="K8754"/>
          <cell r="L8754"/>
          <cell r="M8754">
            <v>6642913</v>
          </cell>
          <cell r="N8754"/>
          <cell r="O8754"/>
          <cell r="P8754"/>
          <cell r="Q8754"/>
          <cell r="R8754"/>
          <cell r="S8754"/>
          <cell r="T8754">
            <v>56471856</v>
          </cell>
          <cell r="U8754"/>
          <cell r="V8754"/>
          <cell r="W8754"/>
          <cell r="X8754"/>
          <cell r="Y8754"/>
          <cell r="Z8754"/>
          <cell r="AA8754"/>
          <cell r="AB8754"/>
          <cell r="AC8754"/>
          <cell r="AD8754"/>
          <cell r="AE8754">
            <v>11785000</v>
          </cell>
        </row>
        <row r="8755">
          <cell r="E8755">
            <v>8754</v>
          </cell>
          <cell r="F8755"/>
          <cell r="G8755"/>
          <cell r="H8755"/>
          <cell r="I8755"/>
          <cell r="J8755"/>
          <cell r="K8755"/>
          <cell r="L8755"/>
          <cell r="M8755"/>
          <cell r="N8755"/>
          <cell r="O8755"/>
          <cell r="P8755"/>
          <cell r="Q8755"/>
          <cell r="R8755"/>
          <cell r="S8755"/>
          <cell r="T8755">
            <v>4646877</v>
          </cell>
          <cell r="U8755"/>
          <cell r="V8755"/>
          <cell r="W8755"/>
          <cell r="X8755"/>
          <cell r="Y8755"/>
          <cell r="Z8755"/>
          <cell r="AA8755"/>
          <cell r="AB8755"/>
          <cell r="AC8755"/>
          <cell r="AD8755"/>
          <cell r="AE8755"/>
        </row>
        <row r="8756">
          <cell r="E8756">
            <v>8755</v>
          </cell>
          <cell r="F8756"/>
          <cell r="G8756">
            <v>62500</v>
          </cell>
          <cell r="H8756"/>
          <cell r="I8756"/>
          <cell r="J8756"/>
          <cell r="K8756"/>
          <cell r="L8756"/>
          <cell r="M8756"/>
          <cell r="N8756">
            <v>40562</v>
          </cell>
          <cell r="O8756"/>
          <cell r="P8756"/>
          <cell r="Q8756"/>
          <cell r="R8756"/>
          <cell r="S8756"/>
          <cell r="T8756">
            <v>41543483</v>
          </cell>
          <cell r="U8756"/>
          <cell r="V8756"/>
          <cell r="W8756"/>
          <cell r="X8756"/>
          <cell r="Y8756"/>
          <cell r="Z8756"/>
          <cell r="AA8756"/>
          <cell r="AB8756"/>
          <cell r="AC8756"/>
          <cell r="AD8756"/>
          <cell r="AE8756"/>
        </row>
        <row r="8757">
          <cell r="E8757">
            <v>8756</v>
          </cell>
          <cell r="F8757"/>
          <cell r="G8757"/>
          <cell r="H8757"/>
          <cell r="I8757"/>
          <cell r="J8757"/>
          <cell r="K8757"/>
          <cell r="L8757"/>
          <cell r="M8757"/>
          <cell r="N8757"/>
          <cell r="O8757"/>
          <cell r="P8757"/>
          <cell r="Q8757"/>
          <cell r="R8757"/>
          <cell r="S8757"/>
          <cell r="T8757"/>
          <cell r="U8757"/>
          <cell r="V8757"/>
          <cell r="W8757"/>
          <cell r="X8757"/>
          <cell r="Y8757"/>
          <cell r="Z8757"/>
          <cell r="AA8757"/>
          <cell r="AB8757"/>
          <cell r="AC8757"/>
          <cell r="AD8757"/>
          <cell r="AE8757"/>
        </row>
        <row r="8758">
          <cell r="E8758">
            <v>8757</v>
          </cell>
          <cell r="F8758"/>
          <cell r="G8758">
            <v>62500</v>
          </cell>
          <cell r="H8758"/>
          <cell r="I8758"/>
          <cell r="J8758"/>
          <cell r="K8758"/>
          <cell r="L8758"/>
          <cell r="M8758"/>
          <cell r="N8758">
            <v>40562</v>
          </cell>
          <cell r="O8758"/>
          <cell r="P8758"/>
          <cell r="Q8758"/>
          <cell r="R8758"/>
          <cell r="S8758"/>
          <cell r="T8758">
            <v>41543483</v>
          </cell>
          <cell r="U8758"/>
          <cell r="V8758"/>
          <cell r="W8758"/>
          <cell r="X8758"/>
          <cell r="Y8758"/>
          <cell r="Z8758"/>
          <cell r="AA8758"/>
          <cell r="AB8758"/>
          <cell r="AC8758"/>
          <cell r="AD8758"/>
          <cell r="AE8758"/>
        </row>
        <row r="8759">
          <cell r="E8759">
            <v>8758</v>
          </cell>
          <cell r="F8759"/>
          <cell r="G8759">
            <v>62500</v>
          </cell>
          <cell r="H8759"/>
          <cell r="I8759"/>
          <cell r="J8759"/>
          <cell r="K8759"/>
          <cell r="L8759"/>
          <cell r="M8759"/>
          <cell r="N8759">
            <v>40562</v>
          </cell>
          <cell r="O8759"/>
          <cell r="P8759"/>
          <cell r="Q8759"/>
          <cell r="R8759"/>
          <cell r="S8759"/>
          <cell r="T8759">
            <v>41543483</v>
          </cell>
          <cell r="U8759"/>
          <cell r="V8759"/>
          <cell r="W8759"/>
          <cell r="X8759"/>
          <cell r="Y8759"/>
          <cell r="Z8759"/>
          <cell r="AA8759"/>
          <cell r="AB8759"/>
          <cell r="AC8759"/>
          <cell r="AD8759"/>
          <cell r="AE8759"/>
        </row>
        <row r="8760">
          <cell r="E8760">
            <v>8759</v>
          </cell>
          <cell r="F8760"/>
          <cell r="G8760"/>
          <cell r="H8760"/>
          <cell r="I8760"/>
          <cell r="J8760"/>
          <cell r="K8760"/>
          <cell r="L8760"/>
          <cell r="M8760"/>
          <cell r="N8760"/>
          <cell r="O8760"/>
          <cell r="P8760"/>
          <cell r="Q8760"/>
          <cell r="R8760"/>
          <cell r="S8760"/>
          <cell r="T8760"/>
          <cell r="U8760"/>
          <cell r="V8760"/>
          <cell r="W8760"/>
          <cell r="X8760"/>
          <cell r="Y8760"/>
          <cell r="Z8760"/>
          <cell r="AA8760"/>
          <cell r="AB8760"/>
          <cell r="AC8760"/>
          <cell r="AD8760"/>
          <cell r="AE8760"/>
        </row>
        <row r="8761">
          <cell r="E8761">
            <v>8760</v>
          </cell>
          <cell r="F8761"/>
          <cell r="G8761"/>
          <cell r="H8761"/>
          <cell r="I8761"/>
          <cell r="J8761"/>
          <cell r="K8761"/>
          <cell r="L8761"/>
          <cell r="M8761"/>
          <cell r="N8761"/>
          <cell r="O8761"/>
          <cell r="P8761"/>
          <cell r="Q8761"/>
          <cell r="R8761"/>
          <cell r="S8761"/>
          <cell r="T8761"/>
          <cell r="U8761"/>
          <cell r="V8761"/>
          <cell r="W8761"/>
          <cell r="X8761"/>
          <cell r="Y8761"/>
          <cell r="Z8761"/>
          <cell r="AA8761"/>
          <cell r="AB8761"/>
          <cell r="AC8761"/>
          <cell r="AD8761"/>
          <cell r="AE8761"/>
        </row>
        <row r="8762">
          <cell r="E8762">
            <v>8761</v>
          </cell>
          <cell r="F8762"/>
          <cell r="G8762"/>
          <cell r="H8762"/>
          <cell r="I8762"/>
          <cell r="J8762"/>
          <cell r="K8762"/>
          <cell r="L8762"/>
          <cell r="M8762"/>
          <cell r="N8762"/>
          <cell r="O8762"/>
          <cell r="P8762"/>
          <cell r="Q8762"/>
          <cell r="R8762"/>
          <cell r="S8762"/>
          <cell r="T8762"/>
          <cell r="U8762"/>
          <cell r="V8762"/>
          <cell r="W8762"/>
          <cell r="X8762"/>
          <cell r="Y8762"/>
          <cell r="Z8762"/>
          <cell r="AA8762"/>
          <cell r="AB8762"/>
          <cell r="AC8762"/>
          <cell r="AD8762"/>
          <cell r="AE8762"/>
        </row>
        <row r="8763">
          <cell r="E8763">
            <v>8762</v>
          </cell>
          <cell r="F8763"/>
          <cell r="G8763"/>
          <cell r="H8763"/>
          <cell r="I8763"/>
          <cell r="J8763"/>
          <cell r="K8763"/>
          <cell r="L8763"/>
          <cell r="M8763"/>
          <cell r="N8763"/>
          <cell r="O8763"/>
          <cell r="P8763"/>
          <cell r="Q8763"/>
          <cell r="R8763"/>
          <cell r="S8763"/>
          <cell r="T8763"/>
          <cell r="U8763"/>
          <cell r="V8763"/>
          <cell r="W8763"/>
          <cell r="X8763"/>
          <cell r="Y8763"/>
          <cell r="Z8763"/>
          <cell r="AA8763"/>
          <cell r="AB8763"/>
          <cell r="AC8763"/>
          <cell r="AD8763"/>
          <cell r="AE8763"/>
        </row>
        <row r="8764">
          <cell r="E8764">
            <v>8763</v>
          </cell>
          <cell r="F8764"/>
          <cell r="G8764"/>
          <cell r="H8764"/>
          <cell r="I8764"/>
          <cell r="J8764"/>
          <cell r="K8764"/>
          <cell r="L8764"/>
          <cell r="M8764"/>
          <cell r="N8764"/>
          <cell r="O8764"/>
          <cell r="P8764"/>
          <cell r="Q8764"/>
          <cell r="R8764"/>
          <cell r="S8764"/>
          <cell r="T8764"/>
          <cell r="U8764"/>
          <cell r="V8764"/>
          <cell r="W8764"/>
          <cell r="X8764"/>
          <cell r="Y8764"/>
          <cell r="Z8764"/>
          <cell r="AA8764"/>
          <cell r="AB8764"/>
          <cell r="AC8764"/>
          <cell r="AD8764"/>
          <cell r="AE8764"/>
        </row>
        <row r="8765">
          <cell r="E8765">
            <v>8764</v>
          </cell>
          <cell r="F8765"/>
          <cell r="G8765"/>
          <cell r="H8765"/>
          <cell r="I8765"/>
          <cell r="J8765"/>
          <cell r="K8765"/>
          <cell r="L8765"/>
          <cell r="M8765"/>
          <cell r="N8765"/>
          <cell r="O8765"/>
          <cell r="P8765"/>
          <cell r="Q8765"/>
          <cell r="R8765"/>
          <cell r="S8765"/>
          <cell r="T8765"/>
          <cell r="U8765"/>
          <cell r="V8765"/>
          <cell r="W8765"/>
          <cell r="X8765"/>
          <cell r="Y8765"/>
          <cell r="Z8765"/>
          <cell r="AA8765"/>
          <cell r="AB8765"/>
          <cell r="AC8765"/>
          <cell r="AD8765"/>
          <cell r="AE8765"/>
        </row>
        <row r="8766">
          <cell r="E8766">
            <v>8765</v>
          </cell>
          <cell r="F8766"/>
          <cell r="G8766"/>
          <cell r="H8766"/>
          <cell r="I8766"/>
          <cell r="J8766"/>
          <cell r="K8766"/>
          <cell r="L8766"/>
          <cell r="M8766"/>
          <cell r="N8766"/>
          <cell r="O8766"/>
          <cell r="P8766"/>
          <cell r="Q8766"/>
          <cell r="R8766"/>
          <cell r="S8766"/>
          <cell r="T8766"/>
          <cell r="U8766"/>
          <cell r="V8766"/>
          <cell r="W8766"/>
          <cell r="X8766"/>
          <cell r="Y8766"/>
          <cell r="Z8766"/>
          <cell r="AA8766"/>
          <cell r="AB8766"/>
          <cell r="AC8766"/>
          <cell r="AD8766"/>
          <cell r="AE8766"/>
        </row>
        <row r="8767">
          <cell r="E8767">
            <v>8766</v>
          </cell>
          <cell r="F8767"/>
          <cell r="G8767"/>
          <cell r="H8767"/>
          <cell r="I8767"/>
          <cell r="J8767"/>
          <cell r="K8767"/>
          <cell r="L8767"/>
          <cell r="M8767"/>
          <cell r="N8767"/>
          <cell r="O8767"/>
          <cell r="P8767"/>
          <cell r="Q8767"/>
          <cell r="R8767"/>
          <cell r="S8767"/>
          <cell r="T8767"/>
          <cell r="U8767"/>
          <cell r="V8767"/>
          <cell r="W8767"/>
          <cell r="X8767"/>
          <cell r="Y8767"/>
          <cell r="Z8767"/>
          <cell r="AA8767"/>
          <cell r="AB8767"/>
          <cell r="AC8767"/>
          <cell r="AD8767"/>
          <cell r="AE8767"/>
        </row>
        <row r="8768">
          <cell r="E8768">
            <v>8767</v>
          </cell>
          <cell r="F8768"/>
          <cell r="G8768"/>
          <cell r="H8768"/>
          <cell r="I8768"/>
          <cell r="J8768"/>
          <cell r="K8768"/>
          <cell r="L8768"/>
          <cell r="M8768"/>
          <cell r="N8768"/>
          <cell r="O8768"/>
          <cell r="P8768"/>
          <cell r="Q8768"/>
          <cell r="R8768"/>
          <cell r="S8768"/>
          <cell r="T8768"/>
          <cell r="U8768"/>
          <cell r="V8768"/>
          <cell r="W8768"/>
          <cell r="X8768"/>
          <cell r="Y8768"/>
          <cell r="Z8768"/>
          <cell r="AA8768"/>
          <cell r="AB8768"/>
          <cell r="AC8768"/>
          <cell r="AD8768"/>
          <cell r="AE8768"/>
        </row>
        <row r="8769">
          <cell r="E8769">
            <v>8768</v>
          </cell>
          <cell r="F8769"/>
          <cell r="G8769"/>
          <cell r="H8769"/>
          <cell r="I8769"/>
          <cell r="J8769"/>
          <cell r="K8769"/>
          <cell r="L8769"/>
          <cell r="M8769"/>
          <cell r="N8769"/>
          <cell r="O8769"/>
          <cell r="P8769"/>
          <cell r="Q8769"/>
          <cell r="R8769"/>
          <cell r="S8769"/>
          <cell r="T8769"/>
          <cell r="U8769"/>
          <cell r="V8769"/>
          <cell r="W8769"/>
          <cell r="X8769"/>
          <cell r="Y8769"/>
          <cell r="Z8769"/>
          <cell r="AA8769"/>
          <cell r="AB8769"/>
        </row>
        <row r="8770">
          <cell r="E8770">
            <v>8769</v>
          </cell>
          <cell r="F8770"/>
          <cell r="G8770"/>
          <cell r="H8770"/>
          <cell r="I8770"/>
          <cell r="J8770"/>
          <cell r="K8770"/>
          <cell r="L8770"/>
          <cell r="M8770"/>
          <cell r="N8770"/>
          <cell r="O8770"/>
          <cell r="P8770"/>
          <cell r="Q8770"/>
          <cell r="R8770"/>
          <cell r="S8770"/>
          <cell r="T8770"/>
          <cell r="U8770"/>
          <cell r="V8770"/>
          <cell r="W8770"/>
          <cell r="X8770"/>
          <cell r="Y8770"/>
          <cell r="Z8770"/>
          <cell r="AA8770"/>
          <cell r="AB8770"/>
        </row>
        <row r="8771">
          <cell r="E8771">
            <v>8770</v>
          </cell>
          <cell r="F8771"/>
          <cell r="G8771"/>
          <cell r="H8771"/>
          <cell r="I8771"/>
          <cell r="J8771"/>
          <cell r="K8771"/>
          <cell r="L8771"/>
          <cell r="M8771"/>
          <cell r="N8771"/>
          <cell r="O8771"/>
          <cell r="P8771"/>
          <cell r="Q8771"/>
          <cell r="R8771"/>
          <cell r="S8771"/>
          <cell r="T8771"/>
          <cell r="U8771"/>
          <cell r="V8771"/>
          <cell r="W8771"/>
          <cell r="X8771"/>
          <cell r="Y8771"/>
          <cell r="Z8771"/>
          <cell r="AA8771"/>
          <cell r="AB8771"/>
        </row>
        <row r="8772">
          <cell r="E8772">
            <v>8771</v>
          </cell>
          <cell r="F8772"/>
          <cell r="G8772"/>
          <cell r="H8772"/>
          <cell r="I8772"/>
          <cell r="J8772"/>
          <cell r="K8772"/>
          <cell r="L8772"/>
          <cell r="M8772"/>
          <cell r="N8772"/>
          <cell r="O8772"/>
          <cell r="P8772"/>
          <cell r="Q8772"/>
          <cell r="R8772"/>
          <cell r="S8772"/>
          <cell r="T8772"/>
          <cell r="U8772"/>
          <cell r="V8772"/>
          <cell r="W8772"/>
          <cell r="X8772"/>
          <cell r="Y8772"/>
          <cell r="Z8772"/>
          <cell r="AA8772"/>
          <cell r="AB8772"/>
        </row>
        <row r="8773">
          <cell r="E8773">
            <v>8772</v>
          </cell>
          <cell r="F8773"/>
          <cell r="G8773"/>
          <cell r="H8773"/>
          <cell r="I8773"/>
          <cell r="J8773"/>
          <cell r="K8773"/>
          <cell r="L8773"/>
          <cell r="M8773"/>
          <cell r="N8773"/>
          <cell r="O8773"/>
          <cell r="P8773"/>
          <cell r="Q8773"/>
          <cell r="R8773"/>
          <cell r="S8773"/>
          <cell r="T8773"/>
          <cell r="U8773"/>
          <cell r="V8773"/>
          <cell r="W8773"/>
          <cell r="X8773"/>
          <cell r="Y8773"/>
          <cell r="Z8773"/>
          <cell r="AA8773"/>
          <cell r="AB8773"/>
        </row>
        <row r="8774">
          <cell r="E8774">
            <v>8773</v>
          </cell>
          <cell r="F8774"/>
          <cell r="G8774"/>
          <cell r="H8774"/>
          <cell r="I8774"/>
          <cell r="J8774"/>
          <cell r="K8774"/>
          <cell r="L8774"/>
          <cell r="M8774"/>
          <cell r="N8774"/>
          <cell r="O8774"/>
          <cell r="P8774"/>
          <cell r="Q8774"/>
          <cell r="R8774"/>
          <cell r="S8774"/>
          <cell r="T8774"/>
          <cell r="U8774"/>
          <cell r="V8774"/>
          <cell r="W8774"/>
          <cell r="X8774"/>
          <cell r="Y8774"/>
          <cell r="Z8774"/>
          <cell r="AA8774"/>
          <cell r="AB8774"/>
        </row>
        <row r="8775">
          <cell r="E8775">
            <v>8774</v>
          </cell>
          <cell r="F8775"/>
          <cell r="G8775"/>
          <cell r="H8775"/>
          <cell r="I8775"/>
          <cell r="J8775"/>
          <cell r="K8775"/>
          <cell r="L8775"/>
          <cell r="M8775"/>
          <cell r="N8775"/>
          <cell r="O8775"/>
          <cell r="P8775"/>
          <cell r="Q8775"/>
          <cell r="R8775"/>
          <cell r="S8775"/>
          <cell r="T8775"/>
          <cell r="U8775"/>
          <cell r="V8775"/>
          <cell r="W8775"/>
          <cell r="X8775"/>
          <cell r="Y8775"/>
          <cell r="Z8775"/>
          <cell r="AA8775"/>
          <cell r="AB8775"/>
        </row>
        <row r="8776">
          <cell r="E8776">
            <v>8775</v>
          </cell>
          <cell r="F8776"/>
          <cell r="G8776"/>
          <cell r="H8776"/>
          <cell r="I8776"/>
          <cell r="J8776"/>
          <cell r="K8776"/>
          <cell r="L8776"/>
          <cell r="M8776"/>
          <cell r="N8776"/>
          <cell r="O8776"/>
          <cell r="P8776"/>
          <cell r="Q8776"/>
          <cell r="R8776"/>
          <cell r="S8776"/>
          <cell r="T8776"/>
          <cell r="U8776"/>
          <cell r="V8776"/>
          <cell r="W8776"/>
          <cell r="X8776"/>
          <cell r="Y8776"/>
          <cell r="Z8776"/>
          <cell r="AA8776"/>
          <cell r="AB8776"/>
        </row>
        <row r="8777">
          <cell r="E8777">
            <v>8776</v>
          </cell>
          <cell r="F8777"/>
          <cell r="G8777"/>
          <cell r="H8777"/>
          <cell r="I8777"/>
          <cell r="J8777"/>
          <cell r="K8777"/>
          <cell r="L8777"/>
          <cell r="M8777"/>
          <cell r="N8777"/>
          <cell r="O8777"/>
          <cell r="P8777"/>
          <cell r="Q8777"/>
          <cell r="R8777"/>
          <cell r="S8777"/>
          <cell r="T8777"/>
          <cell r="U8777"/>
          <cell r="V8777"/>
          <cell r="W8777"/>
          <cell r="X8777"/>
          <cell r="Y8777"/>
          <cell r="Z8777"/>
          <cell r="AA8777"/>
          <cell r="AB8777"/>
        </row>
        <row r="8778">
          <cell r="E8778">
            <v>8777</v>
          </cell>
          <cell r="F8778"/>
          <cell r="G8778"/>
          <cell r="H8778"/>
          <cell r="I8778"/>
          <cell r="J8778"/>
          <cell r="K8778"/>
          <cell r="L8778"/>
          <cell r="M8778"/>
          <cell r="N8778"/>
          <cell r="O8778"/>
          <cell r="P8778"/>
          <cell r="Q8778"/>
          <cell r="R8778"/>
          <cell r="S8778"/>
          <cell r="T8778"/>
          <cell r="U8778"/>
          <cell r="V8778"/>
          <cell r="W8778"/>
          <cell r="X8778"/>
          <cell r="Y8778"/>
          <cell r="Z8778"/>
          <cell r="AA8778"/>
          <cell r="AB8778"/>
        </row>
        <row r="8779">
          <cell r="E8779">
            <v>8778</v>
          </cell>
          <cell r="F8779"/>
          <cell r="G8779"/>
          <cell r="H8779"/>
          <cell r="I8779"/>
          <cell r="J8779"/>
          <cell r="K8779"/>
          <cell r="L8779"/>
          <cell r="M8779"/>
          <cell r="N8779"/>
          <cell r="O8779"/>
          <cell r="P8779"/>
          <cell r="Q8779"/>
          <cell r="R8779"/>
          <cell r="S8779"/>
          <cell r="T8779"/>
          <cell r="U8779"/>
          <cell r="V8779"/>
          <cell r="W8779"/>
          <cell r="X8779"/>
          <cell r="Y8779"/>
          <cell r="Z8779"/>
          <cell r="AA8779"/>
          <cell r="AB8779"/>
        </row>
        <row r="8780">
          <cell r="E8780">
            <v>8779</v>
          </cell>
          <cell r="F8780"/>
          <cell r="G8780"/>
          <cell r="H8780"/>
          <cell r="I8780"/>
          <cell r="J8780"/>
          <cell r="K8780"/>
          <cell r="L8780"/>
          <cell r="M8780"/>
          <cell r="N8780"/>
          <cell r="O8780"/>
          <cell r="P8780"/>
          <cell r="Q8780"/>
          <cell r="R8780"/>
          <cell r="S8780"/>
          <cell r="T8780"/>
          <cell r="U8780"/>
          <cell r="V8780"/>
          <cell r="W8780"/>
          <cell r="X8780"/>
          <cell r="Y8780"/>
          <cell r="Z8780"/>
          <cell r="AA8780"/>
          <cell r="AB8780"/>
        </row>
        <row r="8781">
          <cell r="E8781">
            <v>8780</v>
          </cell>
          <cell r="F8781"/>
          <cell r="G8781"/>
          <cell r="H8781"/>
          <cell r="I8781"/>
          <cell r="J8781"/>
          <cell r="K8781"/>
          <cell r="L8781"/>
          <cell r="M8781"/>
          <cell r="N8781"/>
          <cell r="O8781"/>
          <cell r="P8781"/>
          <cell r="Q8781"/>
          <cell r="R8781"/>
          <cell r="S8781"/>
          <cell r="T8781"/>
          <cell r="U8781"/>
          <cell r="V8781"/>
          <cell r="W8781"/>
          <cell r="X8781"/>
          <cell r="Y8781"/>
          <cell r="Z8781"/>
          <cell r="AA8781"/>
          <cell r="AB8781"/>
        </row>
        <row r="8782">
          <cell r="E8782">
            <v>8781</v>
          </cell>
          <cell r="F8782"/>
          <cell r="G8782"/>
          <cell r="H8782"/>
          <cell r="I8782"/>
          <cell r="J8782"/>
          <cell r="K8782"/>
          <cell r="L8782"/>
          <cell r="M8782"/>
          <cell r="N8782"/>
          <cell r="O8782"/>
          <cell r="P8782"/>
          <cell r="Q8782"/>
          <cell r="R8782"/>
          <cell r="S8782"/>
          <cell r="T8782"/>
          <cell r="U8782"/>
          <cell r="V8782"/>
          <cell r="W8782"/>
          <cell r="X8782"/>
          <cell r="Y8782"/>
          <cell r="Z8782"/>
          <cell r="AA8782"/>
          <cell r="AB8782"/>
        </row>
        <row r="8783">
          <cell r="E8783">
            <v>8782</v>
          </cell>
          <cell r="F8783"/>
          <cell r="G8783"/>
          <cell r="H8783"/>
          <cell r="I8783"/>
          <cell r="J8783"/>
          <cell r="K8783"/>
          <cell r="L8783"/>
          <cell r="M8783"/>
          <cell r="N8783"/>
          <cell r="O8783"/>
          <cell r="P8783"/>
          <cell r="Q8783"/>
          <cell r="R8783"/>
          <cell r="S8783"/>
          <cell r="T8783"/>
          <cell r="U8783"/>
          <cell r="V8783"/>
          <cell r="W8783"/>
          <cell r="X8783"/>
          <cell r="Y8783"/>
          <cell r="Z8783"/>
          <cell r="AA8783"/>
          <cell r="AB8783"/>
        </row>
        <row r="8784">
          <cell r="E8784">
            <v>8783</v>
          </cell>
          <cell r="F8784"/>
          <cell r="G8784"/>
          <cell r="H8784"/>
          <cell r="I8784"/>
          <cell r="J8784"/>
          <cell r="K8784"/>
          <cell r="L8784"/>
          <cell r="M8784"/>
          <cell r="N8784"/>
          <cell r="O8784"/>
          <cell r="P8784"/>
          <cell r="Q8784"/>
          <cell r="R8784"/>
          <cell r="S8784"/>
          <cell r="T8784">
            <v>1378348</v>
          </cell>
          <cell r="U8784"/>
          <cell r="V8784"/>
          <cell r="W8784"/>
          <cell r="X8784"/>
          <cell r="Y8784"/>
          <cell r="Z8784"/>
          <cell r="AA8784"/>
          <cell r="AB8784">
            <v>297</v>
          </cell>
        </row>
        <row r="8785">
          <cell r="E8785">
            <v>8784</v>
          </cell>
          <cell r="F8785"/>
          <cell r="G8785"/>
          <cell r="H8785"/>
          <cell r="I8785"/>
          <cell r="J8785"/>
          <cell r="K8785"/>
          <cell r="L8785"/>
          <cell r="M8785"/>
          <cell r="N8785"/>
          <cell r="O8785"/>
          <cell r="P8785"/>
          <cell r="Q8785"/>
          <cell r="R8785"/>
          <cell r="S8785"/>
          <cell r="T8785"/>
          <cell r="U8785"/>
          <cell r="V8785"/>
          <cell r="W8785"/>
          <cell r="X8785"/>
          <cell r="Y8785"/>
          <cell r="Z8785"/>
          <cell r="AA8785"/>
          <cell r="AB8785"/>
        </row>
        <row r="8786">
          <cell r="E8786">
            <v>8785</v>
          </cell>
          <cell r="F8786"/>
          <cell r="G8786"/>
          <cell r="H8786"/>
          <cell r="I8786"/>
          <cell r="J8786"/>
          <cell r="K8786"/>
          <cell r="L8786"/>
          <cell r="M8786"/>
          <cell r="N8786"/>
          <cell r="O8786"/>
          <cell r="P8786"/>
          <cell r="Q8786"/>
          <cell r="R8786"/>
          <cell r="S8786"/>
          <cell r="T8786"/>
          <cell r="U8786"/>
          <cell r="V8786"/>
          <cell r="W8786"/>
          <cell r="X8786"/>
          <cell r="Y8786"/>
          <cell r="Z8786"/>
          <cell r="AA8786"/>
          <cell r="AB8786"/>
        </row>
        <row r="8787">
          <cell r="E8787">
            <v>8786</v>
          </cell>
          <cell r="F8787"/>
          <cell r="G8787"/>
          <cell r="H8787"/>
          <cell r="I8787"/>
          <cell r="J8787"/>
          <cell r="K8787"/>
          <cell r="L8787"/>
          <cell r="M8787"/>
          <cell r="N8787"/>
          <cell r="O8787"/>
          <cell r="P8787"/>
          <cell r="Q8787"/>
          <cell r="R8787"/>
          <cell r="S8787"/>
          <cell r="T8787">
            <v>251802</v>
          </cell>
          <cell r="U8787"/>
          <cell r="V8787"/>
          <cell r="W8787"/>
          <cell r="X8787"/>
          <cell r="Y8787"/>
          <cell r="Z8787"/>
          <cell r="AA8787"/>
          <cell r="AB8787"/>
        </row>
        <row r="8788">
          <cell r="E8788">
            <v>8787</v>
          </cell>
          <cell r="F8788"/>
          <cell r="G8788"/>
          <cell r="H8788"/>
          <cell r="I8788"/>
          <cell r="J8788"/>
          <cell r="K8788"/>
          <cell r="L8788"/>
          <cell r="M8788"/>
          <cell r="N8788"/>
          <cell r="O8788"/>
          <cell r="P8788"/>
          <cell r="Q8788"/>
          <cell r="R8788"/>
          <cell r="S8788"/>
          <cell r="T8788">
            <v>52382</v>
          </cell>
          <cell r="U8788"/>
          <cell r="V8788"/>
          <cell r="W8788"/>
          <cell r="X8788"/>
          <cell r="Y8788"/>
          <cell r="Z8788"/>
          <cell r="AA8788"/>
          <cell r="AB8788"/>
        </row>
        <row r="8789">
          <cell r="E8789">
            <v>8788</v>
          </cell>
          <cell r="F8789"/>
          <cell r="G8789"/>
          <cell r="H8789"/>
          <cell r="I8789"/>
          <cell r="J8789"/>
          <cell r="K8789"/>
          <cell r="L8789"/>
          <cell r="M8789"/>
          <cell r="N8789"/>
          <cell r="O8789"/>
          <cell r="P8789"/>
          <cell r="Q8789"/>
          <cell r="R8789"/>
          <cell r="S8789"/>
          <cell r="T8789">
            <v>1074164</v>
          </cell>
          <cell r="U8789"/>
          <cell r="V8789"/>
          <cell r="W8789"/>
          <cell r="X8789"/>
          <cell r="Y8789"/>
          <cell r="Z8789"/>
          <cell r="AA8789"/>
          <cell r="AB8789">
            <v>297</v>
          </cell>
        </row>
        <row r="8790">
          <cell r="E8790">
            <v>8789</v>
          </cell>
          <cell r="F8790"/>
          <cell r="G8790"/>
          <cell r="H8790"/>
          <cell r="I8790"/>
          <cell r="J8790"/>
          <cell r="K8790"/>
          <cell r="L8790"/>
          <cell r="M8790"/>
          <cell r="N8790"/>
          <cell r="O8790"/>
          <cell r="P8790"/>
          <cell r="Q8790"/>
          <cell r="R8790"/>
          <cell r="S8790"/>
          <cell r="T8790">
            <v>1074164</v>
          </cell>
          <cell r="U8790"/>
          <cell r="V8790"/>
          <cell r="W8790"/>
          <cell r="X8790"/>
          <cell r="Y8790"/>
          <cell r="Z8790"/>
          <cell r="AA8790"/>
          <cell r="AB8790">
            <v>297</v>
          </cell>
        </row>
        <row r="8791">
          <cell r="E8791">
            <v>8790</v>
          </cell>
          <cell r="F8791"/>
          <cell r="G8791"/>
          <cell r="H8791"/>
          <cell r="I8791"/>
          <cell r="J8791"/>
          <cell r="K8791"/>
          <cell r="L8791"/>
          <cell r="M8791"/>
          <cell r="N8791"/>
          <cell r="O8791"/>
          <cell r="P8791"/>
          <cell r="Q8791"/>
          <cell r="R8791"/>
          <cell r="S8791"/>
          <cell r="T8791">
            <v>1074164</v>
          </cell>
          <cell r="U8791"/>
          <cell r="V8791"/>
          <cell r="W8791"/>
          <cell r="X8791"/>
          <cell r="Y8791"/>
          <cell r="Z8791"/>
          <cell r="AA8791"/>
          <cell r="AB8791">
            <v>297</v>
          </cell>
        </row>
        <row r="8792">
          <cell r="E8792">
            <v>8791</v>
          </cell>
          <cell r="F8792"/>
          <cell r="G8792"/>
          <cell r="H8792"/>
          <cell r="I8792"/>
          <cell r="J8792"/>
          <cell r="K8792">
            <v>902899</v>
          </cell>
          <cell r="L8792"/>
          <cell r="M8792">
            <v>25352746</v>
          </cell>
          <cell r="N8792"/>
          <cell r="O8792">
            <v>18408079</v>
          </cell>
          <cell r="P8792"/>
          <cell r="Q8792"/>
          <cell r="R8792"/>
          <cell r="S8792"/>
          <cell r="T8792"/>
          <cell r="U8792"/>
          <cell r="V8792"/>
          <cell r="W8792"/>
          <cell r="X8792"/>
          <cell r="Y8792"/>
          <cell r="Z8792"/>
          <cell r="AA8792"/>
          <cell r="AB8792"/>
        </row>
        <row r="8793">
          <cell r="E8793">
            <v>8792</v>
          </cell>
          <cell r="F8793"/>
          <cell r="G8793"/>
          <cell r="H8793"/>
          <cell r="I8793"/>
          <cell r="J8793"/>
          <cell r="K8793"/>
          <cell r="L8793"/>
          <cell r="M8793"/>
          <cell r="N8793"/>
          <cell r="O8793">
            <v>-2249106</v>
          </cell>
          <cell r="P8793"/>
          <cell r="Q8793"/>
          <cell r="R8793"/>
          <cell r="S8793"/>
          <cell r="T8793"/>
          <cell r="U8793"/>
          <cell r="V8793"/>
          <cell r="W8793"/>
          <cell r="X8793"/>
          <cell r="Y8793"/>
          <cell r="Z8793"/>
          <cell r="AA8793"/>
          <cell r="AB8793"/>
        </row>
        <row r="8794">
          <cell r="E8794">
            <v>8793</v>
          </cell>
          <cell r="F8794"/>
          <cell r="G8794"/>
          <cell r="H8794"/>
          <cell r="I8794"/>
          <cell r="J8794"/>
          <cell r="K8794">
            <v>5000000</v>
          </cell>
          <cell r="L8794"/>
          <cell r="M8794"/>
          <cell r="N8794"/>
          <cell r="O8794">
            <v>2027860</v>
          </cell>
          <cell r="P8794"/>
          <cell r="Q8794"/>
          <cell r="R8794"/>
          <cell r="S8794"/>
          <cell r="T8794"/>
          <cell r="U8794"/>
          <cell r="V8794"/>
          <cell r="W8794"/>
          <cell r="X8794"/>
          <cell r="Y8794"/>
          <cell r="Z8794"/>
          <cell r="AA8794"/>
          <cell r="AB8794"/>
        </row>
        <row r="8795">
          <cell r="E8795">
            <v>8794</v>
          </cell>
          <cell r="F8795"/>
          <cell r="G8795"/>
          <cell r="H8795"/>
          <cell r="I8795"/>
          <cell r="J8795"/>
          <cell r="K8795">
            <v>902899</v>
          </cell>
          <cell r="L8795"/>
          <cell r="M8795">
            <v>25352746</v>
          </cell>
          <cell r="N8795"/>
          <cell r="O8795">
            <v>3065639</v>
          </cell>
          <cell r="P8795"/>
          <cell r="Q8795"/>
          <cell r="R8795"/>
          <cell r="S8795"/>
          <cell r="T8795"/>
          <cell r="U8795"/>
          <cell r="V8795"/>
          <cell r="W8795"/>
          <cell r="X8795"/>
          <cell r="Y8795"/>
          <cell r="Z8795"/>
          <cell r="AA8795"/>
          <cell r="AB8795"/>
        </row>
        <row r="8796">
          <cell r="E8796">
            <v>8795</v>
          </cell>
          <cell r="F8796"/>
          <cell r="G8796"/>
          <cell r="H8796"/>
          <cell r="I8796"/>
          <cell r="J8796"/>
          <cell r="K8796"/>
          <cell r="L8796"/>
          <cell r="M8796"/>
          <cell r="N8796"/>
          <cell r="O8796"/>
          <cell r="P8796"/>
          <cell r="Q8796"/>
          <cell r="R8796"/>
          <cell r="S8796"/>
          <cell r="T8796"/>
          <cell r="U8796"/>
          <cell r="V8796"/>
          <cell r="W8796"/>
          <cell r="X8796"/>
          <cell r="Y8796"/>
          <cell r="Z8796"/>
          <cell r="AA8796"/>
          <cell r="AB8796"/>
        </row>
        <row r="8797">
          <cell r="E8797">
            <v>8796</v>
          </cell>
          <cell r="F8797"/>
          <cell r="G8797"/>
          <cell r="H8797"/>
          <cell r="I8797"/>
          <cell r="J8797"/>
          <cell r="K8797">
            <v>5000000</v>
          </cell>
          <cell r="L8797"/>
          <cell r="M8797"/>
          <cell r="N8797"/>
          <cell r="O8797">
            <v>15121194</v>
          </cell>
          <cell r="P8797"/>
          <cell r="Q8797"/>
          <cell r="R8797"/>
          <cell r="S8797"/>
          <cell r="T8797"/>
          <cell r="U8797"/>
          <cell r="V8797"/>
          <cell r="W8797"/>
          <cell r="X8797"/>
          <cell r="Y8797"/>
          <cell r="Z8797"/>
          <cell r="AA8797"/>
          <cell r="AB8797"/>
        </row>
        <row r="8798">
          <cell r="E8798">
            <v>8797</v>
          </cell>
          <cell r="F8798"/>
          <cell r="G8798"/>
          <cell r="H8798"/>
          <cell r="I8798"/>
          <cell r="J8798"/>
          <cell r="K8798"/>
          <cell r="L8798"/>
          <cell r="M8798"/>
          <cell r="N8798"/>
          <cell r="O8798"/>
          <cell r="P8798"/>
          <cell r="Q8798"/>
          <cell r="R8798"/>
          <cell r="S8798"/>
          <cell r="T8798"/>
          <cell r="U8798"/>
          <cell r="V8798"/>
          <cell r="W8798"/>
          <cell r="X8798"/>
          <cell r="Y8798"/>
          <cell r="Z8798"/>
          <cell r="AA8798"/>
          <cell r="AB8798"/>
        </row>
        <row r="8799">
          <cell r="E8799">
            <v>8798</v>
          </cell>
          <cell r="F8799"/>
          <cell r="G8799"/>
          <cell r="H8799"/>
          <cell r="I8799"/>
          <cell r="J8799"/>
          <cell r="K8799">
            <v>5000000</v>
          </cell>
          <cell r="L8799"/>
          <cell r="M8799"/>
          <cell r="N8799"/>
          <cell r="O8799">
            <v>15121194</v>
          </cell>
          <cell r="P8799"/>
          <cell r="Q8799"/>
          <cell r="R8799"/>
          <cell r="S8799"/>
          <cell r="T8799"/>
          <cell r="U8799"/>
          <cell r="V8799"/>
          <cell r="W8799"/>
          <cell r="X8799"/>
          <cell r="Y8799"/>
          <cell r="Z8799"/>
          <cell r="AA8799"/>
          <cell r="AB8799"/>
        </row>
        <row r="8800">
          <cell r="E8800">
            <v>8799</v>
          </cell>
          <cell r="F8800"/>
          <cell r="G8800"/>
          <cell r="H8800"/>
          <cell r="I8800"/>
          <cell r="J8800"/>
          <cell r="K8800">
            <v>5000000</v>
          </cell>
          <cell r="L8800"/>
          <cell r="M8800"/>
          <cell r="N8800"/>
          <cell r="O8800">
            <v>15121194</v>
          </cell>
          <cell r="P8800"/>
          <cell r="Q8800"/>
          <cell r="R8800"/>
          <cell r="S8800"/>
          <cell r="T8800"/>
          <cell r="U8800"/>
          <cell r="V8800"/>
          <cell r="W8800"/>
          <cell r="X8800"/>
          <cell r="Y8800"/>
          <cell r="Z8800"/>
          <cell r="AA8800"/>
          <cell r="AB8800"/>
        </row>
        <row r="8801">
          <cell r="E8801">
            <v>8800</v>
          </cell>
          <cell r="F8801"/>
          <cell r="G8801"/>
          <cell r="H8801"/>
          <cell r="I8801"/>
          <cell r="J8801"/>
          <cell r="K8801"/>
          <cell r="L8801"/>
          <cell r="M8801"/>
          <cell r="N8801"/>
          <cell r="O8801">
            <v>13152233</v>
          </cell>
        </row>
        <row r="8802">
          <cell r="E8802">
            <v>8801</v>
          </cell>
          <cell r="F8802"/>
          <cell r="G8802"/>
          <cell r="H8802"/>
          <cell r="I8802"/>
          <cell r="J8802"/>
          <cell r="K8802"/>
          <cell r="L8802"/>
          <cell r="M8802"/>
          <cell r="N8802"/>
          <cell r="O8802"/>
        </row>
        <row r="8803">
          <cell r="E8803">
            <v>8802</v>
          </cell>
          <cell r="F8803"/>
          <cell r="G8803"/>
          <cell r="H8803"/>
          <cell r="I8803"/>
          <cell r="J8803"/>
          <cell r="K8803"/>
          <cell r="L8803"/>
          <cell r="M8803"/>
          <cell r="N8803"/>
          <cell r="O8803">
            <v>733255</v>
          </cell>
        </row>
        <row r="8804">
          <cell r="E8804">
            <v>8803</v>
          </cell>
          <cell r="F8804"/>
          <cell r="G8804"/>
          <cell r="H8804"/>
          <cell r="I8804"/>
          <cell r="J8804"/>
          <cell r="K8804"/>
          <cell r="L8804"/>
          <cell r="M8804"/>
          <cell r="N8804"/>
          <cell r="O8804">
            <v>2284283</v>
          </cell>
        </row>
        <row r="8805">
          <cell r="E8805">
            <v>8804</v>
          </cell>
          <cell r="F8805"/>
          <cell r="G8805"/>
          <cell r="H8805"/>
          <cell r="I8805"/>
          <cell r="J8805"/>
          <cell r="K8805"/>
          <cell r="L8805"/>
          <cell r="M8805"/>
          <cell r="N8805"/>
          <cell r="O8805"/>
        </row>
        <row r="8806">
          <cell r="E8806">
            <v>8805</v>
          </cell>
          <cell r="F8806"/>
          <cell r="G8806"/>
          <cell r="H8806"/>
          <cell r="I8806"/>
          <cell r="J8806"/>
          <cell r="K8806"/>
          <cell r="L8806"/>
          <cell r="M8806"/>
          <cell r="N8806"/>
          <cell r="O8806">
            <v>11601205</v>
          </cell>
        </row>
        <row r="8807">
          <cell r="E8807">
            <v>8806</v>
          </cell>
          <cell r="F8807"/>
          <cell r="G8807"/>
          <cell r="H8807"/>
          <cell r="I8807"/>
          <cell r="J8807"/>
          <cell r="K8807"/>
          <cell r="L8807"/>
          <cell r="M8807"/>
          <cell r="N8807"/>
          <cell r="O8807">
            <v>11601205</v>
          </cell>
        </row>
        <row r="8808">
          <cell r="E8808">
            <v>8807</v>
          </cell>
          <cell r="F8808"/>
          <cell r="G8808"/>
          <cell r="H8808"/>
          <cell r="I8808"/>
          <cell r="J8808"/>
          <cell r="K8808"/>
          <cell r="L8808"/>
          <cell r="M8808"/>
          <cell r="N8808"/>
          <cell r="O8808">
            <v>11601205</v>
          </cell>
        </row>
        <row r="8809">
          <cell r="E8809">
            <v>8808</v>
          </cell>
          <cell r="F8809"/>
          <cell r="G8809"/>
          <cell r="H8809"/>
          <cell r="I8809"/>
          <cell r="J8809"/>
          <cell r="K8809"/>
          <cell r="L8809"/>
          <cell r="M8809"/>
          <cell r="N8809"/>
          <cell r="O8809"/>
        </row>
        <row r="8810">
          <cell r="E8810">
            <v>8809</v>
          </cell>
          <cell r="F8810"/>
          <cell r="G8810"/>
          <cell r="H8810"/>
          <cell r="I8810"/>
          <cell r="J8810"/>
          <cell r="K8810"/>
          <cell r="L8810"/>
          <cell r="M8810"/>
          <cell r="N8810"/>
          <cell r="O8810"/>
        </row>
        <row r="8811">
          <cell r="E8811">
            <v>8810</v>
          </cell>
          <cell r="F8811"/>
          <cell r="G8811"/>
          <cell r="H8811"/>
          <cell r="I8811"/>
          <cell r="J8811"/>
          <cell r="K8811"/>
          <cell r="L8811"/>
          <cell r="M8811"/>
          <cell r="N8811"/>
          <cell r="O8811"/>
        </row>
        <row r="8812">
          <cell r="E8812">
            <v>8811</v>
          </cell>
          <cell r="F8812"/>
          <cell r="G8812"/>
          <cell r="H8812"/>
          <cell r="I8812"/>
          <cell r="J8812"/>
          <cell r="K8812"/>
          <cell r="L8812"/>
          <cell r="M8812"/>
          <cell r="N8812"/>
          <cell r="O8812"/>
        </row>
        <row r="8813">
          <cell r="E8813">
            <v>8812</v>
          </cell>
          <cell r="F8813"/>
          <cell r="G8813"/>
          <cell r="H8813"/>
          <cell r="I8813"/>
          <cell r="J8813"/>
          <cell r="K8813"/>
          <cell r="L8813"/>
          <cell r="M8813"/>
          <cell r="N8813"/>
          <cell r="O8813"/>
        </row>
        <row r="8814">
          <cell r="E8814">
            <v>8813</v>
          </cell>
          <cell r="F8814"/>
          <cell r="G8814"/>
          <cell r="H8814"/>
          <cell r="I8814"/>
          <cell r="J8814"/>
          <cell r="K8814"/>
          <cell r="L8814"/>
          <cell r="M8814"/>
          <cell r="N8814"/>
          <cell r="O8814"/>
        </row>
        <row r="8815">
          <cell r="E8815">
            <v>8814</v>
          </cell>
          <cell r="F8815"/>
          <cell r="G8815"/>
          <cell r="H8815"/>
          <cell r="I8815"/>
          <cell r="J8815"/>
          <cell r="K8815"/>
          <cell r="L8815"/>
          <cell r="M8815"/>
          <cell r="N8815"/>
          <cell r="O8815"/>
        </row>
        <row r="8816">
          <cell r="E8816">
            <v>8815</v>
          </cell>
          <cell r="F8816"/>
          <cell r="G8816"/>
          <cell r="H8816"/>
          <cell r="I8816"/>
          <cell r="J8816"/>
          <cell r="K8816"/>
          <cell r="L8816"/>
          <cell r="M8816"/>
          <cell r="N8816"/>
          <cell r="O8816"/>
        </row>
        <row r="8817">
          <cell r="E8817">
            <v>8816</v>
          </cell>
          <cell r="F8817"/>
          <cell r="G8817"/>
          <cell r="H8817"/>
          <cell r="I8817"/>
          <cell r="J8817"/>
          <cell r="K8817"/>
          <cell r="L8817"/>
          <cell r="M8817"/>
          <cell r="N8817"/>
          <cell r="O8817"/>
          <cell r="P8817"/>
          <cell r="Q8817"/>
          <cell r="R8817"/>
          <cell r="S8817"/>
          <cell r="T8817"/>
          <cell r="U8817"/>
          <cell r="V8817"/>
          <cell r="W8817"/>
          <cell r="X8817"/>
          <cell r="Y8817"/>
          <cell r="Z8817"/>
          <cell r="AA8817"/>
          <cell r="AB8817"/>
          <cell r="AC8817"/>
          <cell r="AD8817"/>
          <cell r="AE8817"/>
        </row>
        <row r="8818">
          <cell r="E8818">
            <v>8817</v>
          </cell>
          <cell r="F8818"/>
          <cell r="G8818"/>
          <cell r="H8818"/>
          <cell r="I8818"/>
          <cell r="J8818"/>
          <cell r="K8818">
            <v>902899</v>
          </cell>
          <cell r="L8818"/>
          <cell r="M8818">
            <v>25352746</v>
          </cell>
          <cell r="N8818"/>
          <cell r="O8818">
            <v>31560312</v>
          </cell>
          <cell r="P8818"/>
          <cell r="Q8818"/>
          <cell r="R8818"/>
          <cell r="S8818"/>
          <cell r="T8818">
            <v>1378348</v>
          </cell>
          <cell r="U8818"/>
          <cell r="V8818"/>
          <cell r="W8818"/>
          <cell r="X8818"/>
          <cell r="Y8818"/>
          <cell r="Z8818"/>
          <cell r="AA8818"/>
          <cell r="AB8818">
            <v>297</v>
          </cell>
          <cell r="AC8818"/>
          <cell r="AD8818"/>
          <cell r="AE8818"/>
        </row>
        <row r="8819">
          <cell r="E8819">
            <v>8818</v>
          </cell>
          <cell r="F8819"/>
          <cell r="G8819"/>
          <cell r="H8819"/>
          <cell r="I8819"/>
          <cell r="J8819"/>
          <cell r="K8819"/>
          <cell r="L8819"/>
          <cell r="M8819"/>
          <cell r="N8819"/>
          <cell r="O8819">
            <v>-2249106</v>
          </cell>
          <cell r="P8819"/>
          <cell r="Q8819"/>
          <cell r="R8819"/>
          <cell r="S8819"/>
          <cell r="T8819"/>
          <cell r="U8819"/>
          <cell r="V8819"/>
          <cell r="W8819"/>
          <cell r="X8819"/>
          <cell r="Y8819"/>
          <cell r="Z8819"/>
          <cell r="AA8819"/>
          <cell r="AB8819"/>
          <cell r="AC8819"/>
          <cell r="AD8819"/>
          <cell r="AE8819"/>
        </row>
        <row r="8820">
          <cell r="E8820">
            <v>8819</v>
          </cell>
          <cell r="F8820"/>
          <cell r="G8820"/>
          <cell r="H8820"/>
          <cell r="I8820"/>
          <cell r="J8820"/>
          <cell r="K8820">
            <v>5000000</v>
          </cell>
          <cell r="L8820"/>
          <cell r="M8820"/>
          <cell r="N8820"/>
          <cell r="O8820">
            <v>2761115</v>
          </cell>
          <cell r="P8820"/>
          <cell r="Q8820"/>
          <cell r="R8820"/>
          <cell r="S8820"/>
          <cell r="T8820"/>
          <cell r="U8820"/>
          <cell r="V8820"/>
          <cell r="W8820"/>
          <cell r="X8820"/>
          <cell r="Y8820"/>
          <cell r="Z8820"/>
          <cell r="AA8820"/>
          <cell r="AB8820"/>
          <cell r="AC8820"/>
          <cell r="AD8820"/>
          <cell r="AE8820"/>
        </row>
        <row r="8821">
          <cell r="E8821">
            <v>8820</v>
          </cell>
          <cell r="F8821"/>
          <cell r="G8821"/>
          <cell r="H8821"/>
          <cell r="I8821"/>
          <cell r="J8821"/>
          <cell r="K8821">
            <v>902899</v>
          </cell>
          <cell r="L8821"/>
          <cell r="M8821">
            <v>25352746</v>
          </cell>
          <cell r="N8821"/>
          <cell r="O8821">
            <v>5349922</v>
          </cell>
          <cell r="P8821"/>
          <cell r="Q8821"/>
          <cell r="R8821"/>
          <cell r="S8821"/>
          <cell r="T8821">
            <v>251802</v>
          </cell>
          <cell r="U8821"/>
          <cell r="V8821"/>
          <cell r="W8821"/>
          <cell r="X8821"/>
          <cell r="Y8821"/>
          <cell r="Z8821"/>
          <cell r="AA8821"/>
          <cell r="AB8821"/>
          <cell r="AC8821"/>
          <cell r="AD8821"/>
          <cell r="AE8821"/>
        </row>
        <row r="8822">
          <cell r="E8822">
            <v>8821</v>
          </cell>
          <cell r="F8822"/>
          <cell r="G8822"/>
          <cell r="H8822"/>
          <cell r="I8822"/>
          <cell r="J8822"/>
          <cell r="K8822"/>
          <cell r="L8822"/>
          <cell r="M8822"/>
          <cell r="N8822"/>
          <cell r="O8822"/>
          <cell r="P8822"/>
          <cell r="Q8822"/>
          <cell r="R8822"/>
          <cell r="S8822"/>
          <cell r="T8822">
            <v>52382</v>
          </cell>
          <cell r="U8822"/>
          <cell r="V8822"/>
          <cell r="W8822"/>
          <cell r="X8822"/>
          <cell r="Y8822"/>
          <cell r="Z8822"/>
          <cell r="AA8822"/>
          <cell r="AB8822"/>
          <cell r="AC8822"/>
          <cell r="AD8822"/>
          <cell r="AE8822"/>
        </row>
        <row r="8823">
          <cell r="E8823">
            <v>8822</v>
          </cell>
          <cell r="F8823"/>
          <cell r="G8823"/>
          <cell r="H8823"/>
          <cell r="I8823"/>
          <cell r="J8823"/>
          <cell r="K8823">
            <v>5000000</v>
          </cell>
          <cell r="L8823"/>
          <cell r="M8823"/>
          <cell r="N8823"/>
          <cell r="O8823">
            <v>26722399</v>
          </cell>
          <cell r="P8823"/>
          <cell r="Q8823"/>
          <cell r="R8823"/>
          <cell r="S8823"/>
          <cell r="T8823">
            <v>1074164</v>
          </cell>
          <cell r="U8823"/>
          <cell r="V8823"/>
          <cell r="W8823"/>
          <cell r="X8823"/>
          <cell r="Y8823"/>
          <cell r="Z8823"/>
          <cell r="AA8823"/>
          <cell r="AB8823">
            <v>297</v>
          </cell>
          <cell r="AC8823"/>
          <cell r="AD8823"/>
          <cell r="AE8823"/>
        </row>
        <row r="8824">
          <cell r="E8824">
            <v>8823</v>
          </cell>
          <cell r="F8824"/>
          <cell r="G8824"/>
          <cell r="H8824"/>
          <cell r="I8824"/>
          <cell r="J8824"/>
          <cell r="K8824"/>
          <cell r="L8824"/>
          <cell r="M8824"/>
          <cell r="N8824"/>
          <cell r="O8824"/>
          <cell r="P8824"/>
          <cell r="Q8824"/>
          <cell r="R8824"/>
          <cell r="S8824"/>
          <cell r="T8824"/>
          <cell r="U8824"/>
          <cell r="V8824"/>
          <cell r="W8824"/>
          <cell r="X8824"/>
          <cell r="Y8824"/>
          <cell r="Z8824"/>
          <cell r="AA8824"/>
          <cell r="AB8824"/>
          <cell r="AC8824"/>
          <cell r="AD8824"/>
          <cell r="AE8824"/>
        </row>
        <row r="8825">
          <cell r="E8825">
            <v>8824</v>
          </cell>
          <cell r="F8825"/>
          <cell r="G8825"/>
          <cell r="H8825"/>
          <cell r="I8825"/>
          <cell r="J8825"/>
          <cell r="K8825">
            <v>5000000</v>
          </cell>
          <cell r="L8825"/>
          <cell r="M8825"/>
          <cell r="N8825"/>
          <cell r="O8825">
            <v>26722399</v>
          </cell>
          <cell r="P8825"/>
          <cell r="Q8825"/>
          <cell r="R8825"/>
          <cell r="S8825"/>
          <cell r="T8825">
            <v>1074164</v>
          </cell>
          <cell r="U8825"/>
          <cell r="V8825"/>
          <cell r="W8825"/>
          <cell r="X8825"/>
          <cell r="Y8825"/>
          <cell r="Z8825"/>
          <cell r="AA8825"/>
          <cell r="AB8825">
            <v>297</v>
          </cell>
          <cell r="AC8825"/>
          <cell r="AD8825"/>
          <cell r="AE8825"/>
        </row>
        <row r="8826">
          <cell r="E8826">
            <v>8825</v>
          </cell>
          <cell r="F8826"/>
          <cell r="G8826"/>
          <cell r="H8826"/>
          <cell r="I8826"/>
          <cell r="J8826"/>
          <cell r="K8826">
            <v>5000000</v>
          </cell>
          <cell r="L8826"/>
          <cell r="M8826"/>
          <cell r="N8826"/>
          <cell r="O8826">
            <v>26722399</v>
          </cell>
          <cell r="P8826"/>
          <cell r="Q8826"/>
          <cell r="R8826"/>
          <cell r="S8826"/>
          <cell r="T8826">
            <v>1074164</v>
          </cell>
          <cell r="U8826"/>
          <cell r="V8826"/>
          <cell r="W8826"/>
          <cell r="X8826"/>
          <cell r="Y8826"/>
          <cell r="Z8826"/>
          <cell r="AA8826"/>
          <cell r="AB8826">
            <v>297</v>
          </cell>
          <cell r="AC8826"/>
          <cell r="AD8826"/>
          <cell r="AE8826"/>
        </row>
        <row r="8827">
          <cell r="E8827">
            <v>8826</v>
          </cell>
          <cell r="F8827">
            <v>230000</v>
          </cell>
          <cell r="G8827">
            <v>62500</v>
          </cell>
          <cell r="H8827"/>
          <cell r="I8827"/>
          <cell r="J8827"/>
          <cell r="K8827">
            <v>902899</v>
          </cell>
          <cell r="L8827"/>
          <cell r="M8827">
            <v>31995659</v>
          </cell>
          <cell r="N8827">
            <v>46001</v>
          </cell>
          <cell r="O8827">
            <v>31560312</v>
          </cell>
          <cell r="P8827"/>
          <cell r="Q8827"/>
          <cell r="R8827"/>
          <cell r="S8827"/>
          <cell r="T8827">
            <v>61765998</v>
          </cell>
          <cell r="U8827"/>
          <cell r="V8827"/>
          <cell r="W8827"/>
          <cell r="X8827"/>
          <cell r="Y8827"/>
          <cell r="Z8827"/>
          <cell r="AA8827"/>
          <cell r="AB8827">
            <v>297</v>
          </cell>
          <cell r="AC8827"/>
          <cell r="AD8827"/>
          <cell r="AE8827">
            <v>11931000</v>
          </cell>
        </row>
        <row r="8828">
          <cell r="E8828">
            <v>8827</v>
          </cell>
          <cell r="F8828"/>
          <cell r="G8828"/>
          <cell r="H8828"/>
          <cell r="I8828"/>
          <cell r="J8828"/>
          <cell r="K8828"/>
          <cell r="L8828"/>
          <cell r="M8828"/>
          <cell r="N8828">
            <v>-5439</v>
          </cell>
          <cell r="O8828">
            <v>-2249106</v>
          </cell>
          <cell r="P8828"/>
          <cell r="Q8828"/>
          <cell r="R8828"/>
          <cell r="S8828"/>
          <cell r="T8828"/>
          <cell r="U8828"/>
          <cell r="V8828"/>
          <cell r="W8828"/>
          <cell r="X8828"/>
          <cell r="Y8828"/>
          <cell r="Z8828"/>
          <cell r="AA8828"/>
          <cell r="AB8828"/>
          <cell r="AC8828"/>
          <cell r="AD8828"/>
          <cell r="AE8828"/>
        </row>
        <row r="8829">
          <cell r="E8829">
            <v>8828</v>
          </cell>
          <cell r="F8829"/>
          <cell r="G8829"/>
          <cell r="H8829"/>
          <cell r="I8829"/>
          <cell r="J8829"/>
          <cell r="K8829">
            <v>5000000</v>
          </cell>
          <cell r="L8829"/>
          <cell r="M8829"/>
          <cell r="N8829"/>
          <cell r="O8829">
            <v>2761115</v>
          </cell>
          <cell r="P8829"/>
          <cell r="Q8829"/>
          <cell r="R8829"/>
          <cell r="S8829"/>
          <cell r="T8829">
            <v>56446152</v>
          </cell>
          <cell r="U8829"/>
          <cell r="V8829"/>
          <cell r="W8829"/>
          <cell r="X8829"/>
          <cell r="Y8829"/>
          <cell r="Z8829"/>
          <cell r="AA8829"/>
          <cell r="AB8829"/>
          <cell r="AC8829"/>
          <cell r="AD8829"/>
          <cell r="AE8829"/>
        </row>
        <row r="8830">
          <cell r="E8830">
            <v>8829</v>
          </cell>
          <cell r="F8830"/>
          <cell r="G8830"/>
          <cell r="H8830"/>
          <cell r="I8830"/>
          <cell r="J8830"/>
          <cell r="K8830">
            <v>902899</v>
          </cell>
          <cell r="L8830"/>
          <cell r="M8830">
            <v>31995659</v>
          </cell>
          <cell r="N8830"/>
          <cell r="O8830">
            <v>5349922</v>
          </cell>
          <cell r="P8830"/>
          <cell r="Q8830"/>
          <cell r="R8830"/>
          <cell r="S8830"/>
          <cell r="T8830">
            <v>56723658</v>
          </cell>
          <cell r="U8830"/>
          <cell r="V8830"/>
          <cell r="W8830"/>
          <cell r="X8830"/>
          <cell r="Y8830"/>
          <cell r="Z8830"/>
          <cell r="AA8830"/>
          <cell r="AB8830"/>
          <cell r="AC8830"/>
          <cell r="AD8830"/>
          <cell r="AE8830">
            <v>11931000</v>
          </cell>
        </row>
        <row r="8831">
          <cell r="E8831">
            <v>8830</v>
          </cell>
          <cell r="F8831"/>
          <cell r="G8831"/>
          <cell r="H8831"/>
          <cell r="I8831"/>
          <cell r="J8831"/>
          <cell r="K8831"/>
          <cell r="L8831"/>
          <cell r="M8831"/>
          <cell r="N8831"/>
          <cell r="O8831"/>
          <cell r="P8831"/>
          <cell r="Q8831"/>
          <cell r="R8831"/>
          <cell r="S8831"/>
          <cell r="T8831">
            <v>4699259</v>
          </cell>
          <cell r="U8831"/>
          <cell r="V8831"/>
          <cell r="W8831"/>
          <cell r="X8831"/>
          <cell r="Y8831"/>
          <cell r="Z8831"/>
          <cell r="AA8831"/>
          <cell r="AB8831"/>
          <cell r="AC8831"/>
          <cell r="AD8831"/>
          <cell r="AE8831"/>
        </row>
        <row r="8832">
          <cell r="E8832">
            <v>8831</v>
          </cell>
          <cell r="F8832">
            <v>230000</v>
          </cell>
          <cell r="G8832">
            <v>62500</v>
          </cell>
          <cell r="H8832"/>
          <cell r="I8832"/>
          <cell r="J8832"/>
          <cell r="K8832">
            <v>5000000</v>
          </cell>
          <cell r="L8832"/>
          <cell r="M8832"/>
          <cell r="N8832">
            <v>40562</v>
          </cell>
          <cell r="O8832">
            <v>26722399</v>
          </cell>
          <cell r="P8832"/>
          <cell r="Q8832"/>
          <cell r="R8832"/>
          <cell r="S8832"/>
          <cell r="T8832">
            <v>56789233</v>
          </cell>
          <cell r="U8832"/>
          <cell r="V8832"/>
          <cell r="W8832"/>
          <cell r="X8832"/>
          <cell r="Y8832"/>
          <cell r="Z8832"/>
          <cell r="AA8832"/>
          <cell r="AB8832">
            <v>297</v>
          </cell>
          <cell r="AC8832"/>
          <cell r="AD8832"/>
          <cell r="AE8832"/>
        </row>
        <row r="8833">
          <cell r="E8833">
            <v>8832</v>
          </cell>
          <cell r="F8833"/>
          <cell r="G8833"/>
          <cell r="H8833"/>
          <cell r="I8833"/>
          <cell r="J8833"/>
          <cell r="K8833"/>
          <cell r="L8833"/>
          <cell r="M8833"/>
          <cell r="N8833"/>
          <cell r="O8833"/>
          <cell r="P8833"/>
          <cell r="Q8833"/>
          <cell r="R8833"/>
          <cell r="S8833"/>
          <cell r="T8833"/>
          <cell r="U8833"/>
          <cell r="V8833"/>
          <cell r="W8833"/>
          <cell r="X8833"/>
          <cell r="Y8833"/>
          <cell r="Z8833"/>
          <cell r="AA8833"/>
          <cell r="AB8833"/>
        </row>
        <row r="8834">
          <cell r="E8834">
            <v>8833</v>
          </cell>
          <cell r="F8834">
            <v>230000</v>
          </cell>
          <cell r="G8834">
            <v>62500</v>
          </cell>
          <cell r="H8834"/>
          <cell r="I8834"/>
          <cell r="J8834"/>
          <cell r="K8834">
            <v>5000000</v>
          </cell>
          <cell r="L8834"/>
          <cell r="M8834"/>
          <cell r="N8834">
            <v>40562</v>
          </cell>
          <cell r="O8834">
            <v>26722399</v>
          </cell>
          <cell r="P8834"/>
          <cell r="Q8834"/>
          <cell r="R8834"/>
          <cell r="S8834"/>
          <cell r="T8834">
            <v>56789233</v>
          </cell>
          <cell r="U8834"/>
          <cell r="V8834"/>
          <cell r="W8834"/>
          <cell r="X8834"/>
          <cell r="Y8834"/>
          <cell r="Z8834"/>
          <cell r="AA8834"/>
          <cell r="AB8834">
            <v>297</v>
          </cell>
        </row>
        <row r="8835">
          <cell r="E8835">
            <v>8834</v>
          </cell>
          <cell r="F8835">
            <v>230000</v>
          </cell>
          <cell r="G8835">
            <v>62500</v>
          </cell>
          <cell r="H8835"/>
          <cell r="I8835"/>
          <cell r="J8835"/>
          <cell r="K8835">
            <v>5000000</v>
          </cell>
          <cell r="L8835"/>
          <cell r="M8835"/>
          <cell r="N8835">
            <v>40562</v>
          </cell>
          <cell r="O8835">
            <v>26722399</v>
          </cell>
          <cell r="P8835"/>
          <cell r="Q8835"/>
          <cell r="R8835"/>
          <cell r="S8835"/>
          <cell r="T8835">
            <v>56789233</v>
          </cell>
          <cell r="U8835"/>
          <cell r="V8835"/>
          <cell r="W8835"/>
          <cell r="X8835"/>
          <cell r="Y8835"/>
          <cell r="Z8835"/>
          <cell r="AA8835"/>
          <cell r="AB8835">
            <v>297</v>
          </cell>
        </row>
        <row r="8836">
          <cell r="E8836">
            <v>8835</v>
          </cell>
          <cell r="F8836"/>
          <cell r="G8836"/>
          <cell r="H8836"/>
          <cell r="I8836"/>
          <cell r="J8836"/>
          <cell r="K8836"/>
          <cell r="L8836"/>
          <cell r="M8836"/>
          <cell r="N8836"/>
          <cell r="O8836"/>
          <cell r="P8836"/>
          <cell r="Q8836"/>
          <cell r="R8836"/>
          <cell r="S8836"/>
          <cell r="T8836"/>
          <cell r="U8836"/>
          <cell r="V8836"/>
          <cell r="W8836"/>
          <cell r="X8836"/>
          <cell r="Y8836"/>
          <cell r="Z8836"/>
          <cell r="AA8836"/>
          <cell r="AB8836"/>
        </row>
        <row r="8837">
          <cell r="E8837">
            <v>8836</v>
          </cell>
          <cell r="F8837"/>
          <cell r="G8837"/>
          <cell r="H8837"/>
          <cell r="I8837"/>
          <cell r="J8837"/>
          <cell r="K8837"/>
          <cell r="L8837"/>
          <cell r="M8837"/>
          <cell r="N8837"/>
          <cell r="O8837"/>
          <cell r="P8837"/>
          <cell r="Q8837"/>
          <cell r="R8837"/>
          <cell r="S8837"/>
          <cell r="T8837"/>
          <cell r="U8837"/>
          <cell r="V8837"/>
          <cell r="W8837"/>
          <cell r="X8837"/>
          <cell r="Y8837"/>
          <cell r="Z8837"/>
          <cell r="AA8837"/>
          <cell r="AB8837"/>
        </row>
        <row r="8838">
          <cell r="E8838">
            <v>8837</v>
          </cell>
          <cell r="F8838"/>
          <cell r="G8838"/>
          <cell r="H8838"/>
          <cell r="I8838"/>
          <cell r="J8838"/>
          <cell r="K8838"/>
          <cell r="L8838"/>
          <cell r="M8838"/>
          <cell r="N8838"/>
          <cell r="O8838"/>
          <cell r="P8838"/>
          <cell r="Q8838"/>
          <cell r="R8838"/>
          <cell r="S8838"/>
          <cell r="T8838"/>
          <cell r="U8838"/>
          <cell r="V8838"/>
          <cell r="W8838"/>
          <cell r="X8838"/>
          <cell r="Y8838"/>
          <cell r="Z8838"/>
          <cell r="AA8838"/>
          <cell r="AB8838"/>
        </row>
        <row r="8839">
          <cell r="E8839">
            <v>8838</v>
          </cell>
          <cell r="F8839"/>
          <cell r="G8839"/>
          <cell r="H8839"/>
          <cell r="I8839"/>
          <cell r="J8839"/>
          <cell r="K8839"/>
          <cell r="L8839"/>
          <cell r="M8839"/>
          <cell r="N8839"/>
          <cell r="O8839"/>
          <cell r="P8839"/>
          <cell r="Q8839"/>
          <cell r="R8839"/>
          <cell r="S8839"/>
          <cell r="T8839"/>
          <cell r="U8839"/>
          <cell r="V8839"/>
          <cell r="W8839"/>
          <cell r="X8839"/>
          <cell r="Y8839"/>
          <cell r="Z8839"/>
          <cell r="AA8839"/>
          <cell r="AB8839"/>
        </row>
        <row r="8840">
          <cell r="E8840">
            <v>8839</v>
          </cell>
          <cell r="F8840"/>
          <cell r="G8840"/>
          <cell r="H8840"/>
          <cell r="I8840"/>
          <cell r="J8840"/>
          <cell r="K8840"/>
          <cell r="L8840"/>
          <cell r="M8840"/>
          <cell r="N8840"/>
          <cell r="O8840"/>
          <cell r="P8840"/>
          <cell r="Q8840"/>
          <cell r="R8840"/>
          <cell r="S8840"/>
          <cell r="T8840"/>
          <cell r="U8840"/>
          <cell r="V8840"/>
          <cell r="W8840"/>
          <cell r="X8840"/>
          <cell r="Y8840"/>
          <cell r="Z8840"/>
          <cell r="AA8840"/>
          <cell r="AB8840"/>
        </row>
        <row r="8841">
          <cell r="E8841">
            <v>8840</v>
          </cell>
          <cell r="F8841"/>
          <cell r="G8841"/>
          <cell r="H8841"/>
          <cell r="I8841"/>
          <cell r="J8841"/>
          <cell r="K8841"/>
          <cell r="L8841"/>
          <cell r="M8841"/>
          <cell r="N8841"/>
          <cell r="O8841"/>
          <cell r="P8841"/>
          <cell r="Q8841"/>
          <cell r="R8841"/>
          <cell r="S8841"/>
          <cell r="T8841"/>
          <cell r="U8841"/>
          <cell r="V8841"/>
          <cell r="W8841"/>
          <cell r="X8841"/>
          <cell r="Y8841"/>
          <cell r="Z8841"/>
          <cell r="AA8841"/>
          <cell r="AB8841"/>
        </row>
        <row r="8842">
          <cell r="E8842">
            <v>8841</v>
          </cell>
          <cell r="F8842"/>
          <cell r="G8842"/>
          <cell r="H8842"/>
          <cell r="I8842"/>
          <cell r="J8842"/>
          <cell r="K8842"/>
          <cell r="L8842"/>
          <cell r="M8842"/>
          <cell r="N8842"/>
          <cell r="O8842"/>
          <cell r="P8842"/>
          <cell r="Q8842"/>
          <cell r="R8842"/>
          <cell r="S8842"/>
          <cell r="T8842"/>
          <cell r="U8842"/>
          <cell r="V8842"/>
          <cell r="W8842"/>
          <cell r="X8842"/>
          <cell r="Y8842"/>
          <cell r="Z8842"/>
          <cell r="AA8842"/>
          <cell r="AB8842"/>
        </row>
        <row r="8843">
          <cell r="E8843">
            <v>8842</v>
          </cell>
          <cell r="F8843"/>
          <cell r="G8843"/>
          <cell r="H8843"/>
          <cell r="I8843"/>
          <cell r="J8843"/>
          <cell r="K8843"/>
          <cell r="L8843"/>
          <cell r="M8843"/>
          <cell r="N8843"/>
          <cell r="O8843"/>
          <cell r="P8843"/>
          <cell r="Q8843"/>
          <cell r="R8843"/>
          <cell r="S8843"/>
          <cell r="T8843"/>
          <cell r="U8843"/>
          <cell r="V8843"/>
          <cell r="W8843"/>
          <cell r="X8843"/>
          <cell r="Y8843"/>
          <cell r="Z8843"/>
          <cell r="AA8843"/>
          <cell r="AB8843"/>
        </row>
        <row r="8844">
          <cell r="E8844">
            <v>8843</v>
          </cell>
          <cell r="F8844"/>
          <cell r="G8844"/>
          <cell r="H8844"/>
          <cell r="I8844"/>
          <cell r="J8844"/>
          <cell r="K8844"/>
          <cell r="L8844"/>
          <cell r="M8844"/>
          <cell r="N8844"/>
          <cell r="O8844"/>
          <cell r="P8844"/>
          <cell r="Q8844"/>
          <cell r="R8844"/>
          <cell r="S8844"/>
          <cell r="T8844"/>
          <cell r="U8844"/>
          <cell r="V8844"/>
          <cell r="W8844"/>
          <cell r="X8844"/>
          <cell r="Y8844"/>
          <cell r="Z8844"/>
          <cell r="AA8844"/>
          <cell r="AB8844"/>
        </row>
        <row r="8845">
          <cell r="E8845">
            <v>8844</v>
          </cell>
          <cell r="F8845"/>
          <cell r="G8845"/>
          <cell r="H8845"/>
          <cell r="I8845"/>
          <cell r="J8845"/>
          <cell r="K8845"/>
          <cell r="L8845"/>
          <cell r="M8845"/>
          <cell r="N8845"/>
          <cell r="O8845"/>
          <cell r="P8845"/>
          <cell r="Q8845"/>
          <cell r="R8845"/>
          <cell r="S8845"/>
          <cell r="T8845"/>
          <cell r="U8845"/>
          <cell r="V8845"/>
          <cell r="W8845"/>
          <cell r="X8845"/>
          <cell r="Y8845"/>
          <cell r="Z8845"/>
          <cell r="AA8845"/>
          <cell r="AB8845"/>
        </row>
        <row r="8846">
          <cell r="E8846">
            <v>8845</v>
          </cell>
          <cell r="F8846"/>
          <cell r="G8846"/>
          <cell r="H8846"/>
          <cell r="I8846"/>
          <cell r="J8846"/>
          <cell r="K8846"/>
          <cell r="L8846"/>
          <cell r="M8846"/>
          <cell r="N8846"/>
          <cell r="O8846"/>
          <cell r="P8846"/>
          <cell r="Q8846"/>
          <cell r="R8846"/>
          <cell r="S8846"/>
          <cell r="T8846"/>
          <cell r="U8846"/>
          <cell r="V8846"/>
          <cell r="W8846"/>
          <cell r="X8846"/>
          <cell r="Y8846"/>
          <cell r="Z8846"/>
          <cell r="AA8846"/>
          <cell r="AB8846"/>
        </row>
        <row r="8847">
          <cell r="E8847">
            <v>8846</v>
          </cell>
          <cell r="F8847"/>
          <cell r="G8847"/>
          <cell r="H8847"/>
          <cell r="I8847"/>
          <cell r="J8847"/>
          <cell r="K8847"/>
          <cell r="L8847"/>
          <cell r="M8847"/>
          <cell r="N8847"/>
          <cell r="O8847"/>
          <cell r="P8847"/>
          <cell r="Q8847"/>
          <cell r="R8847"/>
          <cell r="S8847"/>
          <cell r="T8847"/>
          <cell r="U8847"/>
          <cell r="V8847"/>
          <cell r="W8847"/>
          <cell r="X8847"/>
          <cell r="Y8847"/>
          <cell r="Z8847"/>
          <cell r="AA8847"/>
          <cell r="AB8847"/>
        </row>
        <row r="8848">
          <cell r="E8848">
            <v>8847</v>
          </cell>
          <cell r="F8848"/>
          <cell r="G8848"/>
          <cell r="H8848"/>
          <cell r="I8848"/>
          <cell r="J8848"/>
          <cell r="K8848"/>
          <cell r="L8848"/>
          <cell r="M8848"/>
          <cell r="N8848"/>
          <cell r="O8848"/>
          <cell r="P8848"/>
          <cell r="Q8848"/>
          <cell r="R8848"/>
          <cell r="S8848"/>
          <cell r="T8848"/>
          <cell r="U8848"/>
          <cell r="V8848"/>
          <cell r="W8848"/>
          <cell r="X8848"/>
          <cell r="Y8848"/>
          <cell r="Z8848"/>
          <cell r="AA8848"/>
          <cell r="AB8848"/>
        </row>
        <row r="8849">
          <cell r="E8849">
            <v>8848</v>
          </cell>
        </row>
        <row r="8850">
          <cell r="E8850">
            <v>8849</v>
          </cell>
        </row>
        <row r="8851">
          <cell r="E8851">
            <v>8850</v>
          </cell>
        </row>
        <row r="8852">
          <cell r="E8852">
            <v>8851</v>
          </cell>
        </row>
        <row r="8853">
          <cell r="E8853">
            <v>8852</v>
          </cell>
        </row>
        <row r="8854">
          <cell r="E8854">
            <v>8853</v>
          </cell>
        </row>
        <row r="8855">
          <cell r="E8855">
            <v>8854</v>
          </cell>
        </row>
        <row r="8856">
          <cell r="E8856">
            <v>8855</v>
          </cell>
        </row>
        <row r="8857">
          <cell r="E8857">
            <v>8856</v>
          </cell>
        </row>
        <row r="8858">
          <cell r="E8858">
            <v>8857</v>
          </cell>
        </row>
        <row r="8859">
          <cell r="E8859">
            <v>8858</v>
          </cell>
        </row>
        <row r="8860">
          <cell r="E8860">
            <v>8859</v>
          </cell>
        </row>
        <row r="8861">
          <cell r="E8861">
            <v>8860</v>
          </cell>
        </row>
        <row r="8862">
          <cell r="E8862">
            <v>8861</v>
          </cell>
        </row>
        <row r="8863">
          <cell r="E8863">
            <v>8862</v>
          </cell>
        </row>
        <row r="8864">
          <cell r="E8864">
            <v>8863</v>
          </cell>
        </row>
        <row r="8865">
          <cell r="E8865">
            <v>8864</v>
          </cell>
        </row>
        <row r="8866">
          <cell r="E8866">
            <v>8865</v>
          </cell>
        </row>
        <row r="8867">
          <cell r="E8867">
            <v>8866</v>
          </cell>
        </row>
        <row r="8868">
          <cell r="E8868">
            <v>8867</v>
          </cell>
        </row>
        <row r="8869">
          <cell r="E8869">
            <v>8868</v>
          </cell>
        </row>
        <row r="8870">
          <cell r="E8870">
            <v>8869</v>
          </cell>
        </row>
        <row r="8871">
          <cell r="E8871">
            <v>8870</v>
          </cell>
        </row>
        <row r="8872">
          <cell r="E8872">
            <v>8871</v>
          </cell>
        </row>
        <row r="8873">
          <cell r="E8873">
            <v>8872</v>
          </cell>
        </row>
        <row r="8874">
          <cell r="E8874">
            <v>8873</v>
          </cell>
        </row>
        <row r="8875">
          <cell r="E8875">
            <v>8874</v>
          </cell>
        </row>
        <row r="8876">
          <cell r="E8876">
            <v>8875</v>
          </cell>
        </row>
        <row r="8877">
          <cell r="E8877">
            <v>8876</v>
          </cell>
        </row>
        <row r="8878">
          <cell r="E8878">
            <v>8877</v>
          </cell>
        </row>
        <row r="8879">
          <cell r="E8879">
            <v>8878</v>
          </cell>
        </row>
        <row r="8880">
          <cell r="E8880">
            <v>8879</v>
          </cell>
        </row>
        <row r="8881">
          <cell r="E8881">
            <v>8880</v>
          </cell>
        </row>
        <row r="8882">
          <cell r="E8882">
            <v>8881</v>
          </cell>
        </row>
        <row r="8883">
          <cell r="E8883">
            <v>8882</v>
          </cell>
        </row>
        <row r="8884">
          <cell r="E8884">
            <v>8883</v>
          </cell>
        </row>
        <row r="8885">
          <cell r="E8885">
            <v>8884</v>
          </cell>
        </row>
        <row r="8886">
          <cell r="E8886">
            <v>8885</v>
          </cell>
        </row>
        <row r="8887">
          <cell r="E8887">
            <v>8886</v>
          </cell>
        </row>
        <row r="8888">
          <cell r="E8888">
            <v>8887</v>
          </cell>
        </row>
        <row r="8889">
          <cell r="E8889">
            <v>8888</v>
          </cell>
        </row>
        <row r="8890">
          <cell r="E8890">
            <v>8889</v>
          </cell>
        </row>
        <row r="8891">
          <cell r="E8891">
            <v>8890</v>
          </cell>
        </row>
        <row r="8892">
          <cell r="E8892">
            <v>8891</v>
          </cell>
        </row>
        <row r="8893">
          <cell r="E8893">
            <v>8892</v>
          </cell>
        </row>
        <row r="8894">
          <cell r="E8894">
            <v>8893</v>
          </cell>
        </row>
        <row r="8895">
          <cell r="E8895">
            <v>8894</v>
          </cell>
        </row>
        <row r="8896">
          <cell r="E8896">
            <v>8895</v>
          </cell>
        </row>
        <row r="8897">
          <cell r="E8897">
            <v>8896</v>
          </cell>
          <cell r="F8897"/>
          <cell r="G8897"/>
          <cell r="H8897"/>
          <cell r="I8897"/>
          <cell r="J8897"/>
          <cell r="K8897"/>
          <cell r="L8897"/>
          <cell r="M8897"/>
          <cell r="N8897"/>
          <cell r="O8897"/>
          <cell r="P8897"/>
          <cell r="Q8897"/>
          <cell r="R8897"/>
          <cell r="S8897"/>
          <cell r="T8897"/>
          <cell r="U8897"/>
          <cell r="V8897"/>
          <cell r="W8897"/>
          <cell r="X8897"/>
          <cell r="Y8897"/>
          <cell r="Z8897"/>
          <cell r="AA8897"/>
          <cell r="AB8897"/>
        </row>
        <row r="8898">
          <cell r="E8898">
            <v>8897</v>
          </cell>
          <cell r="F8898"/>
          <cell r="G8898"/>
          <cell r="H8898"/>
          <cell r="I8898"/>
          <cell r="J8898"/>
          <cell r="K8898"/>
          <cell r="L8898"/>
          <cell r="M8898"/>
          <cell r="N8898"/>
          <cell r="O8898"/>
          <cell r="P8898"/>
          <cell r="Q8898"/>
          <cell r="R8898"/>
          <cell r="S8898"/>
          <cell r="T8898"/>
          <cell r="U8898"/>
          <cell r="V8898"/>
          <cell r="W8898"/>
          <cell r="X8898"/>
          <cell r="Y8898"/>
          <cell r="Z8898"/>
          <cell r="AA8898"/>
          <cell r="AB8898"/>
        </row>
        <row r="8899">
          <cell r="E8899">
            <v>8898</v>
          </cell>
          <cell r="F8899"/>
          <cell r="G8899"/>
          <cell r="H8899"/>
          <cell r="I8899"/>
          <cell r="J8899"/>
          <cell r="K8899"/>
          <cell r="L8899"/>
          <cell r="M8899"/>
          <cell r="N8899"/>
          <cell r="O8899"/>
          <cell r="P8899"/>
          <cell r="Q8899"/>
          <cell r="R8899"/>
          <cell r="S8899"/>
          <cell r="T8899"/>
          <cell r="U8899"/>
          <cell r="V8899"/>
          <cell r="W8899"/>
          <cell r="X8899"/>
          <cell r="Y8899"/>
          <cell r="Z8899"/>
          <cell r="AA8899"/>
          <cell r="AB8899"/>
        </row>
        <row r="8900">
          <cell r="E8900">
            <v>8899</v>
          </cell>
          <cell r="F8900"/>
          <cell r="G8900"/>
          <cell r="H8900"/>
          <cell r="I8900"/>
          <cell r="J8900"/>
          <cell r="K8900"/>
          <cell r="L8900"/>
          <cell r="M8900"/>
          <cell r="N8900"/>
          <cell r="O8900"/>
          <cell r="P8900"/>
          <cell r="Q8900"/>
          <cell r="R8900"/>
          <cell r="S8900"/>
          <cell r="T8900"/>
          <cell r="U8900"/>
          <cell r="V8900"/>
          <cell r="W8900"/>
          <cell r="X8900"/>
          <cell r="Y8900"/>
          <cell r="Z8900"/>
          <cell r="AA8900"/>
          <cell r="AB8900"/>
        </row>
        <row r="8901">
          <cell r="E8901">
            <v>8900</v>
          </cell>
          <cell r="F8901"/>
          <cell r="G8901"/>
          <cell r="H8901"/>
          <cell r="I8901"/>
          <cell r="J8901"/>
          <cell r="K8901"/>
          <cell r="L8901"/>
          <cell r="M8901"/>
          <cell r="N8901"/>
          <cell r="O8901"/>
          <cell r="P8901"/>
          <cell r="Q8901"/>
          <cell r="R8901"/>
          <cell r="S8901"/>
          <cell r="T8901"/>
          <cell r="U8901"/>
          <cell r="V8901"/>
          <cell r="W8901"/>
          <cell r="X8901"/>
          <cell r="Y8901"/>
          <cell r="Z8901"/>
          <cell r="AA8901"/>
          <cell r="AB8901"/>
        </row>
        <row r="8902">
          <cell r="E8902">
            <v>8901</v>
          </cell>
          <cell r="F8902"/>
          <cell r="G8902"/>
          <cell r="H8902"/>
          <cell r="I8902"/>
          <cell r="J8902"/>
          <cell r="K8902"/>
          <cell r="L8902"/>
          <cell r="M8902"/>
          <cell r="N8902"/>
          <cell r="O8902"/>
          <cell r="P8902"/>
          <cell r="Q8902"/>
          <cell r="R8902"/>
          <cell r="S8902"/>
          <cell r="T8902"/>
          <cell r="U8902"/>
          <cell r="V8902"/>
          <cell r="W8902"/>
          <cell r="X8902"/>
          <cell r="Y8902"/>
          <cell r="Z8902"/>
          <cell r="AA8902"/>
          <cell r="AB8902"/>
        </row>
        <row r="8903">
          <cell r="E8903">
            <v>8902</v>
          </cell>
          <cell r="F8903"/>
          <cell r="G8903"/>
          <cell r="H8903"/>
          <cell r="I8903"/>
          <cell r="J8903"/>
          <cell r="K8903"/>
          <cell r="L8903"/>
          <cell r="M8903"/>
          <cell r="N8903"/>
          <cell r="O8903"/>
          <cell r="P8903"/>
          <cell r="Q8903"/>
          <cell r="R8903"/>
          <cell r="S8903"/>
          <cell r="T8903"/>
          <cell r="U8903"/>
          <cell r="V8903"/>
          <cell r="W8903"/>
          <cell r="X8903"/>
          <cell r="Y8903"/>
          <cell r="Z8903"/>
          <cell r="AA8903"/>
          <cell r="AB8903"/>
        </row>
        <row r="8904">
          <cell r="E8904">
            <v>8903</v>
          </cell>
          <cell r="F8904"/>
          <cell r="G8904"/>
          <cell r="H8904"/>
          <cell r="I8904"/>
          <cell r="J8904"/>
          <cell r="K8904"/>
          <cell r="L8904"/>
          <cell r="M8904"/>
          <cell r="N8904"/>
          <cell r="O8904"/>
          <cell r="P8904"/>
          <cell r="Q8904"/>
          <cell r="R8904"/>
          <cell r="S8904"/>
          <cell r="T8904"/>
          <cell r="U8904"/>
          <cell r="V8904"/>
          <cell r="W8904"/>
          <cell r="X8904"/>
          <cell r="Y8904"/>
          <cell r="Z8904"/>
          <cell r="AA8904"/>
          <cell r="AB8904"/>
        </row>
        <row r="8905">
          <cell r="E8905">
            <v>8904</v>
          </cell>
          <cell r="F8905"/>
          <cell r="G8905"/>
          <cell r="H8905"/>
          <cell r="I8905"/>
          <cell r="J8905"/>
          <cell r="K8905"/>
          <cell r="L8905"/>
          <cell r="M8905"/>
          <cell r="N8905"/>
          <cell r="O8905"/>
          <cell r="P8905"/>
          <cell r="Q8905"/>
          <cell r="R8905"/>
          <cell r="S8905"/>
          <cell r="T8905"/>
          <cell r="U8905"/>
          <cell r="V8905"/>
          <cell r="W8905"/>
          <cell r="X8905"/>
          <cell r="Y8905"/>
          <cell r="Z8905"/>
          <cell r="AA8905"/>
          <cell r="AB8905"/>
        </row>
        <row r="8906">
          <cell r="E8906">
            <v>8905</v>
          </cell>
          <cell r="F8906"/>
          <cell r="G8906"/>
          <cell r="H8906"/>
          <cell r="I8906"/>
          <cell r="J8906"/>
          <cell r="K8906"/>
          <cell r="L8906"/>
          <cell r="M8906"/>
          <cell r="N8906"/>
          <cell r="O8906"/>
          <cell r="P8906"/>
          <cell r="Q8906"/>
          <cell r="R8906"/>
          <cell r="S8906"/>
          <cell r="T8906"/>
          <cell r="U8906"/>
          <cell r="V8906"/>
          <cell r="W8906"/>
          <cell r="X8906"/>
          <cell r="Y8906"/>
          <cell r="Z8906"/>
          <cell r="AA8906"/>
          <cell r="AB8906"/>
        </row>
        <row r="8907">
          <cell r="E8907">
            <v>8906</v>
          </cell>
          <cell r="F8907"/>
          <cell r="G8907"/>
          <cell r="H8907"/>
          <cell r="I8907"/>
          <cell r="J8907"/>
          <cell r="K8907"/>
          <cell r="L8907"/>
          <cell r="M8907"/>
          <cell r="N8907"/>
          <cell r="O8907"/>
          <cell r="P8907"/>
          <cell r="Q8907"/>
          <cell r="R8907"/>
          <cell r="S8907"/>
          <cell r="T8907"/>
          <cell r="U8907"/>
          <cell r="V8907"/>
          <cell r="W8907"/>
          <cell r="X8907"/>
          <cell r="Y8907"/>
          <cell r="Z8907"/>
          <cell r="AA8907"/>
          <cell r="AB8907"/>
        </row>
        <row r="8908">
          <cell r="E8908">
            <v>8907</v>
          </cell>
          <cell r="F8908"/>
          <cell r="G8908"/>
          <cell r="H8908"/>
          <cell r="I8908"/>
          <cell r="J8908"/>
          <cell r="K8908"/>
          <cell r="L8908"/>
          <cell r="M8908"/>
          <cell r="N8908"/>
          <cell r="O8908"/>
          <cell r="P8908"/>
          <cell r="Q8908"/>
          <cell r="R8908"/>
          <cell r="S8908"/>
          <cell r="T8908"/>
          <cell r="U8908"/>
          <cell r="V8908"/>
          <cell r="W8908"/>
          <cell r="X8908"/>
          <cell r="Y8908"/>
          <cell r="Z8908"/>
          <cell r="AA8908"/>
          <cell r="AB8908"/>
        </row>
        <row r="8909">
          <cell r="E8909">
            <v>8908</v>
          </cell>
          <cell r="F8909"/>
          <cell r="G8909">
            <v>62500</v>
          </cell>
          <cell r="H8909"/>
          <cell r="I8909"/>
          <cell r="J8909"/>
          <cell r="K8909"/>
          <cell r="L8909"/>
          <cell r="M8909"/>
          <cell r="N8909">
            <v>40562</v>
          </cell>
          <cell r="O8909"/>
          <cell r="P8909"/>
          <cell r="Q8909"/>
          <cell r="R8909"/>
          <cell r="S8909"/>
          <cell r="T8909">
            <v>15641841</v>
          </cell>
          <cell r="U8909"/>
          <cell r="V8909"/>
          <cell r="W8909"/>
          <cell r="X8909"/>
          <cell r="Y8909"/>
          <cell r="Z8909"/>
          <cell r="AA8909"/>
          <cell r="AB8909">
            <v>297</v>
          </cell>
        </row>
        <row r="8910">
          <cell r="E8910">
            <v>8909</v>
          </cell>
          <cell r="F8910">
            <v>230000</v>
          </cell>
          <cell r="G8910"/>
          <cell r="H8910"/>
          <cell r="I8910"/>
          <cell r="J8910"/>
          <cell r="K8910">
            <v>5000000</v>
          </cell>
          <cell r="L8910"/>
          <cell r="M8910"/>
          <cell r="N8910"/>
          <cell r="O8910">
            <v>15121194</v>
          </cell>
          <cell r="P8910"/>
          <cell r="Q8910"/>
          <cell r="R8910"/>
          <cell r="S8910"/>
          <cell r="T8910">
            <v>28352298</v>
          </cell>
          <cell r="U8910"/>
          <cell r="V8910"/>
          <cell r="W8910"/>
          <cell r="X8910"/>
          <cell r="Y8910"/>
          <cell r="Z8910"/>
          <cell r="AA8910"/>
          <cell r="AB8910"/>
        </row>
        <row r="8911">
          <cell r="E8911">
            <v>8910</v>
          </cell>
          <cell r="F8911"/>
          <cell r="G8911"/>
          <cell r="H8911"/>
          <cell r="I8911"/>
          <cell r="J8911"/>
          <cell r="K8911"/>
          <cell r="L8911"/>
          <cell r="M8911"/>
          <cell r="N8911"/>
          <cell r="O8911"/>
          <cell r="P8911"/>
          <cell r="Q8911"/>
          <cell r="R8911"/>
          <cell r="S8911"/>
          <cell r="T8911"/>
          <cell r="U8911"/>
          <cell r="V8911"/>
          <cell r="W8911"/>
          <cell r="X8911"/>
          <cell r="Y8911"/>
          <cell r="Z8911"/>
          <cell r="AA8911"/>
          <cell r="AB8911"/>
        </row>
        <row r="8912">
          <cell r="E8912">
            <v>8911</v>
          </cell>
          <cell r="F8912"/>
          <cell r="G8912"/>
          <cell r="H8912"/>
          <cell r="I8912"/>
          <cell r="J8912"/>
          <cell r="K8912"/>
          <cell r="L8912"/>
          <cell r="M8912"/>
          <cell r="N8912"/>
          <cell r="O8912">
            <v>11601205</v>
          </cell>
          <cell r="P8912"/>
          <cell r="Q8912"/>
          <cell r="R8912"/>
          <cell r="S8912"/>
          <cell r="T8912"/>
          <cell r="U8912"/>
          <cell r="V8912"/>
          <cell r="W8912"/>
          <cell r="X8912"/>
          <cell r="Y8912"/>
          <cell r="Z8912"/>
          <cell r="AA8912"/>
          <cell r="AB8912"/>
        </row>
        <row r="8913">
          <cell r="E8913">
            <v>8912</v>
          </cell>
          <cell r="F8913"/>
          <cell r="G8913"/>
          <cell r="H8913"/>
          <cell r="I8913"/>
          <cell r="J8913"/>
          <cell r="K8913"/>
          <cell r="L8913"/>
          <cell r="M8913"/>
          <cell r="N8913"/>
          <cell r="O8913"/>
          <cell r="P8913"/>
          <cell r="Q8913"/>
          <cell r="R8913"/>
          <cell r="S8913"/>
          <cell r="T8913"/>
          <cell r="U8913"/>
          <cell r="V8913"/>
          <cell r="W8913"/>
          <cell r="X8913"/>
          <cell r="Y8913"/>
          <cell r="Z8913"/>
          <cell r="AA8913"/>
          <cell r="AB8913"/>
        </row>
        <row r="8914">
          <cell r="E8914">
            <v>8913</v>
          </cell>
          <cell r="F8914">
            <v>230000</v>
          </cell>
          <cell r="G8914">
            <v>62500</v>
          </cell>
          <cell r="H8914"/>
          <cell r="I8914"/>
          <cell r="J8914"/>
          <cell r="K8914">
            <v>5000000</v>
          </cell>
          <cell r="L8914"/>
          <cell r="M8914"/>
          <cell r="N8914">
            <v>40562</v>
          </cell>
          <cell r="O8914">
            <v>26722399</v>
          </cell>
          <cell r="P8914"/>
          <cell r="Q8914"/>
          <cell r="R8914"/>
          <cell r="S8914"/>
          <cell r="T8914">
            <v>43994139</v>
          </cell>
          <cell r="U8914"/>
          <cell r="V8914"/>
          <cell r="W8914"/>
          <cell r="X8914"/>
          <cell r="Y8914"/>
          <cell r="Z8914"/>
          <cell r="AA8914"/>
          <cell r="AB8914">
            <v>297</v>
          </cell>
        </row>
        <row r="8915">
          <cell r="E8915">
            <v>8914</v>
          </cell>
          <cell r="F8915"/>
          <cell r="G8915"/>
          <cell r="H8915"/>
          <cell r="I8915"/>
          <cell r="J8915"/>
          <cell r="K8915"/>
          <cell r="L8915"/>
          <cell r="M8915"/>
          <cell r="N8915"/>
          <cell r="O8915"/>
          <cell r="P8915"/>
          <cell r="Q8915"/>
          <cell r="R8915"/>
          <cell r="S8915"/>
          <cell r="T8915">
            <v>9018886</v>
          </cell>
          <cell r="U8915"/>
          <cell r="V8915"/>
          <cell r="W8915"/>
          <cell r="X8915"/>
          <cell r="Y8915"/>
          <cell r="Z8915"/>
          <cell r="AA8915"/>
          <cell r="AB8915"/>
        </row>
        <row r="8916">
          <cell r="E8916">
            <v>8915</v>
          </cell>
          <cell r="F8916"/>
          <cell r="G8916"/>
          <cell r="H8916"/>
          <cell r="I8916"/>
          <cell r="J8916"/>
          <cell r="K8916"/>
          <cell r="L8916"/>
          <cell r="M8916"/>
          <cell r="N8916"/>
          <cell r="O8916"/>
          <cell r="P8916"/>
          <cell r="Q8916"/>
          <cell r="R8916"/>
          <cell r="S8916"/>
          <cell r="T8916">
            <v>12795094</v>
          </cell>
          <cell r="U8916"/>
          <cell r="V8916"/>
          <cell r="W8916"/>
          <cell r="X8916"/>
          <cell r="Y8916"/>
          <cell r="Z8916"/>
          <cell r="AA8916"/>
          <cell r="AB8916"/>
        </row>
        <row r="8917">
          <cell r="E8917">
            <v>8916</v>
          </cell>
          <cell r="F8917"/>
          <cell r="G8917"/>
          <cell r="H8917"/>
          <cell r="I8917"/>
          <cell r="J8917"/>
          <cell r="K8917"/>
          <cell r="L8917"/>
          <cell r="M8917"/>
          <cell r="N8917"/>
          <cell r="O8917"/>
          <cell r="P8917"/>
          <cell r="Q8917"/>
          <cell r="R8917"/>
          <cell r="S8917"/>
          <cell r="T8917"/>
          <cell r="U8917"/>
          <cell r="V8917"/>
          <cell r="W8917"/>
          <cell r="X8917"/>
          <cell r="Y8917"/>
          <cell r="Z8917"/>
          <cell r="AA8917"/>
          <cell r="AB8917"/>
        </row>
        <row r="8918">
          <cell r="E8918">
            <v>8917</v>
          </cell>
          <cell r="F8918"/>
          <cell r="G8918"/>
          <cell r="H8918"/>
          <cell r="I8918"/>
          <cell r="J8918"/>
          <cell r="K8918"/>
          <cell r="L8918"/>
          <cell r="M8918"/>
          <cell r="N8918"/>
          <cell r="O8918"/>
          <cell r="P8918"/>
          <cell r="Q8918"/>
          <cell r="R8918"/>
          <cell r="S8918"/>
          <cell r="T8918"/>
          <cell r="U8918"/>
          <cell r="V8918"/>
          <cell r="W8918"/>
          <cell r="X8918"/>
          <cell r="Y8918"/>
          <cell r="Z8918"/>
          <cell r="AA8918"/>
          <cell r="AB8918"/>
        </row>
        <row r="8919">
          <cell r="E8919">
            <v>8918</v>
          </cell>
          <cell r="F8919"/>
          <cell r="G8919"/>
          <cell r="H8919"/>
          <cell r="I8919"/>
          <cell r="J8919"/>
          <cell r="K8919"/>
          <cell r="L8919"/>
          <cell r="M8919"/>
          <cell r="N8919"/>
          <cell r="O8919"/>
          <cell r="P8919"/>
          <cell r="Q8919"/>
          <cell r="R8919"/>
          <cell r="S8919"/>
          <cell r="T8919"/>
          <cell r="U8919"/>
          <cell r="V8919"/>
          <cell r="W8919"/>
          <cell r="X8919"/>
          <cell r="Y8919"/>
          <cell r="Z8919"/>
          <cell r="AA8919"/>
          <cell r="AB8919"/>
        </row>
        <row r="8920">
          <cell r="E8920">
            <v>8919</v>
          </cell>
          <cell r="F8920"/>
          <cell r="G8920"/>
          <cell r="H8920"/>
          <cell r="I8920"/>
          <cell r="J8920"/>
          <cell r="K8920"/>
          <cell r="L8920"/>
          <cell r="M8920"/>
          <cell r="N8920"/>
          <cell r="O8920"/>
          <cell r="P8920"/>
          <cell r="Q8920"/>
          <cell r="R8920"/>
          <cell r="S8920"/>
          <cell r="T8920"/>
          <cell r="U8920"/>
          <cell r="V8920"/>
          <cell r="W8920"/>
          <cell r="X8920"/>
          <cell r="Y8920"/>
          <cell r="Z8920"/>
          <cell r="AA8920"/>
          <cell r="AB8920"/>
        </row>
        <row r="8921">
          <cell r="E8921">
            <v>8920</v>
          </cell>
          <cell r="F8921"/>
          <cell r="G8921"/>
          <cell r="H8921"/>
          <cell r="I8921"/>
          <cell r="J8921"/>
          <cell r="K8921"/>
          <cell r="L8921"/>
          <cell r="M8921"/>
          <cell r="N8921"/>
          <cell r="O8921"/>
          <cell r="P8921"/>
          <cell r="Q8921"/>
          <cell r="R8921"/>
          <cell r="S8921"/>
          <cell r="T8921"/>
          <cell r="U8921"/>
          <cell r="V8921"/>
          <cell r="W8921"/>
          <cell r="X8921"/>
          <cell r="Y8921"/>
          <cell r="Z8921"/>
          <cell r="AA8921"/>
          <cell r="AB8921"/>
        </row>
        <row r="8922">
          <cell r="E8922">
            <v>8921</v>
          </cell>
          <cell r="F8922"/>
          <cell r="G8922"/>
          <cell r="H8922"/>
          <cell r="I8922"/>
          <cell r="J8922"/>
          <cell r="K8922"/>
          <cell r="L8922"/>
          <cell r="M8922"/>
          <cell r="N8922"/>
          <cell r="O8922"/>
          <cell r="P8922"/>
          <cell r="Q8922"/>
          <cell r="R8922"/>
          <cell r="S8922"/>
          <cell r="T8922"/>
          <cell r="U8922"/>
          <cell r="V8922"/>
          <cell r="W8922"/>
          <cell r="X8922"/>
          <cell r="Y8922"/>
          <cell r="Z8922"/>
          <cell r="AA8922"/>
          <cell r="AB8922"/>
        </row>
        <row r="8923">
          <cell r="E8923">
            <v>8922</v>
          </cell>
          <cell r="F8923"/>
          <cell r="G8923"/>
          <cell r="H8923"/>
          <cell r="I8923"/>
          <cell r="J8923"/>
          <cell r="K8923"/>
          <cell r="L8923"/>
          <cell r="M8923"/>
          <cell r="N8923"/>
          <cell r="O8923"/>
          <cell r="P8923"/>
          <cell r="Q8923"/>
          <cell r="R8923"/>
          <cell r="S8923"/>
          <cell r="T8923"/>
          <cell r="U8923"/>
          <cell r="V8923"/>
          <cell r="W8923"/>
          <cell r="X8923"/>
          <cell r="Y8923"/>
          <cell r="Z8923"/>
          <cell r="AA8923"/>
          <cell r="AB8923"/>
        </row>
        <row r="8924">
          <cell r="E8924">
            <v>8923</v>
          </cell>
          <cell r="F8924"/>
          <cell r="G8924"/>
          <cell r="H8924"/>
          <cell r="I8924"/>
          <cell r="J8924"/>
          <cell r="K8924"/>
          <cell r="L8924"/>
          <cell r="M8924"/>
          <cell r="N8924"/>
          <cell r="O8924"/>
          <cell r="P8924"/>
          <cell r="Q8924"/>
          <cell r="R8924"/>
          <cell r="S8924"/>
          <cell r="T8924"/>
          <cell r="U8924"/>
          <cell r="V8924"/>
          <cell r="W8924"/>
          <cell r="X8924"/>
          <cell r="Y8924"/>
          <cell r="Z8924"/>
          <cell r="AA8924"/>
          <cell r="AB8924"/>
        </row>
        <row r="8925">
          <cell r="E8925">
            <v>8924</v>
          </cell>
          <cell r="F8925"/>
          <cell r="G8925"/>
          <cell r="H8925"/>
          <cell r="I8925"/>
          <cell r="J8925"/>
          <cell r="K8925"/>
          <cell r="L8925"/>
          <cell r="M8925"/>
          <cell r="N8925"/>
          <cell r="O8925"/>
          <cell r="P8925"/>
          <cell r="Q8925"/>
          <cell r="R8925"/>
          <cell r="S8925"/>
          <cell r="T8925">
            <v>12795094</v>
          </cell>
          <cell r="U8925"/>
          <cell r="V8925"/>
          <cell r="W8925"/>
          <cell r="X8925"/>
          <cell r="Y8925"/>
          <cell r="Z8925"/>
          <cell r="AA8925"/>
          <cell r="AB8925"/>
        </row>
        <row r="8926">
          <cell r="E8926">
            <v>8925</v>
          </cell>
          <cell r="F8926"/>
          <cell r="G8926"/>
          <cell r="H8926"/>
          <cell r="I8926"/>
          <cell r="J8926"/>
          <cell r="K8926"/>
          <cell r="L8926"/>
          <cell r="M8926"/>
          <cell r="N8926"/>
          <cell r="O8926"/>
          <cell r="P8926"/>
          <cell r="Q8926"/>
          <cell r="R8926"/>
          <cell r="S8926"/>
          <cell r="T8926"/>
          <cell r="U8926"/>
          <cell r="V8926"/>
          <cell r="W8926"/>
          <cell r="X8926"/>
          <cell r="Y8926"/>
          <cell r="Z8926"/>
          <cell r="AA8926"/>
          <cell r="AB8926"/>
        </row>
        <row r="8927">
          <cell r="E8927">
            <v>8926</v>
          </cell>
          <cell r="F8927"/>
          <cell r="G8927"/>
          <cell r="H8927"/>
          <cell r="I8927"/>
          <cell r="J8927"/>
          <cell r="K8927"/>
          <cell r="L8927"/>
          <cell r="M8927"/>
          <cell r="N8927"/>
          <cell r="O8927"/>
          <cell r="P8927"/>
          <cell r="Q8927"/>
          <cell r="R8927"/>
          <cell r="S8927"/>
          <cell r="T8927"/>
          <cell r="U8927"/>
          <cell r="V8927"/>
          <cell r="W8927"/>
          <cell r="X8927"/>
          <cell r="Y8927"/>
          <cell r="Z8927"/>
          <cell r="AA8927"/>
          <cell r="AB8927"/>
        </row>
        <row r="8928">
          <cell r="E8928">
            <v>8927</v>
          </cell>
          <cell r="F8928">
            <v>230000</v>
          </cell>
          <cell r="G8928"/>
          <cell r="H8928"/>
          <cell r="I8928"/>
          <cell r="J8928"/>
          <cell r="K8928"/>
          <cell r="L8928"/>
          <cell r="M8928"/>
          <cell r="N8928"/>
          <cell r="O8928"/>
          <cell r="P8928"/>
          <cell r="Q8928"/>
          <cell r="R8928"/>
          <cell r="S8928"/>
          <cell r="T8928"/>
          <cell r="U8928"/>
          <cell r="V8928"/>
          <cell r="W8928"/>
          <cell r="X8928"/>
          <cell r="Y8928"/>
          <cell r="Z8928"/>
          <cell r="AA8928"/>
          <cell r="AB8928"/>
        </row>
        <row r="8929">
          <cell r="E8929">
            <v>8928</v>
          </cell>
          <cell r="F8929">
            <v>230000</v>
          </cell>
          <cell r="G8929"/>
          <cell r="H8929"/>
          <cell r="I8929"/>
          <cell r="J8929"/>
          <cell r="K8929"/>
          <cell r="L8929"/>
          <cell r="M8929"/>
          <cell r="N8929"/>
          <cell r="O8929"/>
          <cell r="P8929"/>
          <cell r="Q8929"/>
          <cell r="R8929"/>
          <cell r="S8929"/>
          <cell r="T8929"/>
        </row>
        <row r="8930">
          <cell r="E8930">
            <v>8929</v>
          </cell>
          <cell r="F8930"/>
          <cell r="G8930"/>
          <cell r="H8930"/>
          <cell r="I8930"/>
          <cell r="J8930"/>
          <cell r="K8930"/>
          <cell r="L8930"/>
          <cell r="M8930"/>
          <cell r="N8930"/>
          <cell r="O8930"/>
          <cell r="P8930"/>
          <cell r="Q8930"/>
          <cell r="R8930"/>
          <cell r="S8930"/>
          <cell r="T8930"/>
        </row>
        <row r="8931">
          <cell r="E8931">
            <v>8930</v>
          </cell>
          <cell r="F8931"/>
          <cell r="G8931"/>
          <cell r="H8931"/>
          <cell r="I8931"/>
          <cell r="J8931"/>
          <cell r="K8931"/>
          <cell r="L8931"/>
          <cell r="M8931"/>
          <cell r="N8931"/>
          <cell r="O8931"/>
          <cell r="P8931"/>
          <cell r="Q8931"/>
          <cell r="R8931"/>
          <cell r="S8931"/>
          <cell r="T8931"/>
        </row>
        <row r="8932">
          <cell r="E8932">
            <v>8931</v>
          </cell>
          <cell r="F8932">
            <v>230000</v>
          </cell>
          <cell r="G8932"/>
          <cell r="H8932"/>
          <cell r="I8932"/>
          <cell r="J8932"/>
          <cell r="K8932"/>
          <cell r="L8932"/>
          <cell r="M8932"/>
          <cell r="N8932"/>
          <cell r="O8932"/>
          <cell r="P8932"/>
          <cell r="Q8932"/>
          <cell r="R8932"/>
          <cell r="S8932"/>
          <cell r="T8932"/>
        </row>
        <row r="8933">
          <cell r="E8933">
            <v>8932</v>
          </cell>
          <cell r="F8933">
            <v>230000</v>
          </cell>
          <cell r="G8933"/>
          <cell r="H8933"/>
          <cell r="I8933"/>
          <cell r="J8933"/>
          <cell r="K8933"/>
          <cell r="L8933"/>
          <cell r="M8933"/>
          <cell r="N8933"/>
          <cell r="O8933"/>
          <cell r="P8933"/>
          <cell r="Q8933"/>
          <cell r="R8933"/>
          <cell r="S8933"/>
          <cell r="T8933"/>
        </row>
        <row r="8934">
          <cell r="E8934">
            <v>8933</v>
          </cell>
          <cell r="F8934"/>
          <cell r="G8934"/>
          <cell r="H8934"/>
          <cell r="I8934"/>
          <cell r="J8934"/>
          <cell r="K8934"/>
          <cell r="L8934"/>
          <cell r="M8934"/>
          <cell r="N8934"/>
          <cell r="O8934"/>
          <cell r="P8934"/>
          <cell r="Q8934"/>
          <cell r="R8934"/>
          <cell r="S8934"/>
          <cell r="T8934"/>
        </row>
        <row r="8935">
          <cell r="E8935">
            <v>8934</v>
          </cell>
          <cell r="F8935"/>
          <cell r="G8935"/>
          <cell r="H8935"/>
          <cell r="I8935"/>
          <cell r="J8935"/>
          <cell r="K8935"/>
          <cell r="L8935"/>
          <cell r="M8935"/>
          <cell r="N8935"/>
          <cell r="O8935"/>
          <cell r="P8935"/>
          <cell r="Q8935"/>
          <cell r="R8935"/>
          <cell r="S8935"/>
          <cell r="T8935"/>
        </row>
        <row r="8936">
          <cell r="E8936">
            <v>8935</v>
          </cell>
          <cell r="F8936"/>
          <cell r="G8936"/>
          <cell r="H8936"/>
          <cell r="I8936"/>
          <cell r="J8936"/>
          <cell r="K8936"/>
          <cell r="L8936"/>
          <cell r="M8936"/>
          <cell r="N8936"/>
          <cell r="O8936"/>
          <cell r="P8936"/>
          <cell r="Q8936"/>
          <cell r="R8936"/>
          <cell r="S8936"/>
          <cell r="T8936"/>
        </row>
        <row r="8937">
          <cell r="E8937">
            <v>8936</v>
          </cell>
          <cell r="F8937"/>
          <cell r="G8937"/>
          <cell r="H8937"/>
          <cell r="I8937"/>
          <cell r="J8937"/>
          <cell r="K8937"/>
          <cell r="L8937"/>
          <cell r="M8937"/>
          <cell r="N8937"/>
          <cell r="O8937"/>
          <cell r="P8937"/>
          <cell r="Q8937"/>
          <cell r="R8937"/>
          <cell r="S8937"/>
          <cell r="T8937"/>
        </row>
        <row r="8938">
          <cell r="E8938">
            <v>8937</v>
          </cell>
          <cell r="F8938"/>
          <cell r="G8938"/>
          <cell r="H8938"/>
          <cell r="I8938"/>
          <cell r="J8938"/>
          <cell r="K8938"/>
          <cell r="L8938"/>
          <cell r="M8938"/>
          <cell r="N8938"/>
          <cell r="O8938"/>
          <cell r="P8938"/>
          <cell r="Q8938"/>
          <cell r="R8938"/>
          <cell r="S8938"/>
          <cell r="T8938"/>
        </row>
        <row r="8939">
          <cell r="E8939">
            <v>8938</v>
          </cell>
          <cell r="F8939"/>
          <cell r="G8939"/>
          <cell r="H8939"/>
          <cell r="I8939"/>
          <cell r="J8939"/>
          <cell r="K8939"/>
          <cell r="L8939"/>
          <cell r="M8939"/>
          <cell r="N8939"/>
          <cell r="O8939"/>
          <cell r="P8939"/>
          <cell r="Q8939"/>
          <cell r="R8939"/>
          <cell r="S8939"/>
          <cell r="T8939"/>
        </row>
        <row r="8940">
          <cell r="E8940">
            <v>8939</v>
          </cell>
          <cell r="F8940"/>
          <cell r="G8940"/>
          <cell r="H8940"/>
          <cell r="I8940"/>
          <cell r="J8940"/>
          <cell r="K8940"/>
          <cell r="L8940"/>
          <cell r="M8940"/>
          <cell r="N8940"/>
          <cell r="O8940"/>
          <cell r="P8940"/>
          <cell r="Q8940"/>
          <cell r="R8940"/>
          <cell r="S8940"/>
          <cell r="T8940">
            <v>14171586</v>
          </cell>
        </row>
        <row r="8941">
          <cell r="E8941">
            <v>8940</v>
          </cell>
          <cell r="F8941"/>
          <cell r="G8941"/>
          <cell r="H8941"/>
          <cell r="I8941"/>
          <cell r="J8941"/>
          <cell r="K8941"/>
          <cell r="L8941"/>
          <cell r="M8941"/>
          <cell r="N8941"/>
          <cell r="O8941"/>
          <cell r="P8941"/>
          <cell r="Q8941"/>
          <cell r="R8941"/>
          <cell r="S8941"/>
          <cell r="T8941">
            <v>14171586</v>
          </cell>
        </row>
        <row r="8942">
          <cell r="E8942">
            <v>8941</v>
          </cell>
          <cell r="F8942"/>
          <cell r="G8942"/>
          <cell r="H8942"/>
          <cell r="I8942"/>
          <cell r="J8942"/>
          <cell r="K8942"/>
          <cell r="L8942"/>
          <cell r="M8942"/>
          <cell r="N8942"/>
          <cell r="O8942"/>
          <cell r="P8942"/>
          <cell r="Q8942"/>
          <cell r="R8942"/>
          <cell r="S8942"/>
          <cell r="T8942"/>
        </row>
        <row r="8943">
          <cell r="E8943">
            <v>8942</v>
          </cell>
          <cell r="F8943"/>
          <cell r="G8943"/>
          <cell r="H8943"/>
          <cell r="I8943"/>
          <cell r="J8943"/>
          <cell r="K8943"/>
          <cell r="L8943"/>
          <cell r="M8943"/>
          <cell r="N8943"/>
          <cell r="O8943"/>
          <cell r="P8943"/>
          <cell r="Q8943"/>
          <cell r="R8943"/>
          <cell r="S8943"/>
          <cell r="T8943"/>
        </row>
        <row r="8944">
          <cell r="E8944">
            <v>8943</v>
          </cell>
          <cell r="F8944"/>
          <cell r="G8944"/>
          <cell r="H8944"/>
          <cell r="I8944"/>
          <cell r="J8944"/>
          <cell r="K8944"/>
          <cell r="L8944"/>
          <cell r="M8944"/>
          <cell r="N8944"/>
          <cell r="O8944"/>
          <cell r="P8944"/>
          <cell r="Q8944"/>
          <cell r="R8944"/>
          <cell r="S8944"/>
          <cell r="T8944"/>
        </row>
        <row r="8945">
          <cell r="E8945">
            <v>8944</v>
          </cell>
          <cell r="F8945"/>
          <cell r="G8945"/>
          <cell r="H8945"/>
          <cell r="I8945"/>
          <cell r="J8945"/>
          <cell r="K8945"/>
          <cell r="L8945"/>
          <cell r="M8945"/>
          <cell r="N8945"/>
          <cell r="O8945"/>
          <cell r="P8945"/>
          <cell r="Q8945"/>
          <cell r="R8945"/>
          <cell r="S8945"/>
          <cell r="T8945"/>
        </row>
        <row r="8946">
          <cell r="E8946">
            <v>8945</v>
          </cell>
          <cell r="F8946"/>
          <cell r="G8946"/>
          <cell r="H8946"/>
          <cell r="I8946"/>
          <cell r="J8946"/>
          <cell r="K8946"/>
          <cell r="L8946"/>
          <cell r="M8946"/>
          <cell r="N8946"/>
          <cell r="O8946"/>
          <cell r="P8946"/>
          <cell r="Q8946"/>
          <cell r="R8946"/>
          <cell r="S8946"/>
          <cell r="T8946"/>
        </row>
        <row r="8947">
          <cell r="E8947">
            <v>8946</v>
          </cell>
          <cell r="F8947"/>
          <cell r="G8947"/>
          <cell r="H8947"/>
          <cell r="I8947"/>
          <cell r="J8947"/>
          <cell r="K8947"/>
          <cell r="L8947"/>
          <cell r="M8947"/>
          <cell r="N8947"/>
          <cell r="O8947"/>
          <cell r="P8947"/>
          <cell r="Q8947"/>
          <cell r="R8947"/>
          <cell r="S8947"/>
          <cell r="T8947"/>
        </row>
        <row r="8948">
          <cell r="E8948">
            <v>8947</v>
          </cell>
          <cell r="F8948"/>
          <cell r="G8948"/>
          <cell r="H8948"/>
          <cell r="I8948"/>
          <cell r="J8948"/>
          <cell r="K8948"/>
          <cell r="L8948"/>
          <cell r="M8948"/>
          <cell r="N8948"/>
          <cell r="O8948"/>
          <cell r="P8948"/>
          <cell r="Q8948"/>
          <cell r="R8948"/>
          <cell r="S8948"/>
          <cell r="T8948"/>
        </row>
        <row r="8949">
          <cell r="E8949">
            <v>8948</v>
          </cell>
          <cell r="F8949"/>
          <cell r="G8949">
            <v>62500</v>
          </cell>
          <cell r="H8949"/>
          <cell r="I8949"/>
          <cell r="J8949"/>
          <cell r="K8949"/>
          <cell r="L8949"/>
          <cell r="M8949"/>
          <cell r="N8949">
            <v>40562</v>
          </cell>
          <cell r="O8949"/>
          <cell r="P8949"/>
          <cell r="Q8949"/>
          <cell r="R8949"/>
          <cell r="S8949"/>
          <cell r="T8949">
            <v>27362771</v>
          </cell>
        </row>
        <row r="8950">
          <cell r="E8950">
            <v>8949</v>
          </cell>
          <cell r="F8950"/>
          <cell r="G8950"/>
          <cell r="H8950"/>
          <cell r="I8950"/>
          <cell r="J8950"/>
          <cell r="K8950"/>
          <cell r="L8950"/>
          <cell r="M8950"/>
          <cell r="N8950">
            <v>40562</v>
          </cell>
          <cell r="O8950"/>
          <cell r="P8950"/>
          <cell r="Q8950"/>
          <cell r="R8950"/>
          <cell r="S8950"/>
          <cell r="T8950"/>
        </row>
        <row r="8951">
          <cell r="E8951">
            <v>8950</v>
          </cell>
          <cell r="F8951"/>
          <cell r="G8951">
            <v>62500</v>
          </cell>
          <cell r="H8951"/>
          <cell r="I8951"/>
          <cell r="J8951"/>
          <cell r="K8951"/>
          <cell r="L8951"/>
          <cell r="M8951"/>
          <cell r="N8951">
            <v>40562</v>
          </cell>
          <cell r="O8951"/>
          <cell r="P8951"/>
          <cell r="Q8951"/>
          <cell r="R8951"/>
          <cell r="S8951"/>
          <cell r="T8951">
            <v>27362771</v>
          </cell>
        </row>
        <row r="8952">
          <cell r="E8952">
            <v>8951</v>
          </cell>
          <cell r="F8952"/>
          <cell r="G8952"/>
          <cell r="H8952"/>
          <cell r="I8952"/>
          <cell r="J8952"/>
          <cell r="K8952"/>
          <cell r="L8952"/>
          <cell r="M8952"/>
          <cell r="N8952"/>
          <cell r="O8952"/>
          <cell r="P8952"/>
          <cell r="Q8952"/>
          <cell r="R8952"/>
          <cell r="S8952"/>
          <cell r="T8952"/>
        </row>
        <row r="8953">
          <cell r="E8953">
            <v>8952</v>
          </cell>
          <cell r="F8953"/>
          <cell r="G8953"/>
          <cell r="H8953"/>
          <cell r="I8953"/>
          <cell r="J8953"/>
          <cell r="K8953"/>
          <cell r="L8953"/>
          <cell r="M8953"/>
          <cell r="N8953"/>
          <cell r="O8953"/>
          <cell r="P8953"/>
          <cell r="Q8953"/>
          <cell r="R8953"/>
          <cell r="S8953"/>
          <cell r="T8953">
            <v>14180712</v>
          </cell>
        </row>
        <row r="8954">
          <cell r="E8954">
            <v>8953</v>
          </cell>
          <cell r="F8954"/>
          <cell r="G8954"/>
          <cell r="H8954"/>
          <cell r="I8954"/>
          <cell r="J8954"/>
          <cell r="K8954"/>
          <cell r="L8954"/>
          <cell r="M8954"/>
          <cell r="N8954"/>
          <cell r="O8954"/>
          <cell r="P8954"/>
          <cell r="Q8954"/>
          <cell r="R8954"/>
          <cell r="S8954"/>
          <cell r="T8954">
            <v>14180712</v>
          </cell>
        </row>
        <row r="8955">
          <cell r="E8955">
            <v>8954</v>
          </cell>
          <cell r="F8955"/>
          <cell r="G8955"/>
          <cell r="H8955"/>
          <cell r="I8955"/>
          <cell r="J8955"/>
          <cell r="K8955"/>
          <cell r="L8955"/>
          <cell r="M8955"/>
          <cell r="N8955"/>
          <cell r="O8955"/>
          <cell r="P8955"/>
          <cell r="Q8955"/>
          <cell r="R8955"/>
          <cell r="S8955"/>
          <cell r="T8955"/>
        </row>
        <row r="8956">
          <cell r="E8956">
            <v>8955</v>
          </cell>
          <cell r="F8956"/>
          <cell r="G8956"/>
          <cell r="H8956"/>
          <cell r="I8956"/>
          <cell r="J8956"/>
          <cell r="K8956"/>
          <cell r="L8956"/>
          <cell r="M8956"/>
          <cell r="N8956"/>
          <cell r="O8956"/>
          <cell r="P8956"/>
          <cell r="Q8956"/>
          <cell r="R8956"/>
          <cell r="S8956"/>
          <cell r="T8956"/>
        </row>
        <row r="8957">
          <cell r="E8957">
            <v>8956</v>
          </cell>
          <cell r="F8957"/>
          <cell r="G8957"/>
          <cell r="H8957"/>
          <cell r="I8957"/>
          <cell r="J8957"/>
          <cell r="K8957"/>
          <cell r="L8957"/>
          <cell r="M8957"/>
          <cell r="N8957"/>
          <cell r="O8957"/>
          <cell r="P8957"/>
          <cell r="Q8957"/>
          <cell r="R8957"/>
          <cell r="S8957"/>
          <cell r="T8957"/>
        </row>
        <row r="8958">
          <cell r="E8958">
            <v>8957</v>
          </cell>
          <cell r="F8958"/>
          <cell r="G8958"/>
          <cell r="H8958"/>
          <cell r="I8958"/>
          <cell r="J8958"/>
          <cell r="K8958"/>
          <cell r="L8958"/>
          <cell r="M8958"/>
          <cell r="N8958"/>
          <cell r="O8958"/>
          <cell r="P8958"/>
          <cell r="Q8958"/>
          <cell r="R8958"/>
          <cell r="S8958"/>
          <cell r="T8958"/>
        </row>
        <row r="8959">
          <cell r="E8959">
            <v>8958</v>
          </cell>
          <cell r="F8959"/>
          <cell r="G8959"/>
          <cell r="H8959"/>
          <cell r="I8959"/>
          <cell r="J8959"/>
          <cell r="K8959"/>
          <cell r="L8959"/>
          <cell r="M8959"/>
          <cell r="N8959"/>
          <cell r="O8959"/>
          <cell r="P8959"/>
          <cell r="Q8959"/>
          <cell r="R8959"/>
          <cell r="S8959"/>
          <cell r="T8959"/>
        </row>
        <row r="8960">
          <cell r="E8960">
            <v>8959</v>
          </cell>
          <cell r="F8960"/>
          <cell r="G8960">
            <v>62500</v>
          </cell>
          <cell r="H8960"/>
          <cell r="I8960"/>
          <cell r="J8960"/>
          <cell r="K8960"/>
          <cell r="L8960"/>
          <cell r="M8960"/>
          <cell r="N8960">
            <v>40562</v>
          </cell>
          <cell r="O8960"/>
          <cell r="P8960"/>
          <cell r="Q8960"/>
          <cell r="R8960"/>
          <cell r="S8960"/>
          <cell r="T8960">
            <v>41543483</v>
          </cell>
        </row>
        <row r="8961">
          <cell r="E8961">
            <v>8960</v>
          </cell>
          <cell r="F8961"/>
          <cell r="G8961"/>
          <cell r="H8961"/>
          <cell r="I8961"/>
          <cell r="J8961"/>
          <cell r="K8961"/>
          <cell r="L8961"/>
          <cell r="M8961"/>
          <cell r="N8961">
            <v>40562</v>
          </cell>
          <cell r="O8961"/>
          <cell r="P8961"/>
          <cell r="Q8961"/>
          <cell r="R8961"/>
          <cell r="S8961"/>
          <cell r="T8961"/>
          <cell r="U8961"/>
          <cell r="V8961"/>
          <cell r="W8961"/>
          <cell r="X8961"/>
          <cell r="Y8961"/>
          <cell r="Z8961"/>
          <cell r="AA8961"/>
          <cell r="AB8961"/>
        </row>
        <row r="8962">
          <cell r="E8962">
            <v>8961</v>
          </cell>
          <cell r="F8962"/>
          <cell r="G8962">
            <v>62500</v>
          </cell>
          <cell r="H8962"/>
          <cell r="I8962"/>
          <cell r="J8962"/>
          <cell r="K8962"/>
          <cell r="L8962"/>
          <cell r="M8962"/>
          <cell r="N8962">
            <v>40562</v>
          </cell>
          <cell r="O8962"/>
          <cell r="P8962"/>
          <cell r="Q8962"/>
          <cell r="R8962"/>
          <cell r="S8962"/>
          <cell r="T8962">
            <v>41543483</v>
          </cell>
          <cell r="U8962"/>
          <cell r="V8962"/>
          <cell r="W8962"/>
          <cell r="X8962"/>
          <cell r="Y8962"/>
          <cell r="Z8962"/>
          <cell r="AA8962"/>
          <cell r="AB8962"/>
        </row>
        <row r="8963">
          <cell r="E8963">
            <v>8962</v>
          </cell>
          <cell r="F8963"/>
          <cell r="G8963"/>
          <cell r="H8963"/>
          <cell r="I8963"/>
          <cell r="J8963"/>
          <cell r="K8963"/>
          <cell r="L8963"/>
          <cell r="M8963"/>
          <cell r="N8963"/>
          <cell r="O8963"/>
          <cell r="P8963"/>
          <cell r="Q8963"/>
          <cell r="R8963"/>
          <cell r="S8963"/>
          <cell r="T8963"/>
          <cell r="U8963"/>
          <cell r="V8963"/>
          <cell r="W8963"/>
          <cell r="X8963"/>
          <cell r="Y8963"/>
          <cell r="Z8963"/>
          <cell r="AA8963"/>
          <cell r="AB8963"/>
        </row>
        <row r="8964">
          <cell r="E8964">
            <v>8963</v>
          </cell>
          <cell r="F8964"/>
          <cell r="G8964"/>
          <cell r="H8964"/>
          <cell r="I8964"/>
          <cell r="J8964"/>
          <cell r="K8964"/>
          <cell r="L8964"/>
          <cell r="M8964"/>
          <cell r="N8964"/>
          <cell r="O8964"/>
          <cell r="P8964"/>
          <cell r="Q8964"/>
          <cell r="R8964"/>
          <cell r="S8964"/>
          <cell r="T8964"/>
          <cell r="U8964"/>
          <cell r="V8964"/>
          <cell r="W8964"/>
          <cell r="X8964"/>
          <cell r="Y8964"/>
          <cell r="Z8964"/>
          <cell r="AA8964"/>
          <cell r="AB8964"/>
        </row>
        <row r="8965">
          <cell r="E8965">
            <v>8964</v>
          </cell>
          <cell r="F8965"/>
          <cell r="G8965"/>
          <cell r="H8965"/>
          <cell r="I8965"/>
          <cell r="J8965"/>
          <cell r="K8965"/>
          <cell r="L8965"/>
          <cell r="M8965"/>
          <cell r="N8965"/>
          <cell r="O8965"/>
          <cell r="P8965"/>
          <cell r="Q8965"/>
          <cell r="R8965"/>
          <cell r="S8965"/>
          <cell r="T8965"/>
          <cell r="U8965"/>
          <cell r="V8965"/>
          <cell r="W8965"/>
          <cell r="X8965"/>
          <cell r="Y8965"/>
          <cell r="Z8965"/>
          <cell r="AA8965"/>
          <cell r="AB8965"/>
        </row>
        <row r="8966">
          <cell r="E8966">
            <v>8965</v>
          </cell>
          <cell r="F8966"/>
          <cell r="G8966"/>
          <cell r="H8966"/>
          <cell r="I8966"/>
          <cell r="J8966"/>
          <cell r="K8966"/>
          <cell r="L8966"/>
          <cell r="M8966"/>
          <cell r="N8966"/>
          <cell r="O8966"/>
          <cell r="P8966"/>
          <cell r="Q8966"/>
          <cell r="R8966"/>
          <cell r="S8966"/>
          <cell r="T8966"/>
          <cell r="U8966"/>
          <cell r="V8966"/>
          <cell r="W8966"/>
          <cell r="X8966"/>
          <cell r="Y8966"/>
          <cell r="Z8966"/>
          <cell r="AA8966"/>
          <cell r="AB8966"/>
        </row>
        <row r="8967">
          <cell r="E8967">
            <v>8966</v>
          </cell>
          <cell r="F8967"/>
          <cell r="G8967"/>
          <cell r="H8967"/>
          <cell r="I8967"/>
          <cell r="J8967"/>
          <cell r="K8967"/>
          <cell r="L8967"/>
          <cell r="M8967"/>
          <cell r="N8967"/>
          <cell r="O8967"/>
          <cell r="P8967"/>
          <cell r="Q8967"/>
          <cell r="R8967"/>
          <cell r="S8967"/>
          <cell r="T8967"/>
          <cell r="U8967"/>
          <cell r="V8967"/>
          <cell r="W8967"/>
          <cell r="X8967"/>
          <cell r="Y8967"/>
          <cell r="Z8967"/>
          <cell r="AA8967"/>
          <cell r="AB8967"/>
        </row>
        <row r="8968">
          <cell r="E8968">
            <v>8967</v>
          </cell>
          <cell r="F8968"/>
          <cell r="G8968"/>
          <cell r="H8968"/>
          <cell r="I8968"/>
          <cell r="J8968"/>
          <cell r="K8968"/>
          <cell r="L8968"/>
          <cell r="M8968"/>
          <cell r="N8968"/>
          <cell r="O8968"/>
          <cell r="P8968"/>
          <cell r="Q8968"/>
          <cell r="R8968"/>
          <cell r="S8968"/>
          <cell r="T8968"/>
          <cell r="U8968"/>
          <cell r="V8968"/>
          <cell r="W8968"/>
          <cell r="X8968"/>
          <cell r="Y8968"/>
          <cell r="Z8968"/>
          <cell r="AA8968"/>
          <cell r="AB8968"/>
        </row>
        <row r="8969">
          <cell r="E8969">
            <v>8968</v>
          </cell>
          <cell r="F8969"/>
          <cell r="G8969"/>
          <cell r="H8969"/>
          <cell r="I8969"/>
          <cell r="J8969"/>
          <cell r="K8969"/>
          <cell r="L8969"/>
          <cell r="M8969"/>
          <cell r="N8969"/>
          <cell r="O8969"/>
          <cell r="P8969"/>
          <cell r="Q8969"/>
          <cell r="R8969"/>
          <cell r="S8969"/>
          <cell r="T8969">
            <v>1074164</v>
          </cell>
          <cell r="U8969"/>
          <cell r="V8969"/>
          <cell r="W8969"/>
          <cell r="X8969"/>
          <cell r="Y8969"/>
          <cell r="Z8969"/>
          <cell r="AA8969"/>
          <cell r="AB8969">
            <v>297</v>
          </cell>
        </row>
        <row r="8970">
          <cell r="E8970">
            <v>8969</v>
          </cell>
          <cell r="F8970"/>
          <cell r="G8970"/>
          <cell r="H8970"/>
          <cell r="I8970"/>
          <cell r="J8970"/>
          <cell r="K8970"/>
          <cell r="L8970"/>
          <cell r="M8970"/>
          <cell r="N8970"/>
          <cell r="O8970"/>
          <cell r="P8970"/>
          <cell r="Q8970"/>
          <cell r="R8970"/>
          <cell r="S8970"/>
          <cell r="T8970"/>
          <cell r="U8970"/>
          <cell r="V8970"/>
          <cell r="W8970"/>
          <cell r="X8970"/>
          <cell r="Y8970"/>
          <cell r="Z8970"/>
          <cell r="AA8970"/>
          <cell r="AB8970"/>
        </row>
        <row r="8971">
          <cell r="E8971">
            <v>8970</v>
          </cell>
          <cell r="F8971"/>
          <cell r="G8971"/>
          <cell r="H8971"/>
          <cell r="I8971"/>
          <cell r="J8971"/>
          <cell r="K8971"/>
          <cell r="L8971"/>
          <cell r="M8971"/>
          <cell r="N8971"/>
          <cell r="O8971"/>
          <cell r="P8971"/>
          <cell r="Q8971"/>
          <cell r="R8971"/>
          <cell r="S8971"/>
          <cell r="T8971">
            <v>1074164</v>
          </cell>
          <cell r="U8971"/>
          <cell r="V8971"/>
          <cell r="W8971"/>
          <cell r="X8971"/>
          <cell r="Y8971"/>
          <cell r="Z8971"/>
          <cell r="AA8971"/>
          <cell r="AB8971">
            <v>297</v>
          </cell>
        </row>
        <row r="8972">
          <cell r="E8972">
            <v>8971</v>
          </cell>
          <cell r="F8972"/>
          <cell r="G8972"/>
          <cell r="H8972"/>
          <cell r="I8972"/>
          <cell r="J8972"/>
          <cell r="K8972"/>
          <cell r="L8972"/>
          <cell r="M8972"/>
          <cell r="N8972"/>
          <cell r="O8972"/>
          <cell r="P8972"/>
          <cell r="Q8972"/>
          <cell r="R8972"/>
          <cell r="S8972"/>
          <cell r="T8972"/>
          <cell r="U8972"/>
          <cell r="V8972"/>
          <cell r="W8972"/>
          <cell r="X8972"/>
          <cell r="Y8972"/>
          <cell r="Z8972"/>
          <cell r="AA8972"/>
          <cell r="AB8972"/>
        </row>
        <row r="8973">
          <cell r="E8973">
            <v>8972</v>
          </cell>
          <cell r="F8973"/>
          <cell r="G8973"/>
          <cell r="H8973"/>
          <cell r="I8973"/>
          <cell r="J8973"/>
          <cell r="K8973">
            <v>5000000</v>
          </cell>
          <cell r="L8973"/>
          <cell r="M8973"/>
          <cell r="N8973"/>
          <cell r="O8973">
            <v>15121194</v>
          </cell>
          <cell r="P8973"/>
          <cell r="Q8973"/>
          <cell r="R8973"/>
          <cell r="S8973"/>
          <cell r="T8973"/>
          <cell r="U8973"/>
          <cell r="V8973"/>
          <cell r="W8973"/>
          <cell r="X8973"/>
          <cell r="Y8973"/>
          <cell r="Z8973"/>
          <cell r="AA8973"/>
          <cell r="AB8973"/>
        </row>
        <row r="8974">
          <cell r="E8974">
            <v>8973</v>
          </cell>
          <cell r="F8974"/>
          <cell r="G8974"/>
          <cell r="H8974"/>
          <cell r="I8974"/>
          <cell r="J8974"/>
          <cell r="K8974">
            <v>5000000</v>
          </cell>
          <cell r="L8974"/>
          <cell r="M8974"/>
          <cell r="N8974"/>
          <cell r="O8974">
            <v>15121194</v>
          </cell>
          <cell r="P8974"/>
          <cell r="Q8974"/>
          <cell r="R8974"/>
          <cell r="S8974"/>
          <cell r="T8974"/>
          <cell r="U8974"/>
          <cell r="V8974"/>
          <cell r="W8974"/>
          <cell r="X8974"/>
          <cell r="Y8974"/>
          <cell r="Z8974"/>
          <cell r="AA8974"/>
          <cell r="AB8974"/>
        </row>
        <row r="8975">
          <cell r="E8975">
            <v>8974</v>
          </cell>
          <cell r="F8975"/>
          <cell r="G8975"/>
          <cell r="H8975"/>
          <cell r="I8975"/>
          <cell r="J8975"/>
          <cell r="K8975"/>
          <cell r="L8975"/>
          <cell r="M8975"/>
          <cell r="N8975"/>
          <cell r="O8975">
            <v>11601205</v>
          </cell>
          <cell r="P8975"/>
          <cell r="Q8975"/>
          <cell r="R8975"/>
          <cell r="S8975"/>
          <cell r="T8975"/>
          <cell r="U8975"/>
          <cell r="V8975"/>
          <cell r="W8975"/>
          <cell r="X8975"/>
          <cell r="Y8975"/>
          <cell r="Z8975"/>
          <cell r="AA8975"/>
          <cell r="AB8975"/>
        </row>
        <row r="8976">
          <cell r="E8976">
            <v>8975</v>
          </cell>
          <cell r="F8976"/>
          <cell r="G8976"/>
          <cell r="H8976"/>
          <cell r="I8976"/>
          <cell r="J8976"/>
          <cell r="K8976"/>
          <cell r="L8976"/>
          <cell r="M8976"/>
          <cell r="N8976"/>
          <cell r="O8976">
            <v>11121331</v>
          </cell>
          <cell r="P8976"/>
          <cell r="Q8976"/>
          <cell r="R8976"/>
          <cell r="S8976"/>
          <cell r="T8976"/>
          <cell r="U8976"/>
          <cell r="V8976"/>
          <cell r="W8976"/>
          <cell r="X8976"/>
          <cell r="Y8976"/>
          <cell r="Z8976"/>
          <cell r="AA8976"/>
          <cell r="AB8976"/>
        </row>
        <row r="8977">
          <cell r="E8977">
            <v>8976</v>
          </cell>
          <cell r="F8977"/>
          <cell r="G8977"/>
          <cell r="H8977"/>
          <cell r="I8977"/>
          <cell r="J8977"/>
          <cell r="K8977"/>
          <cell r="L8977"/>
          <cell r="M8977"/>
          <cell r="N8977"/>
          <cell r="O8977">
            <v>11601205</v>
          </cell>
          <cell r="P8977"/>
          <cell r="Q8977"/>
          <cell r="R8977"/>
          <cell r="S8977"/>
          <cell r="T8977"/>
          <cell r="U8977"/>
          <cell r="V8977"/>
          <cell r="W8977"/>
          <cell r="X8977"/>
          <cell r="Y8977"/>
          <cell r="Z8977"/>
          <cell r="AA8977"/>
          <cell r="AB8977"/>
        </row>
        <row r="8978">
          <cell r="E8978">
            <v>8977</v>
          </cell>
          <cell r="F8978"/>
          <cell r="G8978"/>
          <cell r="H8978"/>
          <cell r="I8978"/>
          <cell r="J8978"/>
          <cell r="K8978"/>
          <cell r="L8978"/>
          <cell r="M8978"/>
          <cell r="N8978"/>
          <cell r="O8978"/>
          <cell r="P8978"/>
          <cell r="Q8978"/>
          <cell r="R8978"/>
          <cell r="S8978"/>
          <cell r="T8978"/>
          <cell r="U8978"/>
          <cell r="V8978"/>
          <cell r="W8978"/>
          <cell r="X8978"/>
          <cell r="Y8978"/>
          <cell r="Z8978"/>
          <cell r="AA8978"/>
          <cell r="AB8978"/>
        </row>
        <row r="8979">
          <cell r="E8979">
            <v>8978</v>
          </cell>
          <cell r="F8979"/>
          <cell r="G8979"/>
          <cell r="H8979"/>
          <cell r="I8979"/>
          <cell r="J8979"/>
          <cell r="K8979"/>
          <cell r="L8979"/>
          <cell r="M8979"/>
          <cell r="N8979"/>
          <cell r="O8979"/>
          <cell r="P8979"/>
          <cell r="Q8979"/>
          <cell r="R8979"/>
          <cell r="S8979"/>
          <cell r="T8979"/>
          <cell r="U8979"/>
          <cell r="V8979"/>
          <cell r="W8979"/>
          <cell r="X8979"/>
          <cell r="Y8979"/>
          <cell r="Z8979"/>
          <cell r="AA8979"/>
          <cell r="AB8979"/>
        </row>
        <row r="8980">
          <cell r="E8980">
            <v>8979</v>
          </cell>
          <cell r="F8980"/>
          <cell r="G8980"/>
          <cell r="H8980"/>
          <cell r="I8980"/>
          <cell r="J8980"/>
          <cell r="K8980"/>
          <cell r="L8980"/>
          <cell r="M8980"/>
          <cell r="N8980"/>
          <cell r="O8980"/>
          <cell r="P8980"/>
          <cell r="Q8980"/>
          <cell r="R8980"/>
          <cell r="S8980"/>
          <cell r="T8980"/>
          <cell r="U8980"/>
          <cell r="V8980"/>
          <cell r="W8980"/>
          <cell r="X8980"/>
          <cell r="Y8980"/>
          <cell r="Z8980"/>
          <cell r="AA8980"/>
          <cell r="AB8980"/>
        </row>
        <row r="8981">
          <cell r="E8981">
            <v>8980</v>
          </cell>
          <cell r="F8981"/>
          <cell r="G8981"/>
          <cell r="H8981"/>
          <cell r="I8981"/>
          <cell r="J8981"/>
          <cell r="K8981"/>
          <cell r="L8981"/>
          <cell r="M8981"/>
          <cell r="N8981"/>
          <cell r="O8981"/>
          <cell r="P8981"/>
          <cell r="Q8981"/>
          <cell r="R8981"/>
          <cell r="S8981"/>
          <cell r="T8981"/>
          <cell r="U8981"/>
          <cell r="V8981"/>
          <cell r="W8981"/>
          <cell r="X8981"/>
          <cell r="Y8981"/>
          <cell r="Z8981"/>
          <cell r="AA8981"/>
          <cell r="AB8981"/>
        </row>
        <row r="8982">
          <cell r="E8982">
            <v>8981</v>
          </cell>
          <cell r="F8982"/>
          <cell r="G8982"/>
          <cell r="H8982"/>
          <cell r="I8982"/>
          <cell r="J8982"/>
          <cell r="K8982">
            <v>5000000</v>
          </cell>
          <cell r="L8982"/>
          <cell r="M8982"/>
          <cell r="N8982"/>
          <cell r="O8982">
            <v>26722399</v>
          </cell>
          <cell r="P8982"/>
          <cell r="Q8982"/>
          <cell r="R8982"/>
          <cell r="S8982"/>
          <cell r="T8982">
            <v>1074164</v>
          </cell>
          <cell r="U8982"/>
          <cell r="V8982"/>
          <cell r="W8982"/>
          <cell r="X8982"/>
          <cell r="Y8982"/>
          <cell r="Z8982"/>
          <cell r="AA8982"/>
          <cell r="AB8982">
            <v>297</v>
          </cell>
        </row>
        <row r="8983">
          <cell r="E8983">
            <v>8982</v>
          </cell>
          <cell r="F8983"/>
          <cell r="G8983"/>
          <cell r="H8983"/>
          <cell r="I8983"/>
          <cell r="J8983"/>
          <cell r="K8983"/>
          <cell r="L8983"/>
          <cell r="M8983"/>
          <cell r="N8983"/>
          <cell r="O8983">
            <v>11121331</v>
          </cell>
          <cell r="P8983"/>
          <cell r="Q8983"/>
          <cell r="R8983"/>
          <cell r="S8983"/>
          <cell r="T8983"/>
          <cell r="U8983"/>
          <cell r="V8983"/>
          <cell r="W8983"/>
          <cell r="X8983"/>
          <cell r="Y8983"/>
          <cell r="Z8983"/>
          <cell r="AA8983"/>
          <cell r="AB8983"/>
        </row>
        <row r="8984">
          <cell r="E8984">
            <v>8983</v>
          </cell>
          <cell r="F8984"/>
          <cell r="G8984"/>
          <cell r="H8984"/>
          <cell r="I8984"/>
          <cell r="J8984"/>
          <cell r="K8984">
            <v>5000000</v>
          </cell>
          <cell r="L8984"/>
          <cell r="M8984"/>
          <cell r="N8984"/>
          <cell r="O8984">
            <v>26722399</v>
          </cell>
          <cell r="P8984"/>
          <cell r="Q8984"/>
          <cell r="R8984"/>
          <cell r="S8984"/>
          <cell r="T8984">
            <v>1074164</v>
          </cell>
          <cell r="U8984"/>
          <cell r="V8984"/>
          <cell r="W8984"/>
          <cell r="X8984"/>
          <cell r="Y8984"/>
          <cell r="Z8984"/>
          <cell r="AA8984"/>
          <cell r="AB8984">
            <v>297</v>
          </cell>
        </row>
        <row r="8985">
          <cell r="E8985">
            <v>8984</v>
          </cell>
          <cell r="F8985"/>
          <cell r="G8985"/>
          <cell r="H8985"/>
          <cell r="I8985"/>
          <cell r="J8985"/>
          <cell r="K8985"/>
          <cell r="L8985"/>
          <cell r="M8985"/>
          <cell r="N8985"/>
          <cell r="O8985"/>
          <cell r="P8985"/>
          <cell r="Q8985"/>
          <cell r="R8985"/>
          <cell r="S8985"/>
          <cell r="T8985"/>
          <cell r="U8985"/>
          <cell r="V8985"/>
          <cell r="W8985"/>
          <cell r="X8985"/>
          <cell r="Y8985"/>
          <cell r="Z8985"/>
          <cell r="AA8985"/>
          <cell r="AB8985"/>
        </row>
        <row r="8986">
          <cell r="E8986">
            <v>8985</v>
          </cell>
          <cell r="F8986"/>
          <cell r="G8986"/>
          <cell r="H8986"/>
          <cell r="I8986"/>
          <cell r="J8986"/>
          <cell r="K8986"/>
          <cell r="L8986"/>
          <cell r="M8986"/>
          <cell r="N8986"/>
          <cell r="O8986"/>
          <cell r="P8986"/>
          <cell r="Q8986"/>
          <cell r="R8986"/>
          <cell r="S8986"/>
          <cell r="T8986"/>
          <cell r="U8986"/>
          <cell r="V8986"/>
          <cell r="W8986"/>
          <cell r="X8986"/>
          <cell r="Y8986"/>
          <cell r="Z8986"/>
          <cell r="AA8986"/>
          <cell r="AB8986"/>
        </row>
        <row r="8987">
          <cell r="E8987">
            <v>8986</v>
          </cell>
          <cell r="F8987">
            <v>230000</v>
          </cell>
          <cell r="G8987">
            <v>62500</v>
          </cell>
          <cell r="H8987"/>
          <cell r="I8987"/>
          <cell r="J8987"/>
          <cell r="K8987">
            <v>5000000</v>
          </cell>
          <cell r="L8987"/>
          <cell r="M8987"/>
          <cell r="N8987">
            <v>40562</v>
          </cell>
          <cell r="O8987">
            <v>26722399</v>
          </cell>
          <cell r="P8987"/>
          <cell r="Q8987"/>
          <cell r="R8987"/>
          <cell r="S8987"/>
          <cell r="T8987">
            <v>56789233</v>
          </cell>
          <cell r="U8987"/>
          <cell r="V8987"/>
          <cell r="W8987"/>
          <cell r="X8987"/>
          <cell r="Y8987"/>
          <cell r="Z8987"/>
          <cell r="AA8987"/>
          <cell r="AB8987">
            <v>297</v>
          </cell>
        </row>
        <row r="8988">
          <cell r="E8988">
            <v>8987</v>
          </cell>
          <cell r="F8988"/>
          <cell r="G8988"/>
          <cell r="H8988"/>
          <cell r="I8988"/>
          <cell r="J8988"/>
          <cell r="K8988"/>
          <cell r="L8988"/>
          <cell r="M8988"/>
          <cell r="N8988">
            <v>40562</v>
          </cell>
          <cell r="O8988">
            <v>11121331</v>
          </cell>
          <cell r="P8988"/>
          <cell r="Q8988"/>
          <cell r="R8988"/>
          <cell r="S8988"/>
          <cell r="T8988"/>
          <cell r="U8988"/>
          <cell r="V8988"/>
          <cell r="W8988"/>
          <cell r="X8988"/>
          <cell r="Y8988"/>
          <cell r="Z8988"/>
          <cell r="AA8988"/>
          <cell r="AB8988"/>
        </row>
        <row r="8989">
          <cell r="E8989">
            <v>8988</v>
          </cell>
          <cell r="F8989">
            <v>230000</v>
          </cell>
          <cell r="G8989">
            <v>62500</v>
          </cell>
          <cell r="H8989"/>
          <cell r="I8989"/>
          <cell r="J8989"/>
          <cell r="K8989">
            <v>5000000</v>
          </cell>
          <cell r="L8989"/>
          <cell r="M8989"/>
          <cell r="N8989">
            <v>40562</v>
          </cell>
          <cell r="O8989">
            <v>26722399</v>
          </cell>
          <cell r="P8989"/>
          <cell r="Q8989"/>
          <cell r="R8989"/>
          <cell r="S8989"/>
          <cell r="T8989">
            <v>56789233</v>
          </cell>
          <cell r="U8989"/>
          <cell r="V8989"/>
          <cell r="W8989"/>
          <cell r="X8989"/>
          <cell r="Y8989"/>
          <cell r="Z8989"/>
          <cell r="AA8989"/>
          <cell r="AB8989">
            <v>297</v>
          </cell>
        </row>
        <row r="8990">
          <cell r="E8990">
            <v>8989</v>
          </cell>
          <cell r="F8990"/>
          <cell r="G8990"/>
          <cell r="H8990"/>
          <cell r="I8990"/>
          <cell r="J8990"/>
          <cell r="K8990"/>
          <cell r="L8990"/>
          <cell r="M8990"/>
          <cell r="N8990"/>
          <cell r="O8990"/>
          <cell r="P8990"/>
          <cell r="Q8990"/>
          <cell r="R8990"/>
          <cell r="S8990"/>
          <cell r="T8990"/>
          <cell r="U8990"/>
          <cell r="V8990"/>
          <cell r="W8990"/>
          <cell r="X8990"/>
          <cell r="Y8990"/>
          <cell r="Z8990"/>
          <cell r="AA8990"/>
          <cell r="AB8990"/>
        </row>
        <row r="8991">
          <cell r="E8991">
            <v>8990</v>
          </cell>
          <cell r="F8991"/>
          <cell r="G8991"/>
          <cell r="H8991"/>
          <cell r="I8991"/>
          <cell r="J8991"/>
          <cell r="K8991"/>
          <cell r="L8991"/>
          <cell r="M8991"/>
          <cell r="N8991"/>
          <cell r="O8991"/>
          <cell r="P8991"/>
          <cell r="Q8991"/>
          <cell r="R8991"/>
          <cell r="S8991"/>
          <cell r="T8991"/>
          <cell r="U8991"/>
          <cell r="V8991"/>
          <cell r="W8991"/>
          <cell r="X8991"/>
          <cell r="Y8991"/>
          <cell r="Z8991"/>
          <cell r="AA8991"/>
          <cell r="AB8991"/>
        </row>
        <row r="8992">
          <cell r="E8992">
            <v>8991</v>
          </cell>
          <cell r="F8992">
            <v>230000</v>
          </cell>
          <cell r="G8992">
            <v>62500</v>
          </cell>
          <cell r="H8992"/>
          <cell r="I8992"/>
          <cell r="J8992"/>
          <cell r="K8992">
            <v>5000000</v>
          </cell>
          <cell r="L8992"/>
          <cell r="M8992"/>
          <cell r="N8992">
            <v>40562</v>
          </cell>
          <cell r="O8992">
            <v>26722399</v>
          </cell>
          <cell r="P8992"/>
          <cell r="Q8992"/>
          <cell r="R8992"/>
          <cell r="S8992"/>
          <cell r="T8992">
            <v>56789233</v>
          </cell>
          <cell r="U8992"/>
          <cell r="V8992"/>
          <cell r="W8992"/>
          <cell r="X8992"/>
          <cell r="Y8992"/>
          <cell r="Z8992"/>
          <cell r="AA8992"/>
          <cell r="AB8992">
            <v>297</v>
          </cell>
        </row>
        <row r="8993">
          <cell r="E8993">
            <v>8992</v>
          </cell>
          <cell r="F8993"/>
          <cell r="G8993"/>
          <cell r="H8993"/>
          <cell r="I8993"/>
          <cell r="J8993"/>
          <cell r="K8993"/>
          <cell r="L8993"/>
          <cell r="M8993"/>
          <cell r="N8993">
            <v>40562</v>
          </cell>
          <cell r="O8993">
            <v>11121331</v>
          </cell>
          <cell r="P8993"/>
          <cell r="Q8993"/>
          <cell r="R8993"/>
          <cell r="S8993"/>
          <cell r="T8993"/>
          <cell r="U8993"/>
          <cell r="V8993"/>
          <cell r="W8993"/>
          <cell r="X8993"/>
          <cell r="Y8993"/>
          <cell r="Z8993"/>
          <cell r="AA8993"/>
          <cell r="AB8993"/>
          <cell r="AC8993"/>
          <cell r="AD8993"/>
          <cell r="AE8993"/>
          <cell r="AF8993"/>
          <cell r="AG8993"/>
          <cell r="AH8993"/>
          <cell r="AI8993"/>
          <cell r="AJ8993"/>
          <cell r="AK8993"/>
          <cell r="AL8993"/>
          <cell r="AM8993"/>
          <cell r="AN8993"/>
        </row>
        <row r="8994">
          <cell r="E8994">
            <v>8993</v>
          </cell>
          <cell r="F8994">
            <v>230000</v>
          </cell>
          <cell r="G8994">
            <v>62500</v>
          </cell>
          <cell r="H8994"/>
          <cell r="I8994"/>
          <cell r="J8994"/>
          <cell r="K8994">
            <v>5000000</v>
          </cell>
          <cell r="L8994"/>
          <cell r="M8994"/>
          <cell r="N8994">
            <v>40562</v>
          </cell>
          <cell r="O8994">
            <v>26722399</v>
          </cell>
          <cell r="P8994"/>
          <cell r="Q8994"/>
          <cell r="R8994"/>
          <cell r="S8994"/>
          <cell r="T8994">
            <v>56789233</v>
          </cell>
          <cell r="U8994"/>
          <cell r="V8994"/>
          <cell r="W8994"/>
          <cell r="X8994"/>
          <cell r="Y8994"/>
          <cell r="Z8994"/>
          <cell r="AA8994"/>
          <cell r="AB8994">
            <v>297</v>
          </cell>
          <cell r="AC8994"/>
          <cell r="AD8994"/>
          <cell r="AE8994"/>
          <cell r="AF8994"/>
          <cell r="AG8994"/>
          <cell r="AH8994"/>
          <cell r="AI8994"/>
          <cell r="AJ8994"/>
          <cell r="AK8994"/>
          <cell r="AL8994"/>
          <cell r="AM8994"/>
          <cell r="AN8994"/>
        </row>
        <row r="8995">
          <cell r="E8995">
            <v>8994</v>
          </cell>
          <cell r="F8995">
            <v>1048522</v>
          </cell>
          <cell r="G8995">
            <v>1240401</v>
          </cell>
          <cell r="H8995">
            <v>2193804</v>
          </cell>
          <cell r="I8995">
            <v>5117749</v>
          </cell>
          <cell r="J8995">
            <v>253976</v>
          </cell>
          <cell r="K8995">
            <v>973655</v>
          </cell>
          <cell r="L8995">
            <v>498287</v>
          </cell>
          <cell r="M8995">
            <v>9746449</v>
          </cell>
          <cell r="N8995">
            <v>1795368</v>
          </cell>
          <cell r="O8995">
            <v>2305141</v>
          </cell>
          <cell r="P8995">
            <v>9328977</v>
          </cell>
          <cell r="Q8995">
            <v>222829</v>
          </cell>
          <cell r="R8995">
            <v>842158</v>
          </cell>
          <cell r="S8995">
            <v>283027</v>
          </cell>
          <cell r="T8995">
            <v>4491353</v>
          </cell>
          <cell r="U8995">
            <v>1467389</v>
          </cell>
          <cell r="V8995">
            <v>98394</v>
          </cell>
          <cell r="W8995">
            <v>651404</v>
          </cell>
          <cell r="X8995">
            <v>192660</v>
          </cell>
          <cell r="Y8995">
            <v>7114</v>
          </cell>
          <cell r="Z8995">
            <v>257539</v>
          </cell>
          <cell r="AA8995">
            <v>29719</v>
          </cell>
          <cell r="AB8995">
            <v>105196</v>
          </cell>
          <cell r="AC8995">
            <v>593631</v>
          </cell>
          <cell r="AD8995">
            <v>603717</v>
          </cell>
          <cell r="AE8995">
            <v>4063953</v>
          </cell>
          <cell r="AF8995">
            <v>734853</v>
          </cell>
          <cell r="AG8995">
            <v>2097865</v>
          </cell>
          <cell r="AH8995">
            <v>3803437</v>
          </cell>
          <cell r="AI8995">
            <v>1434071</v>
          </cell>
          <cell r="AJ8995">
            <v>2262443</v>
          </cell>
          <cell r="AK8995">
            <v>1179394</v>
          </cell>
          <cell r="AL8995">
            <v>190025573</v>
          </cell>
          <cell r="AM8995">
            <v>1898253</v>
          </cell>
          <cell r="AN8995">
            <v>740599</v>
          </cell>
        </row>
        <row r="8996">
          <cell r="E8996">
            <v>8995</v>
          </cell>
          <cell r="F8996">
            <v>1048522</v>
          </cell>
          <cell r="G8996">
            <v>1240401</v>
          </cell>
          <cell r="H8996">
            <v>2193804</v>
          </cell>
          <cell r="I8996">
            <v>5117749</v>
          </cell>
          <cell r="J8996">
            <v>253976</v>
          </cell>
          <cell r="K8996">
            <v>973655</v>
          </cell>
          <cell r="L8996">
            <v>498287</v>
          </cell>
          <cell r="M8996">
            <v>9746449</v>
          </cell>
          <cell r="N8996">
            <v>1795368</v>
          </cell>
          <cell r="O8996">
            <v>2305141</v>
          </cell>
          <cell r="P8996">
            <v>9328977</v>
          </cell>
          <cell r="Q8996">
            <v>222829</v>
          </cell>
          <cell r="R8996">
            <v>842158</v>
          </cell>
          <cell r="S8996">
            <v>283027</v>
          </cell>
          <cell r="T8996">
            <v>4491353</v>
          </cell>
          <cell r="U8996">
            <v>1467389</v>
          </cell>
          <cell r="V8996">
            <v>98394</v>
          </cell>
          <cell r="W8996">
            <v>651404</v>
          </cell>
          <cell r="X8996">
            <v>192660</v>
          </cell>
          <cell r="Y8996">
            <v>7114</v>
          </cell>
          <cell r="Z8996">
            <v>257539</v>
          </cell>
          <cell r="AA8996">
            <v>29719</v>
          </cell>
          <cell r="AB8996">
            <v>105196</v>
          </cell>
          <cell r="AC8996">
            <v>593631</v>
          </cell>
          <cell r="AD8996">
            <v>603717</v>
          </cell>
          <cell r="AE8996">
            <v>4063953</v>
          </cell>
          <cell r="AF8996">
            <v>734853</v>
          </cell>
          <cell r="AG8996">
            <v>2097865</v>
          </cell>
          <cell r="AH8996">
            <v>3803437</v>
          </cell>
          <cell r="AI8996">
            <v>1434071</v>
          </cell>
          <cell r="AJ8996">
            <v>2262443</v>
          </cell>
          <cell r="AK8996">
            <v>1179394</v>
          </cell>
          <cell r="AL8996">
            <v>190025573</v>
          </cell>
          <cell r="AM8996">
            <v>1898253</v>
          </cell>
          <cell r="AN8996">
            <v>740599</v>
          </cell>
        </row>
        <row r="8997">
          <cell r="E8997">
            <v>8996</v>
          </cell>
          <cell r="F8997"/>
          <cell r="G8997"/>
          <cell r="H8997"/>
          <cell r="I8997"/>
          <cell r="J8997"/>
          <cell r="K8997"/>
          <cell r="L8997"/>
          <cell r="M8997"/>
          <cell r="N8997"/>
          <cell r="O8997"/>
          <cell r="P8997"/>
          <cell r="Q8997"/>
          <cell r="R8997"/>
          <cell r="S8997"/>
          <cell r="T8997"/>
          <cell r="U8997"/>
          <cell r="V8997"/>
          <cell r="W8997"/>
          <cell r="X8997"/>
          <cell r="Y8997"/>
          <cell r="Z8997"/>
          <cell r="AA8997"/>
          <cell r="AB8997"/>
          <cell r="AC8997"/>
          <cell r="AD8997"/>
          <cell r="AE8997"/>
          <cell r="AF8997"/>
          <cell r="AG8997"/>
          <cell r="AH8997"/>
          <cell r="AI8997"/>
          <cell r="AJ8997"/>
          <cell r="AK8997"/>
          <cell r="AL8997"/>
          <cell r="AM8997"/>
          <cell r="AN8997"/>
        </row>
        <row r="8998">
          <cell r="E8998">
            <v>8997</v>
          </cell>
          <cell r="F8998"/>
          <cell r="G8998"/>
          <cell r="H8998"/>
          <cell r="I8998"/>
          <cell r="J8998"/>
          <cell r="K8998"/>
          <cell r="L8998"/>
          <cell r="M8998"/>
          <cell r="N8998"/>
          <cell r="O8998"/>
          <cell r="P8998"/>
          <cell r="Q8998"/>
          <cell r="R8998"/>
          <cell r="S8998"/>
          <cell r="T8998"/>
          <cell r="U8998"/>
          <cell r="V8998"/>
          <cell r="W8998"/>
          <cell r="X8998"/>
          <cell r="Y8998"/>
          <cell r="Z8998"/>
          <cell r="AA8998"/>
          <cell r="AB8998"/>
          <cell r="AC8998"/>
          <cell r="AD8998"/>
          <cell r="AE8998"/>
          <cell r="AF8998"/>
          <cell r="AG8998"/>
          <cell r="AH8998"/>
          <cell r="AI8998"/>
          <cell r="AJ8998"/>
          <cell r="AK8998"/>
          <cell r="AL8998"/>
          <cell r="AM8998"/>
          <cell r="AN8998"/>
        </row>
        <row r="8999">
          <cell r="E8999">
            <v>8998</v>
          </cell>
          <cell r="F8999">
            <v>564377</v>
          </cell>
          <cell r="G8999">
            <v>253123</v>
          </cell>
          <cell r="H8999"/>
          <cell r="I8999"/>
          <cell r="J8999"/>
          <cell r="K8999"/>
          <cell r="L8999">
            <v>877838</v>
          </cell>
          <cell r="M8999"/>
          <cell r="N8999"/>
          <cell r="O8999">
            <v>515632</v>
          </cell>
          <cell r="P8999">
            <v>1168511</v>
          </cell>
          <cell r="Q8999"/>
          <cell r="R8999"/>
          <cell r="S8999"/>
          <cell r="T8999"/>
          <cell r="U8999"/>
          <cell r="V8999"/>
          <cell r="W8999"/>
          <cell r="X8999"/>
          <cell r="Y8999"/>
          <cell r="Z8999"/>
          <cell r="AA8999"/>
          <cell r="AB8999"/>
          <cell r="AC8999"/>
          <cell r="AD8999">
            <v>174681</v>
          </cell>
          <cell r="AE8999"/>
          <cell r="AF8999">
            <v>2539799</v>
          </cell>
          <cell r="AG8999">
            <v>2708972</v>
          </cell>
          <cell r="AH8999">
            <v>3397625</v>
          </cell>
          <cell r="AI8999"/>
          <cell r="AJ8999"/>
          <cell r="AK8999"/>
          <cell r="AL8999"/>
          <cell r="AM8999"/>
          <cell r="AN8999"/>
        </row>
        <row r="9000">
          <cell r="E9000">
            <v>8999</v>
          </cell>
          <cell r="F9000">
            <v>564377</v>
          </cell>
          <cell r="G9000">
            <v>253123</v>
          </cell>
          <cell r="H9000"/>
          <cell r="I9000"/>
          <cell r="J9000"/>
          <cell r="K9000"/>
          <cell r="L9000">
            <v>877838</v>
          </cell>
          <cell r="M9000"/>
          <cell r="N9000"/>
          <cell r="O9000">
            <v>515632</v>
          </cell>
          <cell r="P9000">
            <v>1168511</v>
          </cell>
          <cell r="Q9000"/>
          <cell r="R9000"/>
          <cell r="S9000"/>
          <cell r="T9000"/>
          <cell r="U9000"/>
          <cell r="V9000"/>
          <cell r="W9000"/>
          <cell r="X9000"/>
          <cell r="Y9000"/>
          <cell r="Z9000"/>
          <cell r="AA9000"/>
          <cell r="AB9000"/>
          <cell r="AC9000"/>
          <cell r="AD9000">
            <v>174681</v>
          </cell>
          <cell r="AE9000"/>
          <cell r="AF9000">
            <v>2539799</v>
          </cell>
          <cell r="AG9000">
            <v>2708972</v>
          </cell>
          <cell r="AH9000">
            <v>3397625</v>
          </cell>
          <cell r="AI9000"/>
          <cell r="AJ9000"/>
          <cell r="AK9000"/>
          <cell r="AL9000"/>
          <cell r="AM9000"/>
          <cell r="AN9000"/>
        </row>
        <row r="9001">
          <cell r="E9001">
            <v>9000</v>
          </cell>
          <cell r="F9001"/>
          <cell r="G9001"/>
          <cell r="H9001">
            <v>107228241</v>
          </cell>
          <cell r="I9001">
            <v>4021408</v>
          </cell>
          <cell r="J9001"/>
          <cell r="K9001"/>
          <cell r="L9001"/>
          <cell r="M9001"/>
          <cell r="N9001"/>
          <cell r="O9001"/>
          <cell r="P9001"/>
          <cell r="Q9001"/>
          <cell r="R9001"/>
          <cell r="S9001"/>
          <cell r="T9001"/>
          <cell r="U9001"/>
          <cell r="V9001"/>
          <cell r="W9001"/>
          <cell r="X9001"/>
          <cell r="Y9001"/>
          <cell r="Z9001"/>
          <cell r="AA9001"/>
          <cell r="AB9001"/>
          <cell r="AC9001"/>
          <cell r="AD9001"/>
          <cell r="AE9001"/>
          <cell r="AF9001"/>
          <cell r="AG9001"/>
          <cell r="AH9001"/>
          <cell r="AI9001"/>
          <cell r="AJ9001"/>
          <cell r="AK9001"/>
          <cell r="AL9001"/>
          <cell r="AM9001"/>
          <cell r="AN9001"/>
        </row>
        <row r="9002">
          <cell r="E9002">
            <v>9001</v>
          </cell>
          <cell r="F9002">
            <v>1634478</v>
          </cell>
          <cell r="G9002">
            <v>722808</v>
          </cell>
          <cell r="H9002">
            <v>2303016</v>
          </cell>
          <cell r="I9002">
            <v>7411722</v>
          </cell>
          <cell r="J9002">
            <v>730843</v>
          </cell>
          <cell r="K9002">
            <v>1192008</v>
          </cell>
          <cell r="L9002">
            <v>2463331</v>
          </cell>
          <cell r="M9002">
            <v>207906</v>
          </cell>
          <cell r="N9002">
            <v>2158510</v>
          </cell>
          <cell r="O9002">
            <v>1939631</v>
          </cell>
          <cell r="P9002">
            <v>6301564</v>
          </cell>
          <cell r="Q9002">
            <v>1782534</v>
          </cell>
          <cell r="R9002">
            <v>2106195</v>
          </cell>
          <cell r="S9002">
            <v>1400570</v>
          </cell>
          <cell r="T9002">
            <v>1709524</v>
          </cell>
          <cell r="U9002">
            <v>1200719</v>
          </cell>
          <cell r="V9002">
            <v>129797</v>
          </cell>
          <cell r="W9002">
            <v>3312562</v>
          </cell>
          <cell r="X9002">
            <v>1753057</v>
          </cell>
          <cell r="Y9002">
            <v>14487</v>
          </cell>
          <cell r="Z9002">
            <v>1184989</v>
          </cell>
          <cell r="AA9002">
            <v>550734</v>
          </cell>
          <cell r="AB9002">
            <v>55631</v>
          </cell>
          <cell r="AC9002">
            <v>1960943</v>
          </cell>
          <cell r="AD9002">
            <v>3517411</v>
          </cell>
          <cell r="AE9002">
            <v>1739735</v>
          </cell>
          <cell r="AF9002">
            <v>2381266</v>
          </cell>
          <cell r="AG9002">
            <v>2356818</v>
          </cell>
          <cell r="AH9002">
            <v>1803864</v>
          </cell>
          <cell r="AI9002">
            <v>569530</v>
          </cell>
          <cell r="AJ9002">
            <v>3905595</v>
          </cell>
          <cell r="AK9002">
            <v>62688</v>
          </cell>
          <cell r="AL9002"/>
          <cell r="AM9002">
            <v>7856</v>
          </cell>
          <cell r="AN9002">
            <v>414904</v>
          </cell>
        </row>
        <row r="9003">
          <cell r="E9003">
            <v>9002</v>
          </cell>
          <cell r="F9003">
            <v>26704134</v>
          </cell>
          <cell r="G9003">
            <v>27784177</v>
          </cell>
          <cell r="H9003">
            <v>79371837</v>
          </cell>
          <cell r="I9003">
            <v>48133353</v>
          </cell>
          <cell r="J9003">
            <v>13900007</v>
          </cell>
          <cell r="K9003">
            <v>43774976</v>
          </cell>
          <cell r="L9003">
            <v>53797587</v>
          </cell>
          <cell r="M9003">
            <v>28853136</v>
          </cell>
          <cell r="N9003">
            <v>35255431</v>
          </cell>
          <cell r="O9003">
            <v>47863578</v>
          </cell>
          <cell r="P9003">
            <v>73922769</v>
          </cell>
          <cell r="Q9003">
            <v>38246139</v>
          </cell>
          <cell r="R9003">
            <v>52439425</v>
          </cell>
          <cell r="S9003">
            <v>33327599</v>
          </cell>
          <cell r="T9003">
            <v>126948297</v>
          </cell>
          <cell r="U9003">
            <v>31203975</v>
          </cell>
          <cell r="V9003">
            <v>2794961</v>
          </cell>
          <cell r="W9003">
            <v>38407507</v>
          </cell>
          <cell r="X9003">
            <v>30645728</v>
          </cell>
          <cell r="Y9003">
            <v>534620</v>
          </cell>
          <cell r="Z9003">
            <v>18583169</v>
          </cell>
          <cell r="AA9003">
            <v>2332825</v>
          </cell>
          <cell r="AB9003">
            <v>1503259</v>
          </cell>
          <cell r="AC9003">
            <v>15013420</v>
          </cell>
          <cell r="AD9003">
            <v>36126834</v>
          </cell>
          <cell r="AE9003">
            <v>28664522</v>
          </cell>
          <cell r="AF9003">
            <v>39353836</v>
          </cell>
          <cell r="AG9003">
            <v>59009209</v>
          </cell>
          <cell r="AH9003">
            <v>35974962</v>
          </cell>
          <cell r="AI9003">
            <v>26591803</v>
          </cell>
          <cell r="AJ9003">
            <v>35100489</v>
          </cell>
          <cell r="AK9003">
            <v>15662075</v>
          </cell>
          <cell r="AL9003">
            <v>5891496</v>
          </cell>
          <cell r="AM9003">
            <v>9876018</v>
          </cell>
          <cell r="AN9003">
            <v>21656853</v>
          </cell>
        </row>
        <row r="9004">
          <cell r="E9004">
            <v>9003</v>
          </cell>
          <cell r="F9004">
            <v>28338612</v>
          </cell>
          <cell r="G9004">
            <v>28506985</v>
          </cell>
          <cell r="H9004">
            <v>188903094</v>
          </cell>
          <cell r="I9004">
            <v>59566483</v>
          </cell>
          <cell r="J9004">
            <v>14630850</v>
          </cell>
          <cell r="K9004">
            <v>44966984</v>
          </cell>
          <cell r="L9004">
            <v>56260918</v>
          </cell>
          <cell r="M9004">
            <v>29061042</v>
          </cell>
          <cell r="N9004">
            <v>37413941</v>
          </cell>
          <cell r="O9004">
            <v>49803209</v>
          </cell>
          <cell r="P9004">
            <v>80224333</v>
          </cell>
          <cell r="Q9004">
            <v>40028673</v>
          </cell>
          <cell r="R9004">
            <v>54545620</v>
          </cell>
          <cell r="S9004">
            <v>34728169</v>
          </cell>
          <cell r="T9004">
            <v>128657821</v>
          </cell>
          <cell r="U9004">
            <v>32404694</v>
          </cell>
          <cell r="V9004">
            <v>2924758</v>
          </cell>
          <cell r="W9004">
            <v>41720069</v>
          </cell>
          <cell r="X9004">
            <v>32398785</v>
          </cell>
          <cell r="Y9004">
            <v>549107</v>
          </cell>
          <cell r="Z9004">
            <v>19768158</v>
          </cell>
          <cell r="AA9004">
            <v>2883559</v>
          </cell>
          <cell r="AB9004">
            <v>1558890</v>
          </cell>
          <cell r="AC9004">
            <v>16974363</v>
          </cell>
          <cell r="AD9004">
            <v>39644245</v>
          </cell>
          <cell r="AE9004">
            <v>30404257</v>
          </cell>
          <cell r="AF9004">
            <v>41735102</v>
          </cell>
          <cell r="AG9004">
            <v>61366027</v>
          </cell>
          <cell r="AH9004">
            <v>37778826</v>
          </cell>
          <cell r="AI9004">
            <v>27161333</v>
          </cell>
          <cell r="AJ9004">
            <v>39006084</v>
          </cell>
          <cell r="AK9004">
            <v>15724763</v>
          </cell>
          <cell r="AL9004">
            <v>5891496</v>
          </cell>
          <cell r="AM9004">
            <v>9883874</v>
          </cell>
          <cell r="AN9004">
            <v>22071757</v>
          </cell>
        </row>
        <row r="9005">
          <cell r="E9005">
            <v>9004</v>
          </cell>
          <cell r="F9005"/>
          <cell r="G9005"/>
          <cell r="H9005"/>
          <cell r="I9005"/>
          <cell r="J9005"/>
          <cell r="K9005"/>
          <cell r="L9005"/>
          <cell r="M9005"/>
          <cell r="N9005"/>
          <cell r="O9005"/>
          <cell r="P9005"/>
          <cell r="Q9005"/>
          <cell r="R9005"/>
          <cell r="S9005"/>
          <cell r="T9005"/>
          <cell r="U9005"/>
          <cell r="V9005"/>
          <cell r="W9005"/>
          <cell r="X9005"/>
          <cell r="Y9005"/>
          <cell r="Z9005"/>
          <cell r="AA9005"/>
          <cell r="AB9005"/>
          <cell r="AC9005"/>
          <cell r="AD9005"/>
          <cell r="AE9005"/>
          <cell r="AF9005"/>
          <cell r="AG9005"/>
          <cell r="AH9005"/>
          <cell r="AI9005"/>
          <cell r="AJ9005"/>
          <cell r="AK9005"/>
          <cell r="AL9005"/>
          <cell r="AM9005"/>
          <cell r="AN9005"/>
        </row>
        <row r="9006">
          <cell r="E9006">
            <v>9005</v>
          </cell>
          <cell r="F9006"/>
          <cell r="G9006"/>
          <cell r="H9006"/>
          <cell r="I9006"/>
          <cell r="J9006"/>
          <cell r="K9006"/>
          <cell r="L9006"/>
          <cell r="M9006"/>
          <cell r="N9006"/>
          <cell r="O9006"/>
          <cell r="P9006"/>
          <cell r="Q9006"/>
          <cell r="R9006"/>
          <cell r="S9006"/>
          <cell r="T9006"/>
          <cell r="U9006"/>
          <cell r="V9006"/>
          <cell r="W9006">
            <v>204846</v>
          </cell>
          <cell r="X9006">
            <v>108050</v>
          </cell>
          <cell r="Y9006"/>
          <cell r="Z9006"/>
          <cell r="AA9006"/>
          <cell r="AB9006"/>
          <cell r="AC9006"/>
          <cell r="AD9006"/>
          <cell r="AE9006"/>
          <cell r="AF9006">
            <v>80121</v>
          </cell>
          <cell r="AG9006"/>
          <cell r="AH9006"/>
          <cell r="AI9006"/>
          <cell r="AJ9006"/>
          <cell r="AK9006"/>
          <cell r="AL9006"/>
          <cell r="AM9006"/>
          <cell r="AN9006"/>
        </row>
        <row r="9007">
          <cell r="E9007">
            <v>9006</v>
          </cell>
          <cell r="F9007"/>
          <cell r="G9007"/>
          <cell r="H9007"/>
          <cell r="I9007"/>
          <cell r="J9007"/>
          <cell r="K9007"/>
          <cell r="L9007"/>
          <cell r="M9007"/>
          <cell r="N9007"/>
          <cell r="O9007"/>
          <cell r="P9007"/>
          <cell r="Q9007"/>
          <cell r="R9007"/>
          <cell r="S9007"/>
          <cell r="T9007"/>
          <cell r="U9007"/>
          <cell r="V9007"/>
          <cell r="W9007">
            <v>204846</v>
          </cell>
          <cell r="X9007">
            <v>108050</v>
          </cell>
          <cell r="Y9007"/>
          <cell r="Z9007"/>
          <cell r="AA9007"/>
          <cell r="AB9007"/>
          <cell r="AC9007"/>
          <cell r="AD9007"/>
          <cell r="AE9007"/>
          <cell r="AF9007">
            <v>80121</v>
          </cell>
          <cell r="AG9007"/>
          <cell r="AH9007"/>
          <cell r="AI9007"/>
          <cell r="AJ9007"/>
          <cell r="AK9007"/>
          <cell r="AL9007"/>
          <cell r="AM9007"/>
          <cell r="AN9007"/>
        </row>
        <row r="9008">
          <cell r="E9008">
            <v>9007</v>
          </cell>
          <cell r="F9008">
            <v>24175577</v>
          </cell>
          <cell r="G9008">
            <v>23406175</v>
          </cell>
          <cell r="H9008">
            <v>42919291</v>
          </cell>
          <cell r="I9008">
            <v>49094766</v>
          </cell>
          <cell r="J9008">
            <v>6126292</v>
          </cell>
          <cell r="K9008">
            <v>37488824</v>
          </cell>
          <cell r="L9008">
            <v>49033548</v>
          </cell>
          <cell r="M9008">
            <v>18749175</v>
          </cell>
          <cell r="N9008">
            <v>24405912</v>
          </cell>
          <cell r="O9008">
            <v>21171269</v>
          </cell>
          <cell r="P9008">
            <v>33471421</v>
          </cell>
          <cell r="Q9008">
            <v>28787527</v>
          </cell>
          <cell r="R9008">
            <v>29658994</v>
          </cell>
          <cell r="S9008">
            <v>4732095</v>
          </cell>
          <cell r="T9008">
            <v>28037365</v>
          </cell>
          <cell r="U9008">
            <v>10449403</v>
          </cell>
          <cell r="V9008">
            <v>2037532</v>
          </cell>
          <cell r="W9008">
            <v>24174241</v>
          </cell>
          <cell r="X9008">
            <v>12829885</v>
          </cell>
          <cell r="Y9008">
            <v>98347</v>
          </cell>
          <cell r="Z9008">
            <v>9615887</v>
          </cell>
          <cell r="AA9008">
            <v>1904129</v>
          </cell>
          <cell r="AB9008">
            <v>1617955</v>
          </cell>
          <cell r="AC9008">
            <v>8269466</v>
          </cell>
          <cell r="AD9008">
            <v>26408548</v>
          </cell>
          <cell r="AE9008">
            <v>25985112</v>
          </cell>
          <cell r="AF9008">
            <v>28804915</v>
          </cell>
          <cell r="AG9008">
            <v>30824088</v>
          </cell>
          <cell r="AH9008">
            <v>28717250</v>
          </cell>
          <cell r="AI9008">
            <v>38147978</v>
          </cell>
          <cell r="AJ9008">
            <v>20560501</v>
          </cell>
          <cell r="AK9008">
            <v>1442738</v>
          </cell>
          <cell r="AL9008">
            <v>1326161</v>
          </cell>
          <cell r="AM9008">
            <v>1998832</v>
          </cell>
          <cell r="AN9008">
            <v>5063942</v>
          </cell>
        </row>
        <row r="9009">
          <cell r="E9009">
            <v>9008</v>
          </cell>
          <cell r="F9009">
            <v>24175577</v>
          </cell>
          <cell r="G9009">
            <v>23406175</v>
          </cell>
          <cell r="H9009">
            <v>42919291</v>
          </cell>
          <cell r="I9009">
            <v>49094766</v>
          </cell>
          <cell r="J9009">
            <v>6126292</v>
          </cell>
          <cell r="K9009">
            <v>37488824</v>
          </cell>
          <cell r="L9009">
            <v>49033548</v>
          </cell>
          <cell r="M9009">
            <v>18749175</v>
          </cell>
          <cell r="N9009">
            <v>24405912</v>
          </cell>
          <cell r="O9009">
            <v>21171269</v>
          </cell>
          <cell r="P9009">
            <v>33471421</v>
          </cell>
          <cell r="Q9009">
            <v>28787527</v>
          </cell>
          <cell r="R9009">
            <v>29658994</v>
          </cell>
          <cell r="S9009">
            <v>4732095</v>
          </cell>
          <cell r="T9009">
            <v>28037365</v>
          </cell>
          <cell r="U9009">
            <v>10449403</v>
          </cell>
          <cell r="V9009">
            <v>2037532</v>
          </cell>
          <cell r="W9009">
            <v>24174241</v>
          </cell>
          <cell r="X9009">
            <v>12829885</v>
          </cell>
          <cell r="Y9009">
            <v>98347</v>
          </cell>
          <cell r="Z9009">
            <v>9615887</v>
          </cell>
          <cell r="AA9009">
            <v>1904129</v>
          </cell>
          <cell r="AB9009">
            <v>1617955</v>
          </cell>
          <cell r="AC9009">
            <v>8269466</v>
          </cell>
          <cell r="AD9009">
            <v>26408548</v>
          </cell>
          <cell r="AE9009">
            <v>25985112</v>
          </cell>
          <cell r="AF9009">
            <v>28804915</v>
          </cell>
          <cell r="AG9009">
            <v>30824088</v>
          </cell>
          <cell r="AH9009">
            <v>28717250</v>
          </cell>
          <cell r="AI9009">
            <v>38147978</v>
          </cell>
          <cell r="AJ9009">
            <v>20560501</v>
          </cell>
          <cell r="AK9009">
            <v>1442738</v>
          </cell>
          <cell r="AL9009">
            <v>1326161</v>
          </cell>
          <cell r="AM9009">
            <v>1998832</v>
          </cell>
          <cell r="AN9009">
            <v>5063942</v>
          </cell>
        </row>
        <row r="9010">
          <cell r="E9010">
            <v>9009</v>
          </cell>
          <cell r="F9010"/>
          <cell r="G9010">
            <v>1924265</v>
          </cell>
          <cell r="H9010">
            <v>2381962</v>
          </cell>
          <cell r="I9010">
            <v>1511545</v>
          </cell>
          <cell r="J9010">
            <v>273737</v>
          </cell>
          <cell r="K9010">
            <v>3158387</v>
          </cell>
          <cell r="L9010">
            <v>1596918</v>
          </cell>
          <cell r="M9010">
            <v>935578</v>
          </cell>
          <cell r="N9010">
            <v>1844246</v>
          </cell>
          <cell r="O9010">
            <v>1982755</v>
          </cell>
          <cell r="P9010">
            <v>3371642</v>
          </cell>
          <cell r="Q9010">
            <v>1021503</v>
          </cell>
          <cell r="R9010">
            <v>2632685</v>
          </cell>
          <cell r="S9010">
            <v>395885</v>
          </cell>
          <cell r="T9010">
            <v>24935</v>
          </cell>
          <cell r="U9010">
            <v>968413</v>
          </cell>
          <cell r="V9010">
            <v>180670</v>
          </cell>
          <cell r="W9010">
            <v>860323</v>
          </cell>
          <cell r="X9010">
            <v>1075821</v>
          </cell>
          <cell r="Y9010">
            <v>833</v>
          </cell>
          <cell r="Z9010">
            <v>696572</v>
          </cell>
          <cell r="AA9010">
            <v>62469</v>
          </cell>
          <cell r="AB9010">
            <v>55527</v>
          </cell>
          <cell r="AC9010">
            <v>692834</v>
          </cell>
          <cell r="AD9010">
            <v>2151874</v>
          </cell>
          <cell r="AE9010">
            <v>850551</v>
          </cell>
          <cell r="AF9010">
            <v>964319</v>
          </cell>
          <cell r="AG9010">
            <v>2500405</v>
          </cell>
          <cell r="AH9010">
            <v>919559</v>
          </cell>
          <cell r="AI9010">
            <v>1084945</v>
          </cell>
          <cell r="AJ9010">
            <v>1871370</v>
          </cell>
          <cell r="AK9010">
            <v>95066</v>
          </cell>
          <cell r="AL9010">
            <v>35162</v>
          </cell>
          <cell r="AM9010">
            <v>291487</v>
          </cell>
          <cell r="AN9010"/>
        </row>
        <row r="9011">
          <cell r="E9011">
            <v>9010</v>
          </cell>
          <cell r="F9011"/>
          <cell r="G9011">
            <v>1924265</v>
          </cell>
          <cell r="H9011">
            <v>2381962</v>
          </cell>
          <cell r="I9011">
            <v>1511545</v>
          </cell>
          <cell r="J9011">
            <v>273737</v>
          </cell>
          <cell r="K9011">
            <v>3158387</v>
          </cell>
          <cell r="L9011">
            <v>1596918</v>
          </cell>
          <cell r="M9011">
            <v>935578</v>
          </cell>
          <cell r="N9011">
            <v>1844246</v>
          </cell>
          <cell r="O9011">
            <v>1982755</v>
          </cell>
          <cell r="P9011">
            <v>3371642</v>
          </cell>
          <cell r="Q9011">
            <v>1021503</v>
          </cell>
          <cell r="R9011">
            <v>2632685</v>
          </cell>
          <cell r="S9011">
            <v>395885</v>
          </cell>
          <cell r="T9011">
            <v>24935</v>
          </cell>
          <cell r="U9011">
            <v>968413</v>
          </cell>
          <cell r="V9011">
            <v>180670</v>
          </cell>
          <cell r="W9011">
            <v>860323</v>
          </cell>
          <cell r="X9011">
            <v>1075821</v>
          </cell>
          <cell r="Y9011">
            <v>833</v>
          </cell>
          <cell r="Z9011">
            <v>696572</v>
          </cell>
          <cell r="AA9011">
            <v>62469</v>
          </cell>
          <cell r="AB9011">
            <v>55527</v>
          </cell>
          <cell r="AC9011">
            <v>692834</v>
          </cell>
          <cell r="AD9011">
            <v>2151874</v>
          </cell>
          <cell r="AE9011">
            <v>850551</v>
          </cell>
          <cell r="AF9011">
            <v>964319</v>
          </cell>
          <cell r="AG9011">
            <v>2500405</v>
          </cell>
          <cell r="AH9011">
            <v>919559</v>
          </cell>
          <cell r="AI9011">
            <v>1084945</v>
          </cell>
          <cell r="AJ9011">
            <v>1871370</v>
          </cell>
          <cell r="AK9011">
            <v>95066</v>
          </cell>
          <cell r="AL9011">
            <v>35162</v>
          </cell>
          <cell r="AM9011">
            <v>291487</v>
          </cell>
          <cell r="AN9011"/>
        </row>
        <row r="9012">
          <cell r="E9012">
            <v>9011</v>
          </cell>
          <cell r="F9012">
            <v>10112683</v>
          </cell>
          <cell r="G9012">
            <v>23867835</v>
          </cell>
          <cell r="H9012">
            <v>29813264</v>
          </cell>
          <cell r="I9012">
            <v>38982579</v>
          </cell>
          <cell r="J9012">
            <v>5114708</v>
          </cell>
          <cell r="K9012">
            <v>43164879</v>
          </cell>
          <cell r="L9012">
            <v>34193019</v>
          </cell>
          <cell r="M9012">
            <v>22821998</v>
          </cell>
          <cell r="N9012">
            <v>30231437</v>
          </cell>
          <cell r="O9012">
            <v>23232714</v>
          </cell>
          <cell r="P9012">
            <v>48932087</v>
          </cell>
          <cell r="Q9012">
            <v>27173354</v>
          </cell>
          <cell r="R9012">
            <v>31724135</v>
          </cell>
          <cell r="S9012">
            <v>3370372</v>
          </cell>
          <cell r="T9012">
            <v>15600941</v>
          </cell>
          <cell r="U9012">
            <v>9345298</v>
          </cell>
          <cell r="V9012">
            <v>2985956</v>
          </cell>
          <cell r="W9012">
            <v>23949441</v>
          </cell>
          <cell r="X9012">
            <v>12682452</v>
          </cell>
          <cell r="Y9012">
            <v>44600</v>
          </cell>
          <cell r="Z9012">
            <v>7180008</v>
          </cell>
          <cell r="AA9012">
            <v>1267451</v>
          </cell>
          <cell r="AB9012">
            <v>1143724</v>
          </cell>
          <cell r="AC9012">
            <v>8717313</v>
          </cell>
          <cell r="AD9012">
            <v>21007200</v>
          </cell>
          <cell r="AE9012">
            <v>20539374</v>
          </cell>
          <cell r="AF9012">
            <v>26884056</v>
          </cell>
          <cell r="AG9012">
            <v>36643907</v>
          </cell>
          <cell r="AH9012">
            <v>15555865</v>
          </cell>
          <cell r="AI9012">
            <v>13506573</v>
          </cell>
          <cell r="AJ9012">
            <v>15066341</v>
          </cell>
          <cell r="AK9012">
            <v>532356</v>
          </cell>
          <cell r="AL9012">
            <v>261759</v>
          </cell>
          <cell r="AM9012">
            <v>2824472</v>
          </cell>
          <cell r="AN9012">
            <v>2438546</v>
          </cell>
        </row>
        <row r="9013">
          <cell r="E9013">
            <v>9012</v>
          </cell>
          <cell r="F9013">
            <v>10112683</v>
          </cell>
          <cell r="G9013">
            <v>23867835</v>
          </cell>
          <cell r="H9013">
            <v>29813264</v>
          </cell>
          <cell r="I9013">
            <v>38982579</v>
          </cell>
          <cell r="J9013">
            <v>5114708</v>
          </cell>
          <cell r="K9013">
            <v>43164879</v>
          </cell>
          <cell r="L9013">
            <v>34193019</v>
          </cell>
          <cell r="M9013">
            <v>22821998</v>
          </cell>
          <cell r="N9013">
            <v>30231437</v>
          </cell>
          <cell r="O9013">
            <v>23232714</v>
          </cell>
          <cell r="P9013">
            <v>48932087</v>
          </cell>
          <cell r="Q9013">
            <v>27173354</v>
          </cell>
          <cell r="R9013">
            <v>31724135</v>
          </cell>
          <cell r="S9013">
            <v>3370372</v>
          </cell>
          <cell r="T9013">
            <v>15600941</v>
          </cell>
          <cell r="U9013">
            <v>9345298</v>
          </cell>
          <cell r="V9013">
            <v>2985956</v>
          </cell>
          <cell r="W9013">
            <v>23949441</v>
          </cell>
          <cell r="X9013">
            <v>12682452</v>
          </cell>
          <cell r="Y9013">
            <v>44600</v>
          </cell>
          <cell r="Z9013">
            <v>7180008</v>
          </cell>
          <cell r="AA9013">
            <v>1267451</v>
          </cell>
          <cell r="AB9013">
            <v>1143724</v>
          </cell>
          <cell r="AC9013">
            <v>8717313</v>
          </cell>
          <cell r="AD9013">
            <v>21007200</v>
          </cell>
          <cell r="AE9013">
            <v>20539374</v>
          </cell>
          <cell r="AF9013">
            <v>26884056</v>
          </cell>
          <cell r="AG9013">
            <v>36643907</v>
          </cell>
          <cell r="AH9013">
            <v>15555865</v>
          </cell>
          <cell r="AI9013">
            <v>13506573</v>
          </cell>
          <cell r="AJ9013">
            <v>15066341</v>
          </cell>
          <cell r="AK9013">
            <v>532356</v>
          </cell>
          <cell r="AL9013">
            <v>261759</v>
          </cell>
          <cell r="AM9013">
            <v>2824472</v>
          </cell>
          <cell r="AN9013">
            <v>2438546</v>
          </cell>
        </row>
        <row r="9014">
          <cell r="E9014">
            <v>9013</v>
          </cell>
          <cell r="F9014">
            <v>920313</v>
          </cell>
          <cell r="G9014">
            <v>214567</v>
          </cell>
          <cell r="H9014">
            <v>248420</v>
          </cell>
          <cell r="I9014">
            <v>1586487</v>
          </cell>
          <cell r="J9014">
            <v>338596</v>
          </cell>
          <cell r="K9014">
            <v>338526</v>
          </cell>
          <cell r="L9014">
            <v>2064619</v>
          </cell>
          <cell r="M9014">
            <v>1167877</v>
          </cell>
          <cell r="N9014">
            <v>206377</v>
          </cell>
          <cell r="O9014"/>
          <cell r="P9014">
            <v>338904</v>
          </cell>
          <cell r="Q9014">
            <v>1060682</v>
          </cell>
          <cell r="R9014"/>
          <cell r="S9014"/>
          <cell r="T9014">
            <v>257640</v>
          </cell>
          <cell r="U9014">
            <v>106470</v>
          </cell>
          <cell r="V9014">
            <v>25001</v>
          </cell>
          <cell r="W9014">
            <v>1074977</v>
          </cell>
          <cell r="X9014"/>
          <cell r="Y9014">
            <v>1417</v>
          </cell>
          <cell r="Z9014">
            <v>81882</v>
          </cell>
          <cell r="AA9014">
            <v>89054</v>
          </cell>
          <cell r="AB9014">
            <v>72153</v>
          </cell>
          <cell r="AC9014"/>
          <cell r="AD9014"/>
          <cell r="AE9014">
            <v>1343907</v>
          </cell>
          <cell r="AF9014">
            <v>1235732</v>
          </cell>
          <cell r="AG9014"/>
          <cell r="AH9014">
            <v>1153871</v>
          </cell>
          <cell r="AI9014">
            <v>1517221</v>
          </cell>
          <cell r="AJ9014"/>
          <cell r="AK9014"/>
          <cell r="AL9014"/>
          <cell r="AM9014"/>
          <cell r="AN9014">
            <v>269370</v>
          </cell>
        </row>
        <row r="9015">
          <cell r="E9015">
            <v>9014</v>
          </cell>
          <cell r="F9015">
            <v>920313</v>
          </cell>
          <cell r="G9015">
            <v>214567</v>
          </cell>
          <cell r="H9015">
            <v>248420</v>
          </cell>
          <cell r="I9015">
            <v>1586487</v>
          </cell>
          <cell r="J9015">
            <v>338596</v>
          </cell>
          <cell r="K9015">
            <v>338526</v>
          </cell>
          <cell r="L9015">
            <v>2064619</v>
          </cell>
          <cell r="M9015">
            <v>1167877</v>
          </cell>
          <cell r="N9015">
            <v>206377</v>
          </cell>
          <cell r="O9015"/>
          <cell r="P9015">
            <v>338904</v>
          </cell>
          <cell r="Q9015">
            <v>1060682</v>
          </cell>
          <cell r="R9015"/>
          <cell r="S9015"/>
          <cell r="T9015">
            <v>257640</v>
          </cell>
          <cell r="U9015">
            <v>106470</v>
          </cell>
          <cell r="V9015">
            <v>25001</v>
          </cell>
          <cell r="W9015">
            <v>1074977</v>
          </cell>
          <cell r="X9015"/>
          <cell r="Y9015">
            <v>1417</v>
          </cell>
          <cell r="Z9015">
            <v>81882</v>
          </cell>
          <cell r="AA9015">
            <v>89054</v>
          </cell>
          <cell r="AB9015">
            <v>72153</v>
          </cell>
          <cell r="AC9015"/>
          <cell r="AD9015"/>
          <cell r="AE9015">
            <v>1343907</v>
          </cell>
          <cell r="AF9015">
            <v>1235732</v>
          </cell>
          <cell r="AG9015"/>
          <cell r="AH9015">
            <v>1153871</v>
          </cell>
          <cell r="AI9015">
            <v>1517221</v>
          </cell>
          <cell r="AJ9015"/>
          <cell r="AK9015"/>
          <cell r="AL9015"/>
          <cell r="AM9015"/>
          <cell r="AN9015">
            <v>269370</v>
          </cell>
        </row>
        <row r="9016">
          <cell r="E9016">
            <v>9015</v>
          </cell>
          <cell r="F9016"/>
          <cell r="G9016"/>
          <cell r="H9016"/>
          <cell r="I9016"/>
          <cell r="J9016"/>
          <cell r="K9016"/>
          <cell r="L9016"/>
          <cell r="M9016"/>
          <cell r="N9016"/>
          <cell r="O9016"/>
          <cell r="P9016"/>
          <cell r="Q9016"/>
          <cell r="R9016"/>
          <cell r="S9016"/>
          <cell r="T9016"/>
          <cell r="U9016"/>
          <cell r="V9016"/>
          <cell r="W9016"/>
          <cell r="X9016"/>
          <cell r="Y9016"/>
          <cell r="Z9016"/>
          <cell r="AA9016"/>
          <cell r="AB9016"/>
          <cell r="AC9016"/>
          <cell r="AD9016"/>
          <cell r="AE9016"/>
          <cell r="AF9016"/>
          <cell r="AG9016"/>
          <cell r="AH9016"/>
          <cell r="AI9016"/>
          <cell r="AJ9016"/>
          <cell r="AK9016"/>
          <cell r="AL9016"/>
          <cell r="AM9016"/>
          <cell r="AN9016"/>
        </row>
        <row r="9017">
          <cell r="E9017">
            <v>9016</v>
          </cell>
          <cell r="F9017"/>
          <cell r="G9017"/>
          <cell r="H9017"/>
          <cell r="I9017"/>
          <cell r="J9017"/>
          <cell r="K9017"/>
          <cell r="L9017"/>
          <cell r="M9017"/>
          <cell r="N9017"/>
          <cell r="O9017"/>
          <cell r="P9017"/>
          <cell r="Q9017"/>
          <cell r="R9017"/>
          <cell r="S9017"/>
          <cell r="T9017"/>
          <cell r="U9017"/>
          <cell r="V9017"/>
          <cell r="W9017"/>
          <cell r="X9017"/>
          <cell r="Y9017"/>
          <cell r="Z9017"/>
          <cell r="AA9017"/>
          <cell r="AB9017"/>
          <cell r="AC9017"/>
          <cell r="AD9017"/>
          <cell r="AE9017"/>
          <cell r="AF9017"/>
          <cell r="AG9017"/>
          <cell r="AH9017"/>
          <cell r="AI9017"/>
          <cell r="AJ9017"/>
          <cell r="AK9017"/>
          <cell r="AL9017"/>
          <cell r="AM9017"/>
          <cell r="AN9017"/>
        </row>
        <row r="9018">
          <cell r="E9018">
            <v>9017</v>
          </cell>
          <cell r="F9018"/>
          <cell r="G9018"/>
          <cell r="H9018"/>
          <cell r="I9018"/>
          <cell r="J9018"/>
          <cell r="K9018"/>
          <cell r="L9018"/>
          <cell r="M9018"/>
          <cell r="N9018"/>
          <cell r="O9018"/>
          <cell r="P9018"/>
          <cell r="Q9018"/>
          <cell r="R9018"/>
          <cell r="S9018"/>
          <cell r="T9018"/>
          <cell r="U9018"/>
          <cell r="V9018"/>
          <cell r="W9018"/>
          <cell r="X9018"/>
          <cell r="Y9018"/>
          <cell r="Z9018"/>
          <cell r="AA9018"/>
          <cell r="AB9018"/>
          <cell r="AC9018"/>
          <cell r="AD9018"/>
          <cell r="AE9018"/>
          <cell r="AF9018"/>
          <cell r="AG9018"/>
          <cell r="AH9018"/>
          <cell r="AI9018"/>
          <cell r="AJ9018"/>
          <cell r="AK9018"/>
          <cell r="AL9018"/>
          <cell r="AM9018"/>
          <cell r="AN9018"/>
        </row>
        <row r="9019">
          <cell r="E9019">
            <v>9018</v>
          </cell>
          <cell r="F9019">
            <v>1070254</v>
          </cell>
          <cell r="G9019">
            <v>1560431</v>
          </cell>
          <cell r="H9019"/>
          <cell r="I9019">
            <v>3468493</v>
          </cell>
          <cell r="J9019"/>
          <cell r="K9019">
            <v>1683363</v>
          </cell>
          <cell r="L9019">
            <v>3544252</v>
          </cell>
          <cell r="M9019"/>
          <cell r="N9019"/>
          <cell r="O9019">
            <v>2831813</v>
          </cell>
          <cell r="P9019">
            <v>3064211</v>
          </cell>
          <cell r="Q9019">
            <v>5015191</v>
          </cell>
          <cell r="R9019">
            <v>2645503</v>
          </cell>
          <cell r="S9019"/>
          <cell r="T9019"/>
          <cell r="U9019"/>
          <cell r="V9019">
            <v>51600</v>
          </cell>
          <cell r="W9019">
            <v>1324396</v>
          </cell>
          <cell r="X9019">
            <v>500000</v>
          </cell>
          <cell r="Y9019"/>
          <cell r="Z9019"/>
          <cell r="AA9019"/>
          <cell r="AB9019"/>
          <cell r="AC9019">
            <v>449950</v>
          </cell>
          <cell r="AD9019">
            <v>2397659</v>
          </cell>
          <cell r="AE9019">
            <v>2150000</v>
          </cell>
          <cell r="AF9019">
            <v>3318910</v>
          </cell>
          <cell r="AG9019">
            <v>910000</v>
          </cell>
          <cell r="AH9019">
            <v>727226</v>
          </cell>
          <cell r="AI9019">
            <v>1695600</v>
          </cell>
          <cell r="AJ9019">
            <v>1489662</v>
          </cell>
          <cell r="AK9019">
            <v>600000</v>
          </cell>
          <cell r="AL9019"/>
          <cell r="AM9019">
            <v>635250</v>
          </cell>
          <cell r="AN9019">
            <v>558550</v>
          </cell>
        </row>
        <row r="9020">
          <cell r="E9020">
            <v>9019</v>
          </cell>
          <cell r="F9020">
            <v>1070254</v>
          </cell>
          <cell r="G9020">
            <v>1560431</v>
          </cell>
          <cell r="H9020"/>
          <cell r="I9020">
            <v>3468493</v>
          </cell>
          <cell r="J9020"/>
          <cell r="K9020">
            <v>1683363</v>
          </cell>
          <cell r="L9020">
            <v>3544252</v>
          </cell>
          <cell r="M9020"/>
          <cell r="N9020"/>
          <cell r="O9020">
            <v>2831813</v>
          </cell>
          <cell r="P9020">
            <v>3064211</v>
          </cell>
          <cell r="Q9020">
            <v>5015191</v>
          </cell>
          <cell r="R9020">
            <v>2645503</v>
          </cell>
          <cell r="S9020"/>
          <cell r="T9020"/>
          <cell r="U9020"/>
          <cell r="V9020">
            <v>51600</v>
          </cell>
          <cell r="W9020">
            <v>1324396</v>
          </cell>
          <cell r="X9020">
            <v>500000</v>
          </cell>
          <cell r="Y9020"/>
          <cell r="Z9020"/>
          <cell r="AA9020"/>
          <cell r="AB9020"/>
          <cell r="AC9020">
            <v>449950</v>
          </cell>
          <cell r="AD9020">
            <v>2397659</v>
          </cell>
          <cell r="AE9020">
            <v>2150000</v>
          </cell>
          <cell r="AF9020">
            <v>3318910</v>
          </cell>
          <cell r="AG9020">
            <v>910000</v>
          </cell>
          <cell r="AH9020">
            <v>727226</v>
          </cell>
          <cell r="AI9020">
            <v>1695600</v>
          </cell>
          <cell r="AJ9020">
            <v>1489662</v>
          </cell>
          <cell r="AK9020">
            <v>600000</v>
          </cell>
          <cell r="AL9020"/>
          <cell r="AM9020">
            <v>635250</v>
          </cell>
          <cell r="AN9020">
            <v>558550</v>
          </cell>
        </row>
        <row r="9021">
          <cell r="E9021">
            <v>9020</v>
          </cell>
          <cell r="F9021"/>
          <cell r="G9021">
            <v>5065919</v>
          </cell>
          <cell r="H9021">
            <v>6413305</v>
          </cell>
          <cell r="I9021">
            <v>3978188</v>
          </cell>
          <cell r="J9021">
            <v>1547034</v>
          </cell>
          <cell r="K9021">
            <v>8426599</v>
          </cell>
          <cell r="L9021">
            <v>4198643</v>
          </cell>
          <cell r="M9021">
            <v>5124455</v>
          </cell>
          <cell r="N9021">
            <v>4850177</v>
          </cell>
          <cell r="O9021">
            <v>4815322</v>
          </cell>
          <cell r="P9021">
            <v>8055658</v>
          </cell>
          <cell r="Q9021">
            <v>2710513</v>
          </cell>
          <cell r="R9021">
            <v>7013624</v>
          </cell>
          <cell r="S9021">
            <v>1139796</v>
          </cell>
          <cell r="T9021">
            <v>4881524</v>
          </cell>
          <cell r="U9021">
            <v>2572176</v>
          </cell>
          <cell r="V9021">
            <v>516556</v>
          </cell>
          <cell r="W9021">
            <v>4731449</v>
          </cell>
          <cell r="X9021">
            <v>2571709</v>
          </cell>
          <cell r="Y9021">
            <v>23639</v>
          </cell>
          <cell r="Z9021">
            <v>2001310</v>
          </cell>
          <cell r="AA9021">
            <v>402643</v>
          </cell>
          <cell r="AB9021">
            <v>307251</v>
          </cell>
          <cell r="AC9021">
            <v>1652016</v>
          </cell>
          <cell r="AD9021">
            <v>5783058</v>
          </cell>
          <cell r="AE9021">
            <v>2156229</v>
          </cell>
          <cell r="AF9021">
            <v>2494741</v>
          </cell>
          <cell r="AG9021">
            <v>6560235</v>
          </cell>
          <cell r="AH9021">
            <v>2364620</v>
          </cell>
          <cell r="AI9021">
            <v>2841980</v>
          </cell>
          <cell r="AJ9021">
            <v>4527512</v>
          </cell>
          <cell r="AK9021">
            <v>273938</v>
          </cell>
          <cell r="AL9021">
            <v>270892</v>
          </cell>
          <cell r="AM9021">
            <v>876151</v>
          </cell>
          <cell r="AN9021">
            <v>300889</v>
          </cell>
        </row>
        <row r="9022">
          <cell r="E9022">
            <v>9021</v>
          </cell>
          <cell r="F9022"/>
          <cell r="G9022">
            <v>5065919</v>
          </cell>
          <cell r="H9022">
            <v>6413305</v>
          </cell>
          <cell r="I9022">
            <v>3978188</v>
          </cell>
          <cell r="J9022">
            <v>1547034</v>
          </cell>
          <cell r="K9022">
            <v>8426599</v>
          </cell>
          <cell r="L9022">
            <v>4198643</v>
          </cell>
          <cell r="M9022">
            <v>5124455</v>
          </cell>
          <cell r="N9022">
            <v>4850177</v>
          </cell>
          <cell r="O9022">
            <v>4815322</v>
          </cell>
          <cell r="P9022">
            <v>8055658</v>
          </cell>
          <cell r="Q9022">
            <v>2710513</v>
          </cell>
          <cell r="R9022">
            <v>7013624</v>
          </cell>
          <cell r="S9022">
            <v>1139796</v>
          </cell>
          <cell r="T9022">
            <v>4881524</v>
          </cell>
          <cell r="U9022">
            <v>2572176</v>
          </cell>
          <cell r="V9022">
            <v>516556</v>
          </cell>
          <cell r="W9022">
            <v>4731449</v>
          </cell>
          <cell r="X9022">
            <v>2571709</v>
          </cell>
          <cell r="Y9022">
            <v>23639</v>
          </cell>
          <cell r="Z9022">
            <v>2001310</v>
          </cell>
          <cell r="AA9022">
            <v>402643</v>
          </cell>
          <cell r="AB9022">
            <v>307251</v>
          </cell>
          <cell r="AC9022">
            <v>1652016</v>
          </cell>
          <cell r="AD9022">
            <v>5783058</v>
          </cell>
          <cell r="AE9022">
            <v>2156229</v>
          </cell>
          <cell r="AF9022">
            <v>2494741</v>
          </cell>
          <cell r="AG9022">
            <v>6560235</v>
          </cell>
          <cell r="AH9022">
            <v>2364620</v>
          </cell>
          <cell r="AI9022">
            <v>2841980</v>
          </cell>
          <cell r="AJ9022">
            <v>4527512</v>
          </cell>
          <cell r="AK9022">
            <v>273938</v>
          </cell>
          <cell r="AL9022">
            <v>270892</v>
          </cell>
          <cell r="AM9022">
            <v>876151</v>
          </cell>
          <cell r="AN9022">
            <v>300889</v>
          </cell>
        </row>
        <row r="9023">
          <cell r="E9023">
            <v>9022</v>
          </cell>
          <cell r="F9023"/>
          <cell r="G9023"/>
          <cell r="H9023"/>
          <cell r="I9023"/>
          <cell r="J9023"/>
          <cell r="K9023"/>
          <cell r="L9023"/>
          <cell r="M9023"/>
          <cell r="N9023"/>
          <cell r="O9023"/>
          <cell r="P9023"/>
          <cell r="Q9023"/>
          <cell r="R9023"/>
          <cell r="S9023"/>
          <cell r="T9023"/>
          <cell r="U9023"/>
          <cell r="V9023"/>
          <cell r="W9023"/>
          <cell r="X9023"/>
          <cell r="Y9023"/>
          <cell r="Z9023"/>
          <cell r="AA9023"/>
          <cell r="AB9023"/>
          <cell r="AC9023"/>
          <cell r="AD9023"/>
          <cell r="AE9023"/>
          <cell r="AF9023"/>
          <cell r="AG9023"/>
          <cell r="AH9023"/>
          <cell r="AI9023"/>
          <cell r="AJ9023"/>
          <cell r="AK9023"/>
          <cell r="AL9023"/>
          <cell r="AM9023"/>
          <cell r="AN9023"/>
        </row>
        <row r="9024">
          <cell r="E9024">
            <v>9023</v>
          </cell>
          <cell r="F9024"/>
          <cell r="G9024"/>
          <cell r="H9024"/>
          <cell r="I9024"/>
          <cell r="J9024"/>
          <cell r="K9024">
            <v>1505572</v>
          </cell>
          <cell r="L9024">
            <v>1745000</v>
          </cell>
          <cell r="M9024">
            <v>8133803</v>
          </cell>
          <cell r="N9024">
            <v>13170</v>
          </cell>
          <cell r="O9024"/>
          <cell r="P9024">
            <v>2788997</v>
          </cell>
          <cell r="Q9024"/>
          <cell r="R9024"/>
          <cell r="S9024"/>
          <cell r="T9024"/>
          <cell r="U9024">
            <v>3010748</v>
          </cell>
          <cell r="V9024">
            <v>979</v>
          </cell>
          <cell r="W9024"/>
          <cell r="X9024">
            <v>2904</v>
          </cell>
          <cell r="Y9024"/>
          <cell r="Z9024"/>
          <cell r="AA9024"/>
          <cell r="AB9024"/>
          <cell r="AC9024"/>
          <cell r="AD9024"/>
          <cell r="AE9024"/>
          <cell r="AF9024"/>
          <cell r="AG9024"/>
          <cell r="AH9024"/>
          <cell r="AI9024"/>
          <cell r="AJ9024"/>
          <cell r="AK9024">
            <v>6479613</v>
          </cell>
          <cell r="AL9024">
            <v>973910</v>
          </cell>
          <cell r="AM9024">
            <v>5310848</v>
          </cell>
          <cell r="AN9024"/>
        </row>
        <row r="9025">
          <cell r="E9025">
            <v>9024</v>
          </cell>
          <cell r="F9025">
            <v>155991</v>
          </cell>
          <cell r="G9025"/>
          <cell r="H9025">
            <v>1942761</v>
          </cell>
          <cell r="I9025">
            <v>10149791</v>
          </cell>
          <cell r="J9025"/>
          <cell r="K9025">
            <v>9271096</v>
          </cell>
          <cell r="L9025">
            <v>188104</v>
          </cell>
          <cell r="M9025">
            <v>33457214</v>
          </cell>
          <cell r="N9025">
            <v>3291420</v>
          </cell>
          <cell r="O9025">
            <v>4526783</v>
          </cell>
          <cell r="P9025">
            <v>9454987</v>
          </cell>
          <cell r="Q9025">
            <v>969548</v>
          </cell>
          <cell r="R9025">
            <v>607737</v>
          </cell>
          <cell r="S9025">
            <v>1116034</v>
          </cell>
          <cell r="T9025">
            <v>15350921</v>
          </cell>
          <cell r="U9025">
            <v>310558</v>
          </cell>
          <cell r="V9025">
            <v>31226</v>
          </cell>
          <cell r="W9025">
            <v>11585</v>
          </cell>
          <cell r="X9025">
            <v>2788267</v>
          </cell>
          <cell r="Y9025">
            <v>4383</v>
          </cell>
          <cell r="Z9025">
            <v>17616</v>
          </cell>
          <cell r="AA9025">
            <v>2699</v>
          </cell>
          <cell r="AB9025">
            <v>215631</v>
          </cell>
          <cell r="AC9025">
            <v>365536</v>
          </cell>
          <cell r="AD9025">
            <v>2064896</v>
          </cell>
          <cell r="AE9025">
            <v>7707007</v>
          </cell>
          <cell r="AF9025">
            <v>732865</v>
          </cell>
          <cell r="AG9025">
            <v>481757</v>
          </cell>
          <cell r="AH9025">
            <v>6417046</v>
          </cell>
          <cell r="AI9025">
            <v>8512452</v>
          </cell>
          <cell r="AJ9025">
            <v>8759260</v>
          </cell>
          <cell r="AK9025">
            <v>5577301</v>
          </cell>
          <cell r="AL9025"/>
          <cell r="AM9025">
            <v>1408932</v>
          </cell>
          <cell r="AN9025"/>
        </row>
        <row r="9026">
          <cell r="E9026">
            <v>9025</v>
          </cell>
          <cell r="F9026">
            <v>155991</v>
          </cell>
          <cell r="G9026"/>
          <cell r="H9026">
            <v>1942761</v>
          </cell>
          <cell r="I9026">
            <v>10149791</v>
          </cell>
          <cell r="J9026"/>
          <cell r="K9026">
            <v>10776668</v>
          </cell>
          <cell r="L9026">
            <v>1933104</v>
          </cell>
          <cell r="M9026">
            <v>41591017</v>
          </cell>
          <cell r="N9026">
            <v>3304590</v>
          </cell>
          <cell r="O9026">
            <v>4526783</v>
          </cell>
          <cell r="P9026">
            <v>12243984</v>
          </cell>
          <cell r="Q9026">
            <v>969548</v>
          </cell>
          <cell r="R9026">
            <v>607737</v>
          </cell>
          <cell r="S9026">
            <v>1116034</v>
          </cell>
          <cell r="T9026">
            <v>15350921</v>
          </cell>
          <cell r="U9026">
            <v>3321306</v>
          </cell>
          <cell r="V9026">
            <v>32205</v>
          </cell>
          <cell r="W9026">
            <v>11585</v>
          </cell>
          <cell r="X9026">
            <v>2791171</v>
          </cell>
          <cell r="Y9026">
            <v>4383</v>
          </cell>
          <cell r="Z9026">
            <v>17616</v>
          </cell>
          <cell r="AA9026">
            <v>2699</v>
          </cell>
          <cell r="AB9026">
            <v>215631</v>
          </cell>
          <cell r="AC9026">
            <v>365536</v>
          </cell>
          <cell r="AD9026">
            <v>2064896</v>
          </cell>
          <cell r="AE9026">
            <v>7707007</v>
          </cell>
          <cell r="AF9026">
            <v>732865</v>
          </cell>
          <cell r="AG9026">
            <v>481757</v>
          </cell>
          <cell r="AH9026">
            <v>6417046</v>
          </cell>
          <cell r="AI9026">
            <v>8512452</v>
          </cell>
          <cell r="AJ9026">
            <v>8759260</v>
          </cell>
          <cell r="AK9026">
            <v>12056914</v>
          </cell>
          <cell r="AL9026">
            <v>973910</v>
          </cell>
          <cell r="AM9026">
            <v>6719780</v>
          </cell>
          <cell r="AN9026"/>
        </row>
        <row r="9027">
          <cell r="E9027">
            <v>9026</v>
          </cell>
          <cell r="F9027"/>
          <cell r="G9027"/>
          <cell r="H9027">
            <v>107228241</v>
          </cell>
          <cell r="I9027">
            <v>4021408</v>
          </cell>
          <cell r="J9027"/>
          <cell r="K9027"/>
          <cell r="L9027"/>
          <cell r="M9027"/>
          <cell r="N9027"/>
          <cell r="O9027"/>
          <cell r="P9027"/>
          <cell r="Q9027"/>
          <cell r="R9027"/>
          <cell r="S9027"/>
          <cell r="T9027"/>
          <cell r="U9027"/>
          <cell r="V9027"/>
          <cell r="W9027"/>
          <cell r="X9027"/>
          <cell r="Y9027"/>
          <cell r="Z9027"/>
          <cell r="AA9027"/>
          <cell r="AB9027"/>
          <cell r="AC9027"/>
          <cell r="AD9027"/>
          <cell r="AE9027"/>
          <cell r="AF9027"/>
          <cell r="AG9027"/>
          <cell r="AH9027"/>
          <cell r="AI9027"/>
          <cell r="AJ9027"/>
          <cell r="AK9027"/>
          <cell r="AL9027"/>
          <cell r="AM9027"/>
          <cell r="AN9027"/>
        </row>
        <row r="9028">
          <cell r="E9028">
            <v>9027</v>
          </cell>
          <cell r="F9028">
            <v>1048522</v>
          </cell>
          <cell r="G9028">
            <v>1240401</v>
          </cell>
          <cell r="H9028">
            <v>2193804</v>
          </cell>
          <cell r="I9028">
            <v>5117749</v>
          </cell>
          <cell r="J9028">
            <v>253976</v>
          </cell>
          <cell r="K9028">
            <v>973655</v>
          </cell>
          <cell r="L9028">
            <v>498287</v>
          </cell>
          <cell r="M9028">
            <v>9746449</v>
          </cell>
          <cell r="N9028">
            <v>1795368</v>
          </cell>
          <cell r="O9028">
            <v>2305141</v>
          </cell>
          <cell r="P9028">
            <v>9328977</v>
          </cell>
          <cell r="Q9028">
            <v>222829</v>
          </cell>
          <cell r="R9028">
            <v>842158</v>
          </cell>
          <cell r="S9028">
            <v>283027</v>
          </cell>
          <cell r="T9028">
            <v>4491353</v>
          </cell>
          <cell r="U9028">
            <v>1467389</v>
          </cell>
          <cell r="V9028">
            <v>98394</v>
          </cell>
          <cell r="W9028">
            <v>651404</v>
          </cell>
          <cell r="X9028">
            <v>192660</v>
          </cell>
          <cell r="Y9028">
            <v>7114</v>
          </cell>
          <cell r="Z9028">
            <v>257539</v>
          </cell>
          <cell r="AA9028">
            <v>29719</v>
          </cell>
          <cell r="AB9028">
            <v>105196</v>
          </cell>
          <cell r="AC9028">
            <v>593631</v>
          </cell>
          <cell r="AD9028">
            <v>603717</v>
          </cell>
          <cell r="AE9028">
            <v>4063953</v>
          </cell>
          <cell r="AF9028">
            <v>734853</v>
          </cell>
          <cell r="AG9028">
            <v>2097865</v>
          </cell>
          <cell r="AH9028">
            <v>3803437</v>
          </cell>
          <cell r="AI9028">
            <v>1434071</v>
          </cell>
          <cell r="AJ9028">
            <v>2262443</v>
          </cell>
          <cell r="AK9028">
            <v>1179394</v>
          </cell>
          <cell r="AL9028">
            <v>190025573</v>
          </cell>
          <cell r="AM9028">
            <v>1898253</v>
          </cell>
          <cell r="AN9028">
            <v>740599</v>
          </cell>
        </row>
        <row r="9029">
          <cell r="E9029">
            <v>9028</v>
          </cell>
          <cell r="F9029">
            <v>1634478</v>
          </cell>
          <cell r="G9029">
            <v>7712992</v>
          </cell>
          <cell r="H9029">
            <v>11098283</v>
          </cell>
          <cell r="I9029">
            <v>12901455</v>
          </cell>
          <cell r="J9029">
            <v>2551614</v>
          </cell>
          <cell r="K9029">
            <v>14282566</v>
          </cell>
          <cell r="L9029">
            <v>10003892</v>
          </cell>
          <cell r="M9029">
            <v>14401742</v>
          </cell>
          <cell r="N9029">
            <v>8866103</v>
          </cell>
          <cell r="O9029">
            <v>8737708</v>
          </cell>
          <cell r="P9029">
            <v>20517861</v>
          </cell>
          <cell r="Q9029">
            <v>5514550</v>
          </cell>
          <cell r="R9029">
            <v>11752504</v>
          </cell>
          <cell r="S9029">
            <v>2936251</v>
          </cell>
          <cell r="T9029">
            <v>6615983</v>
          </cell>
          <cell r="U9029">
            <v>7752056</v>
          </cell>
          <cell r="V9029">
            <v>828002</v>
          </cell>
          <cell r="W9029">
            <v>8904334</v>
          </cell>
          <cell r="X9029">
            <v>5403491</v>
          </cell>
          <cell r="Y9029">
            <v>38959</v>
          </cell>
          <cell r="Z9029">
            <v>3882871</v>
          </cell>
          <cell r="AA9029">
            <v>1015846</v>
          </cell>
          <cell r="AB9029">
            <v>418409</v>
          </cell>
          <cell r="AC9029">
            <v>4305793</v>
          </cell>
          <cell r="AD9029">
            <v>11452343</v>
          </cell>
          <cell r="AE9029">
            <v>4746515</v>
          </cell>
          <cell r="AF9029">
            <v>5840326</v>
          </cell>
          <cell r="AG9029">
            <v>11417458</v>
          </cell>
          <cell r="AH9029">
            <v>5088043</v>
          </cell>
          <cell r="AI9029">
            <v>4496455</v>
          </cell>
          <cell r="AJ9029">
            <v>10304477</v>
          </cell>
          <cell r="AK9029">
            <v>6911305</v>
          </cell>
          <cell r="AL9029">
            <v>1279964</v>
          </cell>
          <cell r="AM9029">
            <v>6486342</v>
          </cell>
          <cell r="AN9029">
            <v>715793</v>
          </cell>
        </row>
        <row r="9030">
          <cell r="E9030">
            <v>9029</v>
          </cell>
          <cell r="F9030">
            <v>63703329</v>
          </cell>
          <cell r="G9030">
            <v>77086308</v>
          </cell>
          <cell r="H9030">
            <v>154295573</v>
          </cell>
          <cell r="I9030">
            <v>151415469</v>
          </cell>
          <cell r="J9030">
            <v>25479603</v>
          </cell>
          <cell r="K9030">
            <v>135721664</v>
          </cell>
          <cell r="L9030">
            <v>143698967</v>
          </cell>
          <cell r="M9030">
            <v>105049400</v>
          </cell>
          <cell r="N9030">
            <v>93390577</v>
          </cell>
          <cell r="O9030">
            <v>100141789</v>
          </cell>
          <cell r="P9030">
            <v>170352890</v>
          </cell>
          <cell r="Q9030">
            <v>101252441</v>
          </cell>
          <cell r="R9030">
            <v>117075794</v>
          </cell>
          <cell r="S9030">
            <v>42546100</v>
          </cell>
          <cell r="T9030">
            <v>186195164</v>
          </cell>
          <cell r="U9030">
            <v>51415704</v>
          </cell>
          <cell r="V9030">
            <v>7926276</v>
          </cell>
          <cell r="W9030">
            <v>89146993</v>
          </cell>
          <cell r="X9030">
            <v>59554382</v>
          </cell>
          <cell r="Y9030">
            <v>683367</v>
          </cell>
          <cell r="Z9030">
            <v>35478562</v>
          </cell>
          <cell r="AA9030">
            <v>5596158</v>
          </cell>
          <cell r="AB9030">
            <v>4552722</v>
          </cell>
          <cell r="AC9030">
            <v>32815685</v>
          </cell>
          <cell r="AD9030">
            <v>88179818</v>
          </cell>
          <cell r="AE9030">
            <v>86389922</v>
          </cell>
          <cell r="AF9030">
            <v>102950234</v>
          </cell>
          <cell r="AG9030">
            <v>130577933</v>
          </cell>
          <cell r="AH9030">
            <v>91943845</v>
          </cell>
          <cell r="AI9030">
            <v>89971627</v>
          </cell>
          <cell r="AJ9030">
            <v>80976253</v>
          </cell>
          <cell r="AK9030">
            <v>23814470</v>
          </cell>
          <cell r="AL9030">
            <v>7479416</v>
          </cell>
          <cell r="AM9030">
            <v>16743504</v>
          </cell>
          <cell r="AN9030">
            <v>29987261</v>
          </cell>
        </row>
        <row r="9031">
          <cell r="E9031">
            <v>9030</v>
          </cell>
          <cell r="F9031">
            <v>66386329</v>
          </cell>
          <cell r="G9031">
            <v>86039701</v>
          </cell>
          <cell r="H9031">
            <v>274815901</v>
          </cell>
          <cell r="I9031">
            <v>173456081</v>
          </cell>
          <cell r="J9031">
            <v>28285193</v>
          </cell>
          <cell r="K9031">
            <v>150977885</v>
          </cell>
          <cell r="L9031">
            <v>154201146</v>
          </cell>
          <cell r="M9031">
            <v>129197591</v>
          </cell>
          <cell r="N9031">
            <v>104052048</v>
          </cell>
          <cell r="O9031">
            <v>111184638</v>
          </cell>
          <cell r="P9031">
            <v>200199728</v>
          </cell>
          <cell r="Q9031">
            <v>106989820</v>
          </cell>
          <cell r="R9031">
            <v>129670456</v>
          </cell>
          <cell r="S9031">
            <v>45765378</v>
          </cell>
          <cell r="T9031">
            <v>197302500</v>
          </cell>
          <cell r="U9031">
            <v>60635149</v>
          </cell>
          <cell r="V9031">
            <v>8852672</v>
          </cell>
          <cell r="W9031">
            <v>98702731</v>
          </cell>
          <cell r="X9031">
            <v>65150533</v>
          </cell>
          <cell r="Y9031">
            <v>729440</v>
          </cell>
          <cell r="Z9031">
            <v>39618972</v>
          </cell>
          <cell r="AA9031">
            <v>6641723</v>
          </cell>
          <cell r="AB9031">
            <v>5076327</v>
          </cell>
          <cell r="AC9031">
            <v>37715109</v>
          </cell>
          <cell r="AD9031">
            <v>100235878</v>
          </cell>
          <cell r="AE9031">
            <v>95200390</v>
          </cell>
          <cell r="AF9031">
            <v>109525413</v>
          </cell>
          <cell r="AG9031">
            <v>144093256</v>
          </cell>
          <cell r="AH9031">
            <v>100835325</v>
          </cell>
          <cell r="AI9031">
            <v>95902153</v>
          </cell>
          <cell r="AJ9031">
            <v>93543173</v>
          </cell>
          <cell r="AK9031">
            <v>31905169</v>
          </cell>
          <cell r="AL9031">
            <v>198784953</v>
          </cell>
          <cell r="AM9031">
            <v>25128099</v>
          </cell>
          <cell r="AN9031">
            <v>31443653</v>
          </cell>
        </row>
        <row r="9032">
          <cell r="E9032">
            <v>9031</v>
          </cell>
          <cell r="F9032">
            <v>14174161</v>
          </cell>
          <cell r="G9032">
            <v>16427127</v>
          </cell>
          <cell r="H9032">
            <v>92181075</v>
          </cell>
          <cell r="I9032">
            <v>41637984</v>
          </cell>
          <cell r="J9032"/>
          <cell r="K9032">
            <v>34236749</v>
          </cell>
          <cell r="L9032"/>
          <cell r="M9032"/>
          <cell r="N9032"/>
          <cell r="O9032">
            <v>507144</v>
          </cell>
          <cell r="P9032"/>
          <cell r="Q9032"/>
          <cell r="R9032"/>
          <cell r="S9032"/>
          <cell r="T9032">
            <v>10000000</v>
          </cell>
          <cell r="U9032"/>
          <cell r="V9032"/>
          <cell r="W9032">
            <v>31032448</v>
          </cell>
          <cell r="X9032"/>
          <cell r="Y9032"/>
          <cell r="Z9032">
            <v>54816449</v>
          </cell>
          <cell r="AA9032">
            <v>1500000</v>
          </cell>
          <cell r="AB9032"/>
          <cell r="AC9032">
            <v>16255248</v>
          </cell>
          <cell r="AD9032"/>
          <cell r="AE9032">
            <v>779257</v>
          </cell>
          <cell r="AF9032">
            <v>15678701</v>
          </cell>
          <cell r="AG9032">
            <v>120050496</v>
          </cell>
          <cell r="AH9032">
            <v>19590908</v>
          </cell>
          <cell r="AI9032">
            <v>3945829</v>
          </cell>
          <cell r="AJ9032">
            <v>17613144</v>
          </cell>
          <cell r="AK9032">
            <v>10000000</v>
          </cell>
          <cell r="AL9032"/>
          <cell r="AM9032"/>
          <cell r="AN9032"/>
        </row>
        <row r="9033">
          <cell r="E9033">
            <v>9032</v>
          </cell>
          <cell r="F9033">
            <v>14174161</v>
          </cell>
          <cell r="G9033">
            <v>16427127</v>
          </cell>
          <cell r="H9033">
            <v>92181075</v>
          </cell>
          <cell r="I9033">
            <v>41637984</v>
          </cell>
          <cell r="J9033"/>
          <cell r="K9033">
            <v>34236749</v>
          </cell>
          <cell r="L9033"/>
          <cell r="M9033"/>
          <cell r="N9033"/>
          <cell r="O9033">
            <v>507144</v>
          </cell>
          <cell r="P9033"/>
          <cell r="Q9033"/>
          <cell r="R9033"/>
          <cell r="S9033"/>
          <cell r="T9033">
            <v>10000000</v>
          </cell>
          <cell r="U9033"/>
          <cell r="V9033"/>
          <cell r="W9033">
            <v>31032448</v>
          </cell>
          <cell r="X9033"/>
          <cell r="Y9033"/>
          <cell r="Z9033">
            <v>54816449</v>
          </cell>
          <cell r="AA9033">
            <v>1500000</v>
          </cell>
          <cell r="AB9033"/>
          <cell r="AC9033">
            <v>16255248</v>
          </cell>
          <cell r="AD9033"/>
          <cell r="AE9033">
            <v>779257</v>
          </cell>
          <cell r="AF9033">
            <v>15678701</v>
          </cell>
          <cell r="AG9033">
            <v>120050496</v>
          </cell>
          <cell r="AH9033">
            <v>19590908</v>
          </cell>
          <cell r="AI9033">
            <v>3945829</v>
          </cell>
          <cell r="AJ9033">
            <v>17613144</v>
          </cell>
          <cell r="AK9033">
            <v>10000000</v>
          </cell>
          <cell r="AL9033"/>
          <cell r="AM9033"/>
          <cell r="AN9033"/>
        </row>
        <row r="9034">
          <cell r="E9034">
            <v>9033</v>
          </cell>
          <cell r="F9034"/>
          <cell r="G9034"/>
          <cell r="H9034"/>
          <cell r="I9034"/>
          <cell r="J9034">
            <v>24925997</v>
          </cell>
          <cell r="K9034"/>
          <cell r="L9034"/>
          <cell r="M9034"/>
          <cell r="N9034"/>
          <cell r="O9034">
            <v>78200000</v>
          </cell>
          <cell r="P9034"/>
          <cell r="Q9034">
            <v>69200000</v>
          </cell>
          <cell r="R9034">
            <v>5084075</v>
          </cell>
          <cell r="S9034"/>
          <cell r="T9034"/>
          <cell r="U9034"/>
          <cell r="V9034"/>
          <cell r="W9034"/>
          <cell r="X9034"/>
          <cell r="Y9034"/>
          <cell r="Z9034"/>
          <cell r="AA9034"/>
          <cell r="AB9034"/>
          <cell r="AC9034">
            <v>300000</v>
          </cell>
          <cell r="AD9034"/>
          <cell r="AE9034"/>
          <cell r="AF9034"/>
          <cell r="AG9034"/>
          <cell r="AH9034"/>
          <cell r="AI9034"/>
          <cell r="AJ9034"/>
          <cell r="AK9034"/>
          <cell r="AL9034">
            <v>5817538</v>
          </cell>
          <cell r="AM9034"/>
          <cell r="AN9034"/>
        </row>
        <row r="9035">
          <cell r="E9035">
            <v>9034</v>
          </cell>
          <cell r="F9035"/>
          <cell r="G9035"/>
          <cell r="H9035"/>
          <cell r="I9035"/>
          <cell r="J9035">
            <v>24925997</v>
          </cell>
          <cell r="K9035"/>
          <cell r="L9035"/>
          <cell r="M9035"/>
          <cell r="N9035"/>
          <cell r="O9035">
            <v>78200000</v>
          </cell>
          <cell r="P9035"/>
          <cell r="Q9035">
            <v>69200000</v>
          </cell>
          <cell r="R9035">
            <v>5084075</v>
          </cell>
          <cell r="S9035"/>
          <cell r="T9035"/>
          <cell r="U9035"/>
          <cell r="V9035"/>
          <cell r="W9035"/>
          <cell r="X9035"/>
          <cell r="Y9035"/>
          <cell r="Z9035"/>
          <cell r="AA9035"/>
          <cell r="AB9035"/>
          <cell r="AC9035">
            <v>300000</v>
          </cell>
          <cell r="AD9035"/>
          <cell r="AE9035"/>
          <cell r="AF9035"/>
          <cell r="AG9035"/>
          <cell r="AH9035"/>
          <cell r="AI9035"/>
          <cell r="AJ9035"/>
          <cell r="AK9035"/>
          <cell r="AL9035">
            <v>5817538</v>
          </cell>
          <cell r="AM9035"/>
          <cell r="AN9035"/>
        </row>
        <row r="9036">
          <cell r="E9036">
            <v>9035</v>
          </cell>
          <cell r="F9036"/>
          <cell r="G9036"/>
          <cell r="H9036"/>
          <cell r="I9036"/>
          <cell r="J9036"/>
          <cell r="K9036"/>
          <cell r="L9036"/>
          <cell r="M9036"/>
          <cell r="N9036"/>
          <cell r="O9036"/>
          <cell r="P9036"/>
          <cell r="Q9036"/>
          <cell r="R9036"/>
          <cell r="S9036">
            <v>3265810</v>
          </cell>
          <cell r="T9036"/>
          <cell r="U9036"/>
          <cell r="V9036"/>
          <cell r="W9036"/>
          <cell r="X9036"/>
          <cell r="Y9036">
            <v>3632415</v>
          </cell>
          <cell r="Z9036"/>
          <cell r="AA9036"/>
          <cell r="AB9036"/>
          <cell r="AC9036"/>
          <cell r="AD9036"/>
          <cell r="AE9036"/>
          <cell r="AF9036"/>
          <cell r="AG9036"/>
          <cell r="AH9036"/>
          <cell r="AI9036"/>
          <cell r="AJ9036"/>
          <cell r="AK9036"/>
          <cell r="AL9036"/>
          <cell r="AM9036"/>
          <cell r="AN9036"/>
        </row>
        <row r="9037">
          <cell r="E9037">
            <v>9036</v>
          </cell>
          <cell r="F9037"/>
          <cell r="G9037"/>
          <cell r="H9037"/>
          <cell r="I9037"/>
          <cell r="J9037"/>
          <cell r="K9037"/>
          <cell r="L9037"/>
          <cell r="M9037"/>
          <cell r="N9037"/>
          <cell r="O9037"/>
          <cell r="P9037"/>
          <cell r="Q9037"/>
          <cell r="R9037"/>
          <cell r="S9037">
            <v>3265810</v>
          </cell>
          <cell r="T9037"/>
          <cell r="U9037"/>
          <cell r="V9037"/>
          <cell r="W9037"/>
          <cell r="X9037"/>
          <cell r="Y9037">
            <v>3632415</v>
          </cell>
          <cell r="Z9037"/>
          <cell r="AA9037"/>
          <cell r="AB9037"/>
          <cell r="AC9037"/>
          <cell r="AD9037"/>
          <cell r="AE9037"/>
          <cell r="AF9037"/>
          <cell r="AG9037"/>
          <cell r="AH9037"/>
          <cell r="AI9037"/>
          <cell r="AJ9037"/>
          <cell r="AK9037"/>
          <cell r="AL9037"/>
          <cell r="AM9037"/>
          <cell r="AN9037"/>
        </row>
        <row r="9038">
          <cell r="E9038">
            <v>9037</v>
          </cell>
          <cell r="F9038"/>
          <cell r="G9038"/>
          <cell r="H9038"/>
          <cell r="I9038"/>
          <cell r="J9038"/>
          <cell r="K9038"/>
          <cell r="L9038"/>
          <cell r="M9038"/>
          <cell r="N9038"/>
          <cell r="O9038"/>
          <cell r="P9038"/>
          <cell r="Q9038"/>
          <cell r="R9038"/>
          <cell r="S9038"/>
          <cell r="T9038"/>
          <cell r="U9038"/>
          <cell r="V9038"/>
          <cell r="W9038"/>
          <cell r="X9038"/>
          <cell r="Y9038"/>
          <cell r="Z9038"/>
          <cell r="AA9038"/>
          <cell r="AB9038"/>
          <cell r="AC9038"/>
          <cell r="AD9038"/>
          <cell r="AE9038"/>
          <cell r="AF9038"/>
          <cell r="AG9038"/>
          <cell r="AH9038"/>
          <cell r="AI9038"/>
          <cell r="AJ9038"/>
          <cell r="AK9038"/>
          <cell r="AL9038"/>
          <cell r="AM9038"/>
          <cell r="AN9038"/>
        </row>
        <row r="9039">
          <cell r="E9039">
            <v>9038</v>
          </cell>
          <cell r="F9039"/>
          <cell r="G9039"/>
          <cell r="H9039"/>
          <cell r="I9039"/>
          <cell r="J9039"/>
          <cell r="K9039"/>
          <cell r="L9039"/>
          <cell r="M9039"/>
          <cell r="N9039"/>
          <cell r="O9039"/>
          <cell r="P9039"/>
          <cell r="Q9039"/>
          <cell r="R9039"/>
          <cell r="S9039"/>
          <cell r="T9039"/>
          <cell r="U9039"/>
          <cell r="V9039"/>
          <cell r="W9039"/>
          <cell r="X9039"/>
          <cell r="Y9039"/>
          <cell r="Z9039"/>
          <cell r="AA9039"/>
          <cell r="AB9039"/>
          <cell r="AC9039"/>
          <cell r="AD9039"/>
          <cell r="AE9039"/>
          <cell r="AF9039"/>
          <cell r="AG9039"/>
          <cell r="AH9039"/>
          <cell r="AI9039"/>
          <cell r="AJ9039"/>
          <cell r="AK9039"/>
          <cell r="AL9039"/>
          <cell r="AM9039"/>
          <cell r="AN9039"/>
        </row>
        <row r="9040">
          <cell r="E9040">
            <v>9039</v>
          </cell>
          <cell r="F9040"/>
          <cell r="G9040"/>
          <cell r="H9040"/>
          <cell r="I9040"/>
          <cell r="J9040"/>
          <cell r="K9040"/>
          <cell r="L9040"/>
          <cell r="M9040"/>
          <cell r="N9040"/>
          <cell r="O9040"/>
          <cell r="P9040"/>
          <cell r="Q9040"/>
          <cell r="R9040"/>
          <cell r="S9040"/>
          <cell r="T9040"/>
          <cell r="U9040"/>
          <cell r="V9040"/>
          <cell r="W9040"/>
          <cell r="X9040"/>
          <cell r="Y9040"/>
          <cell r="Z9040"/>
          <cell r="AA9040"/>
          <cell r="AB9040"/>
          <cell r="AC9040"/>
          <cell r="AD9040"/>
          <cell r="AE9040"/>
          <cell r="AF9040"/>
          <cell r="AG9040"/>
          <cell r="AH9040"/>
          <cell r="AI9040"/>
          <cell r="AJ9040"/>
          <cell r="AK9040"/>
          <cell r="AL9040"/>
          <cell r="AM9040"/>
          <cell r="AN9040"/>
        </row>
        <row r="9041">
          <cell r="E9041">
            <v>9040</v>
          </cell>
          <cell r="F9041"/>
          <cell r="G9041"/>
          <cell r="H9041"/>
          <cell r="I9041"/>
          <cell r="J9041"/>
          <cell r="K9041"/>
          <cell r="L9041"/>
          <cell r="M9041"/>
          <cell r="N9041"/>
          <cell r="O9041"/>
          <cell r="P9041"/>
          <cell r="Q9041"/>
          <cell r="R9041"/>
          <cell r="S9041"/>
          <cell r="T9041"/>
          <cell r="U9041"/>
          <cell r="V9041"/>
          <cell r="W9041"/>
          <cell r="X9041"/>
          <cell r="Y9041"/>
          <cell r="Z9041"/>
          <cell r="AA9041"/>
          <cell r="AB9041"/>
          <cell r="AC9041"/>
          <cell r="AD9041"/>
          <cell r="AE9041"/>
          <cell r="AF9041"/>
          <cell r="AG9041"/>
          <cell r="AH9041"/>
          <cell r="AI9041"/>
          <cell r="AJ9041"/>
          <cell r="AK9041"/>
          <cell r="AL9041"/>
          <cell r="AM9041"/>
          <cell r="AN9041"/>
        </row>
        <row r="9042">
          <cell r="E9042">
            <v>9041</v>
          </cell>
          <cell r="F9042">
            <v>1427903</v>
          </cell>
          <cell r="G9042">
            <v>1207052</v>
          </cell>
          <cell r="H9042">
            <v>29312978</v>
          </cell>
          <cell r="I9042">
            <v>5007660</v>
          </cell>
          <cell r="J9042">
            <v>1787013</v>
          </cell>
          <cell r="K9042">
            <v>2537797</v>
          </cell>
          <cell r="L9042">
            <v>4922341</v>
          </cell>
          <cell r="M9042"/>
          <cell r="N9042">
            <v>518025</v>
          </cell>
          <cell r="O9042"/>
          <cell r="P9042">
            <v>11985603</v>
          </cell>
          <cell r="Q9042">
            <v>3700974</v>
          </cell>
          <cell r="R9042">
            <v>7085462</v>
          </cell>
          <cell r="S9042">
            <v>9522635</v>
          </cell>
          <cell r="T9042">
            <v>1093149</v>
          </cell>
          <cell r="U9042"/>
          <cell r="V9042"/>
          <cell r="W9042">
            <v>3853532</v>
          </cell>
          <cell r="X9042">
            <v>8069821</v>
          </cell>
          <cell r="Y9042">
            <v>841543</v>
          </cell>
          <cell r="Z9042">
            <v>508037</v>
          </cell>
          <cell r="AA9042">
            <v>1125512</v>
          </cell>
          <cell r="AB9042"/>
          <cell r="AC9042">
            <v>1516435</v>
          </cell>
          <cell r="AD9042">
            <v>1566879</v>
          </cell>
          <cell r="AE9042">
            <v>1019838</v>
          </cell>
          <cell r="AF9042"/>
          <cell r="AG9042">
            <v>45849304</v>
          </cell>
          <cell r="AH9042">
            <v>1482329</v>
          </cell>
          <cell r="AI9042">
            <v>2423915</v>
          </cell>
          <cell r="AJ9042">
            <v>22286005</v>
          </cell>
          <cell r="AK9042"/>
          <cell r="AL9042">
            <v>1112</v>
          </cell>
          <cell r="AM9042"/>
          <cell r="AN9042"/>
        </row>
        <row r="9043">
          <cell r="E9043">
            <v>9042</v>
          </cell>
          <cell r="F9043">
            <v>24971500</v>
          </cell>
          <cell r="G9043">
            <v>20770569</v>
          </cell>
          <cell r="H9043">
            <v>79370267</v>
          </cell>
          <cell r="I9043">
            <v>44626279</v>
          </cell>
          <cell r="J9043">
            <v>11814350</v>
          </cell>
          <cell r="K9043">
            <v>24789152</v>
          </cell>
          <cell r="L9043">
            <v>75913989</v>
          </cell>
          <cell r="M9043">
            <v>136120777</v>
          </cell>
          <cell r="N9043">
            <v>74138564</v>
          </cell>
          <cell r="O9043">
            <v>49815841</v>
          </cell>
          <cell r="P9043">
            <v>57247750</v>
          </cell>
          <cell r="Q9043">
            <v>49476331</v>
          </cell>
          <cell r="R9043">
            <v>194225690</v>
          </cell>
          <cell r="S9043">
            <v>63985824</v>
          </cell>
          <cell r="T9043">
            <v>292425466</v>
          </cell>
          <cell r="U9043">
            <v>76001211</v>
          </cell>
          <cell r="V9043">
            <v>16309323</v>
          </cell>
          <cell r="W9043">
            <v>34438318</v>
          </cell>
          <cell r="X9043">
            <v>108853349</v>
          </cell>
          <cell r="Y9043">
            <v>17244992</v>
          </cell>
          <cell r="Z9043">
            <v>8540015</v>
          </cell>
          <cell r="AA9043">
            <v>3249130</v>
          </cell>
          <cell r="AB9043">
            <v>13349198</v>
          </cell>
          <cell r="AC9043">
            <v>16612783</v>
          </cell>
          <cell r="AD9043">
            <v>56867723</v>
          </cell>
          <cell r="AE9043">
            <v>32417938</v>
          </cell>
          <cell r="AF9043">
            <v>25110893</v>
          </cell>
          <cell r="AG9043">
            <v>45900005</v>
          </cell>
          <cell r="AH9043">
            <v>63174334</v>
          </cell>
          <cell r="AI9043">
            <v>35979037</v>
          </cell>
          <cell r="AJ9043">
            <v>7627687</v>
          </cell>
          <cell r="AK9043">
            <v>98743687</v>
          </cell>
          <cell r="AL9043">
            <v>40740922</v>
          </cell>
          <cell r="AM9043">
            <v>102593980</v>
          </cell>
          <cell r="AN9043">
            <v>138300422</v>
          </cell>
        </row>
        <row r="9044">
          <cell r="E9044">
            <v>9043</v>
          </cell>
          <cell r="F9044"/>
          <cell r="G9044"/>
          <cell r="H9044"/>
          <cell r="I9044"/>
          <cell r="J9044"/>
          <cell r="K9044"/>
          <cell r="L9044"/>
          <cell r="M9044"/>
          <cell r="N9044"/>
          <cell r="O9044"/>
          <cell r="P9044"/>
          <cell r="Q9044"/>
          <cell r="R9044"/>
          <cell r="S9044"/>
          <cell r="T9044"/>
          <cell r="U9044"/>
          <cell r="V9044"/>
          <cell r="W9044"/>
          <cell r="X9044"/>
          <cell r="Y9044"/>
          <cell r="Z9044"/>
          <cell r="AA9044"/>
          <cell r="AB9044"/>
          <cell r="AC9044"/>
          <cell r="AD9044"/>
          <cell r="AE9044"/>
          <cell r="AF9044"/>
          <cell r="AG9044"/>
          <cell r="AH9044"/>
          <cell r="AI9044"/>
          <cell r="AJ9044"/>
          <cell r="AK9044"/>
          <cell r="AL9044"/>
          <cell r="AM9044"/>
          <cell r="AN9044"/>
        </row>
        <row r="9045">
          <cell r="E9045">
            <v>9044</v>
          </cell>
          <cell r="F9045">
            <v>26399403</v>
          </cell>
          <cell r="G9045">
            <v>21977621</v>
          </cell>
          <cell r="H9045">
            <v>108683245</v>
          </cell>
          <cell r="I9045">
            <v>49633939</v>
          </cell>
          <cell r="J9045">
            <v>13601363</v>
          </cell>
          <cell r="K9045">
            <v>27326949</v>
          </cell>
          <cell r="L9045">
            <v>80836330</v>
          </cell>
          <cell r="M9045">
            <v>136120777</v>
          </cell>
          <cell r="N9045">
            <v>74656589</v>
          </cell>
          <cell r="O9045">
            <v>49815841</v>
          </cell>
          <cell r="P9045">
            <v>69233353</v>
          </cell>
          <cell r="Q9045">
            <v>53177305</v>
          </cell>
          <cell r="R9045">
            <v>201311152</v>
          </cell>
          <cell r="S9045">
            <v>73508459</v>
          </cell>
          <cell r="T9045">
            <v>293518615</v>
          </cell>
          <cell r="U9045">
            <v>76001211</v>
          </cell>
          <cell r="V9045">
            <v>16309323</v>
          </cell>
          <cell r="W9045">
            <v>38291850</v>
          </cell>
          <cell r="X9045">
            <v>116923170</v>
          </cell>
          <cell r="Y9045">
            <v>18086535</v>
          </cell>
          <cell r="Z9045">
            <v>9048052</v>
          </cell>
          <cell r="AA9045">
            <v>4374642</v>
          </cell>
          <cell r="AB9045">
            <v>13349198</v>
          </cell>
          <cell r="AC9045">
            <v>18129218</v>
          </cell>
          <cell r="AD9045">
            <v>58434602</v>
          </cell>
          <cell r="AE9045">
            <v>33437776</v>
          </cell>
          <cell r="AF9045">
            <v>25110893</v>
          </cell>
          <cell r="AG9045">
            <v>91749309</v>
          </cell>
          <cell r="AH9045">
            <v>64656663</v>
          </cell>
          <cell r="AI9045">
            <v>38402952</v>
          </cell>
          <cell r="AJ9045">
            <v>29913692</v>
          </cell>
          <cell r="AK9045">
            <v>98743687</v>
          </cell>
          <cell r="AL9045">
            <v>40742034</v>
          </cell>
          <cell r="AM9045">
            <v>102593980</v>
          </cell>
          <cell r="AN9045">
            <v>138300422</v>
          </cell>
        </row>
        <row r="9046">
          <cell r="E9046">
            <v>9045</v>
          </cell>
          <cell r="F9046"/>
          <cell r="G9046"/>
          <cell r="H9046"/>
          <cell r="I9046"/>
          <cell r="J9046"/>
          <cell r="K9046"/>
          <cell r="L9046"/>
          <cell r="M9046"/>
          <cell r="N9046"/>
          <cell r="O9046"/>
          <cell r="P9046"/>
          <cell r="Q9046"/>
          <cell r="R9046"/>
          <cell r="S9046"/>
          <cell r="T9046"/>
          <cell r="U9046"/>
          <cell r="V9046"/>
          <cell r="W9046"/>
          <cell r="X9046"/>
          <cell r="Y9046"/>
          <cell r="Z9046"/>
          <cell r="AA9046"/>
          <cell r="AB9046"/>
          <cell r="AC9046"/>
          <cell r="AD9046"/>
          <cell r="AE9046"/>
          <cell r="AF9046"/>
          <cell r="AG9046"/>
          <cell r="AH9046"/>
          <cell r="AI9046"/>
          <cell r="AJ9046"/>
          <cell r="AK9046"/>
          <cell r="AL9046"/>
          <cell r="AM9046"/>
          <cell r="AN9046"/>
        </row>
        <row r="9047">
          <cell r="E9047">
            <v>9046</v>
          </cell>
          <cell r="F9047"/>
          <cell r="G9047"/>
          <cell r="H9047"/>
          <cell r="I9047"/>
          <cell r="J9047"/>
          <cell r="K9047"/>
          <cell r="L9047"/>
          <cell r="M9047"/>
          <cell r="N9047"/>
          <cell r="O9047"/>
          <cell r="P9047"/>
          <cell r="Q9047"/>
          <cell r="R9047"/>
          <cell r="S9047"/>
          <cell r="T9047"/>
          <cell r="U9047"/>
          <cell r="V9047"/>
          <cell r="W9047"/>
          <cell r="X9047"/>
          <cell r="Y9047"/>
          <cell r="Z9047"/>
          <cell r="AA9047"/>
          <cell r="AB9047"/>
          <cell r="AC9047"/>
          <cell r="AD9047"/>
          <cell r="AE9047"/>
          <cell r="AF9047"/>
          <cell r="AG9047"/>
          <cell r="AH9047"/>
          <cell r="AI9047"/>
          <cell r="AJ9047"/>
          <cell r="AK9047"/>
          <cell r="AL9047"/>
          <cell r="AM9047"/>
          <cell r="AN9047"/>
        </row>
        <row r="9048">
          <cell r="E9048">
            <v>9047</v>
          </cell>
          <cell r="F9048">
            <v>1427903</v>
          </cell>
          <cell r="G9048">
            <v>1207052</v>
          </cell>
          <cell r="H9048">
            <v>29312978</v>
          </cell>
          <cell r="I9048">
            <v>5007660</v>
          </cell>
          <cell r="J9048">
            <v>1787013</v>
          </cell>
          <cell r="K9048">
            <v>2537797</v>
          </cell>
          <cell r="L9048">
            <v>4922341</v>
          </cell>
          <cell r="M9048"/>
          <cell r="N9048">
            <v>518025</v>
          </cell>
          <cell r="O9048"/>
          <cell r="P9048">
            <v>11985603</v>
          </cell>
          <cell r="Q9048">
            <v>3700974</v>
          </cell>
          <cell r="R9048">
            <v>7085462</v>
          </cell>
          <cell r="S9048">
            <v>9522635</v>
          </cell>
          <cell r="T9048">
            <v>1093149</v>
          </cell>
          <cell r="U9048"/>
          <cell r="V9048"/>
          <cell r="W9048">
            <v>3853532</v>
          </cell>
          <cell r="X9048">
            <v>8069821</v>
          </cell>
          <cell r="Y9048">
            <v>841543</v>
          </cell>
          <cell r="Z9048">
            <v>508037</v>
          </cell>
          <cell r="AA9048">
            <v>1125512</v>
          </cell>
          <cell r="AB9048"/>
          <cell r="AC9048">
            <v>1516435</v>
          </cell>
          <cell r="AD9048">
            <v>1566879</v>
          </cell>
          <cell r="AE9048">
            <v>1019838</v>
          </cell>
          <cell r="AF9048"/>
          <cell r="AG9048">
            <v>45849304</v>
          </cell>
          <cell r="AH9048">
            <v>1482329</v>
          </cell>
          <cell r="AI9048">
            <v>2423915</v>
          </cell>
          <cell r="AJ9048">
            <v>22286005</v>
          </cell>
          <cell r="AK9048"/>
          <cell r="AL9048">
            <v>1112</v>
          </cell>
          <cell r="AM9048"/>
          <cell r="AN9048"/>
        </row>
        <row r="9049">
          <cell r="E9049">
            <v>9048</v>
          </cell>
          <cell r="F9049">
            <v>24971500</v>
          </cell>
          <cell r="G9049">
            <v>20770569</v>
          </cell>
          <cell r="H9049">
            <v>79370267</v>
          </cell>
          <cell r="I9049">
            <v>44626279</v>
          </cell>
          <cell r="J9049">
            <v>11814350</v>
          </cell>
          <cell r="K9049">
            <v>24789152</v>
          </cell>
          <cell r="L9049">
            <v>75913989</v>
          </cell>
          <cell r="M9049">
            <v>136120777</v>
          </cell>
          <cell r="N9049">
            <v>74138564</v>
          </cell>
          <cell r="O9049">
            <v>49815841</v>
          </cell>
          <cell r="P9049">
            <v>57247750</v>
          </cell>
          <cell r="Q9049">
            <v>49476331</v>
          </cell>
          <cell r="R9049">
            <v>194225690</v>
          </cell>
          <cell r="S9049">
            <v>63985824</v>
          </cell>
          <cell r="T9049">
            <v>292425466</v>
          </cell>
          <cell r="U9049">
            <v>76001211</v>
          </cell>
          <cell r="V9049">
            <v>16309323</v>
          </cell>
          <cell r="W9049">
            <v>34438318</v>
          </cell>
          <cell r="X9049">
            <v>108853349</v>
          </cell>
          <cell r="Y9049">
            <v>17244992</v>
          </cell>
          <cell r="Z9049">
            <v>8540015</v>
          </cell>
          <cell r="AA9049">
            <v>3249130</v>
          </cell>
          <cell r="AB9049">
            <v>13349198</v>
          </cell>
          <cell r="AC9049">
            <v>16612783</v>
          </cell>
          <cell r="AD9049">
            <v>56867723</v>
          </cell>
          <cell r="AE9049">
            <v>32417938</v>
          </cell>
          <cell r="AF9049">
            <v>25110893</v>
          </cell>
          <cell r="AG9049">
            <v>45900005</v>
          </cell>
          <cell r="AH9049">
            <v>63174334</v>
          </cell>
          <cell r="AI9049">
            <v>35979037</v>
          </cell>
          <cell r="AJ9049">
            <v>7627687</v>
          </cell>
          <cell r="AK9049">
            <v>98743687</v>
          </cell>
          <cell r="AL9049">
            <v>40740922</v>
          </cell>
          <cell r="AM9049">
            <v>102593980</v>
          </cell>
          <cell r="AN9049">
            <v>138300422</v>
          </cell>
        </row>
        <row r="9050">
          <cell r="E9050">
            <v>9049</v>
          </cell>
          <cell r="F9050">
            <v>14174161</v>
          </cell>
          <cell r="G9050">
            <v>16427127</v>
          </cell>
          <cell r="H9050">
            <v>92181075</v>
          </cell>
          <cell r="I9050">
            <v>41637984</v>
          </cell>
          <cell r="J9050">
            <v>24925997</v>
          </cell>
          <cell r="K9050">
            <v>34236749</v>
          </cell>
          <cell r="L9050"/>
          <cell r="M9050"/>
          <cell r="N9050"/>
          <cell r="O9050">
            <v>78707144</v>
          </cell>
          <cell r="P9050"/>
          <cell r="Q9050">
            <v>69200000</v>
          </cell>
          <cell r="R9050">
            <v>5084075</v>
          </cell>
          <cell r="S9050">
            <v>3265810</v>
          </cell>
          <cell r="T9050">
            <v>10000000</v>
          </cell>
          <cell r="U9050"/>
          <cell r="V9050"/>
          <cell r="W9050">
            <v>31032448</v>
          </cell>
          <cell r="X9050"/>
          <cell r="Y9050">
            <v>3632415</v>
          </cell>
          <cell r="Z9050">
            <v>54816449</v>
          </cell>
          <cell r="AA9050">
            <v>1500000</v>
          </cell>
          <cell r="AB9050"/>
          <cell r="AC9050">
            <v>16555248</v>
          </cell>
          <cell r="AD9050"/>
          <cell r="AE9050">
            <v>779257</v>
          </cell>
          <cell r="AF9050">
            <v>15678701</v>
          </cell>
          <cell r="AG9050">
            <v>120050496</v>
          </cell>
          <cell r="AH9050">
            <v>19590908</v>
          </cell>
          <cell r="AI9050">
            <v>3945829</v>
          </cell>
          <cell r="AJ9050">
            <v>17613144</v>
          </cell>
          <cell r="AK9050">
            <v>10000000</v>
          </cell>
          <cell r="AL9050">
            <v>5817538</v>
          </cell>
          <cell r="AM9050"/>
          <cell r="AN9050"/>
        </row>
        <row r="9051">
          <cell r="E9051">
            <v>9050</v>
          </cell>
          <cell r="F9051">
            <v>40573564</v>
          </cell>
          <cell r="G9051">
            <v>38404748</v>
          </cell>
          <cell r="H9051">
            <v>200864320</v>
          </cell>
          <cell r="I9051">
            <v>91271923</v>
          </cell>
          <cell r="J9051">
            <v>38527360</v>
          </cell>
          <cell r="K9051">
            <v>61563698</v>
          </cell>
          <cell r="L9051">
            <v>80836330</v>
          </cell>
          <cell r="M9051">
            <v>136120777</v>
          </cell>
          <cell r="N9051">
            <v>74656589</v>
          </cell>
          <cell r="O9051">
            <v>128522985</v>
          </cell>
          <cell r="P9051">
            <v>69233353</v>
          </cell>
          <cell r="Q9051">
            <v>122377305</v>
          </cell>
          <cell r="R9051">
            <v>206395227</v>
          </cell>
          <cell r="S9051">
            <v>76774269</v>
          </cell>
          <cell r="T9051">
            <v>303518615</v>
          </cell>
          <cell r="U9051">
            <v>76001211</v>
          </cell>
          <cell r="V9051">
            <v>16309323</v>
          </cell>
          <cell r="W9051">
            <v>69324298</v>
          </cell>
          <cell r="X9051">
            <v>116923170</v>
          </cell>
          <cell r="Y9051">
            <v>21718950</v>
          </cell>
          <cell r="Z9051">
            <v>63864501</v>
          </cell>
          <cell r="AA9051">
            <v>5874642</v>
          </cell>
          <cell r="AB9051">
            <v>13349198</v>
          </cell>
          <cell r="AC9051">
            <v>34684466</v>
          </cell>
          <cell r="AD9051">
            <v>58434602</v>
          </cell>
          <cell r="AE9051">
            <v>34217033</v>
          </cell>
          <cell r="AF9051">
            <v>40789594</v>
          </cell>
          <cell r="AG9051">
            <v>211799805</v>
          </cell>
          <cell r="AH9051">
            <v>84247571</v>
          </cell>
          <cell r="AI9051">
            <v>42348781</v>
          </cell>
          <cell r="AJ9051">
            <v>47526836</v>
          </cell>
          <cell r="AK9051">
            <v>108743687</v>
          </cell>
          <cell r="AL9051">
            <v>46559572</v>
          </cell>
          <cell r="AM9051">
            <v>102593980</v>
          </cell>
          <cell r="AN9051">
            <v>138300422</v>
          </cell>
        </row>
        <row r="9052">
          <cell r="E9052">
            <v>9051</v>
          </cell>
          <cell r="F9052">
            <v>1.73</v>
          </cell>
          <cell r="G9052">
            <v>1.28</v>
          </cell>
          <cell r="H9052">
            <v>1.95</v>
          </cell>
          <cell r="I9052">
            <v>1.28</v>
          </cell>
          <cell r="J9052"/>
          <cell r="K9052">
            <v>1.98</v>
          </cell>
          <cell r="L9052">
            <v>2.2799999999999998</v>
          </cell>
          <cell r="M9052">
            <v>1.28</v>
          </cell>
          <cell r="N9052">
            <v>1.21</v>
          </cell>
          <cell r="O9052">
            <v>1.83</v>
          </cell>
          <cell r="P9052">
            <v>1.06</v>
          </cell>
          <cell r="Q9052">
            <v>2.23</v>
          </cell>
          <cell r="R9052">
            <v>1.92</v>
          </cell>
          <cell r="S9052">
            <v>1.54</v>
          </cell>
          <cell r="T9052">
            <v>2.16</v>
          </cell>
          <cell r="U9052">
            <v>1.28</v>
          </cell>
          <cell r="V9052">
            <v>1.99</v>
          </cell>
          <cell r="W9052">
            <v>1.23</v>
          </cell>
          <cell r="X9052">
            <v>1.87</v>
          </cell>
          <cell r="Y9052"/>
          <cell r="Z9052">
            <v>1.31</v>
          </cell>
          <cell r="AA9052"/>
          <cell r="AB9052">
            <v>2.34</v>
          </cell>
          <cell r="AC9052">
            <v>1.28</v>
          </cell>
          <cell r="AD9052">
            <v>1.28</v>
          </cell>
          <cell r="AE9052"/>
          <cell r="AF9052"/>
          <cell r="AG9052">
            <v>1.92</v>
          </cell>
          <cell r="AH9052">
            <v>0.97</v>
          </cell>
          <cell r="AI9052">
            <v>1.33</v>
          </cell>
          <cell r="AJ9052"/>
          <cell r="AK9052">
            <v>1.28</v>
          </cell>
          <cell r="AL9052">
            <v>1.28</v>
          </cell>
          <cell r="AM9052">
            <v>1.28</v>
          </cell>
          <cell r="AN9052">
            <v>1.28</v>
          </cell>
        </row>
        <row r="9053">
          <cell r="E9053">
            <v>9052</v>
          </cell>
          <cell r="F9053">
            <v>2.19</v>
          </cell>
          <cell r="G9053">
            <v>1.0900000000000001</v>
          </cell>
          <cell r="H9053">
            <v>2.2000000000000002</v>
          </cell>
          <cell r="I9053">
            <v>2.0299999999999998</v>
          </cell>
          <cell r="J9053">
            <v>1.71</v>
          </cell>
          <cell r="K9053">
            <v>1.75</v>
          </cell>
          <cell r="L9053">
            <v>0</v>
          </cell>
          <cell r="M9053">
            <v>0</v>
          </cell>
          <cell r="N9053"/>
          <cell r="O9053">
            <v>1.97</v>
          </cell>
          <cell r="P9053">
            <v>0</v>
          </cell>
          <cell r="Q9053">
            <v>1.88</v>
          </cell>
          <cell r="R9053">
            <v>2.2599999999999998</v>
          </cell>
          <cell r="S9053">
            <v>1.1599999999999999</v>
          </cell>
          <cell r="T9053">
            <v>1.94</v>
          </cell>
          <cell r="U9053"/>
          <cell r="V9053"/>
          <cell r="W9053">
            <v>1.96</v>
          </cell>
          <cell r="X9053"/>
          <cell r="Y9053"/>
          <cell r="Z9053">
            <v>2.23</v>
          </cell>
          <cell r="AA9053">
            <v>2.2000000000000002</v>
          </cell>
          <cell r="AB9053"/>
          <cell r="AC9053">
            <v>1.95</v>
          </cell>
          <cell r="AD9053">
            <v>0</v>
          </cell>
          <cell r="AE9053"/>
          <cell r="AF9053">
            <v>2.25</v>
          </cell>
          <cell r="AG9053">
            <v>2.15</v>
          </cell>
          <cell r="AH9053">
            <v>0.38</v>
          </cell>
          <cell r="AI9053">
            <v>1.63</v>
          </cell>
          <cell r="AJ9053">
            <v>2.2400000000000002</v>
          </cell>
          <cell r="AK9053">
            <v>1.53</v>
          </cell>
          <cell r="AL9053">
            <v>1.5</v>
          </cell>
          <cell r="AM9053"/>
          <cell r="AN9053">
            <v>0</v>
          </cell>
        </row>
        <row r="9054">
          <cell r="E9054">
            <v>9053</v>
          </cell>
          <cell r="F9054"/>
          <cell r="G9054"/>
          <cell r="H9054"/>
          <cell r="I9054"/>
          <cell r="J9054"/>
          <cell r="K9054"/>
          <cell r="L9054"/>
          <cell r="M9054">
            <v>148500000</v>
          </cell>
          <cell r="N9054"/>
          <cell r="O9054"/>
          <cell r="P9054"/>
          <cell r="Q9054"/>
          <cell r="R9054"/>
          <cell r="S9054"/>
          <cell r="T9054">
            <v>266000000</v>
          </cell>
          <cell r="U9054">
            <v>54799272</v>
          </cell>
          <cell r="V9054"/>
          <cell r="W9054"/>
          <cell r="X9054"/>
          <cell r="Y9054"/>
          <cell r="Z9054"/>
          <cell r="AA9054"/>
          <cell r="AB9054"/>
          <cell r="AC9054"/>
          <cell r="AD9054"/>
          <cell r="AE9054"/>
          <cell r="AF9054"/>
          <cell r="AG9054"/>
          <cell r="AH9054"/>
          <cell r="AI9054"/>
          <cell r="AJ9054"/>
          <cell r="AK9054"/>
          <cell r="AL9054"/>
          <cell r="AM9054"/>
          <cell r="AN9054"/>
        </row>
        <row r="9055">
          <cell r="E9055">
            <v>9054</v>
          </cell>
          <cell r="F9055"/>
          <cell r="G9055"/>
          <cell r="H9055"/>
          <cell r="I9055"/>
          <cell r="J9055"/>
          <cell r="K9055"/>
          <cell r="L9055"/>
          <cell r="M9055">
            <v>148500000</v>
          </cell>
          <cell r="N9055"/>
          <cell r="O9055"/>
          <cell r="P9055"/>
          <cell r="Q9055"/>
          <cell r="R9055"/>
          <cell r="S9055"/>
          <cell r="T9055">
            <v>266000000</v>
          </cell>
          <cell r="U9055">
            <v>54799272</v>
          </cell>
          <cell r="V9055"/>
          <cell r="W9055"/>
          <cell r="X9055"/>
          <cell r="Y9055"/>
          <cell r="Z9055"/>
          <cell r="AA9055"/>
          <cell r="AB9055"/>
          <cell r="AC9055"/>
          <cell r="AD9055"/>
          <cell r="AE9055"/>
          <cell r="AF9055"/>
          <cell r="AG9055"/>
          <cell r="AH9055"/>
          <cell r="AI9055"/>
          <cell r="AJ9055"/>
          <cell r="AK9055"/>
          <cell r="AL9055"/>
          <cell r="AM9055"/>
          <cell r="AN9055"/>
        </row>
        <row r="9056">
          <cell r="E9056">
            <v>9055</v>
          </cell>
          <cell r="F9056">
            <v>9244593</v>
          </cell>
          <cell r="G9056">
            <v>33578891</v>
          </cell>
          <cell r="H9056">
            <v>22797897</v>
          </cell>
          <cell r="I9056">
            <v>16830732</v>
          </cell>
          <cell r="J9056">
            <v>166794328</v>
          </cell>
          <cell r="K9056">
            <v>17033234</v>
          </cell>
          <cell r="L9056">
            <v>20952400</v>
          </cell>
          <cell r="M9056">
            <v>62190284</v>
          </cell>
          <cell r="N9056">
            <v>35490667</v>
          </cell>
          <cell r="O9056">
            <v>23422092</v>
          </cell>
          <cell r="P9056">
            <v>51598891</v>
          </cell>
          <cell r="Q9056">
            <v>33580212</v>
          </cell>
          <cell r="R9056">
            <v>47890686</v>
          </cell>
          <cell r="S9056">
            <v>6563222</v>
          </cell>
          <cell r="T9056">
            <v>20320005</v>
          </cell>
          <cell r="U9056">
            <v>10497515</v>
          </cell>
          <cell r="V9056">
            <v>1964889</v>
          </cell>
          <cell r="W9056">
            <v>11755038</v>
          </cell>
          <cell r="X9056">
            <v>11504584</v>
          </cell>
          <cell r="Y9056"/>
          <cell r="Z9056">
            <v>1604578</v>
          </cell>
          <cell r="AA9056">
            <v>71813</v>
          </cell>
          <cell r="AB9056"/>
          <cell r="AC9056">
            <v>6580704</v>
          </cell>
          <cell r="AD9056">
            <v>44160811</v>
          </cell>
          <cell r="AE9056">
            <v>5544308</v>
          </cell>
          <cell r="AF9056">
            <v>2540313</v>
          </cell>
          <cell r="AG9056">
            <v>12916471</v>
          </cell>
          <cell r="AH9056">
            <v>22736927</v>
          </cell>
          <cell r="AI9056">
            <v>62992569</v>
          </cell>
          <cell r="AJ9056">
            <v>13689247</v>
          </cell>
          <cell r="AK9056">
            <v>4079106</v>
          </cell>
          <cell r="AL9056">
            <v>4257898</v>
          </cell>
          <cell r="AM9056">
            <v>22389780</v>
          </cell>
          <cell r="AN9056">
            <v>23119004</v>
          </cell>
        </row>
        <row r="9057">
          <cell r="E9057">
            <v>9056</v>
          </cell>
          <cell r="F9057">
            <v>279286700</v>
          </cell>
          <cell r="G9057">
            <v>381762341</v>
          </cell>
          <cell r="H9057">
            <v>1102727471</v>
          </cell>
          <cell r="I9057">
            <v>769296231</v>
          </cell>
          <cell r="J9057">
            <v>14596760</v>
          </cell>
          <cell r="K9057">
            <v>480486156</v>
          </cell>
          <cell r="L9057">
            <v>615798739</v>
          </cell>
          <cell r="M9057">
            <v>1860931749</v>
          </cell>
          <cell r="N9057">
            <v>279545986</v>
          </cell>
          <cell r="O9057">
            <v>568057963</v>
          </cell>
          <cell r="P9057">
            <v>453931435</v>
          </cell>
          <cell r="Q9057">
            <v>392540544</v>
          </cell>
          <cell r="R9057">
            <v>514118374</v>
          </cell>
          <cell r="S9057">
            <v>126715353</v>
          </cell>
          <cell r="T9057">
            <v>1508766027</v>
          </cell>
          <cell r="U9057">
            <v>723104588</v>
          </cell>
          <cell r="V9057">
            <v>26948868</v>
          </cell>
          <cell r="W9057">
            <v>338816423</v>
          </cell>
          <cell r="X9057">
            <v>198105370</v>
          </cell>
          <cell r="Y9057"/>
          <cell r="Z9057">
            <v>190704639</v>
          </cell>
          <cell r="AA9057">
            <v>57593184</v>
          </cell>
          <cell r="AB9057">
            <v>45036584</v>
          </cell>
          <cell r="AC9057">
            <v>156144131</v>
          </cell>
          <cell r="AD9057">
            <v>450412967</v>
          </cell>
          <cell r="AE9057">
            <v>284675290</v>
          </cell>
          <cell r="AF9057">
            <v>268409003</v>
          </cell>
          <cell r="AG9057">
            <v>470944666</v>
          </cell>
          <cell r="AH9057">
            <v>351701930</v>
          </cell>
          <cell r="AI9057">
            <v>352646820</v>
          </cell>
          <cell r="AJ9057">
            <v>157951535</v>
          </cell>
          <cell r="AK9057">
            <v>101236161</v>
          </cell>
          <cell r="AL9057">
            <v>65690442</v>
          </cell>
          <cell r="AM9057">
            <v>64313890</v>
          </cell>
          <cell r="AN9057">
            <v>101478373</v>
          </cell>
        </row>
        <row r="9058">
          <cell r="E9058">
            <v>9057</v>
          </cell>
          <cell r="F9058"/>
          <cell r="G9058"/>
          <cell r="H9058">
            <v>1169065</v>
          </cell>
          <cell r="I9058"/>
          <cell r="J9058"/>
          <cell r="K9058"/>
          <cell r="L9058"/>
          <cell r="M9058"/>
          <cell r="N9058"/>
          <cell r="O9058"/>
          <cell r="P9058"/>
          <cell r="Q9058"/>
          <cell r="R9058"/>
          <cell r="S9058"/>
          <cell r="T9058"/>
          <cell r="U9058"/>
          <cell r="V9058"/>
          <cell r="W9058"/>
          <cell r="X9058"/>
          <cell r="Y9058"/>
          <cell r="Z9058"/>
          <cell r="AA9058"/>
          <cell r="AB9058"/>
          <cell r="AC9058"/>
          <cell r="AD9058"/>
          <cell r="AE9058"/>
          <cell r="AF9058"/>
          <cell r="AG9058"/>
          <cell r="AH9058"/>
          <cell r="AI9058"/>
          <cell r="AJ9058"/>
          <cell r="AK9058"/>
          <cell r="AL9058"/>
          <cell r="AM9058"/>
          <cell r="AN9058"/>
        </row>
        <row r="9059">
          <cell r="E9059">
            <v>9058</v>
          </cell>
          <cell r="F9059">
            <v>288531293</v>
          </cell>
          <cell r="G9059">
            <v>415341232</v>
          </cell>
          <cell r="H9059">
            <v>1126694433</v>
          </cell>
          <cell r="I9059">
            <v>786126963</v>
          </cell>
          <cell r="J9059">
            <v>181391088</v>
          </cell>
          <cell r="K9059">
            <v>497519390</v>
          </cell>
          <cell r="L9059">
            <v>636751139</v>
          </cell>
          <cell r="M9059">
            <v>1923122033</v>
          </cell>
          <cell r="N9059">
            <v>315036653</v>
          </cell>
          <cell r="O9059">
            <v>591480055</v>
          </cell>
          <cell r="P9059">
            <v>505530326</v>
          </cell>
          <cell r="Q9059">
            <v>426120756</v>
          </cell>
          <cell r="R9059">
            <v>562009060</v>
          </cell>
          <cell r="S9059">
            <v>133278575</v>
          </cell>
          <cell r="T9059">
            <v>1529086032</v>
          </cell>
          <cell r="U9059">
            <v>733602103</v>
          </cell>
          <cell r="V9059">
            <v>28913757</v>
          </cell>
          <cell r="W9059">
            <v>350571461</v>
          </cell>
          <cell r="X9059">
            <v>209609954</v>
          </cell>
          <cell r="Y9059"/>
          <cell r="Z9059">
            <v>192309217</v>
          </cell>
          <cell r="AA9059">
            <v>57664997</v>
          </cell>
          <cell r="AB9059">
            <v>45036584</v>
          </cell>
          <cell r="AC9059">
            <v>162724835</v>
          </cell>
          <cell r="AD9059">
            <v>494573778</v>
          </cell>
          <cell r="AE9059">
            <v>290219598</v>
          </cell>
          <cell r="AF9059">
            <v>270949316</v>
          </cell>
          <cell r="AG9059">
            <v>483861137</v>
          </cell>
          <cell r="AH9059">
            <v>374438857</v>
          </cell>
          <cell r="AI9059">
            <v>415639389</v>
          </cell>
          <cell r="AJ9059">
            <v>171640782</v>
          </cell>
          <cell r="AK9059">
            <v>105315267</v>
          </cell>
          <cell r="AL9059">
            <v>69948340</v>
          </cell>
          <cell r="AM9059">
            <v>86703670</v>
          </cell>
          <cell r="AN9059">
            <v>124597377</v>
          </cell>
        </row>
        <row r="9060">
          <cell r="E9060">
            <v>9059</v>
          </cell>
          <cell r="F9060">
            <v>2354862</v>
          </cell>
          <cell r="G9060"/>
          <cell r="H9060"/>
          <cell r="I9060">
            <v>47443</v>
          </cell>
          <cell r="J9060"/>
          <cell r="K9060"/>
          <cell r="L9060">
            <v>674361</v>
          </cell>
          <cell r="M9060">
            <v>225088</v>
          </cell>
          <cell r="N9060"/>
          <cell r="O9060"/>
          <cell r="P9060">
            <v>3221115</v>
          </cell>
          <cell r="Q9060"/>
          <cell r="R9060">
            <v>15117463</v>
          </cell>
          <cell r="S9060"/>
          <cell r="T9060"/>
          <cell r="U9060">
            <v>10666</v>
          </cell>
          <cell r="V9060"/>
          <cell r="W9060"/>
          <cell r="X9060"/>
          <cell r="Y9060"/>
          <cell r="Z9060"/>
          <cell r="AA9060"/>
          <cell r="AB9060"/>
          <cell r="AC9060"/>
          <cell r="AD9060"/>
          <cell r="AE9060"/>
          <cell r="AF9060"/>
          <cell r="AG9060"/>
          <cell r="AH9060"/>
          <cell r="AI9060">
            <v>410679</v>
          </cell>
          <cell r="AJ9060">
            <v>7742042</v>
          </cell>
          <cell r="AK9060">
            <v>1484220</v>
          </cell>
          <cell r="AL9060"/>
          <cell r="AM9060"/>
          <cell r="AN9060"/>
        </row>
        <row r="9061">
          <cell r="E9061">
            <v>9060</v>
          </cell>
          <cell r="F9061">
            <v>2354862</v>
          </cell>
          <cell r="G9061"/>
          <cell r="H9061"/>
          <cell r="I9061">
            <v>47443</v>
          </cell>
          <cell r="J9061"/>
          <cell r="K9061"/>
          <cell r="L9061">
            <v>674361</v>
          </cell>
          <cell r="M9061">
            <v>225088</v>
          </cell>
          <cell r="N9061"/>
          <cell r="O9061"/>
          <cell r="P9061">
            <v>3221115</v>
          </cell>
          <cell r="Q9061"/>
          <cell r="R9061">
            <v>15117463</v>
          </cell>
          <cell r="S9061"/>
          <cell r="T9061"/>
          <cell r="U9061">
            <v>10666</v>
          </cell>
          <cell r="V9061"/>
          <cell r="W9061"/>
          <cell r="X9061"/>
          <cell r="Y9061"/>
          <cell r="Z9061"/>
          <cell r="AA9061"/>
          <cell r="AB9061"/>
          <cell r="AC9061"/>
          <cell r="AD9061"/>
          <cell r="AE9061"/>
          <cell r="AF9061"/>
          <cell r="AG9061"/>
          <cell r="AH9061"/>
          <cell r="AI9061">
            <v>410679</v>
          </cell>
          <cell r="AJ9061">
            <v>7742042</v>
          </cell>
          <cell r="AK9061">
            <v>1484220</v>
          </cell>
          <cell r="AL9061"/>
          <cell r="AM9061"/>
          <cell r="AN9061"/>
        </row>
        <row r="9062">
          <cell r="E9062">
            <v>9061</v>
          </cell>
          <cell r="F9062"/>
          <cell r="G9062"/>
          <cell r="H9062"/>
          <cell r="I9062"/>
          <cell r="J9062"/>
          <cell r="K9062"/>
          <cell r="L9062"/>
          <cell r="M9062">
            <v>1826277477</v>
          </cell>
          <cell r="N9062"/>
          <cell r="O9062"/>
          <cell r="P9062"/>
          <cell r="Q9062"/>
          <cell r="R9062"/>
          <cell r="S9062"/>
          <cell r="T9062">
            <v>787413619</v>
          </cell>
          <cell r="U9062"/>
          <cell r="V9062"/>
          <cell r="W9062"/>
          <cell r="X9062"/>
          <cell r="Y9062"/>
          <cell r="Z9062"/>
          <cell r="AA9062"/>
          <cell r="AB9062"/>
          <cell r="AC9062"/>
          <cell r="AD9062"/>
          <cell r="AE9062">
            <v>18652596</v>
          </cell>
          <cell r="AF9062"/>
          <cell r="AG9062"/>
          <cell r="AH9062">
            <v>62726203</v>
          </cell>
          <cell r="AI9062"/>
          <cell r="AJ9062"/>
          <cell r="AK9062"/>
          <cell r="AL9062"/>
          <cell r="AM9062"/>
          <cell r="AN9062"/>
        </row>
        <row r="9063">
          <cell r="E9063">
            <v>9062</v>
          </cell>
          <cell r="F9063"/>
          <cell r="G9063"/>
          <cell r="H9063"/>
          <cell r="I9063"/>
          <cell r="J9063"/>
          <cell r="K9063"/>
          <cell r="L9063"/>
          <cell r="M9063">
            <v>1826277477</v>
          </cell>
          <cell r="N9063"/>
          <cell r="O9063"/>
          <cell r="P9063"/>
          <cell r="Q9063"/>
          <cell r="R9063"/>
          <cell r="S9063"/>
          <cell r="T9063">
            <v>787413619</v>
          </cell>
          <cell r="U9063"/>
          <cell r="V9063"/>
          <cell r="W9063"/>
          <cell r="X9063"/>
          <cell r="Y9063"/>
          <cell r="Z9063"/>
          <cell r="AA9063"/>
          <cell r="AB9063"/>
          <cell r="AC9063"/>
          <cell r="AD9063"/>
          <cell r="AE9063">
            <v>18652596</v>
          </cell>
          <cell r="AF9063"/>
          <cell r="AG9063"/>
          <cell r="AH9063">
            <v>62726203</v>
          </cell>
          <cell r="AI9063"/>
          <cell r="AJ9063"/>
          <cell r="AK9063"/>
          <cell r="AL9063"/>
          <cell r="AM9063"/>
          <cell r="AN9063"/>
        </row>
        <row r="9064">
          <cell r="E9064">
            <v>9063</v>
          </cell>
          <cell r="F9064"/>
          <cell r="G9064">
            <v>3412698</v>
          </cell>
          <cell r="H9064"/>
          <cell r="I9064">
            <v>4401196</v>
          </cell>
          <cell r="J9064"/>
          <cell r="K9064"/>
          <cell r="L9064"/>
          <cell r="M9064"/>
          <cell r="N9064"/>
          <cell r="O9064"/>
          <cell r="P9064"/>
          <cell r="Q9064"/>
          <cell r="R9064"/>
          <cell r="S9064"/>
          <cell r="T9064"/>
          <cell r="U9064"/>
          <cell r="V9064"/>
          <cell r="W9064"/>
          <cell r="X9064">
            <v>364800</v>
          </cell>
          <cell r="Y9064"/>
          <cell r="Z9064"/>
          <cell r="AA9064"/>
          <cell r="AB9064"/>
          <cell r="AC9064"/>
          <cell r="AD9064"/>
          <cell r="AE9064"/>
          <cell r="AF9064"/>
          <cell r="AG9064"/>
          <cell r="AH9064"/>
          <cell r="AI9064"/>
          <cell r="AJ9064"/>
          <cell r="AK9064"/>
          <cell r="AL9064"/>
          <cell r="AM9064"/>
          <cell r="AN9064"/>
        </row>
        <row r="9065">
          <cell r="E9065">
            <v>9064</v>
          </cell>
          <cell r="F9065"/>
          <cell r="G9065">
            <v>3412698</v>
          </cell>
          <cell r="H9065"/>
          <cell r="I9065">
            <v>4401196</v>
          </cell>
          <cell r="J9065"/>
          <cell r="K9065"/>
          <cell r="L9065"/>
          <cell r="M9065"/>
          <cell r="N9065"/>
          <cell r="O9065"/>
          <cell r="P9065"/>
          <cell r="Q9065"/>
          <cell r="R9065"/>
          <cell r="S9065"/>
          <cell r="T9065"/>
          <cell r="U9065"/>
          <cell r="V9065"/>
          <cell r="W9065"/>
          <cell r="X9065">
            <v>364800</v>
          </cell>
          <cell r="Y9065"/>
          <cell r="Z9065"/>
          <cell r="AA9065"/>
          <cell r="AB9065"/>
          <cell r="AC9065"/>
          <cell r="AD9065"/>
          <cell r="AE9065"/>
          <cell r="AF9065"/>
          <cell r="AG9065"/>
          <cell r="AH9065"/>
          <cell r="AI9065"/>
          <cell r="AJ9065"/>
          <cell r="AK9065"/>
          <cell r="AL9065"/>
          <cell r="AM9065"/>
          <cell r="AN9065"/>
        </row>
        <row r="9066">
          <cell r="E9066">
            <v>9065</v>
          </cell>
          <cell r="F9066"/>
          <cell r="G9066"/>
          <cell r="H9066"/>
          <cell r="I9066"/>
          <cell r="J9066"/>
          <cell r="K9066"/>
          <cell r="L9066"/>
          <cell r="M9066"/>
          <cell r="N9066"/>
          <cell r="O9066"/>
          <cell r="P9066"/>
          <cell r="Q9066"/>
          <cell r="R9066"/>
          <cell r="S9066"/>
          <cell r="T9066"/>
          <cell r="U9066"/>
          <cell r="V9066"/>
          <cell r="W9066"/>
          <cell r="X9066"/>
          <cell r="Y9066"/>
          <cell r="Z9066"/>
          <cell r="AA9066"/>
          <cell r="AB9066"/>
          <cell r="AC9066"/>
          <cell r="AD9066"/>
          <cell r="AE9066"/>
          <cell r="AF9066"/>
          <cell r="AG9066"/>
          <cell r="AH9066"/>
          <cell r="AI9066"/>
          <cell r="AJ9066"/>
          <cell r="AK9066"/>
          <cell r="AL9066"/>
          <cell r="AM9066"/>
          <cell r="AN9066"/>
        </row>
        <row r="9067">
          <cell r="E9067">
            <v>9066</v>
          </cell>
          <cell r="F9067"/>
          <cell r="G9067"/>
          <cell r="H9067"/>
          <cell r="I9067"/>
          <cell r="J9067"/>
          <cell r="K9067"/>
          <cell r="L9067"/>
          <cell r="M9067"/>
          <cell r="N9067"/>
          <cell r="O9067"/>
          <cell r="P9067"/>
          <cell r="Q9067"/>
          <cell r="R9067"/>
          <cell r="S9067"/>
          <cell r="T9067"/>
          <cell r="U9067"/>
          <cell r="V9067"/>
          <cell r="W9067"/>
          <cell r="X9067"/>
          <cell r="Y9067"/>
          <cell r="Z9067"/>
          <cell r="AA9067"/>
          <cell r="AB9067"/>
          <cell r="AC9067"/>
          <cell r="AD9067"/>
          <cell r="AE9067"/>
          <cell r="AF9067"/>
          <cell r="AG9067"/>
          <cell r="AH9067"/>
          <cell r="AI9067"/>
          <cell r="AJ9067"/>
          <cell r="AK9067"/>
          <cell r="AL9067"/>
          <cell r="AM9067"/>
          <cell r="AN9067"/>
        </row>
        <row r="9068">
          <cell r="E9068">
            <v>9067</v>
          </cell>
          <cell r="F9068"/>
          <cell r="G9068"/>
          <cell r="H9068"/>
          <cell r="I9068"/>
          <cell r="J9068"/>
          <cell r="K9068"/>
          <cell r="L9068"/>
          <cell r="M9068"/>
          <cell r="N9068"/>
          <cell r="O9068"/>
          <cell r="P9068"/>
          <cell r="Q9068"/>
          <cell r="R9068"/>
          <cell r="S9068"/>
          <cell r="T9068"/>
          <cell r="U9068"/>
          <cell r="V9068"/>
          <cell r="W9068"/>
          <cell r="X9068"/>
          <cell r="Y9068"/>
          <cell r="Z9068"/>
          <cell r="AA9068"/>
          <cell r="AB9068"/>
          <cell r="AC9068"/>
          <cell r="AD9068"/>
          <cell r="AE9068"/>
          <cell r="AF9068"/>
          <cell r="AG9068"/>
          <cell r="AH9068"/>
          <cell r="AI9068"/>
          <cell r="AJ9068"/>
          <cell r="AK9068"/>
          <cell r="AL9068"/>
          <cell r="AM9068"/>
          <cell r="AN9068"/>
        </row>
        <row r="9069">
          <cell r="E9069">
            <v>9068</v>
          </cell>
          <cell r="F9069"/>
          <cell r="G9069"/>
          <cell r="H9069"/>
          <cell r="I9069"/>
          <cell r="J9069"/>
          <cell r="K9069"/>
          <cell r="L9069"/>
          <cell r="M9069"/>
          <cell r="N9069"/>
          <cell r="O9069"/>
          <cell r="P9069"/>
          <cell r="Q9069"/>
          <cell r="R9069"/>
          <cell r="S9069"/>
          <cell r="T9069"/>
          <cell r="U9069"/>
          <cell r="V9069"/>
          <cell r="W9069"/>
          <cell r="X9069"/>
          <cell r="Y9069"/>
          <cell r="Z9069"/>
          <cell r="AA9069"/>
          <cell r="AB9069"/>
          <cell r="AC9069"/>
          <cell r="AD9069"/>
          <cell r="AE9069"/>
          <cell r="AF9069"/>
          <cell r="AG9069"/>
          <cell r="AH9069"/>
          <cell r="AI9069"/>
          <cell r="AJ9069"/>
          <cell r="AK9069"/>
          <cell r="AL9069"/>
          <cell r="AM9069"/>
          <cell r="AN9069"/>
        </row>
        <row r="9070">
          <cell r="E9070">
            <v>9069</v>
          </cell>
          <cell r="F9070"/>
          <cell r="G9070"/>
          <cell r="H9070"/>
          <cell r="I9070">
            <v>1771938</v>
          </cell>
          <cell r="J9070"/>
          <cell r="K9070"/>
          <cell r="L9070">
            <v>1544045</v>
          </cell>
          <cell r="M9070"/>
          <cell r="N9070"/>
          <cell r="O9070"/>
          <cell r="P9070"/>
          <cell r="Q9070"/>
          <cell r="R9070"/>
          <cell r="S9070"/>
          <cell r="T9070">
            <v>14200000</v>
          </cell>
          <cell r="U9070"/>
          <cell r="V9070"/>
          <cell r="W9070"/>
          <cell r="X9070"/>
          <cell r="Y9070"/>
          <cell r="Z9070"/>
          <cell r="AA9070"/>
          <cell r="AB9070"/>
          <cell r="AC9070"/>
          <cell r="AD9070">
            <v>4492839</v>
          </cell>
          <cell r="AE9070"/>
          <cell r="AF9070"/>
          <cell r="AG9070">
            <v>4010243</v>
          </cell>
          <cell r="AH9070"/>
          <cell r="AI9070"/>
          <cell r="AJ9070">
            <v>20047</v>
          </cell>
          <cell r="AK9070"/>
          <cell r="AL9070"/>
          <cell r="AM9070"/>
          <cell r="AN9070"/>
        </row>
        <row r="9071">
          <cell r="E9071">
            <v>9070</v>
          </cell>
          <cell r="F9071"/>
          <cell r="G9071"/>
          <cell r="H9071"/>
          <cell r="I9071">
            <v>1771938</v>
          </cell>
          <cell r="J9071"/>
          <cell r="K9071"/>
          <cell r="L9071">
            <v>1544045</v>
          </cell>
          <cell r="M9071"/>
          <cell r="N9071"/>
          <cell r="O9071"/>
          <cell r="P9071"/>
          <cell r="Q9071"/>
          <cell r="R9071"/>
          <cell r="S9071"/>
          <cell r="T9071">
            <v>14200000</v>
          </cell>
          <cell r="U9071"/>
          <cell r="V9071"/>
          <cell r="W9071"/>
          <cell r="X9071"/>
          <cell r="Y9071"/>
          <cell r="Z9071"/>
          <cell r="AA9071"/>
          <cell r="AB9071"/>
          <cell r="AC9071"/>
          <cell r="AD9071">
            <v>4492839</v>
          </cell>
          <cell r="AE9071"/>
          <cell r="AF9071"/>
          <cell r="AG9071">
            <v>4010243</v>
          </cell>
          <cell r="AH9071"/>
          <cell r="AI9071"/>
          <cell r="AJ9071">
            <v>20047</v>
          </cell>
          <cell r="AK9071"/>
          <cell r="AL9071"/>
          <cell r="AM9071"/>
          <cell r="AN9071"/>
        </row>
        <row r="9072">
          <cell r="E9072">
            <v>9071</v>
          </cell>
          <cell r="F9072"/>
          <cell r="G9072"/>
          <cell r="H9072"/>
          <cell r="I9072"/>
          <cell r="J9072"/>
          <cell r="K9072"/>
          <cell r="L9072"/>
          <cell r="M9072"/>
          <cell r="N9072"/>
          <cell r="O9072"/>
          <cell r="P9072"/>
          <cell r="Q9072"/>
          <cell r="R9072"/>
          <cell r="S9072"/>
          <cell r="T9072"/>
          <cell r="U9072"/>
          <cell r="V9072"/>
          <cell r="W9072"/>
          <cell r="X9072"/>
          <cell r="Y9072"/>
          <cell r="Z9072"/>
          <cell r="AA9072"/>
          <cell r="AB9072"/>
          <cell r="AC9072"/>
          <cell r="AD9072"/>
          <cell r="AE9072"/>
          <cell r="AF9072"/>
          <cell r="AG9072"/>
          <cell r="AH9072"/>
          <cell r="AI9072"/>
          <cell r="AJ9072"/>
          <cell r="AK9072"/>
          <cell r="AL9072"/>
          <cell r="AM9072"/>
          <cell r="AN9072"/>
        </row>
        <row r="9073">
          <cell r="E9073">
            <v>9072</v>
          </cell>
          <cell r="F9073"/>
          <cell r="G9073"/>
          <cell r="H9073"/>
          <cell r="I9073"/>
          <cell r="J9073"/>
          <cell r="K9073"/>
          <cell r="L9073"/>
          <cell r="M9073"/>
          <cell r="N9073"/>
          <cell r="O9073"/>
          <cell r="P9073"/>
          <cell r="Q9073"/>
          <cell r="R9073"/>
          <cell r="S9073"/>
          <cell r="T9073"/>
          <cell r="U9073"/>
          <cell r="V9073"/>
          <cell r="W9073"/>
          <cell r="X9073"/>
          <cell r="Y9073"/>
          <cell r="Z9073"/>
          <cell r="AA9073"/>
          <cell r="AB9073"/>
          <cell r="AC9073"/>
          <cell r="AD9073"/>
          <cell r="AE9073"/>
          <cell r="AF9073"/>
          <cell r="AG9073"/>
          <cell r="AH9073"/>
          <cell r="AI9073"/>
          <cell r="AJ9073"/>
          <cell r="AK9073"/>
          <cell r="AL9073"/>
          <cell r="AM9073"/>
          <cell r="AN9073"/>
        </row>
        <row r="9074">
          <cell r="E9074">
            <v>9073</v>
          </cell>
          <cell r="F9074">
            <v>9244593</v>
          </cell>
          <cell r="G9074">
            <v>33578891</v>
          </cell>
          <cell r="H9074">
            <v>22797897</v>
          </cell>
          <cell r="I9074">
            <v>16830732</v>
          </cell>
          <cell r="J9074">
            <v>166794328</v>
          </cell>
          <cell r="K9074">
            <v>17033234</v>
          </cell>
          <cell r="L9074">
            <v>20952400</v>
          </cell>
          <cell r="M9074">
            <v>62190284</v>
          </cell>
          <cell r="N9074">
            <v>35490667</v>
          </cell>
          <cell r="O9074">
            <v>23422092</v>
          </cell>
          <cell r="P9074">
            <v>51598891</v>
          </cell>
          <cell r="Q9074">
            <v>33580212</v>
          </cell>
          <cell r="R9074">
            <v>47890686</v>
          </cell>
          <cell r="S9074">
            <v>6563222</v>
          </cell>
          <cell r="T9074">
            <v>20320005</v>
          </cell>
          <cell r="U9074">
            <v>10497515</v>
          </cell>
          <cell r="V9074">
            <v>1964889</v>
          </cell>
          <cell r="W9074">
            <v>11755038</v>
          </cell>
          <cell r="X9074">
            <v>11504584</v>
          </cell>
          <cell r="Y9074"/>
          <cell r="Z9074">
            <v>1604578</v>
          </cell>
          <cell r="AA9074">
            <v>71813</v>
          </cell>
          <cell r="AB9074"/>
          <cell r="AC9074">
            <v>6580704</v>
          </cell>
          <cell r="AD9074">
            <v>44160811</v>
          </cell>
          <cell r="AE9074">
            <v>5544308</v>
          </cell>
          <cell r="AF9074">
            <v>2540313</v>
          </cell>
          <cell r="AG9074">
            <v>12916471</v>
          </cell>
          <cell r="AH9074">
            <v>22736927</v>
          </cell>
          <cell r="AI9074">
            <v>62992569</v>
          </cell>
          <cell r="AJ9074">
            <v>13689247</v>
          </cell>
          <cell r="AK9074">
            <v>4079106</v>
          </cell>
          <cell r="AL9074">
            <v>4257898</v>
          </cell>
          <cell r="AM9074">
            <v>22389780</v>
          </cell>
          <cell r="AN9074">
            <v>23119004</v>
          </cell>
        </row>
        <row r="9075">
          <cell r="E9075">
            <v>9074</v>
          </cell>
          <cell r="F9075">
            <v>279286700</v>
          </cell>
          <cell r="G9075">
            <v>381762341</v>
          </cell>
          <cell r="H9075">
            <v>1102727471</v>
          </cell>
          <cell r="I9075">
            <v>769296231</v>
          </cell>
          <cell r="J9075">
            <v>14596760</v>
          </cell>
          <cell r="K9075">
            <v>480486156</v>
          </cell>
          <cell r="L9075">
            <v>615798739</v>
          </cell>
          <cell r="M9075">
            <v>1860931749</v>
          </cell>
          <cell r="N9075">
            <v>279545986</v>
          </cell>
          <cell r="O9075">
            <v>568057963</v>
          </cell>
          <cell r="P9075">
            <v>453931435</v>
          </cell>
          <cell r="Q9075">
            <v>392540544</v>
          </cell>
          <cell r="R9075">
            <v>514118374</v>
          </cell>
          <cell r="S9075">
            <v>126715353</v>
          </cell>
          <cell r="T9075">
            <v>1508766027</v>
          </cell>
          <cell r="U9075">
            <v>723104588</v>
          </cell>
          <cell r="V9075">
            <v>26948868</v>
          </cell>
          <cell r="W9075">
            <v>338816423</v>
          </cell>
          <cell r="X9075">
            <v>198105370</v>
          </cell>
          <cell r="Y9075"/>
          <cell r="Z9075">
            <v>190704639</v>
          </cell>
          <cell r="AA9075">
            <v>57593184</v>
          </cell>
          <cell r="AB9075">
            <v>45036584</v>
          </cell>
          <cell r="AC9075">
            <v>156144131</v>
          </cell>
          <cell r="AD9075">
            <v>450412967</v>
          </cell>
          <cell r="AE9075">
            <v>284675290</v>
          </cell>
          <cell r="AF9075">
            <v>268409003</v>
          </cell>
          <cell r="AG9075">
            <v>470944666</v>
          </cell>
          <cell r="AH9075">
            <v>351701930</v>
          </cell>
          <cell r="AI9075">
            <v>352646820</v>
          </cell>
          <cell r="AJ9075">
            <v>157951535</v>
          </cell>
          <cell r="AK9075">
            <v>101236161</v>
          </cell>
          <cell r="AL9075">
            <v>65690442</v>
          </cell>
          <cell r="AM9075">
            <v>64313890</v>
          </cell>
          <cell r="AN9075">
            <v>101478373</v>
          </cell>
        </row>
        <row r="9076">
          <cell r="E9076">
            <v>9075</v>
          </cell>
          <cell r="F9076">
            <v>2354862</v>
          </cell>
          <cell r="G9076">
            <v>3412698</v>
          </cell>
          <cell r="H9076">
            <v>1169065</v>
          </cell>
          <cell r="I9076">
            <v>6220577</v>
          </cell>
          <cell r="J9076"/>
          <cell r="K9076"/>
          <cell r="L9076">
            <v>2218406</v>
          </cell>
          <cell r="M9076">
            <v>1975002565</v>
          </cell>
          <cell r="N9076"/>
          <cell r="O9076"/>
          <cell r="P9076">
            <v>3221115</v>
          </cell>
          <cell r="Q9076"/>
          <cell r="R9076">
            <v>15117463</v>
          </cell>
          <cell r="S9076"/>
          <cell r="T9076">
            <v>1067613619</v>
          </cell>
          <cell r="U9076">
            <v>54809938</v>
          </cell>
          <cell r="V9076"/>
          <cell r="W9076"/>
          <cell r="X9076">
            <v>364800</v>
          </cell>
          <cell r="Y9076"/>
          <cell r="Z9076"/>
          <cell r="AA9076"/>
          <cell r="AB9076"/>
          <cell r="AC9076"/>
          <cell r="AD9076">
            <v>4492839</v>
          </cell>
          <cell r="AE9076">
            <v>18652596</v>
          </cell>
          <cell r="AF9076"/>
          <cell r="AG9076">
            <v>4010243</v>
          </cell>
          <cell r="AH9076">
            <v>62726203</v>
          </cell>
          <cell r="AI9076">
            <v>410679</v>
          </cell>
          <cell r="AJ9076">
            <v>7762089</v>
          </cell>
          <cell r="AK9076">
            <v>1484220</v>
          </cell>
          <cell r="AL9076"/>
          <cell r="AM9076"/>
          <cell r="AN9076"/>
        </row>
        <row r="9077">
          <cell r="E9077">
            <v>9076</v>
          </cell>
          <cell r="F9077">
            <v>290886155</v>
          </cell>
          <cell r="G9077">
            <v>418753930</v>
          </cell>
          <cell r="H9077">
            <v>1126694433</v>
          </cell>
          <cell r="I9077">
            <v>792347540</v>
          </cell>
          <cell r="J9077">
            <v>181391088</v>
          </cell>
          <cell r="K9077">
            <v>497519390</v>
          </cell>
          <cell r="L9077">
            <v>638969545</v>
          </cell>
          <cell r="M9077">
            <v>3898124598</v>
          </cell>
          <cell r="N9077">
            <v>315036653</v>
          </cell>
          <cell r="O9077">
            <v>591480055</v>
          </cell>
          <cell r="P9077">
            <v>508751441</v>
          </cell>
          <cell r="Q9077">
            <v>426120756</v>
          </cell>
          <cell r="R9077">
            <v>577126523</v>
          </cell>
          <cell r="S9077">
            <v>133278575</v>
          </cell>
          <cell r="T9077">
            <v>2596699651</v>
          </cell>
          <cell r="U9077">
            <v>788412041</v>
          </cell>
          <cell r="V9077">
            <v>28913757</v>
          </cell>
          <cell r="W9077">
            <v>350571461</v>
          </cell>
          <cell r="X9077">
            <v>209974754</v>
          </cell>
          <cell r="Y9077"/>
          <cell r="Z9077">
            <v>192309217</v>
          </cell>
          <cell r="AA9077">
            <v>57664997</v>
          </cell>
          <cell r="AB9077">
            <v>45036584</v>
          </cell>
          <cell r="AC9077">
            <v>162724835</v>
          </cell>
          <cell r="AD9077">
            <v>499066617</v>
          </cell>
          <cell r="AE9077">
            <v>308872194</v>
          </cell>
          <cell r="AF9077">
            <v>270949316</v>
          </cell>
          <cell r="AG9077">
            <v>487871380</v>
          </cell>
          <cell r="AH9077">
            <v>437165060</v>
          </cell>
          <cell r="AI9077">
            <v>416050068</v>
          </cell>
          <cell r="AJ9077">
            <v>179402871</v>
          </cell>
          <cell r="AK9077">
            <v>106799487</v>
          </cell>
          <cell r="AL9077">
            <v>69948340</v>
          </cell>
          <cell r="AM9077">
            <v>86703670</v>
          </cell>
          <cell r="AN9077">
            <v>124597377</v>
          </cell>
        </row>
        <row r="9078">
          <cell r="E9078">
            <v>9077</v>
          </cell>
          <cell r="F9078"/>
          <cell r="G9078"/>
          <cell r="H9078">
            <v>103093</v>
          </cell>
          <cell r="I9078">
            <v>2256318</v>
          </cell>
          <cell r="J9078"/>
          <cell r="K9078"/>
          <cell r="L9078">
            <v>325200</v>
          </cell>
          <cell r="M9078"/>
          <cell r="N9078"/>
          <cell r="O9078"/>
          <cell r="P9078"/>
          <cell r="Q9078"/>
          <cell r="R9078"/>
          <cell r="S9078"/>
          <cell r="T9078"/>
          <cell r="U9078">
            <v>-8921</v>
          </cell>
          <cell r="V9078"/>
          <cell r="W9078"/>
          <cell r="X9078">
            <v>68400</v>
          </cell>
          <cell r="Y9078"/>
          <cell r="Z9078"/>
          <cell r="AA9078"/>
          <cell r="AB9078"/>
          <cell r="AC9078"/>
          <cell r="AD9078">
            <v>724644</v>
          </cell>
          <cell r="AE9078"/>
          <cell r="AF9078"/>
          <cell r="AG9078">
            <v>850545</v>
          </cell>
          <cell r="AH9078"/>
          <cell r="AI9078"/>
          <cell r="AJ9078">
            <v>20047</v>
          </cell>
          <cell r="AK9078"/>
          <cell r="AL9078"/>
          <cell r="AM9078"/>
          <cell r="AN9078"/>
        </row>
        <row r="9079">
          <cell r="E9079">
            <v>9078</v>
          </cell>
          <cell r="F9079"/>
          <cell r="G9079"/>
          <cell r="H9079"/>
          <cell r="I9079"/>
          <cell r="J9079"/>
          <cell r="K9079"/>
          <cell r="L9079"/>
          <cell r="M9079"/>
          <cell r="N9079"/>
          <cell r="O9079"/>
          <cell r="P9079"/>
          <cell r="Q9079"/>
          <cell r="R9079"/>
          <cell r="S9079"/>
          <cell r="T9079"/>
          <cell r="U9079"/>
          <cell r="V9079"/>
          <cell r="W9079"/>
          <cell r="X9079"/>
          <cell r="Y9079"/>
          <cell r="Z9079"/>
          <cell r="AA9079"/>
          <cell r="AB9079"/>
          <cell r="AC9079"/>
          <cell r="AD9079"/>
          <cell r="AE9079"/>
          <cell r="AF9079"/>
          <cell r="AG9079"/>
          <cell r="AH9079"/>
          <cell r="AI9079"/>
          <cell r="AJ9079"/>
          <cell r="AK9079"/>
          <cell r="AL9079"/>
          <cell r="AM9079"/>
          <cell r="AN9079"/>
        </row>
        <row r="9080">
          <cell r="E9080">
            <v>9079</v>
          </cell>
          <cell r="F9080"/>
          <cell r="G9080"/>
          <cell r="H9080"/>
          <cell r="I9080"/>
          <cell r="J9080"/>
          <cell r="K9080"/>
          <cell r="L9080"/>
          <cell r="M9080"/>
          <cell r="N9080"/>
          <cell r="O9080"/>
          <cell r="P9080"/>
          <cell r="Q9080"/>
          <cell r="R9080"/>
          <cell r="S9080"/>
          <cell r="T9080"/>
          <cell r="U9080"/>
          <cell r="V9080"/>
          <cell r="W9080"/>
          <cell r="X9080"/>
          <cell r="Y9080"/>
          <cell r="Z9080"/>
          <cell r="AA9080"/>
          <cell r="AB9080"/>
          <cell r="AC9080"/>
          <cell r="AD9080"/>
          <cell r="AE9080"/>
          <cell r="AF9080"/>
          <cell r="AG9080"/>
          <cell r="AH9080"/>
          <cell r="AI9080"/>
          <cell r="AJ9080"/>
          <cell r="AK9080"/>
          <cell r="AL9080"/>
          <cell r="AM9080"/>
          <cell r="AN9080"/>
        </row>
        <row r="9081">
          <cell r="E9081">
            <v>9080</v>
          </cell>
          <cell r="F9081">
            <v>120366</v>
          </cell>
          <cell r="G9081"/>
          <cell r="H9081"/>
          <cell r="I9081">
            <v>17093</v>
          </cell>
          <cell r="J9081"/>
          <cell r="K9081"/>
          <cell r="L9081">
            <v>87182</v>
          </cell>
          <cell r="M9081">
            <v>99519148</v>
          </cell>
          <cell r="N9081"/>
          <cell r="O9081"/>
          <cell r="P9081">
            <v>221636</v>
          </cell>
          <cell r="Q9081"/>
          <cell r="R9081">
            <v>1197258</v>
          </cell>
          <cell r="S9081"/>
          <cell r="T9081">
            <v>17489898</v>
          </cell>
          <cell r="U9081">
            <v>4763</v>
          </cell>
          <cell r="V9081"/>
          <cell r="W9081"/>
          <cell r="X9081"/>
          <cell r="Y9081"/>
          <cell r="Z9081"/>
          <cell r="AA9081"/>
          <cell r="AB9081"/>
          <cell r="AC9081"/>
          <cell r="AD9081"/>
          <cell r="AE9081">
            <v>876479</v>
          </cell>
          <cell r="AF9081"/>
          <cell r="AG9081"/>
          <cell r="AH9081">
            <v>2734221</v>
          </cell>
          <cell r="AI9081">
            <v>410679</v>
          </cell>
          <cell r="AJ9081">
            <v>1458924</v>
          </cell>
          <cell r="AK9081">
            <v>838712</v>
          </cell>
          <cell r="AL9081"/>
          <cell r="AM9081"/>
          <cell r="AN9081"/>
        </row>
        <row r="9082">
          <cell r="E9082">
            <v>9081</v>
          </cell>
          <cell r="F9082">
            <v>120366</v>
          </cell>
          <cell r="G9082"/>
          <cell r="H9082">
            <v>103093</v>
          </cell>
          <cell r="I9082">
            <v>2273411</v>
          </cell>
          <cell r="J9082"/>
          <cell r="K9082"/>
          <cell r="L9082">
            <v>412382</v>
          </cell>
          <cell r="M9082">
            <v>99519148</v>
          </cell>
          <cell r="N9082"/>
          <cell r="O9082"/>
          <cell r="P9082">
            <v>221636</v>
          </cell>
          <cell r="Q9082"/>
          <cell r="R9082">
            <v>1197258</v>
          </cell>
          <cell r="S9082"/>
          <cell r="T9082">
            <v>17489898</v>
          </cell>
          <cell r="U9082">
            <v>-4158</v>
          </cell>
          <cell r="V9082"/>
          <cell r="W9082"/>
          <cell r="X9082">
            <v>68400</v>
          </cell>
          <cell r="Y9082"/>
          <cell r="Z9082"/>
          <cell r="AA9082"/>
          <cell r="AB9082"/>
          <cell r="AC9082"/>
          <cell r="AD9082">
            <v>724644</v>
          </cell>
          <cell r="AE9082">
            <v>876479</v>
          </cell>
          <cell r="AF9082"/>
          <cell r="AG9082">
            <v>850545</v>
          </cell>
          <cell r="AH9082">
            <v>2734221</v>
          </cell>
          <cell r="AI9082">
            <v>410679</v>
          </cell>
          <cell r="AJ9082">
            <v>1478971</v>
          </cell>
          <cell r="AK9082">
            <v>838712</v>
          </cell>
          <cell r="AL9082"/>
          <cell r="AM9082"/>
          <cell r="AN9082"/>
        </row>
        <row r="9083">
          <cell r="E9083">
            <v>9082</v>
          </cell>
          <cell r="F9083"/>
          <cell r="G9083"/>
          <cell r="H9083">
            <v>103093</v>
          </cell>
          <cell r="I9083">
            <v>503548</v>
          </cell>
          <cell r="J9083"/>
          <cell r="K9083"/>
          <cell r="L9083">
            <v>325200</v>
          </cell>
          <cell r="M9083"/>
          <cell r="N9083"/>
          <cell r="O9083"/>
          <cell r="P9083"/>
          <cell r="Q9083"/>
          <cell r="R9083"/>
          <cell r="S9083"/>
          <cell r="T9083"/>
          <cell r="U9083">
            <v>-8921</v>
          </cell>
          <cell r="V9083"/>
          <cell r="W9083"/>
          <cell r="X9083">
            <v>68400</v>
          </cell>
          <cell r="Y9083"/>
          <cell r="Z9083"/>
          <cell r="AA9083"/>
          <cell r="AB9083"/>
          <cell r="AC9083"/>
          <cell r="AD9083">
            <v>693195</v>
          </cell>
          <cell r="AE9083"/>
          <cell r="AF9083"/>
          <cell r="AG9083">
            <v>679133</v>
          </cell>
          <cell r="AH9083"/>
          <cell r="AI9083"/>
          <cell r="AJ9083"/>
          <cell r="AK9083"/>
          <cell r="AL9083"/>
          <cell r="AM9083"/>
          <cell r="AN9083"/>
        </row>
        <row r="9084">
          <cell r="E9084">
            <v>9083</v>
          </cell>
          <cell r="F9084"/>
          <cell r="G9084"/>
          <cell r="H9084"/>
          <cell r="I9084"/>
          <cell r="J9084"/>
          <cell r="K9084"/>
          <cell r="L9084"/>
          <cell r="M9084"/>
          <cell r="N9084"/>
          <cell r="O9084"/>
          <cell r="P9084"/>
          <cell r="Q9084"/>
          <cell r="R9084"/>
          <cell r="S9084"/>
          <cell r="T9084"/>
          <cell r="U9084"/>
          <cell r="V9084"/>
          <cell r="W9084"/>
          <cell r="X9084"/>
          <cell r="Y9084"/>
          <cell r="Z9084"/>
          <cell r="AA9084"/>
          <cell r="AB9084"/>
          <cell r="AC9084"/>
          <cell r="AD9084"/>
          <cell r="AE9084"/>
          <cell r="AF9084"/>
          <cell r="AG9084"/>
          <cell r="AH9084"/>
          <cell r="AI9084"/>
          <cell r="AJ9084"/>
          <cell r="AK9084"/>
          <cell r="AL9084"/>
          <cell r="AM9084"/>
          <cell r="AN9084"/>
        </row>
        <row r="9085">
          <cell r="E9085">
            <v>9084</v>
          </cell>
          <cell r="F9085"/>
          <cell r="G9085"/>
          <cell r="H9085"/>
          <cell r="I9085"/>
          <cell r="J9085"/>
          <cell r="K9085"/>
          <cell r="L9085"/>
          <cell r="M9085"/>
          <cell r="N9085"/>
          <cell r="O9085"/>
          <cell r="P9085"/>
          <cell r="Q9085"/>
          <cell r="R9085"/>
          <cell r="S9085"/>
          <cell r="T9085"/>
          <cell r="U9085"/>
          <cell r="V9085"/>
          <cell r="W9085"/>
          <cell r="X9085"/>
          <cell r="Y9085"/>
          <cell r="Z9085"/>
          <cell r="AA9085"/>
          <cell r="AB9085"/>
          <cell r="AC9085"/>
          <cell r="AD9085"/>
          <cell r="AE9085"/>
          <cell r="AF9085"/>
          <cell r="AG9085"/>
          <cell r="AH9085"/>
          <cell r="AI9085"/>
          <cell r="AJ9085"/>
          <cell r="AK9085"/>
          <cell r="AL9085"/>
          <cell r="AM9085"/>
          <cell r="AN9085"/>
        </row>
        <row r="9086">
          <cell r="E9086">
            <v>9085</v>
          </cell>
          <cell r="F9086">
            <v>127574</v>
          </cell>
          <cell r="G9086"/>
          <cell r="H9086"/>
          <cell r="I9086">
            <v>17093</v>
          </cell>
          <cell r="J9086"/>
          <cell r="K9086"/>
          <cell r="L9086">
            <v>88008</v>
          </cell>
          <cell r="M9086">
            <v>34641276</v>
          </cell>
          <cell r="N9086"/>
          <cell r="O9086"/>
          <cell r="P9086">
            <v>232552</v>
          </cell>
          <cell r="Q9086"/>
          <cell r="R9086">
            <v>1258506</v>
          </cell>
          <cell r="S9086"/>
          <cell r="T9086">
            <v>18333698</v>
          </cell>
          <cell r="U9086">
            <v>5036</v>
          </cell>
          <cell r="V9086"/>
          <cell r="W9086"/>
          <cell r="X9086"/>
          <cell r="Y9086"/>
          <cell r="Z9086"/>
          <cell r="AA9086"/>
          <cell r="AB9086"/>
          <cell r="AC9086"/>
          <cell r="AD9086"/>
          <cell r="AE9086">
            <v>902431</v>
          </cell>
          <cell r="AF9086"/>
          <cell r="AG9086"/>
          <cell r="AH9086">
            <v>2866790</v>
          </cell>
          <cell r="AI9086"/>
          <cell r="AJ9086">
            <v>1415974</v>
          </cell>
          <cell r="AK9086">
            <v>645508</v>
          </cell>
          <cell r="AL9086"/>
          <cell r="AM9086"/>
          <cell r="AN9086"/>
        </row>
        <row r="9087">
          <cell r="E9087">
            <v>9086</v>
          </cell>
          <cell r="F9087">
            <v>127574</v>
          </cell>
          <cell r="G9087"/>
          <cell r="H9087">
            <v>103093</v>
          </cell>
          <cell r="I9087">
            <v>520641</v>
          </cell>
          <cell r="J9087"/>
          <cell r="K9087"/>
          <cell r="L9087">
            <v>413208</v>
          </cell>
          <cell r="M9087">
            <v>34641276</v>
          </cell>
          <cell r="N9087"/>
          <cell r="O9087"/>
          <cell r="P9087">
            <v>232552</v>
          </cell>
          <cell r="Q9087"/>
          <cell r="R9087">
            <v>1258506</v>
          </cell>
          <cell r="S9087"/>
          <cell r="T9087">
            <v>18333698</v>
          </cell>
          <cell r="U9087">
            <v>-3885</v>
          </cell>
          <cell r="V9087"/>
          <cell r="W9087"/>
          <cell r="X9087">
            <v>68400</v>
          </cell>
          <cell r="Y9087"/>
          <cell r="Z9087"/>
          <cell r="AA9087"/>
          <cell r="AB9087"/>
          <cell r="AC9087"/>
          <cell r="AD9087">
            <v>693195</v>
          </cell>
          <cell r="AE9087">
            <v>902431</v>
          </cell>
          <cell r="AF9087"/>
          <cell r="AG9087">
            <v>679133</v>
          </cell>
          <cell r="AH9087">
            <v>2866790</v>
          </cell>
          <cell r="AI9087"/>
          <cell r="AJ9087">
            <v>1415974</v>
          </cell>
          <cell r="AK9087">
            <v>645508</v>
          </cell>
          <cell r="AL9087"/>
          <cell r="AM9087"/>
          <cell r="AN9087"/>
        </row>
        <row r="9088">
          <cell r="E9088">
            <v>9087</v>
          </cell>
          <cell r="F9088"/>
          <cell r="G9088"/>
          <cell r="H9088">
            <v>103093</v>
          </cell>
          <cell r="I9088">
            <v>523534</v>
          </cell>
          <cell r="J9088"/>
          <cell r="K9088"/>
          <cell r="L9088">
            <v>325200</v>
          </cell>
          <cell r="M9088"/>
          <cell r="N9088"/>
          <cell r="O9088"/>
          <cell r="P9088"/>
          <cell r="Q9088"/>
          <cell r="R9088"/>
          <cell r="S9088"/>
          <cell r="T9088"/>
          <cell r="U9088">
            <v>-8921</v>
          </cell>
          <cell r="V9088"/>
          <cell r="W9088"/>
          <cell r="X9088">
            <v>68400</v>
          </cell>
          <cell r="Y9088"/>
          <cell r="Z9088"/>
          <cell r="AA9088"/>
          <cell r="AB9088"/>
          <cell r="AC9088"/>
          <cell r="AD9088">
            <v>711150</v>
          </cell>
          <cell r="AE9088"/>
          <cell r="AF9088"/>
          <cell r="AG9088">
            <v>488529</v>
          </cell>
          <cell r="AH9088"/>
          <cell r="AI9088"/>
          <cell r="AJ9088"/>
          <cell r="AK9088"/>
          <cell r="AL9088"/>
          <cell r="AM9088"/>
          <cell r="AN9088"/>
        </row>
        <row r="9089">
          <cell r="E9089">
            <v>9088</v>
          </cell>
          <cell r="F9089"/>
          <cell r="G9089"/>
          <cell r="H9089"/>
          <cell r="I9089"/>
          <cell r="J9089"/>
          <cell r="K9089"/>
          <cell r="L9089"/>
          <cell r="M9089"/>
          <cell r="N9089"/>
          <cell r="O9089"/>
          <cell r="P9089"/>
          <cell r="Q9089"/>
          <cell r="R9089"/>
          <cell r="S9089"/>
          <cell r="T9089"/>
          <cell r="U9089"/>
          <cell r="V9089"/>
          <cell r="W9089"/>
          <cell r="X9089"/>
          <cell r="Y9089"/>
          <cell r="Z9089"/>
          <cell r="AA9089"/>
          <cell r="AB9089"/>
          <cell r="AC9089"/>
          <cell r="AD9089"/>
          <cell r="AE9089"/>
          <cell r="AF9089"/>
          <cell r="AG9089"/>
          <cell r="AH9089"/>
          <cell r="AI9089"/>
          <cell r="AJ9089"/>
        </row>
        <row r="9090">
          <cell r="E9090">
            <v>9089</v>
          </cell>
          <cell r="F9090"/>
          <cell r="G9090"/>
          <cell r="H9090"/>
          <cell r="I9090"/>
          <cell r="J9090"/>
          <cell r="K9090"/>
          <cell r="L9090"/>
          <cell r="M9090"/>
          <cell r="N9090"/>
          <cell r="O9090"/>
          <cell r="P9090"/>
          <cell r="Q9090"/>
          <cell r="R9090"/>
          <cell r="S9090"/>
          <cell r="T9090"/>
          <cell r="U9090"/>
          <cell r="V9090"/>
          <cell r="W9090"/>
          <cell r="X9090"/>
          <cell r="Y9090"/>
          <cell r="Z9090"/>
          <cell r="AA9090"/>
          <cell r="AB9090"/>
          <cell r="AC9090"/>
          <cell r="AD9090"/>
          <cell r="AE9090"/>
          <cell r="AF9090"/>
          <cell r="AG9090"/>
          <cell r="AH9090"/>
          <cell r="AI9090"/>
          <cell r="AJ9090"/>
        </row>
        <row r="9091">
          <cell r="E9091">
            <v>9090</v>
          </cell>
          <cell r="F9091">
            <v>135213</v>
          </cell>
          <cell r="G9091"/>
          <cell r="H9091"/>
          <cell r="I9091">
            <v>13257</v>
          </cell>
          <cell r="J9091"/>
          <cell r="K9091"/>
          <cell r="L9091">
            <v>88841</v>
          </cell>
          <cell r="M9091">
            <v>36177574</v>
          </cell>
          <cell r="N9091"/>
          <cell r="O9091"/>
          <cell r="P9091">
            <v>245891</v>
          </cell>
          <cell r="Q9091"/>
          <cell r="R9091">
            <v>1301627</v>
          </cell>
          <cell r="S9091"/>
          <cell r="T9091">
            <v>19218209</v>
          </cell>
          <cell r="U9091">
            <v>867</v>
          </cell>
          <cell r="V9091"/>
          <cell r="W9091"/>
          <cell r="X9091"/>
          <cell r="Y9091"/>
          <cell r="Z9091"/>
          <cell r="AA9091"/>
          <cell r="AB9091"/>
          <cell r="AC9091"/>
          <cell r="AD9091"/>
          <cell r="AE9091">
            <v>929151</v>
          </cell>
          <cell r="AF9091"/>
          <cell r="AG9091"/>
          <cell r="AH9091">
            <v>3007518</v>
          </cell>
          <cell r="AI9091"/>
          <cell r="AJ9091">
            <v>1439912</v>
          </cell>
        </row>
        <row r="9092">
          <cell r="E9092">
            <v>9091</v>
          </cell>
          <cell r="F9092">
            <v>135213</v>
          </cell>
          <cell r="G9092"/>
          <cell r="H9092">
            <v>103093</v>
          </cell>
          <cell r="I9092">
            <v>536791</v>
          </cell>
          <cell r="J9092"/>
          <cell r="K9092"/>
          <cell r="L9092">
            <v>414041</v>
          </cell>
          <cell r="M9092">
            <v>36177574</v>
          </cell>
          <cell r="N9092"/>
          <cell r="O9092"/>
          <cell r="P9092">
            <v>245891</v>
          </cell>
          <cell r="Q9092"/>
          <cell r="R9092">
            <v>1301627</v>
          </cell>
          <cell r="S9092"/>
          <cell r="T9092">
            <v>19218209</v>
          </cell>
          <cell r="U9092">
            <v>-8054</v>
          </cell>
          <cell r="V9092"/>
          <cell r="W9092"/>
          <cell r="X9092">
            <v>68400</v>
          </cell>
          <cell r="Y9092"/>
          <cell r="Z9092"/>
          <cell r="AA9092"/>
          <cell r="AB9092"/>
          <cell r="AC9092"/>
          <cell r="AD9092">
            <v>711150</v>
          </cell>
          <cell r="AE9092">
            <v>929151</v>
          </cell>
          <cell r="AF9092"/>
          <cell r="AG9092">
            <v>488529</v>
          </cell>
          <cell r="AH9092">
            <v>3007518</v>
          </cell>
          <cell r="AI9092"/>
          <cell r="AJ9092">
            <v>1439912</v>
          </cell>
        </row>
        <row r="9093">
          <cell r="E9093">
            <v>9092</v>
          </cell>
          <cell r="F9093"/>
          <cell r="G9093"/>
          <cell r="H9093">
            <v>103093</v>
          </cell>
          <cell r="I9093">
            <v>544375</v>
          </cell>
          <cell r="J9093"/>
          <cell r="K9093"/>
          <cell r="L9093">
            <v>325200</v>
          </cell>
          <cell r="M9093"/>
          <cell r="N9093"/>
          <cell r="O9093"/>
          <cell r="P9093"/>
          <cell r="Q9093"/>
          <cell r="R9093"/>
          <cell r="S9093"/>
          <cell r="T9093"/>
          <cell r="U9093">
            <v>-8921</v>
          </cell>
          <cell r="V9093"/>
          <cell r="W9093"/>
          <cell r="X9093">
            <v>68400</v>
          </cell>
          <cell r="Y9093"/>
          <cell r="Z9093"/>
          <cell r="AA9093"/>
          <cell r="AB9093"/>
          <cell r="AC9093"/>
          <cell r="AD9093">
            <v>729571</v>
          </cell>
          <cell r="AE9093"/>
          <cell r="AF9093"/>
          <cell r="AG9093">
            <v>399947</v>
          </cell>
          <cell r="AH9093"/>
          <cell r="AI9093"/>
          <cell r="AJ9093"/>
        </row>
        <row r="9094">
          <cell r="E9094">
            <v>9093</v>
          </cell>
          <cell r="F9094"/>
          <cell r="G9094"/>
          <cell r="H9094"/>
          <cell r="I9094"/>
          <cell r="J9094"/>
          <cell r="K9094"/>
          <cell r="L9094"/>
          <cell r="M9094"/>
          <cell r="N9094"/>
          <cell r="O9094"/>
          <cell r="P9094"/>
          <cell r="Q9094"/>
          <cell r="R9094"/>
          <cell r="S9094"/>
          <cell r="T9094"/>
          <cell r="U9094"/>
          <cell r="V9094"/>
          <cell r="W9094"/>
          <cell r="X9094"/>
          <cell r="Y9094"/>
          <cell r="Z9094"/>
          <cell r="AA9094"/>
          <cell r="AB9094"/>
          <cell r="AC9094"/>
          <cell r="AD9094"/>
          <cell r="AE9094"/>
          <cell r="AF9094"/>
          <cell r="AG9094"/>
          <cell r="AH9094"/>
          <cell r="AI9094"/>
          <cell r="AJ9094"/>
        </row>
        <row r="9095">
          <cell r="E9095">
            <v>9094</v>
          </cell>
          <cell r="F9095"/>
          <cell r="G9095"/>
          <cell r="H9095"/>
          <cell r="I9095"/>
          <cell r="J9095"/>
          <cell r="K9095"/>
          <cell r="L9095"/>
          <cell r="M9095"/>
          <cell r="N9095"/>
          <cell r="O9095"/>
          <cell r="P9095"/>
          <cell r="Q9095"/>
          <cell r="R9095"/>
          <cell r="S9095"/>
          <cell r="T9095"/>
          <cell r="U9095"/>
          <cell r="V9095"/>
          <cell r="W9095"/>
          <cell r="X9095"/>
          <cell r="Y9095"/>
          <cell r="Z9095"/>
          <cell r="AA9095"/>
          <cell r="AB9095"/>
          <cell r="AC9095"/>
          <cell r="AD9095"/>
          <cell r="AE9095"/>
          <cell r="AF9095"/>
          <cell r="AG9095"/>
          <cell r="AH9095"/>
          <cell r="AI9095"/>
          <cell r="AJ9095"/>
        </row>
        <row r="9096">
          <cell r="E9096">
            <v>9095</v>
          </cell>
          <cell r="F9096">
            <v>143310</v>
          </cell>
          <cell r="G9096"/>
          <cell r="H9096"/>
          <cell r="I9096"/>
          <cell r="J9096"/>
          <cell r="K9096"/>
          <cell r="L9096">
            <v>89683</v>
          </cell>
          <cell r="M9096">
            <v>37840755</v>
          </cell>
          <cell r="N9096"/>
          <cell r="O9096"/>
          <cell r="P9096">
            <v>261874</v>
          </cell>
          <cell r="Q9096"/>
          <cell r="R9096">
            <v>1346677</v>
          </cell>
          <cell r="S9096"/>
          <cell r="T9096">
            <v>20145392</v>
          </cell>
          <cell r="U9096"/>
          <cell r="V9096"/>
          <cell r="W9096"/>
          <cell r="X9096"/>
          <cell r="Y9096"/>
          <cell r="Z9096"/>
          <cell r="AA9096"/>
          <cell r="AB9096"/>
          <cell r="AC9096"/>
          <cell r="AD9096"/>
          <cell r="AE9096">
            <v>956661</v>
          </cell>
          <cell r="AF9096"/>
          <cell r="AG9096"/>
          <cell r="AH9096">
            <v>3156996</v>
          </cell>
          <cell r="AI9096"/>
          <cell r="AJ9096">
            <v>1480471</v>
          </cell>
        </row>
        <row r="9097">
          <cell r="E9097">
            <v>9096</v>
          </cell>
          <cell r="F9097">
            <v>143310</v>
          </cell>
          <cell r="G9097"/>
          <cell r="H9097">
            <v>103093</v>
          </cell>
          <cell r="I9097">
            <v>544375</v>
          </cell>
          <cell r="J9097"/>
          <cell r="K9097"/>
          <cell r="L9097">
            <v>414883</v>
          </cell>
          <cell r="M9097">
            <v>37840755</v>
          </cell>
          <cell r="N9097"/>
          <cell r="O9097"/>
          <cell r="P9097">
            <v>261874</v>
          </cell>
          <cell r="Q9097"/>
          <cell r="R9097">
            <v>1346677</v>
          </cell>
          <cell r="S9097"/>
          <cell r="T9097">
            <v>20145392</v>
          </cell>
          <cell r="U9097">
            <v>-8921</v>
          </cell>
          <cell r="V9097"/>
          <cell r="W9097"/>
          <cell r="X9097">
            <v>68400</v>
          </cell>
          <cell r="Y9097"/>
          <cell r="Z9097"/>
          <cell r="AA9097"/>
          <cell r="AB9097"/>
          <cell r="AC9097"/>
          <cell r="AD9097">
            <v>729571</v>
          </cell>
          <cell r="AE9097">
            <v>956661</v>
          </cell>
          <cell r="AF9097"/>
          <cell r="AG9097">
            <v>399947</v>
          </cell>
          <cell r="AH9097">
            <v>3156996</v>
          </cell>
          <cell r="AI9097"/>
          <cell r="AJ9097">
            <v>1480471</v>
          </cell>
        </row>
        <row r="9098">
          <cell r="E9098">
            <v>9097</v>
          </cell>
          <cell r="F9098"/>
          <cell r="G9098"/>
          <cell r="H9098">
            <v>103093</v>
          </cell>
          <cell r="I9098">
            <v>657066</v>
          </cell>
          <cell r="J9098"/>
          <cell r="K9098"/>
          <cell r="L9098">
            <v>243245</v>
          </cell>
          <cell r="M9098"/>
          <cell r="N9098"/>
          <cell r="O9098"/>
          <cell r="P9098"/>
          <cell r="Q9098"/>
          <cell r="R9098"/>
          <cell r="S9098"/>
          <cell r="T9098"/>
          <cell r="U9098">
            <v>-8921</v>
          </cell>
          <cell r="V9098"/>
          <cell r="W9098"/>
          <cell r="X9098">
            <v>68400</v>
          </cell>
          <cell r="Y9098"/>
          <cell r="Z9098"/>
          <cell r="AA9098"/>
          <cell r="AB9098"/>
          <cell r="AC9098"/>
          <cell r="AD9098">
            <v>748468</v>
          </cell>
          <cell r="AE9098"/>
          <cell r="AF9098"/>
          <cell r="AG9098">
            <v>399947</v>
          </cell>
          <cell r="AH9098"/>
          <cell r="AI9098"/>
          <cell r="AJ9098"/>
        </row>
        <row r="9099">
          <cell r="E9099">
            <v>9098</v>
          </cell>
          <cell r="F9099"/>
          <cell r="G9099"/>
          <cell r="H9099"/>
          <cell r="I9099"/>
          <cell r="J9099"/>
          <cell r="K9099"/>
          <cell r="L9099"/>
          <cell r="M9099"/>
          <cell r="N9099"/>
          <cell r="O9099"/>
          <cell r="P9099"/>
          <cell r="Q9099"/>
          <cell r="R9099"/>
          <cell r="S9099"/>
          <cell r="T9099"/>
          <cell r="U9099"/>
          <cell r="V9099"/>
          <cell r="W9099"/>
          <cell r="X9099"/>
          <cell r="Y9099"/>
          <cell r="Z9099"/>
          <cell r="AA9099"/>
          <cell r="AB9099"/>
          <cell r="AC9099"/>
          <cell r="AD9099"/>
          <cell r="AE9099"/>
          <cell r="AF9099"/>
          <cell r="AG9099"/>
          <cell r="AH9099"/>
          <cell r="AI9099"/>
          <cell r="AJ9099"/>
        </row>
        <row r="9100">
          <cell r="E9100">
            <v>9099</v>
          </cell>
          <cell r="F9100"/>
          <cell r="G9100"/>
          <cell r="H9100"/>
          <cell r="I9100"/>
          <cell r="J9100"/>
          <cell r="K9100"/>
          <cell r="L9100"/>
          <cell r="M9100"/>
          <cell r="N9100"/>
          <cell r="O9100"/>
          <cell r="P9100"/>
          <cell r="Q9100"/>
          <cell r="R9100"/>
          <cell r="S9100"/>
          <cell r="T9100"/>
          <cell r="U9100"/>
          <cell r="V9100"/>
          <cell r="W9100"/>
          <cell r="X9100"/>
          <cell r="Y9100"/>
          <cell r="Z9100"/>
          <cell r="AA9100"/>
          <cell r="AB9100"/>
          <cell r="AC9100"/>
          <cell r="AD9100"/>
          <cell r="AE9100"/>
          <cell r="AF9100"/>
          <cell r="AG9100"/>
          <cell r="AH9100"/>
          <cell r="AI9100"/>
          <cell r="AJ9100"/>
        </row>
        <row r="9101">
          <cell r="E9101">
            <v>9100</v>
          </cell>
          <cell r="F9101">
            <v>151892</v>
          </cell>
          <cell r="G9101"/>
          <cell r="H9101"/>
          <cell r="I9101"/>
          <cell r="J9101"/>
          <cell r="K9101"/>
          <cell r="L9101">
            <v>90534</v>
          </cell>
          <cell r="M9101">
            <v>39580585</v>
          </cell>
          <cell r="N9101"/>
          <cell r="O9101"/>
          <cell r="P9101">
            <v>278914</v>
          </cell>
          <cell r="Q9101"/>
          <cell r="R9101">
            <v>1393767</v>
          </cell>
          <cell r="S9101"/>
          <cell r="T9101">
            <v>21117307</v>
          </cell>
          <cell r="U9101"/>
          <cell r="V9101"/>
          <cell r="W9101"/>
          <cell r="X9101"/>
          <cell r="Y9101"/>
          <cell r="Z9101"/>
          <cell r="AA9101"/>
          <cell r="AB9101"/>
          <cell r="AC9101"/>
          <cell r="AD9101"/>
          <cell r="AE9101">
            <v>984987</v>
          </cell>
          <cell r="AF9101"/>
          <cell r="AG9101"/>
          <cell r="AH9101">
            <v>3315861</v>
          </cell>
          <cell r="AI9101"/>
          <cell r="AJ9101">
            <v>996645</v>
          </cell>
        </row>
        <row r="9102">
          <cell r="E9102">
            <v>9101</v>
          </cell>
          <cell r="F9102">
            <v>151892</v>
          </cell>
          <cell r="G9102"/>
          <cell r="H9102">
            <v>103093</v>
          </cell>
          <cell r="I9102">
            <v>657066</v>
          </cell>
          <cell r="J9102"/>
          <cell r="K9102"/>
          <cell r="L9102">
            <v>333779</v>
          </cell>
          <cell r="M9102">
            <v>39580585</v>
          </cell>
          <cell r="N9102"/>
          <cell r="O9102"/>
          <cell r="P9102">
            <v>278914</v>
          </cell>
          <cell r="Q9102"/>
          <cell r="R9102">
            <v>1393767</v>
          </cell>
          <cell r="S9102"/>
          <cell r="T9102">
            <v>21117307</v>
          </cell>
          <cell r="U9102">
            <v>-8921</v>
          </cell>
          <cell r="V9102"/>
          <cell r="W9102"/>
          <cell r="X9102">
            <v>68400</v>
          </cell>
          <cell r="Y9102"/>
          <cell r="Z9102"/>
          <cell r="AA9102"/>
          <cell r="AB9102"/>
          <cell r="AC9102"/>
          <cell r="AD9102">
            <v>748468</v>
          </cell>
          <cell r="AE9102">
            <v>984987</v>
          </cell>
          <cell r="AF9102"/>
          <cell r="AG9102">
            <v>399947</v>
          </cell>
          <cell r="AH9102">
            <v>3315861</v>
          </cell>
          <cell r="AI9102"/>
          <cell r="AJ9102">
            <v>996645</v>
          </cell>
        </row>
        <row r="9103">
          <cell r="E9103">
            <v>9102</v>
          </cell>
          <cell r="F9103"/>
          <cell r="G9103"/>
          <cell r="H9103">
            <v>515465</v>
          </cell>
          <cell r="I9103">
            <v>1688293</v>
          </cell>
          <cell r="J9103"/>
          <cell r="K9103"/>
          <cell r="L9103"/>
          <cell r="M9103"/>
          <cell r="N9103"/>
          <cell r="O9103"/>
          <cell r="P9103"/>
          <cell r="Q9103"/>
          <cell r="R9103"/>
          <cell r="S9103"/>
          <cell r="T9103"/>
          <cell r="U9103">
            <v>-44606</v>
          </cell>
          <cell r="V9103"/>
          <cell r="W9103"/>
          <cell r="X9103">
            <v>22800</v>
          </cell>
          <cell r="Y9103"/>
          <cell r="Z9103"/>
          <cell r="AA9103"/>
          <cell r="AB9103"/>
          <cell r="AC9103"/>
          <cell r="AD9103">
            <v>885811</v>
          </cell>
          <cell r="AE9103"/>
          <cell r="AF9103"/>
          <cell r="AG9103">
            <v>1192142</v>
          </cell>
          <cell r="AH9103"/>
          <cell r="AI9103"/>
          <cell r="AJ9103"/>
        </row>
        <row r="9104">
          <cell r="E9104">
            <v>9103</v>
          </cell>
          <cell r="F9104"/>
          <cell r="G9104"/>
          <cell r="H9104"/>
          <cell r="I9104"/>
          <cell r="J9104"/>
          <cell r="K9104"/>
          <cell r="L9104"/>
          <cell r="M9104"/>
          <cell r="N9104"/>
          <cell r="O9104"/>
          <cell r="P9104"/>
          <cell r="Q9104"/>
          <cell r="R9104"/>
          <cell r="S9104"/>
          <cell r="T9104"/>
          <cell r="U9104"/>
          <cell r="V9104"/>
          <cell r="W9104"/>
          <cell r="X9104"/>
          <cell r="Y9104"/>
          <cell r="Z9104"/>
          <cell r="AA9104"/>
          <cell r="AB9104"/>
          <cell r="AC9104"/>
          <cell r="AD9104"/>
          <cell r="AE9104"/>
          <cell r="AF9104"/>
          <cell r="AG9104"/>
          <cell r="AH9104"/>
          <cell r="AI9104"/>
          <cell r="AJ9104"/>
        </row>
        <row r="9105">
          <cell r="E9105">
            <v>9104</v>
          </cell>
          <cell r="F9105"/>
          <cell r="G9105"/>
          <cell r="H9105"/>
          <cell r="I9105"/>
          <cell r="J9105"/>
          <cell r="K9105"/>
          <cell r="L9105"/>
          <cell r="M9105"/>
          <cell r="N9105"/>
          <cell r="O9105"/>
          <cell r="P9105"/>
          <cell r="Q9105"/>
          <cell r="R9105"/>
          <cell r="S9105"/>
          <cell r="T9105"/>
          <cell r="U9105"/>
          <cell r="V9105"/>
          <cell r="W9105"/>
          <cell r="X9105"/>
          <cell r="Y9105"/>
          <cell r="Z9105"/>
          <cell r="AA9105"/>
          <cell r="AB9105"/>
          <cell r="AC9105"/>
          <cell r="AD9105"/>
          <cell r="AE9105"/>
          <cell r="AF9105"/>
          <cell r="AG9105"/>
          <cell r="AH9105"/>
          <cell r="AI9105"/>
          <cell r="AJ9105"/>
        </row>
        <row r="9106">
          <cell r="E9106">
            <v>9105</v>
          </cell>
          <cell r="F9106">
            <v>907291</v>
          </cell>
          <cell r="G9106"/>
          <cell r="H9106"/>
          <cell r="I9106"/>
          <cell r="J9106"/>
          <cell r="K9106"/>
          <cell r="L9106">
            <v>230113</v>
          </cell>
          <cell r="M9106">
            <v>226940389</v>
          </cell>
          <cell r="N9106"/>
          <cell r="O9106"/>
          <cell r="P9106">
            <v>1595916</v>
          </cell>
          <cell r="Q9106"/>
          <cell r="R9106">
            <v>8315738</v>
          </cell>
          <cell r="S9106"/>
          <cell r="T9106">
            <v>121887924</v>
          </cell>
          <cell r="U9106"/>
          <cell r="V9106"/>
          <cell r="W9106"/>
          <cell r="X9106"/>
          <cell r="Y9106"/>
          <cell r="Z9106"/>
          <cell r="AA9106"/>
          <cell r="AB9106"/>
          <cell r="AC9106"/>
          <cell r="AD9106"/>
          <cell r="AE9106">
            <v>5380055</v>
          </cell>
          <cell r="AF9106"/>
          <cell r="AG9106"/>
          <cell r="AH9106">
            <v>19342225</v>
          </cell>
          <cell r="AI9106"/>
          <cell r="AJ9106">
            <v>950116</v>
          </cell>
        </row>
        <row r="9107">
          <cell r="E9107">
            <v>9106</v>
          </cell>
          <cell r="F9107">
            <v>907291</v>
          </cell>
          <cell r="G9107"/>
          <cell r="H9107">
            <v>515465</v>
          </cell>
          <cell r="I9107">
            <v>1688293</v>
          </cell>
          <cell r="J9107"/>
          <cell r="K9107"/>
          <cell r="L9107">
            <v>230113</v>
          </cell>
          <cell r="M9107">
            <v>226940389</v>
          </cell>
          <cell r="N9107"/>
          <cell r="O9107"/>
          <cell r="P9107">
            <v>1595916</v>
          </cell>
          <cell r="Q9107"/>
          <cell r="R9107">
            <v>8315738</v>
          </cell>
          <cell r="S9107"/>
          <cell r="T9107">
            <v>121887924</v>
          </cell>
          <cell r="U9107">
            <v>-44606</v>
          </cell>
          <cell r="V9107"/>
          <cell r="W9107"/>
          <cell r="X9107">
            <v>22800</v>
          </cell>
          <cell r="Y9107"/>
          <cell r="Z9107"/>
          <cell r="AA9107"/>
          <cell r="AB9107"/>
          <cell r="AC9107"/>
          <cell r="AD9107">
            <v>885811</v>
          </cell>
          <cell r="AE9107">
            <v>5380055</v>
          </cell>
          <cell r="AF9107"/>
          <cell r="AG9107">
            <v>1192142</v>
          </cell>
          <cell r="AH9107">
            <v>19342225</v>
          </cell>
          <cell r="AI9107"/>
          <cell r="AJ9107">
            <v>950116</v>
          </cell>
        </row>
        <row r="9108">
          <cell r="E9108">
            <v>9107</v>
          </cell>
          <cell r="F9108"/>
          <cell r="G9108"/>
          <cell r="H9108">
            <v>138135</v>
          </cell>
          <cell r="I9108"/>
          <cell r="J9108"/>
          <cell r="K9108"/>
          <cell r="L9108"/>
          <cell r="M9108"/>
          <cell r="N9108"/>
          <cell r="O9108"/>
          <cell r="P9108"/>
          <cell r="Q9108"/>
          <cell r="R9108"/>
          <cell r="S9108"/>
          <cell r="T9108"/>
          <cell r="U9108">
            <v>-44606</v>
          </cell>
          <cell r="V9108"/>
          <cell r="W9108"/>
          <cell r="X9108"/>
          <cell r="Y9108"/>
          <cell r="Z9108"/>
          <cell r="AA9108"/>
          <cell r="AB9108"/>
          <cell r="AC9108"/>
          <cell r="AD9108"/>
          <cell r="AE9108"/>
          <cell r="AF9108"/>
          <cell r="AG9108"/>
          <cell r="AH9108"/>
          <cell r="AI9108"/>
          <cell r="AJ9108"/>
        </row>
        <row r="9109">
          <cell r="E9109">
            <v>9108</v>
          </cell>
          <cell r="F9109"/>
          <cell r="G9109"/>
          <cell r="H9109"/>
          <cell r="I9109"/>
          <cell r="J9109"/>
          <cell r="K9109"/>
          <cell r="L9109"/>
          <cell r="M9109"/>
          <cell r="N9109"/>
          <cell r="O9109"/>
          <cell r="P9109"/>
          <cell r="Q9109"/>
          <cell r="R9109"/>
          <cell r="S9109"/>
          <cell r="T9109"/>
          <cell r="U9109"/>
          <cell r="V9109"/>
          <cell r="W9109"/>
          <cell r="X9109"/>
          <cell r="Y9109"/>
          <cell r="Z9109"/>
          <cell r="AA9109"/>
          <cell r="AB9109"/>
          <cell r="AC9109"/>
          <cell r="AD9109"/>
          <cell r="AE9109"/>
          <cell r="AF9109"/>
          <cell r="AG9109"/>
          <cell r="AH9109"/>
          <cell r="AI9109"/>
          <cell r="AJ9109"/>
        </row>
        <row r="9110">
          <cell r="E9110">
            <v>9109</v>
          </cell>
          <cell r="F9110"/>
          <cell r="G9110"/>
          <cell r="H9110"/>
          <cell r="I9110"/>
          <cell r="J9110"/>
          <cell r="K9110"/>
          <cell r="L9110"/>
          <cell r="M9110"/>
          <cell r="N9110"/>
          <cell r="O9110"/>
          <cell r="P9110"/>
          <cell r="Q9110"/>
          <cell r="R9110"/>
          <cell r="S9110"/>
          <cell r="T9110"/>
          <cell r="U9110"/>
          <cell r="V9110"/>
          <cell r="W9110"/>
          <cell r="X9110"/>
          <cell r="Y9110"/>
          <cell r="Z9110"/>
          <cell r="AA9110"/>
          <cell r="AB9110"/>
          <cell r="AC9110"/>
          <cell r="AD9110"/>
          <cell r="AE9110"/>
          <cell r="AF9110"/>
          <cell r="AG9110"/>
          <cell r="AH9110"/>
          <cell r="AI9110"/>
          <cell r="AJ9110"/>
        </row>
        <row r="9111">
          <cell r="E9111">
            <v>9110</v>
          </cell>
          <cell r="F9111">
            <v>769216</v>
          </cell>
          <cell r="G9111"/>
          <cell r="H9111"/>
          <cell r="I9111"/>
          <cell r="J9111"/>
          <cell r="K9111"/>
          <cell r="L9111"/>
          <cell r="M9111">
            <v>284175957</v>
          </cell>
          <cell r="N9111"/>
          <cell r="O9111"/>
          <cell r="P9111">
            <v>369557</v>
          </cell>
          <cell r="Q9111"/>
          <cell r="R9111">
            <v>303890</v>
          </cell>
          <cell r="S9111"/>
          <cell r="T9111">
            <v>154267615</v>
          </cell>
          <cell r="U9111"/>
          <cell r="V9111"/>
          <cell r="W9111"/>
          <cell r="X9111"/>
          <cell r="Y9111"/>
          <cell r="Z9111"/>
          <cell r="AA9111"/>
          <cell r="AB9111"/>
          <cell r="AC9111"/>
          <cell r="AD9111"/>
          <cell r="AE9111">
            <v>6225119</v>
          </cell>
          <cell r="AF9111"/>
          <cell r="AG9111"/>
          <cell r="AH9111">
            <v>22302635</v>
          </cell>
          <cell r="AI9111"/>
          <cell r="AJ9111"/>
        </row>
        <row r="9112">
          <cell r="E9112">
            <v>9111</v>
          </cell>
          <cell r="F9112">
            <v>769216</v>
          </cell>
          <cell r="G9112"/>
          <cell r="H9112">
            <v>138135</v>
          </cell>
          <cell r="I9112"/>
          <cell r="J9112"/>
          <cell r="K9112"/>
          <cell r="L9112"/>
          <cell r="M9112">
            <v>284175957</v>
          </cell>
          <cell r="N9112"/>
          <cell r="O9112"/>
          <cell r="P9112">
            <v>369557</v>
          </cell>
          <cell r="Q9112"/>
          <cell r="R9112">
            <v>303890</v>
          </cell>
          <cell r="S9112"/>
          <cell r="T9112">
            <v>154267615</v>
          </cell>
          <cell r="U9112">
            <v>-44606</v>
          </cell>
          <cell r="V9112"/>
          <cell r="W9112"/>
          <cell r="X9112"/>
          <cell r="Y9112"/>
          <cell r="Z9112"/>
          <cell r="AA9112"/>
          <cell r="AB9112"/>
          <cell r="AC9112"/>
          <cell r="AD9112"/>
          <cell r="AE9112">
            <v>6225119</v>
          </cell>
          <cell r="AF9112"/>
          <cell r="AG9112"/>
          <cell r="AH9112">
            <v>22302635</v>
          </cell>
          <cell r="AI9112"/>
          <cell r="AJ9112"/>
        </row>
        <row r="9113">
          <cell r="E9113">
            <v>9112</v>
          </cell>
          <cell r="F9113"/>
          <cell r="G9113"/>
          <cell r="H9113"/>
          <cell r="I9113"/>
          <cell r="J9113"/>
          <cell r="K9113"/>
          <cell r="L9113"/>
          <cell r="M9113"/>
          <cell r="N9113"/>
          <cell r="O9113"/>
          <cell r="P9113"/>
          <cell r="Q9113"/>
          <cell r="R9113"/>
          <cell r="S9113"/>
          <cell r="T9113"/>
          <cell r="U9113">
            <v>-44606</v>
          </cell>
          <cell r="V9113"/>
          <cell r="W9113"/>
          <cell r="X9113"/>
          <cell r="Y9113"/>
          <cell r="Z9113"/>
          <cell r="AA9113"/>
          <cell r="AB9113"/>
          <cell r="AC9113"/>
          <cell r="AD9113"/>
          <cell r="AE9113"/>
          <cell r="AF9113"/>
          <cell r="AG9113"/>
          <cell r="AH9113"/>
          <cell r="AI9113"/>
          <cell r="AJ9113"/>
        </row>
        <row r="9114">
          <cell r="E9114">
            <v>9113</v>
          </cell>
          <cell r="F9114"/>
          <cell r="G9114"/>
          <cell r="H9114"/>
          <cell r="I9114"/>
          <cell r="J9114"/>
          <cell r="K9114"/>
          <cell r="L9114"/>
          <cell r="M9114"/>
          <cell r="N9114"/>
          <cell r="O9114"/>
          <cell r="P9114"/>
          <cell r="Q9114"/>
          <cell r="R9114"/>
          <cell r="S9114"/>
          <cell r="T9114"/>
          <cell r="U9114"/>
          <cell r="V9114"/>
          <cell r="W9114"/>
          <cell r="X9114"/>
          <cell r="Y9114"/>
          <cell r="Z9114"/>
          <cell r="AA9114"/>
          <cell r="AB9114"/>
          <cell r="AC9114"/>
          <cell r="AD9114"/>
          <cell r="AE9114"/>
          <cell r="AF9114"/>
          <cell r="AG9114"/>
          <cell r="AH9114"/>
          <cell r="AI9114"/>
          <cell r="AJ9114"/>
        </row>
        <row r="9115">
          <cell r="E9115">
            <v>9114</v>
          </cell>
          <cell r="F9115"/>
          <cell r="G9115"/>
          <cell r="H9115"/>
          <cell r="I9115"/>
          <cell r="J9115"/>
          <cell r="K9115"/>
          <cell r="L9115"/>
          <cell r="M9115"/>
          <cell r="N9115"/>
          <cell r="O9115"/>
          <cell r="P9115"/>
          <cell r="Q9115"/>
          <cell r="R9115"/>
          <cell r="S9115"/>
          <cell r="T9115"/>
          <cell r="U9115"/>
          <cell r="V9115"/>
          <cell r="W9115"/>
          <cell r="X9115"/>
          <cell r="Y9115"/>
          <cell r="Z9115"/>
          <cell r="AA9115"/>
          <cell r="AB9115"/>
          <cell r="AC9115"/>
          <cell r="AD9115"/>
          <cell r="AE9115"/>
          <cell r="AF9115"/>
          <cell r="AG9115"/>
          <cell r="AH9115"/>
          <cell r="AI9115"/>
          <cell r="AJ9115"/>
        </row>
        <row r="9116">
          <cell r="E9116">
            <v>9115</v>
          </cell>
          <cell r="F9116"/>
          <cell r="G9116"/>
          <cell r="H9116"/>
          <cell r="I9116"/>
          <cell r="J9116"/>
          <cell r="K9116"/>
          <cell r="L9116"/>
          <cell r="M9116">
            <v>355890025</v>
          </cell>
          <cell r="N9116"/>
          <cell r="O9116"/>
          <cell r="P9116">
            <v>14775</v>
          </cell>
          <cell r="Q9116"/>
          <cell r="R9116"/>
          <cell r="S9116"/>
          <cell r="T9116">
            <v>195249013</v>
          </cell>
          <cell r="U9116"/>
          <cell r="V9116"/>
          <cell r="W9116"/>
          <cell r="X9116"/>
          <cell r="Y9116"/>
          <cell r="Z9116"/>
          <cell r="AA9116"/>
          <cell r="AB9116"/>
          <cell r="AC9116"/>
          <cell r="AD9116"/>
          <cell r="AE9116">
            <v>2397713</v>
          </cell>
          <cell r="AF9116"/>
          <cell r="AG9116"/>
          <cell r="AH9116">
            <v>5999957</v>
          </cell>
          <cell r="AI9116"/>
          <cell r="AJ9116"/>
        </row>
        <row r="9117">
          <cell r="E9117">
            <v>9116</v>
          </cell>
          <cell r="F9117"/>
          <cell r="G9117"/>
          <cell r="H9117"/>
          <cell r="I9117"/>
          <cell r="J9117"/>
          <cell r="K9117"/>
          <cell r="L9117"/>
          <cell r="M9117">
            <v>355890025</v>
          </cell>
          <cell r="N9117"/>
          <cell r="O9117"/>
          <cell r="P9117">
            <v>14775</v>
          </cell>
          <cell r="Q9117"/>
          <cell r="R9117"/>
          <cell r="S9117"/>
          <cell r="T9117">
            <v>195249013</v>
          </cell>
          <cell r="U9117">
            <v>-44606</v>
          </cell>
          <cell r="V9117"/>
          <cell r="W9117"/>
          <cell r="X9117"/>
          <cell r="Y9117"/>
          <cell r="Z9117"/>
          <cell r="AA9117"/>
          <cell r="AB9117"/>
          <cell r="AC9117"/>
          <cell r="AD9117"/>
          <cell r="AE9117">
            <v>2397713</v>
          </cell>
          <cell r="AF9117"/>
          <cell r="AG9117"/>
          <cell r="AH9117">
            <v>5999957</v>
          </cell>
          <cell r="AI9117"/>
          <cell r="AJ9117"/>
        </row>
        <row r="9118">
          <cell r="E9118">
            <v>9117</v>
          </cell>
          <cell r="F9118"/>
          <cell r="G9118"/>
          <cell r="H9118"/>
          <cell r="I9118"/>
          <cell r="J9118"/>
          <cell r="K9118"/>
          <cell r="L9118"/>
          <cell r="M9118"/>
          <cell r="N9118"/>
          <cell r="O9118"/>
          <cell r="P9118"/>
          <cell r="Q9118"/>
          <cell r="R9118"/>
          <cell r="S9118"/>
          <cell r="T9118">
            <v>266000000</v>
          </cell>
          <cell r="U9118">
            <v>54977695</v>
          </cell>
          <cell r="V9118"/>
          <cell r="W9118"/>
          <cell r="X9118"/>
          <cell r="Y9118"/>
          <cell r="Z9118"/>
          <cell r="AA9118"/>
          <cell r="AB9118"/>
          <cell r="AC9118"/>
          <cell r="AD9118"/>
          <cell r="AE9118"/>
          <cell r="AF9118"/>
          <cell r="AG9118"/>
          <cell r="AH9118"/>
          <cell r="AI9118"/>
          <cell r="AJ9118"/>
        </row>
        <row r="9119">
          <cell r="E9119">
            <v>9118</v>
          </cell>
          <cell r="F9119"/>
          <cell r="G9119"/>
          <cell r="H9119"/>
          <cell r="I9119"/>
          <cell r="J9119"/>
          <cell r="K9119"/>
          <cell r="L9119"/>
          <cell r="M9119"/>
          <cell r="N9119"/>
          <cell r="O9119"/>
          <cell r="P9119"/>
          <cell r="Q9119"/>
          <cell r="R9119"/>
          <cell r="S9119"/>
          <cell r="T9119"/>
          <cell r="U9119"/>
          <cell r="V9119"/>
          <cell r="W9119"/>
          <cell r="X9119"/>
          <cell r="Y9119"/>
          <cell r="Z9119"/>
          <cell r="AA9119"/>
          <cell r="AB9119"/>
          <cell r="AC9119"/>
          <cell r="AD9119"/>
          <cell r="AE9119"/>
          <cell r="AF9119"/>
          <cell r="AG9119"/>
          <cell r="AH9119"/>
          <cell r="AI9119"/>
          <cell r="AJ9119"/>
        </row>
        <row r="9120">
          <cell r="E9120">
            <v>9119</v>
          </cell>
          <cell r="F9120"/>
          <cell r="G9120"/>
          <cell r="H9120"/>
          <cell r="I9120"/>
          <cell r="J9120"/>
          <cell r="K9120"/>
          <cell r="L9120"/>
          <cell r="M9120"/>
          <cell r="N9120"/>
          <cell r="O9120"/>
          <cell r="P9120"/>
          <cell r="Q9120"/>
          <cell r="R9120"/>
          <cell r="S9120"/>
          <cell r="T9120"/>
          <cell r="U9120"/>
          <cell r="V9120"/>
          <cell r="W9120"/>
          <cell r="X9120"/>
          <cell r="Y9120"/>
          <cell r="Z9120"/>
          <cell r="AA9120"/>
          <cell r="AB9120"/>
          <cell r="AC9120"/>
          <cell r="AD9120"/>
          <cell r="AE9120"/>
          <cell r="AF9120"/>
          <cell r="AG9120"/>
          <cell r="AH9120"/>
          <cell r="AI9120"/>
          <cell r="AJ9120"/>
        </row>
        <row r="9121">
          <cell r="E9121">
            <v>9120</v>
          </cell>
          <cell r="F9121"/>
          <cell r="G9121"/>
          <cell r="H9121"/>
          <cell r="I9121"/>
          <cell r="J9121"/>
          <cell r="K9121"/>
          <cell r="L9121"/>
          <cell r="M9121">
            <v>356073608</v>
          </cell>
          <cell r="N9121"/>
          <cell r="O9121"/>
          <cell r="P9121"/>
          <cell r="Q9121"/>
          <cell r="R9121"/>
          <cell r="S9121"/>
          <cell r="T9121">
            <v>219704563</v>
          </cell>
          <cell r="U9121"/>
          <cell r="V9121"/>
          <cell r="W9121"/>
          <cell r="X9121"/>
          <cell r="Y9121"/>
          <cell r="Z9121"/>
          <cell r="AA9121"/>
          <cell r="AB9121"/>
          <cell r="AC9121"/>
          <cell r="AD9121"/>
          <cell r="AE9121"/>
          <cell r="AF9121"/>
          <cell r="AG9121"/>
          <cell r="AH9121"/>
          <cell r="AI9121"/>
          <cell r="AJ9121"/>
          <cell r="AK9121"/>
        </row>
        <row r="9122">
          <cell r="E9122">
            <v>9121</v>
          </cell>
          <cell r="F9122"/>
          <cell r="G9122"/>
          <cell r="H9122"/>
          <cell r="I9122"/>
          <cell r="J9122"/>
          <cell r="K9122"/>
          <cell r="L9122"/>
          <cell r="M9122">
            <v>356073608</v>
          </cell>
          <cell r="N9122"/>
          <cell r="O9122"/>
          <cell r="P9122"/>
          <cell r="Q9122"/>
          <cell r="R9122"/>
          <cell r="S9122"/>
          <cell r="T9122">
            <v>485704563</v>
          </cell>
          <cell r="U9122">
            <v>54977695</v>
          </cell>
          <cell r="V9122"/>
          <cell r="W9122"/>
          <cell r="X9122"/>
          <cell r="Y9122"/>
          <cell r="Z9122"/>
          <cell r="AA9122"/>
          <cell r="AB9122"/>
          <cell r="AC9122"/>
          <cell r="AD9122"/>
          <cell r="AE9122"/>
          <cell r="AF9122"/>
          <cell r="AG9122"/>
          <cell r="AH9122"/>
          <cell r="AI9122"/>
          <cell r="AJ9122"/>
          <cell r="AK9122"/>
        </row>
        <row r="9123">
          <cell r="E9123">
            <v>9122</v>
          </cell>
          <cell r="F9123"/>
          <cell r="G9123">
            <v>3412698</v>
          </cell>
          <cell r="H9123"/>
          <cell r="I9123"/>
          <cell r="J9123"/>
          <cell r="K9123"/>
          <cell r="L9123"/>
          <cell r="M9123">
            <v>148500000</v>
          </cell>
          <cell r="N9123"/>
          <cell r="O9123"/>
          <cell r="P9123"/>
          <cell r="Q9123"/>
          <cell r="R9123"/>
          <cell r="S9123"/>
          <cell r="T9123">
            <v>14200000</v>
          </cell>
          <cell r="U9123"/>
          <cell r="V9123"/>
          <cell r="W9123"/>
          <cell r="X9123"/>
          <cell r="Y9123"/>
          <cell r="Z9123"/>
          <cell r="AA9123"/>
          <cell r="AB9123"/>
          <cell r="AC9123"/>
          <cell r="AD9123"/>
          <cell r="AE9123"/>
          <cell r="AF9123"/>
          <cell r="AG9123"/>
          <cell r="AH9123"/>
          <cell r="AI9123"/>
          <cell r="AJ9123"/>
          <cell r="AK9123"/>
        </row>
        <row r="9124">
          <cell r="E9124">
            <v>9123</v>
          </cell>
          <cell r="F9124"/>
          <cell r="G9124"/>
          <cell r="H9124"/>
          <cell r="I9124"/>
          <cell r="J9124"/>
          <cell r="K9124"/>
          <cell r="L9124"/>
          <cell r="M9124"/>
          <cell r="N9124"/>
          <cell r="O9124"/>
          <cell r="P9124"/>
          <cell r="Q9124"/>
          <cell r="R9124"/>
          <cell r="S9124"/>
          <cell r="T9124"/>
          <cell r="U9124"/>
          <cell r="V9124"/>
          <cell r="W9124"/>
          <cell r="X9124"/>
          <cell r="Y9124"/>
          <cell r="Z9124"/>
          <cell r="AA9124"/>
          <cell r="AB9124"/>
          <cell r="AC9124"/>
          <cell r="AD9124"/>
          <cell r="AE9124"/>
          <cell r="AF9124"/>
          <cell r="AG9124"/>
          <cell r="AH9124"/>
          <cell r="AI9124"/>
          <cell r="AJ9124"/>
          <cell r="AK9124"/>
        </row>
        <row r="9125">
          <cell r="E9125">
            <v>9124</v>
          </cell>
          <cell r="F9125"/>
          <cell r="G9125"/>
          <cell r="H9125"/>
          <cell r="I9125"/>
          <cell r="J9125"/>
          <cell r="K9125"/>
          <cell r="L9125"/>
          <cell r="M9125"/>
          <cell r="N9125"/>
          <cell r="O9125"/>
          <cell r="P9125"/>
          <cell r="Q9125"/>
          <cell r="R9125"/>
          <cell r="S9125"/>
          <cell r="T9125"/>
          <cell r="U9125"/>
          <cell r="V9125"/>
          <cell r="W9125"/>
          <cell r="X9125"/>
          <cell r="Y9125"/>
          <cell r="Z9125"/>
          <cell r="AA9125"/>
          <cell r="AB9125"/>
          <cell r="AC9125"/>
          <cell r="AD9125"/>
          <cell r="AE9125"/>
          <cell r="AF9125"/>
          <cell r="AG9125"/>
          <cell r="AH9125"/>
          <cell r="AI9125"/>
          <cell r="AJ9125"/>
          <cell r="AK9125"/>
        </row>
        <row r="9126">
          <cell r="E9126">
            <v>9125</v>
          </cell>
          <cell r="F9126"/>
          <cell r="G9126"/>
          <cell r="H9126"/>
          <cell r="I9126"/>
          <cell r="J9126"/>
          <cell r="K9126"/>
          <cell r="L9126"/>
          <cell r="M9126">
            <v>355663248</v>
          </cell>
          <cell r="N9126"/>
          <cell r="O9126"/>
          <cell r="P9126"/>
          <cell r="Q9126"/>
          <cell r="R9126"/>
          <cell r="S9126"/>
          <cell r="T9126"/>
          <cell r="U9126"/>
          <cell r="V9126"/>
          <cell r="W9126"/>
          <cell r="X9126"/>
          <cell r="Y9126"/>
          <cell r="Z9126"/>
          <cell r="AA9126"/>
          <cell r="AB9126"/>
          <cell r="AC9126"/>
          <cell r="AD9126"/>
          <cell r="AE9126"/>
          <cell r="AF9126"/>
          <cell r="AG9126"/>
          <cell r="AH9126"/>
          <cell r="AI9126"/>
          <cell r="AJ9126"/>
          <cell r="AK9126"/>
        </row>
        <row r="9127">
          <cell r="E9127">
            <v>9126</v>
          </cell>
          <cell r="F9127"/>
          <cell r="G9127">
            <v>3412698</v>
          </cell>
          <cell r="H9127"/>
          <cell r="I9127"/>
          <cell r="J9127"/>
          <cell r="K9127"/>
          <cell r="L9127"/>
          <cell r="M9127">
            <v>504163248</v>
          </cell>
          <cell r="N9127"/>
          <cell r="O9127"/>
          <cell r="P9127"/>
          <cell r="Q9127"/>
          <cell r="R9127"/>
          <cell r="S9127"/>
          <cell r="T9127">
            <v>14200000</v>
          </cell>
          <cell r="U9127"/>
          <cell r="V9127"/>
          <cell r="W9127"/>
          <cell r="X9127"/>
          <cell r="Y9127"/>
          <cell r="Z9127"/>
          <cell r="AA9127"/>
          <cell r="AB9127"/>
          <cell r="AC9127"/>
          <cell r="AD9127"/>
          <cell r="AE9127"/>
          <cell r="AF9127"/>
          <cell r="AG9127"/>
          <cell r="AH9127"/>
          <cell r="AI9127"/>
          <cell r="AJ9127"/>
          <cell r="AK9127"/>
        </row>
        <row r="9128">
          <cell r="E9128">
            <v>9127</v>
          </cell>
          <cell r="F9128"/>
          <cell r="G9128">
            <v>3412698</v>
          </cell>
          <cell r="H9128">
            <v>1169065</v>
          </cell>
          <cell r="I9128">
            <v>6173134</v>
          </cell>
          <cell r="J9128"/>
          <cell r="K9128"/>
          <cell r="L9128">
            <v>1544045</v>
          </cell>
          <cell r="M9128">
            <v>148500000</v>
          </cell>
          <cell r="N9128"/>
          <cell r="O9128"/>
          <cell r="P9128"/>
          <cell r="Q9128"/>
          <cell r="R9128"/>
          <cell r="S9128"/>
          <cell r="T9128">
            <v>280200000</v>
          </cell>
          <cell r="U9128">
            <v>54799272</v>
          </cell>
          <cell r="V9128"/>
          <cell r="W9128"/>
          <cell r="X9128">
            <v>364800</v>
          </cell>
          <cell r="Y9128"/>
          <cell r="Z9128"/>
          <cell r="AA9128"/>
          <cell r="AB9128"/>
          <cell r="AC9128"/>
          <cell r="AD9128">
            <v>4492839</v>
          </cell>
          <cell r="AE9128"/>
          <cell r="AF9128"/>
          <cell r="AG9128">
            <v>4010243</v>
          </cell>
          <cell r="AH9128"/>
          <cell r="AI9128"/>
          <cell r="AJ9128">
            <v>20047</v>
          </cell>
          <cell r="AK9128"/>
        </row>
        <row r="9129">
          <cell r="E9129">
            <v>9128</v>
          </cell>
          <cell r="F9129"/>
          <cell r="G9129"/>
          <cell r="H9129"/>
          <cell r="I9129"/>
          <cell r="J9129"/>
          <cell r="K9129"/>
          <cell r="L9129"/>
          <cell r="M9129"/>
          <cell r="N9129"/>
          <cell r="O9129"/>
          <cell r="P9129"/>
          <cell r="Q9129"/>
          <cell r="R9129"/>
          <cell r="S9129"/>
          <cell r="T9129"/>
          <cell r="U9129"/>
          <cell r="V9129"/>
          <cell r="W9129"/>
          <cell r="X9129"/>
          <cell r="Y9129"/>
          <cell r="Z9129"/>
          <cell r="AA9129"/>
          <cell r="AB9129"/>
          <cell r="AC9129"/>
          <cell r="AD9129"/>
          <cell r="AE9129"/>
          <cell r="AF9129"/>
          <cell r="AG9129"/>
          <cell r="AH9129"/>
          <cell r="AI9129"/>
          <cell r="AJ9129"/>
          <cell r="AK9129"/>
        </row>
        <row r="9130">
          <cell r="E9130">
            <v>9129</v>
          </cell>
          <cell r="F9130">
            <v>2354862</v>
          </cell>
          <cell r="G9130"/>
          <cell r="H9130"/>
          <cell r="I9130">
            <v>47443</v>
          </cell>
          <cell r="J9130"/>
          <cell r="K9130"/>
          <cell r="L9130">
            <v>674361</v>
          </cell>
          <cell r="M9130">
            <v>1826502565</v>
          </cell>
          <cell r="N9130"/>
          <cell r="O9130"/>
          <cell r="P9130">
            <v>3221115</v>
          </cell>
          <cell r="Q9130"/>
          <cell r="R9130">
            <v>15117463</v>
          </cell>
          <cell r="S9130"/>
          <cell r="T9130">
            <v>787413619</v>
          </cell>
          <cell r="U9130">
            <v>10666</v>
          </cell>
          <cell r="V9130"/>
          <cell r="W9130"/>
          <cell r="X9130"/>
          <cell r="Y9130"/>
          <cell r="Z9130"/>
          <cell r="AA9130"/>
          <cell r="AB9130"/>
          <cell r="AC9130"/>
          <cell r="AD9130"/>
          <cell r="AE9130">
            <v>18652596</v>
          </cell>
          <cell r="AF9130"/>
          <cell r="AG9130"/>
          <cell r="AH9130">
            <v>62726203</v>
          </cell>
          <cell r="AI9130">
            <v>410679</v>
          </cell>
          <cell r="AJ9130">
            <v>7742042</v>
          </cell>
          <cell r="AK9130">
            <v>1484220</v>
          </cell>
        </row>
        <row r="9131">
          <cell r="E9131">
            <v>9130</v>
          </cell>
          <cell r="F9131">
            <v>2354862</v>
          </cell>
          <cell r="G9131">
            <v>3412698</v>
          </cell>
          <cell r="H9131">
            <v>1169065</v>
          </cell>
          <cell r="I9131">
            <v>6220577</v>
          </cell>
          <cell r="J9131"/>
          <cell r="K9131"/>
          <cell r="L9131">
            <v>2218406</v>
          </cell>
          <cell r="M9131">
            <v>1975002565</v>
          </cell>
          <cell r="N9131"/>
          <cell r="O9131"/>
          <cell r="P9131">
            <v>3221115</v>
          </cell>
          <cell r="Q9131"/>
          <cell r="R9131">
            <v>15117463</v>
          </cell>
          <cell r="S9131"/>
          <cell r="T9131">
            <v>1067613619</v>
          </cell>
          <cell r="U9131">
            <v>54809938</v>
          </cell>
          <cell r="V9131"/>
          <cell r="W9131"/>
          <cell r="X9131">
            <v>364800</v>
          </cell>
          <cell r="Y9131"/>
          <cell r="Z9131"/>
          <cell r="AA9131"/>
          <cell r="AB9131"/>
          <cell r="AC9131"/>
          <cell r="AD9131">
            <v>4492839</v>
          </cell>
          <cell r="AE9131">
            <v>18652596</v>
          </cell>
          <cell r="AF9131"/>
          <cell r="AG9131">
            <v>4010243</v>
          </cell>
          <cell r="AH9131">
            <v>62726203</v>
          </cell>
          <cell r="AI9131">
            <v>410679</v>
          </cell>
          <cell r="AJ9131">
            <v>7762089</v>
          </cell>
          <cell r="AK9131">
            <v>1484220</v>
          </cell>
        </row>
        <row r="9132">
          <cell r="E9132">
            <v>9131</v>
          </cell>
          <cell r="F9132"/>
          <cell r="G9132"/>
          <cell r="H9132"/>
          <cell r="I9132"/>
          <cell r="J9132"/>
          <cell r="K9132"/>
          <cell r="L9132"/>
          <cell r="M9132">
            <v>148500000</v>
          </cell>
          <cell r="N9132"/>
          <cell r="O9132"/>
          <cell r="P9132"/>
          <cell r="Q9132"/>
          <cell r="R9132"/>
          <cell r="S9132"/>
          <cell r="T9132">
            <v>266000000</v>
          </cell>
          <cell r="U9132">
            <v>54799272</v>
          </cell>
          <cell r="V9132"/>
          <cell r="W9132"/>
          <cell r="X9132"/>
          <cell r="Y9132"/>
          <cell r="Z9132"/>
          <cell r="AA9132"/>
          <cell r="AB9132"/>
          <cell r="AC9132"/>
          <cell r="AD9132"/>
          <cell r="AE9132"/>
          <cell r="AF9132"/>
          <cell r="AG9132"/>
          <cell r="AH9132"/>
          <cell r="AI9132"/>
          <cell r="AJ9132"/>
          <cell r="AK9132"/>
        </row>
        <row r="9133">
          <cell r="E9133">
            <v>9132</v>
          </cell>
          <cell r="F9133"/>
          <cell r="G9133"/>
          <cell r="H9133"/>
          <cell r="I9133"/>
          <cell r="J9133"/>
          <cell r="K9133"/>
          <cell r="L9133"/>
          <cell r="M9133"/>
          <cell r="N9133"/>
          <cell r="O9133"/>
          <cell r="P9133"/>
          <cell r="Q9133"/>
          <cell r="R9133"/>
          <cell r="S9133"/>
          <cell r="T9133"/>
          <cell r="U9133"/>
          <cell r="V9133"/>
          <cell r="W9133"/>
          <cell r="X9133"/>
          <cell r="Y9133"/>
          <cell r="Z9133"/>
          <cell r="AA9133"/>
          <cell r="AB9133"/>
          <cell r="AC9133"/>
          <cell r="AD9133"/>
          <cell r="AE9133"/>
          <cell r="AF9133"/>
          <cell r="AG9133"/>
          <cell r="AH9133"/>
          <cell r="AI9133"/>
          <cell r="AJ9133"/>
          <cell r="AK9133"/>
        </row>
        <row r="9134">
          <cell r="E9134">
            <v>9133</v>
          </cell>
          <cell r="F9134"/>
          <cell r="G9134"/>
          <cell r="H9134"/>
          <cell r="I9134"/>
          <cell r="J9134"/>
          <cell r="K9134"/>
          <cell r="L9134"/>
          <cell r="M9134"/>
          <cell r="N9134"/>
          <cell r="O9134"/>
          <cell r="P9134"/>
          <cell r="Q9134"/>
          <cell r="R9134"/>
          <cell r="S9134"/>
          <cell r="T9134"/>
          <cell r="U9134"/>
          <cell r="V9134"/>
          <cell r="W9134"/>
          <cell r="X9134"/>
          <cell r="Y9134"/>
          <cell r="Z9134"/>
          <cell r="AA9134"/>
          <cell r="AB9134"/>
          <cell r="AC9134"/>
          <cell r="AD9134"/>
          <cell r="AE9134"/>
          <cell r="AF9134"/>
          <cell r="AG9134"/>
          <cell r="AH9134"/>
          <cell r="AI9134"/>
          <cell r="AJ9134"/>
          <cell r="AK9134"/>
        </row>
        <row r="9135">
          <cell r="E9135">
            <v>9134</v>
          </cell>
          <cell r="F9135"/>
          <cell r="G9135"/>
          <cell r="H9135"/>
          <cell r="I9135"/>
          <cell r="J9135"/>
          <cell r="K9135"/>
          <cell r="L9135"/>
          <cell r="M9135">
            <v>148500000</v>
          </cell>
          <cell r="N9135"/>
          <cell r="O9135"/>
          <cell r="P9135"/>
          <cell r="Q9135"/>
          <cell r="R9135"/>
          <cell r="S9135"/>
          <cell r="T9135">
            <v>266000000</v>
          </cell>
          <cell r="U9135">
            <v>54799272</v>
          </cell>
          <cell r="V9135"/>
          <cell r="W9135"/>
          <cell r="X9135"/>
          <cell r="Y9135"/>
          <cell r="Z9135"/>
          <cell r="AA9135"/>
          <cell r="AB9135"/>
          <cell r="AC9135"/>
          <cell r="AD9135"/>
          <cell r="AE9135"/>
          <cell r="AF9135"/>
          <cell r="AG9135"/>
          <cell r="AH9135"/>
          <cell r="AI9135"/>
          <cell r="AJ9135"/>
          <cell r="AK9135"/>
        </row>
        <row r="9136">
          <cell r="E9136">
            <v>9135</v>
          </cell>
          <cell r="F9136"/>
          <cell r="G9136"/>
          <cell r="H9136"/>
          <cell r="I9136"/>
          <cell r="J9136"/>
          <cell r="K9136"/>
          <cell r="L9136"/>
          <cell r="M9136">
            <v>148500000</v>
          </cell>
          <cell r="N9136"/>
          <cell r="O9136"/>
          <cell r="P9136"/>
          <cell r="Q9136"/>
          <cell r="R9136"/>
          <cell r="S9136"/>
          <cell r="T9136">
            <v>266000000</v>
          </cell>
          <cell r="U9136">
            <v>54799272</v>
          </cell>
          <cell r="V9136"/>
          <cell r="W9136"/>
          <cell r="X9136"/>
          <cell r="Y9136"/>
          <cell r="Z9136"/>
          <cell r="AA9136"/>
          <cell r="AB9136"/>
          <cell r="AC9136"/>
          <cell r="AD9136"/>
          <cell r="AE9136"/>
          <cell r="AF9136"/>
          <cell r="AG9136"/>
          <cell r="AH9136"/>
          <cell r="AI9136"/>
          <cell r="AJ9136"/>
          <cell r="AK9136"/>
        </row>
        <row r="9137">
          <cell r="E9137">
            <v>9136</v>
          </cell>
          <cell r="F9137"/>
          <cell r="G9137"/>
          <cell r="H9137"/>
          <cell r="I9137"/>
          <cell r="J9137"/>
          <cell r="K9137"/>
          <cell r="L9137"/>
          <cell r="M9137">
            <v>0.33</v>
          </cell>
          <cell r="N9137"/>
          <cell r="O9137"/>
          <cell r="P9137"/>
          <cell r="Q9137"/>
          <cell r="R9137"/>
          <cell r="S9137"/>
          <cell r="T9137">
            <v>5.36</v>
          </cell>
          <cell r="U9137">
            <v>4.43</v>
          </cell>
          <cell r="V9137"/>
          <cell r="W9137"/>
          <cell r="X9137"/>
          <cell r="Y9137"/>
          <cell r="Z9137"/>
          <cell r="AA9137"/>
          <cell r="AB9137"/>
          <cell r="AC9137"/>
          <cell r="AD9137"/>
          <cell r="AE9137"/>
          <cell r="AF9137"/>
          <cell r="AG9137"/>
          <cell r="AH9137"/>
          <cell r="AI9137"/>
          <cell r="AJ9137"/>
          <cell r="AK9137"/>
        </row>
        <row r="9138">
          <cell r="E9138">
            <v>9137</v>
          </cell>
          <cell r="F9138"/>
          <cell r="G9138"/>
          <cell r="H9138"/>
          <cell r="I9138"/>
          <cell r="J9138"/>
          <cell r="K9138"/>
          <cell r="L9138"/>
          <cell r="M9138"/>
          <cell r="N9138"/>
          <cell r="O9138"/>
          <cell r="P9138"/>
          <cell r="Q9138"/>
          <cell r="R9138"/>
          <cell r="S9138"/>
          <cell r="T9138"/>
          <cell r="U9138"/>
          <cell r="V9138"/>
          <cell r="W9138"/>
          <cell r="X9138"/>
          <cell r="Y9138"/>
          <cell r="Z9138"/>
          <cell r="AA9138"/>
          <cell r="AB9138"/>
          <cell r="AC9138"/>
          <cell r="AD9138"/>
          <cell r="AE9138"/>
          <cell r="AF9138"/>
          <cell r="AG9138"/>
          <cell r="AH9138"/>
          <cell r="AI9138"/>
          <cell r="AJ9138"/>
          <cell r="AK9138"/>
        </row>
        <row r="9139">
          <cell r="E9139">
            <v>9138</v>
          </cell>
          <cell r="F9139"/>
          <cell r="G9139"/>
          <cell r="H9139"/>
          <cell r="I9139"/>
          <cell r="J9139"/>
          <cell r="K9139"/>
          <cell r="L9139"/>
          <cell r="M9139">
            <v>0</v>
          </cell>
          <cell r="N9139"/>
          <cell r="O9139"/>
          <cell r="P9139"/>
          <cell r="Q9139"/>
          <cell r="R9139"/>
          <cell r="S9139"/>
          <cell r="T9139">
            <v>0</v>
          </cell>
          <cell r="U9139">
            <v>0</v>
          </cell>
          <cell r="V9139"/>
          <cell r="W9139"/>
          <cell r="X9139"/>
          <cell r="Y9139"/>
          <cell r="Z9139"/>
          <cell r="AA9139"/>
          <cell r="AB9139"/>
          <cell r="AC9139"/>
          <cell r="AD9139"/>
          <cell r="AE9139"/>
          <cell r="AF9139"/>
          <cell r="AG9139"/>
          <cell r="AH9139"/>
          <cell r="AI9139"/>
          <cell r="AJ9139"/>
          <cell r="AK9139"/>
        </row>
        <row r="9140">
          <cell r="E9140">
            <v>9139</v>
          </cell>
          <cell r="F9140"/>
          <cell r="G9140"/>
          <cell r="H9140">
            <v>1169065</v>
          </cell>
          <cell r="I9140"/>
          <cell r="J9140"/>
          <cell r="K9140"/>
          <cell r="L9140"/>
          <cell r="M9140"/>
          <cell r="N9140"/>
          <cell r="O9140"/>
          <cell r="P9140"/>
          <cell r="Q9140"/>
          <cell r="R9140"/>
          <cell r="S9140"/>
          <cell r="T9140"/>
          <cell r="U9140"/>
          <cell r="V9140"/>
          <cell r="W9140"/>
          <cell r="X9140"/>
          <cell r="Y9140"/>
          <cell r="Z9140"/>
          <cell r="AA9140"/>
          <cell r="AB9140"/>
          <cell r="AC9140"/>
          <cell r="AD9140"/>
          <cell r="AE9140"/>
          <cell r="AF9140"/>
          <cell r="AG9140"/>
          <cell r="AH9140"/>
          <cell r="AI9140"/>
          <cell r="AJ9140"/>
          <cell r="AK9140"/>
        </row>
        <row r="9141">
          <cell r="E9141">
            <v>9140</v>
          </cell>
          <cell r="F9141"/>
          <cell r="G9141"/>
          <cell r="H9141"/>
          <cell r="I9141"/>
          <cell r="J9141"/>
          <cell r="K9141"/>
          <cell r="L9141"/>
          <cell r="M9141"/>
          <cell r="N9141"/>
          <cell r="O9141"/>
          <cell r="P9141"/>
          <cell r="Q9141"/>
          <cell r="R9141"/>
          <cell r="S9141"/>
          <cell r="T9141"/>
          <cell r="U9141"/>
          <cell r="V9141"/>
          <cell r="W9141"/>
          <cell r="X9141"/>
          <cell r="Y9141"/>
          <cell r="Z9141"/>
          <cell r="AA9141"/>
          <cell r="AB9141"/>
          <cell r="AC9141"/>
          <cell r="AD9141"/>
          <cell r="AE9141"/>
          <cell r="AF9141"/>
          <cell r="AG9141"/>
          <cell r="AH9141"/>
          <cell r="AI9141"/>
          <cell r="AJ9141"/>
          <cell r="AK9141"/>
        </row>
        <row r="9142">
          <cell r="E9142">
            <v>9141</v>
          </cell>
          <cell r="F9142"/>
          <cell r="G9142"/>
          <cell r="H9142"/>
          <cell r="I9142"/>
          <cell r="J9142"/>
          <cell r="K9142"/>
          <cell r="L9142"/>
          <cell r="M9142"/>
          <cell r="N9142"/>
          <cell r="O9142"/>
          <cell r="P9142"/>
          <cell r="Q9142"/>
          <cell r="R9142"/>
          <cell r="S9142"/>
          <cell r="T9142"/>
          <cell r="U9142"/>
          <cell r="V9142"/>
          <cell r="W9142"/>
          <cell r="X9142"/>
          <cell r="Y9142"/>
          <cell r="Z9142"/>
          <cell r="AA9142"/>
          <cell r="AB9142"/>
          <cell r="AC9142"/>
          <cell r="AD9142"/>
          <cell r="AE9142"/>
          <cell r="AF9142"/>
          <cell r="AG9142"/>
          <cell r="AH9142"/>
          <cell r="AI9142"/>
          <cell r="AJ9142"/>
          <cell r="AK9142"/>
        </row>
        <row r="9143">
          <cell r="E9143">
            <v>9142</v>
          </cell>
          <cell r="F9143"/>
          <cell r="G9143"/>
          <cell r="H9143">
            <v>1169065</v>
          </cell>
          <cell r="I9143"/>
          <cell r="J9143"/>
          <cell r="K9143"/>
          <cell r="L9143"/>
          <cell r="M9143"/>
          <cell r="N9143"/>
          <cell r="O9143"/>
          <cell r="P9143"/>
          <cell r="Q9143"/>
          <cell r="R9143"/>
          <cell r="S9143"/>
          <cell r="T9143"/>
          <cell r="U9143"/>
          <cell r="V9143"/>
          <cell r="W9143"/>
          <cell r="X9143"/>
          <cell r="Y9143"/>
          <cell r="Z9143"/>
          <cell r="AA9143"/>
          <cell r="AB9143"/>
          <cell r="AC9143"/>
          <cell r="AD9143"/>
          <cell r="AE9143"/>
          <cell r="AF9143"/>
          <cell r="AG9143"/>
          <cell r="AH9143"/>
          <cell r="AI9143"/>
          <cell r="AJ9143"/>
          <cell r="AK9143"/>
        </row>
        <row r="9144">
          <cell r="E9144">
            <v>9143</v>
          </cell>
          <cell r="F9144"/>
          <cell r="G9144"/>
          <cell r="H9144">
            <v>1169065</v>
          </cell>
          <cell r="I9144"/>
          <cell r="J9144"/>
          <cell r="K9144"/>
          <cell r="L9144"/>
          <cell r="M9144"/>
          <cell r="N9144"/>
          <cell r="O9144"/>
          <cell r="P9144"/>
          <cell r="Q9144"/>
          <cell r="R9144"/>
          <cell r="S9144"/>
          <cell r="T9144"/>
          <cell r="U9144"/>
          <cell r="V9144"/>
          <cell r="W9144"/>
          <cell r="X9144"/>
          <cell r="Y9144"/>
          <cell r="Z9144"/>
          <cell r="AA9144"/>
          <cell r="AB9144"/>
          <cell r="AC9144"/>
          <cell r="AD9144"/>
          <cell r="AE9144"/>
          <cell r="AF9144"/>
          <cell r="AG9144"/>
          <cell r="AH9144"/>
          <cell r="AI9144"/>
          <cell r="AJ9144"/>
          <cell r="AK9144"/>
        </row>
        <row r="9145">
          <cell r="E9145">
            <v>9144</v>
          </cell>
          <cell r="F9145"/>
          <cell r="G9145"/>
          <cell r="H9145">
            <v>3.45</v>
          </cell>
          <cell r="I9145"/>
          <cell r="J9145"/>
          <cell r="K9145"/>
          <cell r="L9145"/>
          <cell r="M9145">
            <v>0</v>
          </cell>
          <cell r="N9145"/>
          <cell r="O9145"/>
          <cell r="P9145"/>
          <cell r="Q9145"/>
          <cell r="R9145"/>
          <cell r="S9145"/>
          <cell r="T9145"/>
          <cell r="U9145">
            <v>0</v>
          </cell>
          <cell r="V9145"/>
          <cell r="W9145"/>
          <cell r="X9145"/>
          <cell r="Y9145"/>
          <cell r="Z9145"/>
          <cell r="AA9145"/>
          <cell r="AB9145"/>
          <cell r="AC9145"/>
          <cell r="AD9145"/>
          <cell r="AE9145"/>
          <cell r="AF9145"/>
          <cell r="AG9145"/>
          <cell r="AH9145"/>
          <cell r="AI9145"/>
          <cell r="AJ9145"/>
          <cell r="AK9145"/>
        </row>
        <row r="9146">
          <cell r="E9146">
            <v>9145</v>
          </cell>
          <cell r="F9146"/>
          <cell r="G9146"/>
          <cell r="H9146"/>
          <cell r="I9146"/>
          <cell r="J9146"/>
          <cell r="K9146"/>
          <cell r="L9146"/>
          <cell r="M9146"/>
          <cell r="N9146"/>
          <cell r="O9146"/>
          <cell r="P9146"/>
          <cell r="Q9146"/>
          <cell r="R9146"/>
          <cell r="S9146"/>
          <cell r="T9146"/>
          <cell r="U9146"/>
          <cell r="V9146"/>
          <cell r="W9146"/>
          <cell r="X9146"/>
          <cell r="Y9146"/>
          <cell r="Z9146"/>
          <cell r="AA9146"/>
          <cell r="AB9146"/>
          <cell r="AC9146"/>
          <cell r="AD9146"/>
          <cell r="AE9146"/>
          <cell r="AF9146"/>
          <cell r="AG9146"/>
          <cell r="AH9146"/>
          <cell r="AI9146"/>
          <cell r="AJ9146"/>
          <cell r="AK9146"/>
        </row>
        <row r="9147">
          <cell r="E9147">
            <v>9146</v>
          </cell>
          <cell r="F9147"/>
          <cell r="G9147"/>
          <cell r="H9147"/>
          <cell r="I9147"/>
          <cell r="J9147"/>
          <cell r="K9147"/>
          <cell r="L9147"/>
          <cell r="M9147">
            <v>0</v>
          </cell>
          <cell r="N9147"/>
          <cell r="O9147"/>
          <cell r="P9147"/>
          <cell r="Q9147"/>
          <cell r="R9147"/>
          <cell r="S9147"/>
          <cell r="T9147"/>
          <cell r="U9147">
            <v>0</v>
          </cell>
          <cell r="V9147"/>
          <cell r="W9147"/>
          <cell r="X9147"/>
          <cell r="Y9147"/>
          <cell r="Z9147"/>
          <cell r="AA9147"/>
          <cell r="AB9147"/>
          <cell r="AC9147"/>
          <cell r="AD9147"/>
          <cell r="AE9147"/>
          <cell r="AF9147"/>
          <cell r="AG9147"/>
          <cell r="AH9147"/>
          <cell r="AI9147"/>
          <cell r="AJ9147"/>
          <cell r="AK9147"/>
        </row>
        <row r="9148">
          <cell r="E9148">
            <v>9147</v>
          </cell>
          <cell r="F9148">
            <v>2354862</v>
          </cell>
          <cell r="G9148"/>
          <cell r="H9148"/>
          <cell r="I9148">
            <v>47443</v>
          </cell>
          <cell r="J9148"/>
          <cell r="K9148"/>
          <cell r="L9148">
            <v>674361</v>
          </cell>
          <cell r="M9148">
            <v>225088</v>
          </cell>
          <cell r="N9148"/>
          <cell r="O9148"/>
          <cell r="P9148">
            <v>3221115</v>
          </cell>
          <cell r="Q9148"/>
          <cell r="R9148">
            <v>15117463</v>
          </cell>
          <cell r="S9148"/>
          <cell r="T9148"/>
          <cell r="U9148">
            <v>10666</v>
          </cell>
          <cell r="V9148"/>
          <cell r="W9148"/>
          <cell r="X9148"/>
          <cell r="Y9148"/>
          <cell r="Z9148"/>
          <cell r="AA9148"/>
          <cell r="AB9148"/>
          <cell r="AC9148"/>
          <cell r="AD9148"/>
          <cell r="AE9148"/>
          <cell r="AF9148"/>
          <cell r="AG9148"/>
          <cell r="AH9148"/>
          <cell r="AI9148">
            <v>410679</v>
          </cell>
          <cell r="AJ9148">
            <v>7742042</v>
          </cell>
          <cell r="AK9148">
            <v>1484220</v>
          </cell>
        </row>
        <row r="9149">
          <cell r="E9149">
            <v>9148</v>
          </cell>
          <cell r="F9149"/>
          <cell r="G9149"/>
          <cell r="H9149"/>
          <cell r="I9149"/>
          <cell r="J9149"/>
          <cell r="K9149"/>
          <cell r="L9149"/>
          <cell r="M9149"/>
          <cell r="N9149"/>
          <cell r="O9149"/>
          <cell r="P9149"/>
          <cell r="Q9149"/>
          <cell r="R9149"/>
          <cell r="S9149"/>
          <cell r="T9149"/>
          <cell r="U9149"/>
          <cell r="V9149"/>
          <cell r="W9149"/>
          <cell r="X9149"/>
          <cell r="Y9149"/>
          <cell r="Z9149"/>
          <cell r="AA9149"/>
          <cell r="AB9149"/>
          <cell r="AC9149"/>
          <cell r="AD9149"/>
          <cell r="AE9149"/>
          <cell r="AF9149"/>
          <cell r="AG9149"/>
          <cell r="AH9149"/>
          <cell r="AI9149"/>
          <cell r="AJ9149"/>
          <cell r="AK9149"/>
        </row>
        <row r="9150">
          <cell r="E9150">
            <v>9149</v>
          </cell>
          <cell r="F9150"/>
          <cell r="G9150"/>
          <cell r="H9150"/>
          <cell r="I9150"/>
          <cell r="J9150"/>
          <cell r="K9150"/>
          <cell r="L9150"/>
          <cell r="M9150"/>
          <cell r="N9150"/>
          <cell r="O9150"/>
          <cell r="P9150"/>
          <cell r="Q9150"/>
          <cell r="R9150"/>
          <cell r="S9150"/>
          <cell r="T9150"/>
          <cell r="U9150"/>
          <cell r="V9150"/>
          <cell r="W9150"/>
          <cell r="X9150"/>
          <cell r="Y9150"/>
          <cell r="Z9150"/>
          <cell r="AA9150"/>
          <cell r="AB9150"/>
          <cell r="AC9150"/>
          <cell r="AD9150"/>
          <cell r="AE9150"/>
          <cell r="AF9150"/>
          <cell r="AG9150"/>
          <cell r="AH9150"/>
          <cell r="AI9150"/>
          <cell r="AJ9150"/>
          <cell r="AK9150"/>
        </row>
        <row r="9151">
          <cell r="E9151">
            <v>9150</v>
          </cell>
          <cell r="F9151">
            <v>2354862</v>
          </cell>
          <cell r="G9151"/>
          <cell r="H9151"/>
          <cell r="I9151">
            <v>47443</v>
          </cell>
          <cell r="J9151"/>
          <cell r="K9151"/>
          <cell r="L9151">
            <v>674361</v>
          </cell>
          <cell r="M9151">
            <v>225088</v>
          </cell>
          <cell r="N9151"/>
          <cell r="O9151"/>
          <cell r="P9151">
            <v>3221115</v>
          </cell>
          <cell r="Q9151"/>
          <cell r="R9151">
            <v>15117463</v>
          </cell>
          <cell r="S9151"/>
          <cell r="T9151"/>
          <cell r="U9151">
            <v>10666</v>
          </cell>
          <cell r="V9151"/>
          <cell r="W9151"/>
          <cell r="X9151"/>
          <cell r="Y9151"/>
          <cell r="Z9151"/>
          <cell r="AA9151"/>
          <cell r="AB9151"/>
          <cell r="AC9151"/>
          <cell r="AD9151"/>
          <cell r="AE9151"/>
          <cell r="AF9151"/>
          <cell r="AG9151"/>
          <cell r="AH9151"/>
          <cell r="AI9151">
            <v>410679</v>
          </cell>
          <cell r="AJ9151">
            <v>7742042</v>
          </cell>
          <cell r="AK9151">
            <v>1484220</v>
          </cell>
        </row>
        <row r="9152">
          <cell r="E9152">
            <v>9151</v>
          </cell>
          <cell r="F9152">
            <v>2354862</v>
          </cell>
          <cell r="G9152"/>
          <cell r="H9152"/>
          <cell r="I9152">
            <v>47443</v>
          </cell>
          <cell r="J9152"/>
          <cell r="K9152"/>
          <cell r="L9152">
            <v>674361</v>
          </cell>
          <cell r="M9152">
            <v>225088</v>
          </cell>
          <cell r="N9152"/>
          <cell r="O9152"/>
          <cell r="P9152">
            <v>3221115</v>
          </cell>
          <cell r="Q9152"/>
          <cell r="R9152">
            <v>15117463</v>
          </cell>
          <cell r="S9152"/>
          <cell r="T9152"/>
          <cell r="U9152">
            <v>10666</v>
          </cell>
          <cell r="V9152"/>
          <cell r="W9152"/>
          <cell r="X9152"/>
          <cell r="Y9152"/>
          <cell r="Z9152"/>
          <cell r="AA9152"/>
          <cell r="AB9152"/>
          <cell r="AC9152"/>
          <cell r="AD9152"/>
          <cell r="AE9152"/>
          <cell r="AF9152"/>
          <cell r="AG9152"/>
          <cell r="AH9152"/>
          <cell r="AI9152">
            <v>410679</v>
          </cell>
          <cell r="AJ9152">
            <v>7742042</v>
          </cell>
          <cell r="AK9152">
            <v>1484220</v>
          </cell>
        </row>
        <row r="9153">
          <cell r="E9153">
            <v>9152</v>
          </cell>
          <cell r="F9153">
            <v>5.83</v>
          </cell>
          <cell r="G9153"/>
          <cell r="H9153"/>
          <cell r="I9153">
            <v>0</v>
          </cell>
          <cell r="J9153"/>
          <cell r="K9153"/>
          <cell r="L9153">
            <v>0.3</v>
          </cell>
          <cell r="M9153">
            <v>0</v>
          </cell>
          <cell r="N9153"/>
          <cell r="O9153"/>
          <cell r="P9153">
            <v>6.72</v>
          </cell>
          <cell r="Q9153"/>
          <cell r="R9153">
            <v>3.45</v>
          </cell>
          <cell r="S9153"/>
          <cell r="T9153"/>
          <cell r="U9153">
            <v>5.5</v>
          </cell>
          <cell r="V9153"/>
          <cell r="W9153"/>
          <cell r="X9153"/>
          <cell r="Y9153"/>
          <cell r="Z9153"/>
          <cell r="AA9153"/>
          <cell r="AB9153"/>
          <cell r="AC9153"/>
          <cell r="AD9153"/>
          <cell r="AE9153"/>
          <cell r="AF9153"/>
          <cell r="AG9153"/>
          <cell r="AH9153"/>
          <cell r="AI9153">
            <v>0</v>
          </cell>
          <cell r="AJ9153">
            <v>2.96</v>
          </cell>
          <cell r="AK9153">
            <v>3</v>
          </cell>
        </row>
        <row r="9154">
          <cell r="E9154">
            <v>9153</v>
          </cell>
          <cell r="F9154"/>
          <cell r="G9154"/>
          <cell r="H9154"/>
          <cell r="I9154"/>
          <cell r="J9154"/>
          <cell r="K9154"/>
          <cell r="L9154"/>
          <cell r="M9154"/>
          <cell r="N9154"/>
          <cell r="O9154"/>
          <cell r="P9154"/>
          <cell r="Q9154"/>
          <cell r="R9154"/>
          <cell r="S9154"/>
          <cell r="T9154"/>
          <cell r="U9154"/>
          <cell r="V9154"/>
          <cell r="W9154"/>
          <cell r="X9154"/>
          <cell r="Y9154"/>
          <cell r="Z9154"/>
          <cell r="AA9154"/>
          <cell r="AB9154"/>
          <cell r="AC9154"/>
          <cell r="AD9154"/>
          <cell r="AE9154"/>
          <cell r="AF9154"/>
          <cell r="AG9154"/>
          <cell r="AH9154"/>
          <cell r="AI9154"/>
          <cell r="AJ9154"/>
          <cell r="AK9154"/>
        </row>
        <row r="9155">
          <cell r="E9155">
            <v>9154</v>
          </cell>
          <cell r="F9155"/>
          <cell r="G9155"/>
          <cell r="H9155"/>
          <cell r="I9155"/>
          <cell r="J9155"/>
          <cell r="K9155"/>
          <cell r="L9155">
            <v>0</v>
          </cell>
          <cell r="M9155">
            <v>0</v>
          </cell>
          <cell r="N9155"/>
          <cell r="O9155"/>
          <cell r="P9155"/>
          <cell r="Q9155"/>
          <cell r="R9155"/>
          <cell r="S9155"/>
          <cell r="T9155"/>
          <cell r="U9155"/>
          <cell r="V9155"/>
          <cell r="W9155"/>
          <cell r="X9155"/>
          <cell r="Y9155"/>
          <cell r="Z9155"/>
          <cell r="AA9155"/>
          <cell r="AB9155"/>
          <cell r="AC9155"/>
          <cell r="AD9155"/>
          <cell r="AE9155"/>
          <cell r="AF9155"/>
          <cell r="AG9155"/>
          <cell r="AH9155"/>
          <cell r="AI9155"/>
          <cell r="AJ9155"/>
          <cell r="AK9155"/>
        </row>
        <row r="9156">
          <cell r="E9156">
            <v>9155</v>
          </cell>
          <cell r="F9156"/>
          <cell r="G9156"/>
          <cell r="H9156"/>
          <cell r="I9156"/>
          <cell r="J9156"/>
          <cell r="K9156"/>
          <cell r="L9156"/>
          <cell r="M9156">
            <v>1826277477</v>
          </cell>
          <cell r="N9156"/>
          <cell r="O9156"/>
          <cell r="P9156"/>
          <cell r="Q9156"/>
          <cell r="R9156"/>
          <cell r="S9156"/>
          <cell r="T9156">
            <v>787413619</v>
          </cell>
          <cell r="U9156"/>
          <cell r="V9156"/>
          <cell r="W9156"/>
          <cell r="X9156"/>
          <cell r="Y9156"/>
          <cell r="Z9156"/>
          <cell r="AA9156"/>
          <cell r="AB9156"/>
          <cell r="AC9156"/>
          <cell r="AD9156"/>
          <cell r="AE9156">
            <v>18652596</v>
          </cell>
          <cell r="AF9156"/>
          <cell r="AG9156"/>
          <cell r="AH9156">
            <v>62726203</v>
          </cell>
          <cell r="AI9156"/>
          <cell r="AJ9156"/>
          <cell r="AK9156"/>
        </row>
        <row r="9157">
          <cell r="E9157">
            <v>9156</v>
          </cell>
          <cell r="F9157"/>
          <cell r="G9157"/>
          <cell r="H9157"/>
          <cell r="I9157"/>
          <cell r="J9157"/>
          <cell r="K9157"/>
          <cell r="L9157"/>
          <cell r="M9157"/>
          <cell r="N9157"/>
          <cell r="O9157"/>
          <cell r="P9157"/>
          <cell r="Q9157"/>
          <cell r="R9157"/>
          <cell r="S9157"/>
          <cell r="T9157"/>
          <cell r="U9157"/>
          <cell r="V9157"/>
          <cell r="W9157"/>
          <cell r="X9157"/>
          <cell r="Y9157"/>
          <cell r="Z9157"/>
          <cell r="AA9157"/>
          <cell r="AB9157"/>
          <cell r="AC9157"/>
          <cell r="AD9157"/>
          <cell r="AE9157"/>
          <cell r="AF9157"/>
          <cell r="AG9157"/>
          <cell r="AH9157"/>
          <cell r="AI9157"/>
          <cell r="AJ9157"/>
          <cell r="AK9157"/>
        </row>
        <row r="9158">
          <cell r="E9158">
            <v>9157</v>
          </cell>
          <cell r="F9158"/>
          <cell r="G9158"/>
          <cell r="H9158"/>
          <cell r="I9158"/>
          <cell r="J9158"/>
          <cell r="K9158"/>
          <cell r="L9158"/>
          <cell r="M9158"/>
          <cell r="N9158"/>
          <cell r="O9158"/>
          <cell r="P9158"/>
          <cell r="Q9158"/>
          <cell r="R9158"/>
          <cell r="S9158"/>
          <cell r="T9158"/>
          <cell r="U9158"/>
          <cell r="V9158"/>
          <cell r="W9158"/>
          <cell r="X9158"/>
          <cell r="Y9158"/>
          <cell r="Z9158"/>
          <cell r="AA9158"/>
          <cell r="AB9158"/>
          <cell r="AC9158"/>
          <cell r="AD9158"/>
          <cell r="AE9158"/>
          <cell r="AF9158"/>
          <cell r="AG9158"/>
          <cell r="AH9158"/>
          <cell r="AI9158"/>
          <cell r="AJ9158"/>
          <cell r="AK9158"/>
        </row>
        <row r="9159">
          <cell r="E9159">
            <v>9158</v>
          </cell>
          <cell r="F9159"/>
          <cell r="G9159"/>
          <cell r="H9159"/>
          <cell r="I9159"/>
          <cell r="J9159"/>
          <cell r="K9159"/>
          <cell r="L9159"/>
          <cell r="M9159">
            <v>1826277477</v>
          </cell>
          <cell r="N9159"/>
          <cell r="O9159"/>
          <cell r="P9159"/>
          <cell r="Q9159"/>
          <cell r="R9159"/>
          <cell r="S9159"/>
          <cell r="T9159">
            <v>787413619</v>
          </cell>
          <cell r="U9159"/>
          <cell r="V9159"/>
          <cell r="W9159"/>
          <cell r="X9159"/>
          <cell r="Y9159"/>
          <cell r="Z9159"/>
          <cell r="AA9159"/>
          <cell r="AB9159"/>
          <cell r="AC9159"/>
          <cell r="AD9159"/>
          <cell r="AE9159">
            <v>18652596</v>
          </cell>
          <cell r="AF9159"/>
          <cell r="AG9159"/>
          <cell r="AH9159">
            <v>62726203</v>
          </cell>
          <cell r="AI9159"/>
          <cell r="AJ9159"/>
          <cell r="AK9159"/>
        </row>
        <row r="9160">
          <cell r="E9160">
            <v>9159</v>
          </cell>
          <cell r="F9160"/>
          <cell r="G9160"/>
          <cell r="H9160"/>
          <cell r="I9160"/>
          <cell r="J9160"/>
          <cell r="K9160"/>
          <cell r="L9160"/>
          <cell r="M9160">
            <v>1826277477</v>
          </cell>
          <cell r="N9160"/>
          <cell r="O9160"/>
          <cell r="P9160"/>
          <cell r="Q9160"/>
          <cell r="R9160"/>
          <cell r="S9160"/>
          <cell r="T9160">
            <v>787413619</v>
          </cell>
          <cell r="U9160"/>
          <cell r="V9160"/>
          <cell r="W9160"/>
          <cell r="X9160"/>
          <cell r="Y9160"/>
          <cell r="Z9160"/>
          <cell r="AA9160"/>
          <cell r="AB9160"/>
          <cell r="AC9160"/>
          <cell r="AD9160"/>
          <cell r="AE9160">
            <v>18652596</v>
          </cell>
          <cell r="AF9160"/>
          <cell r="AG9160"/>
          <cell r="AH9160">
            <v>62726203</v>
          </cell>
          <cell r="AI9160"/>
          <cell r="AJ9160"/>
          <cell r="AK9160"/>
        </row>
        <row r="9161">
          <cell r="E9161">
            <v>9160</v>
          </cell>
          <cell r="F9161"/>
          <cell r="G9161"/>
          <cell r="H9161"/>
          <cell r="I9161"/>
          <cell r="J9161"/>
          <cell r="K9161"/>
          <cell r="L9161">
            <v>0</v>
          </cell>
          <cell r="M9161">
            <v>4.1399999999999997</v>
          </cell>
          <cell r="N9161"/>
          <cell r="O9161"/>
          <cell r="P9161"/>
          <cell r="Q9161"/>
          <cell r="R9161"/>
          <cell r="S9161"/>
          <cell r="T9161">
            <v>4.72</v>
          </cell>
          <cell r="U9161"/>
          <cell r="V9161"/>
          <cell r="W9161"/>
          <cell r="X9161"/>
          <cell r="Y9161"/>
          <cell r="Z9161"/>
          <cell r="AA9161"/>
          <cell r="AB9161"/>
          <cell r="AC9161"/>
          <cell r="AD9161"/>
          <cell r="AE9161">
            <v>2.92</v>
          </cell>
          <cell r="AF9161"/>
          <cell r="AG9161"/>
          <cell r="AH9161">
            <v>4.8499999999999996</v>
          </cell>
          <cell r="AI9161"/>
          <cell r="AJ9161"/>
          <cell r="AK9161"/>
        </row>
        <row r="9162">
          <cell r="E9162">
            <v>9161</v>
          </cell>
          <cell r="F9162"/>
          <cell r="G9162"/>
          <cell r="H9162"/>
          <cell r="I9162"/>
          <cell r="J9162"/>
          <cell r="K9162"/>
          <cell r="L9162"/>
          <cell r="M9162"/>
          <cell r="N9162"/>
          <cell r="O9162"/>
          <cell r="P9162"/>
          <cell r="Q9162"/>
          <cell r="R9162"/>
          <cell r="S9162"/>
          <cell r="T9162"/>
          <cell r="U9162"/>
          <cell r="V9162"/>
          <cell r="W9162"/>
          <cell r="X9162"/>
          <cell r="Y9162"/>
          <cell r="Z9162"/>
          <cell r="AA9162"/>
          <cell r="AB9162"/>
          <cell r="AC9162"/>
          <cell r="AD9162"/>
          <cell r="AE9162"/>
          <cell r="AF9162"/>
          <cell r="AG9162"/>
          <cell r="AH9162"/>
          <cell r="AI9162"/>
          <cell r="AJ9162"/>
          <cell r="AK9162"/>
        </row>
        <row r="9163">
          <cell r="E9163">
            <v>9162</v>
          </cell>
          <cell r="F9163"/>
          <cell r="G9163"/>
          <cell r="H9163"/>
          <cell r="I9163"/>
          <cell r="J9163"/>
          <cell r="K9163"/>
          <cell r="L9163">
            <v>0</v>
          </cell>
          <cell r="M9163"/>
          <cell r="N9163"/>
          <cell r="O9163"/>
          <cell r="P9163"/>
          <cell r="Q9163"/>
          <cell r="R9163"/>
          <cell r="S9163"/>
          <cell r="T9163">
            <v>0</v>
          </cell>
          <cell r="U9163"/>
          <cell r="V9163"/>
          <cell r="W9163"/>
          <cell r="X9163"/>
          <cell r="Y9163"/>
          <cell r="Z9163"/>
          <cell r="AA9163"/>
          <cell r="AB9163"/>
          <cell r="AC9163"/>
          <cell r="AD9163"/>
          <cell r="AE9163"/>
          <cell r="AF9163"/>
          <cell r="AG9163"/>
          <cell r="AH9163"/>
          <cell r="AI9163"/>
          <cell r="AJ9163"/>
          <cell r="AK9163"/>
        </row>
        <row r="9164">
          <cell r="E9164">
            <v>9163</v>
          </cell>
          <cell r="F9164"/>
          <cell r="G9164">
            <v>3412698</v>
          </cell>
          <cell r="H9164"/>
          <cell r="I9164">
            <v>4401196</v>
          </cell>
          <cell r="J9164"/>
          <cell r="K9164"/>
          <cell r="L9164"/>
          <cell r="M9164"/>
          <cell r="N9164"/>
          <cell r="O9164"/>
          <cell r="P9164"/>
          <cell r="Q9164"/>
          <cell r="R9164"/>
          <cell r="S9164"/>
          <cell r="T9164"/>
          <cell r="U9164"/>
          <cell r="V9164"/>
          <cell r="W9164"/>
          <cell r="X9164">
            <v>364800</v>
          </cell>
          <cell r="Y9164"/>
          <cell r="Z9164"/>
          <cell r="AA9164"/>
          <cell r="AB9164"/>
          <cell r="AC9164"/>
          <cell r="AD9164"/>
          <cell r="AE9164"/>
          <cell r="AF9164"/>
          <cell r="AG9164"/>
          <cell r="AH9164"/>
          <cell r="AI9164"/>
          <cell r="AJ9164"/>
          <cell r="AK9164"/>
        </row>
        <row r="9165">
          <cell r="E9165">
            <v>9164</v>
          </cell>
          <cell r="F9165"/>
          <cell r="G9165"/>
          <cell r="H9165"/>
          <cell r="I9165"/>
          <cell r="J9165"/>
          <cell r="K9165"/>
          <cell r="L9165"/>
          <cell r="M9165"/>
          <cell r="N9165"/>
          <cell r="O9165"/>
          <cell r="P9165"/>
          <cell r="Q9165"/>
          <cell r="R9165"/>
          <cell r="S9165"/>
          <cell r="T9165"/>
          <cell r="U9165"/>
          <cell r="V9165"/>
          <cell r="W9165"/>
          <cell r="X9165"/>
          <cell r="Y9165"/>
          <cell r="Z9165"/>
          <cell r="AA9165"/>
          <cell r="AB9165"/>
          <cell r="AC9165"/>
          <cell r="AD9165"/>
          <cell r="AE9165"/>
          <cell r="AF9165"/>
          <cell r="AG9165"/>
          <cell r="AH9165"/>
          <cell r="AI9165"/>
          <cell r="AJ9165"/>
          <cell r="AK9165"/>
        </row>
        <row r="9166">
          <cell r="E9166">
            <v>9165</v>
          </cell>
          <cell r="F9166"/>
          <cell r="G9166"/>
          <cell r="H9166"/>
          <cell r="I9166"/>
          <cell r="J9166"/>
          <cell r="K9166"/>
          <cell r="L9166"/>
          <cell r="M9166"/>
          <cell r="N9166"/>
          <cell r="O9166"/>
          <cell r="P9166"/>
          <cell r="Q9166"/>
          <cell r="R9166"/>
          <cell r="S9166"/>
          <cell r="T9166"/>
          <cell r="U9166"/>
          <cell r="V9166"/>
          <cell r="W9166"/>
          <cell r="X9166"/>
          <cell r="Y9166"/>
          <cell r="Z9166"/>
          <cell r="AA9166"/>
          <cell r="AB9166"/>
          <cell r="AC9166"/>
          <cell r="AD9166"/>
          <cell r="AE9166"/>
          <cell r="AF9166"/>
          <cell r="AG9166"/>
          <cell r="AH9166"/>
          <cell r="AI9166"/>
          <cell r="AJ9166"/>
          <cell r="AK9166"/>
        </row>
        <row r="9167">
          <cell r="E9167">
            <v>9166</v>
          </cell>
          <cell r="F9167"/>
          <cell r="G9167">
            <v>3412698</v>
          </cell>
          <cell r="H9167"/>
          <cell r="I9167">
            <v>4401196</v>
          </cell>
          <cell r="J9167"/>
          <cell r="K9167"/>
          <cell r="L9167"/>
          <cell r="M9167"/>
          <cell r="N9167"/>
          <cell r="O9167"/>
          <cell r="P9167"/>
          <cell r="Q9167"/>
          <cell r="R9167"/>
          <cell r="S9167"/>
          <cell r="T9167"/>
          <cell r="U9167"/>
          <cell r="V9167"/>
          <cell r="W9167"/>
          <cell r="X9167">
            <v>364800</v>
          </cell>
          <cell r="Y9167"/>
          <cell r="Z9167"/>
          <cell r="AA9167"/>
          <cell r="AB9167"/>
          <cell r="AC9167"/>
          <cell r="AD9167"/>
          <cell r="AE9167"/>
          <cell r="AF9167"/>
          <cell r="AG9167"/>
          <cell r="AH9167"/>
          <cell r="AI9167"/>
          <cell r="AJ9167"/>
          <cell r="AK9167"/>
        </row>
        <row r="9168">
          <cell r="E9168">
            <v>9167</v>
          </cell>
          <cell r="F9168"/>
          <cell r="G9168">
            <v>3412698</v>
          </cell>
          <cell r="H9168"/>
          <cell r="I9168">
            <v>4401196</v>
          </cell>
          <cell r="J9168"/>
          <cell r="K9168"/>
          <cell r="L9168"/>
          <cell r="M9168"/>
          <cell r="N9168"/>
          <cell r="O9168"/>
          <cell r="P9168"/>
          <cell r="Q9168"/>
          <cell r="R9168"/>
          <cell r="S9168"/>
          <cell r="T9168"/>
          <cell r="U9168"/>
          <cell r="V9168"/>
          <cell r="W9168"/>
          <cell r="X9168">
            <v>364800</v>
          </cell>
          <cell r="Y9168"/>
          <cell r="Z9168"/>
          <cell r="AA9168"/>
          <cell r="AB9168"/>
          <cell r="AC9168"/>
          <cell r="AD9168"/>
          <cell r="AE9168"/>
          <cell r="AF9168"/>
          <cell r="AG9168"/>
          <cell r="AH9168"/>
          <cell r="AI9168"/>
          <cell r="AJ9168"/>
          <cell r="AK9168"/>
        </row>
        <row r="9169">
          <cell r="E9169">
            <v>9168</v>
          </cell>
          <cell r="F9169"/>
          <cell r="G9169"/>
          <cell r="H9169"/>
          <cell r="I9169">
            <v>3.67</v>
          </cell>
          <cell r="J9169"/>
          <cell r="K9169"/>
          <cell r="L9169">
            <v>0</v>
          </cell>
          <cell r="M9169"/>
          <cell r="N9169"/>
          <cell r="O9169"/>
          <cell r="P9169"/>
          <cell r="Q9169"/>
          <cell r="R9169"/>
          <cell r="S9169"/>
          <cell r="T9169"/>
          <cell r="U9169"/>
          <cell r="V9169"/>
          <cell r="W9169"/>
          <cell r="X9169">
            <v>1.7</v>
          </cell>
        </row>
        <row r="9170">
          <cell r="E9170">
            <v>9169</v>
          </cell>
          <cell r="F9170"/>
          <cell r="G9170"/>
          <cell r="H9170"/>
          <cell r="I9170"/>
          <cell r="J9170"/>
          <cell r="K9170"/>
          <cell r="L9170"/>
          <cell r="M9170"/>
          <cell r="N9170"/>
          <cell r="O9170"/>
          <cell r="P9170"/>
          <cell r="Q9170"/>
          <cell r="R9170"/>
          <cell r="S9170"/>
          <cell r="T9170"/>
          <cell r="U9170"/>
          <cell r="V9170"/>
          <cell r="W9170"/>
          <cell r="X9170"/>
        </row>
        <row r="9171">
          <cell r="E9171">
            <v>9170</v>
          </cell>
          <cell r="F9171"/>
          <cell r="G9171"/>
          <cell r="H9171"/>
          <cell r="I9171">
            <v>0</v>
          </cell>
          <cell r="J9171"/>
          <cell r="K9171"/>
          <cell r="L9171">
            <v>0</v>
          </cell>
          <cell r="M9171"/>
          <cell r="N9171"/>
          <cell r="O9171"/>
          <cell r="P9171"/>
          <cell r="Q9171"/>
          <cell r="R9171"/>
          <cell r="S9171"/>
          <cell r="T9171"/>
          <cell r="U9171"/>
          <cell r="V9171"/>
          <cell r="W9171"/>
          <cell r="X9171"/>
        </row>
        <row r="9172">
          <cell r="E9172">
            <v>9171</v>
          </cell>
          <cell r="F9172"/>
          <cell r="G9172"/>
          <cell r="H9172"/>
          <cell r="I9172"/>
          <cell r="J9172"/>
          <cell r="K9172"/>
          <cell r="L9172"/>
          <cell r="M9172"/>
          <cell r="N9172"/>
          <cell r="O9172"/>
          <cell r="P9172"/>
          <cell r="Q9172"/>
          <cell r="R9172"/>
          <cell r="S9172"/>
          <cell r="T9172"/>
          <cell r="U9172"/>
          <cell r="V9172"/>
          <cell r="W9172"/>
          <cell r="X9172"/>
        </row>
        <row r="9173">
          <cell r="E9173">
            <v>9172</v>
          </cell>
          <cell r="F9173"/>
          <cell r="G9173"/>
          <cell r="H9173"/>
          <cell r="I9173"/>
          <cell r="J9173"/>
          <cell r="K9173"/>
          <cell r="L9173"/>
          <cell r="M9173"/>
          <cell r="N9173"/>
          <cell r="O9173"/>
          <cell r="P9173"/>
          <cell r="Q9173"/>
          <cell r="R9173"/>
          <cell r="S9173"/>
          <cell r="T9173"/>
          <cell r="U9173"/>
          <cell r="V9173"/>
          <cell r="W9173"/>
          <cell r="X9173"/>
        </row>
        <row r="9174">
          <cell r="E9174">
            <v>9173</v>
          </cell>
          <cell r="F9174"/>
          <cell r="G9174"/>
          <cell r="H9174"/>
          <cell r="I9174"/>
          <cell r="J9174"/>
          <cell r="K9174"/>
          <cell r="L9174"/>
          <cell r="M9174"/>
          <cell r="N9174"/>
          <cell r="O9174"/>
          <cell r="P9174"/>
          <cell r="Q9174"/>
          <cell r="R9174"/>
          <cell r="S9174"/>
          <cell r="T9174"/>
          <cell r="U9174"/>
          <cell r="V9174"/>
          <cell r="W9174"/>
          <cell r="X9174"/>
        </row>
        <row r="9175">
          <cell r="E9175">
            <v>9174</v>
          </cell>
          <cell r="F9175"/>
          <cell r="G9175"/>
          <cell r="H9175"/>
          <cell r="I9175"/>
          <cell r="J9175"/>
          <cell r="K9175"/>
          <cell r="L9175"/>
          <cell r="M9175"/>
          <cell r="N9175"/>
          <cell r="O9175"/>
          <cell r="P9175"/>
          <cell r="Q9175"/>
          <cell r="R9175"/>
          <cell r="S9175"/>
          <cell r="T9175"/>
          <cell r="U9175"/>
          <cell r="V9175"/>
          <cell r="W9175"/>
          <cell r="X9175"/>
        </row>
        <row r="9176">
          <cell r="E9176">
            <v>9175</v>
          </cell>
          <cell r="F9176"/>
          <cell r="G9176"/>
          <cell r="H9176"/>
          <cell r="I9176"/>
          <cell r="J9176"/>
          <cell r="K9176"/>
          <cell r="L9176"/>
          <cell r="M9176"/>
          <cell r="N9176"/>
          <cell r="O9176"/>
          <cell r="P9176"/>
          <cell r="Q9176"/>
          <cell r="R9176"/>
          <cell r="S9176"/>
          <cell r="T9176"/>
          <cell r="U9176"/>
          <cell r="V9176"/>
          <cell r="W9176"/>
          <cell r="X9176"/>
        </row>
        <row r="9177">
          <cell r="E9177">
            <v>9176</v>
          </cell>
          <cell r="F9177"/>
          <cell r="G9177"/>
          <cell r="H9177"/>
          <cell r="I9177">
            <v>0</v>
          </cell>
          <cell r="J9177"/>
          <cell r="K9177"/>
          <cell r="L9177">
            <v>0</v>
          </cell>
          <cell r="M9177"/>
          <cell r="N9177"/>
          <cell r="O9177"/>
          <cell r="P9177"/>
          <cell r="Q9177"/>
          <cell r="R9177"/>
          <cell r="S9177"/>
          <cell r="T9177"/>
          <cell r="U9177"/>
          <cell r="V9177"/>
          <cell r="W9177"/>
          <cell r="X9177"/>
        </row>
        <row r="9178">
          <cell r="E9178">
            <v>9177</v>
          </cell>
          <cell r="F9178"/>
          <cell r="G9178"/>
          <cell r="H9178"/>
          <cell r="I9178"/>
          <cell r="J9178"/>
          <cell r="K9178"/>
          <cell r="L9178"/>
          <cell r="M9178"/>
          <cell r="N9178"/>
          <cell r="O9178"/>
          <cell r="P9178"/>
          <cell r="Q9178"/>
          <cell r="R9178"/>
          <cell r="S9178"/>
          <cell r="T9178"/>
          <cell r="U9178"/>
          <cell r="V9178"/>
          <cell r="W9178"/>
          <cell r="X9178"/>
        </row>
        <row r="9179">
          <cell r="E9179">
            <v>9178</v>
          </cell>
          <cell r="F9179"/>
          <cell r="G9179"/>
          <cell r="H9179"/>
          <cell r="I9179">
            <v>0</v>
          </cell>
          <cell r="J9179"/>
          <cell r="K9179"/>
          <cell r="L9179">
            <v>0</v>
          </cell>
          <cell r="M9179"/>
          <cell r="N9179"/>
          <cell r="O9179"/>
          <cell r="P9179"/>
          <cell r="Q9179"/>
          <cell r="R9179"/>
          <cell r="S9179"/>
          <cell r="T9179"/>
          <cell r="U9179"/>
          <cell r="V9179"/>
          <cell r="W9179"/>
          <cell r="X9179"/>
        </row>
        <row r="9180">
          <cell r="E9180">
            <v>9179</v>
          </cell>
          <cell r="F9180"/>
          <cell r="G9180"/>
          <cell r="H9180"/>
          <cell r="I9180"/>
          <cell r="J9180"/>
          <cell r="K9180"/>
          <cell r="L9180"/>
          <cell r="M9180"/>
          <cell r="N9180"/>
          <cell r="O9180"/>
          <cell r="P9180"/>
          <cell r="Q9180"/>
          <cell r="R9180"/>
          <cell r="S9180"/>
          <cell r="T9180"/>
          <cell r="U9180"/>
          <cell r="V9180"/>
          <cell r="W9180"/>
          <cell r="X9180"/>
        </row>
        <row r="9181">
          <cell r="E9181">
            <v>9180</v>
          </cell>
          <cell r="F9181"/>
          <cell r="G9181"/>
          <cell r="H9181"/>
          <cell r="I9181"/>
          <cell r="J9181"/>
          <cell r="K9181"/>
          <cell r="L9181"/>
          <cell r="M9181"/>
          <cell r="N9181"/>
          <cell r="O9181"/>
          <cell r="P9181"/>
          <cell r="Q9181"/>
          <cell r="R9181"/>
          <cell r="S9181"/>
          <cell r="T9181"/>
          <cell r="U9181"/>
          <cell r="V9181"/>
          <cell r="W9181"/>
          <cell r="X9181"/>
        </row>
        <row r="9182">
          <cell r="E9182">
            <v>9181</v>
          </cell>
          <cell r="F9182"/>
          <cell r="G9182"/>
          <cell r="H9182"/>
          <cell r="I9182"/>
          <cell r="J9182"/>
          <cell r="K9182"/>
          <cell r="L9182"/>
          <cell r="M9182"/>
          <cell r="N9182"/>
          <cell r="O9182"/>
          <cell r="P9182"/>
          <cell r="Q9182"/>
          <cell r="R9182"/>
          <cell r="S9182"/>
          <cell r="T9182"/>
          <cell r="U9182"/>
          <cell r="V9182"/>
          <cell r="W9182"/>
          <cell r="X9182"/>
        </row>
        <row r="9183">
          <cell r="E9183">
            <v>9182</v>
          </cell>
          <cell r="F9183"/>
          <cell r="G9183"/>
          <cell r="H9183"/>
          <cell r="I9183"/>
          <cell r="J9183"/>
          <cell r="K9183"/>
          <cell r="L9183"/>
          <cell r="M9183"/>
          <cell r="N9183"/>
          <cell r="O9183"/>
          <cell r="P9183"/>
          <cell r="Q9183"/>
          <cell r="R9183"/>
          <cell r="S9183"/>
          <cell r="T9183"/>
          <cell r="U9183"/>
          <cell r="V9183"/>
          <cell r="W9183"/>
          <cell r="X9183"/>
        </row>
        <row r="9184">
          <cell r="E9184">
            <v>9183</v>
          </cell>
          <cell r="F9184"/>
          <cell r="G9184"/>
          <cell r="H9184"/>
          <cell r="I9184"/>
          <cell r="J9184"/>
          <cell r="K9184"/>
          <cell r="L9184"/>
          <cell r="M9184"/>
          <cell r="N9184"/>
          <cell r="O9184"/>
          <cell r="P9184"/>
          <cell r="Q9184"/>
          <cell r="R9184"/>
          <cell r="S9184"/>
          <cell r="T9184"/>
          <cell r="U9184"/>
          <cell r="V9184"/>
          <cell r="W9184"/>
          <cell r="X9184"/>
        </row>
        <row r="9185">
          <cell r="E9185">
            <v>9184</v>
          </cell>
          <cell r="F9185"/>
          <cell r="G9185"/>
          <cell r="H9185"/>
          <cell r="I9185">
            <v>0</v>
          </cell>
          <cell r="J9185"/>
          <cell r="K9185"/>
          <cell r="L9185">
            <v>0</v>
          </cell>
          <cell r="M9185"/>
          <cell r="N9185"/>
          <cell r="O9185"/>
          <cell r="P9185"/>
          <cell r="Q9185"/>
          <cell r="R9185"/>
          <cell r="S9185"/>
          <cell r="T9185"/>
          <cell r="U9185"/>
          <cell r="V9185"/>
          <cell r="W9185"/>
          <cell r="X9185"/>
          <cell r="Y9185"/>
          <cell r="Z9185"/>
          <cell r="AA9185"/>
          <cell r="AB9185"/>
          <cell r="AC9185"/>
          <cell r="AD9185"/>
          <cell r="AE9185"/>
          <cell r="AF9185"/>
          <cell r="AG9185"/>
          <cell r="AH9185"/>
          <cell r="AI9185"/>
          <cell r="AJ9185"/>
        </row>
        <row r="9186">
          <cell r="E9186">
            <v>9185</v>
          </cell>
          <cell r="F9186"/>
          <cell r="G9186"/>
          <cell r="H9186"/>
          <cell r="I9186"/>
          <cell r="J9186"/>
          <cell r="K9186"/>
          <cell r="L9186"/>
          <cell r="M9186"/>
          <cell r="N9186"/>
          <cell r="O9186"/>
          <cell r="P9186"/>
          <cell r="Q9186"/>
          <cell r="R9186"/>
          <cell r="S9186"/>
          <cell r="T9186"/>
          <cell r="U9186"/>
          <cell r="V9186"/>
          <cell r="W9186"/>
          <cell r="X9186"/>
          <cell r="Y9186"/>
          <cell r="Z9186"/>
          <cell r="AA9186"/>
          <cell r="AB9186"/>
          <cell r="AC9186"/>
          <cell r="AD9186"/>
          <cell r="AE9186"/>
          <cell r="AF9186"/>
          <cell r="AG9186"/>
          <cell r="AH9186"/>
          <cell r="AI9186"/>
          <cell r="AJ9186"/>
        </row>
        <row r="9187">
          <cell r="E9187">
            <v>9186</v>
          </cell>
          <cell r="F9187"/>
          <cell r="G9187"/>
          <cell r="H9187"/>
          <cell r="I9187">
            <v>0</v>
          </cell>
          <cell r="J9187"/>
          <cell r="K9187"/>
          <cell r="L9187">
            <v>0</v>
          </cell>
          <cell r="M9187"/>
          <cell r="N9187"/>
          <cell r="O9187"/>
          <cell r="P9187"/>
          <cell r="Q9187"/>
          <cell r="R9187"/>
          <cell r="S9187"/>
          <cell r="T9187"/>
          <cell r="U9187"/>
          <cell r="V9187"/>
          <cell r="W9187"/>
          <cell r="X9187"/>
          <cell r="Y9187"/>
          <cell r="Z9187"/>
          <cell r="AA9187"/>
          <cell r="AB9187"/>
          <cell r="AC9187"/>
          <cell r="AD9187"/>
          <cell r="AE9187"/>
          <cell r="AF9187"/>
          <cell r="AG9187"/>
          <cell r="AH9187"/>
          <cell r="AI9187"/>
          <cell r="AJ9187"/>
        </row>
        <row r="9188">
          <cell r="E9188">
            <v>9187</v>
          </cell>
          <cell r="F9188"/>
          <cell r="G9188"/>
          <cell r="H9188"/>
          <cell r="I9188">
            <v>1771938</v>
          </cell>
          <cell r="J9188"/>
          <cell r="K9188"/>
          <cell r="L9188">
            <v>1544045</v>
          </cell>
          <cell r="M9188"/>
          <cell r="N9188"/>
          <cell r="O9188"/>
          <cell r="P9188"/>
          <cell r="Q9188"/>
          <cell r="R9188"/>
          <cell r="S9188"/>
          <cell r="T9188">
            <v>14200000</v>
          </cell>
          <cell r="U9188"/>
          <cell r="V9188"/>
          <cell r="W9188"/>
          <cell r="X9188"/>
          <cell r="Y9188"/>
          <cell r="Z9188"/>
          <cell r="AA9188"/>
          <cell r="AB9188"/>
          <cell r="AC9188"/>
          <cell r="AD9188">
            <v>4492839</v>
          </cell>
          <cell r="AE9188"/>
          <cell r="AF9188"/>
          <cell r="AG9188">
            <v>4010243</v>
          </cell>
          <cell r="AH9188"/>
          <cell r="AI9188"/>
          <cell r="AJ9188">
            <v>20047</v>
          </cell>
        </row>
        <row r="9189">
          <cell r="E9189">
            <v>9188</v>
          </cell>
          <cell r="F9189"/>
          <cell r="G9189"/>
          <cell r="H9189"/>
          <cell r="I9189"/>
          <cell r="J9189"/>
          <cell r="K9189"/>
          <cell r="L9189"/>
          <cell r="M9189"/>
          <cell r="N9189"/>
          <cell r="O9189"/>
          <cell r="P9189"/>
          <cell r="Q9189"/>
          <cell r="R9189"/>
          <cell r="S9189"/>
          <cell r="T9189"/>
          <cell r="U9189"/>
          <cell r="V9189"/>
          <cell r="W9189"/>
          <cell r="X9189"/>
          <cell r="Y9189"/>
          <cell r="Z9189"/>
          <cell r="AA9189"/>
          <cell r="AB9189"/>
          <cell r="AC9189"/>
          <cell r="AD9189"/>
          <cell r="AE9189"/>
          <cell r="AF9189"/>
          <cell r="AG9189"/>
          <cell r="AH9189"/>
          <cell r="AI9189"/>
          <cell r="AJ9189"/>
        </row>
        <row r="9190">
          <cell r="E9190">
            <v>9189</v>
          </cell>
          <cell r="F9190"/>
          <cell r="G9190"/>
          <cell r="H9190"/>
          <cell r="I9190"/>
          <cell r="J9190"/>
          <cell r="K9190"/>
          <cell r="L9190"/>
          <cell r="M9190"/>
          <cell r="N9190"/>
          <cell r="O9190"/>
          <cell r="P9190"/>
          <cell r="Q9190"/>
          <cell r="R9190"/>
          <cell r="S9190"/>
          <cell r="T9190"/>
          <cell r="U9190"/>
          <cell r="V9190"/>
          <cell r="W9190"/>
          <cell r="X9190"/>
          <cell r="Y9190"/>
          <cell r="Z9190"/>
          <cell r="AA9190"/>
          <cell r="AB9190"/>
          <cell r="AC9190"/>
          <cell r="AD9190"/>
          <cell r="AE9190"/>
          <cell r="AF9190"/>
          <cell r="AG9190"/>
          <cell r="AH9190"/>
          <cell r="AI9190"/>
          <cell r="AJ9190"/>
        </row>
        <row r="9191">
          <cell r="E9191">
            <v>9190</v>
          </cell>
          <cell r="F9191"/>
          <cell r="G9191"/>
          <cell r="H9191"/>
          <cell r="I9191">
            <v>1771938</v>
          </cell>
          <cell r="J9191"/>
          <cell r="K9191"/>
          <cell r="L9191">
            <v>1544045</v>
          </cell>
          <cell r="M9191"/>
          <cell r="N9191"/>
          <cell r="O9191"/>
          <cell r="P9191"/>
          <cell r="Q9191"/>
          <cell r="R9191"/>
          <cell r="S9191"/>
          <cell r="T9191">
            <v>14200000</v>
          </cell>
          <cell r="U9191"/>
          <cell r="V9191"/>
          <cell r="W9191"/>
          <cell r="X9191"/>
          <cell r="Y9191"/>
          <cell r="Z9191"/>
          <cell r="AA9191"/>
          <cell r="AB9191"/>
          <cell r="AC9191"/>
          <cell r="AD9191">
            <v>4492839</v>
          </cell>
          <cell r="AE9191"/>
          <cell r="AF9191"/>
          <cell r="AG9191">
            <v>4010243</v>
          </cell>
          <cell r="AH9191"/>
          <cell r="AI9191"/>
          <cell r="AJ9191">
            <v>20047</v>
          </cell>
        </row>
        <row r="9192">
          <cell r="E9192">
            <v>9191</v>
          </cell>
          <cell r="F9192"/>
          <cell r="G9192"/>
          <cell r="H9192"/>
          <cell r="I9192">
            <v>1771938</v>
          </cell>
          <cell r="J9192"/>
          <cell r="K9192"/>
          <cell r="L9192"/>
          <cell r="M9192"/>
          <cell r="N9192"/>
          <cell r="O9192"/>
          <cell r="P9192"/>
          <cell r="Q9192"/>
          <cell r="R9192"/>
          <cell r="S9192"/>
          <cell r="T9192">
            <v>14200000</v>
          </cell>
          <cell r="U9192"/>
          <cell r="V9192"/>
          <cell r="W9192"/>
          <cell r="X9192"/>
          <cell r="Y9192"/>
          <cell r="Z9192"/>
          <cell r="AA9192"/>
          <cell r="AB9192"/>
          <cell r="AC9192"/>
          <cell r="AD9192">
            <v>4492839</v>
          </cell>
          <cell r="AE9192"/>
          <cell r="AF9192"/>
          <cell r="AG9192">
            <v>4010243</v>
          </cell>
          <cell r="AH9192"/>
          <cell r="AI9192"/>
          <cell r="AJ9192">
            <v>20047</v>
          </cell>
        </row>
        <row r="9193">
          <cell r="E9193">
            <v>9192</v>
          </cell>
          <cell r="F9193"/>
          <cell r="G9193"/>
          <cell r="H9193"/>
          <cell r="I9193">
            <v>2.2799999999999998</v>
          </cell>
          <cell r="J9193"/>
          <cell r="K9193"/>
          <cell r="L9193">
            <v>0</v>
          </cell>
          <cell r="M9193"/>
          <cell r="N9193"/>
          <cell r="O9193"/>
          <cell r="P9193"/>
          <cell r="Q9193"/>
          <cell r="R9193"/>
          <cell r="S9193"/>
          <cell r="T9193">
            <v>3.25</v>
          </cell>
          <cell r="U9193"/>
          <cell r="V9193"/>
          <cell r="W9193"/>
          <cell r="X9193"/>
          <cell r="Y9193"/>
          <cell r="Z9193"/>
          <cell r="AA9193"/>
          <cell r="AB9193"/>
          <cell r="AC9193"/>
          <cell r="AD9193">
            <v>2.61</v>
          </cell>
          <cell r="AE9193"/>
          <cell r="AF9193"/>
          <cell r="AG9193">
            <v>2.33</v>
          </cell>
          <cell r="AH9193"/>
          <cell r="AI9193"/>
          <cell r="AJ9193">
            <v>1.73</v>
          </cell>
        </row>
        <row r="9194">
          <cell r="E9194">
            <v>9193</v>
          </cell>
          <cell r="F9194"/>
          <cell r="G9194"/>
          <cell r="H9194"/>
          <cell r="I9194"/>
          <cell r="J9194"/>
          <cell r="K9194"/>
          <cell r="L9194">
            <v>1544045</v>
          </cell>
          <cell r="M9194"/>
          <cell r="N9194"/>
          <cell r="O9194"/>
          <cell r="P9194"/>
          <cell r="Q9194"/>
          <cell r="R9194"/>
          <cell r="S9194"/>
          <cell r="T9194"/>
          <cell r="U9194"/>
          <cell r="V9194"/>
          <cell r="W9194"/>
          <cell r="X9194"/>
          <cell r="Y9194"/>
          <cell r="Z9194"/>
          <cell r="AA9194"/>
          <cell r="AB9194"/>
          <cell r="AC9194"/>
          <cell r="AD9194"/>
          <cell r="AE9194"/>
          <cell r="AF9194"/>
          <cell r="AG9194"/>
          <cell r="AH9194"/>
          <cell r="AI9194"/>
          <cell r="AJ9194"/>
        </row>
        <row r="9195">
          <cell r="E9195">
            <v>9194</v>
          </cell>
          <cell r="F9195"/>
          <cell r="G9195"/>
          <cell r="H9195"/>
          <cell r="I9195"/>
          <cell r="J9195"/>
          <cell r="K9195"/>
          <cell r="L9195">
            <v>1.08</v>
          </cell>
          <cell r="M9195"/>
          <cell r="N9195"/>
          <cell r="O9195"/>
          <cell r="P9195"/>
          <cell r="Q9195"/>
          <cell r="R9195"/>
          <cell r="S9195"/>
          <cell r="T9195">
            <v>0</v>
          </cell>
          <cell r="U9195"/>
          <cell r="V9195"/>
          <cell r="W9195"/>
          <cell r="X9195"/>
          <cell r="Y9195"/>
          <cell r="Z9195"/>
          <cell r="AA9195"/>
          <cell r="AB9195"/>
          <cell r="AC9195"/>
          <cell r="AD9195"/>
          <cell r="AE9195"/>
          <cell r="AF9195"/>
          <cell r="AG9195"/>
          <cell r="AH9195"/>
          <cell r="AI9195"/>
          <cell r="AJ9195"/>
        </row>
        <row r="9196">
          <cell r="E9196">
            <v>9195</v>
          </cell>
          <cell r="F9196"/>
          <cell r="G9196"/>
          <cell r="H9196"/>
          <cell r="I9196"/>
          <cell r="J9196"/>
          <cell r="K9196"/>
          <cell r="L9196"/>
          <cell r="M9196"/>
          <cell r="N9196"/>
          <cell r="O9196"/>
          <cell r="P9196"/>
          <cell r="Q9196"/>
          <cell r="R9196"/>
          <cell r="S9196"/>
          <cell r="T9196"/>
          <cell r="U9196"/>
          <cell r="V9196"/>
          <cell r="W9196"/>
          <cell r="X9196"/>
          <cell r="Y9196"/>
          <cell r="Z9196"/>
          <cell r="AA9196"/>
          <cell r="AB9196"/>
          <cell r="AC9196"/>
          <cell r="AD9196"/>
          <cell r="AE9196"/>
          <cell r="AF9196"/>
          <cell r="AG9196"/>
          <cell r="AH9196"/>
          <cell r="AI9196"/>
          <cell r="AJ9196"/>
        </row>
        <row r="9197">
          <cell r="E9197">
            <v>9196</v>
          </cell>
          <cell r="F9197"/>
          <cell r="G9197"/>
          <cell r="H9197"/>
          <cell r="I9197"/>
          <cell r="J9197"/>
          <cell r="K9197"/>
          <cell r="L9197"/>
          <cell r="M9197"/>
          <cell r="N9197"/>
          <cell r="O9197"/>
          <cell r="P9197"/>
          <cell r="Q9197"/>
          <cell r="R9197"/>
          <cell r="S9197"/>
          <cell r="T9197"/>
          <cell r="U9197"/>
          <cell r="V9197"/>
          <cell r="W9197"/>
          <cell r="X9197"/>
          <cell r="Y9197"/>
          <cell r="Z9197"/>
          <cell r="AA9197"/>
          <cell r="AB9197"/>
          <cell r="AC9197"/>
          <cell r="AD9197"/>
          <cell r="AE9197"/>
          <cell r="AF9197"/>
          <cell r="AG9197"/>
          <cell r="AH9197"/>
          <cell r="AI9197"/>
          <cell r="AJ9197"/>
        </row>
        <row r="9198">
          <cell r="E9198">
            <v>9197</v>
          </cell>
          <cell r="F9198"/>
          <cell r="G9198"/>
          <cell r="H9198"/>
          <cell r="I9198"/>
          <cell r="J9198"/>
          <cell r="K9198"/>
          <cell r="L9198"/>
          <cell r="M9198"/>
          <cell r="N9198"/>
          <cell r="O9198"/>
          <cell r="P9198"/>
          <cell r="Q9198"/>
          <cell r="R9198"/>
          <cell r="S9198"/>
          <cell r="T9198"/>
          <cell r="U9198"/>
          <cell r="V9198"/>
          <cell r="W9198"/>
          <cell r="X9198"/>
          <cell r="Y9198"/>
          <cell r="Z9198"/>
          <cell r="AA9198"/>
          <cell r="AB9198"/>
          <cell r="AC9198"/>
          <cell r="AD9198"/>
          <cell r="AE9198"/>
          <cell r="AF9198"/>
          <cell r="AG9198"/>
          <cell r="AH9198"/>
          <cell r="AI9198"/>
          <cell r="AJ9198"/>
        </row>
        <row r="9199">
          <cell r="E9199">
            <v>9198</v>
          </cell>
          <cell r="F9199"/>
          <cell r="G9199"/>
          <cell r="H9199"/>
          <cell r="I9199"/>
          <cell r="J9199"/>
          <cell r="K9199"/>
          <cell r="L9199"/>
          <cell r="M9199"/>
          <cell r="N9199"/>
          <cell r="O9199"/>
          <cell r="P9199"/>
          <cell r="Q9199"/>
          <cell r="R9199"/>
          <cell r="S9199"/>
          <cell r="T9199"/>
          <cell r="U9199"/>
          <cell r="V9199"/>
          <cell r="W9199"/>
          <cell r="X9199"/>
          <cell r="Y9199"/>
          <cell r="Z9199"/>
          <cell r="AA9199"/>
          <cell r="AB9199"/>
          <cell r="AC9199"/>
          <cell r="AD9199"/>
          <cell r="AE9199"/>
          <cell r="AF9199"/>
          <cell r="AG9199"/>
          <cell r="AH9199"/>
          <cell r="AI9199"/>
          <cell r="AJ9199"/>
        </row>
        <row r="9200">
          <cell r="E9200">
            <v>9199</v>
          </cell>
          <cell r="F9200"/>
          <cell r="G9200"/>
          <cell r="H9200"/>
          <cell r="I9200"/>
          <cell r="J9200"/>
          <cell r="K9200"/>
          <cell r="L9200"/>
          <cell r="M9200"/>
          <cell r="N9200"/>
          <cell r="O9200"/>
          <cell r="P9200"/>
          <cell r="Q9200"/>
          <cell r="R9200"/>
          <cell r="S9200"/>
          <cell r="T9200"/>
          <cell r="U9200"/>
          <cell r="V9200"/>
          <cell r="W9200"/>
          <cell r="X9200"/>
          <cell r="Y9200"/>
          <cell r="Z9200"/>
          <cell r="AA9200"/>
          <cell r="AB9200"/>
          <cell r="AC9200"/>
          <cell r="AD9200"/>
          <cell r="AE9200"/>
          <cell r="AF9200"/>
          <cell r="AG9200"/>
          <cell r="AH9200"/>
          <cell r="AI9200"/>
          <cell r="AJ9200"/>
        </row>
        <row r="9201">
          <cell r="E9201">
            <v>9200</v>
          </cell>
          <cell r="F9201"/>
          <cell r="G9201"/>
          <cell r="H9201"/>
          <cell r="I9201"/>
          <cell r="J9201"/>
          <cell r="K9201"/>
          <cell r="L9201">
            <v>0</v>
          </cell>
          <cell r="M9201"/>
          <cell r="N9201"/>
          <cell r="O9201"/>
          <cell r="P9201"/>
          <cell r="Q9201"/>
          <cell r="R9201"/>
          <cell r="S9201"/>
          <cell r="T9201"/>
          <cell r="U9201"/>
          <cell r="V9201"/>
          <cell r="W9201"/>
          <cell r="X9201"/>
          <cell r="Y9201"/>
          <cell r="Z9201"/>
          <cell r="AA9201"/>
          <cell r="AB9201"/>
          <cell r="AC9201"/>
          <cell r="AD9201"/>
          <cell r="AE9201"/>
          <cell r="AF9201"/>
          <cell r="AG9201"/>
          <cell r="AH9201"/>
          <cell r="AI9201"/>
          <cell r="AJ9201"/>
          <cell r="AK9201"/>
          <cell r="AL9201"/>
          <cell r="AM9201"/>
          <cell r="AN9201"/>
        </row>
        <row r="9202">
          <cell r="E9202">
            <v>9201</v>
          </cell>
          <cell r="F9202"/>
          <cell r="G9202"/>
          <cell r="H9202"/>
          <cell r="I9202"/>
          <cell r="J9202"/>
          <cell r="K9202"/>
          <cell r="L9202"/>
          <cell r="M9202"/>
          <cell r="N9202"/>
          <cell r="O9202"/>
          <cell r="P9202"/>
          <cell r="Q9202"/>
          <cell r="R9202"/>
          <cell r="S9202"/>
          <cell r="T9202"/>
          <cell r="U9202"/>
          <cell r="V9202"/>
          <cell r="W9202"/>
          <cell r="X9202"/>
          <cell r="Y9202"/>
          <cell r="Z9202"/>
          <cell r="AA9202"/>
          <cell r="AB9202"/>
          <cell r="AC9202"/>
          <cell r="AD9202"/>
          <cell r="AE9202"/>
          <cell r="AF9202"/>
          <cell r="AG9202"/>
          <cell r="AH9202"/>
          <cell r="AI9202"/>
          <cell r="AJ9202"/>
          <cell r="AK9202"/>
          <cell r="AL9202"/>
          <cell r="AM9202"/>
          <cell r="AN9202"/>
        </row>
        <row r="9203">
          <cell r="E9203">
            <v>9202</v>
          </cell>
          <cell r="F9203"/>
          <cell r="G9203"/>
          <cell r="H9203"/>
          <cell r="I9203"/>
          <cell r="J9203"/>
          <cell r="K9203"/>
          <cell r="L9203">
            <v>0</v>
          </cell>
          <cell r="M9203"/>
          <cell r="N9203"/>
          <cell r="O9203"/>
          <cell r="P9203"/>
          <cell r="Q9203"/>
          <cell r="R9203"/>
          <cell r="S9203"/>
          <cell r="T9203"/>
          <cell r="U9203"/>
          <cell r="V9203"/>
          <cell r="W9203"/>
          <cell r="X9203"/>
          <cell r="Y9203"/>
          <cell r="Z9203"/>
          <cell r="AA9203"/>
          <cell r="AB9203"/>
          <cell r="AC9203"/>
          <cell r="AD9203"/>
          <cell r="AE9203"/>
          <cell r="AF9203"/>
          <cell r="AG9203"/>
          <cell r="AH9203"/>
          <cell r="AI9203"/>
          <cell r="AJ9203"/>
          <cell r="AK9203"/>
          <cell r="AL9203"/>
          <cell r="AM9203"/>
          <cell r="AN9203"/>
        </row>
        <row r="9204">
          <cell r="E9204">
            <v>9203</v>
          </cell>
          <cell r="F9204">
            <v>2354862</v>
          </cell>
          <cell r="G9204">
            <v>3412698</v>
          </cell>
          <cell r="H9204">
            <v>1169065</v>
          </cell>
          <cell r="I9204">
            <v>6220577</v>
          </cell>
          <cell r="J9204"/>
          <cell r="K9204"/>
          <cell r="L9204">
            <v>2218406</v>
          </cell>
          <cell r="M9204">
            <v>1975002565</v>
          </cell>
          <cell r="N9204"/>
          <cell r="O9204"/>
          <cell r="P9204">
            <v>3221115</v>
          </cell>
          <cell r="Q9204"/>
          <cell r="R9204">
            <v>15117463</v>
          </cell>
          <cell r="S9204"/>
          <cell r="T9204">
            <v>1067613619</v>
          </cell>
          <cell r="U9204">
            <v>54809938</v>
          </cell>
          <cell r="V9204"/>
          <cell r="W9204"/>
          <cell r="X9204">
            <v>364800</v>
          </cell>
          <cell r="Y9204"/>
          <cell r="Z9204"/>
          <cell r="AA9204"/>
          <cell r="AB9204"/>
          <cell r="AC9204"/>
          <cell r="AD9204">
            <v>4492839</v>
          </cell>
          <cell r="AE9204">
            <v>18652596</v>
          </cell>
          <cell r="AF9204"/>
          <cell r="AG9204">
            <v>4010243</v>
          </cell>
          <cell r="AH9204">
            <v>62726203</v>
          </cell>
          <cell r="AI9204">
            <v>410679</v>
          </cell>
          <cell r="AJ9204">
            <v>7762089</v>
          </cell>
          <cell r="AK9204">
            <v>1484220</v>
          </cell>
          <cell r="AL9204"/>
          <cell r="AM9204"/>
          <cell r="AN9204"/>
        </row>
        <row r="9205">
          <cell r="E9205">
            <v>9204</v>
          </cell>
          <cell r="F9205"/>
          <cell r="G9205"/>
          <cell r="H9205"/>
          <cell r="I9205"/>
          <cell r="J9205"/>
          <cell r="K9205"/>
          <cell r="L9205"/>
          <cell r="M9205"/>
          <cell r="N9205"/>
          <cell r="O9205"/>
          <cell r="P9205"/>
          <cell r="Q9205"/>
          <cell r="R9205"/>
          <cell r="S9205"/>
          <cell r="T9205"/>
          <cell r="U9205"/>
          <cell r="V9205"/>
          <cell r="W9205"/>
          <cell r="X9205"/>
          <cell r="Y9205"/>
          <cell r="Z9205"/>
          <cell r="AA9205"/>
          <cell r="AB9205"/>
          <cell r="AC9205"/>
          <cell r="AD9205"/>
          <cell r="AE9205"/>
          <cell r="AF9205"/>
          <cell r="AG9205"/>
          <cell r="AH9205"/>
          <cell r="AI9205"/>
          <cell r="AJ9205"/>
          <cell r="AK9205"/>
          <cell r="AL9205"/>
          <cell r="AM9205"/>
          <cell r="AN9205"/>
        </row>
        <row r="9206">
          <cell r="E9206">
            <v>9205</v>
          </cell>
          <cell r="F9206">
            <v>2354862</v>
          </cell>
          <cell r="G9206">
            <v>3412698</v>
          </cell>
          <cell r="H9206">
            <v>1169065</v>
          </cell>
          <cell r="I9206">
            <v>6220577</v>
          </cell>
          <cell r="J9206"/>
          <cell r="K9206"/>
          <cell r="L9206">
            <v>2218406</v>
          </cell>
          <cell r="M9206">
            <v>1975002565</v>
          </cell>
          <cell r="N9206"/>
          <cell r="O9206"/>
          <cell r="P9206">
            <v>3221115</v>
          </cell>
          <cell r="Q9206"/>
          <cell r="R9206">
            <v>15117463</v>
          </cell>
          <cell r="S9206"/>
          <cell r="T9206">
            <v>1067613619</v>
          </cell>
          <cell r="U9206">
            <v>54809938</v>
          </cell>
          <cell r="V9206"/>
          <cell r="W9206"/>
          <cell r="X9206">
            <v>364800</v>
          </cell>
          <cell r="Y9206"/>
          <cell r="Z9206"/>
          <cell r="AA9206"/>
          <cell r="AB9206"/>
          <cell r="AC9206"/>
          <cell r="AD9206">
            <v>4492839</v>
          </cell>
          <cell r="AE9206">
            <v>18652596</v>
          </cell>
          <cell r="AF9206"/>
          <cell r="AG9206">
            <v>4010243</v>
          </cell>
          <cell r="AH9206">
            <v>62726203</v>
          </cell>
          <cell r="AI9206">
            <v>410679</v>
          </cell>
          <cell r="AJ9206">
            <v>7762089</v>
          </cell>
          <cell r="AK9206">
            <v>1484220</v>
          </cell>
          <cell r="AL9206"/>
          <cell r="AM9206"/>
          <cell r="AN9206"/>
        </row>
        <row r="9207">
          <cell r="E9207">
            <v>9206</v>
          </cell>
          <cell r="F9207">
            <v>2354862</v>
          </cell>
          <cell r="G9207">
            <v>3412698</v>
          </cell>
          <cell r="H9207">
            <v>1169065</v>
          </cell>
          <cell r="I9207">
            <v>6220577</v>
          </cell>
          <cell r="J9207"/>
          <cell r="K9207"/>
          <cell r="L9207">
            <v>674361</v>
          </cell>
          <cell r="M9207">
            <v>1975002565</v>
          </cell>
          <cell r="N9207"/>
          <cell r="O9207"/>
          <cell r="P9207">
            <v>3221115</v>
          </cell>
          <cell r="Q9207"/>
          <cell r="R9207">
            <v>15117463</v>
          </cell>
          <cell r="S9207"/>
          <cell r="T9207">
            <v>1067613619</v>
          </cell>
          <cell r="U9207">
            <v>54809938</v>
          </cell>
          <cell r="V9207"/>
          <cell r="W9207"/>
          <cell r="X9207">
            <v>364800</v>
          </cell>
          <cell r="Y9207"/>
          <cell r="Z9207"/>
          <cell r="AA9207"/>
          <cell r="AB9207"/>
          <cell r="AC9207"/>
          <cell r="AD9207">
            <v>4492839</v>
          </cell>
          <cell r="AE9207">
            <v>18652596</v>
          </cell>
          <cell r="AF9207"/>
          <cell r="AG9207">
            <v>4010243</v>
          </cell>
          <cell r="AH9207">
            <v>62726203</v>
          </cell>
          <cell r="AI9207">
            <v>410679</v>
          </cell>
          <cell r="AJ9207">
            <v>7762089</v>
          </cell>
          <cell r="AK9207">
            <v>1484220</v>
          </cell>
          <cell r="AL9207"/>
          <cell r="AM9207"/>
          <cell r="AN9207"/>
        </row>
        <row r="9208">
          <cell r="E9208">
            <v>9207</v>
          </cell>
          <cell r="F9208"/>
          <cell r="G9208"/>
          <cell r="H9208"/>
          <cell r="I9208"/>
          <cell r="J9208"/>
          <cell r="K9208"/>
          <cell r="L9208">
            <v>1544045</v>
          </cell>
          <cell r="M9208"/>
          <cell r="N9208"/>
          <cell r="O9208"/>
          <cell r="P9208"/>
          <cell r="Q9208"/>
          <cell r="R9208"/>
          <cell r="S9208"/>
          <cell r="T9208"/>
          <cell r="U9208"/>
          <cell r="V9208"/>
          <cell r="W9208"/>
          <cell r="X9208"/>
          <cell r="Y9208"/>
          <cell r="Z9208"/>
          <cell r="AA9208"/>
          <cell r="AB9208"/>
          <cell r="AC9208"/>
          <cell r="AD9208"/>
          <cell r="AE9208"/>
          <cell r="AF9208"/>
          <cell r="AG9208"/>
          <cell r="AH9208"/>
          <cell r="AI9208"/>
          <cell r="AJ9208"/>
          <cell r="AK9208"/>
          <cell r="AL9208"/>
          <cell r="AM9208"/>
          <cell r="AN9208"/>
        </row>
        <row r="9209">
          <cell r="E9209">
            <v>9208</v>
          </cell>
          <cell r="F9209"/>
          <cell r="G9209"/>
          <cell r="H9209"/>
          <cell r="I9209">
            <v>16956</v>
          </cell>
          <cell r="J9209"/>
          <cell r="K9209"/>
          <cell r="L9209"/>
          <cell r="M9209"/>
          <cell r="N9209">
            <v>2343892</v>
          </cell>
          <cell r="O9209"/>
          <cell r="P9209"/>
          <cell r="Q9209"/>
          <cell r="R9209"/>
          <cell r="S9209"/>
          <cell r="T9209"/>
          <cell r="U9209"/>
          <cell r="V9209"/>
          <cell r="W9209"/>
          <cell r="X9209"/>
          <cell r="Y9209"/>
          <cell r="Z9209"/>
          <cell r="AA9209"/>
          <cell r="AB9209"/>
          <cell r="AC9209"/>
          <cell r="AD9209">
            <v>262451</v>
          </cell>
          <cell r="AE9209"/>
          <cell r="AF9209">
            <v>133792</v>
          </cell>
          <cell r="AG9209"/>
          <cell r="AH9209"/>
          <cell r="AI9209"/>
          <cell r="AJ9209"/>
          <cell r="AK9209"/>
          <cell r="AL9209"/>
          <cell r="AM9209"/>
          <cell r="AN9209"/>
        </row>
        <row r="9210">
          <cell r="E9210">
            <v>9209</v>
          </cell>
          <cell r="F9210"/>
          <cell r="G9210"/>
          <cell r="H9210">
            <v>99943055</v>
          </cell>
          <cell r="I9210">
            <v>38511423</v>
          </cell>
          <cell r="J9210">
            <v>18731253</v>
          </cell>
          <cell r="K9210"/>
          <cell r="L9210"/>
          <cell r="M9210">
            <v>9868839</v>
          </cell>
          <cell r="N9210">
            <v>30476358</v>
          </cell>
          <cell r="O9210">
            <v>15202522</v>
          </cell>
          <cell r="P9210">
            <v>14207828</v>
          </cell>
          <cell r="Q9210">
            <v>34174595</v>
          </cell>
          <cell r="R9210">
            <v>12436409</v>
          </cell>
          <cell r="S9210"/>
          <cell r="T9210">
            <v>19917090</v>
          </cell>
          <cell r="U9210">
            <v>13061248</v>
          </cell>
          <cell r="V9210">
            <v>9802</v>
          </cell>
          <cell r="W9210">
            <v>5285244</v>
          </cell>
          <cell r="X9210">
            <v>47743416</v>
          </cell>
          <cell r="Y9210"/>
          <cell r="Z9210"/>
          <cell r="AA9210">
            <v>1135565</v>
          </cell>
          <cell r="AB9210"/>
          <cell r="AC9210">
            <v>25255968</v>
          </cell>
          <cell r="AD9210">
            <v>23185442</v>
          </cell>
          <cell r="AE9210">
            <v>12044388</v>
          </cell>
          <cell r="AF9210">
            <v>42860454</v>
          </cell>
          <cell r="AG9210">
            <v>61941174</v>
          </cell>
          <cell r="AH9210"/>
          <cell r="AI9210">
            <v>25083036</v>
          </cell>
          <cell r="AJ9210">
            <v>10174488</v>
          </cell>
          <cell r="AK9210"/>
          <cell r="AL9210"/>
          <cell r="AM9210"/>
          <cell r="AN9210"/>
        </row>
        <row r="9211">
          <cell r="E9211">
            <v>9210</v>
          </cell>
          <cell r="F9211">
            <v>1694286</v>
          </cell>
          <cell r="G9211">
            <v>4290759</v>
          </cell>
          <cell r="H9211">
            <v>7419129</v>
          </cell>
          <cell r="I9211">
            <v>15946167</v>
          </cell>
          <cell r="J9211"/>
          <cell r="K9211">
            <v>7876756</v>
          </cell>
          <cell r="L9211">
            <v>5984773</v>
          </cell>
          <cell r="M9211"/>
          <cell r="N9211">
            <v>2140159</v>
          </cell>
          <cell r="O9211">
            <v>1566653</v>
          </cell>
          <cell r="P9211">
            <v>11556000</v>
          </cell>
          <cell r="Q9211">
            <v>5525941</v>
          </cell>
          <cell r="R9211">
            <v>4855571</v>
          </cell>
          <cell r="S9211"/>
          <cell r="T9211"/>
          <cell r="U9211">
            <v>328274</v>
          </cell>
          <cell r="V9211"/>
          <cell r="W9211">
            <v>4991116</v>
          </cell>
          <cell r="X9211">
            <v>706444</v>
          </cell>
          <cell r="Y9211"/>
          <cell r="Z9211">
            <v>1695371</v>
          </cell>
          <cell r="AA9211"/>
          <cell r="AB9211">
            <v>52423</v>
          </cell>
          <cell r="AC9211">
            <v>892962</v>
          </cell>
          <cell r="AD9211">
            <v>5349135</v>
          </cell>
          <cell r="AE9211">
            <v>3459654</v>
          </cell>
          <cell r="AF9211">
            <v>10966155</v>
          </cell>
          <cell r="AG9211">
            <v>3572189</v>
          </cell>
          <cell r="AH9211">
            <v>2515457</v>
          </cell>
          <cell r="AI9211">
            <v>6213919</v>
          </cell>
          <cell r="AJ9211">
            <v>5796454</v>
          </cell>
          <cell r="AK9211"/>
          <cell r="AL9211"/>
          <cell r="AM9211"/>
          <cell r="AN9211">
            <v>98243</v>
          </cell>
        </row>
        <row r="9212">
          <cell r="E9212">
            <v>9211</v>
          </cell>
          <cell r="F9212">
            <v>3294764</v>
          </cell>
          <cell r="G9212">
            <v>3022492</v>
          </cell>
          <cell r="H9212">
            <v>1767240</v>
          </cell>
          <cell r="I9212">
            <v>6721549</v>
          </cell>
          <cell r="J9212">
            <v>89302</v>
          </cell>
          <cell r="K9212">
            <v>7693104</v>
          </cell>
          <cell r="L9212">
            <v>6703591</v>
          </cell>
          <cell r="M9212">
            <v>2105563</v>
          </cell>
          <cell r="N9212">
            <v>5153334</v>
          </cell>
          <cell r="O9212">
            <v>11568537</v>
          </cell>
          <cell r="P9212">
            <v>18367888</v>
          </cell>
          <cell r="Q9212">
            <v>4273666</v>
          </cell>
          <cell r="R9212">
            <v>11665491</v>
          </cell>
          <cell r="S9212">
            <v>802447</v>
          </cell>
          <cell r="T9212">
            <v>9564808</v>
          </cell>
          <cell r="U9212">
            <v>767201</v>
          </cell>
          <cell r="V9212">
            <v>67191</v>
          </cell>
          <cell r="W9212">
            <v>7285108</v>
          </cell>
          <cell r="X9212">
            <v>1138621</v>
          </cell>
          <cell r="Y9212">
            <v>196256</v>
          </cell>
          <cell r="Z9212">
            <v>2604490</v>
          </cell>
          <cell r="AA9212">
            <v>277176</v>
          </cell>
          <cell r="AB9212">
            <v>2222</v>
          </cell>
          <cell r="AC9212">
            <v>1259095</v>
          </cell>
          <cell r="AD9212">
            <v>5054106</v>
          </cell>
          <cell r="AE9212">
            <v>3963018</v>
          </cell>
          <cell r="AF9212">
            <v>9071073</v>
          </cell>
          <cell r="AG9212">
            <v>22672983</v>
          </cell>
          <cell r="AH9212">
            <v>15216231</v>
          </cell>
          <cell r="AI9212">
            <v>5867353</v>
          </cell>
          <cell r="AJ9212">
            <v>14661083</v>
          </cell>
          <cell r="AK9212">
            <v>726173</v>
          </cell>
          <cell r="AL9212">
            <v>510410</v>
          </cell>
          <cell r="AM9212">
            <v>3452743</v>
          </cell>
          <cell r="AN9212">
            <v>8427019</v>
          </cell>
        </row>
        <row r="9213">
          <cell r="E9213">
            <v>9212</v>
          </cell>
          <cell r="F9213"/>
          <cell r="G9213"/>
          <cell r="H9213"/>
          <cell r="I9213"/>
          <cell r="J9213"/>
          <cell r="K9213"/>
          <cell r="L9213"/>
          <cell r="M9213"/>
          <cell r="N9213">
            <v>990925</v>
          </cell>
          <cell r="O9213"/>
          <cell r="P9213">
            <v>1000780</v>
          </cell>
          <cell r="Q9213"/>
          <cell r="R9213"/>
          <cell r="S9213"/>
          <cell r="T9213"/>
          <cell r="U9213"/>
          <cell r="V9213"/>
          <cell r="W9213"/>
          <cell r="X9213"/>
          <cell r="Y9213"/>
          <cell r="Z9213"/>
          <cell r="AA9213"/>
          <cell r="AB9213"/>
          <cell r="AC9213"/>
          <cell r="AD9213"/>
          <cell r="AE9213"/>
          <cell r="AF9213"/>
          <cell r="AG9213"/>
          <cell r="AH9213"/>
          <cell r="AI9213"/>
          <cell r="AJ9213"/>
          <cell r="AK9213"/>
          <cell r="AL9213"/>
          <cell r="AM9213"/>
          <cell r="AN9213"/>
        </row>
        <row r="9214">
          <cell r="E9214">
            <v>9213</v>
          </cell>
          <cell r="F9214"/>
          <cell r="G9214"/>
          <cell r="H9214"/>
          <cell r="I9214"/>
          <cell r="J9214"/>
          <cell r="K9214">
            <v>806674</v>
          </cell>
          <cell r="L9214"/>
          <cell r="M9214"/>
          <cell r="N9214"/>
          <cell r="O9214"/>
          <cell r="P9214">
            <v>1858734</v>
          </cell>
          <cell r="Q9214"/>
          <cell r="R9214"/>
          <cell r="S9214"/>
          <cell r="T9214">
            <v>843873</v>
          </cell>
          <cell r="U9214"/>
          <cell r="V9214"/>
          <cell r="W9214">
            <v>346969</v>
          </cell>
          <cell r="X9214">
            <v>941471</v>
          </cell>
          <cell r="Y9214"/>
          <cell r="Z9214"/>
          <cell r="AA9214"/>
          <cell r="AB9214"/>
          <cell r="AC9214"/>
          <cell r="AD9214"/>
          <cell r="AE9214">
            <v>157731</v>
          </cell>
          <cell r="AF9214"/>
          <cell r="AG9214"/>
          <cell r="AH9214"/>
          <cell r="AI9214"/>
          <cell r="AJ9214"/>
          <cell r="AK9214"/>
          <cell r="AL9214"/>
          <cell r="AM9214"/>
          <cell r="AN9214"/>
        </row>
        <row r="9215">
          <cell r="E9215">
            <v>9214</v>
          </cell>
          <cell r="F9215"/>
          <cell r="G9215"/>
          <cell r="H9215"/>
          <cell r="I9215">
            <v>28464</v>
          </cell>
          <cell r="J9215"/>
          <cell r="K9215"/>
          <cell r="L9215"/>
          <cell r="M9215"/>
          <cell r="N9215"/>
          <cell r="O9215"/>
          <cell r="P9215"/>
          <cell r="Q9215"/>
          <cell r="R9215"/>
          <cell r="S9215"/>
          <cell r="T9215"/>
          <cell r="U9215"/>
          <cell r="V9215"/>
          <cell r="W9215"/>
          <cell r="X9215"/>
          <cell r="Y9215"/>
          <cell r="Z9215"/>
          <cell r="AA9215"/>
          <cell r="AB9215"/>
          <cell r="AC9215"/>
          <cell r="AD9215"/>
          <cell r="AE9215"/>
          <cell r="AF9215"/>
          <cell r="AG9215"/>
          <cell r="AH9215"/>
          <cell r="AI9215"/>
          <cell r="AJ9215"/>
          <cell r="AK9215"/>
          <cell r="AL9215"/>
          <cell r="AM9215"/>
          <cell r="AN9215"/>
        </row>
        <row r="9216">
          <cell r="E9216">
            <v>9215</v>
          </cell>
          <cell r="F9216"/>
          <cell r="G9216"/>
          <cell r="H9216"/>
          <cell r="I9216">
            <v>1334278</v>
          </cell>
          <cell r="J9216">
            <v>417653</v>
          </cell>
          <cell r="K9216"/>
          <cell r="L9216"/>
          <cell r="M9216"/>
          <cell r="N9216"/>
          <cell r="O9216">
            <v>1577306</v>
          </cell>
          <cell r="P9216">
            <v>1120997</v>
          </cell>
          <cell r="Q9216"/>
          <cell r="R9216"/>
          <cell r="S9216"/>
          <cell r="T9216"/>
          <cell r="U9216"/>
          <cell r="V9216"/>
          <cell r="W9216">
            <v>1299393</v>
          </cell>
          <cell r="X9216"/>
          <cell r="Y9216"/>
          <cell r="Z9216"/>
          <cell r="AA9216"/>
          <cell r="AB9216">
            <v>281987</v>
          </cell>
          <cell r="AC9216"/>
          <cell r="AD9216">
            <v>1401611</v>
          </cell>
          <cell r="AE9216"/>
          <cell r="AF9216">
            <v>4241161</v>
          </cell>
          <cell r="AG9216"/>
          <cell r="AH9216"/>
          <cell r="AI9216"/>
          <cell r="AJ9216">
            <v>441780</v>
          </cell>
          <cell r="AK9216"/>
          <cell r="AL9216"/>
          <cell r="AM9216"/>
          <cell r="AN9216"/>
        </row>
        <row r="9217">
          <cell r="E9217">
            <v>9216</v>
          </cell>
          <cell r="F9217">
            <v>525711</v>
          </cell>
          <cell r="G9217">
            <v>671239</v>
          </cell>
          <cell r="H9217">
            <v>4492505</v>
          </cell>
          <cell r="I9217">
            <v>4621936</v>
          </cell>
          <cell r="J9217"/>
          <cell r="K9217">
            <v>1143005</v>
          </cell>
          <cell r="L9217">
            <v>2128705</v>
          </cell>
          <cell r="M9217"/>
          <cell r="N9217">
            <v>390359</v>
          </cell>
          <cell r="O9217">
            <v>492490</v>
          </cell>
          <cell r="P9217">
            <v>12426647</v>
          </cell>
          <cell r="Q9217"/>
          <cell r="R9217">
            <v>612588</v>
          </cell>
          <cell r="S9217"/>
          <cell r="T9217"/>
          <cell r="U9217">
            <v>328274</v>
          </cell>
          <cell r="V9217"/>
          <cell r="W9217">
            <v>1362809</v>
          </cell>
          <cell r="X9217">
            <v>5938</v>
          </cell>
          <cell r="Y9217"/>
          <cell r="Z9217"/>
          <cell r="AA9217"/>
          <cell r="AB9217">
            <v>36154</v>
          </cell>
          <cell r="AC9217">
            <v>277682</v>
          </cell>
          <cell r="AD9217">
            <v>2423038</v>
          </cell>
          <cell r="AE9217">
            <v>705999</v>
          </cell>
          <cell r="AF9217">
            <v>7555597</v>
          </cell>
          <cell r="AG9217">
            <v>1139981</v>
          </cell>
          <cell r="AH9217">
            <v>1555194</v>
          </cell>
          <cell r="AI9217">
            <v>1937862</v>
          </cell>
          <cell r="AJ9217">
            <v>971280</v>
          </cell>
          <cell r="AK9217"/>
          <cell r="AL9217"/>
          <cell r="AM9217"/>
          <cell r="AN9217">
            <v>79115</v>
          </cell>
        </row>
        <row r="9218">
          <cell r="E9218">
            <v>9217</v>
          </cell>
          <cell r="F9218">
            <v>3214611</v>
          </cell>
          <cell r="G9218">
            <v>2166583</v>
          </cell>
          <cell r="H9218">
            <v>795911</v>
          </cell>
          <cell r="I9218">
            <v>5615892</v>
          </cell>
          <cell r="J9218">
            <v>72140</v>
          </cell>
          <cell r="K9218">
            <v>5241264</v>
          </cell>
          <cell r="L9218">
            <v>4921833</v>
          </cell>
          <cell r="M9218">
            <v>1676028</v>
          </cell>
          <cell r="N9218">
            <v>5017416</v>
          </cell>
          <cell r="O9218">
            <v>8981605</v>
          </cell>
          <cell r="P9218">
            <v>13144165</v>
          </cell>
          <cell r="Q9218">
            <v>3554992</v>
          </cell>
          <cell r="R9218">
            <v>10780008</v>
          </cell>
          <cell r="S9218">
            <v>419772</v>
          </cell>
          <cell r="T9218">
            <v>8930235</v>
          </cell>
          <cell r="U9218">
            <v>721090</v>
          </cell>
          <cell r="V9218">
            <v>59216</v>
          </cell>
          <cell r="W9218">
            <v>5608335</v>
          </cell>
          <cell r="X9218">
            <v>1056257</v>
          </cell>
          <cell r="Y9218">
            <v>201420</v>
          </cell>
          <cell r="Z9218">
            <v>102476</v>
          </cell>
          <cell r="AA9218">
            <v>71858</v>
          </cell>
          <cell r="AB9218"/>
          <cell r="AC9218">
            <v>588919</v>
          </cell>
          <cell r="AD9218">
            <v>3972220</v>
          </cell>
          <cell r="AE9218">
            <v>3455968</v>
          </cell>
          <cell r="AF9218">
            <v>5201030</v>
          </cell>
          <cell r="AG9218">
            <v>19814168</v>
          </cell>
          <cell r="AH9218">
            <v>13524746</v>
          </cell>
          <cell r="AI9218">
            <v>4354693</v>
          </cell>
          <cell r="AJ9218">
            <v>12096105</v>
          </cell>
          <cell r="AK9218">
            <v>507936</v>
          </cell>
          <cell r="AL9218">
            <v>452399</v>
          </cell>
          <cell r="AM9218">
            <v>2496384</v>
          </cell>
          <cell r="AN9218">
            <v>5549843</v>
          </cell>
        </row>
        <row r="9219">
          <cell r="E9219">
            <v>9218</v>
          </cell>
          <cell r="F9219"/>
          <cell r="G9219"/>
          <cell r="H9219"/>
          <cell r="I9219"/>
          <cell r="J9219"/>
          <cell r="K9219"/>
          <cell r="L9219"/>
          <cell r="M9219"/>
          <cell r="N9219">
            <v>990925</v>
          </cell>
          <cell r="O9219"/>
          <cell r="P9219"/>
          <cell r="Q9219"/>
          <cell r="R9219"/>
          <cell r="S9219"/>
          <cell r="T9219"/>
          <cell r="U9219"/>
          <cell r="V9219"/>
          <cell r="W9219"/>
          <cell r="X9219"/>
          <cell r="Y9219"/>
          <cell r="Z9219"/>
          <cell r="AA9219"/>
          <cell r="AB9219"/>
          <cell r="AC9219"/>
          <cell r="AD9219"/>
          <cell r="AE9219"/>
          <cell r="AF9219"/>
          <cell r="AG9219"/>
          <cell r="AH9219"/>
          <cell r="AI9219"/>
          <cell r="AJ9219"/>
          <cell r="AK9219"/>
          <cell r="AL9219"/>
          <cell r="AM9219"/>
          <cell r="AN9219"/>
        </row>
        <row r="9220">
          <cell r="E9220">
            <v>9219</v>
          </cell>
          <cell r="F9220"/>
          <cell r="G9220"/>
          <cell r="H9220"/>
          <cell r="I9220"/>
          <cell r="J9220"/>
          <cell r="K9220"/>
          <cell r="L9220"/>
          <cell r="M9220"/>
          <cell r="N9220"/>
          <cell r="O9220"/>
          <cell r="P9220">
            <v>86990</v>
          </cell>
          <cell r="Q9220"/>
          <cell r="R9220"/>
          <cell r="S9220"/>
          <cell r="T9220">
            <v>506315</v>
          </cell>
          <cell r="U9220"/>
          <cell r="V9220"/>
          <cell r="W9220"/>
          <cell r="X9220"/>
          <cell r="Y9220"/>
          <cell r="Z9220"/>
          <cell r="AA9220"/>
          <cell r="AB9220"/>
          <cell r="AC9220"/>
          <cell r="AD9220"/>
          <cell r="AE9220">
            <v>8929</v>
          </cell>
          <cell r="AF9220"/>
          <cell r="AG9220"/>
          <cell r="AH9220"/>
          <cell r="AI9220"/>
          <cell r="AJ9220"/>
          <cell r="AK9220"/>
          <cell r="AL9220"/>
          <cell r="AM9220"/>
          <cell r="AN9220"/>
        </row>
        <row r="9221">
          <cell r="E9221">
            <v>9220</v>
          </cell>
          <cell r="F9221"/>
          <cell r="G9221"/>
          <cell r="H9221"/>
          <cell r="I9221"/>
          <cell r="J9221"/>
          <cell r="K9221"/>
          <cell r="L9221"/>
          <cell r="M9221"/>
          <cell r="N9221"/>
          <cell r="O9221"/>
          <cell r="P9221"/>
          <cell r="Q9221"/>
          <cell r="R9221"/>
          <cell r="S9221"/>
          <cell r="T9221"/>
          <cell r="U9221"/>
          <cell r="V9221"/>
          <cell r="W9221"/>
          <cell r="X9221"/>
          <cell r="Y9221"/>
          <cell r="Z9221"/>
          <cell r="AA9221"/>
          <cell r="AB9221"/>
          <cell r="AC9221"/>
          <cell r="AD9221"/>
          <cell r="AE9221"/>
          <cell r="AF9221"/>
          <cell r="AG9221"/>
          <cell r="AH9221"/>
          <cell r="AI9221"/>
          <cell r="AJ9221"/>
          <cell r="AK9221"/>
          <cell r="AL9221"/>
          <cell r="AM9221"/>
          <cell r="AN9221"/>
        </row>
        <row r="9222">
          <cell r="E9222">
            <v>9221</v>
          </cell>
          <cell r="F9222"/>
          <cell r="G9222"/>
          <cell r="H9222"/>
          <cell r="I9222">
            <v>281632</v>
          </cell>
          <cell r="J9222"/>
          <cell r="K9222"/>
          <cell r="L9222"/>
          <cell r="M9222"/>
          <cell r="N9222"/>
          <cell r="O9222">
            <v>506768</v>
          </cell>
          <cell r="P9222">
            <v>570595</v>
          </cell>
          <cell r="Q9222"/>
          <cell r="R9222"/>
          <cell r="S9222"/>
          <cell r="T9222"/>
          <cell r="U9222"/>
          <cell r="V9222"/>
          <cell r="W9222">
            <v>1918281</v>
          </cell>
          <cell r="X9222"/>
          <cell r="Y9222"/>
          <cell r="Z9222"/>
          <cell r="AA9222"/>
          <cell r="AB9222"/>
          <cell r="AC9222"/>
          <cell r="AD9222">
            <v>736384</v>
          </cell>
          <cell r="AE9222"/>
          <cell r="AF9222">
            <v>1537183</v>
          </cell>
          <cell r="AG9222"/>
          <cell r="AH9222"/>
          <cell r="AI9222"/>
          <cell r="AJ9222"/>
          <cell r="AK9222"/>
          <cell r="AL9222"/>
          <cell r="AM9222"/>
          <cell r="AN9222"/>
        </row>
        <row r="9223">
          <cell r="E9223">
            <v>9222</v>
          </cell>
          <cell r="F9223">
            <v>456810</v>
          </cell>
          <cell r="G9223">
            <v>532963</v>
          </cell>
          <cell r="H9223">
            <v>4166942</v>
          </cell>
          <cell r="I9223">
            <v>4177350</v>
          </cell>
          <cell r="J9223"/>
          <cell r="K9223">
            <v>497568</v>
          </cell>
          <cell r="L9223">
            <v>1170053</v>
          </cell>
          <cell r="M9223"/>
          <cell r="N9223">
            <v>339090</v>
          </cell>
          <cell r="O9223">
            <v>458844</v>
          </cell>
          <cell r="P9223">
            <v>769493</v>
          </cell>
          <cell r="Q9223"/>
          <cell r="R9223">
            <v>42141</v>
          </cell>
          <cell r="S9223"/>
          <cell r="T9223"/>
          <cell r="U9223">
            <v>328274</v>
          </cell>
          <cell r="V9223"/>
          <cell r="W9223">
            <v>1271417</v>
          </cell>
          <cell r="X9223">
            <v>5938</v>
          </cell>
          <cell r="Y9223"/>
          <cell r="Z9223"/>
          <cell r="AA9223"/>
          <cell r="AB9223">
            <v>36154</v>
          </cell>
          <cell r="AC9223">
            <v>140131</v>
          </cell>
          <cell r="AD9223">
            <v>1796503</v>
          </cell>
          <cell r="AE9223">
            <v>705999</v>
          </cell>
          <cell r="AF9223">
            <v>7542617</v>
          </cell>
          <cell r="AG9223">
            <v>646910</v>
          </cell>
          <cell r="AH9223">
            <v>723414</v>
          </cell>
          <cell r="AI9223">
            <v>1810390</v>
          </cell>
          <cell r="AJ9223">
            <v>885421</v>
          </cell>
          <cell r="AK9223"/>
          <cell r="AL9223"/>
          <cell r="AM9223"/>
          <cell r="AN9223">
            <v>79115</v>
          </cell>
        </row>
        <row r="9224">
          <cell r="E9224">
            <v>9223</v>
          </cell>
          <cell r="F9224">
            <v>2296585</v>
          </cell>
          <cell r="G9224">
            <v>1622696</v>
          </cell>
          <cell r="H9224">
            <v>350677</v>
          </cell>
          <cell r="I9224">
            <v>4290534</v>
          </cell>
          <cell r="J9224">
            <v>72140</v>
          </cell>
          <cell r="K9224">
            <v>2156049</v>
          </cell>
          <cell r="L9224">
            <v>3851197</v>
          </cell>
          <cell r="M9224">
            <v>556286</v>
          </cell>
          <cell r="N9224">
            <v>4770315</v>
          </cell>
          <cell r="O9224">
            <v>6125885</v>
          </cell>
          <cell r="P9224">
            <v>10102543</v>
          </cell>
          <cell r="Q9224">
            <v>3289394</v>
          </cell>
          <cell r="R9224">
            <v>9380795</v>
          </cell>
          <cell r="S9224"/>
          <cell r="T9224">
            <v>8722793</v>
          </cell>
          <cell r="U9224">
            <v>530870</v>
          </cell>
          <cell r="V9224">
            <v>58095</v>
          </cell>
          <cell r="W9224">
            <v>3409854</v>
          </cell>
          <cell r="X9224">
            <v>813677</v>
          </cell>
          <cell r="Y9224">
            <v>200199</v>
          </cell>
          <cell r="Z9224"/>
          <cell r="AA9224">
            <v>28080</v>
          </cell>
          <cell r="AB9224"/>
          <cell r="AC9224">
            <v>324493</v>
          </cell>
          <cell r="AD9224">
            <v>3223671</v>
          </cell>
          <cell r="AE9224">
            <v>3317993</v>
          </cell>
          <cell r="AF9224">
            <v>3159736</v>
          </cell>
          <cell r="AG9224">
            <v>18553208</v>
          </cell>
          <cell r="AH9224">
            <v>12884483</v>
          </cell>
          <cell r="AI9224">
            <v>3021700</v>
          </cell>
          <cell r="AJ9224">
            <v>10487982</v>
          </cell>
          <cell r="AK9224">
            <v>263080</v>
          </cell>
          <cell r="AL9224">
            <v>389410</v>
          </cell>
          <cell r="AM9224">
            <v>1800893</v>
          </cell>
          <cell r="AN9224">
            <v>4383821</v>
          </cell>
        </row>
        <row r="9225">
          <cell r="E9225">
            <v>9224</v>
          </cell>
          <cell r="F9225"/>
          <cell r="G9225"/>
          <cell r="H9225"/>
          <cell r="I9225"/>
          <cell r="J9225"/>
          <cell r="K9225"/>
          <cell r="L9225"/>
          <cell r="M9225"/>
          <cell r="N9225">
            <v>990925</v>
          </cell>
          <cell r="O9225"/>
          <cell r="P9225"/>
          <cell r="Q9225"/>
          <cell r="R9225"/>
          <cell r="S9225"/>
          <cell r="T9225"/>
          <cell r="U9225"/>
          <cell r="V9225"/>
          <cell r="W9225"/>
          <cell r="X9225"/>
          <cell r="Y9225"/>
          <cell r="Z9225"/>
          <cell r="AA9225"/>
          <cell r="AB9225"/>
          <cell r="AC9225"/>
          <cell r="AD9225"/>
          <cell r="AE9225"/>
          <cell r="AF9225"/>
          <cell r="AG9225"/>
          <cell r="AH9225"/>
          <cell r="AI9225"/>
          <cell r="AJ9225"/>
          <cell r="AK9225"/>
          <cell r="AL9225"/>
          <cell r="AM9225"/>
          <cell r="AN9225"/>
        </row>
        <row r="9226">
          <cell r="E9226">
            <v>9225</v>
          </cell>
          <cell r="F9226"/>
          <cell r="G9226"/>
          <cell r="H9226"/>
          <cell r="I9226"/>
          <cell r="J9226"/>
          <cell r="K9226"/>
          <cell r="L9226"/>
          <cell r="M9226"/>
          <cell r="N9226"/>
          <cell r="O9226"/>
          <cell r="P9226">
            <v>14125</v>
          </cell>
          <cell r="Q9226"/>
          <cell r="R9226"/>
          <cell r="S9226"/>
          <cell r="T9226">
            <v>186233</v>
          </cell>
          <cell r="U9226"/>
          <cell r="V9226"/>
          <cell r="W9226"/>
          <cell r="X9226"/>
          <cell r="Y9226"/>
          <cell r="Z9226"/>
          <cell r="AA9226"/>
          <cell r="AB9226"/>
          <cell r="AC9226"/>
          <cell r="AD9226"/>
          <cell r="AE9226"/>
          <cell r="AF9226"/>
          <cell r="AG9226"/>
          <cell r="AH9226"/>
          <cell r="AI9226"/>
          <cell r="AJ9226"/>
          <cell r="AK9226"/>
          <cell r="AL9226"/>
          <cell r="AM9226"/>
          <cell r="AN9226"/>
        </row>
        <row r="9227">
          <cell r="E9227">
            <v>9226</v>
          </cell>
          <cell r="F9227"/>
          <cell r="G9227"/>
          <cell r="H9227"/>
          <cell r="I9227"/>
          <cell r="J9227"/>
          <cell r="K9227"/>
          <cell r="L9227"/>
          <cell r="M9227"/>
          <cell r="N9227"/>
          <cell r="O9227"/>
          <cell r="P9227"/>
          <cell r="Q9227"/>
          <cell r="R9227"/>
          <cell r="S9227"/>
          <cell r="T9227"/>
          <cell r="U9227"/>
          <cell r="V9227"/>
          <cell r="W9227"/>
          <cell r="X9227"/>
          <cell r="Y9227"/>
          <cell r="Z9227"/>
          <cell r="AA9227"/>
          <cell r="AB9227"/>
          <cell r="AC9227"/>
          <cell r="AD9227"/>
          <cell r="AE9227"/>
          <cell r="AF9227"/>
          <cell r="AG9227"/>
          <cell r="AH9227"/>
          <cell r="AI9227"/>
          <cell r="AJ9227"/>
          <cell r="AK9227"/>
          <cell r="AL9227"/>
          <cell r="AM9227"/>
          <cell r="AN9227"/>
        </row>
        <row r="9228">
          <cell r="E9228">
            <v>9227</v>
          </cell>
          <cell r="F9228"/>
          <cell r="G9228"/>
          <cell r="H9228"/>
          <cell r="I9228">
            <v>72582</v>
          </cell>
          <cell r="J9228"/>
          <cell r="K9228"/>
          <cell r="L9228"/>
          <cell r="M9228"/>
          <cell r="N9228"/>
          <cell r="O9228">
            <v>34808</v>
          </cell>
          <cell r="P9228"/>
          <cell r="Q9228"/>
          <cell r="R9228"/>
          <cell r="S9228"/>
          <cell r="T9228"/>
          <cell r="U9228"/>
          <cell r="V9228"/>
          <cell r="W9228">
            <v>181840</v>
          </cell>
          <cell r="X9228"/>
          <cell r="Y9228"/>
          <cell r="Z9228"/>
          <cell r="AA9228"/>
          <cell r="AB9228"/>
          <cell r="AC9228"/>
          <cell r="AD9228">
            <v>250731</v>
          </cell>
          <cell r="AE9228"/>
          <cell r="AF9228">
            <v>743249</v>
          </cell>
          <cell r="AG9228"/>
          <cell r="AH9228"/>
          <cell r="AI9228"/>
          <cell r="AJ9228"/>
          <cell r="AK9228"/>
          <cell r="AL9228"/>
          <cell r="AM9228"/>
          <cell r="AN9228"/>
        </row>
        <row r="9229">
          <cell r="E9229">
            <v>9228</v>
          </cell>
          <cell r="F9229">
            <v>376326</v>
          </cell>
          <cell r="G9229">
            <v>232712</v>
          </cell>
          <cell r="H9229">
            <v>967497</v>
          </cell>
          <cell r="I9229">
            <v>2212178</v>
          </cell>
          <cell r="J9229"/>
          <cell r="K9229">
            <v>341274</v>
          </cell>
          <cell r="L9229">
            <v>313219</v>
          </cell>
          <cell r="M9229"/>
          <cell r="N9229"/>
          <cell r="O9229">
            <v>222071</v>
          </cell>
          <cell r="P9229"/>
          <cell r="Q9229"/>
          <cell r="R9229"/>
          <cell r="S9229"/>
          <cell r="T9229"/>
          <cell r="U9229">
            <v>328274</v>
          </cell>
          <cell r="V9229"/>
          <cell r="W9229">
            <v>786570</v>
          </cell>
          <cell r="X9229">
            <v>5938</v>
          </cell>
          <cell r="Y9229"/>
          <cell r="Z9229"/>
          <cell r="AA9229"/>
          <cell r="AB9229">
            <v>19609</v>
          </cell>
          <cell r="AC9229"/>
          <cell r="AD9229">
            <v>762698</v>
          </cell>
          <cell r="AE9229">
            <v>705999</v>
          </cell>
          <cell r="AF9229">
            <v>5419499</v>
          </cell>
          <cell r="AG9229">
            <v>646453</v>
          </cell>
          <cell r="AH9229">
            <v>716502</v>
          </cell>
          <cell r="AI9229">
            <v>1410032</v>
          </cell>
          <cell r="AJ9229">
            <v>832287</v>
          </cell>
          <cell r="AK9229"/>
          <cell r="AL9229"/>
          <cell r="AM9229"/>
          <cell r="AN9229"/>
        </row>
        <row r="9230">
          <cell r="E9230">
            <v>9229</v>
          </cell>
          <cell r="F9230">
            <v>973184</v>
          </cell>
          <cell r="G9230">
            <v>885048</v>
          </cell>
          <cell r="H9230">
            <v>82988</v>
          </cell>
          <cell r="I9230">
            <v>2833134</v>
          </cell>
          <cell r="J9230">
            <v>66162</v>
          </cell>
          <cell r="K9230">
            <v>2160281</v>
          </cell>
          <cell r="L9230">
            <v>2529165</v>
          </cell>
          <cell r="M9230">
            <v>485348</v>
          </cell>
          <cell r="N9230">
            <v>3926364</v>
          </cell>
          <cell r="O9230">
            <v>5098066</v>
          </cell>
          <cell r="P9230">
            <v>9120044</v>
          </cell>
          <cell r="Q9230">
            <v>2025767</v>
          </cell>
          <cell r="R9230">
            <v>8582111</v>
          </cell>
          <cell r="S9230"/>
          <cell r="T9230">
            <v>8722793</v>
          </cell>
          <cell r="U9230">
            <v>527920</v>
          </cell>
          <cell r="V9230">
            <v>44023</v>
          </cell>
          <cell r="W9230">
            <v>2269784</v>
          </cell>
          <cell r="X9230">
            <v>746451</v>
          </cell>
          <cell r="Y9230">
            <v>200863</v>
          </cell>
          <cell r="Z9230"/>
          <cell r="AA9230">
            <v>10078</v>
          </cell>
          <cell r="AB9230"/>
          <cell r="AC9230">
            <v>324493</v>
          </cell>
          <cell r="AD9230">
            <v>1878647</v>
          </cell>
          <cell r="AE9230">
            <v>1177485</v>
          </cell>
          <cell r="AF9230">
            <v>1072132</v>
          </cell>
          <cell r="AG9230">
            <v>18136498</v>
          </cell>
          <cell r="AH9230">
            <v>11678862</v>
          </cell>
          <cell r="AI9230">
            <v>2788822</v>
          </cell>
          <cell r="AJ9230">
            <v>8221630</v>
          </cell>
          <cell r="AK9230">
            <v>46943</v>
          </cell>
          <cell r="AL9230">
            <v>259526</v>
          </cell>
          <cell r="AM9230">
            <v>1753611</v>
          </cell>
          <cell r="AN9230">
            <v>4383821</v>
          </cell>
        </row>
        <row r="9231">
          <cell r="E9231">
            <v>9230</v>
          </cell>
          <cell r="F9231"/>
          <cell r="G9231"/>
          <cell r="H9231"/>
          <cell r="I9231"/>
          <cell r="J9231"/>
          <cell r="K9231"/>
          <cell r="L9231"/>
          <cell r="M9231"/>
          <cell r="N9231">
            <v>990925</v>
          </cell>
          <cell r="O9231"/>
          <cell r="P9231"/>
          <cell r="Q9231"/>
          <cell r="R9231"/>
          <cell r="S9231"/>
          <cell r="T9231"/>
          <cell r="U9231"/>
          <cell r="V9231"/>
          <cell r="W9231"/>
          <cell r="X9231"/>
          <cell r="Y9231"/>
          <cell r="Z9231"/>
          <cell r="AA9231"/>
          <cell r="AB9231"/>
          <cell r="AC9231"/>
          <cell r="AD9231"/>
          <cell r="AE9231"/>
          <cell r="AF9231"/>
          <cell r="AG9231"/>
          <cell r="AH9231"/>
          <cell r="AI9231"/>
          <cell r="AJ9231"/>
          <cell r="AK9231"/>
          <cell r="AL9231"/>
          <cell r="AM9231"/>
          <cell r="AN9231"/>
        </row>
        <row r="9232">
          <cell r="E9232">
            <v>9231</v>
          </cell>
          <cell r="F9232"/>
          <cell r="G9232"/>
          <cell r="H9232"/>
          <cell r="I9232"/>
          <cell r="J9232"/>
          <cell r="K9232"/>
          <cell r="L9232"/>
          <cell r="M9232"/>
          <cell r="N9232"/>
          <cell r="O9232"/>
          <cell r="P9232"/>
          <cell r="Q9232"/>
          <cell r="R9232"/>
          <cell r="S9232"/>
          <cell r="T9232">
            <v>103138</v>
          </cell>
          <cell r="U9232"/>
          <cell r="V9232"/>
          <cell r="W9232"/>
          <cell r="X9232"/>
          <cell r="Y9232"/>
          <cell r="Z9232"/>
          <cell r="AA9232"/>
          <cell r="AB9232"/>
          <cell r="AC9232"/>
          <cell r="AD9232"/>
          <cell r="AE9232"/>
          <cell r="AF9232"/>
          <cell r="AG9232"/>
          <cell r="AH9232"/>
          <cell r="AI9232"/>
          <cell r="AJ9232"/>
          <cell r="AK9232"/>
          <cell r="AL9232"/>
          <cell r="AM9232"/>
          <cell r="AN9232"/>
        </row>
        <row r="9233">
          <cell r="E9233">
            <v>9232</v>
          </cell>
          <cell r="F9233"/>
          <cell r="G9233"/>
          <cell r="H9233"/>
          <cell r="I9233"/>
          <cell r="J9233"/>
          <cell r="K9233"/>
          <cell r="L9233"/>
          <cell r="M9233"/>
          <cell r="N9233"/>
          <cell r="O9233"/>
          <cell r="P9233"/>
          <cell r="Q9233"/>
          <cell r="R9233"/>
          <cell r="S9233"/>
          <cell r="T9233"/>
          <cell r="U9233"/>
          <cell r="V9233"/>
          <cell r="W9233"/>
          <cell r="X9233"/>
          <cell r="Y9233"/>
          <cell r="Z9233"/>
          <cell r="AA9233"/>
          <cell r="AB9233"/>
          <cell r="AC9233"/>
          <cell r="AD9233"/>
          <cell r="AE9233"/>
          <cell r="AF9233"/>
          <cell r="AG9233"/>
          <cell r="AH9233"/>
          <cell r="AI9233"/>
          <cell r="AJ9233"/>
          <cell r="AK9233"/>
          <cell r="AL9233"/>
          <cell r="AM9233"/>
          <cell r="AN9233"/>
        </row>
        <row r="9234">
          <cell r="E9234">
            <v>9233</v>
          </cell>
          <cell r="F9234"/>
          <cell r="G9234"/>
          <cell r="H9234"/>
          <cell r="I9234">
            <v>72026</v>
          </cell>
          <cell r="J9234"/>
          <cell r="K9234"/>
          <cell r="L9234"/>
          <cell r="M9234"/>
          <cell r="N9234"/>
          <cell r="O9234"/>
          <cell r="P9234"/>
          <cell r="Q9234"/>
          <cell r="R9234"/>
          <cell r="S9234"/>
          <cell r="T9234"/>
          <cell r="U9234"/>
          <cell r="V9234"/>
          <cell r="W9234"/>
          <cell r="X9234"/>
          <cell r="Y9234"/>
          <cell r="Z9234"/>
          <cell r="AA9234"/>
          <cell r="AB9234"/>
          <cell r="AC9234"/>
          <cell r="AD9234">
            <v>172890</v>
          </cell>
          <cell r="AE9234"/>
          <cell r="AF9234"/>
          <cell r="AG9234"/>
          <cell r="AH9234"/>
          <cell r="AI9234"/>
          <cell r="AJ9234"/>
          <cell r="AK9234"/>
          <cell r="AL9234"/>
          <cell r="AM9234"/>
          <cell r="AN9234"/>
        </row>
        <row r="9235">
          <cell r="E9235">
            <v>9234</v>
          </cell>
          <cell r="F9235">
            <v>17454</v>
          </cell>
          <cell r="G9235">
            <v>79462</v>
          </cell>
          <cell r="H9235">
            <v>940190</v>
          </cell>
          <cell r="I9235">
            <v>783623</v>
          </cell>
          <cell r="J9235"/>
          <cell r="K9235">
            <v>341078</v>
          </cell>
          <cell r="L9235">
            <v>164113</v>
          </cell>
          <cell r="M9235"/>
          <cell r="N9235"/>
          <cell r="O9235"/>
          <cell r="P9235"/>
          <cell r="Q9235"/>
          <cell r="R9235"/>
          <cell r="S9235"/>
          <cell r="T9235"/>
          <cell r="U9235">
            <v>328274</v>
          </cell>
          <cell r="V9235"/>
          <cell r="W9235">
            <v>73315</v>
          </cell>
          <cell r="X9235">
            <v>5938</v>
          </cell>
          <cell r="Y9235"/>
          <cell r="Z9235"/>
          <cell r="AA9235"/>
          <cell r="AB9235"/>
          <cell r="AC9235"/>
          <cell r="AD9235">
            <v>197321</v>
          </cell>
          <cell r="AE9235">
            <v>705999</v>
          </cell>
          <cell r="AF9235">
            <v>1092977</v>
          </cell>
          <cell r="AG9235">
            <v>208696</v>
          </cell>
          <cell r="AH9235">
            <v>547093</v>
          </cell>
          <cell r="AI9235">
            <v>658771</v>
          </cell>
          <cell r="AJ9235">
            <v>710952</v>
          </cell>
          <cell r="AK9235"/>
          <cell r="AL9235"/>
          <cell r="AM9235"/>
          <cell r="AN9235"/>
        </row>
        <row r="9236">
          <cell r="E9236">
            <v>9235</v>
          </cell>
          <cell r="F9236">
            <v>186570</v>
          </cell>
          <cell r="G9236">
            <v>658398</v>
          </cell>
          <cell r="H9236">
            <v>12192</v>
          </cell>
          <cell r="I9236">
            <v>1870981</v>
          </cell>
          <cell r="J9236">
            <v>66162</v>
          </cell>
          <cell r="K9236">
            <v>2160281</v>
          </cell>
          <cell r="L9236">
            <v>1065007</v>
          </cell>
          <cell r="M9236">
            <v>496379</v>
          </cell>
          <cell r="N9236">
            <v>2624786</v>
          </cell>
          <cell r="O9236">
            <v>3140994</v>
          </cell>
          <cell r="P9236">
            <v>8462216</v>
          </cell>
          <cell r="Q9236">
            <v>142329</v>
          </cell>
          <cell r="R9236">
            <v>8078215</v>
          </cell>
          <cell r="S9236"/>
          <cell r="T9236">
            <v>8722793</v>
          </cell>
          <cell r="U9236">
            <v>162437</v>
          </cell>
          <cell r="V9236">
            <v>25029</v>
          </cell>
          <cell r="W9236">
            <v>1621536</v>
          </cell>
          <cell r="X9236">
            <v>148486</v>
          </cell>
          <cell r="Y9236">
            <v>194813</v>
          </cell>
          <cell r="Z9236"/>
          <cell r="AA9236">
            <v>4767</v>
          </cell>
          <cell r="AB9236"/>
          <cell r="AC9236">
            <v>324493</v>
          </cell>
          <cell r="AD9236">
            <v>652683</v>
          </cell>
          <cell r="AE9236">
            <v>841597</v>
          </cell>
          <cell r="AF9236">
            <v>514878</v>
          </cell>
          <cell r="AG9236">
            <v>16620268</v>
          </cell>
          <cell r="AH9236">
            <v>9490645</v>
          </cell>
          <cell r="AI9236">
            <v>2147370</v>
          </cell>
          <cell r="AJ9236">
            <v>5131440</v>
          </cell>
          <cell r="AK9236">
            <v>19852</v>
          </cell>
          <cell r="AL9236">
            <v>20259</v>
          </cell>
          <cell r="AM9236">
            <v>1738346</v>
          </cell>
          <cell r="AN9236">
            <v>4383821</v>
          </cell>
        </row>
        <row r="9237">
          <cell r="E9237">
            <v>9236</v>
          </cell>
          <cell r="F9237"/>
          <cell r="G9237"/>
          <cell r="H9237"/>
          <cell r="I9237"/>
          <cell r="J9237"/>
          <cell r="K9237"/>
          <cell r="L9237"/>
          <cell r="M9237"/>
          <cell r="N9237">
            <v>990925</v>
          </cell>
          <cell r="O9237"/>
          <cell r="P9237"/>
          <cell r="Q9237"/>
          <cell r="R9237"/>
          <cell r="S9237"/>
          <cell r="T9237"/>
          <cell r="U9237"/>
          <cell r="V9237"/>
          <cell r="W9237"/>
          <cell r="X9237"/>
          <cell r="Y9237"/>
          <cell r="Z9237"/>
          <cell r="AA9237"/>
          <cell r="AB9237"/>
          <cell r="AC9237"/>
          <cell r="AD9237"/>
          <cell r="AE9237"/>
          <cell r="AF9237"/>
          <cell r="AG9237"/>
          <cell r="AH9237"/>
          <cell r="AI9237"/>
          <cell r="AJ9237"/>
          <cell r="AK9237"/>
          <cell r="AL9237"/>
          <cell r="AM9237"/>
          <cell r="AN9237"/>
        </row>
        <row r="9238">
          <cell r="E9238">
            <v>9237</v>
          </cell>
          <cell r="F9238"/>
          <cell r="G9238"/>
          <cell r="H9238"/>
          <cell r="I9238"/>
          <cell r="J9238"/>
          <cell r="K9238"/>
          <cell r="L9238"/>
          <cell r="M9238"/>
          <cell r="N9238"/>
          <cell r="O9238"/>
          <cell r="P9238"/>
          <cell r="Q9238"/>
          <cell r="R9238"/>
          <cell r="S9238"/>
          <cell r="T9238">
            <v>45000</v>
          </cell>
          <cell r="U9238"/>
          <cell r="V9238"/>
          <cell r="W9238"/>
          <cell r="X9238"/>
          <cell r="Y9238"/>
          <cell r="Z9238"/>
          <cell r="AA9238"/>
          <cell r="AB9238"/>
          <cell r="AC9238"/>
          <cell r="AD9238"/>
          <cell r="AE9238"/>
          <cell r="AF9238"/>
          <cell r="AG9238"/>
          <cell r="AH9238"/>
          <cell r="AI9238"/>
          <cell r="AJ9238"/>
          <cell r="AK9238"/>
          <cell r="AL9238"/>
          <cell r="AM9238"/>
          <cell r="AN9238"/>
        </row>
        <row r="9239">
          <cell r="E9239">
            <v>9238</v>
          </cell>
          <cell r="F9239"/>
          <cell r="G9239"/>
          <cell r="H9239"/>
          <cell r="I9239"/>
          <cell r="J9239"/>
          <cell r="K9239"/>
          <cell r="L9239"/>
          <cell r="M9239"/>
          <cell r="N9239"/>
          <cell r="O9239"/>
          <cell r="P9239"/>
          <cell r="Q9239"/>
          <cell r="R9239"/>
          <cell r="S9239"/>
          <cell r="T9239"/>
          <cell r="U9239"/>
          <cell r="V9239"/>
          <cell r="W9239"/>
          <cell r="X9239"/>
          <cell r="Y9239"/>
          <cell r="Z9239"/>
          <cell r="AA9239"/>
          <cell r="AB9239"/>
          <cell r="AC9239"/>
          <cell r="AD9239"/>
          <cell r="AE9239"/>
          <cell r="AF9239"/>
          <cell r="AG9239"/>
          <cell r="AH9239"/>
          <cell r="AI9239"/>
          <cell r="AJ9239"/>
          <cell r="AK9239"/>
          <cell r="AL9239"/>
          <cell r="AM9239"/>
          <cell r="AN9239"/>
        </row>
        <row r="9240">
          <cell r="E9240">
            <v>9239</v>
          </cell>
          <cell r="F9240"/>
          <cell r="G9240"/>
          <cell r="H9240"/>
          <cell r="I9240">
            <v>98469</v>
          </cell>
          <cell r="J9240"/>
          <cell r="K9240"/>
          <cell r="L9240"/>
          <cell r="M9240"/>
          <cell r="N9240"/>
          <cell r="O9240"/>
          <cell r="P9240"/>
          <cell r="Q9240"/>
          <cell r="R9240"/>
          <cell r="S9240"/>
          <cell r="T9240"/>
          <cell r="U9240"/>
          <cell r="V9240"/>
          <cell r="W9240"/>
          <cell r="X9240"/>
          <cell r="Y9240"/>
          <cell r="Z9240"/>
          <cell r="AA9240"/>
          <cell r="AB9240"/>
          <cell r="AC9240"/>
          <cell r="AD9240">
            <v>18288</v>
          </cell>
          <cell r="AE9240"/>
          <cell r="AF9240"/>
          <cell r="AG9240"/>
          <cell r="AH9240"/>
          <cell r="AI9240"/>
          <cell r="AJ9240"/>
          <cell r="AK9240"/>
          <cell r="AL9240"/>
          <cell r="AM9240"/>
          <cell r="AN9240"/>
        </row>
        <row r="9241">
          <cell r="E9241">
            <v>9240</v>
          </cell>
          <cell r="F9241">
            <v>7301</v>
          </cell>
          <cell r="G9241">
            <v>11967</v>
          </cell>
          <cell r="H9241">
            <v>3065191</v>
          </cell>
          <cell r="I9241">
            <v>662375</v>
          </cell>
          <cell r="J9241"/>
          <cell r="K9241">
            <v>1297531</v>
          </cell>
          <cell r="L9241">
            <v>7418</v>
          </cell>
          <cell r="M9241"/>
          <cell r="N9241"/>
          <cell r="O9241"/>
          <cell r="P9241"/>
          <cell r="Q9241"/>
          <cell r="R9241"/>
          <cell r="S9241"/>
          <cell r="T9241"/>
          <cell r="U9241">
            <v>656548</v>
          </cell>
          <cell r="V9241"/>
          <cell r="W9241"/>
          <cell r="X9241">
            <v>14844</v>
          </cell>
          <cell r="Y9241"/>
          <cell r="Z9241"/>
          <cell r="AA9241"/>
          <cell r="AB9241"/>
          <cell r="AC9241"/>
          <cell r="AD9241">
            <v>199020</v>
          </cell>
          <cell r="AE9241">
            <v>658474</v>
          </cell>
          <cell r="AF9241"/>
          <cell r="AG9241">
            <v>31648</v>
          </cell>
          <cell r="AH9241">
            <v>539107</v>
          </cell>
          <cell r="AI9241">
            <v>481244</v>
          </cell>
          <cell r="AJ9241">
            <v>271158</v>
          </cell>
          <cell r="AK9241"/>
          <cell r="AL9241"/>
          <cell r="AM9241"/>
          <cell r="AN9241"/>
        </row>
        <row r="9242">
          <cell r="E9242">
            <v>9241</v>
          </cell>
          <cell r="F9242">
            <v>213497</v>
          </cell>
          <cell r="G9242">
            <v>93683</v>
          </cell>
          <cell r="H9242">
            <v>14825</v>
          </cell>
          <cell r="I9242">
            <v>4065542</v>
          </cell>
          <cell r="J9242">
            <v>330808</v>
          </cell>
          <cell r="K9242">
            <v>4164260</v>
          </cell>
          <cell r="L9242">
            <v>2785677</v>
          </cell>
          <cell r="M9242">
            <v>41365</v>
          </cell>
          <cell r="N9242">
            <v>5578155</v>
          </cell>
          <cell r="O9242">
            <v>8909263</v>
          </cell>
          <cell r="P9242">
            <v>31804641</v>
          </cell>
          <cell r="Q9242">
            <v>6320</v>
          </cell>
          <cell r="R9242">
            <v>29866756</v>
          </cell>
          <cell r="S9242"/>
          <cell r="T9242">
            <v>43496837</v>
          </cell>
          <cell r="U9242"/>
          <cell r="V9242"/>
          <cell r="W9242">
            <v>6679907</v>
          </cell>
          <cell r="X9242"/>
          <cell r="Y9242">
            <v>1059504</v>
          </cell>
          <cell r="Z9242"/>
          <cell r="AA9242"/>
          <cell r="AB9242"/>
          <cell r="AC9242">
            <v>324493</v>
          </cell>
          <cell r="AD9242">
            <v>163253</v>
          </cell>
          <cell r="AE9242">
            <v>4145702</v>
          </cell>
          <cell r="AF9242">
            <v>1914355</v>
          </cell>
          <cell r="AG9242">
            <v>47917541</v>
          </cell>
          <cell r="AH9242">
            <v>31798004</v>
          </cell>
          <cell r="AI9242">
            <v>1159761</v>
          </cell>
          <cell r="AJ9242">
            <v>4420805</v>
          </cell>
          <cell r="AK9242"/>
          <cell r="AL9242"/>
          <cell r="AM9242">
            <v>8692935</v>
          </cell>
          <cell r="AN9242">
            <v>21700736</v>
          </cell>
        </row>
        <row r="9243">
          <cell r="E9243">
            <v>9242</v>
          </cell>
          <cell r="F9243"/>
          <cell r="G9243"/>
          <cell r="H9243"/>
          <cell r="I9243"/>
          <cell r="J9243"/>
          <cell r="K9243"/>
          <cell r="L9243"/>
          <cell r="M9243"/>
          <cell r="N9243">
            <v>82577</v>
          </cell>
          <cell r="O9243"/>
          <cell r="P9243"/>
          <cell r="Q9243"/>
          <cell r="R9243"/>
          <cell r="S9243"/>
          <cell r="T9243"/>
          <cell r="U9243"/>
          <cell r="V9243"/>
          <cell r="W9243"/>
          <cell r="X9243"/>
          <cell r="Y9243"/>
          <cell r="Z9243"/>
          <cell r="AA9243"/>
          <cell r="AB9243"/>
          <cell r="AC9243"/>
          <cell r="AD9243"/>
          <cell r="AE9243"/>
          <cell r="AF9243"/>
          <cell r="AG9243"/>
          <cell r="AH9243"/>
          <cell r="AI9243"/>
          <cell r="AJ9243"/>
          <cell r="AK9243"/>
          <cell r="AL9243"/>
          <cell r="AM9243"/>
          <cell r="AN9243"/>
        </row>
        <row r="9244">
          <cell r="E9244">
            <v>9243</v>
          </cell>
          <cell r="F9244"/>
          <cell r="G9244"/>
          <cell r="H9244"/>
          <cell r="I9244"/>
          <cell r="J9244"/>
          <cell r="K9244"/>
          <cell r="L9244"/>
          <cell r="M9244"/>
          <cell r="N9244"/>
          <cell r="O9244"/>
          <cell r="P9244"/>
          <cell r="Q9244"/>
          <cell r="R9244"/>
          <cell r="S9244"/>
          <cell r="T9244"/>
          <cell r="U9244"/>
          <cell r="V9244"/>
          <cell r="W9244"/>
          <cell r="X9244"/>
          <cell r="Y9244"/>
          <cell r="Z9244"/>
          <cell r="AA9244"/>
          <cell r="AB9244"/>
          <cell r="AC9244"/>
          <cell r="AD9244"/>
          <cell r="AE9244"/>
          <cell r="AF9244"/>
          <cell r="AG9244"/>
          <cell r="AH9244"/>
          <cell r="AI9244"/>
          <cell r="AJ9244"/>
          <cell r="AK9244"/>
          <cell r="AL9244"/>
          <cell r="AM9244"/>
          <cell r="AN9244"/>
        </row>
        <row r="9245">
          <cell r="E9245">
            <v>9244</v>
          </cell>
          <cell r="F9245"/>
          <cell r="G9245"/>
          <cell r="H9245"/>
          <cell r="I9245"/>
          <cell r="J9245"/>
          <cell r="K9245"/>
          <cell r="L9245"/>
          <cell r="M9245"/>
          <cell r="N9245"/>
          <cell r="O9245"/>
          <cell r="P9245"/>
          <cell r="Q9245"/>
          <cell r="R9245"/>
          <cell r="S9245"/>
          <cell r="T9245"/>
          <cell r="U9245"/>
          <cell r="V9245"/>
          <cell r="W9245"/>
          <cell r="X9245"/>
          <cell r="Y9245"/>
          <cell r="Z9245"/>
          <cell r="AA9245"/>
          <cell r="AB9245"/>
          <cell r="AC9245"/>
          <cell r="AD9245"/>
          <cell r="AE9245"/>
          <cell r="AF9245"/>
          <cell r="AG9245"/>
          <cell r="AH9245"/>
          <cell r="AI9245"/>
          <cell r="AJ9245"/>
          <cell r="AK9245"/>
          <cell r="AL9245"/>
          <cell r="AM9245"/>
          <cell r="AN9245"/>
        </row>
        <row r="9246">
          <cell r="E9246">
            <v>9245</v>
          </cell>
          <cell r="F9246"/>
          <cell r="G9246"/>
          <cell r="H9246"/>
          <cell r="I9246"/>
          <cell r="J9246"/>
          <cell r="K9246"/>
          <cell r="L9246"/>
          <cell r="M9246"/>
          <cell r="N9246"/>
          <cell r="O9246"/>
          <cell r="P9246"/>
          <cell r="Q9246"/>
          <cell r="R9246"/>
          <cell r="S9246"/>
          <cell r="T9246"/>
          <cell r="U9246"/>
          <cell r="V9246"/>
          <cell r="W9246"/>
          <cell r="X9246"/>
          <cell r="Y9246"/>
          <cell r="Z9246"/>
          <cell r="AA9246"/>
          <cell r="AB9246"/>
          <cell r="AC9246"/>
          <cell r="AD9246"/>
          <cell r="AE9246"/>
          <cell r="AF9246"/>
          <cell r="AG9246"/>
          <cell r="AH9246"/>
          <cell r="AI9246"/>
          <cell r="AJ9246"/>
          <cell r="AK9246"/>
          <cell r="AL9246"/>
          <cell r="AM9246"/>
          <cell r="AN9246"/>
        </row>
        <row r="9247">
          <cell r="E9247">
            <v>9246</v>
          </cell>
          <cell r="F9247"/>
          <cell r="G9247"/>
          <cell r="H9247"/>
          <cell r="I9247">
            <v>20730</v>
          </cell>
          <cell r="J9247"/>
          <cell r="K9247"/>
          <cell r="L9247"/>
          <cell r="M9247"/>
          <cell r="N9247"/>
          <cell r="O9247"/>
          <cell r="P9247"/>
          <cell r="Q9247"/>
          <cell r="R9247"/>
          <cell r="S9247"/>
          <cell r="T9247"/>
          <cell r="U9247"/>
          <cell r="V9247"/>
          <cell r="W9247"/>
          <cell r="X9247"/>
          <cell r="Y9247"/>
          <cell r="Z9247"/>
          <cell r="AA9247"/>
          <cell r="AB9247"/>
          <cell r="AC9247"/>
          <cell r="AD9247">
            <v>45937</v>
          </cell>
          <cell r="AE9247"/>
          <cell r="AF9247"/>
          <cell r="AG9247"/>
          <cell r="AH9247"/>
          <cell r="AI9247"/>
          <cell r="AJ9247"/>
          <cell r="AK9247"/>
          <cell r="AL9247"/>
          <cell r="AM9247"/>
          <cell r="AN9247"/>
        </row>
        <row r="9248">
          <cell r="E9248">
            <v>9247</v>
          </cell>
          <cell r="F9248"/>
          <cell r="G9248"/>
          <cell r="H9248"/>
          <cell r="I9248">
            <v>838620</v>
          </cell>
          <cell r="J9248"/>
          <cell r="K9248"/>
          <cell r="L9248"/>
          <cell r="M9248"/>
          <cell r="N9248"/>
          <cell r="O9248"/>
          <cell r="P9248">
            <v>16064068</v>
          </cell>
          <cell r="Q9248"/>
          <cell r="R9248">
            <v>6483127</v>
          </cell>
          <cell r="S9248"/>
          <cell r="T9248">
            <v>25073939</v>
          </cell>
          <cell r="U9248"/>
          <cell r="V9248"/>
          <cell r="W9248">
            <v>2647578</v>
          </cell>
          <cell r="X9248"/>
          <cell r="Y9248">
            <v>820405</v>
          </cell>
          <cell r="Z9248"/>
          <cell r="AA9248"/>
          <cell r="AB9248"/>
          <cell r="AC9248"/>
          <cell r="AD9248"/>
          <cell r="AE9248">
            <v>1014153</v>
          </cell>
          <cell r="AF9248">
            <v>15128</v>
          </cell>
          <cell r="AG9248">
            <v>35432959</v>
          </cell>
          <cell r="AH9248">
            <v>28348</v>
          </cell>
          <cell r="AI9248">
            <v>44950</v>
          </cell>
          <cell r="AJ9248"/>
          <cell r="AK9248"/>
          <cell r="AL9248"/>
          <cell r="AM9248">
            <v>2692945</v>
          </cell>
          <cell r="AN9248">
            <v>13255790</v>
          </cell>
        </row>
        <row r="9249">
          <cell r="E9249">
            <v>9248</v>
          </cell>
          <cell r="F9249"/>
          <cell r="G9249"/>
          <cell r="H9249"/>
          <cell r="I9249"/>
          <cell r="J9249"/>
          <cell r="K9249"/>
          <cell r="L9249"/>
          <cell r="M9249"/>
          <cell r="N9249"/>
          <cell r="O9249"/>
          <cell r="P9249"/>
          <cell r="Q9249"/>
          <cell r="R9249"/>
          <cell r="S9249"/>
          <cell r="T9249"/>
          <cell r="U9249"/>
          <cell r="V9249"/>
          <cell r="W9249"/>
          <cell r="X9249"/>
          <cell r="Y9249"/>
          <cell r="Z9249"/>
          <cell r="AA9249"/>
          <cell r="AB9249"/>
          <cell r="AC9249"/>
          <cell r="AD9249"/>
          <cell r="AE9249"/>
          <cell r="AF9249"/>
          <cell r="AG9249"/>
          <cell r="AH9249"/>
          <cell r="AI9249"/>
          <cell r="AJ9249"/>
          <cell r="AK9249"/>
          <cell r="AL9249"/>
          <cell r="AM9249"/>
          <cell r="AN9249"/>
        </row>
        <row r="9250">
          <cell r="E9250">
            <v>9249</v>
          </cell>
          <cell r="F9250"/>
          <cell r="G9250"/>
          <cell r="H9250"/>
          <cell r="I9250"/>
          <cell r="J9250"/>
          <cell r="K9250"/>
          <cell r="L9250"/>
          <cell r="M9250"/>
          <cell r="N9250"/>
          <cell r="O9250"/>
          <cell r="P9250"/>
          <cell r="Q9250"/>
          <cell r="R9250"/>
          <cell r="S9250"/>
          <cell r="T9250"/>
          <cell r="U9250"/>
          <cell r="V9250"/>
          <cell r="W9250"/>
          <cell r="X9250"/>
          <cell r="Y9250"/>
          <cell r="Z9250"/>
          <cell r="AA9250"/>
          <cell r="AB9250"/>
          <cell r="AC9250"/>
          <cell r="AD9250"/>
          <cell r="AE9250"/>
          <cell r="AF9250"/>
          <cell r="AG9250"/>
          <cell r="AH9250"/>
          <cell r="AI9250"/>
          <cell r="AJ9250"/>
          <cell r="AK9250"/>
          <cell r="AL9250"/>
          <cell r="AM9250"/>
          <cell r="AN9250"/>
        </row>
        <row r="9251">
          <cell r="E9251">
            <v>9250</v>
          </cell>
          <cell r="F9251"/>
          <cell r="G9251"/>
          <cell r="H9251"/>
          <cell r="I9251"/>
          <cell r="J9251"/>
          <cell r="K9251"/>
          <cell r="L9251"/>
          <cell r="M9251"/>
          <cell r="N9251"/>
          <cell r="O9251"/>
          <cell r="P9251"/>
          <cell r="Q9251"/>
          <cell r="R9251"/>
          <cell r="S9251"/>
          <cell r="T9251"/>
          <cell r="U9251"/>
          <cell r="V9251"/>
          <cell r="W9251"/>
          <cell r="X9251"/>
          <cell r="Y9251"/>
          <cell r="Z9251"/>
          <cell r="AA9251"/>
          <cell r="AB9251"/>
          <cell r="AC9251"/>
          <cell r="AD9251"/>
          <cell r="AE9251"/>
          <cell r="AF9251"/>
          <cell r="AG9251"/>
          <cell r="AH9251"/>
          <cell r="AI9251"/>
          <cell r="AJ9251"/>
          <cell r="AK9251"/>
          <cell r="AL9251"/>
          <cell r="AM9251"/>
          <cell r="AN9251"/>
        </row>
        <row r="9252">
          <cell r="E9252">
            <v>9251</v>
          </cell>
          <cell r="F9252"/>
          <cell r="G9252"/>
          <cell r="H9252"/>
          <cell r="I9252"/>
          <cell r="J9252"/>
          <cell r="K9252"/>
          <cell r="L9252"/>
          <cell r="M9252"/>
          <cell r="N9252"/>
          <cell r="O9252"/>
          <cell r="P9252"/>
          <cell r="Q9252"/>
          <cell r="R9252"/>
          <cell r="S9252"/>
          <cell r="T9252"/>
          <cell r="U9252"/>
          <cell r="V9252"/>
          <cell r="W9252"/>
          <cell r="X9252"/>
          <cell r="Y9252"/>
          <cell r="Z9252"/>
          <cell r="AA9252"/>
          <cell r="AB9252"/>
          <cell r="AC9252"/>
          <cell r="AD9252"/>
          <cell r="AE9252"/>
          <cell r="AF9252"/>
          <cell r="AG9252"/>
          <cell r="AH9252"/>
          <cell r="AI9252"/>
          <cell r="AJ9252"/>
          <cell r="AK9252"/>
          <cell r="AL9252"/>
          <cell r="AM9252"/>
          <cell r="AN9252"/>
        </row>
        <row r="9253">
          <cell r="E9253">
            <v>9252</v>
          </cell>
          <cell r="F9253"/>
          <cell r="G9253"/>
          <cell r="H9253"/>
          <cell r="I9253"/>
          <cell r="J9253"/>
          <cell r="K9253"/>
          <cell r="L9253"/>
          <cell r="M9253"/>
          <cell r="N9253"/>
          <cell r="O9253"/>
          <cell r="P9253"/>
          <cell r="Q9253"/>
          <cell r="R9253"/>
          <cell r="S9253"/>
          <cell r="T9253"/>
          <cell r="U9253"/>
          <cell r="V9253"/>
          <cell r="W9253"/>
          <cell r="X9253"/>
          <cell r="Y9253"/>
          <cell r="Z9253"/>
          <cell r="AA9253"/>
          <cell r="AB9253"/>
          <cell r="AC9253"/>
          <cell r="AD9253"/>
          <cell r="AE9253"/>
          <cell r="AF9253"/>
          <cell r="AG9253"/>
          <cell r="AH9253"/>
          <cell r="AI9253"/>
          <cell r="AJ9253"/>
          <cell r="AK9253"/>
          <cell r="AL9253"/>
          <cell r="AM9253"/>
          <cell r="AN9253"/>
        </row>
        <row r="9254">
          <cell r="E9254">
            <v>9253</v>
          </cell>
          <cell r="F9254"/>
          <cell r="G9254"/>
          <cell r="H9254"/>
          <cell r="I9254"/>
          <cell r="J9254"/>
          <cell r="K9254"/>
          <cell r="L9254"/>
          <cell r="M9254"/>
          <cell r="N9254"/>
          <cell r="O9254"/>
          <cell r="P9254">
            <v>553104</v>
          </cell>
          <cell r="Q9254"/>
          <cell r="R9254"/>
          <cell r="S9254"/>
          <cell r="T9254">
            <v>4494372</v>
          </cell>
          <cell r="U9254"/>
          <cell r="V9254"/>
          <cell r="W9254"/>
          <cell r="X9254"/>
          <cell r="Y9254"/>
          <cell r="Z9254"/>
          <cell r="AA9254"/>
          <cell r="AB9254"/>
          <cell r="AC9254"/>
          <cell r="AD9254"/>
          <cell r="AE9254"/>
          <cell r="AF9254">
            <v>3026</v>
          </cell>
          <cell r="AG9254"/>
          <cell r="AH9254"/>
          <cell r="AI9254"/>
          <cell r="AJ9254"/>
          <cell r="AK9254"/>
          <cell r="AL9254"/>
          <cell r="AM9254"/>
          <cell r="AN9254">
            <v>4640643</v>
          </cell>
        </row>
        <row r="9255">
          <cell r="E9255">
            <v>9254</v>
          </cell>
          <cell r="F9255"/>
          <cell r="G9255"/>
          <cell r="H9255"/>
          <cell r="I9255"/>
          <cell r="J9255"/>
          <cell r="K9255"/>
          <cell r="L9255"/>
          <cell r="M9255"/>
          <cell r="N9255"/>
          <cell r="O9255"/>
          <cell r="P9255"/>
          <cell r="Q9255"/>
          <cell r="R9255"/>
          <cell r="S9255"/>
          <cell r="T9255"/>
          <cell r="U9255"/>
          <cell r="V9255"/>
          <cell r="W9255"/>
          <cell r="X9255"/>
          <cell r="Y9255"/>
          <cell r="Z9255"/>
          <cell r="AA9255"/>
          <cell r="AB9255"/>
          <cell r="AC9255"/>
          <cell r="AD9255"/>
          <cell r="AE9255"/>
          <cell r="AF9255"/>
          <cell r="AG9255"/>
          <cell r="AH9255"/>
          <cell r="AI9255"/>
          <cell r="AJ9255"/>
          <cell r="AK9255"/>
          <cell r="AL9255"/>
          <cell r="AM9255"/>
          <cell r="AN9255"/>
        </row>
        <row r="9256">
          <cell r="E9256">
            <v>9255</v>
          </cell>
          <cell r="F9256"/>
          <cell r="G9256"/>
          <cell r="H9256"/>
          <cell r="I9256"/>
          <cell r="J9256"/>
          <cell r="K9256"/>
          <cell r="L9256"/>
          <cell r="M9256"/>
          <cell r="N9256"/>
          <cell r="O9256"/>
          <cell r="P9256"/>
          <cell r="Q9256"/>
          <cell r="R9256"/>
          <cell r="S9256"/>
          <cell r="T9256"/>
          <cell r="U9256"/>
          <cell r="V9256"/>
          <cell r="W9256"/>
          <cell r="X9256"/>
          <cell r="Y9256"/>
          <cell r="Z9256"/>
          <cell r="AA9256"/>
          <cell r="AB9256"/>
          <cell r="AC9256"/>
          <cell r="AD9256"/>
          <cell r="AE9256"/>
          <cell r="AF9256"/>
          <cell r="AG9256"/>
          <cell r="AH9256"/>
          <cell r="AI9256"/>
          <cell r="AJ9256"/>
          <cell r="AK9256"/>
          <cell r="AL9256"/>
          <cell r="AM9256"/>
          <cell r="AN9256"/>
        </row>
        <row r="9257">
          <cell r="E9257">
            <v>9256</v>
          </cell>
          <cell r="F9257"/>
          <cell r="G9257"/>
          <cell r="H9257"/>
          <cell r="I9257"/>
          <cell r="J9257"/>
          <cell r="K9257"/>
          <cell r="L9257"/>
          <cell r="M9257"/>
          <cell r="N9257"/>
          <cell r="O9257"/>
          <cell r="P9257"/>
          <cell r="Q9257"/>
          <cell r="R9257"/>
          <cell r="S9257"/>
          <cell r="T9257"/>
          <cell r="U9257"/>
          <cell r="V9257"/>
          <cell r="W9257"/>
          <cell r="X9257"/>
          <cell r="Y9257"/>
          <cell r="Z9257"/>
          <cell r="AA9257"/>
          <cell r="AB9257"/>
          <cell r="AC9257"/>
          <cell r="AD9257"/>
          <cell r="AE9257"/>
          <cell r="AF9257"/>
          <cell r="AG9257"/>
          <cell r="AH9257"/>
          <cell r="AI9257"/>
          <cell r="AJ9257"/>
          <cell r="AK9257"/>
          <cell r="AL9257"/>
          <cell r="AM9257"/>
          <cell r="AN9257"/>
        </row>
        <row r="9258">
          <cell r="E9258">
            <v>9257</v>
          </cell>
          <cell r="F9258"/>
          <cell r="G9258"/>
          <cell r="H9258"/>
          <cell r="I9258"/>
          <cell r="J9258"/>
          <cell r="K9258"/>
          <cell r="L9258"/>
          <cell r="M9258"/>
          <cell r="N9258"/>
          <cell r="O9258"/>
          <cell r="P9258"/>
          <cell r="Q9258"/>
          <cell r="R9258"/>
          <cell r="S9258"/>
          <cell r="T9258"/>
          <cell r="U9258"/>
          <cell r="V9258"/>
          <cell r="W9258"/>
          <cell r="X9258"/>
          <cell r="Y9258"/>
          <cell r="Z9258"/>
          <cell r="AA9258"/>
          <cell r="AB9258"/>
          <cell r="AC9258"/>
          <cell r="AD9258"/>
          <cell r="AE9258"/>
          <cell r="AF9258"/>
          <cell r="AG9258"/>
          <cell r="AH9258"/>
          <cell r="AI9258"/>
          <cell r="AJ9258"/>
          <cell r="AK9258"/>
          <cell r="AL9258"/>
          <cell r="AM9258"/>
          <cell r="AN9258"/>
        </row>
        <row r="9259">
          <cell r="E9259">
            <v>9258</v>
          </cell>
          <cell r="F9259"/>
          <cell r="G9259"/>
          <cell r="H9259"/>
          <cell r="I9259"/>
          <cell r="J9259"/>
          <cell r="K9259"/>
          <cell r="L9259"/>
          <cell r="M9259"/>
          <cell r="N9259"/>
          <cell r="O9259"/>
          <cell r="P9259"/>
          <cell r="Q9259"/>
          <cell r="R9259"/>
          <cell r="S9259"/>
          <cell r="T9259"/>
          <cell r="U9259"/>
          <cell r="V9259"/>
          <cell r="W9259"/>
          <cell r="X9259"/>
          <cell r="Y9259"/>
          <cell r="Z9259"/>
          <cell r="AA9259"/>
          <cell r="AB9259"/>
          <cell r="AC9259"/>
          <cell r="AD9259"/>
          <cell r="AE9259"/>
          <cell r="AF9259"/>
          <cell r="AG9259"/>
          <cell r="AH9259"/>
          <cell r="AI9259"/>
          <cell r="AJ9259"/>
          <cell r="AK9259"/>
          <cell r="AL9259"/>
          <cell r="AM9259"/>
          <cell r="AN9259"/>
        </row>
        <row r="9260">
          <cell r="E9260">
            <v>9259</v>
          </cell>
          <cell r="F9260"/>
          <cell r="G9260"/>
          <cell r="H9260"/>
          <cell r="I9260"/>
          <cell r="J9260"/>
          <cell r="K9260"/>
          <cell r="L9260"/>
          <cell r="M9260"/>
          <cell r="N9260"/>
          <cell r="O9260"/>
          <cell r="P9260"/>
          <cell r="Q9260"/>
          <cell r="R9260"/>
          <cell r="S9260"/>
          <cell r="T9260"/>
          <cell r="U9260"/>
          <cell r="V9260"/>
          <cell r="W9260"/>
          <cell r="X9260"/>
          <cell r="Y9260"/>
          <cell r="Z9260"/>
          <cell r="AA9260"/>
          <cell r="AB9260"/>
          <cell r="AC9260"/>
          <cell r="AD9260"/>
          <cell r="AE9260"/>
          <cell r="AF9260"/>
          <cell r="AG9260"/>
          <cell r="AH9260"/>
          <cell r="AI9260"/>
          <cell r="AJ9260"/>
          <cell r="AK9260"/>
          <cell r="AL9260"/>
          <cell r="AM9260"/>
          <cell r="AN9260">
            <v>806994</v>
          </cell>
        </row>
        <row r="9261">
          <cell r="E9261">
            <v>9260</v>
          </cell>
          <cell r="F9261"/>
          <cell r="G9261"/>
          <cell r="H9261"/>
          <cell r="I9261"/>
          <cell r="J9261"/>
          <cell r="K9261"/>
          <cell r="L9261"/>
          <cell r="M9261"/>
          <cell r="N9261"/>
          <cell r="O9261"/>
          <cell r="P9261"/>
          <cell r="Q9261"/>
          <cell r="R9261"/>
          <cell r="S9261"/>
          <cell r="T9261"/>
          <cell r="U9261"/>
          <cell r="V9261"/>
          <cell r="W9261"/>
          <cell r="X9261"/>
          <cell r="Y9261"/>
          <cell r="Z9261"/>
          <cell r="AA9261"/>
          <cell r="AB9261"/>
          <cell r="AC9261"/>
          <cell r="AD9261"/>
          <cell r="AE9261"/>
          <cell r="AF9261"/>
          <cell r="AG9261"/>
          <cell r="AH9261"/>
          <cell r="AI9261"/>
          <cell r="AJ9261"/>
          <cell r="AK9261"/>
          <cell r="AL9261"/>
          <cell r="AM9261"/>
          <cell r="AN9261"/>
        </row>
        <row r="9262">
          <cell r="E9262">
            <v>9261</v>
          </cell>
          <cell r="F9262"/>
          <cell r="G9262"/>
          <cell r="H9262"/>
          <cell r="I9262"/>
          <cell r="J9262"/>
          <cell r="K9262"/>
          <cell r="L9262"/>
          <cell r="M9262"/>
          <cell r="N9262"/>
          <cell r="O9262"/>
          <cell r="P9262"/>
          <cell r="Q9262"/>
          <cell r="R9262"/>
          <cell r="S9262"/>
          <cell r="T9262"/>
          <cell r="U9262"/>
          <cell r="V9262"/>
          <cell r="W9262"/>
          <cell r="X9262"/>
          <cell r="Y9262"/>
          <cell r="Z9262"/>
          <cell r="AA9262"/>
          <cell r="AB9262"/>
          <cell r="AC9262"/>
          <cell r="AD9262"/>
          <cell r="AE9262"/>
          <cell r="AF9262"/>
          <cell r="AG9262"/>
          <cell r="AH9262"/>
          <cell r="AI9262"/>
          <cell r="AJ9262"/>
          <cell r="AK9262"/>
          <cell r="AL9262"/>
          <cell r="AM9262"/>
          <cell r="AN9262"/>
        </row>
        <row r="9263">
          <cell r="E9263">
            <v>9262</v>
          </cell>
          <cell r="F9263"/>
          <cell r="G9263"/>
          <cell r="H9263"/>
          <cell r="I9263"/>
          <cell r="J9263"/>
          <cell r="K9263"/>
          <cell r="L9263"/>
          <cell r="M9263"/>
          <cell r="N9263"/>
          <cell r="O9263"/>
          <cell r="P9263"/>
          <cell r="Q9263"/>
          <cell r="R9263"/>
          <cell r="S9263"/>
          <cell r="T9263"/>
          <cell r="U9263"/>
          <cell r="V9263"/>
          <cell r="W9263"/>
          <cell r="X9263"/>
          <cell r="Y9263"/>
          <cell r="Z9263"/>
          <cell r="AA9263"/>
          <cell r="AB9263"/>
          <cell r="AC9263"/>
          <cell r="AD9263"/>
          <cell r="AE9263"/>
          <cell r="AF9263"/>
          <cell r="AG9263"/>
          <cell r="AH9263"/>
          <cell r="AI9263"/>
          <cell r="AJ9263"/>
          <cell r="AK9263"/>
          <cell r="AL9263"/>
          <cell r="AM9263"/>
          <cell r="AN9263"/>
        </row>
        <row r="9264">
          <cell r="E9264">
            <v>9263</v>
          </cell>
          <cell r="F9264"/>
          <cell r="G9264"/>
          <cell r="H9264"/>
          <cell r="I9264"/>
          <cell r="J9264"/>
          <cell r="K9264"/>
          <cell r="L9264"/>
          <cell r="M9264"/>
          <cell r="N9264"/>
          <cell r="O9264"/>
          <cell r="P9264"/>
          <cell r="Q9264"/>
          <cell r="R9264"/>
          <cell r="S9264"/>
          <cell r="T9264"/>
          <cell r="U9264"/>
          <cell r="V9264"/>
          <cell r="W9264"/>
          <cell r="X9264"/>
          <cell r="Y9264"/>
          <cell r="Z9264"/>
          <cell r="AA9264"/>
          <cell r="AB9264"/>
          <cell r="AC9264"/>
          <cell r="AD9264"/>
          <cell r="AE9264"/>
          <cell r="AF9264"/>
          <cell r="AG9264"/>
          <cell r="AH9264"/>
          <cell r="AI9264"/>
          <cell r="AJ9264"/>
          <cell r="AK9264"/>
          <cell r="AL9264"/>
          <cell r="AM9264"/>
          <cell r="AN9264"/>
        </row>
        <row r="9265">
          <cell r="E9265">
            <v>9264</v>
          </cell>
          <cell r="F9265"/>
          <cell r="G9265"/>
          <cell r="H9265"/>
          <cell r="I9265"/>
          <cell r="J9265"/>
          <cell r="K9265"/>
          <cell r="L9265"/>
          <cell r="M9265"/>
          <cell r="N9265"/>
          <cell r="O9265"/>
          <cell r="P9265"/>
          <cell r="Q9265"/>
          <cell r="R9265"/>
          <cell r="S9265"/>
          <cell r="T9265"/>
          <cell r="U9265"/>
          <cell r="V9265"/>
          <cell r="W9265"/>
          <cell r="X9265"/>
          <cell r="Y9265"/>
          <cell r="Z9265"/>
          <cell r="AA9265"/>
          <cell r="AB9265"/>
          <cell r="AC9265"/>
          <cell r="AD9265"/>
          <cell r="AE9265"/>
          <cell r="AF9265"/>
          <cell r="AG9265"/>
          <cell r="AH9265"/>
          <cell r="AI9265"/>
          <cell r="AJ9265"/>
          <cell r="AK9265"/>
          <cell r="AL9265"/>
          <cell r="AM9265"/>
          <cell r="AN9265"/>
        </row>
        <row r="9266">
          <cell r="E9266">
            <v>9265</v>
          </cell>
          <cell r="F9266"/>
          <cell r="G9266"/>
          <cell r="H9266"/>
          <cell r="I9266"/>
          <cell r="J9266"/>
          <cell r="K9266"/>
          <cell r="L9266"/>
          <cell r="M9266"/>
          <cell r="N9266"/>
          <cell r="O9266"/>
          <cell r="P9266"/>
          <cell r="Q9266"/>
          <cell r="R9266"/>
          <cell r="S9266"/>
          <cell r="T9266"/>
          <cell r="U9266"/>
          <cell r="V9266"/>
          <cell r="W9266"/>
          <cell r="X9266"/>
          <cell r="Y9266"/>
          <cell r="Z9266"/>
          <cell r="AA9266"/>
          <cell r="AB9266"/>
          <cell r="AC9266"/>
          <cell r="AD9266"/>
          <cell r="AE9266"/>
          <cell r="AF9266"/>
          <cell r="AG9266"/>
          <cell r="AH9266"/>
          <cell r="AI9266"/>
          <cell r="AJ9266"/>
          <cell r="AK9266"/>
          <cell r="AL9266"/>
          <cell r="AM9266"/>
          <cell r="AN9266"/>
        </row>
        <row r="9267">
          <cell r="E9267">
            <v>9266</v>
          </cell>
          <cell r="F9267"/>
          <cell r="G9267"/>
          <cell r="H9267"/>
          <cell r="I9267"/>
          <cell r="J9267"/>
          <cell r="K9267"/>
          <cell r="L9267"/>
          <cell r="M9267"/>
          <cell r="N9267"/>
          <cell r="O9267"/>
          <cell r="P9267"/>
          <cell r="Q9267"/>
          <cell r="R9267"/>
          <cell r="S9267"/>
          <cell r="T9267"/>
          <cell r="U9267"/>
          <cell r="V9267"/>
          <cell r="W9267"/>
          <cell r="X9267"/>
          <cell r="Y9267"/>
          <cell r="Z9267"/>
          <cell r="AA9267"/>
          <cell r="AB9267"/>
          <cell r="AC9267"/>
          <cell r="AD9267"/>
          <cell r="AE9267"/>
          <cell r="AF9267"/>
          <cell r="AG9267"/>
          <cell r="AH9267"/>
          <cell r="AI9267"/>
          <cell r="AJ9267"/>
          <cell r="AK9267"/>
          <cell r="AL9267"/>
          <cell r="AM9267"/>
          <cell r="AN9267"/>
        </row>
        <row r="9268">
          <cell r="E9268">
            <v>9267</v>
          </cell>
          <cell r="F9268"/>
          <cell r="G9268"/>
          <cell r="H9268"/>
          <cell r="I9268"/>
          <cell r="J9268"/>
          <cell r="K9268"/>
          <cell r="L9268"/>
          <cell r="M9268"/>
          <cell r="N9268"/>
          <cell r="O9268"/>
          <cell r="P9268"/>
          <cell r="Q9268"/>
          <cell r="R9268"/>
          <cell r="S9268"/>
          <cell r="T9268"/>
          <cell r="U9268"/>
          <cell r="V9268"/>
          <cell r="W9268"/>
          <cell r="X9268"/>
          <cell r="Y9268"/>
          <cell r="Z9268"/>
          <cell r="AA9268"/>
          <cell r="AB9268"/>
          <cell r="AC9268"/>
          <cell r="AD9268"/>
          <cell r="AE9268"/>
          <cell r="AF9268"/>
          <cell r="AG9268"/>
          <cell r="AH9268"/>
          <cell r="AI9268"/>
          <cell r="AJ9268"/>
          <cell r="AK9268"/>
          <cell r="AL9268"/>
          <cell r="AM9268"/>
          <cell r="AN9268"/>
        </row>
        <row r="9269">
          <cell r="E9269">
            <v>9268</v>
          </cell>
          <cell r="F9269"/>
          <cell r="G9269"/>
          <cell r="H9269"/>
          <cell r="I9269"/>
          <cell r="J9269">
            <v>13417</v>
          </cell>
          <cell r="K9269"/>
          <cell r="L9269"/>
          <cell r="M9269"/>
          <cell r="N9269"/>
          <cell r="O9269"/>
          <cell r="P9269">
            <v>24516336</v>
          </cell>
          <cell r="Q9269"/>
          <cell r="R9269"/>
          <cell r="S9269"/>
          <cell r="T9269"/>
          <cell r="U9269"/>
          <cell r="V9269"/>
          <cell r="W9269"/>
          <cell r="X9269"/>
          <cell r="Y9269"/>
          <cell r="Z9269"/>
          <cell r="AA9269"/>
          <cell r="AB9269"/>
          <cell r="AC9269"/>
          <cell r="AD9269"/>
          <cell r="AE9269"/>
          <cell r="AF9269"/>
          <cell r="AG9269"/>
          <cell r="AH9269"/>
          <cell r="AI9269"/>
          <cell r="AJ9269"/>
          <cell r="AK9269"/>
          <cell r="AL9269"/>
          <cell r="AM9269"/>
          <cell r="AN9269"/>
        </row>
        <row r="9270">
          <cell r="E9270">
            <v>9269</v>
          </cell>
          <cell r="F9270">
            <v>6347865</v>
          </cell>
          <cell r="G9270">
            <v>1486938</v>
          </cell>
          <cell r="H9270">
            <v>687230287</v>
          </cell>
          <cell r="I9270">
            <v>8361498</v>
          </cell>
          <cell r="J9270">
            <v>6792743</v>
          </cell>
          <cell r="K9270">
            <v>253487</v>
          </cell>
          <cell r="L9270">
            <v>51947794</v>
          </cell>
          <cell r="M9270"/>
          <cell r="N9270"/>
          <cell r="O9270"/>
          <cell r="P9270"/>
          <cell r="Q9270">
            <v>18289012</v>
          </cell>
          <cell r="R9270">
            <v>596037</v>
          </cell>
          <cell r="S9270">
            <v>92298870</v>
          </cell>
          <cell r="T9270"/>
          <cell r="U9270"/>
          <cell r="V9270"/>
          <cell r="W9270">
            <v>9300256</v>
          </cell>
          <cell r="X9270"/>
          <cell r="Y9270"/>
          <cell r="Z9270"/>
          <cell r="AA9270"/>
          <cell r="AB9270"/>
          <cell r="AC9270"/>
          <cell r="AD9270"/>
          <cell r="AE9270"/>
          <cell r="AF9270"/>
          <cell r="AG9270">
            <v>33875085</v>
          </cell>
          <cell r="AH9270">
            <v>29637859</v>
          </cell>
          <cell r="AI9270">
            <v>39502212</v>
          </cell>
          <cell r="AJ9270">
            <v>9556223</v>
          </cell>
          <cell r="AK9270"/>
          <cell r="AL9270"/>
          <cell r="AM9270"/>
          <cell r="AN9270"/>
        </row>
        <row r="9271">
          <cell r="E9271">
            <v>9270</v>
          </cell>
          <cell r="F9271"/>
          <cell r="G9271"/>
          <cell r="H9271"/>
          <cell r="I9271"/>
          <cell r="J9271"/>
          <cell r="K9271"/>
          <cell r="L9271"/>
          <cell r="M9271"/>
          <cell r="N9271"/>
          <cell r="O9271"/>
          <cell r="P9271"/>
          <cell r="Q9271"/>
          <cell r="R9271"/>
          <cell r="S9271"/>
          <cell r="T9271"/>
          <cell r="U9271"/>
          <cell r="V9271"/>
          <cell r="W9271"/>
          <cell r="X9271"/>
          <cell r="Y9271"/>
          <cell r="Z9271"/>
          <cell r="AA9271"/>
          <cell r="AB9271"/>
          <cell r="AC9271"/>
          <cell r="AD9271"/>
          <cell r="AE9271"/>
          <cell r="AF9271"/>
          <cell r="AG9271"/>
          <cell r="AH9271"/>
          <cell r="AI9271"/>
          <cell r="AJ9271"/>
          <cell r="AK9271"/>
          <cell r="AL9271"/>
          <cell r="AM9271"/>
          <cell r="AN9271"/>
        </row>
        <row r="9272">
          <cell r="E9272">
            <v>9271</v>
          </cell>
          <cell r="F9272"/>
          <cell r="G9272"/>
          <cell r="H9272"/>
          <cell r="I9272"/>
          <cell r="J9272"/>
          <cell r="K9272"/>
          <cell r="L9272"/>
          <cell r="M9272"/>
          <cell r="N9272"/>
          <cell r="O9272"/>
          <cell r="P9272"/>
          <cell r="Q9272"/>
          <cell r="R9272"/>
          <cell r="S9272"/>
          <cell r="T9272"/>
          <cell r="U9272"/>
          <cell r="V9272"/>
          <cell r="W9272"/>
          <cell r="X9272"/>
          <cell r="Y9272"/>
          <cell r="Z9272"/>
          <cell r="AA9272">
            <v>49510</v>
          </cell>
          <cell r="AB9272"/>
          <cell r="AC9272"/>
          <cell r="AD9272"/>
          <cell r="AE9272"/>
          <cell r="AF9272"/>
          <cell r="AG9272"/>
          <cell r="AH9272"/>
          <cell r="AI9272"/>
          <cell r="AJ9272"/>
          <cell r="AK9272"/>
          <cell r="AL9272"/>
          <cell r="AM9272"/>
          <cell r="AN9272"/>
        </row>
        <row r="9273">
          <cell r="E9273">
            <v>9272</v>
          </cell>
          <cell r="F9273"/>
          <cell r="G9273"/>
          <cell r="H9273"/>
          <cell r="I9273"/>
          <cell r="J9273"/>
          <cell r="K9273"/>
          <cell r="L9273"/>
          <cell r="M9273"/>
          <cell r="N9273"/>
          <cell r="O9273"/>
          <cell r="P9273"/>
          <cell r="Q9273"/>
          <cell r="R9273"/>
          <cell r="S9273"/>
          <cell r="T9273"/>
          <cell r="U9273"/>
          <cell r="V9273"/>
          <cell r="W9273"/>
          <cell r="X9273"/>
          <cell r="Y9273"/>
          <cell r="Z9273"/>
          <cell r="AA9273"/>
          <cell r="AB9273"/>
          <cell r="AC9273"/>
          <cell r="AD9273"/>
          <cell r="AE9273"/>
          <cell r="AF9273"/>
          <cell r="AG9273"/>
          <cell r="AH9273"/>
          <cell r="AI9273"/>
          <cell r="AJ9273"/>
          <cell r="AK9273"/>
          <cell r="AL9273"/>
          <cell r="AM9273"/>
          <cell r="AN9273"/>
        </row>
        <row r="9274">
          <cell r="E9274">
            <v>9273</v>
          </cell>
          <cell r="F9274"/>
          <cell r="G9274"/>
          <cell r="H9274"/>
          <cell r="I9274"/>
          <cell r="J9274"/>
          <cell r="K9274"/>
          <cell r="L9274"/>
          <cell r="M9274"/>
          <cell r="N9274"/>
          <cell r="O9274"/>
          <cell r="P9274"/>
          <cell r="Q9274"/>
          <cell r="R9274"/>
          <cell r="S9274"/>
          <cell r="T9274"/>
          <cell r="U9274"/>
          <cell r="V9274"/>
          <cell r="W9274"/>
          <cell r="X9274"/>
          <cell r="Y9274"/>
          <cell r="Z9274"/>
          <cell r="AA9274"/>
          <cell r="AB9274"/>
          <cell r="AC9274"/>
          <cell r="AD9274"/>
          <cell r="AE9274"/>
          <cell r="AF9274"/>
          <cell r="AG9274"/>
          <cell r="AH9274"/>
          <cell r="AI9274"/>
          <cell r="AJ9274"/>
          <cell r="AK9274"/>
          <cell r="AL9274"/>
          <cell r="AM9274"/>
          <cell r="AN9274"/>
        </row>
        <row r="9275">
          <cell r="E9275">
            <v>9274</v>
          </cell>
          <cell r="F9275"/>
          <cell r="G9275"/>
          <cell r="H9275"/>
          <cell r="I9275">
            <v>45420</v>
          </cell>
          <cell r="J9275">
            <v>13417</v>
          </cell>
          <cell r="K9275"/>
          <cell r="L9275"/>
          <cell r="M9275"/>
          <cell r="N9275">
            <v>2343892</v>
          </cell>
          <cell r="O9275"/>
          <cell r="P9275">
            <v>24516336</v>
          </cell>
          <cell r="Q9275"/>
          <cell r="R9275"/>
          <cell r="S9275"/>
          <cell r="T9275"/>
          <cell r="U9275"/>
          <cell r="V9275"/>
          <cell r="W9275"/>
          <cell r="X9275"/>
          <cell r="Y9275"/>
          <cell r="Z9275"/>
          <cell r="AA9275"/>
          <cell r="AB9275"/>
          <cell r="AC9275"/>
          <cell r="AD9275">
            <v>262451</v>
          </cell>
          <cell r="AE9275"/>
          <cell r="AF9275">
            <v>133792</v>
          </cell>
          <cell r="AG9275"/>
          <cell r="AH9275"/>
          <cell r="AI9275"/>
          <cell r="AJ9275"/>
          <cell r="AK9275"/>
          <cell r="AL9275"/>
          <cell r="AM9275"/>
          <cell r="AN9275"/>
        </row>
        <row r="9276">
          <cell r="E9276">
            <v>9275</v>
          </cell>
          <cell r="F9276">
            <v>6347865</v>
          </cell>
          <cell r="G9276">
            <v>1486938</v>
          </cell>
          <cell r="H9276">
            <v>787173342</v>
          </cell>
          <cell r="I9276">
            <v>48731908</v>
          </cell>
          <cell r="J9276">
            <v>25941649</v>
          </cell>
          <cell r="K9276">
            <v>253487</v>
          </cell>
          <cell r="L9276">
            <v>51947794</v>
          </cell>
          <cell r="M9276">
            <v>9868839</v>
          </cell>
          <cell r="N9276">
            <v>30476358</v>
          </cell>
          <cell r="O9276">
            <v>17321404</v>
          </cell>
          <cell r="P9276">
            <v>15899420</v>
          </cell>
          <cell r="Q9276">
            <v>52463607</v>
          </cell>
          <cell r="R9276">
            <v>13032446</v>
          </cell>
          <cell r="S9276">
            <v>92298870</v>
          </cell>
          <cell r="T9276">
            <v>19917090</v>
          </cell>
          <cell r="U9276">
            <v>13061248</v>
          </cell>
          <cell r="V9276">
            <v>9802</v>
          </cell>
          <cell r="W9276">
            <v>17985014</v>
          </cell>
          <cell r="X9276">
            <v>47743416</v>
          </cell>
          <cell r="Y9276"/>
          <cell r="Z9276"/>
          <cell r="AA9276">
            <v>1135565</v>
          </cell>
          <cell r="AB9276">
            <v>281987</v>
          </cell>
          <cell r="AC9276">
            <v>25255968</v>
          </cell>
          <cell r="AD9276">
            <v>25765346</v>
          </cell>
          <cell r="AE9276">
            <v>12044388</v>
          </cell>
          <cell r="AF9276">
            <v>49382047</v>
          </cell>
          <cell r="AG9276">
            <v>95816259</v>
          </cell>
          <cell r="AH9276">
            <v>29637859</v>
          </cell>
          <cell r="AI9276">
            <v>64585248</v>
          </cell>
          <cell r="AJ9276">
            <v>20172491</v>
          </cell>
          <cell r="AK9276"/>
          <cell r="AL9276"/>
          <cell r="AM9276"/>
          <cell r="AN9276"/>
        </row>
        <row r="9277">
          <cell r="E9277">
            <v>9276</v>
          </cell>
          <cell r="F9277">
            <v>3077888</v>
          </cell>
          <cell r="G9277">
            <v>5819102</v>
          </cell>
          <cell r="H9277">
            <v>21051454</v>
          </cell>
          <cell r="I9277">
            <v>28424359</v>
          </cell>
          <cell r="J9277"/>
          <cell r="K9277">
            <v>11497212</v>
          </cell>
          <cell r="L9277">
            <v>9768281</v>
          </cell>
          <cell r="M9277"/>
          <cell r="N9277">
            <v>2869608</v>
          </cell>
          <cell r="O9277">
            <v>2740058</v>
          </cell>
          <cell r="P9277">
            <v>24752140</v>
          </cell>
          <cell r="Q9277">
            <v>5525941</v>
          </cell>
          <cell r="R9277">
            <v>5510300</v>
          </cell>
          <cell r="S9277"/>
          <cell r="T9277"/>
          <cell r="U9277">
            <v>2297918</v>
          </cell>
          <cell r="V9277"/>
          <cell r="W9277">
            <v>8485227</v>
          </cell>
          <cell r="X9277">
            <v>745040</v>
          </cell>
          <cell r="Y9277"/>
          <cell r="Z9277">
            <v>1695371</v>
          </cell>
          <cell r="AA9277"/>
          <cell r="AB9277">
            <v>144340</v>
          </cell>
          <cell r="AC9277">
            <v>1310775</v>
          </cell>
          <cell r="AD9277">
            <v>10773652</v>
          </cell>
          <cell r="AE9277">
            <v>6942124</v>
          </cell>
          <cell r="AF9277">
            <v>32576845</v>
          </cell>
          <cell r="AG9277">
            <v>6245877</v>
          </cell>
          <cell r="AH9277">
            <v>6596767</v>
          </cell>
          <cell r="AI9277">
            <v>12512218</v>
          </cell>
          <cell r="AJ9277">
            <v>9467552</v>
          </cell>
          <cell r="AK9277"/>
          <cell r="AL9277"/>
          <cell r="AM9277"/>
          <cell r="AN9277">
            <v>256473</v>
          </cell>
        </row>
        <row r="9278">
          <cell r="E9278">
            <v>9277</v>
          </cell>
          <cell r="F9278">
            <v>10179211</v>
          </cell>
          <cell r="G9278">
            <v>8448900</v>
          </cell>
          <cell r="H9278">
            <v>3023833</v>
          </cell>
          <cell r="I9278">
            <v>26236252</v>
          </cell>
          <cell r="J9278">
            <v>696714</v>
          </cell>
          <cell r="K9278">
            <v>23575239</v>
          </cell>
          <cell r="L9278">
            <v>21856470</v>
          </cell>
          <cell r="M9278">
            <v>5360969</v>
          </cell>
          <cell r="N9278">
            <v>27070370</v>
          </cell>
          <cell r="O9278">
            <v>43824350</v>
          </cell>
          <cell r="P9278">
            <v>107618669</v>
          </cell>
          <cell r="Q9278">
            <v>13292468</v>
          </cell>
          <cell r="R9278">
            <v>84836503</v>
          </cell>
          <cell r="S9278">
            <v>1222219</v>
          </cell>
          <cell r="T9278">
            <v>117728570</v>
          </cell>
          <cell r="U9278">
            <v>2709518</v>
          </cell>
          <cell r="V9278">
            <v>253554</v>
          </cell>
          <cell r="W9278">
            <v>29522102</v>
          </cell>
          <cell r="X9278">
            <v>3903492</v>
          </cell>
          <cell r="Y9278">
            <v>2873460</v>
          </cell>
          <cell r="Z9278">
            <v>2706966</v>
          </cell>
          <cell r="AA9278">
            <v>441469</v>
          </cell>
          <cell r="AB9278">
            <v>2222</v>
          </cell>
          <cell r="AC9278">
            <v>3145986</v>
          </cell>
          <cell r="AD9278">
            <v>14944580</v>
          </cell>
          <cell r="AE9278">
            <v>17915916</v>
          </cell>
          <cell r="AF9278">
            <v>20951358</v>
          </cell>
          <cell r="AG9278">
            <v>179147625</v>
          </cell>
          <cell r="AH9278">
            <v>94621319</v>
          </cell>
          <cell r="AI9278">
            <v>19384649</v>
          </cell>
          <cell r="AJ9278">
            <v>55019045</v>
          </cell>
          <cell r="AK9278">
            <v>1563984</v>
          </cell>
          <cell r="AL9278">
            <v>1632004</v>
          </cell>
          <cell r="AM9278">
            <v>22627857</v>
          </cell>
          <cell r="AN9278">
            <v>67532488</v>
          </cell>
        </row>
        <row r="9279">
          <cell r="E9279">
            <v>9278</v>
          </cell>
          <cell r="F9279"/>
          <cell r="G9279"/>
          <cell r="H9279"/>
          <cell r="I9279"/>
          <cell r="J9279"/>
          <cell r="K9279"/>
          <cell r="L9279"/>
          <cell r="M9279"/>
          <cell r="N9279">
            <v>5037202</v>
          </cell>
          <cell r="O9279"/>
          <cell r="P9279">
            <v>1000780</v>
          </cell>
          <cell r="Q9279"/>
          <cell r="R9279"/>
          <cell r="S9279"/>
          <cell r="T9279"/>
          <cell r="U9279"/>
          <cell r="V9279"/>
          <cell r="W9279"/>
          <cell r="X9279"/>
          <cell r="Y9279"/>
          <cell r="Z9279"/>
          <cell r="AA9279"/>
          <cell r="AB9279"/>
          <cell r="AC9279"/>
          <cell r="AD9279"/>
          <cell r="AE9279"/>
          <cell r="AF9279"/>
          <cell r="AG9279"/>
          <cell r="AH9279"/>
          <cell r="AI9279"/>
          <cell r="AJ9279"/>
          <cell r="AK9279"/>
          <cell r="AL9279"/>
          <cell r="AM9279"/>
          <cell r="AN9279"/>
        </row>
        <row r="9280">
          <cell r="E9280">
            <v>9279</v>
          </cell>
          <cell r="F9280"/>
          <cell r="G9280"/>
          <cell r="H9280"/>
          <cell r="I9280"/>
          <cell r="J9280"/>
          <cell r="K9280">
            <v>806674</v>
          </cell>
          <cell r="L9280"/>
          <cell r="M9280"/>
          <cell r="N9280"/>
          <cell r="O9280"/>
          <cell r="P9280">
            <v>1959849</v>
          </cell>
          <cell r="Q9280"/>
          <cell r="R9280"/>
          <cell r="S9280"/>
          <cell r="T9280">
            <v>1684559</v>
          </cell>
          <cell r="U9280"/>
          <cell r="V9280"/>
          <cell r="W9280">
            <v>346969</v>
          </cell>
          <cell r="X9280">
            <v>941471</v>
          </cell>
          <cell r="Y9280"/>
          <cell r="Z9280"/>
          <cell r="AA9280"/>
          <cell r="AB9280"/>
          <cell r="AC9280"/>
          <cell r="AD9280"/>
          <cell r="AE9280">
            <v>166660</v>
          </cell>
          <cell r="AF9280"/>
          <cell r="AG9280"/>
          <cell r="AH9280"/>
          <cell r="AI9280"/>
          <cell r="AJ9280"/>
          <cell r="AK9280"/>
          <cell r="AL9280"/>
          <cell r="AM9280"/>
          <cell r="AN9280"/>
        </row>
        <row r="9281">
          <cell r="E9281">
            <v>9280</v>
          </cell>
          <cell r="F9281"/>
          <cell r="G9281"/>
          <cell r="H9281"/>
          <cell r="I9281"/>
          <cell r="J9281"/>
          <cell r="K9281"/>
          <cell r="L9281"/>
          <cell r="M9281"/>
          <cell r="N9281"/>
          <cell r="O9281"/>
          <cell r="P9281"/>
          <cell r="Q9281"/>
          <cell r="R9281"/>
          <cell r="S9281"/>
          <cell r="T9281"/>
          <cell r="U9281"/>
          <cell r="V9281"/>
          <cell r="W9281"/>
          <cell r="X9281"/>
          <cell r="Y9281"/>
          <cell r="Z9281"/>
          <cell r="AA9281"/>
          <cell r="AB9281"/>
          <cell r="AC9281"/>
          <cell r="AD9281"/>
          <cell r="AE9281">
            <v>102748</v>
          </cell>
          <cell r="AF9281"/>
          <cell r="AG9281"/>
          <cell r="AH9281"/>
          <cell r="AI9281"/>
          <cell r="AJ9281"/>
          <cell r="AK9281"/>
          <cell r="AL9281"/>
          <cell r="AM9281"/>
          <cell r="AN9281"/>
        </row>
        <row r="9282">
          <cell r="E9282">
            <v>9281</v>
          </cell>
          <cell r="F9282">
            <v>39621648</v>
          </cell>
          <cell r="G9282">
            <v>44941983</v>
          </cell>
          <cell r="H9282"/>
          <cell r="I9282">
            <v>114497511</v>
          </cell>
          <cell r="J9282"/>
          <cell r="K9282">
            <v>113810889</v>
          </cell>
          <cell r="L9282">
            <v>66893631</v>
          </cell>
          <cell r="M9282"/>
          <cell r="N9282">
            <v>63153704</v>
          </cell>
          <cell r="O9282">
            <v>24367695</v>
          </cell>
          <cell r="P9282">
            <v>126039243</v>
          </cell>
          <cell r="Q9282">
            <v>27799654</v>
          </cell>
          <cell r="R9282">
            <v>75014329</v>
          </cell>
          <cell r="S9282"/>
          <cell r="T9282"/>
          <cell r="U9282">
            <v>49792</v>
          </cell>
          <cell r="V9282"/>
          <cell r="W9282">
            <v>37189451</v>
          </cell>
          <cell r="X9282">
            <v>44097895</v>
          </cell>
          <cell r="Y9282"/>
          <cell r="Z9282">
            <v>19919620</v>
          </cell>
          <cell r="AA9282">
            <v>937314</v>
          </cell>
          <cell r="AB9282">
            <v>2283866</v>
          </cell>
          <cell r="AC9282">
            <v>19037354</v>
          </cell>
          <cell r="AD9282">
            <v>70140613</v>
          </cell>
          <cell r="AE9282">
            <v>52847547</v>
          </cell>
          <cell r="AF9282">
            <v>88728748</v>
          </cell>
          <cell r="AG9282">
            <v>92082387</v>
          </cell>
          <cell r="AH9282">
            <v>28371795</v>
          </cell>
          <cell r="AI9282">
            <v>67563448</v>
          </cell>
          <cell r="AJ9282">
            <v>68350308</v>
          </cell>
          <cell r="AK9282"/>
          <cell r="AL9282"/>
          <cell r="AM9282"/>
          <cell r="AN9282"/>
        </row>
        <row r="9283">
          <cell r="E9283">
            <v>9282</v>
          </cell>
          <cell r="F9283"/>
          <cell r="G9283"/>
          <cell r="H9283"/>
          <cell r="I9283"/>
          <cell r="J9283"/>
          <cell r="K9283"/>
          <cell r="L9283"/>
          <cell r="M9283"/>
          <cell r="N9283"/>
          <cell r="O9283"/>
          <cell r="P9283"/>
          <cell r="Q9283"/>
          <cell r="R9283"/>
          <cell r="S9283"/>
          <cell r="T9283"/>
          <cell r="U9283"/>
          <cell r="V9283"/>
          <cell r="W9283"/>
          <cell r="X9283"/>
          <cell r="Y9283"/>
          <cell r="Z9283"/>
          <cell r="AA9283"/>
          <cell r="AB9283"/>
          <cell r="AC9283"/>
          <cell r="AD9283"/>
          <cell r="AE9283"/>
          <cell r="AF9283"/>
          <cell r="AG9283"/>
          <cell r="AH9283"/>
          <cell r="AI9283"/>
          <cell r="AJ9283"/>
          <cell r="AK9283"/>
          <cell r="AL9283"/>
          <cell r="AM9283"/>
          <cell r="AN9283"/>
        </row>
        <row r="9284">
          <cell r="E9284">
            <v>9283</v>
          </cell>
          <cell r="F9284"/>
          <cell r="G9284"/>
          <cell r="H9284"/>
          <cell r="I9284"/>
          <cell r="J9284"/>
          <cell r="K9284"/>
          <cell r="L9284"/>
          <cell r="M9284"/>
          <cell r="N9284">
            <v>1329719</v>
          </cell>
          <cell r="O9284"/>
          <cell r="P9284">
            <v>924244</v>
          </cell>
          <cell r="Q9284">
            <v>1403630</v>
          </cell>
          <cell r="R9284"/>
          <cell r="S9284"/>
          <cell r="T9284"/>
          <cell r="U9284"/>
          <cell r="V9284"/>
          <cell r="W9284"/>
          <cell r="X9284"/>
          <cell r="Y9284"/>
          <cell r="Z9284"/>
          <cell r="AA9284"/>
          <cell r="AB9284"/>
          <cell r="AC9284"/>
          <cell r="AD9284"/>
          <cell r="AE9284"/>
          <cell r="AF9284">
            <v>6700957</v>
          </cell>
          <cell r="AG9284"/>
          <cell r="AH9284">
            <v>18589781</v>
          </cell>
          <cell r="AI9284">
            <v>3765442</v>
          </cell>
          <cell r="AJ9284">
            <v>3815260</v>
          </cell>
          <cell r="AK9284"/>
          <cell r="AL9284"/>
          <cell r="AM9284"/>
          <cell r="AN9284"/>
        </row>
        <row r="9285">
          <cell r="E9285">
            <v>9284</v>
          </cell>
          <cell r="F9285">
            <v>3989</v>
          </cell>
          <cell r="G9285"/>
          <cell r="H9285">
            <v>428621</v>
          </cell>
          <cell r="I9285"/>
          <cell r="J9285">
            <v>1049485</v>
          </cell>
          <cell r="K9285">
            <v>68377</v>
          </cell>
          <cell r="L9285">
            <v>827858</v>
          </cell>
          <cell r="M9285"/>
          <cell r="N9285"/>
          <cell r="O9285"/>
          <cell r="P9285"/>
          <cell r="Q9285"/>
          <cell r="R9285"/>
          <cell r="S9285"/>
          <cell r="T9285">
            <v>225018</v>
          </cell>
          <cell r="U9285"/>
          <cell r="V9285">
            <v>166105</v>
          </cell>
          <cell r="W9285">
            <v>18755</v>
          </cell>
          <cell r="X9285"/>
          <cell r="Y9285"/>
          <cell r="Z9285">
            <v>431739</v>
          </cell>
          <cell r="AA9285">
            <v>339556</v>
          </cell>
          <cell r="AB9285"/>
          <cell r="AC9285">
            <v>74235</v>
          </cell>
          <cell r="AD9285">
            <v>341692</v>
          </cell>
          <cell r="AE9285">
            <v>738222</v>
          </cell>
          <cell r="AF9285">
            <v>428351</v>
          </cell>
          <cell r="AG9285">
            <v>40383</v>
          </cell>
          <cell r="AH9285"/>
          <cell r="AI9285">
            <v>25288</v>
          </cell>
          <cell r="AJ9285">
            <v>241737</v>
          </cell>
          <cell r="AK9285"/>
          <cell r="AL9285">
            <v>261981</v>
          </cell>
          <cell r="AM9285"/>
          <cell r="AN9285"/>
        </row>
        <row r="9286">
          <cell r="E9286">
            <v>9285</v>
          </cell>
          <cell r="F9286">
            <v>10373864</v>
          </cell>
          <cell r="G9286">
            <v>8349779</v>
          </cell>
          <cell r="H9286">
            <v>31255579</v>
          </cell>
          <cell r="I9286">
            <v>24011872</v>
          </cell>
          <cell r="J9286">
            <v>5850016</v>
          </cell>
          <cell r="K9286">
            <v>264902719</v>
          </cell>
          <cell r="L9286">
            <v>25489344</v>
          </cell>
          <cell r="M9286">
            <v>228588571</v>
          </cell>
          <cell r="N9286">
            <v>17568822</v>
          </cell>
          <cell r="O9286">
            <v>64229080</v>
          </cell>
          <cell r="P9286">
            <v>57377171</v>
          </cell>
          <cell r="Q9286">
            <v>24467901</v>
          </cell>
          <cell r="R9286">
            <v>13238650</v>
          </cell>
          <cell r="S9286">
            <v>28776830</v>
          </cell>
          <cell r="T9286">
            <v>69372409</v>
          </cell>
          <cell r="U9286">
            <v>11816311</v>
          </cell>
          <cell r="V9286">
            <v>966497</v>
          </cell>
          <cell r="W9286">
            <v>54803890</v>
          </cell>
          <cell r="X9286">
            <v>18304965</v>
          </cell>
          <cell r="Y9286"/>
          <cell r="Z9286">
            <v>8282372</v>
          </cell>
          <cell r="AA9286">
            <v>911471</v>
          </cell>
          <cell r="AB9286">
            <v>418872</v>
          </cell>
          <cell r="AC9286">
            <v>12174023</v>
          </cell>
          <cell r="AD9286">
            <v>19566664</v>
          </cell>
          <cell r="AE9286">
            <v>47578506</v>
          </cell>
          <cell r="AF9286">
            <v>65754599</v>
          </cell>
          <cell r="AG9286">
            <v>23251708</v>
          </cell>
          <cell r="AH9286">
            <v>102780572</v>
          </cell>
          <cell r="AI9286">
            <v>56330583</v>
          </cell>
          <cell r="AJ9286">
            <v>20604647</v>
          </cell>
          <cell r="AK9286">
            <v>9316950</v>
          </cell>
          <cell r="AL9286">
            <v>1195380</v>
          </cell>
          <cell r="AM9286">
            <v>1797187</v>
          </cell>
          <cell r="AN9286">
            <v>4751066</v>
          </cell>
        </row>
        <row r="9287">
          <cell r="E9287">
            <v>9286</v>
          </cell>
          <cell r="F9287"/>
          <cell r="G9287"/>
          <cell r="H9287"/>
          <cell r="I9287"/>
          <cell r="J9287"/>
          <cell r="K9287"/>
          <cell r="L9287"/>
          <cell r="M9287"/>
          <cell r="N9287"/>
          <cell r="O9287"/>
          <cell r="P9287"/>
          <cell r="Q9287"/>
          <cell r="R9287"/>
          <cell r="S9287"/>
          <cell r="T9287"/>
          <cell r="U9287"/>
          <cell r="V9287"/>
          <cell r="W9287"/>
          <cell r="X9287"/>
          <cell r="Y9287"/>
          <cell r="Z9287"/>
          <cell r="AA9287"/>
          <cell r="AB9287"/>
          <cell r="AC9287"/>
          <cell r="AD9287"/>
          <cell r="AE9287">
            <v>49091</v>
          </cell>
          <cell r="AF9287"/>
          <cell r="AG9287"/>
          <cell r="AH9287"/>
          <cell r="AI9287"/>
          <cell r="AJ9287"/>
          <cell r="AK9287"/>
          <cell r="AL9287"/>
          <cell r="AM9287"/>
          <cell r="AN9287"/>
        </row>
        <row r="9288">
          <cell r="E9288">
            <v>9287</v>
          </cell>
          <cell r="F9288">
            <v>36183811</v>
          </cell>
          <cell r="G9288">
            <v>34769692</v>
          </cell>
          <cell r="H9288"/>
          <cell r="I9288">
            <v>91196426</v>
          </cell>
          <cell r="J9288"/>
          <cell r="K9288">
            <v>84054415</v>
          </cell>
          <cell r="L9288">
            <v>45564025</v>
          </cell>
          <cell r="M9288"/>
          <cell r="N9288">
            <v>50554704</v>
          </cell>
          <cell r="O9288">
            <v>16118135</v>
          </cell>
          <cell r="P9288">
            <v>82030961</v>
          </cell>
          <cell r="Q9288">
            <v>18343020</v>
          </cell>
          <cell r="R9288">
            <v>55104443</v>
          </cell>
          <cell r="S9288"/>
          <cell r="T9288"/>
          <cell r="U9288"/>
          <cell r="V9288"/>
          <cell r="W9288">
            <v>24125449</v>
          </cell>
          <cell r="X9288"/>
          <cell r="Y9288"/>
          <cell r="Z9288">
            <v>13641892</v>
          </cell>
          <cell r="AA9288">
            <v>817056</v>
          </cell>
          <cell r="AB9288">
            <v>1274010</v>
          </cell>
          <cell r="AC9288">
            <v>7171142</v>
          </cell>
          <cell r="AD9288">
            <v>42146671</v>
          </cell>
          <cell r="AE9288">
            <v>40451798</v>
          </cell>
          <cell r="AF9288">
            <v>31756612</v>
          </cell>
          <cell r="AG9288">
            <v>63160237</v>
          </cell>
          <cell r="AH9288">
            <v>24598170</v>
          </cell>
          <cell r="AI9288">
            <v>52809010</v>
          </cell>
          <cell r="AJ9288">
            <v>66457314</v>
          </cell>
          <cell r="AK9288"/>
          <cell r="AL9288"/>
          <cell r="AM9288"/>
          <cell r="AN9288"/>
        </row>
        <row r="9289">
          <cell r="E9289">
            <v>9288</v>
          </cell>
          <cell r="F9289"/>
          <cell r="G9289"/>
          <cell r="H9289"/>
          <cell r="I9289"/>
          <cell r="J9289"/>
          <cell r="K9289"/>
          <cell r="L9289"/>
          <cell r="M9289"/>
          <cell r="N9289"/>
          <cell r="O9289"/>
          <cell r="P9289"/>
          <cell r="Q9289"/>
          <cell r="R9289"/>
          <cell r="S9289"/>
          <cell r="T9289"/>
          <cell r="U9289"/>
          <cell r="V9289"/>
          <cell r="W9289"/>
          <cell r="X9289"/>
          <cell r="Y9289"/>
          <cell r="Z9289"/>
          <cell r="AA9289"/>
          <cell r="AB9289"/>
          <cell r="AC9289"/>
          <cell r="AD9289"/>
          <cell r="AE9289"/>
          <cell r="AF9289"/>
          <cell r="AG9289"/>
          <cell r="AH9289"/>
          <cell r="AI9289"/>
          <cell r="AJ9289"/>
          <cell r="AK9289"/>
          <cell r="AL9289"/>
          <cell r="AM9289"/>
          <cell r="AN9289"/>
        </row>
        <row r="9290">
          <cell r="E9290">
            <v>9289</v>
          </cell>
          <cell r="F9290"/>
          <cell r="G9290"/>
          <cell r="H9290"/>
          <cell r="I9290"/>
          <cell r="J9290"/>
          <cell r="K9290"/>
          <cell r="L9290"/>
          <cell r="M9290"/>
          <cell r="N9290"/>
          <cell r="O9290"/>
          <cell r="P9290"/>
          <cell r="Q9290"/>
          <cell r="R9290"/>
          <cell r="S9290"/>
          <cell r="T9290"/>
          <cell r="U9290"/>
          <cell r="V9290"/>
          <cell r="W9290"/>
          <cell r="X9290"/>
          <cell r="Y9290"/>
          <cell r="Z9290"/>
          <cell r="AA9290"/>
          <cell r="AB9290"/>
          <cell r="AC9290"/>
          <cell r="AD9290"/>
          <cell r="AE9290"/>
          <cell r="AF9290">
            <v>835968</v>
          </cell>
          <cell r="AG9290"/>
          <cell r="AH9290">
            <v>11785963</v>
          </cell>
          <cell r="AI9290">
            <v>3449169</v>
          </cell>
          <cell r="AJ9290">
            <v>3815260</v>
          </cell>
          <cell r="AK9290"/>
          <cell r="AL9290"/>
          <cell r="AM9290"/>
          <cell r="AN9290"/>
        </row>
        <row r="9291">
          <cell r="E9291">
            <v>9290</v>
          </cell>
          <cell r="F9291">
            <v>2464</v>
          </cell>
          <cell r="G9291"/>
          <cell r="H9291"/>
          <cell r="I9291"/>
          <cell r="J9291"/>
          <cell r="K9291">
            <v>68377</v>
          </cell>
          <cell r="L9291">
            <v>827858</v>
          </cell>
          <cell r="M9291"/>
          <cell r="N9291"/>
          <cell r="O9291"/>
          <cell r="P9291"/>
          <cell r="Q9291"/>
          <cell r="R9291"/>
          <cell r="S9291"/>
          <cell r="T9291"/>
          <cell r="U9291"/>
          <cell r="V9291">
            <v>161605</v>
          </cell>
          <cell r="W9291"/>
          <cell r="X9291"/>
          <cell r="Y9291"/>
          <cell r="Z9291">
            <v>216107</v>
          </cell>
          <cell r="AA9291"/>
          <cell r="AB9291"/>
          <cell r="AC9291"/>
          <cell r="AD9291"/>
          <cell r="AE9291">
            <v>169396</v>
          </cell>
          <cell r="AF9291">
            <v>52094</v>
          </cell>
          <cell r="AG9291"/>
          <cell r="AH9291"/>
          <cell r="AI9291"/>
          <cell r="AJ9291">
            <v>99266</v>
          </cell>
          <cell r="AK9291"/>
          <cell r="AL9291">
            <v>44097</v>
          </cell>
          <cell r="AM9291"/>
          <cell r="AN9291"/>
        </row>
        <row r="9292">
          <cell r="E9292">
            <v>9291</v>
          </cell>
          <cell r="F9292">
            <v>5726752</v>
          </cell>
          <cell r="G9292">
            <v>4086478</v>
          </cell>
          <cell r="H9292">
            <v>10791191</v>
          </cell>
          <cell r="I9292">
            <v>5009909</v>
          </cell>
          <cell r="J9292">
            <v>1918061</v>
          </cell>
          <cell r="K9292">
            <v>112354722</v>
          </cell>
          <cell r="L9292">
            <v>16535544</v>
          </cell>
          <cell r="M9292">
            <v>67864077</v>
          </cell>
          <cell r="N9292">
            <v>3473320</v>
          </cell>
          <cell r="O9292">
            <v>33778657</v>
          </cell>
          <cell r="P9292">
            <v>22522378</v>
          </cell>
          <cell r="Q9292">
            <v>18565677</v>
          </cell>
          <cell r="R9292">
            <v>8862167</v>
          </cell>
          <cell r="S9292">
            <v>11864138</v>
          </cell>
          <cell r="T9292">
            <v>6393076</v>
          </cell>
          <cell r="U9292">
            <v>6770356</v>
          </cell>
          <cell r="V9292">
            <v>540613</v>
          </cell>
          <cell r="W9292">
            <v>23590099</v>
          </cell>
          <cell r="X9292">
            <v>11368038</v>
          </cell>
          <cell r="Y9292"/>
          <cell r="Z9292">
            <v>6670386</v>
          </cell>
          <cell r="AA9292">
            <v>487816</v>
          </cell>
          <cell r="AB9292">
            <v>378148</v>
          </cell>
          <cell r="AC9292">
            <v>9591316</v>
          </cell>
          <cell r="AD9292">
            <v>10841844</v>
          </cell>
          <cell r="AE9292">
            <v>9956185</v>
          </cell>
          <cell r="AF9292">
            <v>19236990</v>
          </cell>
          <cell r="AG9292">
            <v>14729167</v>
          </cell>
          <cell r="AH9292">
            <v>58907888</v>
          </cell>
          <cell r="AI9292">
            <v>22081226</v>
          </cell>
          <cell r="AJ9292">
            <v>15847583</v>
          </cell>
          <cell r="AK9292">
            <v>9174660</v>
          </cell>
          <cell r="AL9292">
            <v>259066</v>
          </cell>
          <cell r="AM9292">
            <v>748903</v>
          </cell>
          <cell r="AN9292">
            <v>2097774</v>
          </cell>
        </row>
        <row r="9293">
          <cell r="E9293">
            <v>9292</v>
          </cell>
          <cell r="F9293"/>
          <cell r="G9293"/>
          <cell r="H9293"/>
          <cell r="I9293"/>
          <cell r="J9293"/>
          <cell r="K9293"/>
          <cell r="L9293"/>
          <cell r="M9293"/>
          <cell r="N9293"/>
          <cell r="O9293"/>
          <cell r="P9293"/>
          <cell r="Q9293"/>
          <cell r="R9293"/>
          <cell r="S9293"/>
          <cell r="T9293"/>
          <cell r="U9293"/>
          <cell r="V9293"/>
          <cell r="W9293"/>
          <cell r="X9293"/>
          <cell r="Y9293"/>
          <cell r="Z9293"/>
          <cell r="AA9293"/>
          <cell r="AB9293"/>
          <cell r="AC9293"/>
          <cell r="AD9293"/>
          <cell r="AE9293"/>
          <cell r="AF9293"/>
          <cell r="AG9293"/>
          <cell r="AH9293"/>
          <cell r="AI9293"/>
          <cell r="AJ9293"/>
          <cell r="AK9293"/>
          <cell r="AL9293"/>
          <cell r="AM9293"/>
          <cell r="AN9293"/>
        </row>
        <row r="9294">
          <cell r="E9294">
            <v>9293</v>
          </cell>
          <cell r="F9294">
            <v>24542344</v>
          </cell>
          <cell r="G9294">
            <v>24645050</v>
          </cell>
          <cell r="H9294"/>
          <cell r="I9294">
            <v>76932376</v>
          </cell>
          <cell r="J9294"/>
          <cell r="K9294">
            <v>72331296</v>
          </cell>
          <cell r="L9294">
            <v>35506914</v>
          </cell>
          <cell r="M9294"/>
          <cell r="N9294">
            <v>31171433</v>
          </cell>
          <cell r="O9294">
            <v>15074369</v>
          </cell>
          <cell r="P9294">
            <v>70406532</v>
          </cell>
          <cell r="Q9294">
            <v>14189583</v>
          </cell>
          <cell r="R9294">
            <v>55990333</v>
          </cell>
          <cell r="S9294"/>
          <cell r="T9294"/>
          <cell r="U9294"/>
          <cell r="V9294"/>
          <cell r="W9294">
            <v>20048588</v>
          </cell>
          <cell r="X9294"/>
          <cell r="Y9294"/>
          <cell r="Z9294">
            <v>9180993</v>
          </cell>
          <cell r="AA9294">
            <v>283168</v>
          </cell>
          <cell r="AB9294">
            <v>32722</v>
          </cell>
          <cell r="AC9294">
            <v>4756172</v>
          </cell>
          <cell r="AD9294">
            <v>24899358</v>
          </cell>
          <cell r="AE9294">
            <v>29077535</v>
          </cell>
          <cell r="AF9294">
            <v>29987796</v>
          </cell>
          <cell r="AG9294">
            <v>46903915</v>
          </cell>
          <cell r="AH9294">
            <v>23228312</v>
          </cell>
          <cell r="AI9294">
            <v>37365212</v>
          </cell>
          <cell r="AJ9294">
            <v>57840700</v>
          </cell>
          <cell r="AK9294"/>
          <cell r="AL9294"/>
          <cell r="AM9294"/>
          <cell r="AN9294"/>
        </row>
        <row r="9295">
          <cell r="E9295">
            <v>9294</v>
          </cell>
          <cell r="F9295"/>
          <cell r="G9295"/>
          <cell r="H9295"/>
          <cell r="I9295"/>
          <cell r="J9295"/>
          <cell r="K9295"/>
          <cell r="L9295"/>
          <cell r="M9295"/>
          <cell r="N9295"/>
          <cell r="O9295"/>
          <cell r="P9295"/>
          <cell r="Q9295"/>
          <cell r="R9295"/>
          <cell r="S9295"/>
          <cell r="T9295"/>
          <cell r="U9295"/>
          <cell r="V9295"/>
          <cell r="W9295"/>
          <cell r="X9295"/>
          <cell r="Y9295"/>
          <cell r="Z9295"/>
          <cell r="AA9295"/>
          <cell r="AB9295"/>
          <cell r="AC9295"/>
          <cell r="AD9295"/>
          <cell r="AE9295"/>
          <cell r="AF9295"/>
          <cell r="AG9295"/>
          <cell r="AH9295"/>
          <cell r="AI9295"/>
          <cell r="AJ9295"/>
          <cell r="AK9295"/>
          <cell r="AL9295"/>
          <cell r="AM9295"/>
          <cell r="AN9295"/>
        </row>
        <row r="9296">
          <cell r="E9296">
            <v>9295</v>
          </cell>
          <cell r="F9296"/>
          <cell r="G9296"/>
          <cell r="H9296"/>
          <cell r="I9296"/>
          <cell r="J9296"/>
          <cell r="K9296"/>
          <cell r="L9296"/>
          <cell r="M9296"/>
          <cell r="N9296"/>
          <cell r="O9296"/>
          <cell r="P9296"/>
          <cell r="Q9296"/>
          <cell r="R9296"/>
          <cell r="S9296"/>
          <cell r="T9296"/>
          <cell r="U9296"/>
          <cell r="V9296"/>
          <cell r="W9296"/>
          <cell r="X9296"/>
          <cell r="Y9296"/>
          <cell r="Z9296"/>
          <cell r="AA9296"/>
          <cell r="AB9296"/>
          <cell r="AC9296"/>
          <cell r="AD9296"/>
          <cell r="AE9296"/>
          <cell r="AF9296">
            <v>873922</v>
          </cell>
          <cell r="AG9296"/>
          <cell r="AH9296">
            <v>7277121</v>
          </cell>
          <cell r="AI9296">
            <v>3331038</v>
          </cell>
          <cell r="AJ9296">
            <v>114981</v>
          </cell>
          <cell r="AK9296"/>
          <cell r="AL9296"/>
          <cell r="AM9296"/>
          <cell r="AN9296"/>
        </row>
        <row r="9297">
          <cell r="E9297">
            <v>9296</v>
          </cell>
          <cell r="F9297">
            <v>2464</v>
          </cell>
          <cell r="G9297"/>
          <cell r="H9297"/>
          <cell r="I9297"/>
          <cell r="J9297"/>
          <cell r="K9297">
            <v>55605</v>
          </cell>
          <cell r="L9297">
            <v>827858</v>
          </cell>
          <cell r="M9297"/>
          <cell r="N9297"/>
          <cell r="O9297"/>
          <cell r="P9297"/>
          <cell r="Q9297"/>
          <cell r="R9297"/>
          <cell r="S9297"/>
          <cell r="T9297"/>
          <cell r="U9297"/>
          <cell r="V9297">
            <v>161605</v>
          </cell>
          <cell r="W9297"/>
          <cell r="X9297"/>
          <cell r="Y9297"/>
          <cell r="Z9297"/>
          <cell r="AA9297"/>
          <cell r="AB9297"/>
          <cell r="AC9297"/>
          <cell r="AD9297"/>
          <cell r="AE9297"/>
          <cell r="AF9297">
            <v>51812</v>
          </cell>
          <cell r="AG9297"/>
          <cell r="AH9297"/>
          <cell r="AI9297"/>
          <cell r="AJ9297">
            <v>52508</v>
          </cell>
          <cell r="AK9297"/>
          <cell r="AL9297"/>
          <cell r="AM9297"/>
          <cell r="AN9297"/>
        </row>
        <row r="9298">
          <cell r="E9298">
            <v>9297</v>
          </cell>
          <cell r="F9298">
            <v>628159</v>
          </cell>
          <cell r="G9298">
            <v>1145079</v>
          </cell>
          <cell r="H9298">
            <v>3610103</v>
          </cell>
          <cell r="I9298">
            <v>1613672</v>
          </cell>
          <cell r="J9298">
            <v>1373381</v>
          </cell>
          <cell r="K9298">
            <v>34687631</v>
          </cell>
          <cell r="L9298">
            <v>8715663</v>
          </cell>
          <cell r="M9298">
            <v>41466677</v>
          </cell>
          <cell r="N9298">
            <v>1118227</v>
          </cell>
          <cell r="O9298">
            <v>25016570</v>
          </cell>
          <cell r="P9298">
            <v>11107335</v>
          </cell>
          <cell r="Q9298">
            <v>9039644</v>
          </cell>
          <cell r="R9298">
            <v>4169872</v>
          </cell>
          <cell r="S9298">
            <v>7512231</v>
          </cell>
          <cell r="T9298">
            <v>2338014</v>
          </cell>
          <cell r="U9298">
            <v>4511363</v>
          </cell>
          <cell r="V9298">
            <v>88349</v>
          </cell>
          <cell r="W9298">
            <v>8462511</v>
          </cell>
          <cell r="X9298">
            <v>7292404</v>
          </cell>
          <cell r="Y9298"/>
          <cell r="Z9298">
            <v>4938804</v>
          </cell>
          <cell r="AA9298">
            <v>243088</v>
          </cell>
          <cell r="AB9298">
            <v>312106</v>
          </cell>
          <cell r="AC9298">
            <v>8670762</v>
          </cell>
          <cell r="AD9298">
            <v>4299116</v>
          </cell>
          <cell r="AE9298">
            <v>3560248</v>
          </cell>
          <cell r="AF9298">
            <v>7198281</v>
          </cell>
          <cell r="AG9298">
            <v>7632123</v>
          </cell>
          <cell r="AH9298">
            <v>38061348</v>
          </cell>
          <cell r="AI9298">
            <v>6579448</v>
          </cell>
          <cell r="AJ9298">
            <v>13956181</v>
          </cell>
          <cell r="AK9298">
            <v>9351623</v>
          </cell>
          <cell r="AL9298">
            <v>257706</v>
          </cell>
          <cell r="AM9298">
            <v>243583</v>
          </cell>
          <cell r="AN9298">
            <v>920704</v>
          </cell>
        </row>
        <row r="9299">
          <cell r="E9299">
            <v>9298</v>
          </cell>
          <cell r="F9299"/>
          <cell r="G9299"/>
          <cell r="H9299"/>
          <cell r="I9299"/>
          <cell r="J9299"/>
          <cell r="K9299"/>
          <cell r="L9299"/>
          <cell r="M9299"/>
          <cell r="N9299"/>
          <cell r="O9299"/>
          <cell r="P9299"/>
          <cell r="Q9299"/>
          <cell r="R9299"/>
          <cell r="S9299"/>
          <cell r="T9299"/>
          <cell r="U9299"/>
          <cell r="V9299"/>
          <cell r="W9299"/>
          <cell r="X9299"/>
          <cell r="Y9299"/>
          <cell r="Z9299"/>
          <cell r="AA9299"/>
          <cell r="AB9299"/>
          <cell r="AC9299"/>
          <cell r="AD9299"/>
          <cell r="AE9299"/>
          <cell r="AF9299"/>
          <cell r="AG9299"/>
          <cell r="AH9299"/>
          <cell r="AI9299"/>
          <cell r="AJ9299"/>
          <cell r="AK9299"/>
          <cell r="AL9299"/>
          <cell r="AM9299"/>
          <cell r="AN9299"/>
        </row>
        <row r="9300">
          <cell r="E9300">
            <v>9299</v>
          </cell>
          <cell r="F9300">
            <v>11142311</v>
          </cell>
          <cell r="G9300">
            <v>13232755</v>
          </cell>
          <cell r="H9300"/>
          <cell r="I9300">
            <v>43033847</v>
          </cell>
          <cell r="J9300"/>
          <cell r="K9300">
            <v>39661188</v>
          </cell>
          <cell r="L9300">
            <v>22114743</v>
          </cell>
          <cell r="M9300"/>
          <cell r="N9300">
            <v>15970917</v>
          </cell>
          <cell r="O9300">
            <v>8420450</v>
          </cell>
          <cell r="P9300">
            <v>39874985</v>
          </cell>
          <cell r="Q9300">
            <v>7414754</v>
          </cell>
          <cell r="R9300">
            <v>45307783</v>
          </cell>
          <cell r="S9300"/>
          <cell r="T9300"/>
          <cell r="U9300"/>
          <cell r="V9300"/>
          <cell r="W9300">
            <v>12442760</v>
          </cell>
          <cell r="X9300"/>
          <cell r="Y9300"/>
          <cell r="Z9300">
            <v>4297732</v>
          </cell>
          <cell r="AA9300">
            <v>183821</v>
          </cell>
          <cell r="AB9300"/>
          <cell r="AC9300">
            <v>1190373</v>
          </cell>
          <cell r="AD9300">
            <v>17434349</v>
          </cell>
          <cell r="AE9300">
            <v>14896953</v>
          </cell>
          <cell r="AF9300">
            <v>18458169</v>
          </cell>
          <cell r="AG9300">
            <v>32040123</v>
          </cell>
          <cell r="AH9300">
            <v>14796475</v>
          </cell>
          <cell r="AI9300">
            <v>24892152</v>
          </cell>
          <cell r="AJ9300">
            <v>43831131</v>
          </cell>
          <cell r="AK9300"/>
          <cell r="AL9300"/>
          <cell r="AM9300"/>
          <cell r="AN9300"/>
        </row>
        <row r="9301">
          <cell r="E9301">
            <v>9300</v>
          </cell>
          <cell r="F9301"/>
          <cell r="G9301"/>
          <cell r="H9301"/>
          <cell r="I9301"/>
          <cell r="J9301"/>
          <cell r="K9301"/>
          <cell r="L9301"/>
          <cell r="M9301"/>
          <cell r="N9301"/>
          <cell r="O9301"/>
          <cell r="P9301"/>
          <cell r="Q9301"/>
          <cell r="R9301"/>
          <cell r="S9301"/>
          <cell r="T9301"/>
          <cell r="U9301"/>
          <cell r="V9301"/>
          <cell r="W9301"/>
          <cell r="X9301"/>
          <cell r="Y9301"/>
          <cell r="Z9301"/>
          <cell r="AA9301"/>
          <cell r="AB9301"/>
          <cell r="AC9301"/>
          <cell r="AD9301"/>
          <cell r="AE9301"/>
          <cell r="AF9301"/>
          <cell r="AG9301"/>
          <cell r="AH9301"/>
          <cell r="AI9301"/>
          <cell r="AJ9301"/>
          <cell r="AK9301"/>
          <cell r="AL9301"/>
          <cell r="AM9301"/>
          <cell r="AN9301"/>
        </row>
        <row r="9302">
          <cell r="E9302">
            <v>9301</v>
          </cell>
          <cell r="F9302"/>
          <cell r="G9302"/>
          <cell r="H9302"/>
          <cell r="I9302"/>
          <cell r="J9302"/>
          <cell r="K9302"/>
          <cell r="L9302"/>
          <cell r="M9302"/>
          <cell r="N9302"/>
          <cell r="O9302"/>
          <cell r="P9302"/>
          <cell r="Q9302"/>
          <cell r="R9302"/>
          <cell r="S9302"/>
          <cell r="T9302"/>
          <cell r="U9302"/>
          <cell r="V9302"/>
          <cell r="W9302"/>
          <cell r="X9302"/>
          <cell r="Y9302"/>
          <cell r="Z9302"/>
          <cell r="AA9302"/>
          <cell r="AB9302"/>
          <cell r="AC9302"/>
          <cell r="AD9302"/>
          <cell r="AE9302"/>
          <cell r="AF9302">
            <v>851877</v>
          </cell>
          <cell r="AG9302"/>
          <cell r="AH9302">
            <v>7040052</v>
          </cell>
          <cell r="AI9302"/>
          <cell r="AJ9302"/>
          <cell r="AK9302"/>
          <cell r="AL9302"/>
          <cell r="AM9302"/>
          <cell r="AN9302"/>
        </row>
        <row r="9303">
          <cell r="E9303">
            <v>9302</v>
          </cell>
          <cell r="F9303"/>
          <cell r="G9303"/>
          <cell r="H9303"/>
          <cell r="I9303"/>
          <cell r="J9303"/>
          <cell r="K9303"/>
          <cell r="L9303">
            <v>827858</v>
          </cell>
          <cell r="M9303"/>
          <cell r="N9303"/>
          <cell r="O9303"/>
          <cell r="P9303"/>
          <cell r="Q9303"/>
          <cell r="R9303"/>
          <cell r="S9303"/>
          <cell r="T9303"/>
          <cell r="U9303"/>
          <cell r="V9303"/>
          <cell r="W9303"/>
          <cell r="X9303"/>
          <cell r="Y9303"/>
          <cell r="Z9303"/>
          <cell r="AA9303"/>
          <cell r="AB9303"/>
          <cell r="AC9303"/>
          <cell r="AD9303"/>
          <cell r="AE9303"/>
          <cell r="AF9303"/>
          <cell r="AG9303"/>
          <cell r="AH9303"/>
          <cell r="AI9303"/>
          <cell r="AJ9303">
            <v>32224</v>
          </cell>
          <cell r="AK9303"/>
          <cell r="AL9303"/>
          <cell r="AM9303"/>
          <cell r="AN9303"/>
        </row>
        <row r="9304">
          <cell r="E9304">
            <v>9303</v>
          </cell>
          <cell r="F9304"/>
          <cell r="G9304">
            <v>442490</v>
          </cell>
          <cell r="H9304">
            <v>3113849</v>
          </cell>
          <cell r="I9304">
            <v>327255</v>
          </cell>
          <cell r="J9304">
            <v>1111589</v>
          </cell>
          <cell r="K9304">
            <v>18016925</v>
          </cell>
          <cell r="L9304">
            <v>5544948</v>
          </cell>
          <cell r="M9304">
            <v>24472005</v>
          </cell>
          <cell r="N9304">
            <v>518879</v>
          </cell>
          <cell r="O9304">
            <v>16697826</v>
          </cell>
          <cell r="P9304">
            <v>4047681</v>
          </cell>
          <cell r="Q9304">
            <v>3560744</v>
          </cell>
          <cell r="R9304">
            <v>2489710</v>
          </cell>
          <cell r="S9304">
            <v>4707785</v>
          </cell>
          <cell r="T9304">
            <v>1856073</v>
          </cell>
          <cell r="U9304">
            <v>2763279</v>
          </cell>
          <cell r="V9304">
            <v>78402</v>
          </cell>
          <cell r="W9304">
            <v>2705003</v>
          </cell>
          <cell r="X9304">
            <v>4477118</v>
          </cell>
          <cell r="Y9304"/>
          <cell r="Z9304">
            <v>4508516</v>
          </cell>
          <cell r="AA9304">
            <v>137916</v>
          </cell>
          <cell r="AB9304">
            <v>182749</v>
          </cell>
          <cell r="AC9304">
            <v>1221726</v>
          </cell>
          <cell r="AD9304">
            <v>2760938</v>
          </cell>
          <cell r="AE9304">
            <v>1671507</v>
          </cell>
          <cell r="AF9304">
            <v>1814105</v>
          </cell>
          <cell r="AG9304">
            <v>4474228</v>
          </cell>
          <cell r="AH9304">
            <v>27026476</v>
          </cell>
          <cell r="AI9304">
            <v>1924645</v>
          </cell>
          <cell r="AJ9304">
            <v>5875954</v>
          </cell>
          <cell r="AK9304">
            <v>9538668</v>
          </cell>
          <cell r="AL9304">
            <v>60000</v>
          </cell>
          <cell r="AM9304"/>
          <cell r="AN9304">
            <v>354054</v>
          </cell>
        </row>
        <row r="9305">
          <cell r="E9305">
            <v>9304</v>
          </cell>
          <cell r="F9305"/>
          <cell r="G9305"/>
          <cell r="H9305"/>
          <cell r="I9305"/>
          <cell r="J9305"/>
          <cell r="K9305"/>
          <cell r="L9305"/>
          <cell r="M9305"/>
          <cell r="N9305"/>
          <cell r="O9305"/>
          <cell r="P9305"/>
          <cell r="Q9305"/>
          <cell r="R9305"/>
          <cell r="S9305"/>
          <cell r="T9305"/>
          <cell r="U9305"/>
          <cell r="V9305"/>
          <cell r="W9305"/>
          <cell r="X9305"/>
          <cell r="Y9305"/>
          <cell r="Z9305"/>
          <cell r="AA9305"/>
          <cell r="AB9305"/>
          <cell r="AC9305"/>
          <cell r="AD9305"/>
          <cell r="AE9305"/>
          <cell r="AF9305"/>
          <cell r="AG9305"/>
          <cell r="AH9305"/>
          <cell r="AI9305"/>
          <cell r="AJ9305"/>
          <cell r="AK9305"/>
          <cell r="AL9305"/>
          <cell r="AM9305"/>
          <cell r="AN9305"/>
        </row>
        <row r="9306">
          <cell r="E9306">
            <v>9305</v>
          </cell>
          <cell r="F9306">
            <v>2924049</v>
          </cell>
          <cell r="G9306">
            <v>6829181</v>
          </cell>
          <cell r="H9306"/>
          <cell r="I9306">
            <v>19786498</v>
          </cell>
          <cell r="J9306"/>
          <cell r="K9306">
            <v>15654668</v>
          </cell>
          <cell r="L9306">
            <v>7437631</v>
          </cell>
          <cell r="M9306"/>
          <cell r="N9306">
            <v>9344450</v>
          </cell>
          <cell r="O9306">
            <v>4673408</v>
          </cell>
          <cell r="P9306">
            <v>22876204</v>
          </cell>
          <cell r="Q9306">
            <v>6505783</v>
          </cell>
          <cell r="R9306">
            <v>19159264</v>
          </cell>
          <cell r="S9306"/>
          <cell r="T9306"/>
          <cell r="U9306"/>
          <cell r="V9306"/>
          <cell r="W9306">
            <v>9701678</v>
          </cell>
          <cell r="X9306"/>
          <cell r="Y9306"/>
          <cell r="Z9306">
            <v>1012866</v>
          </cell>
          <cell r="AA9306"/>
          <cell r="AB9306"/>
          <cell r="AC9306">
            <v>226085</v>
          </cell>
          <cell r="AD9306">
            <v>12261618</v>
          </cell>
          <cell r="AE9306">
            <v>2542597</v>
          </cell>
          <cell r="AF9306">
            <v>1082831</v>
          </cell>
          <cell r="AG9306">
            <v>8827682</v>
          </cell>
          <cell r="AH9306">
            <v>3678294</v>
          </cell>
          <cell r="AI9306">
            <v>7491776</v>
          </cell>
          <cell r="AJ9306">
            <v>26587448</v>
          </cell>
          <cell r="AK9306"/>
          <cell r="AL9306"/>
          <cell r="AM9306"/>
          <cell r="AN9306"/>
        </row>
        <row r="9307">
          <cell r="E9307">
            <v>9306</v>
          </cell>
          <cell r="F9307"/>
          <cell r="G9307"/>
          <cell r="H9307"/>
          <cell r="I9307"/>
          <cell r="J9307"/>
          <cell r="K9307"/>
          <cell r="L9307"/>
          <cell r="M9307"/>
          <cell r="N9307"/>
          <cell r="O9307"/>
          <cell r="P9307"/>
          <cell r="Q9307"/>
          <cell r="R9307"/>
          <cell r="S9307"/>
          <cell r="T9307"/>
          <cell r="U9307"/>
          <cell r="V9307"/>
          <cell r="W9307"/>
          <cell r="X9307"/>
          <cell r="Y9307"/>
          <cell r="Z9307"/>
          <cell r="AA9307"/>
          <cell r="AB9307"/>
          <cell r="AC9307"/>
          <cell r="AD9307"/>
          <cell r="AE9307"/>
          <cell r="AF9307"/>
          <cell r="AG9307"/>
          <cell r="AH9307"/>
          <cell r="AI9307"/>
          <cell r="AJ9307"/>
          <cell r="AK9307"/>
          <cell r="AL9307"/>
          <cell r="AM9307"/>
          <cell r="AN9307"/>
        </row>
        <row r="9308">
          <cell r="E9308">
            <v>9307</v>
          </cell>
          <cell r="F9308"/>
          <cell r="G9308"/>
          <cell r="H9308"/>
          <cell r="I9308"/>
          <cell r="J9308"/>
          <cell r="K9308"/>
          <cell r="L9308"/>
          <cell r="M9308"/>
          <cell r="N9308"/>
          <cell r="O9308"/>
          <cell r="P9308"/>
          <cell r="Q9308"/>
          <cell r="R9308"/>
          <cell r="S9308"/>
          <cell r="T9308"/>
          <cell r="U9308"/>
          <cell r="V9308"/>
          <cell r="W9308"/>
          <cell r="X9308"/>
          <cell r="Y9308"/>
          <cell r="Z9308"/>
          <cell r="AA9308"/>
          <cell r="AB9308"/>
          <cell r="AC9308"/>
          <cell r="AD9308"/>
          <cell r="AE9308"/>
          <cell r="AF9308">
            <v>859832</v>
          </cell>
          <cell r="AG9308"/>
          <cell r="AH9308">
            <v>36368173</v>
          </cell>
          <cell r="AI9308"/>
          <cell r="AJ9308"/>
          <cell r="AK9308"/>
          <cell r="AL9308"/>
          <cell r="AM9308"/>
          <cell r="AN9308"/>
        </row>
        <row r="9309">
          <cell r="E9309">
            <v>9308</v>
          </cell>
          <cell r="F9309"/>
          <cell r="G9309"/>
          <cell r="H9309"/>
          <cell r="I9309"/>
          <cell r="J9309"/>
          <cell r="K9309"/>
          <cell r="L9309">
            <v>827858</v>
          </cell>
          <cell r="M9309"/>
          <cell r="N9309"/>
          <cell r="O9309"/>
          <cell r="P9309"/>
          <cell r="Q9309"/>
          <cell r="R9309"/>
          <cell r="S9309"/>
          <cell r="T9309"/>
          <cell r="U9309"/>
          <cell r="V9309"/>
          <cell r="W9309"/>
          <cell r="X9309"/>
          <cell r="Y9309"/>
          <cell r="Z9309"/>
          <cell r="AA9309"/>
          <cell r="AB9309"/>
          <cell r="AC9309"/>
          <cell r="AD9309"/>
          <cell r="AE9309"/>
          <cell r="AF9309"/>
          <cell r="AG9309"/>
          <cell r="AH9309"/>
          <cell r="AI9309"/>
          <cell r="AJ9309"/>
          <cell r="AK9309"/>
          <cell r="AL9309"/>
          <cell r="AM9309"/>
          <cell r="AN9309"/>
        </row>
        <row r="9310">
          <cell r="E9310">
            <v>9309</v>
          </cell>
          <cell r="F9310"/>
          <cell r="G9310">
            <v>308675</v>
          </cell>
          <cell r="H9310">
            <v>1406338</v>
          </cell>
          <cell r="I9310">
            <v>278360</v>
          </cell>
          <cell r="J9310">
            <v>362843</v>
          </cell>
          <cell r="K9310">
            <v>7430913</v>
          </cell>
          <cell r="L9310">
            <v>3594000</v>
          </cell>
          <cell r="M9310">
            <v>16174492</v>
          </cell>
          <cell r="N9310">
            <v>393947</v>
          </cell>
          <cell r="O9310">
            <v>7971290</v>
          </cell>
          <cell r="P9310">
            <v>2847451</v>
          </cell>
          <cell r="Q9310">
            <v>1123346</v>
          </cell>
          <cell r="R9310">
            <v>1216951</v>
          </cell>
          <cell r="S9310">
            <v>2972802</v>
          </cell>
          <cell r="T9310">
            <v>1134489</v>
          </cell>
          <cell r="U9310">
            <v>1745988</v>
          </cell>
          <cell r="V9310">
            <v>25350</v>
          </cell>
          <cell r="W9310">
            <v>1733612</v>
          </cell>
          <cell r="X9310">
            <v>2684337</v>
          </cell>
          <cell r="Y9310"/>
          <cell r="Z9310">
            <v>417512</v>
          </cell>
          <cell r="AA9310">
            <v>128614</v>
          </cell>
          <cell r="AB9310">
            <v>172683</v>
          </cell>
          <cell r="AC9310">
            <v>982383</v>
          </cell>
          <cell r="AD9310">
            <v>2317675</v>
          </cell>
          <cell r="AE9310">
            <v>1047319</v>
          </cell>
          <cell r="AF9310">
            <v>1236620</v>
          </cell>
          <cell r="AG9310">
            <v>3078205</v>
          </cell>
          <cell r="AH9310">
            <v>14500277</v>
          </cell>
          <cell r="AI9310">
            <v>1396686</v>
          </cell>
          <cell r="AJ9310">
            <v>3642061</v>
          </cell>
          <cell r="AK9310">
            <v>8207331</v>
          </cell>
          <cell r="AL9310">
            <v>60000</v>
          </cell>
          <cell r="AM9310"/>
          <cell r="AN9310">
            <v>56502</v>
          </cell>
        </row>
        <row r="9311">
          <cell r="E9311">
            <v>9310</v>
          </cell>
          <cell r="F9311"/>
          <cell r="G9311"/>
          <cell r="H9311"/>
          <cell r="I9311"/>
          <cell r="J9311"/>
          <cell r="K9311"/>
          <cell r="L9311"/>
          <cell r="M9311"/>
          <cell r="N9311"/>
          <cell r="O9311"/>
          <cell r="P9311"/>
          <cell r="Q9311"/>
          <cell r="R9311"/>
          <cell r="S9311"/>
          <cell r="T9311"/>
          <cell r="U9311"/>
          <cell r="V9311"/>
          <cell r="W9311"/>
          <cell r="X9311"/>
          <cell r="Y9311"/>
          <cell r="Z9311"/>
          <cell r="AA9311"/>
          <cell r="AB9311"/>
          <cell r="AC9311"/>
          <cell r="AD9311"/>
          <cell r="AE9311"/>
          <cell r="AF9311"/>
          <cell r="AG9311"/>
          <cell r="AH9311"/>
          <cell r="AI9311"/>
          <cell r="AJ9311"/>
          <cell r="AK9311"/>
          <cell r="AL9311"/>
          <cell r="AM9311"/>
          <cell r="AN9311"/>
        </row>
        <row r="9312">
          <cell r="E9312">
            <v>9311</v>
          </cell>
          <cell r="F9312">
            <v>3869217</v>
          </cell>
          <cell r="G9312">
            <v>5143950</v>
          </cell>
          <cell r="H9312"/>
          <cell r="I9312">
            <v>58717306</v>
          </cell>
          <cell r="J9312"/>
          <cell r="K9312">
            <v>42476693</v>
          </cell>
          <cell r="L9312">
            <v>130737</v>
          </cell>
          <cell r="M9312"/>
          <cell r="N9312">
            <v>14335224</v>
          </cell>
          <cell r="O9312">
            <v>13678575</v>
          </cell>
          <cell r="P9312">
            <v>62838675</v>
          </cell>
          <cell r="Q9312">
            <v>20604618</v>
          </cell>
          <cell r="R9312">
            <v>24797697</v>
          </cell>
          <cell r="S9312"/>
          <cell r="T9312"/>
          <cell r="U9312"/>
          <cell r="V9312"/>
          <cell r="W9312">
            <v>36995469</v>
          </cell>
          <cell r="X9312"/>
          <cell r="Y9312"/>
          <cell r="Z9312">
            <v>4332563</v>
          </cell>
          <cell r="AA9312"/>
          <cell r="AB9312"/>
          <cell r="AC9312"/>
          <cell r="AD9312">
            <v>43420341</v>
          </cell>
          <cell r="AE9312">
            <v>3924909</v>
          </cell>
          <cell r="AF9312">
            <v>541916</v>
          </cell>
          <cell r="AG9312">
            <v>379413</v>
          </cell>
          <cell r="AH9312">
            <v>1762788</v>
          </cell>
          <cell r="AI9312">
            <v>391748</v>
          </cell>
          <cell r="AJ9312">
            <v>34093695</v>
          </cell>
          <cell r="AK9312"/>
          <cell r="AL9312"/>
          <cell r="AM9312"/>
          <cell r="AN9312"/>
        </row>
        <row r="9313">
          <cell r="E9313">
            <v>9312</v>
          </cell>
          <cell r="F9313"/>
          <cell r="G9313"/>
          <cell r="H9313"/>
          <cell r="I9313"/>
          <cell r="J9313"/>
          <cell r="K9313"/>
          <cell r="L9313"/>
          <cell r="M9313"/>
          <cell r="N9313"/>
          <cell r="O9313"/>
          <cell r="P9313"/>
          <cell r="Q9313"/>
          <cell r="R9313"/>
          <cell r="S9313"/>
          <cell r="T9313"/>
          <cell r="U9313"/>
          <cell r="V9313"/>
          <cell r="W9313"/>
          <cell r="X9313"/>
          <cell r="Y9313"/>
          <cell r="Z9313"/>
          <cell r="AA9313"/>
          <cell r="AB9313"/>
          <cell r="AC9313"/>
          <cell r="AD9313"/>
          <cell r="AE9313"/>
          <cell r="AF9313"/>
          <cell r="AG9313"/>
          <cell r="AH9313"/>
          <cell r="AI9313"/>
          <cell r="AJ9313"/>
          <cell r="AK9313"/>
          <cell r="AL9313"/>
        </row>
        <row r="9314">
          <cell r="E9314">
            <v>9313</v>
          </cell>
          <cell r="F9314"/>
          <cell r="G9314"/>
          <cell r="H9314"/>
          <cell r="I9314"/>
          <cell r="J9314"/>
          <cell r="K9314"/>
          <cell r="L9314"/>
          <cell r="M9314"/>
          <cell r="N9314"/>
          <cell r="O9314"/>
          <cell r="P9314"/>
          <cell r="Q9314"/>
          <cell r="R9314"/>
          <cell r="S9314"/>
          <cell r="T9314"/>
          <cell r="U9314"/>
          <cell r="V9314"/>
          <cell r="W9314"/>
          <cell r="X9314"/>
          <cell r="Y9314"/>
          <cell r="Z9314"/>
          <cell r="AA9314"/>
          <cell r="AB9314"/>
          <cell r="AC9314"/>
          <cell r="AD9314"/>
          <cell r="AE9314"/>
          <cell r="AF9314">
            <v>4418477</v>
          </cell>
          <cell r="AG9314"/>
          <cell r="AH9314">
            <v>38393921</v>
          </cell>
          <cell r="AI9314"/>
          <cell r="AJ9314"/>
          <cell r="AK9314"/>
          <cell r="AL9314"/>
        </row>
        <row r="9315">
          <cell r="E9315">
            <v>9314</v>
          </cell>
          <cell r="F9315"/>
          <cell r="G9315"/>
          <cell r="H9315"/>
          <cell r="I9315"/>
          <cell r="J9315"/>
          <cell r="K9315"/>
          <cell r="L9315">
            <v>2069646</v>
          </cell>
          <cell r="M9315"/>
          <cell r="N9315"/>
          <cell r="O9315"/>
          <cell r="P9315"/>
          <cell r="Q9315"/>
          <cell r="R9315"/>
          <cell r="S9315"/>
          <cell r="T9315"/>
          <cell r="U9315"/>
          <cell r="V9315"/>
          <cell r="W9315"/>
          <cell r="X9315"/>
          <cell r="Y9315"/>
          <cell r="Z9315"/>
          <cell r="AA9315"/>
          <cell r="AB9315"/>
          <cell r="AC9315"/>
          <cell r="AD9315"/>
          <cell r="AE9315"/>
          <cell r="AF9315"/>
          <cell r="AG9315"/>
          <cell r="AH9315"/>
          <cell r="AI9315"/>
          <cell r="AJ9315"/>
          <cell r="AK9315"/>
          <cell r="AL9315"/>
        </row>
        <row r="9316">
          <cell r="E9316">
            <v>9315</v>
          </cell>
          <cell r="F9316"/>
          <cell r="G9316">
            <v>752103</v>
          </cell>
          <cell r="H9316">
            <v>2592158</v>
          </cell>
          <cell r="I9316">
            <v>635107</v>
          </cell>
          <cell r="J9316">
            <v>744862</v>
          </cell>
          <cell r="K9316">
            <v>9106885</v>
          </cell>
          <cell r="L9316">
            <v>8533483</v>
          </cell>
          <cell r="M9316">
            <v>21708807</v>
          </cell>
          <cell r="N9316">
            <v>178930</v>
          </cell>
          <cell r="O9316">
            <v>1796453</v>
          </cell>
          <cell r="P9316">
            <v>11537379</v>
          </cell>
          <cell r="Q9316">
            <v>647442</v>
          </cell>
          <cell r="R9316">
            <v>3865185</v>
          </cell>
          <cell r="S9316">
            <v>205591</v>
          </cell>
          <cell r="T9316">
            <v>1057113</v>
          </cell>
          <cell r="U9316">
            <v>1409686</v>
          </cell>
          <cell r="V9316"/>
          <cell r="W9316">
            <v>2437532</v>
          </cell>
          <cell r="X9316">
            <v>10976769</v>
          </cell>
          <cell r="Y9316"/>
          <cell r="Z9316">
            <v>774645</v>
          </cell>
          <cell r="AA9316">
            <v>130463</v>
          </cell>
          <cell r="AB9316">
            <v>491592</v>
          </cell>
          <cell r="AC9316">
            <v>653202</v>
          </cell>
          <cell r="AD9316">
            <v>8181734</v>
          </cell>
          <cell r="AE9316">
            <v>1751001</v>
          </cell>
          <cell r="AF9316">
            <v>1375773</v>
          </cell>
          <cell r="AG9316">
            <v>2038409</v>
          </cell>
          <cell r="AH9316">
            <v>32502908</v>
          </cell>
          <cell r="AI9316">
            <v>2228921</v>
          </cell>
          <cell r="AJ9316">
            <v>3540490</v>
          </cell>
          <cell r="AK9316"/>
          <cell r="AL9316">
            <v>2500</v>
          </cell>
        </row>
        <row r="9317">
          <cell r="E9317">
            <v>9316</v>
          </cell>
          <cell r="F9317"/>
          <cell r="G9317"/>
          <cell r="H9317"/>
          <cell r="I9317"/>
          <cell r="J9317"/>
          <cell r="K9317"/>
          <cell r="L9317"/>
          <cell r="M9317"/>
          <cell r="N9317"/>
          <cell r="O9317"/>
          <cell r="P9317"/>
          <cell r="Q9317"/>
          <cell r="R9317"/>
          <cell r="S9317"/>
          <cell r="T9317"/>
          <cell r="U9317"/>
          <cell r="V9317"/>
          <cell r="W9317"/>
          <cell r="X9317"/>
          <cell r="Y9317"/>
          <cell r="Z9317"/>
          <cell r="AA9317"/>
          <cell r="AB9317"/>
          <cell r="AC9317"/>
          <cell r="AD9317"/>
          <cell r="AE9317"/>
          <cell r="AF9317"/>
          <cell r="AG9317"/>
          <cell r="AH9317"/>
          <cell r="AI9317"/>
          <cell r="AJ9317"/>
          <cell r="AK9317"/>
          <cell r="AL9317"/>
        </row>
        <row r="9318">
          <cell r="E9318">
            <v>9317</v>
          </cell>
          <cell r="F9318"/>
          <cell r="G9318"/>
          <cell r="H9318"/>
          <cell r="I9318">
            <v>33517394</v>
          </cell>
          <cell r="J9318"/>
          <cell r="K9318">
            <v>23500079</v>
          </cell>
          <cell r="L9318"/>
          <cell r="M9318"/>
          <cell r="N9318"/>
          <cell r="O9318"/>
          <cell r="P9318"/>
          <cell r="Q9318"/>
          <cell r="R9318"/>
          <cell r="S9318"/>
          <cell r="T9318"/>
          <cell r="U9318"/>
          <cell r="V9318"/>
          <cell r="W9318"/>
          <cell r="X9318"/>
          <cell r="Y9318"/>
          <cell r="Z9318">
            <v>53137</v>
          </cell>
          <cell r="AA9318"/>
          <cell r="AB9318"/>
          <cell r="AC9318"/>
          <cell r="AD9318">
            <v>7689934</v>
          </cell>
          <cell r="AE9318"/>
          <cell r="AF9318"/>
          <cell r="AG9318"/>
          <cell r="AH9318"/>
          <cell r="AI9318"/>
          <cell r="AJ9318"/>
          <cell r="AK9318"/>
          <cell r="AL9318"/>
        </row>
        <row r="9319">
          <cell r="E9319">
            <v>9318</v>
          </cell>
          <cell r="F9319"/>
          <cell r="G9319"/>
          <cell r="H9319"/>
          <cell r="I9319"/>
          <cell r="J9319"/>
          <cell r="K9319"/>
          <cell r="L9319"/>
          <cell r="M9319"/>
          <cell r="N9319"/>
          <cell r="O9319"/>
          <cell r="P9319"/>
          <cell r="Q9319"/>
          <cell r="R9319"/>
          <cell r="S9319"/>
          <cell r="T9319"/>
          <cell r="U9319"/>
          <cell r="V9319"/>
          <cell r="W9319"/>
          <cell r="X9319"/>
          <cell r="Y9319"/>
          <cell r="Z9319"/>
          <cell r="AA9319"/>
          <cell r="AB9319"/>
          <cell r="AC9319"/>
          <cell r="AD9319"/>
          <cell r="AE9319"/>
          <cell r="AF9319"/>
          <cell r="AG9319"/>
          <cell r="AH9319"/>
          <cell r="AI9319"/>
          <cell r="AJ9319"/>
          <cell r="AK9319"/>
          <cell r="AL9319"/>
        </row>
        <row r="9320">
          <cell r="E9320">
            <v>9319</v>
          </cell>
          <cell r="F9320"/>
          <cell r="G9320"/>
          <cell r="H9320"/>
          <cell r="I9320"/>
          <cell r="J9320"/>
          <cell r="K9320"/>
          <cell r="L9320"/>
          <cell r="M9320"/>
          <cell r="N9320"/>
          <cell r="O9320"/>
          <cell r="P9320"/>
          <cell r="Q9320"/>
          <cell r="R9320"/>
          <cell r="S9320"/>
          <cell r="T9320"/>
          <cell r="U9320"/>
          <cell r="V9320"/>
          <cell r="W9320"/>
          <cell r="X9320"/>
          <cell r="Y9320"/>
          <cell r="Z9320"/>
          <cell r="AA9320"/>
          <cell r="AB9320"/>
          <cell r="AC9320"/>
          <cell r="AD9320"/>
          <cell r="AE9320"/>
          <cell r="AF9320">
            <v>3754588</v>
          </cell>
          <cell r="AG9320"/>
          <cell r="AH9320">
            <v>28500303</v>
          </cell>
          <cell r="AI9320"/>
          <cell r="AJ9320"/>
          <cell r="AK9320"/>
          <cell r="AL9320"/>
        </row>
        <row r="9321">
          <cell r="E9321">
            <v>9320</v>
          </cell>
          <cell r="F9321"/>
          <cell r="G9321"/>
          <cell r="H9321"/>
          <cell r="I9321"/>
          <cell r="J9321"/>
          <cell r="K9321"/>
          <cell r="L9321"/>
          <cell r="M9321"/>
          <cell r="N9321"/>
          <cell r="O9321"/>
          <cell r="P9321"/>
          <cell r="Q9321"/>
          <cell r="R9321"/>
          <cell r="S9321"/>
          <cell r="T9321"/>
          <cell r="U9321"/>
          <cell r="V9321"/>
          <cell r="W9321"/>
          <cell r="X9321"/>
          <cell r="Y9321"/>
          <cell r="Z9321"/>
          <cell r="AA9321"/>
          <cell r="AB9321"/>
          <cell r="AC9321"/>
          <cell r="AD9321"/>
          <cell r="AE9321"/>
          <cell r="AF9321"/>
          <cell r="AG9321"/>
          <cell r="AH9321"/>
          <cell r="AI9321"/>
          <cell r="AJ9321"/>
          <cell r="AK9321"/>
          <cell r="AL9321"/>
        </row>
        <row r="9322">
          <cell r="E9322">
            <v>9321</v>
          </cell>
          <cell r="F9322"/>
          <cell r="G9322"/>
          <cell r="H9322"/>
          <cell r="I9322"/>
          <cell r="J9322"/>
          <cell r="K9322"/>
          <cell r="L9322">
            <v>173492</v>
          </cell>
          <cell r="M9322"/>
          <cell r="N9322"/>
          <cell r="O9322"/>
          <cell r="P9322">
            <v>1212676</v>
          </cell>
          <cell r="Q9322"/>
          <cell r="R9322"/>
          <cell r="S9322"/>
          <cell r="T9322">
            <v>196042</v>
          </cell>
          <cell r="U9322"/>
          <cell r="V9322"/>
          <cell r="W9322">
            <v>71704</v>
          </cell>
          <cell r="X9322">
            <v>36860</v>
          </cell>
          <cell r="Y9322"/>
          <cell r="Z9322"/>
          <cell r="AA9322"/>
          <cell r="AB9322"/>
          <cell r="AC9322">
            <v>563540</v>
          </cell>
          <cell r="AD9322">
            <v>39634</v>
          </cell>
          <cell r="AE9322"/>
          <cell r="AF9322">
            <v>438698</v>
          </cell>
          <cell r="AG9322">
            <v>1665492</v>
          </cell>
          <cell r="AH9322">
            <v>5319928</v>
          </cell>
          <cell r="AI9322"/>
          <cell r="AJ9322"/>
          <cell r="AK9322"/>
          <cell r="AL9322"/>
        </row>
        <row r="9323">
          <cell r="E9323">
            <v>9322</v>
          </cell>
          <cell r="F9323"/>
          <cell r="G9323"/>
          <cell r="H9323"/>
          <cell r="I9323"/>
          <cell r="J9323"/>
          <cell r="K9323"/>
          <cell r="L9323"/>
          <cell r="M9323"/>
          <cell r="N9323"/>
          <cell r="O9323"/>
          <cell r="P9323"/>
          <cell r="Q9323"/>
          <cell r="R9323"/>
          <cell r="S9323"/>
          <cell r="T9323"/>
          <cell r="U9323"/>
          <cell r="V9323"/>
          <cell r="W9323"/>
          <cell r="X9323"/>
          <cell r="Y9323"/>
          <cell r="Z9323"/>
          <cell r="AA9323"/>
          <cell r="AB9323"/>
          <cell r="AC9323"/>
          <cell r="AD9323"/>
          <cell r="AE9323"/>
          <cell r="AF9323"/>
          <cell r="AG9323"/>
          <cell r="AH9323"/>
          <cell r="AI9323"/>
          <cell r="AJ9323"/>
          <cell r="AK9323"/>
          <cell r="AL9323"/>
        </row>
        <row r="9324">
          <cell r="E9324">
            <v>9323</v>
          </cell>
          <cell r="F9324"/>
          <cell r="G9324"/>
          <cell r="H9324"/>
          <cell r="I9324">
            <v>5423300</v>
          </cell>
          <cell r="J9324"/>
          <cell r="K9324">
            <v>3646258</v>
          </cell>
          <cell r="L9324"/>
          <cell r="M9324"/>
          <cell r="N9324"/>
          <cell r="O9324"/>
          <cell r="P9324"/>
          <cell r="Q9324"/>
          <cell r="R9324"/>
          <cell r="S9324"/>
          <cell r="T9324"/>
          <cell r="U9324"/>
          <cell r="V9324"/>
          <cell r="W9324"/>
          <cell r="X9324"/>
          <cell r="Y9324"/>
          <cell r="Z9324"/>
          <cell r="AA9324"/>
          <cell r="AB9324"/>
          <cell r="AC9324"/>
          <cell r="AD9324">
            <v>830189</v>
          </cell>
          <cell r="AE9324"/>
          <cell r="AF9324"/>
          <cell r="AG9324"/>
          <cell r="AH9324"/>
          <cell r="AI9324"/>
          <cell r="AJ9324"/>
          <cell r="AK9324"/>
          <cell r="AL9324"/>
        </row>
        <row r="9325">
          <cell r="E9325">
            <v>9324</v>
          </cell>
          <cell r="F9325"/>
          <cell r="G9325"/>
          <cell r="H9325"/>
          <cell r="I9325"/>
          <cell r="J9325"/>
          <cell r="K9325"/>
          <cell r="L9325"/>
          <cell r="M9325"/>
          <cell r="N9325"/>
          <cell r="O9325"/>
          <cell r="P9325"/>
          <cell r="Q9325"/>
          <cell r="R9325"/>
          <cell r="S9325"/>
          <cell r="T9325"/>
          <cell r="U9325"/>
          <cell r="V9325"/>
          <cell r="W9325"/>
          <cell r="X9325"/>
          <cell r="Y9325"/>
          <cell r="Z9325"/>
          <cell r="AA9325"/>
          <cell r="AB9325"/>
          <cell r="AC9325"/>
          <cell r="AD9325"/>
          <cell r="AE9325"/>
          <cell r="AF9325"/>
          <cell r="AG9325"/>
          <cell r="AH9325"/>
          <cell r="AI9325"/>
          <cell r="AJ9325"/>
          <cell r="AK9325"/>
          <cell r="AL9325"/>
        </row>
        <row r="9326">
          <cell r="E9326">
            <v>9325</v>
          </cell>
          <cell r="F9326"/>
          <cell r="G9326"/>
          <cell r="H9326"/>
          <cell r="I9326"/>
          <cell r="J9326"/>
          <cell r="K9326"/>
          <cell r="L9326"/>
          <cell r="M9326"/>
          <cell r="N9326"/>
          <cell r="O9326"/>
          <cell r="P9326"/>
          <cell r="Q9326"/>
          <cell r="R9326"/>
          <cell r="S9326"/>
          <cell r="T9326"/>
          <cell r="U9326"/>
          <cell r="V9326"/>
          <cell r="W9326"/>
          <cell r="X9326"/>
          <cell r="Y9326"/>
          <cell r="Z9326"/>
          <cell r="AA9326"/>
          <cell r="AB9326"/>
          <cell r="AC9326"/>
          <cell r="AD9326"/>
          <cell r="AE9326"/>
          <cell r="AF9326"/>
          <cell r="AG9326"/>
          <cell r="AH9326"/>
          <cell r="AI9326"/>
          <cell r="AJ9326"/>
          <cell r="AK9326"/>
          <cell r="AL9326"/>
        </row>
        <row r="9327">
          <cell r="E9327">
            <v>9326</v>
          </cell>
          <cell r="F9327"/>
          <cell r="G9327"/>
          <cell r="H9327"/>
          <cell r="I9327"/>
          <cell r="J9327"/>
          <cell r="K9327"/>
          <cell r="L9327"/>
          <cell r="M9327"/>
          <cell r="N9327"/>
          <cell r="O9327"/>
          <cell r="P9327"/>
          <cell r="Q9327"/>
          <cell r="R9327"/>
          <cell r="S9327"/>
          <cell r="T9327"/>
          <cell r="U9327"/>
          <cell r="V9327"/>
          <cell r="W9327"/>
          <cell r="X9327"/>
          <cell r="Y9327"/>
          <cell r="Z9327"/>
          <cell r="AA9327"/>
          <cell r="AB9327"/>
          <cell r="AC9327"/>
          <cell r="AD9327"/>
          <cell r="AE9327"/>
          <cell r="AF9327"/>
          <cell r="AG9327"/>
          <cell r="AH9327"/>
          <cell r="AI9327"/>
          <cell r="AJ9327"/>
          <cell r="AK9327"/>
          <cell r="AL9327"/>
        </row>
        <row r="9328">
          <cell r="E9328">
            <v>9327</v>
          </cell>
          <cell r="F9328"/>
          <cell r="G9328"/>
          <cell r="H9328"/>
          <cell r="I9328"/>
          <cell r="J9328"/>
          <cell r="K9328"/>
          <cell r="L9328"/>
          <cell r="M9328"/>
          <cell r="N9328"/>
          <cell r="O9328"/>
          <cell r="P9328"/>
          <cell r="Q9328"/>
          <cell r="R9328"/>
          <cell r="S9328"/>
          <cell r="T9328"/>
          <cell r="U9328"/>
          <cell r="V9328"/>
          <cell r="W9328"/>
          <cell r="X9328"/>
          <cell r="Y9328"/>
          <cell r="Z9328"/>
          <cell r="AA9328"/>
          <cell r="AB9328"/>
          <cell r="AC9328"/>
          <cell r="AD9328"/>
          <cell r="AE9328"/>
          <cell r="AF9328"/>
          <cell r="AG9328">
            <v>1361791</v>
          </cell>
          <cell r="AH9328"/>
          <cell r="AI9328"/>
          <cell r="AJ9328"/>
          <cell r="AK9328"/>
          <cell r="AL9328"/>
        </row>
        <row r="9329">
          <cell r="E9329">
            <v>9328</v>
          </cell>
          <cell r="F9329"/>
          <cell r="G9329"/>
          <cell r="H9329"/>
          <cell r="I9329"/>
          <cell r="J9329"/>
          <cell r="K9329"/>
          <cell r="L9329"/>
          <cell r="M9329"/>
          <cell r="N9329"/>
          <cell r="O9329"/>
          <cell r="P9329"/>
          <cell r="Q9329"/>
          <cell r="R9329"/>
          <cell r="S9329"/>
          <cell r="T9329"/>
          <cell r="U9329"/>
          <cell r="V9329"/>
          <cell r="W9329"/>
          <cell r="X9329"/>
          <cell r="Y9329"/>
          <cell r="Z9329"/>
          <cell r="AA9329"/>
          <cell r="AB9329"/>
          <cell r="AC9329"/>
          <cell r="AD9329"/>
          <cell r="AE9329"/>
          <cell r="AF9329"/>
          <cell r="AG9329"/>
        </row>
        <row r="9330">
          <cell r="E9330">
            <v>9329</v>
          </cell>
          <cell r="F9330"/>
          <cell r="G9330"/>
          <cell r="H9330"/>
          <cell r="I9330"/>
          <cell r="J9330"/>
          <cell r="K9330"/>
          <cell r="L9330"/>
          <cell r="M9330"/>
          <cell r="N9330"/>
          <cell r="O9330"/>
          <cell r="P9330"/>
          <cell r="Q9330"/>
          <cell r="R9330"/>
          <cell r="S9330"/>
          <cell r="T9330"/>
          <cell r="U9330"/>
          <cell r="V9330"/>
          <cell r="W9330"/>
          <cell r="X9330"/>
          <cell r="Y9330"/>
          <cell r="Z9330"/>
          <cell r="AA9330"/>
          <cell r="AB9330"/>
          <cell r="AC9330"/>
          <cell r="AD9330"/>
          <cell r="AE9330"/>
          <cell r="AF9330"/>
          <cell r="AG9330"/>
        </row>
        <row r="9331">
          <cell r="E9331">
            <v>9330</v>
          </cell>
          <cell r="F9331"/>
          <cell r="G9331"/>
          <cell r="H9331"/>
          <cell r="I9331"/>
          <cell r="J9331"/>
          <cell r="K9331"/>
          <cell r="L9331"/>
          <cell r="M9331"/>
          <cell r="N9331"/>
          <cell r="O9331"/>
          <cell r="P9331"/>
          <cell r="Q9331"/>
          <cell r="R9331"/>
          <cell r="S9331"/>
          <cell r="T9331"/>
          <cell r="U9331"/>
          <cell r="V9331"/>
          <cell r="W9331"/>
          <cell r="X9331"/>
          <cell r="Y9331"/>
          <cell r="Z9331"/>
          <cell r="AA9331"/>
          <cell r="AB9331"/>
          <cell r="AC9331"/>
          <cell r="AD9331"/>
          <cell r="AE9331"/>
          <cell r="AF9331"/>
          <cell r="AG9331"/>
        </row>
        <row r="9332">
          <cell r="E9332">
            <v>9331</v>
          </cell>
          <cell r="F9332"/>
          <cell r="G9332"/>
          <cell r="H9332"/>
          <cell r="I9332"/>
          <cell r="J9332"/>
          <cell r="K9332"/>
          <cell r="L9332"/>
          <cell r="M9332"/>
          <cell r="N9332"/>
          <cell r="O9332"/>
          <cell r="P9332"/>
          <cell r="Q9332"/>
          <cell r="R9332"/>
          <cell r="S9332"/>
          <cell r="T9332"/>
          <cell r="U9332"/>
          <cell r="V9332"/>
          <cell r="W9332"/>
          <cell r="X9332"/>
          <cell r="Y9332"/>
          <cell r="Z9332"/>
          <cell r="AA9332"/>
          <cell r="AB9332"/>
          <cell r="AC9332"/>
          <cell r="AD9332"/>
          <cell r="AE9332"/>
          <cell r="AF9332"/>
          <cell r="AG9332"/>
        </row>
        <row r="9333">
          <cell r="E9333">
            <v>9332</v>
          </cell>
          <cell r="F9333"/>
          <cell r="G9333"/>
          <cell r="H9333"/>
          <cell r="I9333"/>
          <cell r="J9333"/>
          <cell r="K9333"/>
          <cell r="L9333"/>
          <cell r="M9333"/>
          <cell r="N9333"/>
          <cell r="O9333"/>
          <cell r="P9333"/>
          <cell r="Q9333"/>
          <cell r="R9333"/>
          <cell r="S9333"/>
          <cell r="T9333"/>
          <cell r="U9333"/>
          <cell r="V9333"/>
          <cell r="W9333"/>
          <cell r="X9333"/>
          <cell r="Y9333"/>
          <cell r="Z9333"/>
          <cell r="AA9333"/>
          <cell r="AB9333"/>
          <cell r="AC9333"/>
          <cell r="AD9333"/>
          <cell r="AE9333"/>
          <cell r="AF9333"/>
          <cell r="AG9333"/>
        </row>
        <row r="9334">
          <cell r="E9334">
            <v>9333</v>
          </cell>
          <cell r="F9334"/>
          <cell r="G9334"/>
          <cell r="H9334"/>
          <cell r="I9334"/>
          <cell r="J9334"/>
          <cell r="K9334"/>
          <cell r="L9334"/>
          <cell r="M9334"/>
          <cell r="N9334"/>
          <cell r="O9334"/>
          <cell r="P9334"/>
          <cell r="Q9334"/>
          <cell r="R9334"/>
          <cell r="S9334"/>
          <cell r="T9334"/>
          <cell r="U9334"/>
          <cell r="V9334"/>
          <cell r="W9334"/>
          <cell r="X9334"/>
          <cell r="Y9334"/>
          <cell r="Z9334"/>
          <cell r="AA9334"/>
          <cell r="AB9334"/>
          <cell r="AC9334"/>
          <cell r="AD9334"/>
          <cell r="AE9334"/>
          <cell r="AF9334"/>
          <cell r="AG9334">
            <v>835917</v>
          </cell>
        </row>
        <row r="9335">
          <cell r="E9335">
            <v>9334</v>
          </cell>
          <cell r="F9335"/>
          <cell r="G9335"/>
          <cell r="H9335"/>
          <cell r="I9335"/>
          <cell r="J9335"/>
          <cell r="K9335"/>
          <cell r="L9335"/>
          <cell r="M9335"/>
          <cell r="N9335"/>
          <cell r="O9335"/>
          <cell r="P9335"/>
          <cell r="Q9335"/>
          <cell r="R9335"/>
          <cell r="S9335"/>
          <cell r="T9335"/>
          <cell r="U9335"/>
          <cell r="V9335"/>
          <cell r="W9335"/>
          <cell r="X9335"/>
          <cell r="Y9335"/>
          <cell r="Z9335"/>
          <cell r="AA9335"/>
          <cell r="AB9335"/>
          <cell r="AC9335"/>
          <cell r="AD9335"/>
          <cell r="AE9335"/>
          <cell r="AF9335"/>
          <cell r="AG9335"/>
        </row>
        <row r="9336">
          <cell r="E9336">
            <v>9335</v>
          </cell>
          <cell r="F9336"/>
          <cell r="G9336"/>
          <cell r="H9336"/>
          <cell r="I9336"/>
          <cell r="J9336"/>
          <cell r="K9336"/>
          <cell r="L9336"/>
          <cell r="M9336"/>
          <cell r="N9336"/>
          <cell r="O9336"/>
          <cell r="P9336"/>
          <cell r="Q9336"/>
          <cell r="R9336"/>
          <cell r="S9336"/>
          <cell r="T9336"/>
          <cell r="U9336"/>
          <cell r="V9336"/>
          <cell r="W9336"/>
          <cell r="X9336"/>
          <cell r="Y9336"/>
          <cell r="Z9336"/>
          <cell r="AA9336"/>
          <cell r="AB9336"/>
          <cell r="AC9336"/>
          <cell r="AD9336"/>
          <cell r="AE9336"/>
          <cell r="AF9336"/>
          <cell r="AG9336"/>
        </row>
        <row r="9337">
          <cell r="E9337">
            <v>9336</v>
          </cell>
          <cell r="F9337"/>
          <cell r="G9337"/>
          <cell r="H9337"/>
          <cell r="I9337"/>
          <cell r="J9337"/>
          <cell r="K9337"/>
          <cell r="L9337"/>
          <cell r="M9337"/>
          <cell r="N9337"/>
          <cell r="O9337"/>
          <cell r="P9337"/>
          <cell r="Q9337"/>
          <cell r="R9337"/>
          <cell r="S9337"/>
          <cell r="T9337"/>
          <cell r="U9337"/>
          <cell r="V9337"/>
          <cell r="W9337"/>
          <cell r="X9337"/>
          <cell r="Y9337"/>
          <cell r="Z9337"/>
          <cell r="AA9337"/>
          <cell r="AB9337"/>
          <cell r="AC9337"/>
          <cell r="AD9337"/>
          <cell r="AE9337"/>
          <cell r="AF9337"/>
          <cell r="AG9337"/>
        </row>
        <row r="9338">
          <cell r="E9338">
            <v>9337</v>
          </cell>
          <cell r="F9338"/>
          <cell r="G9338"/>
          <cell r="H9338"/>
          <cell r="I9338"/>
          <cell r="J9338"/>
          <cell r="K9338"/>
          <cell r="L9338"/>
          <cell r="M9338"/>
          <cell r="N9338"/>
          <cell r="O9338"/>
          <cell r="P9338"/>
          <cell r="Q9338"/>
          <cell r="R9338"/>
          <cell r="S9338"/>
          <cell r="T9338"/>
          <cell r="U9338"/>
          <cell r="V9338"/>
          <cell r="W9338"/>
          <cell r="X9338"/>
          <cell r="Y9338"/>
          <cell r="Z9338"/>
          <cell r="AA9338"/>
          <cell r="AB9338"/>
          <cell r="AC9338"/>
          <cell r="AD9338"/>
          <cell r="AE9338"/>
          <cell r="AF9338"/>
          <cell r="AG9338"/>
        </row>
        <row r="9339">
          <cell r="E9339">
            <v>9338</v>
          </cell>
          <cell r="F9339"/>
          <cell r="G9339"/>
          <cell r="H9339"/>
          <cell r="I9339"/>
          <cell r="J9339"/>
          <cell r="K9339"/>
          <cell r="L9339"/>
          <cell r="M9339"/>
          <cell r="N9339"/>
          <cell r="O9339"/>
          <cell r="P9339"/>
          <cell r="Q9339"/>
          <cell r="R9339"/>
          <cell r="S9339"/>
          <cell r="T9339"/>
          <cell r="U9339"/>
          <cell r="V9339"/>
          <cell r="W9339"/>
          <cell r="X9339"/>
          <cell r="Y9339"/>
          <cell r="Z9339"/>
          <cell r="AA9339"/>
          <cell r="AB9339"/>
          <cell r="AC9339"/>
          <cell r="AD9339"/>
          <cell r="AE9339"/>
          <cell r="AF9339"/>
          <cell r="AG9339"/>
        </row>
        <row r="9340">
          <cell r="E9340">
            <v>9339</v>
          </cell>
          <cell r="F9340"/>
          <cell r="G9340"/>
          <cell r="H9340"/>
          <cell r="I9340"/>
          <cell r="J9340"/>
          <cell r="K9340"/>
          <cell r="L9340"/>
          <cell r="M9340"/>
          <cell r="N9340"/>
          <cell r="O9340"/>
          <cell r="P9340"/>
          <cell r="Q9340"/>
          <cell r="R9340"/>
          <cell r="S9340"/>
          <cell r="T9340"/>
          <cell r="U9340"/>
          <cell r="V9340"/>
          <cell r="W9340"/>
          <cell r="X9340"/>
          <cell r="Y9340"/>
          <cell r="Z9340"/>
          <cell r="AA9340"/>
          <cell r="AB9340"/>
          <cell r="AC9340"/>
          <cell r="AD9340"/>
          <cell r="AE9340"/>
          <cell r="AF9340"/>
          <cell r="AG9340"/>
        </row>
        <row r="9341">
          <cell r="E9341">
            <v>9340</v>
          </cell>
          <cell r="F9341"/>
          <cell r="G9341"/>
          <cell r="H9341"/>
          <cell r="I9341"/>
          <cell r="J9341"/>
          <cell r="K9341"/>
          <cell r="L9341"/>
          <cell r="M9341"/>
          <cell r="N9341"/>
          <cell r="O9341"/>
          <cell r="P9341"/>
          <cell r="Q9341"/>
          <cell r="R9341"/>
          <cell r="S9341"/>
          <cell r="T9341"/>
          <cell r="U9341"/>
          <cell r="V9341"/>
          <cell r="W9341"/>
          <cell r="X9341"/>
          <cell r="Y9341"/>
          <cell r="Z9341"/>
          <cell r="AA9341"/>
          <cell r="AB9341"/>
          <cell r="AC9341"/>
          <cell r="AD9341"/>
          <cell r="AE9341"/>
          <cell r="AF9341"/>
          <cell r="AG9341"/>
        </row>
        <row r="9342">
          <cell r="E9342">
            <v>9341</v>
          </cell>
          <cell r="F9342"/>
          <cell r="G9342"/>
          <cell r="H9342"/>
          <cell r="I9342"/>
          <cell r="J9342"/>
          <cell r="K9342"/>
          <cell r="L9342"/>
          <cell r="M9342"/>
          <cell r="N9342">
            <v>64052360</v>
          </cell>
          <cell r="O9342"/>
          <cell r="P9342"/>
          <cell r="Q9342"/>
          <cell r="R9342"/>
          <cell r="S9342"/>
          <cell r="T9342"/>
          <cell r="U9342"/>
          <cell r="V9342"/>
          <cell r="W9342">
            <v>11236427</v>
          </cell>
          <cell r="X9342"/>
          <cell r="Y9342"/>
          <cell r="Z9342"/>
          <cell r="AA9342"/>
          <cell r="AB9342"/>
          <cell r="AC9342"/>
          <cell r="AD9342"/>
          <cell r="AE9342"/>
          <cell r="AF9342"/>
          <cell r="AG9342"/>
        </row>
        <row r="9343">
          <cell r="E9343">
            <v>9342</v>
          </cell>
          <cell r="F9343"/>
          <cell r="G9343"/>
          <cell r="H9343"/>
          <cell r="I9343"/>
          <cell r="J9343"/>
          <cell r="K9343"/>
          <cell r="L9343"/>
          <cell r="M9343"/>
          <cell r="N9343"/>
          <cell r="O9343"/>
          <cell r="P9343"/>
          <cell r="Q9343"/>
          <cell r="R9343"/>
          <cell r="S9343"/>
          <cell r="T9343"/>
          <cell r="U9343"/>
          <cell r="V9343"/>
          <cell r="W9343"/>
          <cell r="X9343"/>
          <cell r="Y9343"/>
          <cell r="Z9343"/>
          <cell r="AA9343"/>
          <cell r="AB9343"/>
          <cell r="AC9343"/>
          <cell r="AD9343"/>
          <cell r="AE9343"/>
          <cell r="AF9343"/>
          <cell r="AG9343"/>
        </row>
        <row r="9344">
          <cell r="E9344">
            <v>9343</v>
          </cell>
          <cell r="F9344"/>
          <cell r="G9344"/>
          <cell r="H9344"/>
          <cell r="I9344"/>
          <cell r="J9344"/>
          <cell r="K9344"/>
          <cell r="L9344"/>
          <cell r="M9344"/>
          <cell r="N9344"/>
          <cell r="O9344"/>
          <cell r="P9344"/>
          <cell r="Q9344"/>
          <cell r="R9344"/>
          <cell r="S9344"/>
          <cell r="T9344"/>
          <cell r="U9344"/>
          <cell r="V9344"/>
          <cell r="W9344"/>
          <cell r="X9344"/>
          <cell r="Y9344"/>
          <cell r="Z9344"/>
          <cell r="AA9344"/>
          <cell r="AB9344"/>
          <cell r="AC9344"/>
          <cell r="AD9344"/>
          <cell r="AE9344"/>
          <cell r="AF9344"/>
          <cell r="AG9344"/>
        </row>
        <row r="9345">
          <cell r="E9345">
            <v>9344</v>
          </cell>
          <cell r="F9345"/>
          <cell r="G9345"/>
          <cell r="H9345"/>
          <cell r="I9345"/>
          <cell r="J9345"/>
          <cell r="K9345"/>
          <cell r="L9345"/>
          <cell r="M9345"/>
          <cell r="N9345"/>
          <cell r="O9345"/>
          <cell r="P9345"/>
          <cell r="Q9345"/>
          <cell r="R9345"/>
          <cell r="S9345"/>
          <cell r="T9345"/>
          <cell r="U9345"/>
          <cell r="V9345"/>
          <cell r="W9345"/>
          <cell r="X9345"/>
          <cell r="Y9345"/>
          <cell r="Z9345"/>
          <cell r="AA9345"/>
          <cell r="AB9345"/>
          <cell r="AC9345"/>
          <cell r="AD9345"/>
          <cell r="AE9345"/>
          <cell r="AF9345"/>
          <cell r="AG9345"/>
          <cell r="AH9345"/>
          <cell r="AI9345">
            <v>406914</v>
          </cell>
          <cell r="AJ9345"/>
          <cell r="AK9345"/>
          <cell r="AL9345"/>
          <cell r="AM9345"/>
          <cell r="AN9345"/>
        </row>
        <row r="9346">
          <cell r="E9346">
            <v>9345</v>
          </cell>
          <cell r="F9346"/>
          <cell r="G9346"/>
          <cell r="H9346"/>
          <cell r="I9346"/>
          <cell r="J9346"/>
          <cell r="K9346"/>
          <cell r="L9346"/>
          <cell r="M9346"/>
          <cell r="N9346"/>
          <cell r="O9346"/>
          <cell r="P9346"/>
          <cell r="Q9346"/>
          <cell r="R9346"/>
          <cell r="S9346"/>
          <cell r="T9346"/>
          <cell r="U9346"/>
          <cell r="V9346"/>
          <cell r="W9346"/>
          <cell r="X9346"/>
          <cell r="Y9346"/>
          <cell r="Z9346"/>
          <cell r="AA9346"/>
          <cell r="AB9346"/>
          <cell r="AC9346"/>
          <cell r="AD9346"/>
          <cell r="AE9346"/>
          <cell r="AF9346"/>
          <cell r="AG9346"/>
          <cell r="AH9346"/>
          <cell r="AI9346"/>
          <cell r="AJ9346"/>
          <cell r="AK9346"/>
          <cell r="AL9346"/>
          <cell r="AM9346"/>
          <cell r="AN9346"/>
        </row>
        <row r="9347">
          <cell r="E9347">
            <v>9346</v>
          </cell>
          <cell r="F9347"/>
          <cell r="G9347"/>
          <cell r="H9347"/>
          <cell r="I9347"/>
          <cell r="J9347"/>
          <cell r="K9347"/>
          <cell r="L9347"/>
          <cell r="M9347"/>
          <cell r="N9347"/>
          <cell r="O9347"/>
          <cell r="P9347"/>
          <cell r="Q9347"/>
          <cell r="R9347"/>
          <cell r="S9347"/>
          <cell r="T9347"/>
          <cell r="U9347"/>
          <cell r="V9347"/>
          <cell r="W9347"/>
          <cell r="X9347"/>
          <cell r="Y9347"/>
          <cell r="Z9347"/>
          <cell r="AA9347"/>
          <cell r="AB9347"/>
          <cell r="AC9347"/>
          <cell r="AD9347"/>
          <cell r="AE9347">
            <v>151839</v>
          </cell>
          <cell r="AF9347"/>
          <cell r="AG9347"/>
          <cell r="AH9347"/>
          <cell r="AI9347"/>
          <cell r="AJ9347"/>
          <cell r="AK9347"/>
          <cell r="AL9347"/>
          <cell r="AM9347"/>
          <cell r="AN9347"/>
        </row>
        <row r="9348">
          <cell r="E9348">
            <v>9347</v>
          </cell>
          <cell r="F9348">
            <v>118283380</v>
          </cell>
          <cell r="G9348">
            <v>129562611</v>
          </cell>
          <cell r="H9348"/>
          <cell r="I9348">
            <v>443104658</v>
          </cell>
          <cell r="J9348"/>
          <cell r="K9348">
            <v>395135486</v>
          </cell>
          <cell r="L9348">
            <v>177647681</v>
          </cell>
          <cell r="M9348"/>
          <cell r="N9348">
            <v>248582792</v>
          </cell>
          <cell r="O9348">
            <v>82332632</v>
          </cell>
          <cell r="P9348">
            <v>404066600</v>
          </cell>
          <cell r="Q9348">
            <v>94857412</v>
          </cell>
          <cell r="R9348">
            <v>275373849</v>
          </cell>
          <cell r="S9348"/>
          <cell r="T9348"/>
          <cell r="U9348">
            <v>49792</v>
          </cell>
          <cell r="V9348"/>
          <cell r="W9348">
            <v>151739822</v>
          </cell>
          <cell r="X9348">
            <v>44097895</v>
          </cell>
          <cell r="Y9348"/>
          <cell r="Z9348">
            <v>52438803</v>
          </cell>
          <cell r="AA9348">
            <v>2221359</v>
          </cell>
          <cell r="AB9348">
            <v>3590598</v>
          </cell>
          <cell r="AC9348">
            <v>32381126</v>
          </cell>
          <cell r="AD9348">
            <v>218823073</v>
          </cell>
          <cell r="AE9348">
            <v>143741339</v>
          </cell>
          <cell r="AF9348">
            <v>170556072</v>
          </cell>
          <cell r="AG9348">
            <v>243393757</v>
          </cell>
          <cell r="AH9348">
            <v>96435834</v>
          </cell>
          <cell r="AI9348">
            <v>190513346</v>
          </cell>
          <cell r="AJ9348">
            <v>297160596</v>
          </cell>
          <cell r="AK9348"/>
          <cell r="AL9348"/>
          <cell r="AM9348"/>
          <cell r="AN9348"/>
        </row>
        <row r="9349">
          <cell r="E9349">
            <v>9348</v>
          </cell>
          <cell r="F9349"/>
          <cell r="G9349"/>
          <cell r="H9349"/>
          <cell r="I9349"/>
          <cell r="J9349"/>
          <cell r="K9349"/>
          <cell r="L9349"/>
          <cell r="M9349"/>
          <cell r="N9349"/>
          <cell r="O9349"/>
          <cell r="P9349"/>
          <cell r="Q9349"/>
          <cell r="R9349"/>
          <cell r="S9349"/>
          <cell r="T9349"/>
          <cell r="U9349"/>
          <cell r="V9349"/>
          <cell r="W9349"/>
          <cell r="X9349"/>
          <cell r="Y9349"/>
          <cell r="Z9349"/>
          <cell r="AA9349"/>
          <cell r="AB9349"/>
          <cell r="AC9349"/>
          <cell r="AD9349"/>
          <cell r="AE9349"/>
          <cell r="AF9349"/>
          <cell r="AG9349"/>
          <cell r="AH9349"/>
          <cell r="AI9349"/>
          <cell r="AJ9349"/>
          <cell r="AK9349"/>
          <cell r="AL9349"/>
          <cell r="AM9349"/>
          <cell r="AN9349"/>
        </row>
        <row r="9350">
          <cell r="E9350">
            <v>9349</v>
          </cell>
          <cell r="F9350"/>
          <cell r="G9350"/>
          <cell r="H9350"/>
          <cell r="I9350"/>
          <cell r="J9350"/>
          <cell r="K9350"/>
          <cell r="L9350"/>
          <cell r="M9350"/>
          <cell r="N9350">
            <v>1329719</v>
          </cell>
          <cell r="O9350"/>
          <cell r="P9350">
            <v>924244</v>
          </cell>
          <cell r="Q9350">
            <v>1403630</v>
          </cell>
          <cell r="R9350"/>
          <cell r="S9350"/>
          <cell r="T9350"/>
          <cell r="U9350"/>
          <cell r="V9350"/>
          <cell r="W9350"/>
          <cell r="X9350"/>
          <cell r="Y9350"/>
          <cell r="Z9350"/>
          <cell r="AA9350"/>
          <cell r="AB9350"/>
          <cell r="AC9350"/>
          <cell r="AD9350"/>
          <cell r="AE9350"/>
          <cell r="AF9350">
            <v>18295621</v>
          </cell>
          <cell r="AG9350"/>
          <cell r="AH9350">
            <v>147955314</v>
          </cell>
          <cell r="AI9350">
            <v>10545649</v>
          </cell>
          <cell r="AJ9350">
            <v>7745501</v>
          </cell>
          <cell r="AK9350"/>
          <cell r="AL9350"/>
          <cell r="AM9350"/>
          <cell r="AN9350"/>
        </row>
        <row r="9351">
          <cell r="E9351">
            <v>9350</v>
          </cell>
          <cell r="F9351">
            <v>8917</v>
          </cell>
          <cell r="G9351"/>
          <cell r="H9351">
            <v>428621</v>
          </cell>
          <cell r="I9351"/>
          <cell r="J9351">
            <v>1049485</v>
          </cell>
          <cell r="K9351">
            <v>192359</v>
          </cell>
          <cell r="L9351">
            <v>6208936</v>
          </cell>
          <cell r="M9351"/>
          <cell r="N9351"/>
          <cell r="O9351"/>
          <cell r="P9351"/>
          <cell r="Q9351"/>
          <cell r="R9351"/>
          <cell r="S9351"/>
          <cell r="T9351">
            <v>225018</v>
          </cell>
          <cell r="U9351"/>
          <cell r="V9351">
            <v>489315</v>
          </cell>
          <cell r="W9351">
            <v>18755</v>
          </cell>
          <cell r="X9351"/>
          <cell r="Y9351"/>
          <cell r="Z9351">
            <v>647846</v>
          </cell>
          <cell r="AA9351">
            <v>339556</v>
          </cell>
          <cell r="AB9351"/>
          <cell r="AC9351">
            <v>74235</v>
          </cell>
          <cell r="AD9351">
            <v>341692</v>
          </cell>
          <cell r="AE9351">
            <v>907618</v>
          </cell>
          <cell r="AF9351">
            <v>532257</v>
          </cell>
          <cell r="AG9351">
            <v>40383</v>
          </cell>
          <cell r="AH9351"/>
          <cell r="AI9351">
            <v>432202</v>
          </cell>
          <cell r="AJ9351">
            <v>425735</v>
          </cell>
          <cell r="AK9351"/>
          <cell r="AL9351">
            <v>306078</v>
          </cell>
          <cell r="AM9351"/>
          <cell r="AN9351"/>
        </row>
        <row r="9352">
          <cell r="E9352">
            <v>9351</v>
          </cell>
          <cell r="F9352">
            <v>16728775</v>
          </cell>
          <cell r="G9352">
            <v>15084604</v>
          </cell>
          <cell r="H9352">
            <v>52769218</v>
          </cell>
          <cell r="I9352">
            <v>31876175</v>
          </cell>
          <cell r="J9352">
            <v>11360752</v>
          </cell>
          <cell r="K9352">
            <v>446499795</v>
          </cell>
          <cell r="L9352">
            <v>68586474</v>
          </cell>
          <cell r="M9352">
            <v>400274629</v>
          </cell>
          <cell r="N9352">
            <v>23252125</v>
          </cell>
          <cell r="O9352">
            <v>149489876</v>
          </cell>
          <cell r="P9352">
            <v>110652071</v>
          </cell>
          <cell r="Q9352">
            <v>57404754</v>
          </cell>
          <cell r="R9352">
            <v>33842535</v>
          </cell>
          <cell r="S9352">
            <v>56039377</v>
          </cell>
          <cell r="T9352">
            <v>82347216</v>
          </cell>
          <cell r="U9352">
            <v>29016983</v>
          </cell>
          <cell r="V9352">
            <v>1699211</v>
          </cell>
          <cell r="W9352">
            <v>93804351</v>
          </cell>
          <cell r="X9352">
            <v>55140491</v>
          </cell>
          <cell r="Y9352"/>
          <cell r="Z9352">
            <v>25592235</v>
          </cell>
          <cell r="AA9352">
            <v>2039368</v>
          </cell>
          <cell r="AB9352">
            <v>1956150</v>
          </cell>
          <cell r="AC9352">
            <v>33856952</v>
          </cell>
          <cell r="AD9352">
            <v>48007605</v>
          </cell>
          <cell r="AE9352">
            <v>65564766</v>
          </cell>
          <cell r="AF9352">
            <v>97055066</v>
          </cell>
          <cell r="AG9352">
            <v>59067040</v>
          </cell>
          <cell r="AH9352">
            <v>279099397</v>
          </cell>
          <cell r="AI9352">
            <v>90541509</v>
          </cell>
          <cell r="AJ9352">
            <v>63466916</v>
          </cell>
          <cell r="AK9352">
            <v>45589232</v>
          </cell>
          <cell r="AL9352">
            <v>1834652</v>
          </cell>
          <cell r="AM9352">
            <v>2789673</v>
          </cell>
          <cell r="AN9352">
            <v>8180100</v>
          </cell>
        </row>
        <row r="9353">
          <cell r="E9353">
            <v>9352</v>
          </cell>
          <cell r="F9353">
            <v>26590746</v>
          </cell>
          <cell r="G9353">
            <v>23940974</v>
          </cell>
          <cell r="H9353"/>
          <cell r="I9353">
            <v>41427386</v>
          </cell>
          <cell r="J9353"/>
          <cell r="K9353">
            <v>39274364</v>
          </cell>
          <cell r="L9353">
            <v>21947772</v>
          </cell>
          <cell r="M9353"/>
          <cell r="N9353"/>
          <cell r="O9353"/>
          <cell r="P9353"/>
          <cell r="Q9353"/>
          <cell r="R9353"/>
          <cell r="S9353"/>
          <cell r="T9353"/>
          <cell r="U9353"/>
          <cell r="V9353"/>
          <cell r="W9353">
            <v>24941714</v>
          </cell>
          <cell r="X9353">
            <v>19084979</v>
          </cell>
          <cell r="Y9353"/>
          <cell r="Z9353">
            <v>18080257</v>
          </cell>
          <cell r="AA9353">
            <v>3917349</v>
          </cell>
          <cell r="AB9353"/>
          <cell r="AC9353">
            <v>26233344</v>
          </cell>
          <cell r="AD9353">
            <v>36403518</v>
          </cell>
          <cell r="AE9353"/>
          <cell r="AF9353">
            <v>30393511</v>
          </cell>
          <cell r="AG9353">
            <v>37495882</v>
          </cell>
          <cell r="AH9353">
            <v>62490796</v>
          </cell>
          <cell r="AI9353"/>
          <cell r="AJ9353"/>
          <cell r="AK9353"/>
          <cell r="AL9353"/>
          <cell r="AM9353"/>
          <cell r="AN9353"/>
        </row>
        <row r="9354">
          <cell r="E9354">
            <v>9353</v>
          </cell>
          <cell r="F9354">
            <v>20719677</v>
          </cell>
          <cell r="G9354">
            <v>21010428</v>
          </cell>
          <cell r="H9354"/>
          <cell r="I9354">
            <v>43777405</v>
          </cell>
          <cell r="J9354"/>
          <cell r="K9354">
            <v>47645237</v>
          </cell>
          <cell r="L9354">
            <v>39689549</v>
          </cell>
          <cell r="M9354"/>
          <cell r="N9354"/>
          <cell r="O9354"/>
          <cell r="P9354">
            <v>143243247</v>
          </cell>
          <cell r="Q9354"/>
          <cell r="R9354"/>
          <cell r="S9354"/>
          <cell r="T9354"/>
          <cell r="U9354"/>
          <cell r="V9354"/>
          <cell r="W9354">
            <v>39640790</v>
          </cell>
          <cell r="X9354">
            <v>18659774</v>
          </cell>
          <cell r="Y9354"/>
          <cell r="Z9354">
            <v>14459801</v>
          </cell>
          <cell r="AA9354">
            <v>4702100</v>
          </cell>
          <cell r="AB9354"/>
          <cell r="AC9354">
            <v>16479346</v>
          </cell>
          <cell r="AD9354">
            <v>32521310</v>
          </cell>
          <cell r="AE9354">
            <v>20947543</v>
          </cell>
          <cell r="AF9354">
            <v>30865320</v>
          </cell>
          <cell r="AG9354">
            <v>30863264</v>
          </cell>
          <cell r="AH9354">
            <v>66275497</v>
          </cell>
          <cell r="AI9354"/>
          <cell r="AJ9354"/>
          <cell r="AK9354"/>
          <cell r="AL9354">
            <v>13173443</v>
          </cell>
          <cell r="AM9354"/>
          <cell r="AN9354"/>
        </row>
        <row r="9355">
          <cell r="E9355">
            <v>9354</v>
          </cell>
          <cell r="F9355"/>
          <cell r="G9355"/>
          <cell r="H9355"/>
          <cell r="I9355"/>
          <cell r="J9355"/>
          <cell r="K9355"/>
          <cell r="L9355"/>
          <cell r="M9355"/>
          <cell r="N9355"/>
          <cell r="O9355"/>
          <cell r="P9355"/>
          <cell r="Q9355"/>
          <cell r="R9355"/>
          <cell r="S9355"/>
          <cell r="T9355"/>
          <cell r="U9355"/>
          <cell r="V9355"/>
          <cell r="W9355"/>
          <cell r="X9355"/>
          <cell r="Y9355"/>
          <cell r="Z9355"/>
          <cell r="AA9355"/>
          <cell r="AB9355"/>
          <cell r="AC9355"/>
          <cell r="AD9355"/>
          <cell r="AE9355"/>
          <cell r="AF9355"/>
          <cell r="AG9355"/>
          <cell r="AH9355"/>
          <cell r="AI9355"/>
          <cell r="AJ9355"/>
          <cell r="AK9355"/>
          <cell r="AL9355"/>
          <cell r="AM9355"/>
          <cell r="AN9355"/>
        </row>
        <row r="9356">
          <cell r="E9356">
            <v>9355</v>
          </cell>
          <cell r="F9356"/>
          <cell r="G9356"/>
          <cell r="H9356"/>
          <cell r="I9356"/>
          <cell r="J9356"/>
          <cell r="K9356"/>
          <cell r="L9356">
            <v>6445542</v>
          </cell>
          <cell r="M9356"/>
          <cell r="N9356"/>
          <cell r="O9356"/>
          <cell r="P9356"/>
          <cell r="Q9356"/>
          <cell r="R9356"/>
          <cell r="S9356"/>
          <cell r="T9356"/>
          <cell r="U9356"/>
          <cell r="V9356"/>
          <cell r="W9356"/>
          <cell r="X9356"/>
          <cell r="Y9356"/>
          <cell r="Z9356"/>
          <cell r="AA9356"/>
          <cell r="AB9356"/>
          <cell r="AC9356"/>
          <cell r="AD9356"/>
          <cell r="AE9356">
            <v>36823613</v>
          </cell>
          <cell r="AF9356"/>
          <cell r="AG9356">
            <v>17753548</v>
          </cell>
          <cell r="AH9356"/>
          <cell r="AI9356"/>
          <cell r="AJ9356"/>
          <cell r="AK9356"/>
          <cell r="AL9356"/>
          <cell r="AM9356"/>
          <cell r="AN9356"/>
        </row>
        <row r="9357">
          <cell r="E9357">
            <v>9356</v>
          </cell>
          <cell r="F9357"/>
          <cell r="G9357"/>
          <cell r="H9357"/>
          <cell r="I9357"/>
          <cell r="J9357"/>
          <cell r="K9357"/>
          <cell r="L9357"/>
          <cell r="M9357"/>
          <cell r="N9357"/>
          <cell r="O9357"/>
          <cell r="P9357"/>
          <cell r="Q9357"/>
          <cell r="R9357"/>
          <cell r="S9357"/>
          <cell r="T9357"/>
          <cell r="U9357"/>
          <cell r="V9357"/>
          <cell r="W9357"/>
          <cell r="X9357"/>
          <cell r="Y9357"/>
          <cell r="Z9357"/>
          <cell r="AA9357"/>
          <cell r="AB9357"/>
          <cell r="AC9357"/>
          <cell r="AD9357"/>
          <cell r="AE9357"/>
          <cell r="AF9357"/>
          <cell r="AG9357"/>
          <cell r="AH9357"/>
          <cell r="AI9357"/>
          <cell r="AJ9357"/>
          <cell r="AK9357"/>
          <cell r="AL9357"/>
          <cell r="AM9357"/>
          <cell r="AN9357"/>
        </row>
        <row r="9358">
          <cell r="E9358">
            <v>9357</v>
          </cell>
          <cell r="F9358"/>
          <cell r="G9358"/>
          <cell r="H9358"/>
          <cell r="I9358"/>
          <cell r="J9358"/>
          <cell r="K9358"/>
          <cell r="L9358"/>
          <cell r="M9358"/>
          <cell r="N9358"/>
          <cell r="O9358"/>
          <cell r="P9358"/>
          <cell r="Q9358"/>
          <cell r="R9358"/>
          <cell r="S9358"/>
          <cell r="T9358"/>
          <cell r="U9358"/>
          <cell r="V9358"/>
          <cell r="W9358"/>
          <cell r="X9358"/>
          <cell r="Y9358"/>
          <cell r="Z9358"/>
          <cell r="AA9358">
            <v>513847</v>
          </cell>
          <cell r="AB9358"/>
          <cell r="AC9358"/>
          <cell r="AD9358"/>
          <cell r="AE9358"/>
          <cell r="AF9358"/>
          <cell r="AG9358"/>
          <cell r="AH9358"/>
          <cell r="AI9358"/>
          <cell r="AJ9358"/>
          <cell r="AK9358"/>
          <cell r="AL9358"/>
          <cell r="AM9358"/>
          <cell r="AN9358"/>
        </row>
        <row r="9359">
          <cell r="E9359">
            <v>9358</v>
          </cell>
          <cell r="F9359">
            <v>27221906</v>
          </cell>
          <cell r="G9359">
            <v>24373252</v>
          </cell>
          <cell r="H9359"/>
          <cell r="I9359">
            <v>42183077</v>
          </cell>
          <cell r="J9359"/>
          <cell r="K9359">
            <v>39982144</v>
          </cell>
          <cell r="L9359">
            <v>22346108</v>
          </cell>
          <cell r="M9359"/>
          <cell r="N9359"/>
          <cell r="O9359"/>
          <cell r="P9359"/>
          <cell r="Q9359"/>
          <cell r="R9359"/>
          <cell r="S9359"/>
          <cell r="T9359"/>
          <cell r="U9359"/>
          <cell r="V9359"/>
          <cell r="W9359">
            <v>25391314</v>
          </cell>
          <cell r="X9359">
            <v>19433194</v>
          </cell>
          <cell r="Y9359"/>
          <cell r="Z9359">
            <v>18411608</v>
          </cell>
          <cell r="AA9359">
            <v>3991053</v>
          </cell>
          <cell r="AB9359"/>
          <cell r="AC9359">
            <v>26715163</v>
          </cell>
          <cell r="AD9359">
            <v>37063401</v>
          </cell>
          <cell r="AE9359"/>
          <cell r="AF9359">
            <v>30943791</v>
          </cell>
          <cell r="AG9359">
            <v>38178564</v>
          </cell>
          <cell r="AH9359">
            <v>63621439</v>
          </cell>
          <cell r="AI9359"/>
          <cell r="AJ9359"/>
          <cell r="AK9359"/>
          <cell r="AL9359"/>
          <cell r="AM9359"/>
          <cell r="AN9359"/>
        </row>
        <row r="9360">
          <cell r="E9360">
            <v>9359</v>
          </cell>
          <cell r="F9360"/>
          <cell r="G9360">
            <v>3133684</v>
          </cell>
          <cell r="H9360"/>
          <cell r="I9360">
            <v>272866</v>
          </cell>
          <cell r="J9360"/>
          <cell r="K9360"/>
          <cell r="L9360"/>
          <cell r="M9360"/>
          <cell r="N9360"/>
          <cell r="O9360"/>
          <cell r="P9360">
            <v>145593799</v>
          </cell>
          <cell r="Q9360"/>
          <cell r="R9360"/>
          <cell r="S9360"/>
          <cell r="T9360"/>
          <cell r="U9360"/>
          <cell r="V9360"/>
          <cell r="W9360">
            <v>1252222</v>
          </cell>
          <cell r="X9360"/>
          <cell r="Y9360"/>
          <cell r="Z9360"/>
          <cell r="AA9360"/>
          <cell r="AB9360"/>
          <cell r="AC9360"/>
          <cell r="AD9360"/>
          <cell r="AE9360">
            <v>3781753</v>
          </cell>
          <cell r="AF9360"/>
          <cell r="AG9360"/>
          <cell r="AH9360"/>
          <cell r="AI9360"/>
          <cell r="AJ9360"/>
          <cell r="AK9360"/>
          <cell r="AL9360"/>
          <cell r="AM9360"/>
          <cell r="AN9360"/>
        </row>
        <row r="9361">
          <cell r="E9361">
            <v>9360</v>
          </cell>
          <cell r="F9361"/>
          <cell r="G9361"/>
          <cell r="H9361"/>
          <cell r="I9361"/>
          <cell r="J9361"/>
          <cell r="K9361"/>
          <cell r="L9361"/>
          <cell r="M9361"/>
          <cell r="N9361"/>
          <cell r="O9361"/>
          <cell r="P9361"/>
          <cell r="Q9361"/>
          <cell r="R9361"/>
          <cell r="S9361"/>
          <cell r="T9361"/>
          <cell r="U9361"/>
          <cell r="V9361"/>
          <cell r="W9361"/>
          <cell r="X9361"/>
          <cell r="Y9361"/>
          <cell r="Z9361"/>
          <cell r="AA9361"/>
          <cell r="AB9361"/>
          <cell r="AC9361"/>
          <cell r="AD9361"/>
          <cell r="AE9361"/>
          <cell r="AF9361"/>
          <cell r="AG9361"/>
          <cell r="AH9361"/>
        </row>
        <row r="9362">
          <cell r="E9362">
            <v>9361</v>
          </cell>
          <cell r="F9362"/>
          <cell r="G9362"/>
          <cell r="H9362"/>
          <cell r="I9362"/>
          <cell r="J9362"/>
          <cell r="K9362"/>
          <cell r="L9362">
            <v>6508064</v>
          </cell>
          <cell r="M9362"/>
          <cell r="N9362"/>
          <cell r="O9362"/>
          <cell r="P9362"/>
          <cell r="Q9362"/>
          <cell r="R9362"/>
          <cell r="S9362"/>
          <cell r="T9362"/>
          <cell r="U9362"/>
          <cell r="V9362"/>
          <cell r="W9362"/>
          <cell r="X9362"/>
          <cell r="Y9362"/>
          <cell r="Z9362"/>
          <cell r="AA9362"/>
          <cell r="AB9362"/>
          <cell r="AC9362"/>
          <cell r="AD9362"/>
          <cell r="AE9362"/>
          <cell r="AF9362"/>
          <cell r="AG9362">
            <v>17784372</v>
          </cell>
          <cell r="AH9362"/>
        </row>
        <row r="9363">
          <cell r="E9363">
            <v>9362</v>
          </cell>
          <cell r="F9363"/>
          <cell r="G9363"/>
          <cell r="H9363"/>
          <cell r="I9363"/>
          <cell r="J9363"/>
          <cell r="K9363"/>
          <cell r="L9363"/>
          <cell r="M9363"/>
          <cell r="N9363"/>
          <cell r="O9363"/>
          <cell r="P9363"/>
          <cell r="Q9363"/>
          <cell r="R9363"/>
          <cell r="S9363"/>
          <cell r="T9363"/>
          <cell r="U9363"/>
          <cell r="V9363"/>
          <cell r="W9363"/>
          <cell r="X9363"/>
          <cell r="Y9363"/>
          <cell r="Z9363"/>
          <cell r="AA9363"/>
          <cell r="AB9363"/>
          <cell r="AC9363"/>
          <cell r="AD9363"/>
          <cell r="AE9363"/>
          <cell r="AF9363"/>
          <cell r="AG9363"/>
          <cell r="AH9363"/>
        </row>
        <row r="9364">
          <cell r="E9364">
            <v>9363</v>
          </cell>
          <cell r="F9364"/>
          <cell r="G9364"/>
          <cell r="H9364"/>
          <cell r="I9364"/>
          <cell r="J9364"/>
          <cell r="K9364"/>
          <cell r="L9364"/>
          <cell r="M9364"/>
          <cell r="N9364"/>
          <cell r="O9364"/>
          <cell r="P9364"/>
          <cell r="Q9364"/>
          <cell r="R9364"/>
          <cell r="S9364"/>
          <cell r="T9364"/>
          <cell r="U9364"/>
          <cell r="V9364"/>
          <cell r="W9364"/>
          <cell r="X9364"/>
          <cell r="Y9364"/>
          <cell r="Z9364"/>
          <cell r="AA9364">
            <v>532228</v>
          </cell>
          <cell r="AB9364"/>
          <cell r="AC9364"/>
          <cell r="AD9364"/>
          <cell r="AE9364"/>
          <cell r="AF9364"/>
          <cell r="AG9364"/>
          <cell r="AH9364"/>
        </row>
        <row r="9365">
          <cell r="E9365">
            <v>9364</v>
          </cell>
          <cell r="F9365">
            <v>27732054</v>
          </cell>
          <cell r="G9365">
            <v>24829952</v>
          </cell>
          <cell r="H9365"/>
          <cell r="I9365">
            <v>42982111</v>
          </cell>
          <cell r="J9365"/>
          <cell r="K9365">
            <v>40729072</v>
          </cell>
          <cell r="L9365">
            <v>22763236</v>
          </cell>
          <cell r="M9365"/>
          <cell r="N9365"/>
          <cell r="O9365"/>
          <cell r="P9365"/>
          <cell r="Q9365"/>
          <cell r="R9365"/>
          <cell r="S9365"/>
          <cell r="T9365"/>
          <cell r="U9365"/>
          <cell r="V9365"/>
          <cell r="W9365">
            <v>25863696</v>
          </cell>
          <cell r="X9365">
            <v>19795262</v>
          </cell>
          <cell r="Y9365"/>
          <cell r="Z9365">
            <v>18755205</v>
          </cell>
          <cell r="AA9365">
            <v>4066294</v>
          </cell>
          <cell r="AB9365"/>
          <cell r="AC9365">
            <v>27217221</v>
          </cell>
          <cell r="AD9365">
            <v>37755894</v>
          </cell>
          <cell r="AE9365"/>
          <cell r="AF9365">
            <v>31525465</v>
          </cell>
          <cell r="AG9365">
            <v>38900815</v>
          </cell>
          <cell r="AH9365">
            <v>64821179</v>
          </cell>
        </row>
        <row r="9366">
          <cell r="E9366">
            <v>9365</v>
          </cell>
          <cell r="F9366"/>
          <cell r="G9366">
            <v>3196357</v>
          </cell>
          <cell r="H9366"/>
          <cell r="I9366"/>
          <cell r="J9366"/>
          <cell r="K9366"/>
          <cell r="L9366"/>
          <cell r="M9366"/>
          <cell r="N9366"/>
          <cell r="O9366"/>
          <cell r="P9366"/>
          <cell r="Q9366"/>
          <cell r="R9366"/>
          <cell r="S9366"/>
          <cell r="T9366"/>
          <cell r="U9366"/>
          <cell r="V9366"/>
          <cell r="W9366">
            <v>55929</v>
          </cell>
          <cell r="X9366"/>
          <cell r="Y9366"/>
          <cell r="Z9366"/>
          <cell r="AA9366"/>
          <cell r="AB9366"/>
          <cell r="AC9366"/>
          <cell r="AD9366"/>
          <cell r="AE9366"/>
          <cell r="AF9366"/>
          <cell r="AG9366"/>
          <cell r="AH9366"/>
        </row>
        <row r="9367">
          <cell r="E9367">
            <v>9366</v>
          </cell>
          <cell r="F9367"/>
          <cell r="G9367"/>
          <cell r="H9367"/>
          <cell r="I9367"/>
          <cell r="J9367"/>
          <cell r="K9367"/>
          <cell r="L9367"/>
          <cell r="M9367"/>
          <cell r="N9367"/>
          <cell r="O9367"/>
          <cell r="P9367"/>
          <cell r="Q9367"/>
          <cell r="R9367"/>
          <cell r="S9367"/>
          <cell r="T9367"/>
          <cell r="U9367"/>
          <cell r="V9367"/>
          <cell r="W9367"/>
          <cell r="X9367"/>
          <cell r="Y9367"/>
          <cell r="Z9367"/>
          <cell r="AA9367"/>
          <cell r="AB9367"/>
          <cell r="AC9367"/>
          <cell r="AD9367"/>
          <cell r="AE9367"/>
          <cell r="AF9367"/>
          <cell r="AG9367"/>
          <cell r="AH9367"/>
        </row>
        <row r="9368">
          <cell r="E9368">
            <v>9367</v>
          </cell>
          <cell r="F9368"/>
          <cell r="G9368"/>
          <cell r="H9368"/>
          <cell r="I9368"/>
          <cell r="J9368"/>
          <cell r="K9368"/>
          <cell r="L9368">
            <v>6571192</v>
          </cell>
          <cell r="M9368"/>
          <cell r="N9368"/>
          <cell r="O9368"/>
          <cell r="P9368"/>
          <cell r="Q9368"/>
          <cell r="R9368"/>
          <cell r="S9368"/>
          <cell r="T9368"/>
          <cell r="U9368"/>
          <cell r="V9368"/>
          <cell r="W9368"/>
          <cell r="X9368"/>
          <cell r="Y9368"/>
          <cell r="Z9368"/>
          <cell r="AA9368"/>
          <cell r="AB9368"/>
          <cell r="AC9368"/>
          <cell r="AD9368"/>
          <cell r="AE9368"/>
          <cell r="AF9368"/>
          <cell r="AG9368">
            <v>18140060</v>
          </cell>
          <cell r="AH9368"/>
        </row>
        <row r="9369">
          <cell r="E9369">
            <v>9368</v>
          </cell>
          <cell r="F9369"/>
          <cell r="G9369"/>
          <cell r="H9369"/>
          <cell r="I9369"/>
          <cell r="J9369"/>
          <cell r="K9369"/>
          <cell r="L9369"/>
          <cell r="M9369"/>
          <cell r="N9369"/>
          <cell r="O9369"/>
          <cell r="P9369"/>
          <cell r="Q9369"/>
          <cell r="R9369"/>
          <cell r="S9369"/>
          <cell r="T9369"/>
          <cell r="U9369"/>
          <cell r="V9369"/>
          <cell r="W9369"/>
          <cell r="X9369"/>
          <cell r="Y9369"/>
          <cell r="Z9369"/>
          <cell r="AA9369"/>
          <cell r="AB9369"/>
          <cell r="AC9369"/>
          <cell r="AD9369"/>
          <cell r="AE9369"/>
          <cell r="AF9369"/>
          <cell r="AG9369"/>
          <cell r="AH9369"/>
        </row>
        <row r="9370">
          <cell r="E9370">
            <v>9369</v>
          </cell>
          <cell r="F9370"/>
          <cell r="G9370"/>
          <cell r="H9370"/>
          <cell r="I9370"/>
          <cell r="J9370"/>
          <cell r="K9370"/>
          <cell r="L9370"/>
          <cell r="M9370"/>
          <cell r="N9370"/>
          <cell r="O9370"/>
          <cell r="P9370"/>
          <cell r="Q9370"/>
          <cell r="R9370"/>
          <cell r="S9370"/>
          <cell r="T9370"/>
          <cell r="U9370"/>
          <cell r="V9370"/>
          <cell r="W9370"/>
          <cell r="X9370"/>
          <cell r="Y9370"/>
          <cell r="Z9370"/>
          <cell r="AA9370">
            <v>193679</v>
          </cell>
          <cell r="AB9370"/>
          <cell r="AC9370"/>
          <cell r="AD9370"/>
          <cell r="AE9370"/>
          <cell r="AF9370"/>
          <cell r="AG9370"/>
          <cell r="AH9370"/>
        </row>
        <row r="9371">
          <cell r="E9371">
            <v>9370</v>
          </cell>
          <cell r="F9371"/>
          <cell r="G9371"/>
          <cell r="H9371"/>
          <cell r="I9371"/>
          <cell r="J9371"/>
          <cell r="K9371"/>
          <cell r="L9371"/>
          <cell r="M9371"/>
          <cell r="N9371"/>
          <cell r="O9371"/>
          <cell r="P9371"/>
          <cell r="Q9371"/>
          <cell r="R9371"/>
          <cell r="S9371"/>
          <cell r="T9371"/>
          <cell r="U9371"/>
          <cell r="V9371"/>
          <cell r="W9371"/>
          <cell r="X9371"/>
          <cell r="Y9371"/>
          <cell r="Z9371"/>
          <cell r="AA9371"/>
          <cell r="AB9371"/>
          <cell r="AC9371"/>
          <cell r="AD9371"/>
          <cell r="AE9371"/>
          <cell r="AF9371"/>
          <cell r="AG9371"/>
          <cell r="AH9371"/>
        </row>
        <row r="9372">
          <cell r="E9372">
            <v>9371</v>
          </cell>
          <cell r="F9372"/>
          <cell r="G9372">
            <v>3213380</v>
          </cell>
          <cell r="H9372"/>
          <cell r="I9372"/>
          <cell r="J9372"/>
          <cell r="K9372"/>
          <cell r="L9372"/>
          <cell r="M9372"/>
          <cell r="N9372"/>
          <cell r="O9372"/>
          <cell r="P9372"/>
          <cell r="Q9372"/>
          <cell r="R9372"/>
          <cell r="S9372"/>
          <cell r="T9372"/>
          <cell r="U9372"/>
          <cell r="V9372"/>
          <cell r="W9372"/>
          <cell r="X9372"/>
          <cell r="Y9372"/>
          <cell r="Z9372"/>
          <cell r="AA9372"/>
          <cell r="AB9372"/>
          <cell r="AC9372"/>
          <cell r="AD9372"/>
          <cell r="AE9372"/>
          <cell r="AF9372"/>
          <cell r="AG9372"/>
          <cell r="AH9372"/>
        </row>
        <row r="9373">
          <cell r="E9373">
            <v>9372</v>
          </cell>
          <cell r="F9373"/>
          <cell r="G9373"/>
          <cell r="H9373"/>
          <cell r="I9373"/>
          <cell r="J9373"/>
          <cell r="K9373"/>
          <cell r="L9373"/>
          <cell r="M9373"/>
          <cell r="N9373"/>
          <cell r="O9373"/>
          <cell r="P9373"/>
          <cell r="Q9373"/>
          <cell r="R9373"/>
          <cell r="S9373"/>
          <cell r="T9373"/>
          <cell r="U9373"/>
          <cell r="V9373"/>
          <cell r="W9373"/>
          <cell r="X9373"/>
          <cell r="Y9373"/>
          <cell r="Z9373"/>
          <cell r="AA9373"/>
          <cell r="AB9373"/>
          <cell r="AC9373"/>
          <cell r="AD9373"/>
          <cell r="AE9373"/>
          <cell r="AF9373"/>
          <cell r="AG9373"/>
          <cell r="AH9373"/>
        </row>
        <row r="9374">
          <cell r="E9374">
            <v>9373</v>
          </cell>
          <cell r="F9374"/>
          <cell r="G9374"/>
          <cell r="H9374"/>
          <cell r="I9374"/>
          <cell r="J9374"/>
          <cell r="K9374"/>
          <cell r="L9374">
            <v>6652399</v>
          </cell>
          <cell r="M9374"/>
          <cell r="N9374"/>
          <cell r="O9374"/>
          <cell r="P9374"/>
          <cell r="Q9374"/>
          <cell r="R9374"/>
          <cell r="S9374"/>
          <cell r="T9374"/>
          <cell r="U9374"/>
          <cell r="V9374"/>
          <cell r="W9374"/>
          <cell r="X9374"/>
          <cell r="Y9374"/>
          <cell r="Z9374"/>
          <cell r="AA9374"/>
          <cell r="AB9374"/>
          <cell r="AC9374"/>
          <cell r="AD9374"/>
          <cell r="AE9374"/>
          <cell r="AF9374"/>
          <cell r="AG9374">
            <v>14608337</v>
          </cell>
          <cell r="AH9374"/>
        </row>
        <row r="9375">
          <cell r="E9375">
            <v>9374</v>
          </cell>
          <cell r="F9375"/>
          <cell r="G9375"/>
          <cell r="H9375"/>
          <cell r="I9375"/>
          <cell r="J9375"/>
          <cell r="K9375"/>
          <cell r="L9375"/>
          <cell r="M9375"/>
          <cell r="N9375"/>
          <cell r="O9375"/>
          <cell r="P9375"/>
          <cell r="Q9375"/>
          <cell r="R9375"/>
          <cell r="S9375"/>
          <cell r="T9375"/>
          <cell r="U9375"/>
          <cell r="V9375"/>
          <cell r="W9375"/>
          <cell r="X9375"/>
          <cell r="Y9375"/>
          <cell r="Z9375"/>
          <cell r="AA9375"/>
          <cell r="AB9375"/>
          <cell r="AC9375"/>
          <cell r="AD9375"/>
          <cell r="AE9375"/>
          <cell r="AF9375"/>
          <cell r="AG9375"/>
          <cell r="AH9375"/>
        </row>
        <row r="9376">
          <cell r="E9376">
            <v>9375</v>
          </cell>
          <cell r="F9376"/>
          <cell r="G9376"/>
          <cell r="H9376"/>
          <cell r="I9376"/>
          <cell r="J9376"/>
          <cell r="K9376"/>
          <cell r="L9376"/>
          <cell r="M9376"/>
          <cell r="N9376"/>
          <cell r="O9376"/>
          <cell r="P9376"/>
          <cell r="Q9376"/>
          <cell r="R9376"/>
          <cell r="S9376"/>
          <cell r="T9376"/>
          <cell r="U9376"/>
          <cell r="V9376"/>
          <cell r="W9376"/>
          <cell r="X9376"/>
          <cell r="Y9376"/>
          <cell r="Z9376"/>
          <cell r="AA9376"/>
          <cell r="AB9376"/>
          <cell r="AC9376"/>
          <cell r="AD9376"/>
          <cell r="AE9376"/>
          <cell r="AF9376"/>
          <cell r="AG9376"/>
          <cell r="AH9376"/>
        </row>
        <row r="9377">
          <cell r="E9377">
            <v>9376</v>
          </cell>
          <cell r="F9377"/>
          <cell r="G9377"/>
          <cell r="H9377"/>
          <cell r="I9377"/>
          <cell r="J9377"/>
          <cell r="K9377"/>
          <cell r="L9377"/>
          <cell r="M9377"/>
          <cell r="N9377"/>
          <cell r="O9377"/>
          <cell r="P9377"/>
          <cell r="Q9377"/>
          <cell r="R9377"/>
          <cell r="S9377"/>
          <cell r="T9377"/>
          <cell r="U9377"/>
          <cell r="V9377"/>
          <cell r="W9377"/>
          <cell r="X9377"/>
          <cell r="Y9377"/>
          <cell r="Z9377"/>
          <cell r="AA9377"/>
          <cell r="AB9377"/>
          <cell r="AC9377"/>
          <cell r="AD9377"/>
          <cell r="AE9377"/>
          <cell r="AF9377"/>
          <cell r="AG9377"/>
        </row>
        <row r="9378">
          <cell r="E9378">
            <v>9377</v>
          </cell>
          <cell r="F9378"/>
          <cell r="G9378">
            <v>2596411</v>
          </cell>
          <cell r="H9378"/>
          <cell r="I9378"/>
          <cell r="J9378"/>
          <cell r="K9378"/>
          <cell r="L9378"/>
          <cell r="M9378"/>
          <cell r="N9378"/>
          <cell r="O9378"/>
          <cell r="P9378"/>
          <cell r="Q9378"/>
          <cell r="R9378"/>
          <cell r="S9378"/>
          <cell r="T9378"/>
          <cell r="U9378"/>
          <cell r="V9378"/>
          <cell r="W9378"/>
          <cell r="X9378"/>
          <cell r="Y9378"/>
          <cell r="Z9378"/>
          <cell r="AA9378"/>
          <cell r="AB9378"/>
          <cell r="AC9378"/>
          <cell r="AD9378"/>
          <cell r="AE9378"/>
          <cell r="AF9378"/>
          <cell r="AG9378"/>
        </row>
        <row r="9379">
          <cell r="E9379">
            <v>9378</v>
          </cell>
          <cell r="F9379"/>
          <cell r="G9379"/>
          <cell r="H9379"/>
          <cell r="I9379"/>
          <cell r="J9379"/>
          <cell r="K9379"/>
          <cell r="L9379"/>
          <cell r="M9379"/>
          <cell r="N9379"/>
          <cell r="O9379"/>
          <cell r="P9379"/>
          <cell r="Q9379"/>
          <cell r="R9379"/>
          <cell r="S9379"/>
          <cell r="T9379"/>
          <cell r="U9379"/>
          <cell r="V9379"/>
          <cell r="W9379"/>
          <cell r="X9379"/>
          <cell r="Y9379"/>
          <cell r="Z9379"/>
          <cell r="AA9379"/>
          <cell r="AB9379"/>
          <cell r="AC9379"/>
          <cell r="AD9379"/>
          <cell r="AE9379"/>
          <cell r="AF9379"/>
          <cell r="AG9379"/>
        </row>
        <row r="9380">
          <cell r="E9380">
            <v>9379</v>
          </cell>
          <cell r="F9380"/>
          <cell r="G9380"/>
          <cell r="H9380"/>
          <cell r="I9380"/>
          <cell r="J9380"/>
          <cell r="K9380"/>
          <cell r="L9380">
            <v>6699292</v>
          </cell>
          <cell r="M9380"/>
          <cell r="N9380"/>
          <cell r="O9380"/>
          <cell r="P9380"/>
          <cell r="Q9380"/>
          <cell r="R9380"/>
          <cell r="S9380"/>
          <cell r="T9380"/>
          <cell r="U9380"/>
          <cell r="V9380"/>
          <cell r="W9380"/>
          <cell r="X9380"/>
          <cell r="Y9380"/>
          <cell r="Z9380"/>
          <cell r="AA9380"/>
          <cell r="AB9380"/>
          <cell r="AC9380"/>
          <cell r="AD9380"/>
          <cell r="AE9380"/>
          <cell r="AF9380"/>
          <cell r="AG9380">
            <v>23461484</v>
          </cell>
        </row>
        <row r="9381">
          <cell r="E9381">
            <v>9380</v>
          </cell>
          <cell r="F9381"/>
          <cell r="G9381"/>
          <cell r="H9381"/>
          <cell r="I9381"/>
          <cell r="J9381"/>
          <cell r="K9381"/>
          <cell r="L9381"/>
          <cell r="M9381"/>
          <cell r="N9381"/>
          <cell r="O9381"/>
          <cell r="P9381"/>
          <cell r="Q9381"/>
          <cell r="R9381"/>
          <cell r="S9381"/>
          <cell r="T9381"/>
          <cell r="U9381"/>
          <cell r="V9381"/>
          <cell r="W9381"/>
          <cell r="X9381"/>
          <cell r="Y9381"/>
          <cell r="Z9381"/>
          <cell r="AA9381"/>
          <cell r="AB9381"/>
          <cell r="AC9381"/>
          <cell r="AD9381"/>
          <cell r="AE9381"/>
          <cell r="AF9381"/>
          <cell r="AG9381"/>
        </row>
        <row r="9382">
          <cell r="E9382">
            <v>9381</v>
          </cell>
          <cell r="F9382"/>
          <cell r="G9382"/>
          <cell r="H9382"/>
          <cell r="I9382"/>
          <cell r="J9382"/>
          <cell r="K9382"/>
          <cell r="L9382"/>
          <cell r="M9382"/>
          <cell r="N9382"/>
          <cell r="O9382"/>
          <cell r="P9382"/>
          <cell r="Q9382"/>
          <cell r="R9382"/>
          <cell r="S9382"/>
          <cell r="T9382"/>
          <cell r="U9382"/>
          <cell r="V9382"/>
          <cell r="W9382"/>
          <cell r="X9382"/>
          <cell r="Y9382"/>
          <cell r="Z9382"/>
          <cell r="AA9382"/>
          <cell r="AB9382"/>
          <cell r="AC9382"/>
          <cell r="AD9382"/>
          <cell r="AE9382"/>
          <cell r="AF9382"/>
          <cell r="AG9382"/>
        </row>
        <row r="9383">
          <cell r="E9383">
            <v>9382</v>
          </cell>
          <cell r="F9383"/>
          <cell r="G9383"/>
          <cell r="H9383"/>
          <cell r="I9383"/>
          <cell r="J9383"/>
          <cell r="K9383"/>
          <cell r="L9383"/>
          <cell r="M9383"/>
          <cell r="N9383"/>
          <cell r="O9383"/>
          <cell r="P9383"/>
          <cell r="Q9383"/>
          <cell r="R9383"/>
          <cell r="S9383"/>
          <cell r="T9383"/>
          <cell r="U9383"/>
          <cell r="V9383"/>
          <cell r="W9383"/>
          <cell r="X9383"/>
          <cell r="Y9383"/>
          <cell r="Z9383"/>
          <cell r="AA9383"/>
          <cell r="AB9383"/>
          <cell r="AC9383"/>
          <cell r="AD9383"/>
          <cell r="AE9383"/>
          <cell r="AF9383"/>
          <cell r="AG9383"/>
        </row>
        <row r="9384">
          <cell r="E9384">
            <v>9383</v>
          </cell>
          <cell r="F9384"/>
          <cell r="G9384">
            <v>2648338</v>
          </cell>
          <cell r="H9384"/>
          <cell r="I9384"/>
          <cell r="J9384"/>
          <cell r="K9384"/>
          <cell r="L9384"/>
          <cell r="M9384"/>
          <cell r="N9384"/>
          <cell r="O9384"/>
          <cell r="P9384"/>
          <cell r="Q9384"/>
          <cell r="R9384"/>
          <cell r="S9384"/>
          <cell r="T9384"/>
          <cell r="U9384"/>
          <cell r="V9384"/>
          <cell r="W9384"/>
          <cell r="X9384"/>
          <cell r="Y9384"/>
          <cell r="Z9384"/>
          <cell r="AA9384"/>
          <cell r="AB9384"/>
          <cell r="AC9384"/>
          <cell r="AD9384"/>
          <cell r="AE9384"/>
          <cell r="AF9384"/>
          <cell r="AG9384"/>
        </row>
        <row r="9385">
          <cell r="E9385">
            <v>9384</v>
          </cell>
          <cell r="F9385"/>
          <cell r="G9385"/>
          <cell r="H9385"/>
          <cell r="I9385"/>
          <cell r="J9385"/>
          <cell r="K9385"/>
          <cell r="L9385"/>
          <cell r="M9385"/>
          <cell r="N9385"/>
          <cell r="O9385"/>
          <cell r="P9385"/>
          <cell r="Q9385"/>
          <cell r="R9385"/>
          <cell r="S9385"/>
          <cell r="T9385"/>
          <cell r="U9385"/>
          <cell r="V9385"/>
          <cell r="W9385"/>
          <cell r="X9385"/>
          <cell r="Y9385"/>
          <cell r="Z9385"/>
          <cell r="AA9385"/>
          <cell r="AB9385"/>
          <cell r="AC9385"/>
          <cell r="AD9385"/>
          <cell r="AE9385"/>
          <cell r="AF9385"/>
          <cell r="AG9385"/>
        </row>
        <row r="9386">
          <cell r="E9386">
            <v>9385</v>
          </cell>
          <cell r="F9386"/>
          <cell r="G9386"/>
          <cell r="H9386"/>
          <cell r="I9386"/>
          <cell r="J9386"/>
          <cell r="K9386"/>
          <cell r="L9386">
            <v>34502057</v>
          </cell>
          <cell r="M9386"/>
          <cell r="N9386"/>
          <cell r="O9386"/>
          <cell r="P9386"/>
          <cell r="Q9386"/>
          <cell r="R9386"/>
          <cell r="S9386"/>
          <cell r="T9386"/>
          <cell r="U9386"/>
          <cell r="V9386"/>
          <cell r="W9386"/>
          <cell r="X9386"/>
          <cell r="Y9386"/>
          <cell r="Z9386"/>
          <cell r="AA9386"/>
          <cell r="AB9386"/>
          <cell r="AC9386"/>
          <cell r="AD9386"/>
          <cell r="AE9386"/>
          <cell r="AF9386"/>
          <cell r="AG9386">
            <v>124536395</v>
          </cell>
        </row>
        <row r="9387">
          <cell r="E9387">
            <v>9386</v>
          </cell>
          <cell r="F9387"/>
          <cell r="G9387"/>
          <cell r="H9387"/>
          <cell r="I9387"/>
          <cell r="J9387"/>
          <cell r="K9387"/>
          <cell r="L9387"/>
          <cell r="M9387"/>
          <cell r="N9387"/>
          <cell r="O9387"/>
          <cell r="P9387"/>
          <cell r="Q9387"/>
          <cell r="R9387"/>
          <cell r="S9387"/>
          <cell r="T9387"/>
          <cell r="U9387"/>
          <cell r="V9387"/>
          <cell r="W9387"/>
          <cell r="X9387"/>
          <cell r="Y9387"/>
          <cell r="Z9387"/>
          <cell r="AA9387"/>
          <cell r="AB9387"/>
          <cell r="AC9387"/>
          <cell r="AD9387"/>
          <cell r="AE9387"/>
          <cell r="AF9387"/>
          <cell r="AG9387"/>
        </row>
        <row r="9388">
          <cell r="E9388">
            <v>9387</v>
          </cell>
          <cell r="F9388"/>
          <cell r="G9388"/>
          <cell r="H9388"/>
          <cell r="I9388"/>
          <cell r="J9388"/>
          <cell r="K9388"/>
          <cell r="L9388"/>
          <cell r="M9388"/>
          <cell r="N9388"/>
          <cell r="O9388"/>
          <cell r="P9388"/>
          <cell r="Q9388"/>
          <cell r="R9388"/>
          <cell r="S9388"/>
          <cell r="T9388"/>
          <cell r="U9388"/>
          <cell r="V9388"/>
          <cell r="W9388"/>
          <cell r="X9388"/>
          <cell r="Y9388"/>
          <cell r="Z9388"/>
          <cell r="AA9388"/>
          <cell r="AB9388"/>
          <cell r="AC9388"/>
          <cell r="AD9388"/>
          <cell r="AE9388"/>
          <cell r="AF9388"/>
          <cell r="AG9388"/>
        </row>
        <row r="9389">
          <cell r="E9389">
            <v>9388</v>
          </cell>
          <cell r="F9389"/>
          <cell r="G9389"/>
          <cell r="H9389"/>
          <cell r="I9389"/>
          <cell r="J9389"/>
          <cell r="K9389"/>
          <cell r="L9389"/>
          <cell r="M9389"/>
          <cell r="N9389"/>
          <cell r="O9389"/>
          <cell r="P9389"/>
          <cell r="Q9389"/>
          <cell r="R9389"/>
          <cell r="S9389"/>
          <cell r="T9389"/>
          <cell r="U9389"/>
          <cell r="V9389"/>
          <cell r="W9389"/>
          <cell r="X9389"/>
          <cell r="Y9389"/>
          <cell r="Z9389"/>
          <cell r="AA9389"/>
          <cell r="AB9389"/>
          <cell r="AC9389"/>
          <cell r="AD9389"/>
          <cell r="AE9389"/>
          <cell r="AF9389"/>
          <cell r="AG9389"/>
        </row>
        <row r="9390">
          <cell r="E9390">
            <v>9389</v>
          </cell>
          <cell r="F9390"/>
          <cell r="G9390"/>
          <cell r="H9390"/>
          <cell r="I9390"/>
          <cell r="J9390"/>
          <cell r="K9390"/>
          <cell r="L9390"/>
          <cell r="M9390"/>
          <cell r="N9390"/>
          <cell r="O9390"/>
          <cell r="P9390"/>
          <cell r="Q9390"/>
          <cell r="R9390"/>
          <cell r="S9390"/>
          <cell r="T9390"/>
          <cell r="U9390"/>
          <cell r="V9390"/>
          <cell r="W9390"/>
          <cell r="X9390"/>
          <cell r="Y9390"/>
          <cell r="Z9390"/>
          <cell r="AA9390"/>
          <cell r="AB9390"/>
          <cell r="AC9390"/>
          <cell r="AD9390"/>
          <cell r="AE9390"/>
          <cell r="AF9390"/>
          <cell r="AG9390"/>
        </row>
        <row r="9391">
          <cell r="E9391">
            <v>9390</v>
          </cell>
          <cell r="F9391"/>
          <cell r="G9391"/>
          <cell r="H9391"/>
          <cell r="I9391"/>
          <cell r="J9391"/>
          <cell r="K9391"/>
          <cell r="L9391"/>
          <cell r="M9391"/>
          <cell r="N9391"/>
          <cell r="O9391"/>
          <cell r="P9391"/>
          <cell r="Q9391"/>
          <cell r="R9391"/>
          <cell r="S9391"/>
          <cell r="T9391"/>
          <cell r="U9391"/>
          <cell r="V9391"/>
          <cell r="W9391"/>
          <cell r="X9391"/>
          <cell r="Y9391"/>
          <cell r="Z9391"/>
          <cell r="AA9391"/>
          <cell r="AB9391"/>
          <cell r="AC9391"/>
          <cell r="AD9391"/>
          <cell r="AE9391"/>
          <cell r="AF9391"/>
          <cell r="AG9391"/>
        </row>
        <row r="9392">
          <cell r="E9392">
            <v>9391</v>
          </cell>
          <cell r="F9392"/>
          <cell r="G9392"/>
          <cell r="H9392"/>
          <cell r="I9392"/>
          <cell r="J9392"/>
          <cell r="K9392"/>
          <cell r="L9392">
            <v>16697648</v>
          </cell>
          <cell r="M9392"/>
          <cell r="N9392"/>
          <cell r="O9392"/>
          <cell r="P9392"/>
          <cell r="Q9392"/>
          <cell r="R9392"/>
          <cell r="S9392"/>
          <cell r="T9392"/>
          <cell r="U9392"/>
          <cell r="V9392"/>
          <cell r="W9392"/>
          <cell r="X9392"/>
          <cell r="Y9392"/>
          <cell r="Z9392"/>
          <cell r="AA9392"/>
          <cell r="AB9392"/>
          <cell r="AC9392"/>
          <cell r="AD9392"/>
          <cell r="AE9392"/>
          <cell r="AF9392"/>
          <cell r="AG9392">
            <v>137498243</v>
          </cell>
        </row>
        <row r="9393">
          <cell r="E9393">
            <v>9392</v>
          </cell>
          <cell r="F9393"/>
          <cell r="G9393"/>
          <cell r="H9393"/>
          <cell r="I9393"/>
          <cell r="J9393"/>
          <cell r="K9393"/>
          <cell r="L9393"/>
          <cell r="M9393"/>
          <cell r="N9393"/>
          <cell r="O9393"/>
          <cell r="P9393"/>
          <cell r="Q9393"/>
          <cell r="R9393"/>
          <cell r="S9393"/>
          <cell r="T9393"/>
          <cell r="U9393"/>
          <cell r="V9393"/>
          <cell r="W9393"/>
          <cell r="X9393"/>
          <cell r="Y9393"/>
          <cell r="Z9393"/>
          <cell r="AA9393"/>
          <cell r="AB9393"/>
          <cell r="AC9393"/>
          <cell r="AD9393"/>
          <cell r="AE9393"/>
          <cell r="AF9393"/>
          <cell r="AG9393"/>
        </row>
        <row r="9394">
          <cell r="E9394">
            <v>9393</v>
          </cell>
          <cell r="F9394"/>
          <cell r="G9394"/>
          <cell r="H9394"/>
          <cell r="I9394"/>
          <cell r="J9394"/>
          <cell r="K9394"/>
          <cell r="L9394"/>
          <cell r="M9394"/>
          <cell r="N9394"/>
          <cell r="O9394"/>
          <cell r="P9394"/>
          <cell r="Q9394"/>
          <cell r="R9394"/>
          <cell r="S9394"/>
          <cell r="T9394"/>
          <cell r="U9394"/>
          <cell r="V9394"/>
          <cell r="W9394"/>
          <cell r="X9394"/>
          <cell r="Y9394"/>
          <cell r="Z9394"/>
          <cell r="AA9394"/>
          <cell r="AB9394"/>
          <cell r="AC9394"/>
          <cell r="AD9394"/>
          <cell r="AE9394"/>
          <cell r="AF9394"/>
          <cell r="AG9394"/>
        </row>
        <row r="9395">
          <cell r="E9395">
            <v>9394</v>
          </cell>
          <cell r="F9395"/>
          <cell r="G9395"/>
          <cell r="H9395"/>
          <cell r="I9395"/>
          <cell r="J9395"/>
          <cell r="K9395"/>
          <cell r="L9395"/>
          <cell r="M9395"/>
          <cell r="N9395"/>
          <cell r="O9395"/>
          <cell r="P9395"/>
          <cell r="Q9395"/>
          <cell r="R9395"/>
          <cell r="S9395"/>
          <cell r="T9395"/>
          <cell r="U9395"/>
          <cell r="V9395"/>
          <cell r="W9395"/>
          <cell r="X9395"/>
          <cell r="Y9395"/>
          <cell r="Z9395"/>
          <cell r="AA9395"/>
          <cell r="AB9395"/>
          <cell r="AC9395"/>
          <cell r="AD9395"/>
          <cell r="AE9395"/>
          <cell r="AF9395"/>
          <cell r="AG9395"/>
        </row>
        <row r="9396">
          <cell r="E9396">
            <v>9395</v>
          </cell>
          <cell r="F9396"/>
          <cell r="G9396"/>
          <cell r="H9396"/>
          <cell r="I9396"/>
          <cell r="J9396"/>
          <cell r="K9396"/>
          <cell r="L9396"/>
          <cell r="M9396"/>
          <cell r="N9396"/>
          <cell r="O9396"/>
          <cell r="P9396"/>
          <cell r="Q9396"/>
          <cell r="R9396"/>
          <cell r="S9396"/>
          <cell r="T9396"/>
          <cell r="U9396"/>
          <cell r="V9396"/>
          <cell r="W9396"/>
          <cell r="X9396"/>
          <cell r="Y9396"/>
          <cell r="Z9396"/>
          <cell r="AA9396"/>
          <cell r="AB9396"/>
          <cell r="AC9396"/>
          <cell r="AD9396"/>
          <cell r="AE9396"/>
          <cell r="AF9396"/>
          <cell r="AG9396"/>
        </row>
        <row r="9397">
          <cell r="E9397">
            <v>9396</v>
          </cell>
          <cell r="F9397"/>
          <cell r="G9397"/>
          <cell r="H9397"/>
          <cell r="I9397"/>
          <cell r="J9397"/>
          <cell r="K9397"/>
          <cell r="L9397"/>
          <cell r="M9397"/>
          <cell r="N9397"/>
          <cell r="O9397"/>
          <cell r="P9397"/>
          <cell r="Q9397"/>
          <cell r="R9397"/>
          <cell r="S9397"/>
          <cell r="T9397"/>
          <cell r="U9397"/>
          <cell r="V9397"/>
          <cell r="W9397"/>
          <cell r="X9397"/>
          <cell r="Y9397"/>
          <cell r="Z9397"/>
          <cell r="AA9397"/>
          <cell r="AB9397"/>
          <cell r="AC9397"/>
          <cell r="AD9397"/>
          <cell r="AE9397"/>
          <cell r="AF9397"/>
          <cell r="AG9397"/>
        </row>
        <row r="9398">
          <cell r="E9398">
            <v>9397</v>
          </cell>
          <cell r="F9398"/>
          <cell r="G9398"/>
          <cell r="H9398"/>
          <cell r="I9398"/>
          <cell r="J9398"/>
          <cell r="K9398"/>
          <cell r="L9398"/>
          <cell r="M9398"/>
          <cell r="N9398"/>
          <cell r="O9398"/>
          <cell r="P9398"/>
          <cell r="Q9398"/>
          <cell r="R9398"/>
          <cell r="S9398"/>
          <cell r="T9398"/>
          <cell r="U9398"/>
          <cell r="V9398"/>
          <cell r="W9398"/>
          <cell r="X9398"/>
          <cell r="Y9398"/>
          <cell r="Z9398"/>
          <cell r="AA9398"/>
          <cell r="AB9398"/>
          <cell r="AC9398"/>
          <cell r="AD9398"/>
          <cell r="AE9398"/>
          <cell r="AF9398"/>
          <cell r="AG9398">
            <v>105767069</v>
          </cell>
        </row>
        <row r="9399">
          <cell r="E9399">
            <v>9398</v>
          </cell>
          <cell r="F9399"/>
          <cell r="G9399"/>
          <cell r="H9399"/>
          <cell r="I9399"/>
          <cell r="J9399"/>
          <cell r="K9399"/>
          <cell r="L9399"/>
          <cell r="M9399"/>
          <cell r="N9399"/>
          <cell r="O9399"/>
          <cell r="P9399"/>
          <cell r="Q9399"/>
          <cell r="R9399"/>
          <cell r="S9399"/>
          <cell r="T9399"/>
          <cell r="U9399"/>
          <cell r="V9399"/>
          <cell r="W9399"/>
          <cell r="X9399"/>
          <cell r="Y9399"/>
          <cell r="Z9399"/>
          <cell r="AA9399"/>
          <cell r="AB9399"/>
          <cell r="AC9399"/>
          <cell r="AD9399"/>
          <cell r="AE9399"/>
          <cell r="AF9399"/>
          <cell r="AG9399"/>
        </row>
        <row r="9400">
          <cell r="E9400">
            <v>9399</v>
          </cell>
          <cell r="F9400"/>
          <cell r="G9400"/>
          <cell r="H9400"/>
          <cell r="I9400"/>
          <cell r="J9400"/>
          <cell r="K9400"/>
          <cell r="L9400"/>
          <cell r="M9400"/>
          <cell r="N9400"/>
          <cell r="O9400"/>
          <cell r="P9400"/>
          <cell r="Q9400"/>
          <cell r="R9400"/>
          <cell r="S9400"/>
          <cell r="T9400"/>
          <cell r="U9400"/>
          <cell r="V9400"/>
          <cell r="W9400"/>
          <cell r="X9400"/>
          <cell r="Y9400"/>
          <cell r="Z9400"/>
          <cell r="AA9400"/>
          <cell r="AB9400"/>
          <cell r="AC9400"/>
          <cell r="AD9400"/>
          <cell r="AE9400"/>
          <cell r="AF9400"/>
          <cell r="AG9400"/>
        </row>
        <row r="9401">
          <cell r="E9401">
            <v>9400</v>
          </cell>
          <cell r="F9401"/>
          <cell r="G9401"/>
          <cell r="H9401"/>
          <cell r="I9401"/>
          <cell r="J9401"/>
          <cell r="K9401"/>
          <cell r="L9401"/>
          <cell r="M9401"/>
          <cell r="N9401"/>
          <cell r="O9401"/>
          <cell r="P9401"/>
          <cell r="Q9401"/>
          <cell r="R9401"/>
          <cell r="S9401"/>
          <cell r="T9401"/>
          <cell r="U9401"/>
          <cell r="V9401"/>
          <cell r="W9401"/>
          <cell r="X9401"/>
          <cell r="Y9401"/>
          <cell r="Z9401"/>
          <cell r="AA9401"/>
          <cell r="AB9401"/>
          <cell r="AC9401"/>
          <cell r="AD9401"/>
          <cell r="AE9401"/>
          <cell r="AF9401"/>
          <cell r="AG9401"/>
        </row>
        <row r="9402">
          <cell r="E9402">
            <v>9401</v>
          </cell>
          <cell r="F9402"/>
          <cell r="G9402"/>
          <cell r="H9402"/>
          <cell r="I9402"/>
          <cell r="J9402"/>
          <cell r="K9402"/>
          <cell r="L9402"/>
          <cell r="M9402"/>
          <cell r="N9402"/>
          <cell r="O9402"/>
          <cell r="P9402"/>
          <cell r="Q9402"/>
          <cell r="R9402"/>
          <cell r="S9402"/>
          <cell r="T9402"/>
          <cell r="U9402"/>
          <cell r="V9402"/>
          <cell r="W9402"/>
          <cell r="X9402"/>
          <cell r="Y9402"/>
          <cell r="Z9402"/>
          <cell r="AA9402"/>
          <cell r="AB9402"/>
          <cell r="AC9402"/>
          <cell r="AD9402"/>
          <cell r="AE9402"/>
          <cell r="AF9402"/>
          <cell r="AG9402"/>
        </row>
        <row r="9403">
          <cell r="E9403">
            <v>9402</v>
          </cell>
          <cell r="F9403"/>
          <cell r="G9403"/>
          <cell r="H9403"/>
          <cell r="I9403"/>
          <cell r="J9403"/>
          <cell r="K9403"/>
          <cell r="L9403"/>
          <cell r="M9403"/>
          <cell r="N9403"/>
          <cell r="O9403"/>
          <cell r="P9403"/>
          <cell r="Q9403"/>
          <cell r="R9403"/>
          <cell r="S9403"/>
          <cell r="T9403"/>
          <cell r="U9403"/>
          <cell r="V9403"/>
          <cell r="W9403"/>
          <cell r="X9403"/>
          <cell r="Y9403"/>
          <cell r="Z9403"/>
          <cell r="AA9403"/>
          <cell r="AB9403"/>
          <cell r="AC9403"/>
          <cell r="AD9403"/>
          <cell r="AE9403"/>
          <cell r="AF9403"/>
          <cell r="AG9403"/>
        </row>
        <row r="9404">
          <cell r="E9404">
            <v>9403</v>
          </cell>
          <cell r="F9404"/>
          <cell r="G9404"/>
          <cell r="H9404"/>
          <cell r="I9404"/>
          <cell r="J9404"/>
          <cell r="K9404"/>
          <cell r="L9404"/>
          <cell r="M9404"/>
          <cell r="N9404"/>
          <cell r="O9404"/>
          <cell r="P9404"/>
          <cell r="Q9404"/>
          <cell r="R9404"/>
          <cell r="S9404"/>
          <cell r="T9404"/>
          <cell r="U9404"/>
          <cell r="V9404"/>
          <cell r="W9404"/>
          <cell r="X9404"/>
          <cell r="Y9404"/>
          <cell r="Z9404"/>
          <cell r="AA9404"/>
          <cell r="AB9404"/>
          <cell r="AC9404"/>
          <cell r="AD9404"/>
          <cell r="AE9404"/>
          <cell r="AF9404"/>
          <cell r="AG9404"/>
        </row>
        <row r="9405">
          <cell r="E9405">
            <v>9404</v>
          </cell>
          <cell r="F9405"/>
          <cell r="G9405"/>
          <cell r="H9405"/>
          <cell r="I9405"/>
          <cell r="J9405"/>
          <cell r="K9405"/>
          <cell r="L9405"/>
          <cell r="M9405"/>
          <cell r="N9405"/>
          <cell r="O9405"/>
          <cell r="P9405"/>
          <cell r="Q9405"/>
          <cell r="R9405"/>
          <cell r="S9405"/>
          <cell r="T9405"/>
          <cell r="U9405"/>
          <cell r="V9405"/>
          <cell r="W9405"/>
          <cell r="X9405"/>
          <cell r="Y9405"/>
          <cell r="Z9405"/>
          <cell r="AA9405"/>
          <cell r="AB9405"/>
          <cell r="AC9405"/>
          <cell r="AD9405"/>
          <cell r="AE9405"/>
          <cell r="AF9405"/>
          <cell r="AG9405"/>
        </row>
        <row r="9406">
          <cell r="E9406">
            <v>9405</v>
          </cell>
          <cell r="F9406"/>
          <cell r="G9406"/>
          <cell r="H9406"/>
          <cell r="I9406"/>
          <cell r="J9406"/>
          <cell r="K9406"/>
          <cell r="L9406"/>
          <cell r="M9406"/>
          <cell r="N9406"/>
          <cell r="O9406"/>
          <cell r="P9406"/>
          <cell r="Q9406"/>
          <cell r="R9406"/>
          <cell r="S9406"/>
          <cell r="T9406"/>
          <cell r="U9406"/>
          <cell r="V9406"/>
          <cell r="W9406"/>
          <cell r="X9406"/>
          <cell r="Y9406"/>
          <cell r="Z9406"/>
          <cell r="AA9406"/>
          <cell r="AB9406"/>
          <cell r="AC9406"/>
          <cell r="AD9406"/>
          <cell r="AE9406"/>
          <cell r="AF9406"/>
          <cell r="AG9406"/>
        </row>
        <row r="9407">
          <cell r="E9407">
            <v>9406</v>
          </cell>
          <cell r="F9407"/>
          <cell r="G9407"/>
          <cell r="H9407"/>
          <cell r="I9407"/>
          <cell r="J9407"/>
          <cell r="K9407"/>
          <cell r="L9407"/>
          <cell r="M9407"/>
          <cell r="N9407"/>
          <cell r="O9407"/>
          <cell r="P9407"/>
          <cell r="Q9407"/>
          <cell r="R9407"/>
          <cell r="S9407"/>
          <cell r="T9407"/>
          <cell r="U9407"/>
          <cell r="V9407"/>
          <cell r="W9407"/>
          <cell r="X9407"/>
          <cell r="Y9407"/>
          <cell r="Z9407"/>
          <cell r="AA9407"/>
          <cell r="AB9407"/>
          <cell r="AC9407"/>
          <cell r="AD9407"/>
          <cell r="AE9407"/>
          <cell r="AF9407"/>
          <cell r="AG9407"/>
        </row>
        <row r="9408">
          <cell r="E9408">
            <v>9407</v>
          </cell>
          <cell r="F9408"/>
          <cell r="G9408"/>
          <cell r="H9408"/>
          <cell r="I9408"/>
          <cell r="J9408"/>
          <cell r="K9408"/>
          <cell r="L9408"/>
          <cell r="M9408"/>
          <cell r="N9408"/>
          <cell r="O9408"/>
          <cell r="P9408"/>
          <cell r="Q9408"/>
          <cell r="R9408"/>
          <cell r="S9408"/>
          <cell r="T9408"/>
          <cell r="U9408"/>
          <cell r="V9408"/>
          <cell r="W9408"/>
          <cell r="X9408"/>
          <cell r="Y9408"/>
          <cell r="Z9408"/>
          <cell r="AA9408"/>
          <cell r="AB9408"/>
          <cell r="AC9408"/>
          <cell r="AD9408"/>
          <cell r="AE9408"/>
          <cell r="AF9408"/>
          <cell r="AG9408"/>
        </row>
        <row r="9409">
          <cell r="E9409">
            <v>9408</v>
          </cell>
          <cell r="F9409"/>
          <cell r="G9409"/>
          <cell r="H9409"/>
          <cell r="I9409"/>
          <cell r="J9409"/>
          <cell r="K9409"/>
          <cell r="L9409"/>
          <cell r="M9409"/>
          <cell r="N9409"/>
          <cell r="O9409"/>
          <cell r="P9409"/>
          <cell r="Q9409"/>
          <cell r="R9409"/>
          <cell r="S9409"/>
          <cell r="T9409"/>
          <cell r="U9409"/>
          <cell r="V9409"/>
          <cell r="W9409"/>
          <cell r="X9409"/>
          <cell r="Y9409"/>
          <cell r="Z9409"/>
          <cell r="AA9409"/>
          <cell r="AB9409"/>
          <cell r="AC9409"/>
          <cell r="AD9409"/>
          <cell r="AE9409"/>
          <cell r="AF9409"/>
          <cell r="AG9409"/>
          <cell r="AH9409"/>
          <cell r="AI9409"/>
          <cell r="AJ9409"/>
          <cell r="AK9409"/>
          <cell r="AL9409"/>
        </row>
        <row r="9410">
          <cell r="E9410">
            <v>9409</v>
          </cell>
          <cell r="F9410"/>
          <cell r="G9410"/>
          <cell r="H9410"/>
          <cell r="I9410"/>
          <cell r="J9410"/>
          <cell r="K9410"/>
          <cell r="L9410"/>
          <cell r="M9410"/>
          <cell r="N9410"/>
          <cell r="O9410"/>
          <cell r="P9410"/>
          <cell r="Q9410"/>
          <cell r="R9410"/>
          <cell r="S9410"/>
          <cell r="T9410"/>
          <cell r="U9410"/>
          <cell r="V9410"/>
          <cell r="W9410"/>
          <cell r="X9410"/>
          <cell r="Y9410"/>
          <cell r="Z9410"/>
          <cell r="AA9410"/>
          <cell r="AB9410"/>
          <cell r="AC9410"/>
          <cell r="AD9410"/>
          <cell r="AE9410"/>
          <cell r="AF9410"/>
          <cell r="AG9410"/>
          <cell r="AH9410"/>
          <cell r="AI9410"/>
          <cell r="AJ9410"/>
          <cell r="AK9410"/>
          <cell r="AL9410"/>
        </row>
        <row r="9411">
          <cell r="E9411">
            <v>9410</v>
          </cell>
          <cell r="F9411"/>
          <cell r="G9411"/>
          <cell r="H9411"/>
          <cell r="I9411"/>
          <cell r="J9411"/>
          <cell r="K9411"/>
          <cell r="L9411"/>
          <cell r="M9411"/>
          <cell r="N9411"/>
          <cell r="O9411"/>
          <cell r="P9411"/>
          <cell r="Q9411"/>
          <cell r="R9411"/>
          <cell r="S9411"/>
          <cell r="T9411"/>
          <cell r="U9411"/>
          <cell r="V9411"/>
          <cell r="W9411"/>
          <cell r="X9411"/>
          <cell r="Y9411"/>
          <cell r="Z9411"/>
          <cell r="AA9411"/>
          <cell r="AB9411"/>
          <cell r="AC9411"/>
          <cell r="AD9411"/>
          <cell r="AE9411"/>
          <cell r="AF9411"/>
          <cell r="AG9411"/>
          <cell r="AH9411"/>
          <cell r="AI9411"/>
          <cell r="AJ9411"/>
          <cell r="AK9411"/>
          <cell r="AL9411"/>
        </row>
        <row r="9412">
          <cell r="E9412">
            <v>9411</v>
          </cell>
          <cell r="F9412"/>
          <cell r="G9412"/>
          <cell r="H9412"/>
          <cell r="I9412"/>
          <cell r="J9412"/>
          <cell r="K9412"/>
          <cell r="L9412"/>
          <cell r="M9412"/>
          <cell r="N9412"/>
          <cell r="O9412"/>
          <cell r="P9412"/>
          <cell r="Q9412"/>
          <cell r="R9412"/>
          <cell r="S9412"/>
          <cell r="T9412"/>
          <cell r="U9412"/>
          <cell r="V9412"/>
          <cell r="W9412"/>
          <cell r="X9412"/>
          <cell r="Y9412"/>
          <cell r="Z9412"/>
          <cell r="AA9412"/>
          <cell r="AB9412"/>
          <cell r="AC9412"/>
          <cell r="AD9412"/>
          <cell r="AE9412"/>
          <cell r="AF9412"/>
          <cell r="AG9412"/>
          <cell r="AH9412"/>
          <cell r="AI9412"/>
          <cell r="AJ9412"/>
          <cell r="AK9412"/>
          <cell r="AL9412"/>
        </row>
        <row r="9413">
          <cell r="E9413">
            <v>9412</v>
          </cell>
          <cell r="F9413"/>
          <cell r="G9413"/>
          <cell r="H9413"/>
          <cell r="I9413"/>
          <cell r="J9413"/>
          <cell r="K9413"/>
          <cell r="L9413"/>
          <cell r="M9413"/>
          <cell r="N9413"/>
          <cell r="O9413"/>
          <cell r="P9413"/>
          <cell r="Q9413"/>
          <cell r="R9413"/>
          <cell r="S9413"/>
          <cell r="T9413"/>
          <cell r="U9413"/>
          <cell r="V9413"/>
          <cell r="W9413"/>
          <cell r="X9413"/>
          <cell r="Y9413"/>
          <cell r="Z9413"/>
          <cell r="AA9413"/>
          <cell r="AB9413"/>
          <cell r="AC9413"/>
          <cell r="AD9413"/>
          <cell r="AE9413"/>
          <cell r="AF9413"/>
          <cell r="AG9413"/>
          <cell r="AH9413"/>
          <cell r="AI9413"/>
          <cell r="AJ9413"/>
          <cell r="AK9413"/>
          <cell r="AL9413"/>
        </row>
        <row r="9414">
          <cell r="E9414">
            <v>9413</v>
          </cell>
          <cell r="F9414"/>
          <cell r="G9414"/>
          <cell r="H9414"/>
          <cell r="I9414"/>
          <cell r="J9414"/>
          <cell r="K9414"/>
          <cell r="L9414"/>
          <cell r="M9414"/>
          <cell r="N9414"/>
          <cell r="O9414"/>
          <cell r="P9414"/>
          <cell r="Q9414"/>
          <cell r="R9414"/>
          <cell r="S9414"/>
          <cell r="T9414"/>
          <cell r="U9414"/>
          <cell r="V9414"/>
          <cell r="W9414"/>
          <cell r="X9414"/>
          <cell r="Y9414"/>
          <cell r="Z9414"/>
          <cell r="AA9414"/>
          <cell r="AB9414"/>
          <cell r="AC9414"/>
          <cell r="AD9414"/>
          <cell r="AE9414"/>
          <cell r="AF9414"/>
          <cell r="AG9414"/>
          <cell r="AH9414">
            <v>879608</v>
          </cell>
          <cell r="AI9414"/>
          <cell r="AJ9414"/>
          <cell r="AK9414"/>
          <cell r="AL9414"/>
        </row>
        <row r="9415">
          <cell r="E9415">
            <v>9414</v>
          </cell>
          <cell r="F9415"/>
          <cell r="G9415"/>
          <cell r="H9415"/>
          <cell r="I9415"/>
          <cell r="J9415"/>
          <cell r="K9415"/>
          <cell r="L9415"/>
          <cell r="M9415"/>
          <cell r="N9415"/>
          <cell r="O9415"/>
          <cell r="P9415"/>
          <cell r="Q9415"/>
          <cell r="R9415"/>
          <cell r="S9415"/>
          <cell r="T9415"/>
          <cell r="U9415"/>
          <cell r="V9415"/>
          <cell r="W9415"/>
          <cell r="X9415"/>
          <cell r="Y9415"/>
          <cell r="Z9415"/>
          <cell r="AA9415"/>
          <cell r="AB9415"/>
          <cell r="AC9415"/>
          <cell r="AD9415"/>
          <cell r="AE9415"/>
          <cell r="AF9415"/>
          <cell r="AG9415"/>
          <cell r="AH9415"/>
          <cell r="AI9415"/>
          <cell r="AJ9415"/>
          <cell r="AK9415"/>
          <cell r="AL9415"/>
        </row>
        <row r="9416">
          <cell r="E9416">
            <v>9415</v>
          </cell>
          <cell r="F9416"/>
          <cell r="G9416"/>
          <cell r="H9416"/>
          <cell r="I9416"/>
          <cell r="J9416"/>
          <cell r="K9416"/>
          <cell r="L9416"/>
          <cell r="M9416"/>
          <cell r="N9416"/>
          <cell r="O9416"/>
          <cell r="P9416"/>
          <cell r="Q9416"/>
          <cell r="R9416"/>
          <cell r="S9416"/>
          <cell r="T9416"/>
          <cell r="U9416"/>
          <cell r="V9416"/>
          <cell r="W9416"/>
          <cell r="X9416"/>
          <cell r="Y9416"/>
          <cell r="Z9416"/>
          <cell r="AA9416"/>
          <cell r="AB9416"/>
          <cell r="AC9416"/>
          <cell r="AD9416"/>
          <cell r="AE9416"/>
          <cell r="AF9416"/>
          <cell r="AG9416"/>
          <cell r="AH9416"/>
          <cell r="AI9416"/>
          <cell r="AJ9416"/>
          <cell r="AK9416"/>
          <cell r="AL9416"/>
        </row>
        <row r="9417">
          <cell r="E9417">
            <v>9416</v>
          </cell>
          <cell r="F9417"/>
          <cell r="G9417"/>
          <cell r="H9417"/>
          <cell r="I9417"/>
          <cell r="J9417"/>
          <cell r="K9417"/>
          <cell r="L9417"/>
          <cell r="M9417"/>
          <cell r="N9417"/>
          <cell r="O9417"/>
          <cell r="P9417"/>
          <cell r="Q9417"/>
          <cell r="R9417"/>
          <cell r="S9417"/>
          <cell r="T9417"/>
          <cell r="U9417"/>
          <cell r="V9417"/>
          <cell r="W9417"/>
          <cell r="X9417"/>
          <cell r="Y9417"/>
          <cell r="Z9417"/>
          <cell r="AA9417"/>
          <cell r="AB9417"/>
          <cell r="AC9417"/>
          <cell r="AD9417"/>
          <cell r="AE9417"/>
          <cell r="AF9417"/>
          <cell r="AG9417"/>
          <cell r="AH9417"/>
          <cell r="AI9417"/>
          <cell r="AJ9417"/>
          <cell r="AK9417"/>
          <cell r="AL9417"/>
        </row>
        <row r="9418">
          <cell r="E9418">
            <v>9417</v>
          </cell>
          <cell r="F9418"/>
          <cell r="G9418"/>
          <cell r="H9418"/>
          <cell r="I9418"/>
          <cell r="J9418"/>
          <cell r="K9418"/>
          <cell r="L9418"/>
          <cell r="M9418"/>
          <cell r="N9418"/>
          <cell r="O9418"/>
          <cell r="P9418"/>
          <cell r="Q9418"/>
          <cell r="R9418"/>
          <cell r="S9418"/>
          <cell r="T9418"/>
          <cell r="U9418"/>
          <cell r="V9418"/>
          <cell r="W9418"/>
          <cell r="X9418"/>
          <cell r="Y9418"/>
          <cell r="Z9418"/>
          <cell r="AA9418"/>
          <cell r="AB9418"/>
          <cell r="AC9418"/>
          <cell r="AD9418"/>
          <cell r="AE9418"/>
          <cell r="AF9418"/>
          <cell r="AG9418"/>
          <cell r="AH9418"/>
          <cell r="AI9418"/>
          <cell r="AJ9418"/>
          <cell r="AK9418"/>
          <cell r="AL9418"/>
        </row>
        <row r="9419">
          <cell r="E9419">
            <v>9418</v>
          </cell>
          <cell r="F9419">
            <v>81544706</v>
          </cell>
          <cell r="G9419">
            <v>73144178</v>
          </cell>
          <cell r="H9419"/>
          <cell r="I9419">
            <v>126592574</v>
          </cell>
          <cell r="J9419"/>
          <cell r="K9419">
            <v>119985580</v>
          </cell>
          <cell r="L9419">
            <v>67057116</v>
          </cell>
          <cell r="M9419"/>
          <cell r="N9419"/>
          <cell r="O9419"/>
          <cell r="P9419"/>
          <cell r="Q9419"/>
          <cell r="R9419"/>
          <cell r="S9419"/>
          <cell r="T9419"/>
          <cell r="U9419"/>
          <cell r="V9419"/>
          <cell r="W9419">
            <v>76196724</v>
          </cell>
          <cell r="X9419">
            <v>58313435</v>
          </cell>
          <cell r="Y9419"/>
          <cell r="Z9419">
            <v>55247070</v>
          </cell>
          <cell r="AA9419">
            <v>11974696</v>
          </cell>
          <cell r="AB9419"/>
          <cell r="AC9419">
            <v>80165728</v>
          </cell>
          <cell r="AD9419">
            <v>111222813</v>
          </cell>
          <cell r="AE9419"/>
          <cell r="AF9419">
            <v>92862767</v>
          </cell>
          <cell r="AG9419">
            <v>114575261</v>
          </cell>
          <cell r="AH9419">
            <v>190933414</v>
          </cell>
          <cell r="AI9419"/>
          <cell r="AJ9419"/>
          <cell r="AK9419"/>
          <cell r="AL9419"/>
        </row>
        <row r="9420">
          <cell r="E9420">
            <v>9419</v>
          </cell>
          <cell r="F9420">
            <v>20719677</v>
          </cell>
          <cell r="G9420">
            <v>35798598</v>
          </cell>
          <cell r="H9420"/>
          <cell r="I9420">
            <v>44050271</v>
          </cell>
          <cell r="J9420"/>
          <cell r="K9420">
            <v>47645237</v>
          </cell>
          <cell r="L9420">
            <v>39689549</v>
          </cell>
          <cell r="M9420"/>
          <cell r="N9420"/>
          <cell r="O9420"/>
          <cell r="P9420">
            <v>288837046</v>
          </cell>
          <cell r="Q9420"/>
          <cell r="R9420"/>
          <cell r="S9420"/>
          <cell r="T9420"/>
          <cell r="U9420"/>
          <cell r="V9420"/>
          <cell r="W9420">
            <v>40948941</v>
          </cell>
          <cell r="X9420">
            <v>18659774</v>
          </cell>
          <cell r="Y9420"/>
          <cell r="Z9420">
            <v>14459801</v>
          </cell>
          <cell r="AA9420">
            <v>4702100</v>
          </cell>
          <cell r="AB9420"/>
          <cell r="AC9420">
            <v>16479346</v>
          </cell>
          <cell r="AD9420">
            <v>32521310</v>
          </cell>
          <cell r="AE9420">
            <v>24729296</v>
          </cell>
          <cell r="AF9420">
            <v>30865320</v>
          </cell>
          <cell r="AG9420">
            <v>30863264</v>
          </cell>
          <cell r="AH9420">
            <v>67155105</v>
          </cell>
          <cell r="AI9420"/>
          <cell r="AJ9420"/>
          <cell r="AK9420"/>
          <cell r="AL9420">
            <v>13173443</v>
          </cell>
        </row>
        <row r="9421">
          <cell r="E9421">
            <v>9420</v>
          </cell>
          <cell r="F9421"/>
          <cell r="G9421"/>
          <cell r="H9421"/>
          <cell r="I9421"/>
          <cell r="J9421"/>
          <cell r="K9421"/>
          <cell r="L9421"/>
          <cell r="M9421"/>
          <cell r="N9421"/>
          <cell r="O9421"/>
          <cell r="P9421"/>
          <cell r="Q9421"/>
          <cell r="R9421"/>
          <cell r="S9421"/>
          <cell r="T9421"/>
          <cell r="U9421"/>
          <cell r="V9421"/>
          <cell r="W9421"/>
          <cell r="X9421"/>
          <cell r="Y9421"/>
          <cell r="Z9421"/>
          <cell r="AA9421"/>
          <cell r="AB9421"/>
          <cell r="AC9421"/>
          <cell r="AD9421"/>
          <cell r="AE9421"/>
          <cell r="AF9421"/>
          <cell r="AG9421"/>
          <cell r="AH9421"/>
          <cell r="AI9421"/>
          <cell r="AJ9421"/>
          <cell r="AK9421"/>
          <cell r="AL9421"/>
        </row>
        <row r="9422">
          <cell r="E9422">
            <v>9421</v>
          </cell>
          <cell r="F9422"/>
          <cell r="G9422"/>
          <cell r="H9422"/>
          <cell r="I9422"/>
          <cell r="J9422"/>
          <cell r="K9422"/>
          <cell r="L9422">
            <v>84076194</v>
          </cell>
          <cell r="M9422"/>
          <cell r="N9422"/>
          <cell r="O9422"/>
          <cell r="P9422"/>
          <cell r="Q9422"/>
          <cell r="R9422"/>
          <cell r="S9422"/>
          <cell r="T9422"/>
          <cell r="U9422"/>
          <cell r="V9422"/>
          <cell r="W9422"/>
          <cell r="X9422"/>
          <cell r="Y9422"/>
          <cell r="Z9422"/>
          <cell r="AA9422"/>
          <cell r="AB9422"/>
          <cell r="AC9422"/>
          <cell r="AD9422"/>
          <cell r="AE9422">
            <v>36823613</v>
          </cell>
          <cell r="AF9422"/>
          <cell r="AG9422">
            <v>459549508</v>
          </cell>
          <cell r="AH9422"/>
          <cell r="AI9422"/>
          <cell r="AJ9422"/>
          <cell r="AK9422"/>
          <cell r="AL9422"/>
        </row>
        <row r="9423">
          <cell r="E9423">
            <v>9422</v>
          </cell>
          <cell r="F9423"/>
          <cell r="G9423"/>
          <cell r="H9423"/>
          <cell r="I9423"/>
          <cell r="J9423"/>
          <cell r="K9423"/>
          <cell r="L9423"/>
          <cell r="M9423"/>
          <cell r="N9423"/>
          <cell r="O9423"/>
          <cell r="P9423"/>
          <cell r="Q9423"/>
          <cell r="R9423"/>
          <cell r="S9423"/>
          <cell r="T9423"/>
          <cell r="U9423"/>
          <cell r="V9423"/>
          <cell r="W9423"/>
          <cell r="X9423"/>
          <cell r="Y9423"/>
          <cell r="Z9423"/>
          <cell r="AA9423"/>
          <cell r="AB9423"/>
          <cell r="AC9423"/>
          <cell r="AD9423"/>
          <cell r="AE9423"/>
          <cell r="AF9423"/>
          <cell r="AG9423"/>
          <cell r="AH9423"/>
          <cell r="AI9423"/>
          <cell r="AJ9423"/>
          <cell r="AK9423"/>
          <cell r="AL9423"/>
        </row>
        <row r="9424">
          <cell r="E9424">
            <v>9423</v>
          </cell>
          <cell r="F9424"/>
          <cell r="G9424"/>
          <cell r="H9424"/>
          <cell r="I9424"/>
          <cell r="J9424"/>
          <cell r="K9424"/>
          <cell r="L9424"/>
          <cell r="M9424"/>
          <cell r="N9424"/>
          <cell r="O9424"/>
          <cell r="P9424"/>
          <cell r="Q9424"/>
          <cell r="R9424"/>
          <cell r="S9424"/>
          <cell r="T9424"/>
          <cell r="U9424"/>
          <cell r="V9424"/>
          <cell r="W9424"/>
          <cell r="X9424"/>
          <cell r="Y9424"/>
          <cell r="Z9424"/>
          <cell r="AA9424">
            <v>1239754</v>
          </cell>
          <cell r="AB9424"/>
          <cell r="AC9424"/>
          <cell r="AD9424"/>
          <cell r="AE9424"/>
          <cell r="AF9424"/>
          <cell r="AG9424"/>
          <cell r="AH9424"/>
          <cell r="AI9424"/>
          <cell r="AJ9424"/>
          <cell r="AK9424"/>
          <cell r="AL9424"/>
        </row>
        <row r="9425">
          <cell r="E9425">
            <v>9424</v>
          </cell>
          <cell r="F9425"/>
          <cell r="G9425"/>
          <cell r="H9425"/>
          <cell r="I9425">
            <v>14802477</v>
          </cell>
          <cell r="J9425"/>
          <cell r="K9425"/>
          <cell r="L9425"/>
          <cell r="M9425"/>
          <cell r="N9425"/>
          <cell r="O9425"/>
          <cell r="P9425"/>
          <cell r="Q9425"/>
          <cell r="R9425"/>
          <cell r="S9425"/>
          <cell r="T9425"/>
          <cell r="U9425"/>
          <cell r="V9425"/>
          <cell r="W9425"/>
          <cell r="X9425"/>
          <cell r="Y9425"/>
          <cell r="Z9425"/>
          <cell r="AA9425"/>
          <cell r="AB9425"/>
          <cell r="AC9425"/>
          <cell r="AD9425"/>
          <cell r="AE9425">
            <v>7470939</v>
          </cell>
          <cell r="AF9425">
            <v>7242791</v>
          </cell>
          <cell r="AG9425"/>
          <cell r="AH9425">
            <v>11665563</v>
          </cell>
        </row>
        <row r="9426">
          <cell r="E9426">
            <v>9425</v>
          </cell>
          <cell r="F9426"/>
          <cell r="G9426"/>
          <cell r="H9426"/>
          <cell r="I9426">
            <v>18433808</v>
          </cell>
          <cell r="J9426"/>
          <cell r="K9426"/>
          <cell r="L9426"/>
          <cell r="M9426"/>
          <cell r="N9426"/>
          <cell r="O9426"/>
          <cell r="P9426"/>
          <cell r="Q9426"/>
          <cell r="R9426"/>
          <cell r="S9426"/>
          <cell r="T9426"/>
          <cell r="U9426"/>
          <cell r="V9426"/>
          <cell r="W9426"/>
          <cell r="X9426"/>
          <cell r="Y9426"/>
          <cell r="Z9426"/>
          <cell r="AA9426"/>
          <cell r="AB9426"/>
          <cell r="AC9426"/>
          <cell r="AD9426"/>
          <cell r="AE9426"/>
          <cell r="AF9426">
            <v>7141413</v>
          </cell>
          <cell r="AG9426"/>
          <cell r="AH9426">
            <v>5004278</v>
          </cell>
        </row>
        <row r="9427">
          <cell r="E9427">
            <v>9426</v>
          </cell>
          <cell r="F9427"/>
          <cell r="G9427"/>
          <cell r="H9427"/>
          <cell r="I9427"/>
          <cell r="J9427"/>
          <cell r="K9427"/>
          <cell r="L9427"/>
          <cell r="M9427"/>
          <cell r="N9427"/>
          <cell r="O9427"/>
          <cell r="P9427"/>
          <cell r="Q9427"/>
          <cell r="R9427"/>
          <cell r="S9427"/>
          <cell r="T9427"/>
          <cell r="U9427"/>
          <cell r="V9427"/>
          <cell r="W9427"/>
          <cell r="X9427"/>
          <cell r="Y9427"/>
          <cell r="Z9427"/>
          <cell r="AA9427"/>
          <cell r="AB9427"/>
          <cell r="AC9427"/>
          <cell r="AD9427"/>
          <cell r="AE9427">
            <v>7619512</v>
          </cell>
          <cell r="AF9427">
            <v>7292856</v>
          </cell>
          <cell r="AG9427"/>
          <cell r="AH9427">
            <v>11867041</v>
          </cell>
        </row>
        <row r="9428">
          <cell r="E9428">
            <v>9427</v>
          </cell>
          <cell r="F9428"/>
          <cell r="G9428"/>
          <cell r="H9428"/>
          <cell r="I9428">
            <v>18575337</v>
          </cell>
          <cell r="J9428"/>
          <cell r="K9428"/>
          <cell r="L9428"/>
          <cell r="M9428"/>
          <cell r="N9428"/>
          <cell r="O9428"/>
          <cell r="P9428"/>
          <cell r="Q9428"/>
          <cell r="R9428"/>
          <cell r="S9428"/>
          <cell r="T9428"/>
          <cell r="U9428"/>
          <cell r="V9428"/>
          <cell r="W9428"/>
          <cell r="X9428"/>
          <cell r="Y9428"/>
          <cell r="Z9428"/>
          <cell r="AA9428"/>
          <cell r="AB9428"/>
          <cell r="AC9428"/>
          <cell r="AD9428"/>
          <cell r="AE9428"/>
          <cell r="AF9428">
            <v>7189248</v>
          </cell>
          <cell r="AG9428"/>
          <cell r="AH9428">
            <v>5103736</v>
          </cell>
        </row>
        <row r="9429">
          <cell r="E9429">
            <v>9428</v>
          </cell>
          <cell r="F9429"/>
          <cell r="G9429"/>
          <cell r="H9429"/>
          <cell r="I9429"/>
          <cell r="J9429"/>
          <cell r="K9429"/>
          <cell r="L9429"/>
          <cell r="M9429"/>
          <cell r="N9429"/>
          <cell r="O9429"/>
          <cell r="P9429"/>
          <cell r="Q9429"/>
          <cell r="R9429"/>
          <cell r="S9429"/>
          <cell r="T9429"/>
          <cell r="U9429"/>
          <cell r="V9429"/>
          <cell r="W9429"/>
          <cell r="X9429"/>
          <cell r="Y9429"/>
          <cell r="Z9429"/>
          <cell r="AA9429"/>
          <cell r="AB9429"/>
          <cell r="AC9429"/>
          <cell r="AD9429"/>
          <cell r="AE9429">
            <v>7771144</v>
          </cell>
          <cell r="AF9429">
            <v>7342963</v>
          </cell>
          <cell r="AG9429"/>
          <cell r="AH9429">
            <v>12072081</v>
          </cell>
        </row>
        <row r="9430">
          <cell r="E9430">
            <v>9429</v>
          </cell>
          <cell r="F9430"/>
          <cell r="G9430"/>
          <cell r="H9430"/>
          <cell r="I9430">
            <v>18717102</v>
          </cell>
          <cell r="J9430"/>
          <cell r="K9430"/>
          <cell r="L9430"/>
          <cell r="M9430"/>
          <cell r="N9430"/>
          <cell r="O9430"/>
          <cell r="P9430"/>
          <cell r="Q9430"/>
          <cell r="R9430"/>
          <cell r="S9430"/>
          <cell r="T9430"/>
          <cell r="U9430"/>
          <cell r="V9430"/>
          <cell r="W9430"/>
          <cell r="X9430"/>
          <cell r="Y9430"/>
          <cell r="Z9430"/>
          <cell r="AA9430"/>
          <cell r="AB9430"/>
          <cell r="AC9430"/>
          <cell r="AD9430"/>
          <cell r="AE9430"/>
          <cell r="AF9430">
            <v>7237075</v>
          </cell>
          <cell r="AG9430"/>
          <cell r="AH9430">
            <v>5205241</v>
          </cell>
        </row>
        <row r="9431">
          <cell r="E9431">
            <v>9430</v>
          </cell>
          <cell r="F9431"/>
          <cell r="G9431"/>
          <cell r="H9431"/>
          <cell r="I9431"/>
          <cell r="J9431"/>
          <cell r="K9431"/>
          <cell r="L9431"/>
          <cell r="M9431"/>
          <cell r="N9431"/>
          <cell r="O9431"/>
          <cell r="P9431"/>
          <cell r="Q9431"/>
          <cell r="R9431"/>
          <cell r="S9431"/>
          <cell r="T9431"/>
          <cell r="U9431"/>
          <cell r="V9431"/>
          <cell r="W9431"/>
          <cell r="X9431"/>
          <cell r="Y9431"/>
          <cell r="Z9431"/>
          <cell r="AA9431"/>
          <cell r="AB9431"/>
          <cell r="AC9431"/>
          <cell r="AD9431"/>
          <cell r="AE9431">
            <v>7925897</v>
          </cell>
          <cell r="AF9431">
            <v>7393102</v>
          </cell>
          <cell r="AG9431"/>
          <cell r="AH9431">
            <v>12280741</v>
          </cell>
        </row>
        <row r="9432">
          <cell r="E9432">
            <v>9431</v>
          </cell>
          <cell r="F9432"/>
          <cell r="G9432"/>
          <cell r="H9432"/>
          <cell r="I9432">
            <v>18859076</v>
          </cell>
          <cell r="J9432"/>
          <cell r="K9432"/>
          <cell r="L9432"/>
          <cell r="M9432"/>
          <cell r="N9432"/>
          <cell r="O9432"/>
          <cell r="P9432"/>
          <cell r="Q9432"/>
          <cell r="R9432"/>
          <cell r="S9432"/>
          <cell r="T9432"/>
          <cell r="U9432"/>
          <cell r="V9432"/>
          <cell r="W9432"/>
          <cell r="X9432"/>
          <cell r="Y9432"/>
          <cell r="Z9432"/>
          <cell r="AA9432"/>
          <cell r="AB9432"/>
          <cell r="AC9432"/>
          <cell r="AD9432"/>
          <cell r="AE9432"/>
          <cell r="AF9432">
            <v>7284884</v>
          </cell>
          <cell r="AG9432"/>
          <cell r="AH9432">
            <v>5308835</v>
          </cell>
        </row>
        <row r="9433">
          <cell r="E9433">
            <v>9432</v>
          </cell>
          <cell r="F9433"/>
          <cell r="G9433"/>
          <cell r="H9433"/>
          <cell r="I9433"/>
          <cell r="J9433"/>
          <cell r="K9433"/>
          <cell r="L9433"/>
          <cell r="M9433"/>
          <cell r="N9433"/>
          <cell r="O9433"/>
          <cell r="P9433"/>
          <cell r="Q9433"/>
          <cell r="R9433"/>
          <cell r="S9433"/>
          <cell r="T9433"/>
          <cell r="U9433"/>
          <cell r="V9433"/>
          <cell r="W9433"/>
          <cell r="X9433"/>
          <cell r="Y9433"/>
          <cell r="Z9433"/>
          <cell r="AA9433"/>
          <cell r="AB9433"/>
          <cell r="AC9433"/>
          <cell r="AD9433"/>
          <cell r="AE9433">
            <v>8083836</v>
          </cell>
          <cell r="AF9433">
            <v>7443263</v>
          </cell>
          <cell r="AG9433"/>
          <cell r="AH9433">
            <v>12493083</v>
          </cell>
        </row>
        <row r="9434">
          <cell r="E9434">
            <v>9433</v>
          </cell>
          <cell r="F9434"/>
          <cell r="G9434"/>
          <cell r="H9434"/>
          <cell r="I9434">
            <v>19001233</v>
          </cell>
          <cell r="J9434"/>
          <cell r="K9434"/>
          <cell r="L9434"/>
          <cell r="M9434"/>
          <cell r="N9434"/>
          <cell r="O9434"/>
          <cell r="P9434"/>
          <cell r="Q9434"/>
          <cell r="R9434"/>
          <cell r="S9434"/>
          <cell r="T9434"/>
          <cell r="U9434"/>
          <cell r="V9434"/>
          <cell r="W9434"/>
          <cell r="X9434"/>
          <cell r="Y9434"/>
          <cell r="Z9434"/>
          <cell r="AA9434"/>
          <cell r="AB9434"/>
          <cell r="AC9434"/>
          <cell r="AD9434"/>
          <cell r="AE9434"/>
          <cell r="AF9434">
            <v>7332664</v>
          </cell>
          <cell r="AG9434"/>
          <cell r="AH9434">
            <v>5414561</v>
          </cell>
        </row>
        <row r="9435">
          <cell r="E9435">
            <v>9434</v>
          </cell>
          <cell r="F9435"/>
          <cell r="G9435"/>
          <cell r="H9435"/>
          <cell r="I9435"/>
          <cell r="J9435"/>
          <cell r="K9435"/>
          <cell r="L9435"/>
          <cell r="M9435"/>
          <cell r="N9435"/>
          <cell r="O9435"/>
          <cell r="P9435"/>
          <cell r="Q9435"/>
          <cell r="R9435"/>
          <cell r="S9435"/>
          <cell r="T9435"/>
          <cell r="U9435"/>
          <cell r="V9435"/>
          <cell r="W9435"/>
          <cell r="X9435"/>
          <cell r="Y9435"/>
          <cell r="Z9435"/>
          <cell r="AA9435"/>
          <cell r="AB9435"/>
          <cell r="AC9435"/>
          <cell r="AD9435"/>
          <cell r="AE9435">
            <v>42904394</v>
          </cell>
          <cell r="AF9435">
            <v>37968799</v>
          </cell>
          <cell r="AG9435"/>
          <cell r="AH9435">
            <v>65783726</v>
          </cell>
        </row>
        <row r="9436">
          <cell r="E9436">
            <v>9435</v>
          </cell>
          <cell r="F9436"/>
          <cell r="G9436"/>
          <cell r="H9436"/>
          <cell r="I9436">
            <v>97142893</v>
          </cell>
          <cell r="J9436"/>
          <cell r="K9436"/>
          <cell r="L9436"/>
          <cell r="M9436"/>
          <cell r="N9436"/>
          <cell r="O9436"/>
          <cell r="P9436"/>
          <cell r="Q9436"/>
          <cell r="R9436"/>
          <cell r="S9436"/>
          <cell r="T9436"/>
          <cell r="U9436"/>
          <cell r="V9436"/>
          <cell r="W9436"/>
          <cell r="X9436"/>
          <cell r="Y9436"/>
          <cell r="Z9436"/>
          <cell r="AA9436"/>
          <cell r="AB9436"/>
          <cell r="AC9436"/>
          <cell r="AD9436"/>
          <cell r="AE9436"/>
          <cell r="AF9436">
            <v>37378220</v>
          </cell>
          <cell r="AG9436"/>
          <cell r="AH9436">
            <v>28736417</v>
          </cell>
        </row>
        <row r="9437">
          <cell r="E9437">
            <v>9436</v>
          </cell>
          <cell r="F9437"/>
          <cell r="G9437"/>
          <cell r="H9437"/>
          <cell r="I9437"/>
          <cell r="J9437"/>
          <cell r="K9437"/>
          <cell r="L9437"/>
          <cell r="M9437"/>
          <cell r="N9437"/>
          <cell r="O9437"/>
          <cell r="P9437"/>
          <cell r="Q9437"/>
          <cell r="R9437"/>
          <cell r="S9437"/>
          <cell r="T9437"/>
          <cell r="U9437"/>
          <cell r="V9437"/>
          <cell r="W9437"/>
          <cell r="X9437"/>
          <cell r="Y9437"/>
          <cell r="Z9437"/>
          <cell r="AA9437"/>
          <cell r="AB9437"/>
          <cell r="AC9437"/>
          <cell r="AD9437"/>
          <cell r="AE9437">
            <v>47369807</v>
          </cell>
          <cell r="AF9437">
            <v>32299203</v>
          </cell>
          <cell r="AG9437"/>
          <cell r="AH9437">
            <v>56847895</v>
          </cell>
        </row>
        <row r="9438">
          <cell r="E9438">
            <v>9437</v>
          </cell>
          <cell r="F9438"/>
          <cell r="G9438"/>
          <cell r="H9438"/>
          <cell r="I9438">
            <v>19856370</v>
          </cell>
          <cell r="J9438"/>
          <cell r="K9438"/>
          <cell r="L9438"/>
          <cell r="M9438"/>
          <cell r="N9438"/>
          <cell r="O9438"/>
          <cell r="P9438"/>
          <cell r="Q9438"/>
          <cell r="R9438"/>
          <cell r="S9438"/>
          <cell r="T9438"/>
          <cell r="U9438"/>
          <cell r="V9438"/>
          <cell r="W9438"/>
          <cell r="X9438"/>
          <cell r="Y9438"/>
          <cell r="Z9438"/>
          <cell r="AA9438"/>
          <cell r="AB9438"/>
          <cell r="AC9438"/>
          <cell r="AD9438"/>
          <cell r="AE9438"/>
          <cell r="AF9438">
            <v>32359358</v>
          </cell>
          <cell r="AG9438"/>
          <cell r="AH9438">
            <v>31725527</v>
          </cell>
        </row>
        <row r="9439">
          <cell r="E9439">
            <v>9438</v>
          </cell>
          <cell r="F9439"/>
          <cell r="G9439"/>
          <cell r="H9439"/>
          <cell r="I9439"/>
          <cell r="J9439"/>
          <cell r="K9439"/>
          <cell r="L9439"/>
          <cell r="M9439"/>
          <cell r="N9439"/>
          <cell r="O9439"/>
          <cell r="P9439"/>
          <cell r="Q9439"/>
          <cell r="R9439"/>
          <cell r="S9439"/>
          <cell r="T9439"/>
          <cell r="U9439"/>
          <cell r="V9439"/>
          <cell r="W9439"/>
          <cell r="X9439"/>
          <cell r="Y9439"/>
          <cell r="Z9439"/>
          <cell r="AA9439"/>
          <cell r="AB9439"/>
          <cell r="AC9439"/>
          <cell r="AD9439"/>
          <cell r="AE9439">
            <v>20159307</v>
          </cell>
          <cell r="AF9439"/>
          <cell r="AG9439"/>
          <cell r="AH9439"/>
        </row>
        <row r="9440">
          <cell r="E9440">
            <v>9439</v>
          </cell>
          <cell r="F9440"/>
          <cell r="G9440"/>
          <cell r="H9440"/>
          <cell r="I9440"/>
          <cell r="J9440"/>
          <cell r="K9440"/>
          <cell r="L9440"/>
          <cell r="M9440"/>
          <cell r="N9440"/>
          <cell r="O9440"/>
          <cell r="P9440"/>
          <cell r="Q9440"/>
          <cell r="R9440"/>
          <cell r="S9440"/>
          <cell r="T9440"/>
          <cell r="U9440"/>
          <cell r="V9440"/>
          <cell r="W9440"/>
          <cell r="X9440"/>
          <cell r="Y9440"/>
          <cell r="Z9440"/>
          <cell r="AA9440"/>
          <cell r="AB9440"/>
          <cell r="AC9440"/>
          <cell r="AD9440"/>
          <cell r="AE9440"/>
          <cell r="AF9440"/>
          <cell r="AG9440"/>
          <cell r="AH9440">
            <v>13526882</v>
          </cell>
        </row>
        <row r="9441">
          <cell r="E9441">
            <v>9440</v>
          </cell>
          <cell r="F9441"/>
          <cell r="G9441"/>
          <cell r="H9441"/>
          <cell r="I9441"/>
          <cell r="J9441"/>
          <cell r="K9441"/>
          <cell r="L9441"/>
          <cell r="M9441"/>
          <cell r="N9441"/>
          <cell r="O9441"/>
          <cell r="P9441"/>
          <cell r="Q9441"/>
          <cell r="R9441"/>
          <cell r="S9441"/>
          <cell r="T9441"/>
          <cell r="U9441"/>
          <cell r="V9441"/>
          <cell r="W9441"/>
          <cell r="X9441"/>
          <cell r="Y9441"/>
          <cell r="Z9441"/>
          <cell r="AA9441"/>
          <cell r="AB9441"/>
          <cell r="AC9441"/>
          <cell r="AD9441"/>
          <cell r="AE9441"/>
          <cell r="AF9441"/>
          <cell r="AG9441"/>
          <cell r="AH9441"/>
        </row>
        <row r="9442">
          <cell r="E9442">
            <v>9441</v>
          </cell>
          <cell r="F9442"/>
          <cell r="G9442"/>
          <cell r="H9442"/>
          <cell r="I9442"/>
          <cell r="J9442"/>
          <cell r="K9442"/>
          <cell r="L9442"/>
          <cell r="M9442"/>
          <cell r="N9442"/>
          <cell r="O9442"/>
          <cell r="P9442"/>
          <cell r="Q9442"/>
          <cell r="R9442"/>
          <cell r="S9442"/>
          <cell r="T9442"/>
          <cell r="U9442"/>
          <cell r="V9442"/>
          <cell r="W9442"/>
          <cell r="X9442"/>
          <cell r="Y9442"/>
          <cell r="Z9442"/>
          <cell r="AA9442"/>
          <cell r="AB9442"/>
          <cell r="AC9442"/>
          <cell r="AD9442"/>
          <cell r="AE9442"/>
          <cell r="AF9442"/>
          <cell r="AG9442"/>
          <cell r="AH9442"/>
        </row>
        <row r="9443">
          <cell r="E9443">
            <v>9442</v>
          </cell>
          <cell r="F9443"/>
          <cell r="G9443"/>
          <cell r="H9443"/>
          <cell r="I9443"/>
          <cell r="J9443"/>
          <cell r="K9443"/>
          <cell r="L9443"/>
          <cell r="M9443"/>
          <cell r="N9443"/>
          <cell r="O9443"/>
          <cell r="P9443"/>
          <cell r="Q9443"/>
          <cell r="R9443"/>
          <cell r="S9443"/>
          <cell r="T9443"/>
          <cell r="U9443"/>
          <cell r="V9443"/>
          <cell r="W9443"/>
          <cell r="X9443"/>
          <cell r="Y9443"/>
          <cell r="Z9443"/>
          <cell r="AA9443"/>
          <cell r="AB9443"/>
          <cell r="AC9443"/>
          <cell r="AD9443"/>
          <cell r="AE9443"/>
          <cell r="AF9443"/>
          <cell r="AG9443"/>
          <cell r="AH9443"/>
        </row>
        <row r="9444">
          <cell r="E9444">
            <v>9443</v>
          </cell>
          <cell r="F9444"/>
          <cell r="G9444"/>
          <cell r="H9444"/>
          <cell r="I9444"/>
          <cell r="J9444"/>
          <cell r="K9444"/>
          <cell r="L9444"/>
          <cell r="M9444"/>
          <cell r="N9444"/>
          <cell r="O9444"/>
          <cell r="P9444"/>
          <cell r="Q9444"/>
          <cell r="R9444"/>
          <cell r="S9444"/>
          <cell r="T9444"/>
          <cell r="U9444"/>
          <cell r="V9444"/>
          <cell r="W9444"/>
          <cell r="X9444"/>
          <cell r="Y9444"/>
          <cell r="Z9444"/>
          <cell r="AA9444"/>
          <cell r="AB9444"/>
          <cell r="AC9444"/>
          <cell r="AD9444"/>
          <cell r="AE9444"/>
          <cell r="AF9444"/>
          <cell r="AG9444"/>
          <cell r="AH9444"/>
        </row>
        <row r="9445">
          <cell r="E9445">
            <v>9444</v>
          </cell>
          <cell r="F9445"/>
          <cell r="G9445"/>
          <cell r="H9445"/>
          <cell r="I9445"/>
          <cell r="J9445"/>
          <cell r="K9445"/>
          <cell r="L9445"/>
          <cell r="M9445"/>
          <cell r="N9445"/>
          <cell r="O9445"/>
          <cell r="P9445"/>
          <cell r="Q9445"/>
          <cell r="R9445"/>
          <cell r="S9445"/>
          <cell r="T9445"/>
          <cell r="U9445"/>
          <cell r="V9445"/>
          <cell r="W9445"/>
          <cell r="X9445"/>
          <cell r="Y9445"/>
          <cell r="Z9445"/>
          <cell r="AA9445"/>
          <cell r="AB9445"/>
          <cell r="AC9445"/>
          <cell r="AD9445"/>
          <cell r="AE9445"/>
          <cell r="AF9445"/>
          <cell r="AG9445"/>
          <cell r="AH9445"/>
        </row>
        <row r="9446">
          <cell r="E9446">
            <v>9445</v>
          </cell>
          <cell r="F9446"/>
          <cell r="G9446"/>
          <cell r="H9446"/>
          <cell r="I9446"/>
          <cell r="J9446"/>
          <cell r="K9446"/>
          <cell r="L9446"/>
          <cell r="M9446"/>
          <cell r="N9446"/>
          <cell r="O9446"/>
          <cell r="P9446"/>
          <cell r="Q9446"/>
          <cell r="R9446"/>
          <cell r="S9446"/>
          <cell r="T9446"/>
          <cell r="U9446"/>
          <cell r="V9446"/>
          <cell r="W9446"/>
          <cell r="X9446"/>
          <cell r="Y9446"/>
          <cell r="Z9446"/>
          <cell r="AA9446"/>
          <cell r="AB9446"/>
          <cell r="AC9446"/>
          <cell r="AD9446"/>
          <cell r="AE9446"/>
          <cell r="AF9446"/>
          <cell r="AG9446"/>
          <cell r="AH9446"/>
        </row>
        <row r="9447">
          <cell r="E9447">
            <v>9446</v>
          </cell>
          <cell r="F9447"/>
          <cell r="G9447"/>
          <cell r="H9447"/>
          <cell r="I9447">
            <v>14802477</v>
          </cell>
          <cell r="J9447"/>
          <cell r="K9447"/>
          <cell r="L9447"/>
          <cell r="M9447"/>
          <cell r="N9447"/>
          <cell r="O9447"/>
          <cell r="P9447"/>
          <cell r="Q9447"/>
          <cell r="R9447"/>
          <cell r="S9447"/>
          <cell r="T9447"/>
          <cell r="U9447"/>
          <cell r="V9447"/>
          <cell r="W9447"/>
          <cell r="X9447"/>
          <cell r="Y9447"/>
          <cell r="Z9447"/>
          <cell r="AA9447"/>
          <cell r="AB9447"/>
          <cell r="AC9447"/>
          <cell r="AD9447"/>
          <cell r="AE9447">
            <v>149304836</v>
          </cell>
          <cell r="AF9447">
            <v>106982977</v>
          </cell>
          <cell r="AG9447"/>
          <cell r="AH9447">
            <v>183010130</v>
          </cell>
        </row>
        <row r="9448">
          <cell r="E9448">
            <v>9447</v>
          </cell>
          <cell r="F9448"/>
          <cell r="G9448"/>
          <cell r="H9448"/>
          <cell r="I9448">
            <v>210585819</v>
          </cell>
          <cell r="J9448"/>
          <cell r="K9448"/>
          <cell r="L9448"/>
          <cell r="M9448"/>
          <cell r="N9448"/>
          <cell r="O9448"/>
          <cell r="P9448"/>
          <cell r="Q9448"/>
          <cell r="R9448"/>
          <cell r="S9448"/>
          <cell r="T9448"/>
          <cell r="U9448"/>
          <cell r="V9448"/>
          <cell r="W9448"/>
          <cell r="X9448"/>
          <cell r="Y9448"/>
          <cell r="Z9448"/>
          <cell r="AA9448"/>
          <cell r="AB9448"/>
          <cell r="AC9448"/>
          <cell r="AD9448"/>
          <cell r="AE9448"/>
          <cell r="AF9448">
            <v>105922862</v>
          </cell>
          <cell r="AG9448"/>
          <cell r="AH9448">
            <v>100025477</v>
          </cell>
        </row>
        <row r="9449">
          <cell r="E9449">
            <v>9448</v>
          </cell>
          <cell r="F9449"/>
          <cell r="G9449"/>
          <cell r="H9449"/>
          <cell r="I9449"/>
          <cell r="J9449"/>
          <cell r="K9449"/>
          <cell r="L9449"/>
          <cell r="M9449"/>
          <cell r="N9449"/>
          <cell r="O9449"/>
          <cell r="P9449"/>
          <cell r="Q9449"/>
          <cell r="R9449"/>
          <cell r="S9449"/>
          <cell r="T9449"/>
          <cell r="U9449"/>
          <cell r="V9449"/>
          <cell r="W9449"/>
          <cell r="X9449"/>
          <cell r="Y9449"/>
          <cell r="Z9449"/>
          <cell r="AA9449"/>
          <cell r="AB9449"/>
          <cell r="AC9449"/>
          <cell r="AD9449"/>
          <cell r="AE9449"/>
          <cell r="AF9449"/>
          <cell r="AG9449"/>
          <cell r="AH9449">
            <v>4869645</v>
          </cell>
        </row>
        <row r="9450">
          <cell r="E9450">
            <v>9449</v>
          </cell>
          <cell r="F9450"/>
          <cell r="G9450"/>
          <cell r="H9450"/>
          <cell r="I9450"/>
          <cell r="J9450"/>
          <cell r="K9450"/>
          <cell r="L9450"/>
          <cell r="M9450"/>
          <cell r="N9450"/>
          <cell r="O9450"/>
          <cell r="P9450"/>
          <cell r="Q9450"/>
          <cell r="R9450"/>
          <cell r="S9450"/>
          <cell r="T9450"/>
          <cell r="U9450"/>
          <cell r="V9450"/>
          <cell r="W9450"/>
          <cell r="X9450"/>
          <cell r="Y9450"/>
          <cell r="Z9450"/>
          <cell r="AA9450"/>
          <cell r="AB9450"/>
          <cell r="AC9450"/>
          <cell r="AD9450"/>
          <cell r="AE9450"/>
          <cell r="AF9450"/>
          <cell r="AG9450"/>
          <cell r="AH9450">
            <v>4851611</v>
          </cell>
        </row>
        <row r="9451">
          <cell r="E9451">
            <v>9450</v>
          </cell>
          <cell r="F9451"/>
          <cell r="G9451"/>
          <cell r="H9451"/>
          <cell r="I9451"/>
          <cell r="J9451"/>
          <cell r="K9451"/>
          <cell r="L9451"/>
          <cell r="M9451"/>
          <cell r="N9451"/>
          <cell r="O9451"/>
          <cell r="P9451"/>
          <cell r="Q9451"/>
          <cell r="R9451"/>
          <cell r="S9451"/>
          <cell r="T9451"/>
          <cell r="U9451"/>
          <cell r="V9451"/>
          <cell r="W9451"/>
          <cell r="X9451"/>
          <cell r="Y9451"/>
          <cell r="Z9451"/>
          <cell r="AA9451"/>
          <cell r="AB9451"/>
          <cell r="AC9451"/>
          <cell r="AD9451"/>
          <cell r="AE9451"/>
          <cell r="AF9451"/>
          <cell r="AG9451"/>
          <cell r="AH9451">
            <v>4953427</v>
          </cell>
        </row>
        <row r="9452">
          <cell r="E9452">
            <v>9451</v>
          </cell>
          <cell r="F9452"/>
          <cell r="G9452"/>
          <cell r="H9452"/>
          <cell r="I9452"/>
          <cell r="J9452"/>
          <cell r="K9452"/>
          <cell r="L9452"/>
          <cell r="M9452"/>
          <cell r="N9452"/>
          <cell r="O9452"/>
          <cell r="P9452"/>
          <cell r="Q9452"/>
          <cell r="R9452"/>
          <cell r="S9452"/>
          <cell r="T9452"/>
          <cell r="U9452"/>
          <cell r="V9452"/>
          <cell r="W9452"/>
          <cell r="X9452"/>
          <cell r="Y9452"/>
          <cell r="Z9452"/>
          <cell r="AA9452"/>
          <cell r="AB9452"/>
          <cell r="AC9452"/>
          <cell r="AD9452"/>
          <cell r="AE9452"/>
          <cell r="AF9452"/>
          <cell r="AG9452"/>
          <cell r="AH9452">
            <v>4934964</v>
          </cell>
        </row>
        <row r="9453">
          <cell r="E9453">
            <v>9452</v>
          </cell>
          <cell r="F9453"/>
          <cell r="G9453"/>
          <cell r="H9453"/>
          <cell r="I9453"/>
          <cell r="J9453"/>
          <cell r="K9453"/>
          <cell r="L9453"/>
          <cell r="M9453"/>
          <cell r="N9453"/>
          <cell r="O9453"/>
          <cell r="P9453"/>
          <cell r="Q9453"/>
          <cell r="R9453"/>
          <cell r="S9453"/>
          <cell r="T9453"/>
          <cell r="U9453"/>
          <cell r="V9453"/>
          <cell r="W9453"/>
          <cell r="X9453"/>
          <cell r="Y9453"/>
          <cell r="Z9453"/>
          <cell r="AA9453"/>
          <cell r="AB9453"/>
          <cell r="AC9453"/>
          <cell r="AD9453"/>
          <cell r="AE9453"/>
          <cell r="AF9453"/>
          <cell r="AG9453"/>
          <cell r="AH9453">
            <v>5038620</v>
          </cell>
        </row>
        <row r="9454">
          <cell r="E9454">
            <v>9453</v>
          </cell>
          <cell r="F9454"/>
          <cell r="G9454"/>
          <cell r="H9454"/>
          <cell r="I9454"/>
          <cell r="J9454"/>
          <cell r="K9454"/>
          <cell r="L9454"/>
          <cell r="M9454"/>
          <cell r="N9454"/>
          <cell r="O9454"/>
          <cell r="P9454"/>
          <cell r="Q9454"/>
          <cell r="R9454"/>
          <cell r="S9454"/>
          <cell r="T9454"/>
          <cell r="U9454"/>
          <cell r="V9454"/>
          <cell r="W9454"/>
          <cell r="X9454"/>
          <cell r="Y9454"/>
          <cell r="Z9454"/>
          <cell r="AA9454"/>
          <cell r="AB9454"/>
          <cell r="AC9454"/>
          <cell r="AD9454"/>
          <cell r="AE9454"/>
          <cell r="AF9454"/>
          <cell r="AG9454"/>
          <cell r="AH9454">
            <v>5019713</v>
          </cell>
        </row>
        <row r="9455">
          <cell r="E9455">
            <v>9454</v>
          </cell>
          <cell r="F9455"/>
          <cell r="G9455"/>
          <cell r="H9455"/>
          <cell r="I9455"/>
          <cell r="J9455"/>
          <cell r="K9455"/>
          <cell r="L9455"/>
          <cell r="M9455"/>
          <cell r="N9455"/>
          <cell r="O9455"/>
          <cell r="P9455"/>
          <cell r="Q9455"/>
          <cell r="R9455"/>
          <cell r="S9455"/>
          <cell r="T9455"/>
          <cell r="U9455"/>
          <cell r="V9455"/>
          <cell r="W9455"/>
          <cell r="X9455"/>
          <cell r="Y9455"/>
          <cell r="Z9455"/>
          <cell r="AA9455"/>
          <cell r="AB9455"/>
          <cell r="AC9455"/>
          <cell r="AD9455"/>
          <cell r="AE9455"/>
          <cell r="AF9455"/>
          <cell r="AG9455"/>
          <cell r="AH9455">
            <v>5125244</v>
          </cell>
        </row>
        <row r="9456">
          <cell r="E9456">
            <v>9455</v>
          </cell>
          <cell r="F9456"/>
          <cell r="G9456"/>
          <cell r="H9456"/>
          <cell r="I9456"/>
          <cell r="J9456"/>
          <cell r="K9456"/>
          <cell r="L9456"/>
          <cell r="M9456"/>
          <cell r="N9456"/>
          <cell r="O9456"/>
          <cell r="P9456"/>
          <cell r="Q9456"/>
          <cell r="R9456"/>
          <cell r="S9456"/>
          <cell r="T9456"/>
          <cell r="U9456"/>
          <cell r="V9456"/>
          <cell r="W9456"/>
          <cell r="X9456"/>
          <cell r="Y9456"/>
          <cell r="Z9456"/>
          <cell r="AA9456"/>
          <cell r="AB9456"/>
          <cell r="AC9456"/>
          <cell r="AD9456"/>
          <cell r="AE9456"/>
          <cell r="AF9456"/>
          <cell r="AG9456"/>
          <cell r="AH9456">
            <v>5105878</v>
          </cell>
        </row>
        <row r="9457">
          <cell r="E9457">
            <v>9456</v>
          </cell>
          <cell r="F9457"/>
          <cell r="G9457"/>
          <cell r="H9457"/>
          <cell r="I9457"/>
          <cell r="J9457"/>
          <cell r="K9457"/>
          <cell r="L9457"/>
          <cell r="M9457"/>
          <cell r="N9457"/>
          <cell r="O9457"/>
          <cell r="P9457"/>
          <cell r="Q9457"/>
          <cell r="R9457"/>
          <cell r="S9457"/>
          <cell r="T9457"/>
          <cell r="U9457"/>
          <cell r="V9457"/>
          <cell r="W9457"/>
          <cell r="X9457"/>
          <cell r="Y9457"/>
          <cell r="Z9457"/>
          <cell r="AA9457"/>
          <cell r="AB9457"/>
          <cell r="AC9457"/>
          <cell r="AD9457"/>
          <cell r="AE9457"/>
          <cell r="AF9457"/>
          <cell r="AG9457"/>
          <cell r="AH9457">
            <v>5213320</v>
          </cell>
        </row>
        <row r="9458">
          <cell r="E9458">
            <v>9457</v>
          </cell>
          <cell r="F9458"/>
          <cell r="G9458"/>
          <cell r="H9458"/>
          <cell r="I9458"/>
          <cell r="J9458"/>
          <cell r="K9458"/>
          <cell r="L9458"/>
          <cell r="M9458"/>
          <cell r="N9458"/>
          <cell r="O9458"/>
          <cell r="P9458"/>
          <cell r="Q9458"/>
          <cell r="R9458"/>
          <cell r="S9458"/>
          <cell r="T9458"/>
          <cell r="U9458"/>
          <cell r="V9458"/>
          <cell r="W9458"/>
          <cell r="X9458"/>
          <cell r="Y9458"/>
          <cell r="Z9458"/>
          <cell r="AA9458"/>
          <cell r="AB9458"/>
          <cell r="AC9458"/>
          <cell r="AD9458"/>
          <cell r="AE9458"/>
          <cell r="AF9458"/>
          <cell r="AG9458"/>
          <cell r="AH9458">
            <v>5193480</v>
          </cell>
        </row>
        <row r="9459">
          <cell r="E9459">
            <v>9458</v>
          </cell>
          <cell r="F9459"/>
          <cell r="G9459"/>
          <cell r="H9459"/>
          <cell r="I9459"/>
          <cell r="J9459"/>
          <cell r="K9459"/>
          <cell r="L9459"/>
          <cell r="M9459"/>
          <cell r="N9459"/>
          <cell r="O9459"/>
          <cell r="P9459"/>
          <cell r="Q9459"/>
          <cell r="R9459"/>
          <cell r="S9459"/>
          <cell r="T9459"/>
          <cell r="U9459"/>
          <cell r="V9459"/>
          <cell r="W9459"/>
          <cell r="X9459"/>
          <cell r="Y9459"/>
          <cell r="Z9459"/>
          <cell r="AA9459"/>
          <cell r="AB9459"/>
          <cell r="AC9459"/>
          <cell r="AD9459"/>
          <cell r="AE9459"/>
          <cell r="AF9459"/>
          <cell r="AG9459"/>
          <cell r="AH9459">
            <v>27440065</v>
          </cell>
        </row>
        <row r="9460">
          <cell r="E9460">
            <v>9459</v>
          </cell>
          <cell r="F9460"/>
          <cell r="G9460"/>
          <cell r="H9460"/>
          <cell r="I9460"/>
          <cell r="J9460"/>
          <cell r="K9460"/>
          <cell r="L9460"/>
          <cell r="M9460"/>
          <cell r="N9460"/>
          <cell r="O9460"/>
          <cell r="P9460"/>
          <cell r="Q9460"/>
          <cell r="R9460"/>
          <cell r="S9460"/>
          <cell r="T9460"/>
          <cell r="U9460"/>
          <cell r="V9460"/>
          <cell r="W9460"/>
          <cell r="X9460"/>
          <cell r="Y9460"/>
          <cell r="Z9460"/>
          <cell r="AA9460"/>
          <cell r="AB9460"/>
          <cell r="AC9460"/>
          <cell r="AD9460"/>
          <cell r="AE9460"/>
          <cell r="AF9460"/>
          <cell r="AG9460"/>
          <cell r="AH9460">
            <v>27333153</v>
          </cell>
        </row>
        <row r="9461">
          <cell r="E9461">
            <v>9460</v>
          </cell>
          <cell r="F9461"/>
          <cell r="G9461"/>
          <cell r="H9461"/>
          <cell r="I9461"/>
          <cell r="J9461"/>
          <cell r="K9461"/>
          <cell r="L9461"/>
          <cell r="M9461"/>
          <cell r="N9461"/>
          <cell r="O9461"/>
          <cell r="P9461"/>
          <cell r="Q9461"/>
          <cell r="R9461"/>
          <cell r="S9461"/>
          <cell r="T9461"/>
          <cell r="U9461"/>
          <cell r="V9461"/>
          <cell r="W9461"/>
          <cell r="X9461"/>
          <cell r="Y9461"/>
          <cell r="Z9461"/>
          <cell r="AA9461"/>
          <cell r="AB9461"/>
          <cell r="AC9461"/>
          <cell r="AD9461"/>
          <cell r="AE9461"/>
          <cell r="AF9461"/>
          <cell r="AG9461"/>
          <cell r="AH9461">
            <v>29872216</v>
          </cell>
        </row>
        <row r="9462">
          <cell r="E9462">
            <v>9461</v>
          </cell>
          <cell r="F9462"/>
          <cell r="G9462"/>
          <cell r="H9462"/>
          <cell r="I9462"/>
          <cell r="J9462"/>
          <cell r="K9462"/>
          <cell r="L9462"/>
          <cell r="M9462"/>
          <cell r="N9462"/>
          <cell r="O9462"/>
          <cell r="P9462"/>
          <cell r="Q9462"/>
          <cell r="R9462"/>
          <cell r="S9462"/>
          <cell r="T9462"/>
          <cell r="U9462"/>
          <cell r="V9462"/>
          <cell r="W9462"/>
          <cell r="X9462"/>
          <cell r="Y9462"/>
          <cell r="Z9462"/>
          <cell r="AA9462"/>
          <cell r="AB9462"/>
          <cell r="AC9462"/>
          <cell r="AD9462"/>
          <cell r="AE9462"/>
          <cell r="AF9462"/>
          <cell r="AG9462"/>
          <cell r="AH9462">
            <v>29750773</v>
          </cell>
        </row>
        <row r="9463">
          <cell r="E9463">
            <v>9462</v>
          </cell>
          <cell r="F9463"/>
          <cell r="G9463"/>
          <cell r="H9463"/>
          <cell r="I9463"/>
          <cell r="J9463"/>
          <cell r="K9463"/>
          <cell r="L9463"/>
          <cell r="M9463"/>
          <cell r="N9463"/>
          <cell r="O9463"/>
          <cell r="P9463"/>
          <cell r="Q9463"/>
          <cell r="R9463"/>
          <cell r="S9463"/>
          <cell r="T9463"/>
          <cell r="U9463"/>
          <cell r="V9463"/>
          <cell r="W9463"/>
          <cell r="X9463"/>
          <cell r="Y9463"/>
          <cell r="Z9463"/>
          <cell r="AA9463"/>
          <cell r="AB9463"/>
          <cell r="AC9463"/>
          <cell r="AD9463"/>
          <cell r="AE9463"/>
          <cell r="AF9463"/>
          <cell r="AG9463"/>
          <cell r="AH9463">
            <v>19195422</v>
          </cell>
        </row>
        <row r="9464">
          <cell r="E9464">
            <v>9463</v>
          </cell>
          <cell r="F9464"/>
          <cell r="G9464"/>
          <cell r="H9464"/>
          <cell r="I9464"/>
          <cell r="J9464"/>
          <cell r="K9464"/>
          <cell r="L9464"/>
          <cell r="M9464"/>
          <cell r="N9464"/>
          <cell r="O9464"/>
          <cell r="P9464"/>
          <cell r="Q9464"/>
          <cell r="R9464"/>
          <cell r="S9464"/>
          <cell r="T9464"/>
          <cell r="U9464"/>
          <cell r="V9464"/>
          <cell r="W9464"/>
          <cell r="X9464"/>
          <cell r="Y9464"/>
          <cell r="Z9464"/>
          <cell r="AA9464"/>
          <cell r="AB9464"/>
          <cell r="AC9464"/>
          <cell r="AD9464"/>
          <cell r="AE9464"/>
          <cell r="AF9464"/>
          <cell r="AG9464"/>
          <cell r="AH9464">
            <v>12180723</v>
          </cell>
        </row>
        <row r="9465">
          <cell r="E9465">
            <v>9464</v>
          </cell>
          <cell r="F9465"/>
          <cell r="G9465"/>
          <cell r="H9465"/>
          <cell r="I9465"/>
          <cell r="J9465"/>
          <cell r="K9465"/>
          <cell r="L9465"/>
          <cell r="M9465"/>
          <cell r="N9465"/>
          <cell r="O9465"/>
          <cell r="P9465"/>
          <cell r="Q9465"/>
          <cell r="R9465"/>
          <cell r="S9465"/>
          <cell r="T9465"/>
          <cell r="U9465"/>
          <cell r="V9465"/>
          <cell r="W9465"/>
          <cell r="X9465"/>
          <cell r="Y9465"/>
          <cell r="Z9465"/>
          <cell r="AA9465"/>
          <cell r="AB9465"/>
          <cell r="AC9465"/>
          <cell r="AD9465"/>
          <cell r="AE9465"/>
          <cell r="AF9465"/>
          <cell r="AG9465"/>
          <cell r="AH9465"/>
        </row>
        <row r="9466">
          <cell r="E9466">
            <v>9465</v>
          </cell>
          <cell r="F9466"/>
          <cell r="G9466"/>
          <cell r="H9466"/>
          <cell r="I9466"/>
          <cell r="J9466"/>
          <cell r="K9466"/>
          <cell r="L9466"/>
          <cell r="M9466"/>
          <cell r="N9466"/>
          <cell r="O9466"/>
          <cell r="P9466"/>
          <cell r="Q9466"/>
          <cell r="R9466"/>
          <cell r="S9466"/>
          <cell r="T9466"/>
          <cell r="U9466"/>
          <cell r="V9466"/>
          <cell r="W9466"/>
          <cell r="X9466"/>
          <cell r="Y9466"/>
          <cell r="Z9466"/>
          <cell r="AA9466"/>
          <cell r="AB9466"/>
          <cell r="AC9466"/>
          <cell r="AD9466"/>
          <cell r="AE9466"/>
          <cell r="AF9466"/>
          <cell r="AG9466"/>
          <cell r="AH9466"/>
        </row>
        <row r="9467">
          <cell r="E9467">
            <v>9466</v>
          </cell>
          <cell r="F9467"/>
          <cell r="G9467"/>
          <cell r="H9467"/>
          <cell r="I9467"/>
          <cell r="J9467"/>
          <cell r="K9467"/>
          <cell r="L9467"/>
          <cell r="M9467"/>
          <cell r="N9467"/>
          <cell r="O9467"/>
          <cell r="P9467"/>
          <cell r="Q9467"/>
          <cell r="R9467"/>
          <cell r="S9467"/>
          <cell r="T9467"/>
          <cell r="U9467"/>
          <cell r="V9467"/>
          <cell r="W9467"/>
          <cell r="X9467"/>
          <cell r="Y9467"/>
          <cell r="Z9467"/>
          <cell r="AA9467"/>
          <cell r="AB9467"/>
          <cell r="AC9467"/>
          <cell r="AD9467"/>
          <cell r="AE9467"/>
          <cell r="AF9467"/>
          <cell r="AG9467"/>
          <cell r="AH9467"/>
        </row>
        <row r="9468">
          <cell r="E9468">
            <v>9467</v>
          </cell>
          <cell r="F9468"/>
          <cell r="G9468"/>
          <cell r="H9468"/>
          <cell r="I9468"/>
          <cell r="J9468"/>
          <cell r="K9468"/>
          <cell r="L9468"/>
          <cell r="M9468"/>
          <cell r="N9468"/>
          <cell r="O9468"/>
          <cell r="P9468"/>
          <cell r="Q9468"/>
          <cell r="R9468"/>
          <cell r="S9468"/>
          <cell r="T9468"/>
          <cell r="U9468"/>
          <cell r="V9468"/>
          <cell r="W9468"/>
          <cell r="X9468"/>
          <cell r="Y9468"/>
          <cell r="Z9468"/>
          <cell r="AA9468"/>
          <cell r="AB9468"/>
          <cell r="AC9468"/>
          <cell r="AD9468"/>
          <cell r="AE9468"/>
          <cell r="AF9468"/>
          <cell r="AG9468"/>
          <cell r="AH9468"/>
        </row>
        <row r="9469">
          <cell r="E9469">
            <v>9468</v>
          </cell>
          <cell r="F9469"/>
          <cell r="G9469"/>
          <cell r="H9469"/>
          <cell r="I9469"/>
          <cell r="J9469"/>
          <cell r="K9469"/>
          <cell r="L9469"/>
          <cell r="M9469"/>
          <cell r="N9469"/>
          <cell r="O9469"/>
          <cell r="P9469"/>
          <cell r="Q9469"/>
          <cell r="R9469"/>
          <cell r="S9469"/>
          <cell r="T9469"/>
          <cell r="U9469"/>
          <cell r="V9469"/>
          <cell r="W9469"/>
          <cell r="X9469"/>
          <cell r="Y9469"/>
          <cell r="Z9469"/>
          <cell r="AA9469"/>
          <cell r="AB9469"/>
          <cell r="AC9469"/>
          <cell r="AD9469"/>
          <cell r="AE9469"/>
          <cell r="AF9469"/>
          <cell r="AG9469"/>
          <cell r="AH9469"/>
        </row>
        <row r="9470">
          <cell r="E9470">
            <v>9469</v>
          </cell>
          <cell r="F9470"/>
          <cell r="G9470"/>
          <cell r="H9470"/>
          <cell r="I9470"/>
          <cell r="J9470"/>
          <cell r="K9470"/>
          <cell r="L9470"/>
          <cell r="M9470"/>
          <cell r="N9470"/>
          <cell r="O9470"/>
          <cell r="P9470"/>
          <cell r="Q9470"/>
          <cell r="R9470"/>
          <cell r="S9470"/>
          <cell r="T9470"/>
          <cell r="U9470"/>
          <cell r="V9470"/>
          <cell r="W9470"/>
          <cell r="X9470"/>
          <cell r="Y9470"/>
          <cell r="Z9470"/>
          <cell r="AA9470"/>
          <cell r="AB9470"/>
          <cell r="AC9470"/>
          <cell r="AD9470"/>
          <cell r="AE9470"/>
          <cell r="AF9470"/>
          <cell r="AG9470"/>
          <cell r="AH9470"/>
        </row>
        <row r="9471">
          <cell r="E9471">
            <v>9470</v>
          </cell>
          <cell r="F9471"/>
          <cell r="G9471"/>
          <cell r="H9471"/>
          <cell r="I9471"/>
          <cell r="J9471"/>
          <cell r="K9471"/>
          <cell r="L9471"/>
          <cell r="M9471"/>
          <cell r="N9471"/>
          <cell r="O9471"/>
          <cell r="P9471"/>
          <cell r="Q9471"/>
          <cell r="R9471"/>
          <cell r="S9471"/>
          <cell r="T9471"/>
          <cell r="U9471"/>
          <cell r="V9471"/>
          <cell r="W9471"/>
          <cell r="X9471"/>
          <cell r="Y9471"/>
          <cell r="Z9471"/>
          <cell r="AA9471"/>
          <cell r="AB9471"/>
          <cell r="AC9471"/>
          <cell r="AD9471"/>
          <cell r="AE9471"/>
          <cell r="AF9471"/>
          <cell r="AG9471"/>
          <cell r="AH9471">
            <v>101707959</v>
          </cell>
        </row>
        <row r="9472">
          <cell r="E9472">
            <v>9471</v>
          </cell>
          <cell r="F9472"/>
          <cell r="G9472"/>
          <cell r="H9472"/>
          <cell r="I9472"/>
          <cell r="J9472"/>
          <cell r="K9472"/>
          <cell r="L9472"/>
          <cell r="M9472"/>
          <cell r="N9472"/>
          <cell r="O9472"/>
          <cell r="P9472"/>
          <cell r="Q9472"/>
          <cell r="R9472"/>
          <cell r="S9472"/>
          <cell r="T9472"/>
          <cell r="U9472"/>
          <cell r="V9472"/>
          <cell r="W9472"/>
          <cell r="X9472"/>
          <cell r="Y9472"/>
          <cell r="Z9472"/>
          <cell r="AA9472"/>
          <cell r="AB9472"/>
          <cell r="AC9472"/>
          <cell r="AD9472"/>
          <cell r="AE9472"/>
          <cell r="AF9472"/>
          <cell r="AG9472"/>
          <cell r="AH9472">
            <v>94370295</v>
          </cell>
        </row>
        <row r="9473">
          <cell r="E9473">
            <v>9472</v>
          </cell>
          <cell r="F9473">
            <v>11373554</v>
          </cell>
          <cell r="G9473">
            <v>1033972</v>
          </cell>
          <cell r="H9473">
            <v>321557177</v>
          </cell>
          <cell r="I9473">
            <v>36246885</v>
          </cell>
          <cell r="J9473">
            <v>7007289</v>
          </cell>
          <cell r="K9473">
            <v>1587138</v>
          </cell>
          <cell r="L9473">
            <v>17154688</v>
          </cell>
          <cell r="M9473">
            <v>4555136</v>
          </cell>
          <cell r="N9473">
            <v>11438643</v>
          </cell>
          <cell r="O9473">
            <v>10989661</v>
          </cell>
          <cell r="P9473">
            <v>15937071</v>
          </cell>
          <cell r="Q9473">
            <v>57395115</v>
          </cell>
          <cell r="R9473">
            <v>12392529</v>
          </cell>
          <cell r="S9473">
            <v>109967262</v>
          </cell>
          <cell r="T9473">
            <v>12902437</v>
          </cell>
          <cell r="U9473">
            <v>7349361</v>
          </cell>
          <cell r="V9473">
            <v>749806</v>
          </cell>
          <cell r="W9473">
            <v>21324884</v>
          </cell>
          <cell r="X9473">
            <v>16167175</v>
          </cell>
          <cell r="Y9473"/>
          <cell r="Z9473"/>
          <cell r="AA9473">
            <v>1832677</v>
          </cell>
          <cell r="AB9473"/>
          <cell r="AC9473">
            <v>6888581</v>
          </cell>
          <cell r="AD9473">
            <v>20029354</v>
          </cell>
          <cell r="AE9473">
            <v>9106644</v>
          </cell>
          <cell r="AF9473">
            <v>30699386</v>
          </cell>
          <cell r="AG9473">
            <v>85576098</v>
          </cell>
          <cell r="AH9473">
            <v>21683158</v>
          </cell>
          <cell r="AI9473">
            <v>14533621</v>
          </cell>
          <cell r="AJ9473">
            <v>239894</v>
          </cell>
          <cell r="AK9473"/>
          <cell r="AL9473">
            <v>16531654</v>
          </cell>
          <cell r="AM9473"/>
          <cell r="AN9473"/>
        </row>
        <row r="9474">
          <cell r="E9474">
            <v>9473</v>
          </cell>
          <cell r="F9474">
            <v>2478505</v>
          </cell>
          <cell r="G9474"/>
          <cell r="H9474"/>
          <cell r="I9474"/>
          <cell r="J9474"/>
          <cell r="K9474"/>
          <cell r="L9474"/>
          <cell r="M9474"/>
          <cell r="N9474"/>
          <cell r="O9474"/>
          <cell r="P9474">
            <v>-7473982</v>
          </cell>
          <cell r="Q9474"/>
          <cell r="R9474"/>
          <cell r="S9474"/>
          <cell r="T9474"/>
          <cell r="U9474"/>
          <cell r="V9474">
            <v>-575367</v>
          </cell>
          <cell r="W9474"/>
          <cell r="X9474"/>
          <cell r="Y9474"/>
          <cell r="Z9474"/>
          <cell r="AA9474"/>
          <cell r="AB9474"/>
          <cell r="AC9474"/>
          <cell r="AD9474"/>
          <cell r="AE9474"/>
          <cell r="AF9474"/>
          <cell r="AG9474"/>
          <cell r="AH9474"/>
          <cell r="AI9474">
            <v>1437066</v>
          </cell>
          <cell r="AJ9474"/>
          <cell r="AK9474"/>
          <cell r="AL9474"/>
          <cell r="AM9474"/>
          <cell r="AN9474"/>
        </row>
        <row r="9475">
          <cell r="E9475">
            <v>9474</v>
          </cell>
          <cell r="F9475">
            <v>969347</v>
          </cell>
          <cell r="G9475">
            <v>452966</v>
          </cell>
          <cell r="H9475">
            <v>951448881</v>
          </cell>
          <cell r="I9475">
            <v>47458628</v>
          </cell>
          <cell r="J9475">
            <v>23034875</v>
          </cell>
          <cell r="K9475">
            <v>22558988</v>
          </cell>
          <cell r="L9475">
            <v>68593467</v>
          </cell>
          <cell r="M9475">
            <v>8957812</v>
          </cell>
          <cell r="N9475">
            <v>37470526</v>
          </cell>
          <cell r="O9475">
            <v>31156190</v>
          </cell>
          <cell r="P9475">
            <v>28506386</v>
          </cell>
          <cell r="Q9475">
            <v>29525362</v>
          </cell>
          <cell r="R9475">
            <v>12436409</v>
          </cell>
          <cell r="S9475">
            <v>8052302</v>
          </cell>
          <cell r="T9475">
            <v>21770642</v>
          </cell>
          <cell r="U9475">
            <v>9624108</v>
          </cell>
          <cell r="V9475">
            <v>14197</v>
          </cell>
          <cell r="W9475">
            <v>8763244</v>
          </cell>
          <cell r="X9475">
            <v>47743416</v>
          </cell>
          <cell r="Y9475"/>
          <cell r="Z9475"/>
          <cell r="AA9475">
            <v>1106271</v>
          </cell>
          <cell r="AB9475">
            <v>281987</v>
          </cell>
          <cell r="AC9475">
            <v>29420223</v>
          </cell>
          <cell r="AD9475">
            <v>101337988</v>
          </cell>
          <cell r="AE9475">
            <v>30324357</v>
          </cell>
          <cell r="AF9475">
            <v>43099253</v>
          </cell>
          <cell r="AG9475">
            <v>65959605</v>
          </cell>
          <cell r="AH9475">
            <v>23602503</v>
          </cell>
          <cell r="AI9475">
            <v>90673042</v>
          </cell>
          <cell r="AJ9475">
            <v>50754918</v>
          </cell>
          <cell r="AK9475"/>
          <cell r="AL9475"/>
          <cell r="AM9475"/>
          <cell r="AN9475"/>
        </row>
        <row r="9476">
          <cell r="E9476">
            <v>9475</v>
          </cell>
          <cell r="F9476">
            <v>8473541</v>
          </cell>
          <cell r="G9476"/>
          <cell r="H9476">
            <v>485832716</v>
          </cell>
          <cell r="I9476">
            <v>35160767</v>
          </cell>
          <cell r="J9476">
            <v>4100515</v>
          </cell>
          <cell r="K9476">
            <v>23245450</v>
          </cell>
          <cell r="L9476">
            <v>32788726</v>
          </cell>
          <cell r="M9476">
            <v>3644109</v>
          </cell>
          <cell r="N9476">
            <v>18432811</v>
          </cell>
          <cell r="O9476">
            <v>35719593</v>
          </cell>
          <cell r="P9476">
            <v>18908629</v>
          </cell>
          <cell r="Q9476">
            <v>34456870</v>
          </cell>
          <cell r="R9476">
            <v>11796492</v>
          </cell>
          <cell r="S9476">
            <v>25720694</v>
          </cell>
          <cell r="T9476">
            <v>14755989</v>
          </cell>
          <cell r="U9476">
            <v>3912221</v>
          </cell>
          <cell r="V9476">
            <v>178834</v>
          </cell>
          <cell r="W9476">
            <v>14539709</v>
          </cell>
          <cell r="X9476">
            <v>16167175</v>
          </cell>
          <cell r="Y9476"/>
          <cell r="Z9476"/>
          <cell r="AA9476">
            <v>1803385</v>
          </cell>
          <cell r="AB9476"/>
          <cell r="AC9476">
            <v>11052836</v>
          </cell>
          <cell r="AD9476">
            <v>95477371</v>
          </cell>
          <cell r="AE9476">
            <v>27386613</v>
          </cell>
          <cell r="AF9476">
            <v>27009107</v>
          </cell>
          <cell r="AG9476">
            <v>55719444</v>
          </cell>
          <cell r="AH9476">
            <v>15647802</v>
          </cell>
          <cell r="AI9476">
            <v>42058481</v>
          </cell>
          <cell r="AJ9476">
            <v>30822321</v>
          </cell>
          <cell r="AK9476"/>
          <cell r="AL9476">
            <v>16531654</v>
          </cell>
          <cell r="AM9476"/>
          <cell r="AN9476"/>
        </row>
        <row r="9477">
          <cell r="E9477">
            <v>9476</v>
          </cell>
          <cell r="F9477"/>
          <cell r="G9477"/>
          <cell r="H9477"/>
          <cell r="I9477"/>
          <cell r="J9477"/>
          <cell r="K9477"/>
          <cell r="L9477"/>
          <cell r="M9477"/>
          <cell r="N9477"/>
          <cell r="O9477"/>
          <cell r="P9477"/>
          <cell r="Q9477"/>
          <cell r="R9477"/>
          <cell r="S9477"/>
          <cell r="T9477"/>
          <cell r="U9477"/>
          <cell r="V9477"/>
          <cell r="W9477">
            <v>341163</v>
          </cell>
          <cell r="X9477"/>
          <cell r="Y9477"/>
          <cell r="Z9477"/>
          <cell r="AA9477"/>
          <cell r="AB9477"/>
          <cell r="AC9477"/>
          <cell r="AD9477">
            <v>-229214</v>
          </cell>
          <cell r="AE9477"/>
          <cell r="AF9477">
            <v>1979806</v>
          </cell>
          <cell r="AG9477"/>
          <cell r="AH9477"/>
          <cell r="AI9477"/>
          <cell r="AJ9477"/>
          <cell r="AK9477"/>
          <cell r="AL9477"/>
          <cell r="AM9477"/>
          <cell r="AN9477"/>
        </row>
        <row r="9478">
          <cell r="E9478">
            <v>9477</v>
          </cell>
          <cell r="F9478"/>
          <cell r="G9478"/>
          <cell r="H9478"/>
          <cell r="I9478"/>
          <cell r="J9478"/>
          <cell r="K9478">
            <v>-647189</v>
          </cell>
          <cell r="L9478">
            <v>-1019192</v>
          </cell>
          <cell r="M9478"/>
          <cell r="N9478"/>
          <cell r="O9478">
            <v>10931430</v>
          </cell>
          <cell r="P9478">
            <v>-2161426</v>
          </cell>
          <cell r="Q9478"/>
          <cell r="R9478"/>
          <cell r="S9478"/>
          <cell r="T9478"/>
          <cell r="U9478"/>
          <cell r="V9478"/>
          <cell r="W9478">
            <v>2095432</v>
          </cell>
          <cell r="X9478"/>
          <cell r="Y9478"/>
          <cell r="Z9478"/>
          <cell r="AA9478"/>
          <cell r="AB9478"/>
          <cell r="AC9478"/>
          <cell r="AD9478"/>
          <cell r="AE9478"/>
          <cell r="AF9478">
            <v>612709</v>
          </cell>
          <cell r="AG9478"/>
          <cell r="AH9478"/>
          <cell r="AI9478"/>
          <cell r="AJ9478"/>
          <cell r="AK9478"/>
          <cell r="AL9478"/>
          <cell r="AM9478"/>
          <cell r="AN9478"/>
        </row>
        <row r="9479">
          <cell r="E9479">
            <v>9478</v>
          </cell>
          <cell r="F9479"/>
          <cell r="G9479"/>
          <cell r="H9479"/>
          <cell r="I9479">
            <v>187162</v>
          </cell>
          <cell r="J9479"/>
          <cell r="K9479"/>
          <cell r="L9479">
            <v>7557</v>
          </cell>
          <cell r="M9479"/>
          <cell r="N9479"/>
          <cell r="O9479">
            <v>-36284</v>
          </cell>
          <cell r="P9479"/>
          <cell r="Q9479"/>
          <cell r="R9479"/>
          <cell r="S9479"/>
          <cell r="T9479"/>
          <cell r="U9479"/>
          <cell r="V9479"/>
          <cell r="W9479"/>
          <cell r="X9479"/>
          <cell r="Y9479"/>
          <cell r="Z9479"/>
          <cell r="AA9479">
            <v>2</v>
          </cell>
          <cell r="AB9479"/>
          <cell r="AC9479"/>
          <cell r="AD9479">
            <v>104589</v>
          </cell>
          <cell r="AE9479"/>
          <cell r="AF9479"/>
          <cell r="AG9479"/>
          <cell r="AH9479"/>
          <cell r="AI9479"/>
          <cell r="AJ9479"/>
          <cell r="AK9479"/>
          <cell r="AL9479"/>
          <cell r="AM9479"/>
          <cell r="AN9479"/>
        </row>
        <row r="9480">
          <cell r="E9480">
            <v>9479</v>
          </cell>
          <cell r="F9480">
            <v>6347865</v>
          </cell>
          <cell r="G9480">
            <v>1486938</v>
          </cell>
          <cell r="H9480">
            <v>787173342</v>
          </cell>
          <cell r="I9480">
            <v>48731908</v>
          </cell>
          <cell r="J9480">
            <v>25941649</v>
          </cell>
          <cell r="K9480">
            <v>253487</v>
          </cell>
          <cell r="L9480">
            <v>51947794</v>
          </cell>
          <cell r="M9480">
            <v>9868839</v>
          </cell>
          <cell r="N9480">
            <v>30476358</v>
          </cell>
          <cell r="O9480">
            <v>17321404</v>
          </cell>
          <cell r="P9480">
            <v>15899420</v>
          </cell>
          <cell r="Q9480">
            <v>52463607</v>
          </cell>
          <cell r="R9480">
            <v>13032446</v>
          </cell>
          <cell r="S9480">
            <v>92298870</v>
          </cell>
          <cell r="T9480">
            <v>19917090</v>
          </cell>
          <cell r="U9480">
            <v>13061248</v>
          </cell>
          <cell r="V9480">
            <v>9802</v>
          </cell>
          <cell r="W9480">
            <v>17985014</v>
          </cell>
          <cell r="X9480">
            <v>47743416</v>
          </cell>
          <cell r="Y9480"/>
          <cell r="Z9480"/>
          <cell r="AA9480">
            <v>1135565</v>
          </cell>
          <cell r="AB9480">
            <v>281987</v>
          </cell>
          <cell r="AC9480">
            <v>25255968</v>
          </cell>
          <cell r="AD9480">
            <v>25765346</v>
          </cell>
          <cell r="AE9480">
            <v>12044388</v>
          </cell>
          <cell r="AF9480">
            <v>49382047</v>
          </cell>
          <cell r="AG9480">
            <v>95816259</v>
          </cell>
          <cell r="AH9480">
            <v>29637859</v>
          </cell>
          <cell r="AI9480">
            <v>64585248</v>
          </cell>
          <cell r="AJ9480">
            <v>20172491</v>
          </cell>
          <cell r="AK9480"/>
          <cell r="AL9480"/>
          <cell r="AM9480"/>
          <cell r="AN9480"/>
        </row>
        <row r="9481">
          <cell r="E9481">
            <v>9480</v>
          </cell>
          <cell r="F9481">
            <v>10385508</v>
          </cell>
          <cell r="G9481">
            <v>10861787</v>
          </cell>
          <cell r="H9481">
            <v>4368949</v>
          </cell>
          <cell r="I9481">
            <v>27123074</v>
          </cell>
          <cell r="J9481">
            <v>896593</v>
          </cell>
          <cell r="K9481">
            <v>23424924</v>
          </cell>
          <cell r="L9481">
            <v>22926061</v>
          </cell>
          <cell r="M9481">
            <v>5124465</v>
          </cell>
          <cell r="N9481">
            <v>16434405</v>
          </cell>
          <cell r="O9481">
            <v>45431826</v>
          </cell>
          <cell r="P9481">
            <v>108073521</v>
          </cell>
          <cell r="Q9481">
            <v>15009932</v>
          </cell>
          <cell r="R9481">
            <v>91513143</v>
          </cell>
          <cell r="S9481">
            <v>2024666</v>
          </cell>
          <cell r="T9481">
            <v>128164375</v>
          </cell>
          <cell r="U9481">
            <v>2977433</v>
          </cell>
          <cell r="V9481">
            <v>169008</v>
          </cell>
          <cell r="W9481">
            <v>19050076</v>
          </cell>
          <cell r="X9481">
            <v>5712547</v>
          </cell>
          <cell r="Y9481">
            <v>346212</v>
          </cell>
          <cell r="Z9481">
            <v>3407505</v>
          </cell>
          <cell r="AA9481">
            <v>422441</v>
          </cell>
          <cell r="AB9481">
            <v>35390</v>
          </cell>
          <cell r="AC9481">
            <v>4141012</v>
          </cell>
          <cell r="AD9481">
            <v>16925632</v>
          </cell>
          <cell r="AE9481">
            <v>17086185</v>
          </cell>
          <cell r="AF9481">
            <v>18850944</v>
          </cell>
          <cell r="AG9481">
            <v>154212704</v>
          </cell>
          <cell r="AH9481">
            <v>65611049</v>
          </cell>
          <cell r="AI9481">
            <v>18314551</v>
          </cell>
          <cell r="AJ9481">
            <v>54989149</v>
          </cell>
          <cell r="AK9481">
            <v>1281094</v>
          </cell>
          <cell r="AL9481">
            <v>1913979</v>
          </cell>
          <cell r="AM9481">
            <v>13222233</v>
          </cell>
          <cell r="AN9481">
            <v>75481126</v>
          </cell>
        </row>
        <row r="9482">
          <cell r="E9482">
            <v>9481</v>
          </cell>
          <cell r="F9482"/>
          <cell r="G9482"/>
          <cell r="H9482"/>
          <cell r="I9482"/>
          <cell r="J9482"/>
          <cell r="K9482"/>
          <cell r="L9482"/>
          <cell r="M9482"/>
          <cell r="N9482">
            <v>12267269</v>
          </cell>
          <cell r="O9482"/>
          <cell r="P9482">
            <v>11341873</v>
          </cell>
          <cell r="Q9482"/>
          <cell r="R9482"/>
          <cell r="S9482"/>
          <cell r="T9482"/>
          <cell r="U9482"/>
          <cell r="V9482"/>
          <cell r="W9482"/>
          <cell r="X9482"/>
          <cell r="Y9482">
            <v>-307334</v>
          </cell>
          <cell r="Z9482"/>
          <cell r="AA9482"/>
          <cell r="AB9482"/>
          <cell r="AC9482"/>
          <cell r="AD9482"/>
          <cell r="AE9482"/>
          <cell r="AF9482">
            <v>1467852</v>
          </cell>
          <cell r="AG9482">
            <v>16279893</v>
          </cell>
          <cell r="AH9482"/>
          <cell r="AI9482"/>
          <cell r="AJ9482"/>
          <cell r="AK9482">
            <v>-756107</v>
          </cell>
          <cell r="AL9482"/>
          <cell r="AM9482">
            <v>12897788</v>
          </cell>
          <cell r="AN9482"/>
        </row>
        <row r="9483">
          <cell r="E9483">
            <v>9482</v>
          </cell>
          <cell r="F9483">
            <v>2098087</v>
          </cell>
          <cell r="G9483"/>
          <cell r="H9483">
            <v>393644</v>
          </cell>
          <cell r="I9483">
            <v>5484664</v>
          </cell>
          <cell r="J9483">
            <v>668200</v>
          </cell>
          <cell r="K9483">
            <v>7728689</v>
          </cell>
          <cell r="L9483">
            <v>6003167</v>
          </cell>
          <cell r="M9483">
            <v>2520623</v>
          </cell>
          <cell r="N9483">
            <v>3607515</v>
          </cell>
          <cell r="O9483">
            <v>9909884</v>
          </cell>
          <cell r="P9483">
            <v>9538075</v>
          </cell>
          <cell r="Q9483">
            <v>1997327</v>
          </cell>
          <cell r="R9483">
            <v>3992538</v>
          </cell>
          <cell r="S9483"/>
          <cell r="T9483"/>
          <cell r="U9483">
            <v>429430</v>
          </cell>
          <cell r="V9483">
            <v>147908</v>
          </cell>
          <cell r="W9483">
            <v>5489210</v>
          </cell>
          <cell r="X9483">
            <v>788735</v>
          </cell>
          <cell r="Y9483">
            <v>3024761</v>
          </cell>
          <cell r="Z9483">
            <v>2323867</v>
          </cell>
          <cell r="AA9483">
            <v>395106</v>
          </cell>
          <cell r="AB9483"/>
          <cell r="AC9483">
            <v>379425</v>
          </cell>
          <cell r="AD9483">
            <v>5126352</v>
          </cell>
          <cell r="AE9483">
            <v>4295521</v>
          </cell>
          <cell r="AF9483">
            <v>5102323</v>
          </cell>
          <cell r="AG9483">
            <v>25141524</v>
          </cell>
          <cell r="AH9483">
            <v>41277101</v>
          </cell>
          <cell r="AI9483">
            <v>7487832</v>
          </cell>
          <cell r="AJ9483">
            <v>12880898</v>
          </cell>
          <cell r="AK9483">
            <v>2093344</v>
          </cell>
          <cell r="AL9483">
            <v>42830</v>
          </cell>
          <cell r="AM9483">
            <v>403375</v>
          </cell>
          <cell r="AN9483">
            <v>498151</v>
          </cell>
        </row>
        <row r="9484">
          <cell r="E9484">
            <v>9483</v>
          </cell>
          <cell r="F9484">
            <v>2304384</v>
          </cell>
          <cell r="G9484">
            <v>2412887</v>
          </cell>
          <cell r="H9484">
            <v>1738760</v>
          </cell>
          <cell r="I9484">
            <v>6511084</v>
          </cell>
          <cell r="J9484">
            <v>868079</v>
          </cell>
          <cell r="K9484">
            <v>7578374</v>
          </cell>
          <cell r="L9484">
            <v>6819152</v>
          </cell>
          <cell r="M9484">
            <v>2284119</v>
          </cell>
          <cell r="N9484">
            <v>5238819</v>
          </cell>
          <cell r="O9484">
            <v>11855112</v>
          </cell>
          <cell r="P9484">
            <v>21634568</v>
          </cell>
          <cell r="Q9484">
            <v>3714791</v>
          </cell>
          <cell r="R9484">
            <v>10669178</v>
          </cell>
          <cell r="S9484">
            <v>802447</v>
          </cell>
          <cell r="T9484">
            <v>10002491</v>
          </cell>
          <cell r="U9484">
            <v>697345</v>
          </cell>
          <cell r="V9484">
            <v>63362</v>
          </cell>
          <cell r="W9484">
            <v>4560441</v>
          </cell>
          <cell r="X9484">
            <v>2597790</v>
          </cell>
          <cell r="Y9484">
            <v>190179</v>
          </cell>
          <cell r="Z9484">
            <v>3082470</v>
          </cell>
          <cell r="AA9484">
            <v>372589</v>
          </cell>
          <cell r="AB9484">
            <v>33168</v>
          </cell>
          <cell r="AC9484">
            <v>1329723</v>
          </cell>
          <cell r="AD9484">
            <v>7345916</v>
          </cell>
          <cell r="AE9484">
            <v>3465790</v>
          </cell>
          <cell r="AF9484">
            <v>4469761</v>
          </cell>
          <cell r="AG9484">
            <v>16425378</v>
          </cell>
          <cell r="AH9484">
            <v>13554227</v>
          </cell>
          <cell r="AI9484">
            <v>6417734</v>
          </cell>
          <cell r="AJ9484">
            <v>12851002</v>
          </cell>
          <cell r="AK9484">
            <v>1058787</v>
          </cell>
          <cell r="AL9484">
            <v>324805</v>
          </cell>
          <cell r="AM9484">
            <v>4131917</v>
          </cell>
          <cell r="AN9484">
            <v>8500183</v>
          </cell>
        </row>
        <row r="9485">
          <cell r="E9485">
            <v>9484</v>
          </cell>
          <cell r="F9485"/>
          <cell r="G9485"/>
          <cell r="H9485"/>
          <cell r="I9485"/>
          <cell r="J9485"/>
          <cell r="K9485"/>
          <cell r="L9485"/>
          <cell r="M9485"/>
          <cell r="N9485"/>
          <cell r="O9485"/>
          <cell r="P9485"/>
          <cell r="Q9485"/>
          <cell r="R9485"/>
          <cell r="S9485"/>
          <cell r="T9485"/>
          <cell r="U9485"/>
          <cell r="V9485"/>
          <cell r="W9485">
            <v>4203811</v>
          </cell>
          <cell r="X9485"/>
          <cell r="Y9485"/>
          <cell r="Z9485"/>
          <cell r="AA9485"/>
          <cell r="AB9485"/>
          <cell r="AC9485"/>
          <cell r="AD9485"/>
          <cell r="AE9485"/>
          <cell r="AF9485"/>
          <cell r="AG9485"/>
          <cell r="AH9485"/>
          <cell r="AI9485"/>
          <cell r="AJ9485"/>
          <cell r="AK9485"/>
          <cell r="AL9485"/>
          <cell r="AM9485"/>
          <cell r="AN9485"/>
        </row>
        <row r="9486">
          <cell r="E9486">
            <v>9485</v>
          </cell>
          <cell r="F9486"/>
          <cell r="G9486"/>
          <cell r="H9486"/>
          <cell r="I9486"/>
          <cell r="J9486"/>
          <cell r="K9486"/>
          <cell r="L9486">
            <v>-555755</v>
          </cell>
          <cell r="M9486"/>
          <cell r="N9486"/>
          <cell r="O9486"/>
          <cell r="P9486"/>
          <cell r="Q9486"/>
          <cell r="R9486"/>
          <cell r="S9486"/>
          <cell r="T9486">
            <v>-433314</v>
          </cell>
          <cell r="U9486"/>
          <cell r="V9486"/>
          <cell r="W9486">
            <v>5338632</v>
          </cell>
          <cell r="X9486"/>
          <cell r="Y9486"/>
          <cell r="Z9486"/>
          <cell r="AA9486">
            <v>-3469</v>
          </cell>
          <cell r="AB9486"/>
          <cell r="AC9486">
            <v>-44728</v>
          </cell>
          <cell r="AD9486"/>
          <cell r="AE9486"/>
          <cell r="AF9486"/>
          <cell r="AG9486"/>
          <cell r="AH9486">
            <v>459460</v>
          </cell>
          <cell r="AI9486"/>
          <cell r="AJ9486"/>
          <cell r="AK9486"/>
          <cell r="AL9486"/>
          <cell r="AM9486"/>
          <cell r="AN9486">
            <v>53394</v>
          </cell>
        </row>
        <row r="9487">
          <cell r="E9487">
            <v>9486</v>
          </cell>
          <cell r="F9487"/>
          <cell r="G9487"/>
          <cell r="H9487"/>
          <cell r="I9487">
            <v>139598</v>
          </cell>
          <cell r="J9487"/>
          <cell r="K9487"/>
          <cell r="L9487">
            <v>302149</v>
          </cell>
          <cell r="M9487"/>
          <cell r="N9487"/>
          <cell r="O9487">
            <v>337752</v>
          </cell>
          <cell r="P9487">
            <v>299768</v>
          </cell>
          <cell r="Q9487"/>
          <cell r="R9487"/>
          <cell r="S9487"/>
          <cell r="T9487"/>
          <cell r="U9487"/>
          <cell r="V9487"/>
          <cell r="W9487">
            <v>814</v>
          </cell>
          <cell r="X9487"/>
          <cell r="Y9487"/>
          <cell r="Z9487">
            <v>58064</v>
          </cell>
          <cell r="AA9487">
            <v>-20</v>
          </cell>
          <cell r="AB9487"/>
          <cell r="AC9487"/>
          <cell r="AD9487">
            <v>238512</v>
          </cell>
          <cell r="AE9487"/>
          <cell r="AF9487"/>
          <cell r="AG9487">
            <v>-61118</v>
          </cell>
          <cell r="AH9487">
            <v>827936</v>
          </cell>
          <cell r="AI9487"/>
          <cell r="AJ9487"/>
          <cell r="AK9487">
            <v>4440</v>
          </cell>
          <cell r="AL9487"/>
          <cell r="AM9487">
            <v>236378</v>
          </cell>
          <cell r="AN9487"/>
        </row>
        <row r="9488">
          <cell r="E9488">
            <v>9487</v>
          </cell>
          <cell r="F9488">
            <v>10179211</v>
          </cell>
          <cell r="G9488">
            <v>8448900</v>
          </cell>
          <cell r="H9488">
            <v>3023833</v>
          </cell>
          <cell r="I9488">
            <v>26236252</v>
          </cell>
          <cell r="J9488">
            <v>696714</v>
          </cell>
          <cell r="K9488">
            <v>23575239</v>
          </cell>
          <cell r="L9488">
            <v>21856470</v>
          </cell>
          <cell r="M9488">
            <v>5360969</v>
          </cell>
          <cell r="N9488">
            <v>27070370</v>
          </cell>
          <cell r="O9488">
            <v>43824350</v>
          </cell>
          <cell r="P9488">
            <v>107618669</v>
          </cell>
          <cell r="Q9488">
            <v>13292468</v>
          </cell>
          <cell r="R9488">
            <v>84836503</v>
          </cell>
          <cell r="S9488">
            <v>1222219</v>
          </cell>
          <cell r="T9488">
            <v>117728570</v>
          </cell>
          <cell r="U9488">
            <v>2709518</v>
          </cell>
          <cell r="V9488">
            <v>253554</v>
          </cell>
          <cell r="W9488">
            <v>29522102</v>
          </cell>
          <cell r="X9488">
            <v>3903492</v>
          </cell>
          <cell r="Y9488">
            <v>2873460</v>
          </cell>
          <cell r="Z9488">
            <v>2706966</v>
          </cell>
          <cell r="AA9488">
            <v>441469</v>
          </cell>
          <cell r="AB9488">
            <v>2222</v>
          </cell>
          <cell r="AC9488">
            <v>3145986</v>
          </cell>
          <cell r="AD9488">
            <v>14944580</v>
          </cell>
          <cell r="AE9488">
            <v>17915916</v>
          </cell>
          <cell r="AF9488">
            <v>20951358</v>
          </cell>
          <cell r="AG9488">
            <v>179147625</v>
          </cell>
          <cell r="AH9488">
            <v>94621319</v>
          </cell>
          <cell r="AI9488">
            <v>19384649</v>
          </cell>
          <cell r="AJ9488">
            <v>55019045</v>
          </cell>
          <cell r="AK9488">
            <v>1563984</v>
          </cell>
          <cell r="AL9488">
            <v>1632004</v>
          </cell>
          <cell r="AM9488">
            <v>22627857</v>
          </cell>
          <cell r="AN9488">
            <v>67532488</v>
          </cell>
        </row>
        <row r="9489">
          <cell r="E9489">
            <v>9488</v>
          </cell>
          <cell r="F9489"/>
          <cell r="G9489"/>
          <cell r="H9489"/>
          <cell r="I9489"/>
          <cell r="J9489">
            <v>7129011</v>
          </cell>
          <cell r="K9489">
            <v>903192</v>
          </cell>
          <cell r="L9489"/>
          <cell r="M9489">
            <v>261077197</v>
          </cell>
          <cell r="N9489"/>
          <cell r="O9489"/>
          <cell r="P9489">
            <v>1066879</v>
          </cell>
          <cell r="Q9489"/>
          <cell r="R9489"/>
          <cell r="S9489"/>
          <cell r="T9489">
            <v>5787448</v>
          </cell>
          <cell r="U9489"/>
          <cell r="V9489">
            <v>669096</v>
          </cell>
          <cell r="W9489">
            <v>233394</v>
          </cell>
          <cell r="X9489">
            <v>879244</v>
          </cell>
          <cell r="Y9489"/>
          <cell r="Z9489">
            <v>6468484</v>
          </cell>
          <cell r="AA9489"/>
          <cell r="AB9489"/>
          <cell r="AC9489"/>
          <cell r="AD9489"/>
          <cell r="AE9489">
            <v>79408</v>
          </cell>
          <cell r="AF9489"/>
          <cell r="AG9489">
            <v>4266198</v>
          </cell>
          <cell r="AH9489"/>
          <cell r="AI9489"/>
          <cell r="AJ9489"/>
          <cell r="AK9489">
            <v>6070919</v>
          </cell>
          <cell r="AL9489">
            <v>1005539</v>
          </cell>
        </row>
        <row r="9490">
          <cell r="E9490">
            <v>9489</v>
          </cell>
          <cell r="F9490"/>
          <cell r="G9490"/>
          <cell r="H9490"/>
          <cell r="I9490"/>
          <cell r="J9490">
            <v>-7129011</v>
          </cell>
          <cell r="K9490"/>
          <cell r="L9490"/>
          <cell r="M9490">
            <v>-261077197</v>
          </cell>
          <cell r="N9490"/>
          <cell r="O9490"/>
          <cell r="P9490"/>
          <cell r="Q9490"/>
          <cell r="R9490"/>
          <cell r="S9490"/>
          <cell r="T9490"/>
          <cell r="U9490"/>
          <cell r="V9490">
            <v>-669096</v>
          </cell>
          <cell r="W9490"/>
          <cell r="X9490"/>
          <cell r="Y9490"/>
          <cell r="Z9490">
            <v>-6468484</v>
          </cell>
          <cell r="AA9490"/>
          <cell r="AB9490"/>
          <cell r="AC9490"/>
          <cell r="AD9490"/>
          <cell r="AE9490"/>
          <cell r="AF9490"/>
          <cell r="AG9490">
            <v>-4266198</v>
          </cell>
          <cell r="AH9490"/>
          <cell r="AI9490"/>
          <cell r="AJ9490"/>
          <cell r="AK9490">
            <v>-6070919</v>
          </cell>
          <cell r="AL9490">
            <v>-1005539</v>
          </cell>
        </row>
        <row r="9491">
          <cell r="E9491">
            <v>9490</v>
          </cell>
          <cell r="F9491"/>
          <cell r="G9491"/>
          <cell r="H9491"/>
          <cell r="I9491"/>
          <cell r="J9491"/>
          <cell r="K9491">
            <v>381920</v>
          </cell>
          <cell r="L9491"/>
          <cell r="M9491"/>
          <cell r="N9491"/>
          <cell r="O9491"/>
          <cell r="P9491">
            <v>1863368</v>
          </cell>
          <cell r="Q9491"/>
          <cell r="R9491"/>
          <cell r="S9491"/>
          <cell r="T9491">
            <v>584910</v>
          </cell>
          <cell r="U9491"/>
          <cell r="V9491"/>
          <cell r="W9491">
            <v>346969</v>
          </cell>
          <cell r="X9491">
            <v>941471</v>
          </cell>
          <cell r="Y9491"/>
          <cell r="Z9491"/>
          <cell r="AA9491"/>
          <cell r="AB9491"/>
          <cell r="AC9491"/>
          <cell r="AD9491"/>
          <cell r="AE9491">
            <v>321221</v>
          </cell>
          <cell r="AF9491"/>
          <cell r="AG9491"/>
          <cell r="AH9491"/>
          <cell r="AI9491"/>
          <cell r="AJ9491"/>
          <cell r="AK9491"/>
          <cell r="AL9491"/>
        </row>
        <row r="9492">
          <cell r="E9492">
            <v>9491</v>
          </cell>
          <cell r="F9492"/>
          <cell r="G9492"/>
          <cell r="H9492"/>
          <cell r="I9492"/>
          <cell r="J9492"/>
          <cell r="K9492">
            <v>1336068</v>
          </cell>
          <cell r="L9492"/>
          <cell r="M9492"/>
          <cell r="N9492"/>
          <cell r="O9492"/>
          <cell r="P9492">
            <v>688701</v>
          </cell>
          <cell r="Q9492"/>
          <cell r="R9492"/>
          <cell r="S9492"/>
          <cell r="T9492">
            <v>4687799</v>
          </cell>
          <cell r="U9492"/>
          <cell r="V9492"/>
          <cell r="W9492">
            <v>270983</v>
          </cell>
          <cell r="X9492">
            <v>879244</v>
          </cell>
          <cell r="Y9492"/>
          <cell r="Z9492"/>
          <cell r="AA9492"/>
          <cell r="AB9492"/>
          <cell r="AC9492"/>
          <cell r="AD9492"/>
          <cell r="AE9492">
            <v>233969</v>
          </cell>
          <cell r="AF9492"/>
          <cell r="AG9492"/>
          <cell r="AH9492"/>
          <cell r="AI9492"/>
          <cell r="AJ9492"/>
          <cell r="AK9492"/>
          <cell r="AL9492"/>
        </row>
        <row r="9493">
          <cell r="E9493">
            <v>9492</v>
          </cell>
          <cell r="F9493"/>
          <cell r="G9493"/>
          <cell r="H9493"/>
          <cell r="I9493"/>
          <cell r="J9493"/>
          <cell r="K9493"/>
          <cell r="L9493"/>
          <cell r="M9493"/>
          <cell r="N9493"/>
          <cell r="O9493"/>
          <cell r="P9493"/>
          <cell r="Q9493"/>
          <cell r="R9493"/>
          <cell r="S9493"/>
          <cell r="T9493"/>
          <cell r="U9493"/>
          <cell r="V9493"/>
          <cell r="W9493"/>
          <cell r="X9493"/>
          <cell r="Y9493"/>
          <cell r="Z9493"/>
          <cell r="AA9493"/>
          <cell r="AB9493"/>
          <cell r="AC9493"/>
          <cell r="AD9493"/>
          <cell r="AE9493"/>
          <cell r="AF9493"/>
          <cell r="AG9493"/>
          <cell r="AH9493"/>
          <cell r="AI9493"/>
          <cell r="AJ9493"/>
          <cell r="AK9493"/>
          <cell r="AL9493"/>
        </row>
        <row r="9494">
          <cell r="E9494">
            <v>9493</v>
          </cell>
          <cell r="F9494"/>
          <cell r="G9494"/>
          <cell r="H9494"/>
          <cell r="I9494"/>
          <cell r="J9494"/>
          <cell r="K9494">
            <v>857630</v>
          </cell>
          <cell r="L9494"/>
          <cell r="M9494"/>
          <cell r="N9494"/>
          <cell r="O9494"/>
          <cell r="P9494"/>
          <cell r="Q9494"/>
          <cell r="R9494"/>
          <cell r="S9494"/>
          <cell r="T9494"/>
          <cell r="U9494"/>
          <cell r="V9494"/>
          <cell r="W9494"/>
          <cell r="X9494"/>
          <cell r="Y9494"/>
          <cell r="Z9494"/>
          <cell r="AA9494"/>
          <cell r="AB9494"/>
          <cell r="AC9494"/>
          <cell r="AD9494"/>
          <cell r="AE9494"/>
          <cell r="AF9494"/>
          <cell r="AG9494"/>
          <cell r="AH9494"/>
          <cell r="AI9494"/>
          <cell r="AJ9494"/>
          <cell r="AK9494"/>
          <cell r="AL9494"/>
        </row>
        <row r="9495">
          <cell r="E9495">
            <v>9494</v>
          </cell>
          <cell r="F9495"/>
          <cell r="G9495"/>
          <cell r="H9495"/>
          <cell r="I9495"/>
          <cell r="J9495"/>
          <cell r="K9495"/>
          <cell r="L9495"/>
          <cell r="M9495"/>
          <cell r="N9495"/>
          <cell r="O9495"/>
          <cell r="P9495">
            <v>-281697</v>
          </cell>
          <cell r="Q9495"/>
          <cell r="R9495"/>
          <cell r="S9495"/>
          <cell r="T9495"/>
          <cell r="U9495"/>
          <cell r="V9495"/>
          <cell r="W9495">
            <v>37589</v>
          </cell>
          <cell r="X9495"/>
          <cell r="Y9495"/>
          <cell r="Z9495"/>
          <cell r="AA9495"/>
          <cell r="AB9495"/>
          <cell r="AC9495"/>
          <cell r="AD9495"/>
          <cell r="AE9495"/>
          <cell r="AF9495"/>
          <cell r="AG9495"/>
          <cell r="AH9495"/>
          <cell r="AI9495"/>
          <cell r="AJ9495"/>
          <cell r="AK9495"/>
          <cell r="AL9495"/>
        </row>
        <row r="9496">
          <cell r="E9496">
            <v>9495</v>
          </cell>
          <cell r="F9496"/>
          <cell r="G9496"/>
          <cell r="H9496"/>
          <cell r="I9496"/>
          <cell r="J9496"/>
          <cell r="K9496">
            <v>806674</v>
          </cell>
          <cell r="L9496"/>
          <cell r="M9496"/>
          <cell r="N9496"/>
          <cell r="O9496"/>
          <cell r="P9496">
            <v>1959849</v>
          </cell>
          <cell r="Q9496"/>
          <cell r="R9496"/>
          <cell r="S9496"/>
          <cell r="T9496">
            <v>1684559</v>
          </cell>
          <cell r="U9496"/>
          <cell r="V9496"/>
          <cell r="W9496">
            <v>346969</v>
          </cell>
          <cell r="X9496">
            <v>941471</v>
          </cell>
          <cell r="Y9496"/>
          <cell r="Z9496"/>
          <cell r="AA9496"/>
          <cell r="AB9496"/>
          <cell r="AC9496"/>
          <cell r="AD9496"/>
          <cell r="AE9496">
            <v>166660</v>
          </cell>
          <cell r="AF9496"/>
          <cell r="AG9496"/>
          <cell r="AH9496"/>
          <cell r="AI9496"/>
          <cell r="AJ9496"/>
          <cell r="AK9496"/>
          <cell r="AL9496"/>
        </row>
        <row r="9497">
          <cell r="E9497">
            <v>9496</v>
          </cell>
          <cell r="F9497">
            <v>78411748</v>
          </cell>
          <cell r="G9497">
            <v>158723161</v>
          </cell>
          <cell r="H9497"/>
          <cell r="I9497">
            <v>351669310</v>
          </cell>
          <cell r="J9497"/>
          <cell r="K9497">
            <v>441316640</v>
          </cell>
          <cell r="L9497">
            <v>155638854</v>
          </cell>
          <cell r="M9497"/>
          <cell r="N9497">
            <v>199185038</v>
          </cell>
          <cell r="O9497">
            <v>61746004</v>
          </cell>
          <cell r="P9497">
            <v>416961455</v>
          </cell>
          <cell r="Q9497">
            <v>121202085</v>
          </cell>
          <cell r="R9497">
            <v>221684919</v>
          </cell>
          <cell r="S9497"/>
          <cell r="T9497"/>
          <cell r="U9497">
            <v>8578</v>
          </cell>
          <cell r="V9497"/>
          <cell r="W9497">
            <v>133130373</v>
          </cell>
          <cell r="X9497">
            <v>41684597</v>
          </cell>
          <cell r="Y9497"/>
          <cell r="Z9497">
            <v>52632578</v>
          </cell>
          <cell r="AA9497">
            <v>2754272</v>
          </cell>
          <cell r="AB9497">
            <v>3775022</v>
          </cell>
          <cell r="AC9497">
            <v>30758501</v>
          </cell>
          <cell r="AD9497">
            <v>184841830</v>
          </cell>
          <cell r="AE9497">
            <v>126850081</v>
          </cell>
          <cell r="AF9497">
            <v>186977778</v>
          </cell>
          <cell r="AG9497">
            <v>253270062</v>
          </cell>
          <cell r="AH9497">
            <v>74079820</v>
          </cell>
          <cell r="AI9497">
            <v>178394710</v>
          </cell>
          <cell r="AJ9497">
            <v>265766153</v>
          </cell>
          <cell r="AK9497"/>
          <cell r="AL9497"/>
        </row>
        <row r="9498">
          <cell r="E9498">
            <v>9497</v>
          </cell>
          <cell r="F9498">
            <v>12867742</v>
          </cell>
          <cell r="G9498"/>
          <cell r="H9498"/>
          <cell r="I9498"/>
          <cell r="J9498"/>
          <cell r="K9498"/>
          <cell r="L9498"/>
          <cell r="M9498"/>
          <cell r="N9498">
            <v>13886854</v>
          </cell>
          <cell r="O9498"/>
          <cell r="P9498"/>
          <cell r="Q9498"/>
          <cell r="R9498"/>
          <cell r="S9498"/>
          <cell r="T9498"/>
          <cell r="U9498"/>
          <cell r="V9498"/>
          <cell r="W9498">
            <v>773758</v>
          </cell>
          <cell r="X9498"/>
          <cell r="Y9498"/>
          <cell r="Z9498">
            <v>7356180</v>
          </cell>
          <cell r="AA9498">
            <v>-317413</v>
          </cell>
          <cell r="AB9498"/>
          <cell r="AC9498"/>
          <cell r="AD9498"/>
          <cell r="AE9498"/>
          <cell r="AF9498"/>
          <cell r="AG9498"/>
          <cell r="AH9498">
            <v>26326814</v>
          </cell>
          <cell r="AI9498"/>
          <cell r="AJ9498"/>
          <cell r="AK9498"/>
          <cell r="AL9498"/>
        </row>
        <row r="9499">
          <cell r="E9499">
            <v>9498</v>
          </cell>
          <cell r="F9499">
            <v>72976170</v>
          </cell>
          <cell r="G9499"/>
          <cell r="H9499"/>
          <cell r="I9499">
            <v>139107805</v>
          </cell>
          <cell r="J9499"/>
          <cell r="K9499">
            <v>99798142</v>
          </cell>
          <cell r="L9499">
            <v>86921839</v>
          </cell>
          <cell r="M9499"/>
          <cell r="N9499">
            <v>84203055</v>
          </cell>
          <cell r="O9499">
            <v>50731559</v>
          </cell>
          <cell r="P9499">
            <v>119903915</v>
          </cell>
          <cell r="Q9499">
            <v>8595526</v>
          </cell>
          <cell r="R9499">
            <v>128674111</v>
          </cell>
          <cell r="S9499"/>
          <cell r="T9499"/>
          <cell r="U9499">
            <v>49792</v>
          </cell>
          <cell r="V9499"/>
          <cell r="W9499">
            <v>106682540</v>
          </cell>
          <cell r="X9499">
            <v>44097895</v>
          </cell>
          <cell r="Y9499"/>
          <cell r="Z9499">
            <v>13715287</v>
          </cell>
          <cell r="AA9499">
            <v>706942</v>
          </cell>
          <cell r="AB9499">
            <v>598933</v>
          </cell>
          <cell r="AC9499">
            <v>19528136</v>
          </cell>
          <cell r="AD9499">
            <v>105896040</v>
          </cell>
          <cell r="AE9499">
            <v>78130604</v>
          </cell>
          <cell r="AF9499">
            <v>68392507</v>
          </cell>
          <cell r="AG9499">
            <v>103614854</v>
          </cell>
          <cell r="AH9499">
            <v>19173070</v>
          </cell>
          <cell r="AI9499">
            <v>77730684</v>
          </cell>
          <cell r="AJ9499">
            <v>106475346</v>
          </cell>
          <cell r="AK9499"/>
          <cell r="AL9499"/>
        </row>
        <row r="9500">
          <cell r="E9500">
            <v>9499</v>
          </cell>
          <cell r="F9500">
            <v>44295065</v>
          </cell>
          <cell r="G9500">
            <v>29160550</v>
          </cell>
          <cell r="H9500"/>
          <cell r="I9500">
            <v>120123526</v>
          </cell>
          <cell r="J9500"/>
          <cell r="K9500">
            <v>124743405</v>
          </cell>
          <cell r="L9500">
            <v>62082210</v>
          </cell>
          <cell r="M9500"/>
          <cell r="N9500">
            <v>71973198</v>
          </cell>
          <cell r="O9500">
            <v>29200969</v>
          </cell>
          <cell r="P9500">
            <v>130795987</v>
          </cell>
          <cell r="Q9500">
            <v>34940199</v>
          </cell>
          <cell r="R9500">
            <v>74985181</v>
          </cell>
          <cell r="S9500"/>
          <cell r="T9500"/>
          <cell r="U9500">
            <v>8578</v>
          </cell>
          <cell r="V9500"/>
          <cell r="W9500">
            <v>54441004</v>
          </cell>
          <cell r="X9500">
            <v>41684597</v>
          </cell>
          <cell r="Y9500"/>
          <cell r="Z9500">
            <v>21265242</v>
          </cell>
          <cell r="AA9500">
            <v>922442</v>
          </cell>
          <cell r="AB9500">
            <v>3267722</v>
          </cell>
          <cell r="AC9500">
            <v>17905511</v>
          </cell>
          <cell r="AD9500">
            <v>72332568</v>
          </cell>
          <cell r="AE9500">
            <v>61239346</v>
          </cell>
          <cell r="AF9500">
            <v>87435886</v>
          </cell>
          <cell r="AG9500">
            <v>113079120</v>
          </cell>
          <cell r="AH9500">
            <v>27591150</v>
          </cell>
          <cell r="AI9500">
            <v>65612048</v>
          </cell>
          <cell r="AJ9500">
            <v>75080903</v>
          </cell>
          <cell r="AK9500"/>
          <cell r="AL9500"/>
        </row>
        <row r="9501">
          <cell r="E9501">
            <v>9500</v>
          </cell>
          <cell r="F9501"/>
          <cell r="G9501"/>
          <cell r="H9501"/>
          <cell r="I9501"/>
          <cell r="J9501"/>
          <cell r="K9501"/>
          <cell r="L9501"/>
          <cell r="M9501"/>
          <cell r="N9501"/>
          <cell r="O9501"/>
          <cell r="P9501"/>
          <cell r="Q9501"/>
          <cell r="R9501"/>
          <cell r="S9501"/>
          <cell r="T9501"/>
          <cell r="U9501"/>
          <cell r="V9501"/>
          <cell r="W9501"/>
          <cell r="X9501"/>
          <cell r="Y9501"/>
          <cell r="Z9501"/>
          <cell r="AA9501"/>
          <cell r="AB9501"/>
          <cell r="AC9501"/>
          <cell r="AD9501">
            <v>808549</v>
          </cell>
          <cell r="AE9501"/>
          <cell r="AF9501"/>
          <cell r="AG9501"/>
          <cell r="AH9501"/>
          <cell r="AI9501"/>
          <cell r="AJ9501"/>
          <cell r="AK9501"/>
          <cell r="AL9501"/>
        </row>
        <row r="9502">
          <cell r="E9502">
            <v>9501</v>
          </cell>
          <cell r="F9502">
            <v>-1677215</v>
          </cell>
          <cell r="G9502"/>
          <cell r="H9502"/>
          <cell r="I9502">
            <v>78432562</v>
          </cell>
          <cell r="J9502"/>
          <cell r="K9502">
            <v>-20086492</v>
          </cell>
          <cell r="L9502">
            <v>-2830802</v>
          </cell>
          <cell r="M9502"/>
          <cell r="N9502">
            <v>23281043</v>
          </cell>
          <cell r="O9502">
            <v>-987994</v>
          </cell>
          <cell r="P9502"/>
          <cell r="Q9502"/>
          <cell r="R9502"/>
          <cell r="S9502"/>
          <cell r="T9502"/>
          <cell r="U9502"/>
          <cell r="V9502"/>
          <cell r="W9502">
            <v>-34360837</v>
          </cell>
          <cell r="X9502"/>
          <cell r="Y9502"/>
          <cell r="Z9502"/>
          <cell r="AA9502"/>
          <cell r="AB9502">
            <v>2484365</v>
          </cell>
          <cell r="AC9502"/>
          <cell r="AD9502"/>
          <cell r="AE9502"/>
          <cell r="AF9502">
            <v>2621673</v>
          </cell>
          <cell r="AG9502"/>
          <cell r="AH9502">
            <v>3665182</v>
          </cell>
          <cell r="AI9502"/>
          <cell r="AJ9502"/>
          <cell r="AK9502"/>
          <cell r="AL9502"/>
        </row>
        <row r="9503">
          <cell r="E9503">
            <v>9502</v>
          </cell>
          <cell r="F9503"/>
          <cell r="G9503"/>
          <cell r="H9503"/>
          <cell r="I9503">
            <v>-5981493</v>
          </cell>
          <cell r="J9503"/>
          <cell r="K9503">
            <v>-1149399</v>
          </cell>
          <cell r="L9503"/>
          <cell r="M9503"/>
          <cell r="N9503"/>
          <cell r="O9503">
            <v>44032</v>
          </cell>
          <cell r="P9503">
            <v>-2002783</v>
          </cell>
          <cell r="Q9503"/>
          <cell r="R9503"/>
          <cell r="S9503"/>
          <cell r="T9503"/>
          <cell r="U9503"/>
          <cell r="V9503"/>
          <cell r="W9503">
            <v>-45008</v>
          </cell>
          <cell r="X9503"/>
          <cell r="Y9503"/>
          <cell r="Z9503"/>
          <cell r="AA9503"/>
          <cell r="AB9503"/>
          <cell r="AC9503"/>
          <cell r="AD9503">
            <v>-390778</v>
          </cell>
          <cell r="AE9503"/>
          <cell r="AF9503"/>
          <cell r="AG9503">
            <v>-412039</v>
          </cell>
          <cell r="AH9503">
            <v>782098</v>
          </cell>
          <cell r="AI9503"/>
          <cell r="AJ9503"/>
          <cell r="AK9503"/>
          <cell r="AL9503"/>
        </row>
        <row r="9504">
          <cell r="E9504">
            <v>9503</v>
          </cell>
          <cell r="F9504">
            <v>118283380</v>
          </cell>
          <cell r="G9504">
            <v>129562611</v>
          </cell>
          <cell r="H9504"/>
          <cell r="I9504">
            <v>443104658</v>
          </cell>
          <cell r="J9504"/>
          <cell r="K9504">
            <v>395135486</v>
          </cell>
          <cell r="L9504">
            <v>177647681</v>
          </cell>
          <cell r="M9504"/>
          <cell r="N9504">
            <v>248582792</v>
          </cell>
          <cell r="O9504">
            <v>82332632</v>
          </cell>
          <cell r="P9504">
            <v>404066600</v>
          </cell>
          <cell r="Q9504">
            <v>94857412</v>
          </cell>
          <cell r="R9504">
            <v>275373849</v>
          </cell>
          <cell r="S9504"/>
          <cell r="T9504"/>
          <cell r="U9504">
            <v>49792</v>
          </cell>
          <cell r="V9504"/>
          <cell r="W9504">
            <v>151739822</v>
          </cell>
          <cell r="X9504">
            <v>44097895</v>
          </cell>
          <cell r="Y9504"/>
          <cell r="Z9504">
            <v>52438803</v>
          </cell>
          <cell r="AA9504">
            <v>2221359</v>
          </cell>
          <cell r="AB9504">
            <v>3590598</v>
          </cell>
          <cell r="AC9504">
            <v>32381126</v>
          </cell>
          <cell r="AD9504">
            <v>218823073</v>
          </cell>
          <cell r="AE9504">
            <v>143741339</v>
          </cell>
          <cell r="AF9504">
            <v>170556072</v>
          </cell>
          <cell r="AG9504">
            <v>243393757</v>
          </cell>
          <cell r="AH9504">
            <v>96435834</v>
          </cell>
          <cell r="AI9504">
            <v>190513346</v>
          </cell>
          <cell r="AJ9504">
            <v>297160596</v>
          </cell>
          <cell r="AK9504"/>
          <cell r="AL9504"/>
        </row>
        <row r="9505">
          <cell r="E9505">
            <v>9504</v>
          </cell>
          <cell r="F9505"/>
          <cell r="G9505"/>
          <cell r="H9505"/>
          <cell r="I9505"/>
          <cell r="J9505"/>
          <cell r="K9505"/>
          <cell r="L9505"/>
          <cell r="M9505"/>
          <cell r="N9505"/>
          <cell r="O9505"/>
          <cell r="P9505">
            <v>851475</v>
          </cell>
          <cell r="Q9505">
            <v>1412856</v>
          </cell>
          <cell r="R9505">
            <v>1466539</v>
          </cell>
          <cell r="S9505"/>
          <cell r="T9505"/>
          <cell r="U9505"/>
          <cell r="V9505"/>
          <cell r="W9505"/>
          <cell r="X9505"/>
          <cell r="Y9505"/>
          <cell r="Z9505"/>
          <cell r="AA9505"/>
          <cell r="AB9505"/>
          <cell r="AC9505"/>
          <cell r="AD9505"/>
          <cell r="AE9505">
            <v>45224614</v>
          </cell>
          <cell r="AF9505">
            <v>2392172</v>
          </cell>
          <cell r="AG9505"/>
          <cell r="AH9505">
            <v>159508610</v>
          </cell>
          <cell r="AI9505"/>
          <cell r="AJ9505"/>
          <cell r="AK9505"/>
          <cell r="AL9505"/>
          <cell r="AM9505"/>
          <cell r="AN9505"/>
        </row>
        <row r="9506">
          <cell r="E9506">
            <v>9505</v>
          </cell>
          <cell r="F9506"/>
          <cell r="G9506"/>
          <cell r="H9506"/>
          <cell r="I9506"/>
          <cell r="J9506"/>
          <cell r="K9506"/>
          <cell r="L9506"/>
          <cell r="M9506"/>
          <cell r="N9506"/>
          <cell r="O9506"/>
          <cell r="P9506"/>
          <cell r="Q9506"/>
          <cell r="R9506"/>
          <cell r="S9506"/>
          <cell r="T9506"/>
          <cell r="U9506"/>
          <cell r="V9506"/>
          <cell r="W9506"/>
          <cell r="X9506"/>
          <cell r="Y9506"/>
          <cell r="Z9506"/>
          <cell r="AA9506"/>
          <cell r="AB9506"/>
          <cell r="AC9506"/>
          <cell r="AD9506"/>
          <cell r="AE9506"/>
          <cell r="AF9506"/>
          <cell r="AG9506"/>
          <cell r="AH9506"/>
          <cell r="AI9506"/>
          <cell r="AJ9506"/>
          <cell r="AK9506"/>
          <cell r="AL9506"/>
          <cell r="AM9506"/>
          <cell r="AN9506"/>
        </row>
        <row r="9507">
          <cell r="E9507">
            <v>9506</v>
          </cell>
          <cell r="F9507"/>
          <cell r="G9507"/>
          <cell r="H9507"/>
          <cell r="I9507"/>
          <cell r="J9507"/>
          <cell r="K9507"/>
          <cell r="L9507"/>
          <cell r="M9507"/>
          <cell r="N9507">
            <v>1612450</v>
          </cell>
          <cell r="O9507"/>
          <cell r="P9507">
            <v>831869</v>
          </cell>
          <cell r="Q9507">
            <v>1403630</v>
          </cell>
          <cell r="R9507"/>
          <cell r="S9507"/>
          <cell r="T9507"/>
          <cell r="U9507"/>
          <cell r="V9507"/>
          <cell r="W9507"/>
          <cell r="X9507"/>
          <cell r="Y9507"/>
          <cell r="Z9507"/>
          <cell r="AA9507"/>
          <cell r="AB9507"/>
          <cell r="AC9507"/>
          <cell r="AD9507"/>
          <cell r="AE9507"/>
          <cell r="AF9507">
            <v>18295621</v>
          </cell>
          <cell r="AG9507"/>
          <cell r="AH9507">
            <v>7676187</v>
          </cell>
          <cell r="AI9507">
            <v>10708726</v>
          </cell>
          <cell r="AJ9507"/>
          <cell r="AK9507"/>
          <cell r="AL9507"/>
          <cell r="AM9507"/>
          <cell r="AN9507"/>
        </row>
        <row r="9508">
          <cell r="E9508">
            <v>9507</v>
          </cell>
          <cell r="F9508"/>
          <cell r="G9508"/>
          <cell r="H9508"/>
          <cell r="I9508"/>
          <cell r="J9508"/>
          <cell r="K9508"/>
          <cell r="L9508"/>
          <cell r="M9508"/>
          <cell r="N9508">
            <v>282731</v>
          </cell>
          <cell r="O9508"/>
          <cell r="P9508">
            <v>1555050</v>
          </cell>
          <cell r="Q9508">
            <v>1412856</v>
          </cell>
          <cell r="R9508">
            <v>1466539</v>
          </cell>
          <cell r="S9508"/>
          <cell r="T9508"/>
          <cell r="U9508"/>
          <cell r="V9508"/>
          <cell r="W9508"/>
          <cell r="X9508"/>
          <cell r="Y9508"/>
          <cell r="Z9508"/>
          <cell r="AA9508"/>
          <cell r="AB9508"/>
          <cell r="AC9508"/>
          <cell r="AD9508"/>
          <cell r="AE9508"/>
          <cell r="AF9508">
            <v>2392172</v>
          </cell>
          <cell r="AG9508"/>
          <cell r="AH9508">
            <v>21328383</v>
          </cell>
          <cell r="AI9508">
            <v>163077</v>
          </cell>
          <cell r="AJ9508">
            <v>3815260</v>
          </cell>
          <cell r="AK9508"/>
          <cell r="AL9508"/>
          <cell r="AM9508"/>
          <cell r="AN9508"/>
        </row>
        <row r="9509">
          <cell r="E9509">
            <v>9508</v>
          </cell>
          <cell r="F9509"/>
          <cell r="G9509"/>
          <cell r="H9509"/>
          <cell r="I9509"/>
          <cell r="J9509"/>
          <cell r="K9509"/>
          <cell r="L9509"/>
          <cell r="M9509"/>
          <cell r="N9509"/>
          <cell r="O9509"/>
          <cell r="P9509"/>
          <cell r="Q9509"/>
          <cell r="R9509"/>
          <cell r="S9509"/>
          <cell r="T9509"/>
          <cell r="U9509"/>
          <cell r="V9509"/>
          <cell r="W9509"/>
          <cell r="X9509"/>
          <cell r="Y9509"/>
          <cell r="Z9509"/>
          <cell r="AA9509"/>
          <cell r="AB9509"/>
          <cell r="AC9509"/>
          <cell r="AD9509"/>
          <cell r="AE9509">
            <v>-45224614</v>
          </cell>
          <cell r="AF9509"/>
          <cell r="AG9509"/>
          <cell r="AH9509"/>
          <cell r="AI9509"/>
          <cell r="AJ9509"/>
          <cell r="AK9509"/>
          <cell r="AL9509"/>
          <cell r="AM9509"/>
          <cell r="AN9509"/>
        </row>
        <row r="9510">
          <cell r="E9510">
            <v>9509</v>
          </cell>
          <cell r="F9510"/>
          <cell r="G9510"/>
          <cell r="H9510"/>
          <cell r="I9510"/>
          <cell r="J9510"/>
          <cell r="K9510"/>
          <cell r="L9510"/>
          <cell r="M9510"/>
          <cell r="N9510"/>
          <cell r="O9510"/>
          <cell r="P9510"/>
          <cell r="Q9510"/>
          <cell r="R9510"/>
          <cell r="S9510"/>
          <cell r="T9510"/>
          <cell r="U9510"/>
          <cell r="V9510"/>
          <cell r="W9510"/>
          <cell r="X9510"/>
          <cell r="Y9510"/>
          <cell r="Z9510"/>
          <cell r="AA9510"/>
          <cell r="AB9510"/>
          <cell r="AC9510"/>
          <cell r="AD9510"/>
          <cell r="AE9510"/>
          <cell r="AF9510"/>
          <cell r="AG9510"/>
          <cell r="AH9510"/>
          <cell r="AI9510"/>
          <cell r="AJ9510">
            <v>11560761</v>
          </cell>
          <cell r="AK9510"/>
          <cell r="AL9510"/>
          <cell r="AM9510"/>
          <cell r="AN9510"/>
        </row>
        <row r="9511">
          <cell r="E9511">
            <v>9510</v>
          </cell>
          <cell r="F9511"/>
          <cell r="G9511"/>
          <cell r="H9511"/>
          <cell r="I9511"/>
          <cell r="J9511"/>
          <cell r="K9511"/>
          <cell r="L9511"/>
          <cell r="M9511"/>
          <cell r="N9511"/>
          <cell r="O9511"/>
          <cell r="P9511">
            <v>795950</v>
          </cell>
          <cell r="Q9511"/>
          <cell r="R9511"/>
          <cell r="S9511"/>
          <cell r="T9511"/>
          <cell r="U9511"/>
          <cell r="V9511"/>
          <cell r="W9511"/>
          <cell r="X9511"/>
          <cell r="Y9511"/>
          <cell r="Z9511"/>
          <cell r="AA9511"/>
          <cell r="AB9511"/>
          <cell r="AC9511"/>
          <cell r="AD9511"/>
          <cell r="AE9511"/>
          <cell r="AF9511"/>
          <cell r="AG9511"/>
          <cell r="AH9511">
            <v>2098900</v>
          </cell>
          <cell r="AI9511"/>
          <cell r="AJ9511"/>
          <cell r="AK9511"/>
          <cell r="AL9511"/>
          <cell r="AM9511"/>
          <cell r="AN9511"/>
        </row>
        <row r="9512">
          <cell r="E9512">
            <v>9511</v>
          </cell>
          <cell r="F9512"/>
          <cell r="G9512"/>
          <cell r="H9512"/>
          <cell r="I9512"/>
          <cell r="J9512"/>
          <cell r="K9512"/>
          <cell r="L9512"/>
          <cell r="M9512"/>
          <cell r="N9512">
            <v>1329719</v>
          </cell>
          <cell r="O9512"/>
          <cell r="P9512">
            <v>924244</v>
          </cell>
          <cell r="Q9512">
            <v>1403630</v>
          </cell>
          <cell r="R9512"/>
          <cell r="S9512"/>
          <cell r="T9512"/>
          <cell r="U9512"/>
          <cell r="V9512"/>
          <cell r="W9512"/>
          <cell r="X9512"/>
          <cell r="Y9512"/>
          <cell r="Z9512"/>
          <cell r="AA9512"/>
          <cell r="AB9512"/>
          <cell r="AC9512"/>
          <cell r="AD9512"/>
          <cell r="AE9512"/>
          <cell r="AF9512">
            <v>18295621</v>
          </cell>
          <cell r="AG9512"/>
          <cell r="AH9512">
            <v>147955314</v>
          </cell>
          <cell r="AI9512">
            <v>10545649</v>
          </cell>
          <cell r="AJ9512">
            <v>7745501</v>
          </cell>
          <cell r="AK9512"/>
          <cell r="AL9512"/>
          <cell r="AM9512"/>
          <cell r="AN9512"/>
        </row>
        <row r="9513">
          <cell r="E9513">
            <v>9512</v>
          </cell>
          <cell r="F9513">
            <v>45833800</v>
          </cell>
          <cell r="G9513">
            <v>69431786</v>
          </cell>
          <cell r="H9513">
            <v>49905289</v>
          </cell>
          <cell r="I9513">
            <v>27369057</v>
          </cell>
          <cell r="J9513"/>
          <cell r="K9513">
            <v>102654467</v>
          </cell>
          <cell r="L9513">
            <v>63754163</v>
          </cell>
          <cell r="M9513"/>
          <cell r="N9513">
            <v>19628379</v>
          </cell>
          <cell r="O9513">
            <v>106804567</v>
          </cell>
          <cell r="P9513">
            <v>72952744</v>
          </cell>
          <cell r="Q9513">
            <v>88541984</v>
          </cell>
          <cell r="R9513">
            <v>39300443</v>
          </cell>
          <cell r="S9513">
            <v>35585169</v>
          </cell>
          <cell r="T9513">
            <v>95682400</v>
          </cell>
          <cell r="U9513">
            <v>9506873</v>
          </cell>
          <cell r="V9513"/>
          <cell r="W9513">
            <v>77166045</v>
          </cell>
          <cell r="X9513">
            <v>14574593</v>
          </cell>
          <cell r="Y9513"/>
          <cell r="Z9513"/>
          <cell r="AA9513">
            <v>2260355</v>
          </cell>
          <cell r="AB9513">
            <v>1923482</v>
          </cell>
          <cell r="AC9513">
            <v>11823629</v>
          </cell>
          <cell r="AD9513">
            <v>57652007</v>
          </cell>
          <cell r="AE9513">
            <v>63745219</v>
          </cell>
          <cell r="AF9513">
            <v>100044245</v>
          </cell>
          <cell r="AG9513">
            <v>34311023</v>
          </cell>
          <cell r="AH9513">
            <v>253912278</v>
          </cell>
          <cell r="AI9513">
            <v>82660313</v>
          </cell>
          <cell r="AJ9513">
            <v>57334215</v>
          </cell>
          <cell r="AK9513">
            <v>189598</v>
          </cell>
          <cell r="AL9513"/>
          <cell r="AM9513">
            <v>3953042</v>
          </cell>
          <cell r="AN9513">
            <v>10894494</v>
          </cell>
        </row>
        <row r="9514">
          <cell r="E9514">
            <v>9513</v>
          </cell>
          <cell r="F9514">
            <v>-12150235</v>
          </cell>
          <cell r="G9514"/>
          <cell r="H9514"/>
          <cell r="I9514"/>
          <cell r="J9514">
            <v>7129011</v>
          </cell>
          <cell r="K9514"/>
          <cell r="L9514"/>
          <cell r="M9514">
            <v>261077197</v>
          </cell>
          <cell r="N9514">
            <v>7778294</v>
          </cell>
          <cell r="O9514"/>
          <cell r="P9514"/>
          <cell r="Q9514"/>
          <cell r="R9514"/>
          <cell r="S9514"/>
          <cell r="T9514"/>
          <cell r="U9514"/>
          <cell r="V9514">
            <v>669096</v>
          </cell>
          <cell r="W9514"/>
          <cell r="X9514"/>
          <cell r="Y9514"/>
          <cell r="Z9514">
            <v>3998922</v>
          </cell>
          <cell r="AA9514"/>
          <cell r="AB9514"/>
          <cell r="AC9514">
            <v>947970</v>
          </cell>
          <cell r="AD9514"/>
          <cell r="AE9514"/>
          <cell r="AF9514">
            <v>3131543</v>
          </cell>
          <cell r="AG9514">
            <v>4266198</v>
          </cell>
          <cell r="AH9514"/>
          <cell r="AI9514"/>
          <cell r="AJ9514"/>
          <cell r="AK9514">
            <v>6158959</v>
          </cell>
          <cell r="AL9514">
            <v>1005539</v>
          </cell>
          <cell r="AM9514">
            <v>115089</v>
          </cell>
          <cell r="AN9514">
            <v>-422850</v>
          </cell>
        </row>
        <row r="9515">
          <cell r="E9515">
            <v>9514</v>
          </cell>
          <cell r="F9515">
            <v>6422471</v>
          </cell>
          <cell r="G9515"/>
          <cell r="H9515">
            <v>28418381</v>
          </cell>
          <cell r="I9515">
            <v>22115040</v>
          </cell>
          <cell r="J9515">
            <v>8992048</v>
          </cell>
          <cell r="K9515">
            <v>431895305</v>
          </cell>
          <cell r="L9515">
            <v>47118967</v>
          </cell>
          <cell r="M9515">
            <v>375371313</v>
          </cell>
          <cell r="N9515">
            <v>26780147</v>
          </cell>
          <cell r="O9515">
            <v>106694151</v>
          </cell>
          <cell r="P9515">
            <v>97119249</v>
          </cell>
          <cell r="Q9515">
            <v>9791715</v>
          </cell>
          <cell r="R9515">
            <v>11755084</v>
          </cell>
          <cell r="S9515">
            <v>46764274</v>
          </cell>
          <cell r="T9515">
            <v>58148185</v>
          </cell>
          <cell r="U9515">
            <v>23049053</v>
          </cell>
          <cell r="V9515">
            <v>2053450</v>
          </cell>
          <cell r="W9515">
            <v>51603502</v>
          </cell>
          <cell r="X9515">
            <v>48345554</v>
          </cell>
          <cell r="Y9515"/>
          <cell r="Z9515">
            <v>30336458</v>
          </cell>
          <cell r="AA9515">
            <v>1317533</v>
          </cell>
          <cell r="AB9515">
            <v>384251</v>
          </cell>
          <cell r="AC9515">
            <v>26522532</v>
          </cell>
          <cell r="AD9515">
            <v>22260519</v>
          </cell>
          <cell r="AE9515">
            <v>42888377</v>
          </cell>
          <cell r="AF9515">
            <v>61683487</v>
          </cell>
          <cell r="AG9515">
            <v>35537050</v>
          </cell>
          <cell r="AH9515">
            <v>122611613</v>
          </cell>
          <cell r="AI9515">
            <v>85519478</v>
          </cell>
          <cell r="AJ9515">
            <v>44076158</v>
          </cell>
          <cell r="AK9515">
            <v>46872406</v>
          </cell>
          <cell r="AL9515">
            <v>1237585</v>
          </cell>
          <cell r="AM9515">
            <v>482273</v>
          </cell>
          <cell r="AN9515">
            <v>4616008</v>
          </cell>
        </row>
        <row r="9516">
          <cell r="E9516">
            <v>9515</v>
          </cell>
          <cell r="F9516">
            <v>23377261</v>
          </cell>
          <cell r="G9516">
            <v>54347182</v>
          </cell>
          <cell r="H9516">
            <v>25554452</v>
          </cell>
          <cell r="I9516">
            <v>17839680</v>
          </cell>
          <cell r="J9516">
            <v>4760307</v>
          </cell>
          <cell r="K9516">
            <v>99275528</v>
          </cell>
          <cell r="L9516">
            <v>34602366</v>
          </cell>
          <cell r="M9516">
            <v>236173881</v>
          </cell>
          <cell r="N9516">
            <v>30934695</v>
          </cell>
          <cell r="O9516">
            <v>67808406</v>
          </cell>
          <cell r="P9516">
            <v>56645232</v>
          </cell>
          <cell r="Q9516">
            <v>40928945</v>
          </cell>
          <cell r="R9516">
            <v>17212992</v>
          </cell>
          <cell r="S9516">
            <v>26310066</v>
          </cell>
          <cell r="T9516">
            <v>71483369</v>
          </cell>
          <cell r="U9516">
            <v>3538943</v>
          </cell>
          <cell r="V9516">
            <v>1023335</v>
          </cell>
          <cell r="W9516">
            <v>51240516</v>
          </cell>
          <cell r="X9516">
            <v>7779656</v>
          </cell>
          <cell r="Y9516"/>
          <cell r="Z9516">
            <v>8743145</v>
          </cell>
          <cell r="AA9516">
            <v>1513967</v>
          </cell>
          <cell r="AB9516">
            <v>351583</v>
          </cell>
          <cell r="AC9516">
            <v>5437179</v>
          </cell>
          <cell r="AD9516">
            <v>31904907</v>
          </cell>
          <cell r="AE9516">
            <v>41068830</v>
          </cell>
          <cell r="AF9516">
            <v>65824403</v>
          </cell>
          <cell r="AG9516">
            <v>15047231</v>
          </cell>
          <cell r="AH9516">
            <v>92577494</v>
          </cell>
          <cell r="AI9516">
            <v>78095393</v>
          </cell>
          <cell r="AJ9516">
            <v>26382696</v>
          </cell>
          <cell r="AK9516">
            <v>7630749</v>
          </cell>
          <cell r="AL9516">
            <v>408472</v>
          </cell>
          <cell r="AM9516">
            <v>1751981</v>
          </cell>
          <cell r="AN9516">
            <v>6194974</v>
          </cell>
        </row>
        <row r="9517">
          <cell r="E9517">
            <v>9516</v>
          </cell>
          <cell r="F9517"/>
          <cell r="G9517"/>
          <cell r="H9517"/>
          <cell r="I9517"/>
          <cell r="J9517"/>
          <cell r="K9517"/>
          <cell r="L9517"/>
          <cell r="M9517"/>
          <cell r="N9517"/>
          <cell r="O9517"/>
          <cell r="P9517"/>
          <cell r="Q9517"/>
          <cell r="R9517"/>
          <cell r="S9517"/>
          <cell r="T9517"/>
          <cell r="U9517"/>
          <cell r="V9517"/>
          <cell r="W9517">
            <v>-4544974</v>
          </cell>
          <cell r="X9517"/>
          <cell r="Y9517"/>
          <cell r="Z9517"/>
          <cell r="AA9517"/>
          <cell r="AB9517"/>
          <cell r="AC9517"/>
          <cell r="AD9517">
            <v>-579335</v>
          </cell>
          <cell r="AE9517"/>
          <cell r="AF9517">
            <v>-1979806</v>
          </cell>
          <cell r="AG9517"/>
          <cell r="AH9517"/>
          <cell r="AI9517">
            <v>1327605</v>
          </cell>
          <cell r="AJ9517"/>
          <cell r="AK9517"/>
          <cell r="AL9517"/>
          <cell r="AM9517"/>
          <cell r="AN9517"/>
        </row>
        <row r="9518">
          <cell r="E9518">
            <v>9517</v>
          </cell>
          <cell r="F9518"/>
          <cell r="G9518"/>
          <cell r="H9518"/>
          <cell r="I9518"/>
          <cell r="J9518"/>
          <cell r="K9518">
            <v>11225551</v>
          </cell>
          <cell r="L9518">
            <v>-7684290</v>
          </cell>
          <cell r="M9518"/>
          <cell r="N9518"/>
          <cell r="O9518">
            <v>3762907</v>
          </cell>
          <cell r="P9518">
            <v>-2774690</v>
          </cell>
          <cell r="Q9518"/>
          <cell r="R9518"/>
          <cell r="S9518"/>
          <cell r="T9518"/>
          <cell r="U9518"/>
          <cell r="V9518"/>
          <cell r="W9518">
            <v>21257790</v>
          </cell>
          <cell r="X9518"/>
          <cell r="Y9518"/>
          <cell r="Z9518"/>
          <cell r="AA9518">
            <v>-24555</v>
          </cell>
          <cell r="AB9518"/>
          <cell r="AC9518"/>
          <cell r="AD9518"/>
          <cell r="AE9518"/>
          <cell r="AF9518"/>
          <cell r="AG9518"/>
          <cell r="AH9518"/>
          <cell r="AI9518">
            <v>-870494</v>
          </cell>
          <cell r="AJ9518">
            <v>-11560761</v>
          </cell>
          <cell r="AK9518"/>
          <cell r="AL9518"/>
          <cell r="AM9518"/>
          <cell r="AN9518">
            <v>-712578</v>
          </cell>
        </row>
        <row r="9519">
          <cell r="E9519">
            <v>9518</v>
          </cell>
          <cell r="F9519"/>
          <cell r="G9519"/>
          <cell r="H9519"/>
          <cell r="I9519">
            <v>231758</v>
          </cell>
          <cell r="J9519"/>
          <cell r="K9519"/>
          <cell r="L9519"/>
          <cell r="M9519"/>
          <cell r="N9519"/>
          <cell r="O9519">
            <v>36657</v>
          </cell>
          <cell r="P9519"/>
          <cell r="Q9519"/>
          <cell r="R9519"/>
          <cell r="S9519"/>
          <cell r="T9519"/>
          <cell r="U9519"/>
          <cell r="V9519"/>
          <cell r="W9519">
            <v>-437496</v>
          </cell>
          <cell r="X9519"/>
          <cell r="Y9519"/>
          <cell r="Z9519"/>
          <cell r="AA9519">
            <v>2</v>
          </cell>
          <cell r="AB9519"/>
          <cell r="AC9519"/>
          <cell r="AD9519">
            <v>579321</v>
          </cell>
          <cell r="AE9519"/>
          <cell r="AF9519"/>
          <cell r="AG9519"/>
          <cell r="AH9519">
            <v>-4847000</v>
          </cell>
          <cell r="AI9519"/>
          <cell r="AJ9519"/>
          <cell r="AK9519">
            <v>-982</v>
          </cell>
          <cell r="AL9519"/>
          <cell r="AM9519">
            <v>-8750</v>
          </cell>
          <cell r="AN9519"/>
        </row>
        <row r="9520">
          <cell r="E9520">
            <v>9519</v>
          </cell>
          <cell r="F9520">
            <v>16728775</v>
          </cell>
          <cell r="G9520">
            <v>15084604</v>
          </cell>
          <cell r="H9520">
            <v>52769218</v>
          </cell>
          <cell r="I9520">
            <v>31876175</v>
          </cell>
          <cell r="J9520">
            <v>11360752</v>
          </cell>
          <cell r="K9520">
            <v>446499795</v>
          </cell>
          <cell r="L9520">
            <v>68586474</v>
          </cell>
          <cell r="M9520">
            <v>400274629</v>
          </cell>
          <cell r="N9520">
            <v>23252125</v>
          </cell>
          <cell r="O9520">
            <v>149489876</v>
          </cell>
          <cell r="P9520">
            <v>110652071</v>
          </cell>
          <cell r="Q9520">
            <v>57404754</v>
          </cell>
          <cell r="R9520">
            <v>33842535</v>
          </cell>
          <cell r="S9520">
            <v>56039377</v>
          </cell>
          <cell r="T9520">
            <v>82347216</v>
          </cell>
          <cell r="U9520">
            <v>29016983</v>
          </cell>
          <cell r="V9520">
            <v>1699211</v>
          </cell>
          <cell r="W9520">
            <v>93804351</v>
          </cell>
          <cell r="X9520">
            <v>55140491</v>
          </cell>
          <cell r="Y9520"/>
          <cell r="Z9520">
            <v>25592235</v>
          </cell>
          <cell r="AA9520">
            <v>2039368</v>
          </cell>
          <cell r="AB9520">
            <v>1956150</v>
          </cell>
          <cell r="AC9520">
            <v>33856952</v>
          </cell>
          <cell r="AD9520">
            <v>48007605</v>
          </cell>
          <cell r="AE9520">
            <v>65564766</v>
          </cell>
          <cell r="AF9520">
            <v>97055066</v>
          </cell>
          <cell r="AG9520">
            <v>59067040</v>
          </cell>
          <cell r="AH9520">
            <v>279099397</v>
          </cell>
          <cell r="AI9520">
            <v>90541509</v>
          </cell>
          <cell r="AJ9520">
            <v>63466916</v>
          </cell>
          <cell r="AK9520">
            <v>45589232</v>
          </cell>
          <cell r="AL9520">
            <v>1834652</v>
          </cell>
          <cell r="AM9520">
            <v>2789673</v>
          </cell>
          <cell r="AN9520">
            <v>8180100</v>
          </cell>
        </row>
        <row r="9521">
          <cell r="E9521">
            <v>9520</v>
          </cell>
          <cell r="F9521">
            <v>146004610</v>
          </cell>
          <cell r="G9521">
            <v>240050706</v>
          </cell>
          <cell r="H9521">
            <v>375831415</v>
          </cell>
          <cell r="I9521">
            <v>442408326</v>
          </cell>
          <cell r="J9521">
            <v>15032893</v>
          </cell>
          <cell r="K9521">
            <v>569886361</v>
          </cell>
          <cell r="L9521">
            <v>259473766</v>
          </cell>
          <cell r="M9521">
            <v>270756798</v>
          </cell>
          <cell r="N9521">
            <v>246686465</v>
          </cell>
          <cell r="O9521">
            <v>224972058</v>
          </cell>
          <cell r="P9521">
            <v>615843145</v>
          </cell>
          <cell r="Q9521">
            <v>283561972</v>
          </cell>
          <cell r="R9521">
            <v>366357573</v>
          </cell>
          <cell r="S9521">
            <v>147577097</v>
          </cell>
          <cell r="T9521">
            <v>242536660</v>
          </cell>
          <cell r="U9521">
            <v>19842245</v>
          </cell>
          <cell r="V9521">
            <v>1587910</v>
          </cell>
          <cell r="W9521">
            <v>250904772</v>
          </cell>
          <cell r="X9521">
            <v>79018156</v>
          </cell>
          <cell r="Y9521">
            <v>346212</v>
          </cell>
          <cell r="Z9521">
            <v>62508567</v>
          </cell>
          <cell r="AA9521">
            <v>7269745</v>
          </cell>
          <cell r="AB9521">
            <v>5733894</v>
          </cell>
          <cell r="AC9521">
            <v>53611723</v>
          </cell>
          <cell r="AD9521">
            <v>279448823</v>
          </cell>
          <cell r="AE9521">
            <v>262092151</v>
          </cell>
          <cell r="AF9521">
            <v>338964525</v>
          </cell>
          <cell r="AG9521">
            <v>531636085</v>
          </cell>
          <cell r="AH9521">
            <v>574794915</v>
          </cell>
          <cell r="AI9521">
            <v>293903195</v>
          </cell>
          <cell r="AJ9521">
            <v>378329411</v>
          </cell>
          <cell r="AK9521">
            <v>7541611</v>
          </cell>
          <cell r="AL9521">
            <v>19451172</v>
          </cell>
          <cell r="AM9521">
            <v>17175275</v>
          </cell>
          <cell r="AN9521">
            <v>86375620</v>
          </cell>
        </row>
        <row r="9522">
          <cell r="E9522">
            <v>9521</v>
          </cell>
          <cell r="F9522">
            <v>3196012</v>
          </cell>
          <cell r="G9522"/>
          <cell r="H9522"/>
          <cell r="I9522"/>
          <cell r="J9522"/>
          <cell r="K9522"/>
          <cell r="L9522"/>
          <cell r="M9522"/>
          <cell r="N9522">
            <v>33932417</v>
          </cell>
          <cell r="O9522"/>
          <cell r="P9522">
            <v>3867891</v>
          </cell>
          <cell r="Q9522"/>
          <cell r="R9522"/>
          <cell r="S9522"/>
          <cell r="T9522"/>
          <cell r="U9522"/>
          <cell r="V9522">
            <v>-575367</v>
          </cell>
          <cell r="W9522">
            <v>773758</v>
          </cell>
          <cell r="X9522"/>
          <cell r="Y9522">
            <v>-307334</v>
          </cell>
          <cell r="Z9522">
            <v>4886618</v>
          </cell>
          <cell r="AA9522">
            <v>-317413</v>
          </cell>
          <cell r="AB9522"/>
          <cell r="AC9522">
            <v>947970</v>
          </cell>
          <cell r="AD9522"/>
          <cell r="AE9522"/>
          <cell r="AF9522">
            <v>4599395</v>
          </cell>
          <cell r="AG9522">
            <v>16279893</v>
          </cell>
          <cell r="AH9522">
            <v>26326814</v>
          </cell>
          <cell r="AI9522">
            <v>1437066</v>
          </cell>
          <cell r="AJ9522"/>
          <cell r="AK9522">
            <v>-668067</v>
          </cell>
          <cell r="AL9522"/>
          <cell r="AM9522">
            <v>13012877</v>
          </cell>
          <cell r="AN9522">
            <v>-422850</v>
          </cell>
        </row>
        <row r="9523">
          <cell r="E9523">
            <v>9522</v>
          </cell>
          <cell r="F9523">
            <v>82466075</v>
          </cell>
          <cell r="G9523">
            <v>452966</v>
          </cell>
          <cell r="H9523">
            <v>980260906</v>
          </cell>
          <cell r="I9523">
            <v>214166137</v>
          </cell>
          <cell r="J9523">
            <v>32695123</v>
          </cell>
          <cell r="K9523">
            <v>562363044</v>
          </cell>
          <cell r="L9523">
            <v>208637440</v>
          </cell>
          <cell r="M9523">
            <v>386849748</v>
          </cell>
          <cell r="N9523">
            <v>153673693</v>
          </cell>
          <cell r="O9523">
            <v>198491784</v>
          </cell>
          <cell r="P9523">
            <v>257762862</v>
          </cell>
          <cell r="Q9523">
            <v>51313560</v>
          </cell>
          <cell r="R9523">
            <v>156858142</v>
          </cell>
          <cell r="S9523">
            <v>54816576</v>
          </cell>
          <cell r="T9523">
            <v>80503737</v>
          </cell>
          <cell r="U9523">
            <v>33152383</v>
          </cell>
          <cell r="V9523">
            <v>2215555</v>
          </cell>
          <cell r="W9523">
            <v>172885465</v>
          </cell>
          <cell r="X9523">
            <v>141917071</v>
          </cell>
          <cell r="Y9523">
            <v>3024761</v>
          </cell>
          <cell r="Z9523">
            <v>46375612</v>
          </cell>
          <cell r="AA9523">
            <v>3525852</v>
          </cell>
          <cell r="AB9523">
            <v>1265171</v>
          </cell>
          <cell r="AC9523">
            <v>75850316</v>
          </cell>
          <cell r="AD9523">
            <v>234620899</v>
          </cell>
          <cell r="AE9523">
            <v>155960080</v>
          </cell>
          <cell r="AF9523">
            <v>196573191</v>
          </cell>
          <cell r="AG9523">
            <v>230253033</v>
          </cell>
          <cell r="AH9523">
            <v>214340474</v>
          </cell>
          <cell r="AI9523">
            <v>272119762</v>
          </cell>
          <cell r="AJ9523">
            <v>214187320</v>
          </cell>
          <cell r="AK9523">
            <v>48965750</v>
          </cell>
          <cell r="AL9523">
            <v>1280415</v>
          </cell>
          <cell r="AM9523">
            <v>885648</v>
          </cell>
          <cell r="AN9523">
            <v>5114159</v>
          </cell>
        </row>
        <row r="9524">
          <cell r="E9524">
            <v>9523</v>
          </cell>
          <cell r="F9524">
            <v>78450251</v>
          </cell>
          <cell r="G9524">
            <v>85920619</v>
          </cell>
          <cell r="H9524">
            <v>513125928</v>
          </cell>
          <cell r="I9524">
            <v>179635057</v>
          </cell>
          <cell r="J9524">
            <v>9728901</v>
          </cell>
          <cell r="K9524">
            <v>256178825</v>
          </cell>
          <cell r="L9524">
            <v>136292454</v>
          </cell>
          <cell r="M9524">
            <v>242102109</v>
          </cell>
          <cell r="N9524">
            <v>126862254</v>
          </cell>
          <cell r="O9524">
            <v>144584080</v>
          </cell>
          <cell r="P9524">
            <v>230228167</v>
          </cell>
          <cell r="Q9524">
            <v>115453661</v>
          </cell>
          <cell r="R9524">
            <v>116130382</v>
          </cell>
          <cell r="S9524">
            <v>52833207</v>
          </cell>
          <cell r="T9524">
            <v>100929648</v>
          </cell>
          <cell r="U9524">
            <v>8157087</v>
          </cell>
          <cell r="V9524">
            <v>1265531</v>
          </cell>
          <cell r="W9524">
            <v>125052653</v>
          </cell>
          <cell r="X9524">
            <v>69108462</v>
          </cell>
          <cell r="Y9524">
            <v>190179</v>
          </cell>
          <cell r="Z9524">
            <v>33090857</v>
          </cell>
          <cell r="AA9524">
            <v>4612383</v>
          </cell>
          <cell r="AB9524">
            <v>3652473</v>
          </cell>
          <cell r="AC9524">
            <v>35725249</v>
          </cell>
          <cell r="AD9524">
            <v>207060762</v>
          </cell>
          <cell r="AE9524">
            <v>133394548</v>
          </cell>
          <cell r="AF9524">
            <v>187131329</v>
          </cell>
          <cell r="AG9524">
            <v>200271173</v>
          </cell>
          <cell r="AH9524">
            <v>170699056</v>
          </cell>
          <cell r="AI9524">
            <v>192346733</v>
          </cell>
          <cell r="AJ9524">
            <v>148952182</v>
          </cell>
          <cell r="AK9524">
            <v>8689536</v>
          </cell>
          <cell r="AL9524">
            <v>17264931</v>
          </cell>
          <cell r="AM9524">
            <v>5883898</v>
          </cell>
          <cell r="AN9524">
            <v>14695157</v>
          </cell>
        </row>
        <row r="9525">
          <cell r="E9525">
            <v>9524</v>
          </cell>
          <cell r="F9525"/>
          <cell r="G9525"/>
          <cell r="H9525"/>
          <cell r="I9525"/>
          <cell r="J9525"/>
          <cell r="K9525"/>
          <cell r="L9525"/>
          <cell r="M9525"/>
          <cell r="N9525"/>
          <cell r="O9525"/>
          <cell r="P9525"/>
          <cell r="Q9525"/>
          <cell r="R9525"/>
          <cell r="S9525"/>
          <cell r="T9525"/>
          <cell r="U9525"/>
          <cell r="V9525"/>
          <cell r="W9525"/>
          <cell r="X9525"/>
          <cell r="Y9525"/>
          <cell r="Z9525"/>
          <cell r="AA9525"/>
          <cell r="AB9525"/>
          <cell r="AC9525"/>
          <cell r="AD9525"/>
          <cell r="AE9525">
            <v>-45224614</v>
          </cell>
          <cell r="AF9525"/>
          <cell r="AG9525"/>
          <cell r="AH9525"/>
          <cell r="AI9525">
            <v>1327605</v>
          </cell>
          <cell r="AJ9525"/>
          <cell r="AK9525"/>
          <cell r="AL9525"/>
          <cell r="AM9525"/>
          <cell r="AN9525"/>
        </row>
        <row r="9526">
          <cell r="E9526">
            <v>9525</v>
          </cell>
          <cell r="F9526">
            <v>-1677215</v>
          </cell>
          <cell r="G9526"/>
          <cell r="H9526"/>
          <cell r="I9526">
            <v>78432562</v>
          </cell>
          <cell r="J9526"/>
          <cell r="K9526">
            <v>-8650500</v>
          </cell>
          <cell r="L9526">
            <v>-12090039</v>
          </cell>
          <cell r="M9526"/>
          <cell r="N9526">
            <v>23281043</v>
          </cell>
          <cell r="O9526">
            <v>13706343</v>
          </cell>
          <cell r="P9526">
            <v>-4936116</v>
          </cell>
          <cell r="Q9526"/>
          <cell r="R9526"/>
          <cell r="S9526"/>
          <cell r="T9526">
            <v>-433314</v>
          </cell>
          <cell r="U9526"/>
          <cell r="V9526"/>
          <cell r="W9526">
            <v>-5668983</v>
          </cell>
          <cell r="X9526"/>
          <cell r="Y9526"/>
          <cell r="Z9526"/>
          <cell r="AA9526">
            <v>-28024</v>
          </cell>
          <cell r="AB9526">
            <v>2484365</v>
          </cell>
          <cell r="AC9526">
            <v>-44728</v>
          </cell>
          <cell r="AD9526"/>
          <cell r="AE9526"/>
          <cell r="AF9526">
            <v>3234382</v>
          </cell>
          <cell r="AG9526"/>
          <cell r="AH9526">
            <v>4124642</v>
          </cell>
          <cell r="AI9526">
            <v>-870494</v>
          </cell>
          <cell r="AJ9526"/>
          <cell r="AK9526"/>
          <cell r="AL9526"/>
          <cell r="AM9526"/>
          <cell r="AN9526">
            <v>-659184</v>
          </cell>
        </row>
        <row r="9527">
          <cell r="E9527">
            <v>9526</v>
          </cell>
          <cell r="F9527"/>
          <cell r="G9527"/>
          <cell r="H9527"/>
          <cell r="I9527">
            <v>-5422975</v>
          </cell>
          <cell r="J9527"/>
          <cell r="K9527">
            <v>-1149399</v>
          </cell>
          <cell r="L9527">
            <v>309706</v>
          </cell>
          <cell r="M9527"/>
          <cell r="N9527"/>
          <cell r="O9527">
            <v>382157</v>
          </cell>
          <cell r="P9527">
            <v>-1188762</v>
          </cell>
          <cell r="Q9527"/>
          <cell r="R9527"/>
          <cell r="S9527"/>
          <cell r="T9527"/>
          <cell r="U9527"/>
          <cell r="V9527"/>
          <cell r="W9527">
            <v>-444101</v>
          </cell>
          <cell r="X9527"/>
          <cell r="Y9527"/>
          <cell r="Z9527">
            <v>58064</v>
          </cell>
          <cell r="AA9527">
            <v>-16</v>
          </cell>
          <cell r="AB9527"/>
          <cell r="AC9527"/>
          <cell r="AD9527">
            <v>531644</v>
          </cell>
          <cell r="AE9527"/>
          <cell r="AF9527"/>
          <cell r="AG9527">
            <v>-473157</v>
          </cell>
          <cell r="AH9527">
            <v>-1138066</v>
          </cell>
          <cell r="AI9527"/>
          <cell r="AJ9527"/>
          <cell r="AK9527">
            <v>3458</v>
          </cell>
          <cell r="AL9527"/>
          <cell r="AM9527">
            <v>227628</v>
          </cell>
          <cell r="AN9527"/>
        </row>
        <row r="9528">
          <cell r="E9528">
            <v>9527</v>
          </cell>
          <cell r="F9528">
            <v>151539231</v>
          </cell>
          <cell r="G9528">
            <v>154583053</v>
          </cell>
          <cell r="H9528">
            <v>842966393</v>
          </cell>
          <cell r="I9528">
            <v>549948993</v>
          </cell>
          <cell r="J9528">
            <v>37999115</v>
          </cell>
          <cell r="K9528">
            <v>866270681</v>
          </cell>
          <cell r="L9528">
            <v>320038419</v>
          </cell>
          <cell r="M9528">
            <v>415504437</v>
          </cell>
          <cell r="N9528">
            <v>330711364</v>
          </cell>
          <cell r="O9528">
            <v>292968262</v>
          </cell>
          <cell r="P9528">
            <v>641120853</v>
          </cell>
          <cell r="Q9528">
            <v>219421871</v>
          </cell>
          <cell r="R9528">
            <v>407085333</v>
          </cell>
          <cell r="S9528">
            <v>149560466</v>
          </cell>
          <cell r="T9528">
            <v>221677435</v>
          </cell>
          <cell r="U9528">
            <v>44837541</v>
          </cell>
          <cell r="V9528">
            <v>1962567</v>
          </cell>
          <cell r="W9528">
            <v>293398258</v>
          </cell>
          <cell r="X9528">
            <v>151826765</v>
          </cell>
          <cell r="Y9528">
            <v>2873460</v>
          </cell>
          <cell r="Z9528">
            <v>80738004</v>
          </cell>
          <cell r="AA9528">
            <v>5837761</v>
          </cell>
          <cell r="AB9528">
            <v>5830957</v>
          </cell>
          <cell r="AC9528">
            <v>94640032</v>
          </cell>
          <cell r="AD9528">
            <v>307540604</v>
          </cell>
          <cell r="AE9528">
            <v>239433069</v>
          </cell>
          <cell r="AF9528">
            <v>356240164</v>
          </cell>
          <cell r="AG9528">
            <v>577424681</v>
          </cell>
          <cell r="AH9528">
            <v>647749723</v>
          </cell>
          <cell r="AI9528">
            <v>375570401</v>
          </cell>
          <cell r="AJ9528">
            <v>443564549</v>
          </cell>
          <cell r="AK9528">
            <v>47153216</v>
          </cell>
          <cell r="AL9528">
            <v>3466656</v>
          </cell>
          <cell r="AM9528">
            <v>25417530</v>
          </cell>
          <cell r="AN9528">
            <v>75712588</v>
          </cell>
        </row>
        <row r="9529">
          <cell r="E9529">
            <v>9528</v>
          </cell>
          <cell r="F9529">
            <v>24781553</v>
          </cell>
          <cell r="G9529">
            <v>23445350</v>
          </cell>
          <cell r="H9529"/>
          <cell r="I9529">
            <v>39002125</v>
          </cell>
          <cell r="J9529"/>
          <cell r="K9529">
            <v>37833971</v>
          </cell>
          <cell r="L9529">
            <v>20115058</v>
          </cell>
          <cell r="M9529"/>
          <cell r="N9529"/>
          <cell r="O9529"/>
          <cell r="P9529"/>
          <cell r="Q9529"/>
          <cell r="R9529"/>
          <cell r="S9529"/>
          <cell r="T9529"/>
          <cell r="U9529"/>
          <cell r="V9529"/>
          <cell r="W9529">
            <v>23994561</v>
          </cell>
          <cell r="X9529">
            <v>18316066</v>
          </cell>
          <cell r="Y9529"/>
          <cell r="Z9529">
            <v>17469984</v>
          </cell>
          <cell r="AA9529">
            <v>3815328</v>
          </cell>
          <cell r="AB9529"/>
          <cell r="AC9529">
            <v>99945758</v>
          </cell>
          <cell r="AD9529">
            <v>35143525</v>
          </cell>
          <cell r="AE9529"/>
          <cell r="AF9529">
            <v>24966930</v>
          </cell>
          <cell r="AG9529">
            <v>34265357</v>
          </cell>
          <cell r="AH9529">
            <v>67041129</v>
          </cell>
          <cell r="AI9529"/>
          <cell r="AJ9529"/>
          <cell r="AK9529"/>
          <cell r="AL9529"/>
          <cell r="AM9529"/>
          <cell r="AN9529"/>
        </row>
        <row r="9530">
          <cell r="E9530">
            <v>9529</v>
          </cell>
          <cell r="F9530"/>
          <cell r="G9530"/>
          <cell r="H9530"/>
          <cell r="I9530"/>
          <cell r="J9530"/>
          <cell r="K9530"/>
          <cell r="L9530"/>
          <cell r="M9530"/>
          <cell r="N9530"/>
          <cell r="O9530"/>
          <cell r="P9530"/>
          <cell r="Q9530"/>
          <cell r="R9530"/>
          <cell r="S9530"/>
          <cell r="T9530"/>
          <cell r="U9530"/>
          <cell r="V9530"/>
          <cell r="W9530"/>
          <cell r="X9530"/>
          <cell r="Y9530"/>
          <cell r="Z9530"/>
          <cell r="AA9530"/>
          <cell r="AB9530"/>
          <cell r="AC9530">
            <v>-74959319</v>
          </cell>
          <cell r="AD9530">
            <v>157064</v>
          </cell>
          <cell r="AE9530"/>
          <cell r="AF9530"/>
          <cell r="AG9530"/>
          <cell r="AH9530"/>
          <cell r="AI9530"/>
          <cell r="AJ9530"/>
          <cell r="AK9530"/>
          <cell r="AL9530"/>
          <cell r="AM9530"/>
          <cell r="AN9530"/>
        </row>
        <row r="9531">
          <cell r="E9531">
            <v>9530</v>
          </cell>
          <cell r="F9531">
            <v>81544706</v>
          </cell>
          <cell r="G9531">
            <v>73144178</v>
          </cell>
          <cell r="H9531"/>
          <cell r="I9531">
            <v>126592574</v>
          </cell>
          <cell r="J9531"/>
          <cell r="K9531">
            <v>119985580</v>
          </cell>
          <cell r="L9531">
            <v>67702866</v>
          </cell>
          <cell r="M9531"/>
          <cell r="N9531"/>
          <cell r="O9531"/>
          <cell r="P9531"/>
          <cell r="Q9531"/>
          <cell r="R9531"/>
          <cell r="S9531"/>
          <cell r="T9531"/>
          <cell r="U9531"/>
          <cell r="V9531"/>
          <cell r="W9531">
            <v>76196724</v>
          </cell>
          <cell r="X9531">
            <v>58313435</v>
          </cell>
          <cell r="Y9531"/>
          <cell r="Z9531">
            <v>55247070</v>
          </cell>
          <cell r="AA9531">
            <v>11974696</v>
          </cell>
          <cell r="AB9531"/>
          <cell r="AC9531">
            <v>80165728</v>
          </cell>
          <cell r="AD9531">
            <v>111222813</v>
          </cell>
          <cell r="AE9531"/>
          <cell r="AF9531">
            <v>92862767</v>
          </cell>
          <cell r="AG9531">
            <v>114575261</v>
          </cell>
          <cell r="AH9531">
            <v>190933414</v>
          </cell>
          <cell r="AI9531"/>
          <cell r="AJ9531"/>
          <cell r="AK9531"/>
          <cell r="AL9531"/>
          <cell r="AM9531"/>
          <cell r="AN9531"/>
        </row>
        <row r="9532">
          <cell r="E9532">
            <v>9531</v>
          </cell>
          <cell r="F9532">
            <v>25288956</v>
          </cell>
          <cell r="G9532">
            <v>23445350</v>
          </cell>
          <cell r="H9532"/>
          <cell r="I9532">
            <v>39002125</v>
          </cell>
          <cell r="J9532"/>
          <cell r="K9532">
            <v>37833971</v>
          </cell>
          <cell r="L9532">
            <v>20760808</v>
          </cell>
          <cell r="M9532"/>
          <cell r="N9532"/>
          <cell r="O9532"/>
          <cell r="P9532"/>
          <cell r="Q9532"/>
          <cell r="R9532"/>
          <cell r="S9532"/>
          <cell r="T9532"/>
          <cell r="U9532"/>
          <cell r="V9532"/>
          <cell r="W9532">
            <v>24702343</v>
          </cell>
          <cell r="X9532">
            <v>18316066</v>
          </cell>
          <cell r="Y9532"/>
          <cell r="Z9532">
            <v>17469984</v>
          </cell>
          <cell r="AA9532">
            <v>3815328</v>
          </cell>
          <cell r="AB9532"/>
          <cell r="AC9532">
            <v>25113510</v>
          </cell>
          <cell r="AD9532">
            <v>36153984</v>
          </cell>
          <cell r="AE9532"/>
          <cell r="AF9532">
            <v>25957745</v>
          </cell>
          <cell r="AG9532">
            <v>34265357</v>
          </cell>
          <cell r="AH9532">
            <v>67041129</v>
          </cell>
          <cell r="AI9532"/>
          <cell r="AJ9532"/>
          <cell r="AK9532"/>
          <cell r="AL9532"/>
          <cell r="AM9532"/>
          <cell r="AN9532"/>
        </row>
        <row r="9533">
          <cell r="E9533">
            <v>9532</v>
          </cell>
          <cell r="F9533"/>
          <cell r="G9533"/>
          <cell r="H9533"/>
          <cell r="I9533"/>
          <cell r="J9533"/>
          <cell r="K9533"/>
          <cell r="L9533"/>
          <cell r="M9533"/>
          <cell r="N9533"/>
          <cell r="O9533"/>
          <cell r="P9533"/>
          <cell r="Q9533"/>
          <cell r="R9533"/>
          <cell r="S9533"/>
          <cell r="T9533"/>
          <cell r="U9533"/>
          <cell r="V9533"/>
          <cell r="W9533"/>
          <cell r="X9533"/>
          <cell r="Y9533"/>
          <cell r="Z9533"/>
          <cell r="AA9533"/>
          <cell r="AB9533"/>
          <cell r="AC9533"/>
          <cell r="AD9533"/>
          <cell r="AE9533"/>
          <cell r="AF9533"/>
          <cell r="AG9533"/>
          <cell r="AH9533"/>
          <cell r="AI9533"/>
          <cell r="AJ9533"/>
          <cell r="AK9533"/>
          <cell r="AL9533"/>
          <cell r="AM9533"/>
          <cell r="AN9533"/>
        </row>
        <row r="9534">
          <cell r="E9534">
            <v>9533</v>
          </cell>
          <cell r="F9534">
            <v>507403</v>
          </cell>
          <cell r="G9534"/>
          <cell r="H9534"/>
          <cell r="I9534"/>
          <cell r="J9534"/>
          <cell r="K9534"/>
          <cell r="L9534"/>
          <cell r="M9534"/>
          <cell r="N9534"/>
          <cell r="O9534"/>
          <cell r="P9534"/>
          <cell r="Q9534"/>
          <cell r="R9534"/>
          <cell r="S9534"/>
          <cell r="T9534"/>
          <cell r="U9534"/>
          <cell r="V9534"/>
          <cell r="W9534"/>
          <cell r="X9534"/>
          <cell r="Y9534"/>
          <cell r="Z9534"/>
          <cell r="AA9534"/>
          <cell r="AB9534"/>
          <cell r="AC9534">
            <v>127071</v>
          </cell>
          <cell r="AD9534">
            <v>1079743</v>
          </cell>
          <cell r="AE9534"/>
          <cell r="AF9534">
            <v>990815</v>
          </cell>
          <cell r="AG9534"/>
          <cell r="AH9534"/>
          <cell r="AI9534"/>
          <cell r="AJ9534"/>
          <cell r="AK9534"/>
          <cell r="AL9534"/>
          <cell r="AM9534"/>
          <cell r="AN9534"/>
        </row>
        <row r="9535">
          <cell r="E9535">
            <v>9534</v>
          </cell>
          <cell r="F9535"/>
          <cell r="G9535"/>
          <cell r="H9535"/>
          <cell r="I9535"/>
          <cell r="J9535"/>
          <cell r="K9535"/>
          <cell r="L9535"/>
          <cell r="M9535"/>
          <cell r="N9535"/>
          <cell r="O9535"/>
          <cell r="P9535"/>
          <cell r="Q9535"/>
          <cell r="R9535"/>
          <cell r="S9535"/>
          <cell r="T9535"/>
          <cell r="U9535"/>
          <cell r="V9535"/>
          <cell r="W9535">
            <v>707782</v>
          </cell>
          <cell r="X9535"/>
          <cell r="Y9535"/>
          <cell r="Z9535"/>
          <cell r="AA9535"/>
          <cell r="AB9535"/>
          <cell r="AC9535"/>
          <cell r="AD9535">
            <v>-226348</v>
          </cell>
          <cell r="AE9535"/>
          <cell r="AF9535"/>
          <cell r="AG9535"/>
          <cell r="AH9535"/>
          <cell r="AI9535"/>
          <cell r="AJ9535"/>
          <cell r="AK9535"/>
          <cell r="AL9535"/>
          <cell r="AM9535"/>
          <cell r="AN9535"/>
        </row>
        <row r="9536">
          <cell r="E9536">
            <v>9535</v>
          </cell>
          <cell r="F9536">
            <v>81544706</v>
          </cell>
          <cell r="G9536">
            <v>73144178</v>
          </cell>
          <cell r="H9536"/>
          <cell r="I9536">
            <v>126592574</v>
          </cell>
          <cell r="J9536"/>
          <cell r="K9536">
            <v>119985580</v>
          </cell>
          <cell r="L9536">
            <v>67057116</v>
          </cell>
          <cell r="M9536"/>
          <cell r="N9536"/>
          <cell r="O9536"/>
          <cell r="P9536"/>
          <cell r="Q9536"/>
          <cell r="R9536"/>
          <cell r="S9536"/>
          <cell r="T9536"/>
          <cell r="U9536"/>
          <cell r="V9536"/>
          <cell r="W9536">
            <v>76196724</v>
          </cell>
          <cell r="X9536">
            <v>58313435</v>
          </cell>
          <cell r="Y9536"/>
          <cell r="Z9536">
            <v>55247070</v>
          </cell>
          <cell r="AA9536">
            <v>11974696</v>
          </cell>
          <cell r="AB9536"/>
          <cell r="AC9536">
            <v>80165728</v>
          </cell>
          <cell r="AD9536">
            <v>111222813</v>
          </cell>
          <cell r="AE9536"/>
          <cell r="AF9536">
            <v>92862767</v>
          </cell>
          <cell r="AG9536">
            <v>114575261</v>
          </cell>
          <cell r="AH9536">
            <v>190933414</v>
          </cell>
          <cell r="AI9536"/>
          <cell r="AJ9536"/>
          <cell r="AK9536"/>
          <cell r="AL9536"/>
          <cell r="AM9536"/>
          <cell r="AN9536"/>
        </row>
        <row r="9537">
          <cell r="E9537">
            <v>9536</v>
          </cell>
          <cell r="F9537">
            <v>57133392</v>
          </cell>
          <cell r="G9537">
            <v>47363830</v>
          </cell>
          <cell r="H9537"/>
          <cell r="I9537">
            <v>79928804</v>
          </cell>
          <cell r="J9537"/>
          <cell r="K9537">
            <v>135424705</v>
          </cell>
          <cell r="L9537">
            <v>114878103</v>
          </cell>
          <cell r="M9537"/>
          <cell r="N9537"/>
          <cell r="O9537"/>
          <cell r="P9537">
            <v>270785056</v>
          </cell>
          <cell r="Q9537"/>
          <cell r="R9537"/>
          <cell r="S9537"/>
          <cell r="T9537"/>
          <cell r="U9537"/>
          <cell r="V9537"/>
          <cell r="W9537">
            <v>90740446</v>
          </cell>
          <cell r="X9537">
            <v>17354291</v>
          </cell>
          <cell r="Y9537"/>
          <cell r="Z9537">
            <v>13074219</v>
          </cell>
          <cell r="AA9537">
            <v>8285740</v>
          </cell>
          <cell r="AB9537"/>
          <cell r="AC9537">
            <v>32050314</v>
          </cell>
          <cell r="AD9537">
            <v>59222734</v>
          </cell>
          <cell r="AE9537">
            <v>57923649</v>
          </cell>
          <cell r="AF9537">
            <v>55625694</v>
          </cell>
          <cell r="AG9537">
            <v>84938844</v>
          </cell>
          <cell r="AH9537">
            <v>122218269</v>
          </cell>
          <cell r="AI9537">
            <v>1327605</v>
          </cell>
          <cell r="AJ9537"/>
          <cell r="AK9537"/>
          <cell r="AL9537"/>
        </row>
        <row r="9538">
          <cell r="E9538">
            <v>9537</v>
          </cell>
          <cell r="F9538">
            <v>-18701664</v>
          </cell>
          <cell r="G9538"/>
          <cell r="H9538"/>
          <cell r="I9538"/>
          <cell r="J9538"/>
          <cell r="K9538">
            <v>-40016506</v>
          </cell>
          <cell r="L9538">
            <v>-38813651</v>
          </cell>
          <cell r="M9538"/>
          <cell r="N9538"/>
          <cell r="O9538"/>
          <cell r="P9538"/>
          <cell r="Q9538"/>
          <cell r="R9538"/>
          <cell r="S9538"/>
          <cell r="T9538"/>
          <cell r="U9538"/>
          <cell r="V9538"/>
          <cell r="W9538">
            <v>-28704174</v>
          </cell>
          <cell r="X9538">
            <v>17614605</v>
          </cell>
          <cell r="Y9538"/>
          <cell r="Z9538">
            <v>15347202</v>
          </cell>
          <cell r="AA9538">
            <v>474800</v>
          </cell>
          <cell r="AB9538"/>
          <cell r="AC9538">
            <v>288453</v>
          </cell>
          <cell r="AD9538">
            <v>-157064</v>
          </cell>
          <cell r="AE9538">
            <v>-15747700</v>
          </cell>
          <cell r="AF9538"/>
          <cell r="AG9538">
            <v>-27803315</v>
          </cell>
          <cell r="AH9538">
            <v>1095582</v>
          </cell>
          <cell r="AI9538"/>
          <cell r="AJ9538"/>
          <cell r="AK9538"/>
          <cell r="AL9538"/>
        </row>
        <row r="9539">
          <cell r="E9539">
            <v>9538</v>
          </cell>
          <cell r="F9539">
            <v>1332413</v>
          </cell>
          <cell r="G9539"/>
          <cell r="H9539"/>
          <cell r="I9539">
            <v>919320</v>
          </cell>
          <cell r="J9539"/>
          <cell r="K9539">
            <v>236250</v>
          </cell>
          <cell r="L9539">
            <v>6750860</v>
          </cell>
          <cell r="M9539"/>
          <cell r="N9539"/>
          <cell r="O9539"/>
          <cell r="P9539">
            <v>146037438</v>
          </cell>
          <cell r="Q9539"/>
          <cell r="R9539"/>
          <cell r="S9539"/>
          <cell r="T9539"/>
          <cell r="U9539"/>
          <cell r="V9539"/>
          <cell r="W9539">
            <v>15193145</v>
          </cell>
          <cell r="X9539">
            <v>1045169</v>
          </cell>
          <cell r="Y9539"/>
          <cell r="Z9539"/>
          <cell r="AA9539">
            <v>180609</v>
          </cell>
          <cell r="AB9539"/>
          <cell r="AC9539"/>
          <cell r="AD9539">
            <v>6277148</v>
          </cell>
          <cell r="AE9539">
            <v>2208772</v>
          </cell>
          <cell r="AF9539">
            <v>4610425</v>
          </cell>
          <cell r="AG9539"/>
          <cell r="AH9539">
            <v>5201816</v>
          </cell>
          <cell r="AI9539"/>
          <cell r="AJ9539"/>
          <cell r="AK9539"/>
          <cell r="AL9539">
            <v>13173443</v>
          </cell>
        </row>
        <row r="9540">
          <cell r="E9540">
            <v>9539</v>
          </cell>
          <cell r="F9540">
            <v>19368485</v>
          </cell>
          <cell r="G9540">
            <v>11565232</v>
          </cell>
          <cell r="H9540"/>
          <cell r="I9540">
            <v>39607931</v>
          </cell>
          <cell r="J9540"/>
          <cell r="K9540">
            <v>42888167</v>
          </cell>
          <cell r="L9540">
            <v>39798771</v>
          </cell>
          <cell r="M9540"/>
          <cell r="N9540"/>
          <cell r="O9540"/>
          <cell r="P9540">
            <v>142514263</v>
          </cell>
          <cell r="Q9540"/>
          <cell r="R9540"/>
          <cell r="S9540"/>
          <cell r="T9540"/>
          <cell r="U9540"/>
          <cell r="V9540"/>
          <cell r="W9540">
            <v>36138040</v>
          </cell>
          <cell r="X9540">
            <v>17354291</v>
          </cell>
          <cell r="Y9540"/>
          <cell r="Z9540">
            <v>13961620</v>
          </cell>
          <cell r="AA9540">
            <v>4239046</v>
          </cell>
          <cell r="AB9540"/>
          <cell r="AC9540">
            <v>16187963</v>
          </cell>
          <cell r="AD9540">
            <v>32978572</v>
          </cell>
          <cell r="AE9540">
            <v>19655425</v>
          </cell>
          <cell r="AF9540">
            <v>30144217</v>
          </cell>
          <cell r="AG9540">
            <v>26272265</v>
          </cell>
          <cell r="AH9540">
            <v>61352589</v>
          </cell>
          <cell r="AI9540"/>
          <cell r="AJ9540"/>
          <cell r="AK9540"/>
          <cell r="AL9540"/>
        </row>
        <row r="9541">
          <cell r="E9541">
            <v>9540</v>
          </cell>
          <cell r="F9541"/>
          <cell r="G9541"/>
          <cell r="H9541"/>
          <cell r="I9541"/>
          <cell r="J9541"/>
          <cell r="K9541"/>
          <cell r="L9541"/>
          <cell r="M9541"/>
          <cell r="N9541"/>
          <cell r="O9541"/>
          <cell r="P9541"/>
          <cell r="Q9541"/>
          <cell r="R9541"/>
          <cell r="S9541"/>
          <cell r="T9541"/>
          <cell r="U9541"/>
          <cell r="V9541"/>
          <cell r="W9541"/>
          <cell r="X9541"/>
          <cell r="Y9541"/>
          <cell r="Z9541"/>
          <cell r="AA9541"/>
          <cell r="AB9541"/>
          <cell r="AC9541"/>
          <cell r="AD9541"/>
          <cell r="AE9541"/>
          <cell r="AF9541"/>
          <cell r="AG9541"/>
          <cell r="AH9541"/>
          <cell r="AI9541">
            <v>-1327605</v>
          </cell>
          <cell r="AJ9541"/>
          <cell r="AK9541"/>
          <cell r="AL9541"/>
        </row>
        <row r="9542">
          <cell r="E9542">
            <v>9541</v>
          </cell>
          <cell r="F9542">
            <v>324021</v>
          </cell>
          <cell r="G9542"/>
          <cell r="H9542"/>
          <cell r="I9542">
            <v>2618733</v>
          </cell>
          <cell r="J9542"/>
          <cell r="K9542">
            <v>-5111045</v>
          </cell>
          <cell r="L9542">
            <v>-3326992</v>
          </cell>
          <cell r="M9542"/>
          <cell r="N9542"/>
          <cell r="O9542"/>
          <cell r="P9542">
            <v>14528815</v>
          </cell>
          <cell r="Q9542"/>
          <cell r="R9542"/>
          <cell r="S9542"/>
          <cell r="T9542"/>
          <cell r="U9542"/>
          <cell r="V9542"/>
          <cell r="W9542"/>
          <cell r="X9542"/>
          <cell r="Y9542"/>
          <cell r="Z9542"/>
          <cell r="AA9542"/>
          <cell r="AB9542"/>
          <cell r="AC9542">
            <v>328542</v>
          </cell>
          <cell r="AD9542"/>
          <cell r="AE9542"/>
          <cell r="AF9542">
            <v>773418</v>
          </cell>
          <cell r="AG9542"/>
          <cell r="AH9542"/>
          <cell r="AI9542"/>
          <cell r="AJ9542"/>
          <cell r="AK9542"/>
          <cell r="AL9542"/>
        </row>
        <row r="9543">
          <cell r="E9543">
            <v>9542</v>
          </cell>
          <cell r="F9543"/>
          <cell r="G9543"/>
          <cell r="H9543"/>
          <cell r="I9543">
            <v>191345</v>
          </cell>
          <cell r="J9543"/>
          <cell r="K9543"/>
          <cell r="L9543"/>
          <cell r="M9543"/>
          <cell r="N9543"/>
          <cell r="O9543"/>
          <cell r="P9543"/>
          <cell r="Q9543"/>
          <cell r="R9543"/>
          <cell r="S9543"/>
          <cell r="T9543"/>
          <cell r="U9543"/>
          <cell r="V9543"/>
          <cell r="W9543">
            <v>-142436</v>
          </cell>
          <cell r="X9543"/>
          <cell r="Y9543"/>
          <cell r="Z9543"/>
          <cell r="AA9543">
            <v>-3</v>
          </cell>
          <cell r="AB9543"/>
          <cell r="AC9543"/>
          <cell r="AD9543">
            <v>157064</v>
          </cell>
          <cell r="AE9543"/>
          <cell r="AF9543"/>
          <cell r="AG9543"/>
          <cell r="AH9543">
            <v>-7973</v>
          </cell>
          <cell r="AI9543"/>
          <cell r="AJ9543"/>
          <cell r="AK9543"/>
          <cell r="AL9543"/>
        </row>
        <row r="9544">
          <cell r="E9544">
            <v>9543</v>
          </cell>
          <cell r="F9544">
            <v>20719677</v>
          </cell>
          <cell r="G9544">
            <v>35798598</v>
          </cell>
          <cell r="H9544"/>
          <cell r="I9544">
            <v>44050271</v>
          </cell>
          <cell r="J9544"/>
          <cell r="K9544">
            <v>47645237</v>
          </cell>
          <cell r="L9544">
            <v>39689549</v>
          </cell>
          <cell r="M9544"/>
          <cell r="N9544"/>
          <cell r="O9544"/>
          <cell r="P9544">
            <v>288837046</v>
          </cell>
          <cell r="Q9544"/>
          <cell r="R9544"/>
          <cell r="S9544"/>
          <cell r="T9544"/>
          <cell r="U9544"/>
          <cell r="V9544"/>
          <cell r="W9544">
            <v>40948941</v>
          </cell>
          <cell r="X9544">
            <v>18659774</v>
          </cell>
          <cell r="Y9544"/>
          <cell r="Z9544">
            <v>14459801</v>
          </cell>
          <cell r="AA9544">
            <v>4702100</v>
          </cell>
          <cell r="AB9544"/>
          <cell r="AC9544">
            <v>16479346</v>
          </cell>
          <cell r="AD9544">
            <v>32521310</v>
          </cell>
          <cell r="AE9544">
            <v>24729296</v>
          </cell>
          <cell r="AF9544">
            <v>30865320</v>
          </cell>
          <cell r="AG9544">
            <v>30863264</v>
          </cell>
          <cell r="AH9544">
            <v>67155105</v>
          </cell>
          <cell r="AI9544"/>
          <cell r="AJ9544"/>
          <cell r="AK9544"/>
          <cell r="AL9544">
            <v>13173443</v>
          </cell>
        </row>
        <row r="9545">
          <cell r="E9545">
            <v>9544</v>
          </cell>
          <cell r="F9545"/>
          <cell r="G9545"/>
          <cell r="H9545"/>
          <cell r="I9545">
            <v>234116036</v>
          </cell>
          <cell r="J9545"/>
          <cell r="K9545"/>
          <cell r="L9545">
            <v>87496936</v>
          </cell>
          <cell r="M9545"/>
          <cell r="N9545"/>
          <cell r="O9545"/>
          <cell r="P9545"/>
          <cell r="Q9545"/>
          <cell r="R9545"/>
          <cell r="S9545"/>
          <cell r="T9545"/>
          <cell r="U9545"/>
          <cell r="V9545"/>
          <cell r="W9545"/>
          <cell r="X9545"/>
          <cell r="Y9545"/>
          <cell r="Z9545"/>
          <cell r="AA9545"/>
          <cell r="AB9545"/>
          <cell r="AC9545"/>
          <cell r="AD9545"/>
          <cell r="AE9545">
            <v>156630199</v>
          </cell>
          <cell r="AF9545">
            <v>241517483</v>
          </cell>
          <cell r="AG9545">
            <v>459984178</v>
          </cell>
          <cell r="AH9545">
            <v>505045159</v>
          </cell>
          <cell r="AI9545"/>
          <cell r="AJ9545"/>
          <cell r="AK9545"/>
          <cell r="AL9545"/>
        </row>
        <row r="9546">
          <cell r="E9546">
            <v>9545</v>
          </cell>
          <cell r="F9546"/>
          <cell r="G9546"/>
          <cell r="H9546"/>
          <cell r="I9546"/>
          <cell r="J9546"/>
          <cell r="K9546"/>
          <cell r="L9546"/>
          <cell r="M9546"/>
          <cell r="N9546"/>
          <cell r="O9546"/>
          <cell r="P9546"/>
          <cell r="Q9546"/>
          <cell r="R9546"/>
          <cell r="S9546"/>
          <cell r="T9546"/>
          <cell r="U9546"/>
          <cell r="V9546"/>
          <cell r="W9546"/>
          <cell r="X9546"/>
          <cell r="Y9546"/>
          <cell r="Z9546"/>
          <cell r="AA9546"/>
          <cell r="AB9546"/>
          <cell r="AC9546"/>
          <cell r="AD9546"/>
          <cell r="AE9546"/>
          <cell r="AF9546">
            <v>-13441624</v>
          </cell>
          <cell r="AG9546"/>
          <cell r="AH9546"/>
          <cell r="AI9546"/>
          <cell r="AJ9546"/>
          <cell r="AK9546"/>
          <cell r="AL9546"/>
        </row>
        <row r="9547">
          <cell r="E9547">
            <v>9546</v>
          </cell>
          <cell r="F9547"/>
          <cell r="G9547"/>
          <cell r="H9547"/>
          <cell r="I9547"/>
          <cell r="J9547"/>
          <cell r="K9547"/>
          <cell r="L9547">
            <v>3350323</v>
          </cell>
          <cell r="M9547"/>
          <cell r="N9547"/>
          <cell r="O9547"/>
          <cell r="P9547"/>
          <cell r="Q9547"/>
          <cell r="R9547"/>
          <cell r="S9547"/>
          <cell r="T9547"/>
          <cell r="U9547"/>
          <cell r="V9547"/>
          <cell r="W9547"/>
          <cell r="X9547"/>
          <cell r="Y9547"/>
          <cell r="Z9547"/>
          <cell r="AA9547"/>
          <cell r="AB9547"/>
          <cell r="AC9547"/>
          <cell r="AD9547"/>
          <cell r="AE9547">
            <v>14832804</v>
          </cell>
          <cell r="AF9547"/>
          <cell r="AG9547"/>
          <cell r="AH9547"/>
          <cell r="AI9547"/>
          <cell r="AJ9547"/>
          <cell r="AK9547"/>
          <cell r="AL9547"/>
        </row>
        <row r="9548">
          <cell r="E9548">
            <v>9547</v>
          </cell>
          <cell r="F9548"/>
          <cell r="G9548"/>
          <cell r="H9548"/>
          <cell r="I9548">
            <v>27970975</v>
          </cell>
          <cell r="J9548"/>
          <cell r="K9548"/>
          <cell r="L9548">
            <v>6211251</v>
          </cell>
          <cell r="M9548"/>
          <cell r="N9548"/>
          <cell r="O9548"/>
          <cell r="P9548"/>
          <cell r="Q9548"/>
          <cell r="R9548"/>
          <cell r="S9548"/>
          <cell r="T9548"/>
          <cell r="U9548"/>
          <cell r="V9548"/>
          <cell r="W9548"/>
          <cell r="X9548"/>
          <cell r="Y9548"/>
          <cell r="Z9548"/>
          <cell r="AA9548"/>
          <cell r="AB9548"/>
          <cell r="AC9548"/>
          <cell r="AD9548"/>
          <cell r="AE9548">
            <v>30559168</v>
          </cell>
          <cell r="AF9548">
            <v>13825792</v>
          </cell>
          <cell r="AG9548">
            <v>23007925</v>
          </cell>
          <cell r="AH9548">
            <v>25931298</v>
          </cell>
          <cell r="AI9548"/>
          <cell r="AJ9548"/>
          <cell r="AK9548"/>
          <cell r="AL9548"/>
        </row>
        <row r="9549">
          <cell r="E9549">
            <v>9548</v>
          </cell>
          <cell r="F9549"/>
          <cell r="G9549"/>
          <cell r="H9549"/>
          <cell r="I9549"/>
          <cell r="J9549"/>
          <cell r="K9549"/>
          <cell r="L9549"/>
          <cell r="M9549"/>
          <cell r="N9549"/>
          <cell r="O9549"/>
          <cell r="P9549"/>
          <cell r="Q9549"/>
          <cell r="R9549"/>
          <cell r="S9549"/>
          <cell r="T9549"/>
          <cell r="U9549"/>
          <cell r="V9549"/>
          <cell r="W9549"/>
          <cell r="X9549"/>
          <cell r="Y9549"/>
          <cell r="Z9549"/>
          <cell r="AA9549"/>
          <cell r="AB9549"/>
          <cell r="AC9549"/>
          <cell r="AD9549"/>
          <cell r="AE9549">
            <v>45224614</v>
          </cell>
          <cell r="AF9549"/>
          <cell r="AG9549"/>
          <cell r="AH9549"/>
          <cell r="AI9549"/>
          <cell r="AJ9549"/>
          <cell r="AK9549"/>
          <cell r="AL9549"/>
        </row>
        <row r="9550">
          <cell r="E9550">
            <v>9549</v>
          </cell>
          <cell r="F9550"/>
          <cell r="G9550"/>
          <cell r="H9550"/>
          <cell r="I9550">
            <v>18906336</v>
          </cell>
          <cell r="J9550"/>
          <cell r="K9550"/>
          <cell r="L9550">
            <v>-559814</v>
          </cell>
          <cell r="M9550"/>
          <cell r="N9550"/>
          <cell r="O9550"/>
          <cell r="P9550"/>
          <cell r="Q9550"/>
          <cell r="R9550"/>
          <cell r="S9550"/>
          <cell r="T9550"/>
          <cell r="U9550"/>
          <cell r="V9550"/>
          <cell r="W9550"/>
          <cell r="X9550"/>
          <cell r="Y9550"/>
          <cell r="Z9550"/>
          <cell r="AA9550"/>
          <cell r="AB9550"/>
          <cell r="AC9550"/>
          <cell r="AD9550"/>
          <cell r="AE9550"/>
          <cell r="AF9550">
            <v>-1344228</v>
          </cell>
          <cell r="AG9550">
            <v>22573255</v>
          </cell>
          <cell r="AH9550"/>
          <cell r="AI9550"/>
          <cell r="AJ9550"/>
          <cell r="AK9550"/>
          <cell r="AL9550"/>
        </row>
        <row r="9551">
          <cell r="E9551">
            <v>9550</v>
          </cell>
          <cell r="F9551"/>
          <cell r="G9551"/>
          <cell r="H9551"/>
          <cell r="I9551">
            <v>336899</v>
          </cell>
          <cell r="J9551"/>
          <cell r="K9551"/>
          <cell r="L9551"/>
          <cell r="M9551"/>
          <cell r="N9551"/>
          <cell r="O9551"/>
          <cell r="P9551"/>
          <cell r="Q9551"/>
          <cell r="R9551"/>
          <cell r="S9551"/>
          <cell r="T9551"/>
          <cell r="U9551"/>
          <cell r="V9551"/>
          <cell r="W9551"/>
          <cell r="X9551"/>
          <cell r="Y9551"/>
          <cell r="Z9551"/>
          <cell r="AA9551"/>
          <cell r="AB9551"/>
          <cell r="AC9551"/>
          <cell r="AD9551"/>
          <cell r="AE9551"/>
          <cell r="AF9551"/>
          <cell r="AG9551"/>
          <cell r="AH9551"/>
          <cell r="AI9551"/>
          <cell r="AJ9551"/>
          <cell r="AK9551"/>
          <cell r="AL9551"/>
        </row>
        <row r="9552">
          <cell r="E9552">
            <v>9551</v>
          </cell>
          <cell r="F9552"/>
          <cell r="G9552"/>
          <cell r="H9552"/>
          <cell r="I9552">
            <v>225388296</v>
          </cell>
          <cell r="J9552"/>
          <cell r="K9552"/>
          <cell r="L9552">
            <v>84076194</v>
          </cell>
          <cell r="M9552"/>
          <cell r="N9552"/>
          <cell r="O9552"/>
          <cell r="P9552"/>
          <cell r="Q9552"/>
          <cell r="R9552"/>
          <cell r="S9552"/>
          <cell r="T9552"/>
          <cell r="U9552"/>
          <cell r="V9552"/>
          <cell r="W9552"/>
          <cell r="X9552"/>
          <cell r="Y9552"/>
          <cell r="Z9552"/>
          <cell r="AA9552"/>
          <cell r="AB9552"/>
          <cell r="AC9552"/>
          <cell r="AD9552"/>
          <cell r="AE9552">
            <v>186128449</v>
          </cell>
          <cell r="AF9552">
            <v>212905839</v>
          </cell>
          <cell r="AG9552">
            <v>459549508</v>
          </cell>
          <cell r="AH9552">
            <v>479113861</v>
          </cell>
          <cell r="AI9552"/>
          <cell r="AJ9552"/>
          <cell r="AK9552"/>
          <cell r="AL9552"/>
        </row>
        <row r="9553">
          <cell r="E9553">
            <v>9552</v>
          </cell>
          <cell r="F9553"/>
          <cell r="G9553"/>
          <cell r="H9553"/>
          <cell r="I9553"/>
          <cell r="J9553"/>
          <cell r="K9553"/>
          <cell r="L9553"/>
          <cell r="M9553"/>
          <cell r="N9553"/>
          <cell r="O9553"/>
          <cell r="P9553"/>
          <cell r="Q9553"/>
          <cell r="R9553"/>
          <cell r="S9553"/>
          <cell r="T9553"/>
          <cell r="U9553"/>
          <cell r="V9553"/>
          <cell r="W9553"/>
          <cell r="X9553"/>
          <cell r="Y9553"/>
          <cell r="Z9553"/>
          <cell r="AA9553">
            <v>172497</v>
          </cell>
          <cell r="AB9553"/>
          <cell r="AC9553"/>
          <cell r="AD9553"/>
          <cell r="AE9553"/>
          <cell r="AF9553"/>
          <cell r="AG9553"/>
          <cell r="AH9553"/>
          <cell r="AI9553"/>
          <cell r="AJ9553"/>
          <cell r="AK9553"/>
          <cell r="AL9553"/>
        </row>
        <row r="9554">
          <cell r="E9554">
            <v>9553</v>
          </cell>
          <cell r="F9554"/>
          <cell r="G9554"/>
          <cell r="H9554"/>
          <cell r="I9554"/>
          <cell r="J9554"/>
          <cell r="K9554"/>
          <cell r="L9554"/>
          <cell r="M9554"/>
          <cell r="N9554"/>
          <cell r="O9554"/>
          <cell r="P9554"/>
          <cell r="Q9554"/>
          <cell r="R9554"/>
          <cell r="S9554"/>
          <cell r="T9554"/>
          <cell r="U9554"/>
          <cell r="V9554"/>
          <cell r="W9554"/>
          <cell r="X9554"/>
          <cell r="Y9554"/>
          <cell r="Z9554"/>
          <cell r="AA9554"/>
          <cell r="AB9554"/>
          <cell r="AC9554"/>
          <cell r="AD9554"/>
          <cell r="AE9554"/>
          <cell r="AF9554"/>
          <cell r="AG9554"/>
          <cell r="AH9554"/>
          <cell r="AI9554"/>
          <cell r="AJ9554"/>
          <cell r="AK9554"/>
          <cell r="AL9554"/>
        </row>
        <row r="9555">
          <cell r="E9555">
            <v>9554</v>
          </cell>
          <cell r="F9555"/>
          <cell r="G9555"/>
          <cell r="H9555"/>
          <cell r="I9555"/>
          <cell r="J9555"/>
          <cell r="K9555"/>
          <cell r="L9555"/>
          <cell r="M9555"/>
          <cell r="N9555"/>
          <cell r="O9555"/>
          <cell r="P9555"/>
          <cell r="Q9555"/>
          <cell r="R9555"/>
          <cell r="S9555"/>
          <cell r="T9555"/>
          <cell r="U9555"/>
          <cell r="V9555"/>
          <cell r="W9555"/>
          <cell r="X9555"/>
          <cell r="Y9555"/>
          <cell r="Z9555"/>
          <cell r="AA9555">
            <v>1239754</v>
          </cell>
          <cell r="AB9555"/>
          <cell r="AC9555"/>
          <cell r="AD9555"/>
          <cell r="AE9555"/>
          <cell r="AF9555"/>
          <cell r="AG9555"/>
          <cell r="AH9555"/>
          <cell r="AI9555"/>
          <cell r="AJ9555"/>
          <cell r="AK9555"/>
          <cell r="AL9555"/>
        </row>
        <row r="9556">
          <cell r="E9556">
            <v>9555</v>
          </cell>
          <cell r="F9556"/>
          <cell r="G9556"/>
          <cell r="H9556"/>
          <cell r="I9556"/>
          <cell r="J9556"/>
          <cell r="K9556"/>
          <cell r="L9556"/>
          <cell r="M9556"/>
          <cell r="N9556"/>
          <cell r="O9556"/>
          <cell r="P9556"/>
          <cell r="Q9556"/>
          <cell r="R9556"/>
          <cell r="S9556"/>
          <cell r="T9556"/>
          <cell r="U9556"/>
          <cell r="V9556"/>
          <cell r="W9556"/>
          <cell r="X9556"/>
          <cell r="Y9556"/>
          <cell r="Z9556"/>
          <cell r="AA9556">
            <v>172497</v>
          </cell>
          <cell r="AB9556"/>
          <cell r="AC9556"/>
          <cell r="AD9556"/>
          <cell r="AE9556"/>
          <cell r="AF9556"/>
          <cell r="AG9556"/>
          <cell r="AH9556"/>
          <cell r="AI9556"/>
          <cell r="AJ9556"/>
          <cell r="AK9556"/>
          <cell r="AL9556"/>
        </row>
        <row r="9557">
          <cell r="E9557">
            <v>9556</v>
          </cell>
          <cell r="F9557"/>
          <cell r="G9557"/>
          <cell r="H9557"/>
          <cell r="I9557"/>
          <cell r="J9557"/>
          <cell r="K9557"/>
          <cell r="L9557"/>
          <cell r="M9557"/>
          <cell r="N9557"/>
          <cell r="O9557"/>
          <cell r="P9557"/>
          <cell r="Q9557"/>
          <cell r="R9557"/>
          <cell r="S9557"/>
          <cell r="T9557"/>
          <cell r="U9557"/>
          <cell r="V9557"/>
          <cell r="W9557"/>
          <cell r="X9557"/>
          <cell r="Y9557"/>
          <cell r="Z9557"/>
          <cell r="AA9557"/>
          <cell r="AB9557"/>
          <cell r="AC9557"/>
          <cell r="AD9557"/>
          <cell r="AE9557"/>
          <cell r="AF9557"/>
          <cell r="AG9557"/>
          <cell r="AH9557"/>
          <cell r="AI9557"/>
          <cell r="AJ9557"/>
          <cell r="AK9557"/>
          <cell r="AL9557"/>
        </row>
        <row r="9558">
          <cell r="E9558">
            <v>9557</v>
          </cell>
          <cell r="F9558"/>
          <cell r="G9558"/>
          <cell r="H9558"/>
          <cell r="I9558"/>
          <cell r="J9558"/>
          <cell r="K9558"/>
          <cell r="L9558"/>
          <cell r="M9558"/>
          <cell r="N9558"/>
          <cell r="O9558"/>
          <cell r="P9558"/>
          <cell r="Q9558"/>
          <cell r="R9558"/>
          <cell r="S9558"/>
          <cell r="T9558"/>
          <cell r="U9558"/>
          <cell r="V9558"/>
          <cell r="W9558"/>
          <cell r="X9558"/>
          <cell r="Y9558"/>
          <cell r="Z9558"/>
          <cell r="AA9558"/>
          <cell r="AB9558"/>
          <cell r="AC9558"/>
          <cell r="AD9558"/>
          <cell r="AE9558"/>
          <cell r="AF9558"/>
          <cell r="AG9558"/>
          <cell r="AH9558"/>
          <cell r="AI9558"/>
          <cell r="AJ9558"/>
          <cell r="AK9558"/>
          <cell r="AL9558"/>
        </row>
        <row r="9559">
          <cell r="E9559">
            <v>9558</v>
          </cell>
          <cell r="F9559"/>
          <cell r="G9559"/>
          <cell r="H9559"/>
          <cell r="I9559"/>
          <cell r="J9559"/>
          <cell r="K9559"/>
          <cell r="L9559"/>
          <cell r="M9559"/>
          <cell r="N9559"/>
          <cell r="O9559"/>
          <cell r="P9559"/>
          <cell r="Q9559"/>
          <cell r="R9559"/>
          <cell r="S9559"/>
          <cell r="T9559"/>
          <cell r="U9559"/>
          <cell r="V9559"/>
          <cell r="W9559"/>
          <cell r="X9559"/>
          <cell r="Y9559"/>
          <cell r="Z9559"/>
          <cell r="AA9559"/>
          <cell r="AB9559"/>
          <cell r="AC9559"/>
          <cell r="AD9559"/>
          <cell r="AE9559"/>
          <cell r="AF9559"/>
          <cell r="AG9559"/>
          <cell r="AH9559"/>
          <cell r="AI9559"/>
          <cell r="AJ9559"/>
          <cell r="AK9559"/>
          <cell r="AL9559"/>
        </row>
        <row r="9560">
          <cell r="E9560">
            <v>9559</v>
          </cell>
          <cell r="F9560"/>
          <cell r="G9560"/>
          <cell r="H9560"/>
          <cell r="I9560"/>
          <cell r="J9560"/>
          <cell r="K9560"/>
          <cell r="L9560"/>
          <cell r="M9560"/>
          <cell r="N9560"/>
          <cell r="O9560"/>
          <cell r="P9560"/>
          <cell r="Q9560"/>
          <cell r="R9560"/>
          <cell r="S9560"/>
          <cell r="T9560"/>
          <cell r="U9560"/>
          <cell r="V9560"/>
          <cell r="W9560"/>
          <cell r="X9560"/>
          <cell r="Y9560"/>
          <cell r="Z9560"/>
          <cell r="AA9560">
            <v>1239754</v>
          </cell>
          <cell r="AB9560"/>
          <cell r="AC9560"/>
          <cell r="AD9560"/>
          <cell r="AE9560"/>
          <cell r="AF9560"/>
          <cell r="AG9560"/>
          <cell r="AH9560"/>
          <cell r="AI9560"/>
          <cell r="AJ9560"/>
          <cell r="AK9560"/>
          <cell r="AL9560"/>
        </row>
        <row r="9561">
          <cell r="E9561">
            <v>9560</v>
          </cell>
          <cell r="F9561">
            <v>81914945</v>
          </cell>
          <cell r="G9561">
            <v>70809180</v>
          </cell>
          <cell r="H9561"/>
          <cell r="I9561">
            <v>353046965</v>
          </cell>
          <cell r="J9561"/>
          <cell r="K9561">
            <v>173258676</v>
          </cell>
          <cell r="L9561">
            <v>222490097</v>
          </cell>
          <cell r="M9561"/>
          <cell r="N9561"/>
          <cell r="O9561"/>
          <cell r="P9561">
            <v>270785056</v>
          </cell>
          <cell r="Q9561"/>
          <cell r="R9561"/>
          <cell r="S9561"/>
          <cell r="T9561"/>
          <cell r="U9561"/>
          <cell r="V9561"/>
          <cell r="W9561">
            <v>114735007</v>
          </cell>
          <cell r="X9561">
            <v>35670357</v>
          </cell>
          <cell r="Y9561"/>
          <cell r="Z9561">
            <v>30544203</v>
          </cell>
          <cell r="AA9561">
            <v>12273565</v>
          </cell>
          <cell r="AB9561"/>
          <cell r="AC9561">
            <v>131996072</v>
          </cell>
          <cell r="AD9561">
            <v>94366259</v>
          </cell>
          <cell r="AE9561">
            <v>214553848</v>
          </cell>
          <cell r="AF9561">
            <v>322110107</v>
          </cell>
          <cell r="AG9561">
            <v>579188379</v>
          </cell>
          <cell r="AH9561">
            <v>694304557</v>
          </cell>
          <cell r="AI9561">
            <v>1327605</v>
          </cell>
          <cell r="AJ9561"/>
          <cell r="AK9561"/>
          <cell r="AL9561"/>
        </row>
        <row r="9562">
          <cell r="E9562">
            <v>9561</v>
          </cell>
          <cell r="F9562">
            <v>-18701664</v>
          </cell>
          <cell r="G9562"/>
          <cell r="H9562"/>
          <cell r="I9562"/>
          <cell r="J9562"/>
          <cell r="K9562">
            <v>-40016506</v>
          </cell>
          <cell r="L9562">
            <v>-38813651</v>
          </cell>
          <cell r="M9562"/>
          <cell r="N9562"/>
          <cell r="O9562"/>
          <cell r="P9562"/>
          <cell r="Q9562"/>
          <cell r="R9562"/>
          <cell r="S9562"/>
          <cell r="T9562"/>
          <cell r="U9562"/>
          <cell r="V9562"/>
          <cell r="W9562">
            <v>-28704174</v>
          </cell>
          <cell r="X9562">
            <v>17614605</v>
          </cell>
          <cell r="Y9562"/>
          <cell r="Z9562">
            <v>15347202</v>
          </cell>
          <cell r="AA9562">
            <v>474800</v>
          </cell>
          <cell r="AB9562"/>
          <cell r="AC9562">
            <v>-74670866</v>
          </cell>
          <cell r="AD9562"/>
          <cell r="AE9562">
            <v>-15747700</v>
          </cell>
          <cell r="AF9562">
            <v>-13441624</v>
          </cell>
          <cell r="AG9562">
            <v>-27803315</v>
          </cell>
          <cell r="AH9562">
            <v>1095582</v>
          </cell>
          <cell r="AI9562"/>
          <cell r="AJ9562"/>
          <cell r="AK9562"/>
          <cell r="AL9562"/>
        </row>
        <row r="9563">
          <cell r="E9563">
            <v>9562</v>
          </cell>
          <cell r="F9563">
            <v>82877119</v>
          </cell>
          <cell r="G9563">
            <v>73144178</v>
          </cell>
          <cell r="H9563"/>
          <cell r="I9563">
            <v>127511894</v>
          </cell>
          <cell r="J9563"/>
          <cell r="K9563">
            <v>120221830</v>
          </cell>
          <cell r="L9563">
            <v>77804049</v>
          </cell>
          <cell r="M9563"/>
          <cell r="N9563"/>
          <cell r="O9563"/>
          <cell r="P9563">
            <v>146037438</v>
          </cell>
          <cell r="Q9563"/>
          <cell r="R9563"/>
          <cell r="S9563"/>
          <cell r="T9563"/>
          <cell r="U9563"/>
          <cell r="V9563"/>
          <cell r="W9563">
            <v>91389869</v>
          </cell>
          <cell r="X9563">
            <v>59358604</v>
          </cell>
          <cell r="Y9563"/>
          <cell r="Z9563">
            <v>55247070</v>
          </cell>
          <cell r="AA9563">
            <v>13395059</v>
          </cell>
          <cell r="AB9563"/>
          <cell r="AC9563">
            <v>80165728</v>
          </cell>
          <cell r="AD9563">
            <v>117499961</v>
          </cell>
          <cell r="AE9563">
            <v>17041576</v>
          </cell>
          <cell r="AF9563">
            <v>97473192</v>
          </cell>
          <cell r="AG9563">
            <v>114575261</v>
          </cell>
          <cell r="AH9563">
            <v>196135230</v>
          </cell>
          <cell r="AI9563"/>
          <cell r="AJ9563"/>
          <cell r="AK9563"/>
          <cell r="AL9563">
            <v>13173443</v>
          </cell>
        </row>
        <row r="9564">
          <cell r="E9564">
            <v>9563</v>
          </cell>
          <cell r="F9564">
            <v>44657441</v>
          </cell>
          <cell r="G9564">
            <v>35010582</v>
          </cell>
          <cell r="H9564"/>
          <cell r="I9564">
            <v>106581031</v>
          </cell>
          <cell r="J9564"/>
          <cell r="K9564">
            <v>80722138</v>
          </cell>
          <cell r="L9564">
            <v>66770830</v>
          </cell>
          <cell r="M9564"/>
          <cell r="N9564"/>
          <cell r="O9564"/>
          <cell r="P9564">
            <v>142514263</v>
          </cell>
          <cell r="Q9564"/>
          <cell r="R9564"/>
          <cell r="S9564"/>
          <cell r="T9564"/>
          <cell r="U9564"/>
          <cell r="V9564"/>
          <cell r="W9564">
            <v>60840383</v>
          </cell>
          <cell r="X9564">
            <v>35670357</v>
          </cell>
          <cell r="Y9564"/>
          <cell r="Z9564">
            <v>31431604</v>
          </cell>
          <cell r="AA9564">
            <v>8226871</v>
          </cell>
          <cell r="AB9564"/>
          <cell r="AC9564">
            <v>41301473</v>
          </cell>
          <cell r="AD9564">
            <v>69132556</v>
          </cell>
          <cell r="AE9564">
            <v>50214593</v>
          </cell>
          <cell r="AF9564">
            <v>69927754</v>
          </cell>
          <cell r="AG9564">
            <v>83545547</v>
          </cell>
          <cell r="AH9564">
            <v>154325016</v>
          </cell>
          <cell r="AI9564"/>
          <cell r="AJ9564"/>
          <cell r="AK9564"/>
          <cell r="AL9564"/>
        </row>
        <row r="9565">
          <cell r="E9565">
            <v>9564</v>
          </cell>
          <cell r="F9565"/>
          <cell r="G9565"/>
          <cell r="H9565"/>
          <cell r="I9565"/>
          <cell r="J9565"/>
          <cell r="K9565"/>
          <cell r="L9565"/>
          <cell r="M9565"/>
          <cell r="N9565"/>
          <cell r="O9565"/>
          <cell r="P9565"/>
          <cell r="Q9565"/>
          <cell r="R9565"/>
          <cell r="S9565"/>
          <cell r="T9565"/>
          <cell r="U9565"/>
          <cell r="V9565"/>
          <cell r="W9565"/>
          <cell r="X9565"/>
          <cell r="Y9565"/>
          <cell r="Z9565"/>
          <cell r="AA9565"/>
          <cell r="AB9565"/>
          <cell r="AC9565"/>
          <cell r="AD9565"/>
          <cell r="AE9565">
            <v>45224614</v>
          </cell>
          <cell r="AF9565"/>
          <cell r="AG9565"/>
          <cell r="AH9565"/>
          <cell r="AI9565">
            <v>-1327605</v>
          </cell>
          <cell r="AJ9565"/>
          <cell r="AK9565"/>
          <cell r="AL9565"/>
        </row>
        <row r="9566">
          <cell r="E9566">
            <v>9565</v>
          </cell>
          <cell r="F9566">
            <v>831424</v>
          </cell>
          <cell r="G9566"/>
          <cell r="H9566"/>
          <cell r="I9566">
            <v>21525069</v>
          </cell>
          <cell r="J9566"/>
          <cell r="K9566">
            <v>-5111045</v>
          </cell>
          <cell r="L9566">
            <v>-3886806</v>
          </cell>
          <cell r="M9566"/>
          <cell r="N9566"/>
          <cell r="O9566"/>
          <cell r="P9566">
            <v>14528815</v>
          </cell>
          <cell r="Q9566"/>
          <cell r="R9566"/>
          <cell r="S9566"/>
          <cell r="T9566"/>
          <cell r="U9566"/>
          <cell r="V9566"/>
          <cell r="W9566"/>
          <cell r="X9566"/>
          <cell r="Y9566"/>
          <cell r="Z9566"/>
          <cell r="AA9566"/>
          <cell r="AB9566"/>
          <cell r="AC9566">
            <v>455613</v>
          </cell>
          <cell r="AD9566">
            <v>1079743</v>
          </cell>
          <cell r="AE9566"/>
          <cell r="AF9566">
            <v>420005</v>
          </cell>
          <cell r="AG9566">
            <v>22573255</v>
          </cell>
          <cell r="AH9566"/>
          <cell r="AI9566"/>
          <cell r="AJ9566"/>
          <cell r="AK9566"/>
          <cell r="AL9566"/>
        </row>
        <row r="9567">
          <cell r="E9567">
            <v>9566</v>
          </cell>
          <cell r="F9567"/>
          <cell r="G9567"/>
          <cell r="H9567"/>
          <cell r="I9567">
            <v>528244</v>
          </cell>
          <cell r="J9567"/>
          <cell r="K9567"/>
          <cell r="L9567"/>
          <cell r="M9567"/>
          <cell r="N9567"/>
          <cell r="O9567"/>
          <cell r="P9567"/>
          <cell r="Q9567"/>
          <cell r="R9567"/>
          <cell r="S9567"/>
          <cell r="T9567"/>
          <cell r="U9567"/>
          <cell r="V9567"/>
          <cell r="W9567">
            <v>565346</v>
          </cell>
          <cell r="X9567"/>
          <cell r="Y9567"/>
          <cell r="Z9567"/>
          <cell r="AA9567">
            <v>-3</v>
          </cell>
          <cell r="AB9567"/>
          <cell r="AC9567"/>
          <cell r="AD9567">
            <v>-69284</v>
          </cell>
          <cell r="AE9567"/>
          <cell r="AF9567"/>
          <cell r="AG9567"/>
          <cell r="AH9567">
            <v>-7973</v>
          </cell>
          <cell r="AI9567"/>
          <cell r="AJ9567"/>
          <cell r="AK9567"/>
          <cell r="AL9567"/>
        </row>
        <row r="9568">
          <cell r="E9568">
            <v>9567</v>
          </cell>
          <cell r="F9568">
            <v>102264383</v>
          </cell>
          <cell r="G9568">
            <v>108942776</v>
          </cell>
          <cell r="H9568"/>
          <cell r="I9568">
            <v>396031141</v>
          </cell>
          <cell r="J9568"/>
          <cell r="K9568">
            <v>167630817</v>
          </cell>
          <cell r="L9568">
            <v>190822859</v>
          </cell>
          <cell r="M9568"/>
          <cell r="N9568"/>
          <cell r="O9568"/>
          <cell r="P9568">
            <v>288837046</v>
          </cell>
          <cell r="Q9568"/>
          <cell r="R9568"/>
          <cell r="S9568"/>
          <cell r="T9568"/>
          <cell r="U9568"/>
          <cell r="V9568"/>
          <cell r="W9568">
            <v>117145665</v>
          </cell>
          <cell r="X9568">
            <v>76973209</v>
          </cell>
          <cell r="Y9568"/>
          <cell r="Z9568">
            <v>69706871</v>
          </cell>
          <cell r="AA9568">
            <v>17916550</v>
          </cell>
          <cell r="AB9568"/>
          <cell r="AC9568">
            <v>96645074</v>
          </cell>
          <cell r="AD9568">
            <v>143744123</v>
          </cell>
          <cell r="AE9568">
            <v>210857745</v>
          </cell>
          <cell r="AF9568">
            <v>336633926</v>
          </cell>
          <cell r="AG9568">
            <v>604988033</v>
          </cell>
          <cell r="AH9568">
            <v>737202380</v>
          </cell>
          <cell r="AI9568"/>
          <cell r="AJ9568"/>
          <cell r="AK9568"/>
          <cell r="AL9568">
            <v>13173443</v>
          </cell>
        </row>
        <row r="9569">
          <cell r="E9569">
            <v>9568</v>
          </cell>
          <cell r="F9569"/>
          <cell r="G9569"/>
          <cell r="H9569">
            <v>589331</v>
          </cell>
          <cell r="I9569">
            <v>1372762</v>
          </cell>
          <cell r="J9569">
            <v>990086</v>
          </cell>
          <cell r="K9569"/>
          <cell r="L9569"/>
          <cell r="M9569"/>
          <cell r="N9569"/>
          <cell r="O9569"/>
          <cell r="P9569"/>
          <cell r="Q9569"/>
          <cell r="R9569"/>
          <cell r="S9569">
            <v>109967262</v>
          </cell>
          <cell r="T9569"/>
          <cell r="U9569"/>
          <cell r="V9569"/>
          <cell r="W9569"/>
          <cell r="X9569"/>
          <cell r="Y9569"/>
          <cell r="Z9569"/>
          <cell r="AA9569"/>
          <cell r="AB9569"/>
          <cell r="AC9569"/>
          <cell r="AD9569"/>
          <cell r="AE9569"/>
          <cell r="AF9569"/>
          <cell r="AG9569">
            <v>1309806</v>
          </cell>
          <cell r="AH9569"/>
          <cell r="AI9569">
            <v>290463</v>
          </cell>
        </row>
        <row r="9570">
          <cell r="E9570">
            <v>9569</v>
          </cell>
          <cell r="F9570"/>
          <cell r="G9570"/>
          <cell r="H9570">
            <v>-589331</v>
          </cell>
          <cell r="I9570">
            <v>-1372762</v>
          </cell>
          <cell r="J9570">
            <v>-990086</v>
          </cell>
          <cell r="K9570"/>
          <cell r="L9570"/>
          <cell r="M9570"/>
          <cell r="N9570"/>
          <cell r="O9570"/>
          <cell r="P9570"/>
          <cell r="Q9570"/>
          <cell r="R9570"/>
          <cell r="S9570">
            <v>-109967262</v>
          </cell>
          <cell r="T9570"/>
          <cell r="U9570"/>
          <cell r="V9570"/>
          <cell r="W9570"/>
          <cell r="X9570"/>
          <cell r="Y9570"/>
          <cell r="Z9570"/>
          <cell r="AA9570"/>
          <cell r="AB9570"/>
          <cell r="AC9570"/>
          <cell r="AD9570"/>
          <cell r="AE9570"/>
          <cell r="AF9570"/>
          <cell r="AG9570"/>
          <cell r="AH9570"/>
          <cell r="AI9570">
            <v>-290463</v>
          </cell>
        </row>
        <row r="9571">
          <cell r="E9571">
            <v>9570</v>
          </cell>
          <cell r="F9571"/>
          <cell r="G9571"/>
          <cell r="H9571"/>
          <cell r="I9571"/>
          <cell r="J9571"/>
          <cell r="K9571"/>
          <cell r="L9571"/>
          <cell r="M9571"/>
          <cell r="N9571"/>
          <cell r="O9571"/>
          <cell r="P9571"/>
          <cell r="Q9571"/>
          <cell r="R9571"/>
          <cell r="S9571"/>
          <cell r="T9571"/>
          <cell r="U9571"/>
          <cell r="V9571"/>
          <cell r="W9571"/>
          <cell r="X9571"/>
          <cell r="Y9571"/>
          <cell r="Z9571"/>
          <cell r="AA9571"/>
          <cell r="AB9571"/>
          <cell r="AC9571"/>
          <cell r="AD9571"/>
          <cell r="AE9571"/>
          <cell r="AF9571"/>
          <cell r="AG9571">
            <v>1309806</v>
          </cell>
          <cell r="AH9571"/>
          <cell r="AI9571"/>
        </row>
        <row r="9572">
          <cell r="E9572">
            <v>9571</v>
          </cell>
          <cell r="F9572"/>
          <cell r="G9572"/>
          <cell r="H9572"/>
          <cell r="I9572"/>
          <cell r="J9572"/>
          <cell r="K9572"/>
          <cell r="L9572"/>
          <cell r="M9572"/>
          <cell r="N9572"/>
          <cell r="O9572"/>
          <cell r="P9572"/>
          <cell r="Q9572"/>
          <cell r="R9572"/>
          <cell r="S9572"/>
          <cell r="T9572">
            <v>16020364</v>
          </cell>
          <cell r="U9572"/>
          <cell r="V9572"/>
          <cell r="W9572"/>
          <cell r="X9572"/>
          <cell r="Y9572"/>
          <cell r="Z9572"/>
          <cell r="AA9572"/>
          <cell r="AB9572"/>
          <cell r="AC9572"/>
          <cell r="AD9572"/>
          <cell r="AE9572"/>
          <cell r="AF9572"/>
          <cell r="AG9572"/>
          <cell r="AH9572">
            <v>323943</v>
          </cell>
          <cell r="AI9572"/>
        </row>
        <row r="9573">
          <cell r="E9573">
            <v>9572</v>
          </cell>
          <cell r="F9573"/>
          <cell r="G9573"/>
          <cell r="H9573"/>
          <cell r="I9573"/>
          <cell r="J9573"/>
          <cell r="K9573"/>
          <cell r="L9573"/>
          <cell r="M9573"/>
          <cell r="N9573"/>
          <cell r="O9573"/>
          <cell r="P9573"/>
          <cell r="Q9573"/>
          <cell r="R9573"/>
          <cell r="S9573"/>
          <cell r="T9573">
            <v>-16020364</v>
          </cell>
          <cell r="U9573"/>
          <cell r="V9573"/>
          <cell r="W9573"/>
          <cell r="X9573"/>
          <cell r="Y9573"/>
          <cell r="Z9573"/>
          <cell r="AA9573"/>
          <cell r="AB9573"/>
          <cell r="AC9573"/>
          <cell r="AD9573"/>
          <cell r="AE9573"/>
          <cell r="AF9573"/>
          <cell r="AG9573"/>
          <cell r="AH9573">
            <v>-323943</v>
          </cell>
          <cell r="AI9573"/>
        </row>
        <row r="9574">
          <cell r="E9574">
            <v>9573</v>
          </cell>
          <cell r="F9574"/>
          <cell r="G9574"/>
          <cell r="H9574"/>
          <cell r="I9574"/>
          <cell r="J9574"/>
          <cell r="K9574"/>
          <cell r="L9574"/>
          <cell r="M9574"/>
          <cell r="N9574"/>
          <cell r="O9574"/>
          <cell r="P9574"/>
          <cell r="Q9574"/>
          <cell r="R9574"/>
          <cell r="S9574"/>
          <cell r="T9574"/>
          <cell r="U9574"/>
          <cell r="V9574"/>
          <cell r="W9574"/>
          <cell r="X9574"/>
          <cell r="Y9574"/>
          <cell r="Z9574"/>
          <cell r="AA9574"/>
          <cell r="AB9574"/>
          <cell r="AC9574"/>
          <cell r="AD9574"/>
          <cell r="AE9574"/>
          <cell r="AF9574"/>
          <cell r="AG9574"/>
          <cell r="AH9574"/>
          <cell r="AI9574"/>
        </row>
        <row r="9575">
          <cell r="E9575">
            <v>9574</v>
          </cell>
          <cell r="F9575"/>
          <cell r="G9575"/>
          <cell r="H9575"/>
          <cell r="I9575"/>
          <cell r="J9575"/>
          <cell r="K9575"/>
          <cell r="L9575"/>
          <cell r="M9575"/>
          <cell r="N9575"/>
          <cell r="O9575"/>
          <cell r="P9575"/>
          <cell r="Q9575"/>
          <cell r="R9575"/>
          <cell r="S9575"/>
          <cell r="T9575"/>
          <cell r="U9575"/>
          <cell r="V9575"/>
          <cell r="W9575"/>
          <cell r="X9575"/>
          <cell r="Y9575"/>
          <cell r="Z9575"/>
          <cell r="AA9575"/>
          <cell r="AB9575"/>
          <cell r="AC9575"/>
          <cell r="AD9575"/>
          <cell r="AE9575"/>
          <cell r="AF9575"/>
          <cell r="AG9575"/>
          <cell r="AH9575"/>
          <cell r="AI9575"/>
        </row>
        <row r="9576">
          <cell r="E9576">
            <v>9575</v>
          </cell>
          <cell r="F9576"/>
          <cell r="G9576"/>
          <cell r="H9576"/>
          <cell r="I9576"/>
          <cell r="J9576"/>
          <cell r="K9576"/>
          <cell r="L9576"/>
          <cell r="M9576"/>
          <cell r="N9576"/>
          <cell r="O9576"/>
          <cell r="P9576"/>
          <cell r="Q9576"/>
          <cell r="R9576"/>
          <cell r="S9576"/>
          <cell r="T9576"/>
          <cell r="U9576"/>
          <cell r="V9576"/>
          <cell r="W9576"/>
          <cell r="X9576"/>
          <cell r="Y9576"/>
          <cell r="Z9576"/>
          <cell r="AA9576"/>
          <cell r="AB9576"/>
          <cell r="AC9576"/>
          <cell r="AD9576"/>
          <cell r="AE9576"/>
          <cell r="AF9576"/>
          <cell r="AG9576"/>
          <cell r="AH9576"/>
          <cell r="AI9576"/>
        </row>
        <row r="9577">
          <cell r="E9577">
            <v>9576</v>
          </cell>
          <cell r="F9577"/>
          <cell r="G9577"/>
          <cell r="H9577"/>
          <cell r="I9577"/>
          <cell r="J9577"/>
          <cell r="K9577"/>
          <cell r="L9577"/>
          <cell r="M9577"/>
          <cell r="N9577"/>
          <cell r="O9577"/>
          <cell r="P9577"/>
          <cell r="Q9577"/>
          <cell r="R9577"/>
          <cell r="S9577"/>
          <cell r="T9577"/>
          <cell r="U9577"/>
          <cell r="V9577"/>
          <cell r="W9577"/>
          <cell r="X9577"/>
          <cell r="Y9577"/>
          <cell r="Z9577"/>
          <cell r="AA9577"/>
          <cell r="AB9577"/>
          <cell r="AC9577"/>
          <cell r="AD9577"/>
          <cell r="AE9577"/>
          <cell r="AF9577"/>
          <cell r="AG9577"/>
          <cell r="AH9577"/>
          <cell r="AI9577"/>
        </row>
        <row r="9578">
          <cell r="E9578">
            <v>9577</v>
          </cell>
          <cell r="F9578"/>
          <cell r="G9578"/>
          <cell r="H9578"/>
          <cell r="I9578"/>
          <cell r="J9578"/>
          <cell r="K9578"/>
          <cell r="L9578"/>
          <cell r="M9578"/>
          <cell r="N9578"/>
          <cell r="O9578"/>
          <cell r="P9578"/>
          <cell r="Q9578"/>
          <cell r="R9578"/>
          <cell r="S9578"/>
          <cell r="T9578"/>
          <cell r="U9578"/>
          <cell r="V9578"/>
          <cell r="W9578"/>
          <cell r="X9578"/>
          <cell r="Y9578"/>
          <cell r="Z9578"/>
          <cell r="AA9578"/>
          <cell r="AB9578"/>
          <cell r="AC9578"/>
          <cell r="AD9578"/>
          <cell r="AE9578"/>
          <cell r="AF9578"/>
          <cell r="AG9578"/>
          <cell r="AH9578"/>
          <cell r="AI9578"/>
        </row>
        <row r="9579">
          <cell r="E9579">
            <v>9578</v>
          </cell>
          <cell r="F9579"/>
          <cell r="G9579"/>
          <cell r="H9579"/>
          <cell r="I9579"/>
          <cell r="J9579"/>
          <cell r="K9579"/>
          <cell r="L9579"/>
          <cell r="M9579"/>
          <cell r="N9579"/>
          <cell r="O9579"/>
          <cell r="P9579"/>
          <cell r="Q9579"/>
          <cell r="R9579"/>
          <cell r="S9579"/>
          <cell r="T9579"/>
          <cell r="U9579"/>
          <cell r="V9579"/>
          <cell r="W9579"/>
          <cell r="X9579"/>
          <cell r="Y9579"/>
          <cell r="Z9579"/>
          <cell r="AA9579"/>
          <cell r="AB9579"/>
          <cell r="AC9579"/>
          <cell r="AD9579"/>
          <cell r="AE9579"/>
          <cell r="AF9579"/>
          <cell r="AG9579"/>
          <cell r="AH9579"/>
          <cell r="AI9579"/>
        </row>
        <row r="9580">
          <cell r="E9580">
            <v>9579</v>
          </cell>
          <cell r="F9580"/>
          <cell r="G9580"/>
          <cell r="H9580"/>
          <cell r="I9580"/>
          <cell r="J9580"/>
          <cell r="K9580"/>
          <cell r="L9580"/>
          <cell r="M9580"/>
          <cell r="N9580"/>
          <cell r="O9580"/>
          <cell r="P9580"/>
          <cell r="Q9580"/>
          <cell r="R9580"/>
          <cell r="S9580"/>
          <cell r="T9580"/>
          <cell r="U9580"/>
          <cell r="V9580"/>
          <cell r="W9580"/>
          <cell r="X9580"/>
          <cell r="Y9580"/>
          <cell r="Z9580"/>
          <cell r="AA9580"/>
          <cell r="AB9580"/>
          <cell r="AC9580"/>
          <cell r="AD9580"/>
          <cell r="AE9580"/>
          <cell r="AF9580"/>
          <cell r="AG9580"/>
          <cell r="AH9580"/>
          <cell r="AI9580"/>
        </row>
        <row r="9581">
          <cell r="E9581">
            <v>9580</v>
          </cell>
          <cell r="F9581"/>
          <cell r="G9581"/>
          <cell r="H9581"/>
          <cell r="I9581"/>
          <cell r="J9581"/>
          <cell r="K9581"/>
          <cell r="L9581"/>
          <cell r="M9581"/>
          <cell r="N9581"/>
          <cell r="O9581"/>
          <cell r="P9581"/>
          <cell r="Q9581"/>
          <cell r="R9581"/>
          <cell r="S9581"/>
          <cell r="T9581"/>
          <cell r="U9581"/>
          <cell r="V9581"/>
          <cell r="W9581"/>
          <cell r="X9581"/>
          <cell r="Y9581"/>
          <cell r="Z9581"/>
          <cell r="AA9581"/>
          <cell r="AB9581"/>
          <cell r="AC9581"/>
          <cell r="AD9581"/>
          <cell r="AE9581"/>
          <cell r="AF9581"/>
          <cell r="AG9581"/>
          <cell r="AH9581"/>
          <cell r="AI9581"/>
        </row>
        <row r="9582">
          <cell r="E9582">
            <v>9581</v>
          </cell>
          <cell r="F9582"/>
          <cell r="G9582"/>
          <cell r="H9582"/>
          <cell r="I9582"/>
          <cell r="J9582"/>
          <cell r="K9582"/>
          <cell r="L9582"/>
          <cell r="M9582"/>
          <cell r="N9582"/>
          <cell r="O9582"/>
          <cell r="P9582"/>
          <cell r="Q9582"/>
          <cell r="R9582"/>
          <cell r="S9582"/>
          <cell r="T9582"/>
          <cell r="U9582"/>
          <cell r="V9582"/>
          <cell r="W9582"/>
          <cell r="X9582"/>
          <cell r="Y9582"/>
          <cell r="Z9582"/>
          <cell r="AA9582"/>
          <cell r="AB9582"/>
          <cell r="AC9582"/>
          <cell r="AD9582"/>
          <cell r="AE9582"/>
          <cell r="AF9582"/>
          <cell r="AG9582"/>
          <cell r="AH9582"/>
          <cell r="AI9582"/>
        </row>
        <row r="9583">
          <cell r="E9583">
            <v>9582</v>
          </cell>
          <cell r="F9583"/>
          <cell r="G9583"/>
          <cell r="H9583"/>
          <cell r="I9583"/>
          <cell r="J9583"/>
          <cell r="K9583"/>
          <cell r="L9583"/>
          <cell r="M9583"/>
          <cell r="N9583"/>
          <cell r="O9583"/>
          <cell r="P9583"/>
          <cell r="Q9583"/>
          <cell r="R9583"/>
          <cell r="S9583"/>
          <cell r="T9583"/>
          <cell r="U9583"/>
          <cell r="V9583"/>
          <cell r="W9583"/>
          <cell r="X9583"/>
          <cell r="Y9583"/>
          <cell r="Z9583"/>
          <cell r="AA9583"/>
          <cell r="AB9583"/>
          <cell r="AC9583"/>
          <cell r="AD9583"/>
          <cell r="AE9583"/>
          <cell r="AF9583"/>
          <cell r="AG9583"/>
          <cell r="AH9583"/>
          <cell r="AI9583"/>
        </row>
        <row r="9584">
          <cell r="E9584">
            <v>9583</v>
          </cell>
          <cell r="F9584">
            <v>339781</v>
          </cell>
          <cell r="G9584"/>
          <cell r="H9584">
            <v>31664</v>
          </cell>
          <cell r="I9584"/>
          <cell r="J9584"/>
          <cell r="K9584"/>
          <cell r="L9584"/>
          <cell r="M9584"/>
          <cell r="N9584"/>
          <cell r="O9584">
            <v>1456722</v>
          </cell>
          <cell r="P9584"/>
          <cell r="Q9584"/>
          <cell r="R9584"/>
          <cell r="S9584"/>
          <cell r="T9584"/>
          <cell r="U9584"/>
          <cell r="V9584"/>
          <cell r="W9584">
            <v>783100</v>
          </cell>
          <cell r="X9584"/>
          <cell r="Y9584"/>
          <cell r="Z9584"/>
          <cell r="AA9584"/>
          <cell r="AB9584"/>
          <cell r="AC9584"/>
          <cell r="AD9584"/>
          <cell r="AE9584"/>
          <cell r="AF9584"/>
          <cell r="AG9584"/>
          <cell r="AH9584"/>
          <cell r="AI9584"/>
        </row>
        <row r="9585">
          <cell r="E9585">
            <v>9584</v>
          </cell>
          <cell r="F9585">
            <v>-339781</v>
          </cell>
          <cell r="G9585"/>
          <cell r="H9585">
            <v>-31664</v>
          </cell>
          <cell r="I9585"/>
          <cell r="J9585"/>
          <cell r="K9585"/>
          <cell r="L9585"/>
          <cell r="M9585"/>
          <cell r="N9585"/>
          <cell r="O9585">
            <v>-1456722</v>
          </cell>
          <cell r="P9585"/>
          <cell r="Q9585"/>
          <cell r="R9585"/>
          <cell r="S9585"/>
          <cell r="T9585"/>
          <cell r="U9585"/>
          <cell r="V9585"/>
          <cell r="W9585">
            <v>-783100</v>
          </cell>
          <cell r="X9585"/>
          <cell r="Y9585"/>
          <cell r="Z9585"/>
          <cell r="AA9585"/>
          <cell r="AB9585"/>
          <cell r="AC9585"/>
          <cell r="AD9585"/>
          <cell r="AE9585"/>
          <cell r="AF9585"/>
          <cell r="AG9585"/>
          <cell r="AH9585"/>
          <cell r="AI9585"/>
        </row>
        <row r="9586">
          <cell r="E9586">
            <v>9585</v>
          </cell>
          <cell r="F9586"/>
          <cell r="G9586"/>
          <cell r="H9586"/>
          <cell r="I9586"/>
          <cell r="J9586"/>
          <cell r="K9586"/>
          <cell r="L9586"/>
          <cell r="M9586"/>
          <cell r="N9586"/>
          <cell r="O9586"/>
          <cell r="P9586"/>
          <cell r="Q9586"/>
          <cell r="R9586"/>
          <cell r="S9586"/>
          <cell r="T9586"/>
          <cell r="U9586"/>
          <cell r="V9586"/>
          <cell r="W9586"/>
          <cell r="X9586"/>
          <cell r="Y9586"/>
          <cell r="Z9586"/>
          <cell r="AA9586"/>
          <cell r="AB9586"/>
          <cell r="AC9586"/>
          <cell r="AD9586"/>
          <cell r="AE9586"/>
          <cell r="AF9586"/>
          <cell r="AG9586"/>
          <cell r="AH9586"/>
          <cell r="AI9586"/>
        </row>
        <row r="9587">
          <cell r="E9587">
            <v>9586</v>
          </cell>
          <cell r="F9587">
            <v>339781</v>
          </cell>
          <cell r="G9587"/>
          <cell r="H9587">
            <v>620995</v>
          </cell>
          <cell r="I9587">
            <v>1372762</v>
          </cell>
          <cell r="J9587">
            <v>990086</v>
          </cell>
          <cell r="K9587"/>
          <cell r="L9587"/>
          <cell r="M9587"/>
          <cell r="N9587"/>
          <cell r="O9587">
            <v>1456722</v>
          </cell>
          <cell r="P9587"/>
          <cell r="Q9587"/>
          <cell r="R9587"/>
          <cell r="S9587">
            <v>109967262</v>
          </cell>
          <cell r="T9587">
            <v>16020364</v>
          </cell>
          <cell r="U9587"/>
          <cell r="V9587"/>
          <cell r="W9587">
            <v>783100</v>
          </cell>
          <cell r="X9587"/>
          <cell r="Y9587"/>
          <cell r="Z9587"/>
          <cell r="AA9587"/>
          <cell r="AB9587"/>
          <cell r="AC9587"/>
          <cell r="AD9587"/>
          <cell r="AE9587"/>
          <cell r="AF9587"/>
          <cell r="AG9587">
            <v>1309806</v>
          </cell>
          <cell r="AH9587">
            <v>323943</v>
          </cell>
          <cell r="AI9587">
            <v>290463</v>
          </cell>
        </row>
        <row r="9588">
          <cell r="E9588">
            <v>9587</v>
          </cell>
          <cell r="F9588">
            <v>-339781</v>
          </cell>
          <cell r="G9588"/>
          <cell r="H9588">
            <v>-620995</v>
          </cell>
          <cell r="I9588">
            <v>-1372762</v>
          </cell>
          <cell r="J9588">
            <v>-990086</v>
          </cell>
          <cell r="K9588"/>
          <cell r="L9588"/>
          <cell r="M9588"/>
          <cell r="N9588"/>
          <cell r="O9588">
            <v>-1456722</v>
          </cell>
          <cell r="P9588"/>
          <cell r="Q9588"/>
          <cell r="R9588"/>
          <cell r="S9588">
            <v>-109967262</v>
          </cell>
          <cell r="T9588">
            <v>-16020364</v>
          </cell>
          <cell r="U9588"/>
          <cell r="V9588"/>
          <cell r="W9588">
            <v>-783100</v>
          </cell>
          <cell r="X9588"/>
          <cell r="Y9588"/>
          <cell r="Z9588"/>
          <cell r="AA9588"/>
          <cell r="AB9588"/>
          <cell r="AC9588"/>
          <cell r="AD9588"/>
          <cell r="AE9588"/>
          <cell r="AF9588"/>
          <cell r="AG9588"/>
          <cell r="AH9588">
            <v>-323943</v>
          </cell>
          <cell r="AI9588">
            <v>-290463</v>
          </cell>
        </row>
        <row r="9589">
          <cell r="E9589">
            <v>9588</v>
          </cell>
          <cell r="F9589"/>
          <cell r="G9589"/>
          <cell r="H9589"/>
          <cell r="I9589"/>
          <cell r="J9589"/>
          <cell r="K9589"/>
          <cell r="L9589"/>
          <cell r="M9589"/>
          <cell r="N9589"/>
          <cell r="O9589"/>
          <cell r="P9589"/>
          <cell r="Q9589"/>
          <cell r="R9589"/>
          <cell r="S9589"/>
          <cell r="T9589"/>
          <cell r="U9589"/>
          <cell r="V9589"/>
          <cell r="W9589"/>
          <cell r="X9589"/>
          <cell r="Y9589"/>
          <cell r="Z9589"/>
          <cell r="AA9589"/>
          <cell r="AB9589"/>
          <cell r="AC9589"/>
          <cell r="AD9589"/>
          <cell r="AE9589"/>
          <cell r="AF9589"/>
          <cell r="AG9589">
            <v>1309806</v>
          </cell>
          <cell r="AH9589"/>
          <cell r="AI9589"/>
        </row>
        <row r="9590">
          <cell r="E9590">
            <v>9589</v>
          </cell>
          <cell r="F9590"/>
          <cell r="G9590"/>
          <cell r="H9590"/>
          <cell r="I9590"/>
          <cell r="J9590"/>
          <cell r="K9590"/>
          <cell r="L9590"/>
          <cell r="M9590"/>
          <cell r="N9590"/>
          <cell r="O9590"/>
          <cell r="P9590"/>
          <cell r="Q9590"/>
          <cell r="R9590"/>
          <cell r="S9590"/>
          <cell r="T9590"/>
          <cell r="U9590"/>
          <cell r="V9590"/>
          <cell r="W9590"/>
          <cell r="X9590"/>
          <cell r="Y9590"/>
          <cell r="Z9590"/>
          <cell r="AA9590"/>
          <cell r="AB9590"/>
          <cell r="AC9590"/>
          <cell r="AD9590"/>
          <cell r="AE9590"/>
          <cell r="AF9590"/>
          <cell r="AG9590"/>
          <cell r="AH9590"/>
          <cell r="AI9590"/>
        </row>
        <row r="9591">
          <cell r="E9591">
            <v>9590</v>
          </cell>
          <cell r="F9591"/>
          <cell r="G9591"/>
          <cell r="H9591"/>
          <cell r="I9591"/>
          <cell r="J9591"/>
          <cell r="K9591"/>
          <cell r="L9591"/>
          <cell r="M9591"/>
          <cell r="N9591"/>
          <cell r="O9591"/>
          <cell r="P9591"/>
          <cell r="Q9591"/>
          <cell r="R9591"/>
          <cell r="S9591"/>
          <cell r="T9591"/>
          <cell r="U9591"/>
          <cell r="V9591"/>
          <cell r="W9591"/>
          <cell r="X9591"/>
          <cell r="Y9591"/>
          <cell r="Z9591"/>
          <cell r="AA9591"/>
          <cell r="AB9591"/>
          <cell r="AC9591"/>
          <cell r="AD9591"/>
          <cell r="AE9591"/>
          <cell r="AF9591"/>
          <cell r="AG9591"/>
          <cell r="AH9591"/>
          <cell r="AI9591"/>
        </row>
        <row r="9592">
          <cell r="E9592">
            <v>9591</v>
          </cell>
          <cell r="F9592"/>
          <cell r="G9592"/>
          <cell r="H9592"/>
          <cell r="I9592"/>
          <cell r="J9592"/>
          <cell r="K9592"/>
          <cell r="L9592"/>
          <cell r="M9592"/>
          <cell r="N9592"/>
          <cell r="O9592"/>
          <cell r="P9592"/>
          <cell r="Q9592"/>
          <cell r="R9592"/>
          <cell r="S9592"/>
          <cell r="T9592"/>
          <cell r="U9592"/>
          <cell r="V9592"/>
          <cell r="W9592"/>
          <cell r="X9592"/>
          <cell r="Y9592"/>
          <cell r="Z9592"/>
          <cell r="AA9592"/>
          <cell r="AB9592"/>
          <cell r="AC9592"/>
          <cell r="AD9592"/>
          <cell r="AE9592"/>
          <cell r="AF9592"/>
          <cell r="AG9592"/>
          <cell r="AH9592"/>
          <cell r="AI9592"/>
        </row>
        <row r="9593">
          <cell r="E9593">
            <v>9592</v>
          </cell>
          <cell r="F9593"/>
          <cell r="G9593"/>
          <cell r="H9593"/>
          <cell r="I9593"/>
          <cell r="J9593"/>
          <cell r="K9593"/>
          <cell r="L9593"/>
          <cell r="M9593"/>
          <cell r="N9593"/>
          <cell r="O9593"/>
          <cell r="P9593"/>
          <cell r="Q9593"/>
          <cell r="R9593"/>
          <cell r="S9593"/>
          <cell r="T9593"/>
          <cell r="U9593"/>
          <cell r="V9593"/>
          <cell r="W9593"/>
          <cell r="X9593"/>
          <cell r="Y9593"/>
          <cell r="Z9593"/>
          <cell r="AA9593"/>
          <cell r="AB9593"/>
          <cell r="AC9593"/>
          <cell r="AD9593"/>
          <cell r="AE9593"/>
          <cell r="AF9593"/>
          <cell r="AG9593"/>
          <cell r="AH9593"/>
          <cell r="AI9593"/>
        </row>
        <row r="9594">
          <cell r="E9594">
            <v>9593</v>
          </cell>
          <cell r="F9594"/>
          <cell r="G9594"/>
          <cell r="H9594"/>
          <cell r="I9594"/>
          <cell r="J9594"/>
          <cell r="K9594"/>
          <cell r="L9594"/>
          <cell r="M9594"/>
          <cell r="N9594"/>
          <cell r="O9594"/>
          <cell r="P9594"/>
          <cell r="Q9594"/>
          <cell r="R9594"/>
          <cell r="S9594"/>
          <cell r="T9594"/>
          <cell r="U9594"/>
          <cell r="V9594"/>
          <cell r="W9594"/>
          <cell r="X9594"/>
          <cell r="Y9594"/>
          <cell r="Z9594"/>
          <cell r="AA9594"/>
          <cell r="AB9594"/>
          <cell r="AC9594"/>
          <cell r="AD9594"/>
          <cell r="AE9594"/>
          <cell r="AF9594"/>
          <cell r="AG9594"/>
          <cell r="AH9594"/>
          <cell r="AI9594"/>
        </row>
        <row r="9595">
          <cell r="E9595">
            <v>9594</v>
          </cell>
          <cell r="F9595"/>
          <cell r="G9595"/>
          <cell r="H9595"/>
          <cell r="I9595"/>
          <cell r="J9595"/>
          <cell r="K9595"/>
          <cell r="L9595"/>
          <cell r="M9595"/>
          <cell r="N9595"/>
          <cell r="O9595"/>
          <cell r="P9595"/>
          <cell r="Q9595"/>
          <cell r="R9595"/>
          <cell r="S9595"/>
          <cell r="T9595"/>
          <cell r="U9595"/>
          <cell r="V9595"/>
          <cell r="W9595"/>
          <cell r="X9595"/>
          <cell r="Y9595"/>
          <cell r="Z9595"/>
          <cell r="AA9595"/>
          <cell r="AB9595"/>
          <cell r="AC9595"/>
          <cell r="AD9595"/>
          <cell r="AE9595"/>
          <cell r="AF9595"/>
          <cell r="AG9595"/>
          <cell r="AH9595"/>
          <cell r="AI9595"/>
        </row>
        <row r="9596">
          <cell r="E9596">
            <v>9595</v>
          </cell>
          <cell r="F9596"/>
          <cell r="G9596"/>
          <cell r="H9596"/>
          <cell r="I9596"/>
          <cell r="J9596"/>
          <cell r="K9596"/>
          <cell r="L9596"/>
          <cell r="M9596"/>
          <cell r="N9596"/>
          <cell r="O9596"/>
          <cell r="P9596"/>
          <cell r="Q9596"/>
          <cell r="R9596"/>
          <cell r="S9596"/>
          <cell r="T9596"/>
          <cell r="U9596"/>
          <cell r="V9596"/>
          <cell r="W9596"/>
          <cell r="X9596"/>
          <cell r="Y9596"/>
          <cell r="Z9596"/>
          <cell r="AA9596"/>
          <cell r="AB9596"/>
          <cell r="AC9596"/>
          <cell r="AD9596"/>
          <cell r="AE9596"/>
          <cell r="AF9596"/>
          <cell r="AG9596"/>
          <cell r="AH9596"/>
          <cell r="AI9596"/>
        </row>
        <row r="9597">
          <cell r="E9597">
            <v>9596</v>
          </cell>
          <cell r="F9597"/>
          <cell r="G9597"/>
          <cell r="H9597"/>
          <cell r="I9597"/>
          <cell r="J9597"/>
          <cell r="K9597"/>
          <cell r="L9597"/>
          <cell r="M9597"/>
          <cell r="N9597"/>
          <cell r="O9597"/>
          <cell r="P9597"/>
          <cell r="Q9597"/>
          <cell r="R9597"/>
          <cell r="S9597"/>
          <cell r="T9597"/>
          <cell r="U9597"/>
          <cell r="V9597"/>
          <cell r="W9597"/>
          <cell r="X9597"/>
          <cell r="Y9597"/>
          <cell r="Z9597"/>
          <cell r="AA9597"/>
          <cell r="AB9597"/>
          <cell r="AC9597"/>
          <cell r="AD9597"/>
          <cell r="AE9597"/>
          <cell r="AF9597"/>
          <cell r="AG9597"/>
          <cell r="AH9597"/>
          <cell r="AI9597"/>
        </row>
        <row r="9598">
          <cell r="E9598">
            <v>9597</v>
          </cell>
          <cell r="F9598"/>
          <cell r="G9598"/>
          <cell r="H9598"/>
          <cell r="I9598"/>
          <cell r="J9598"/>
          <cell r="K9598"/>
          <cell r="L9598"/>
          <cell r="M9598"/>
          <cell r="N9598"/>
          <cell r="O9598"/>
          <cell r="P9598"/>
          <cell r="Q9598"/>
          <cell r="R9598"/>
          <cell r="S9598"/>
          <cell r="T9598"/>
          <cell r="U9598"/>
          <cell r="V9598"/>
          <cell r="W9598"/>
          <cell r="X9598"/>
          <cell r="Y9598"/>
          <cell r="Z9598"/>
          <cell r="AA9598"/>
          <cell r="AB9598"/>
          <cell r="AC9598"/>
          <cell r="AD9598"/>
          <cell r="AE9598"/>
          <cell r="AF9598"/>
          <cell r="AG9598"/>
          <cell r="AH9598"/>
          <cell r="AI9598"/>
        </row>
        <row r="9599">
          <cell r="E9599">
            <v>9598</v>
          </cell>
          <cell r="F9599"/>
          <cell r="G9599"/>
          <cell r="H9599"/>
          <cell r="I9599"/>
          <cell r="J9599"/>
          <cell r="K9599"/>
          <cell r="L9599"/>
          <cell r="M9599"/>
          <cell r="N9599"/>
          <cell r="O9599"/>
          <cell r="P9599"/>
          <cell r="Q9599"/>
          <cell r="R9599"/>
          <cell r="S9599"/>
          <cell r="T9599"/>
          <cell r="U9599"/>
          <cell r="V9599"/>
          <cell r="W9599"/>
          <cell r="X9599"/>
          <cell r="Y9599"/>
          <cell r="Z9599"/>
          <cell r="AA9599"/>
          <cell r="AB9599"/>
          <cell r="AC9599"/>
          <cell r="AD9599"/>
          <cell r="AE9599"/>
          <cell r="AF9599"/>
          <cell r="AG9599"/>
          <cell r="AH9599"/>
          <cell r="AI9599"/>
        </row>
        <row r="9600">
          <cell r="E9600">
            <v>9599</v>
          </cell>
          <cell r="F9600"/>
          <cell r="G9600"/>
          <cell r="H9600"/>
          <cell r="I9600"/>
          <cell r="J9600"/>
          <cell r="K9600"/>
          <cell r="L9600"/>
          <cell r="M9600"/>
          <cell r="N9600"/>
          <cell r="O9600"/>
          <cell r="P9600"/>
          <cell r="Q9600"/>
          <cell r="R9600"/>
          <cell r="S9600"/>
          <cell r="T9600"/>
          <cell r="U9600"/>
          <cell r="V9600"/>
          <cell r="W9600"/>
          <cell r="X9600"/>
          <cell r="Y9600"/>
          <cell r="Z9600"/>
          <cell r="AA9600"/>
          <cell r="AB9600"/>
          <cell r="AC9600"/>
          <cell r="AD9600"/>
          <cell r="AE9600"/>
          <cell r="AF9600"/>
          <cell r="AG9600"/>
          <cell r="AH9600"/>
          <cell r="AI9600"/>
        </row>
        <row r="9601">
          <cell r="E9601">
            <v>9600</v>
          </cell>
          <cell r="F9601"/>
          <cell r="G9601"/>
          <cell r="H9601"/>
          <cell r="I9601"/>
          <cell r="J9601"/>
          <cell r="K9601"/>
          <cell r="L9601"/>
          <cell r="M9601"/>
          <cell r="N9601"/>
          <cell r="O9601"/>
          <cell r="P9601"/>
          <cell r="Q9601"/>
          <cell r="R9601"/>
          <cell r="S9601"/>
          <cell r="T9601"/>
          <cell r="U9601"/>
          <cell r="V9601"/>
          <cell r="W9601"/>
          <cell r="X9601"/>
          <cell r="Y9601"/>
          <cell r="Z9601"/>
          <cell r="AA9601"/>
          <cell r="AB9601"/>
          <cell r="AC9601"/>
          <cell r="AD9601"/>
          <cell r="AE9601"/>
          <cell r="AF9601"/>
          <cell r="AG9601"/>
          <cell r="AH9601"/>
          <cell r="AI9601"/>
          <cell r="AJ9601"/>
          <cell r="AK9601"/>
          <cell r="AL9601"/>
        </row>
        <row r="9602">
          <cell r="E9602">
            <v>9601</v>
          </cell>
          <cell r="F9602"/>
          <cell r="G9602"/>
          <cell r="H9602"/>
          <cell r="I9602"/>
          <cell r="J9602"/>
          <cell r="K9602"/>
          <cell r="L9602"/>
          <cell r="M9602"/>
          <cell r="N9602"/>
          <cell r="O9602"/>
          <cell r="P9602"/>
          <cell r="Q9602"/>
          <cell r="R9602"/>
          <cell r="S9602"/>
          <cell r="T9602"/>
          <cell r="U9602"/>
          <cell r="V9602"/>
          <cell r="W9602"/>
          <cell r="X9602"/>
          <cell r="Y9602"/>
          <cell r="Z9602"/>
          <cell r="AA9602"/>
          <cell r="AB9602"/>
          <cell r="AC9602"/>
          <cell r="AD9602"/>
          <cell r="AE9602"/>
          <cell r="AF9602"/>
          <cell r="AG9602"/>
          <cell r="AH9602"/>
          <cell r="AI9602"/>
          <cell r="AJ9602"/>
          <cell r="AK9602"/>
          <cell r="AL9602"/>
        </row>
        <row r="9603">
          <cell r="E9603">
            <v>9602</v>
          </cell>
          <cell r="F9603"/>
          <cell r="G9603"/>
          <cell r="H9603"/>
          <cell r="I9603"/>
          <cell r="J9603"/>
          <cell r="K9603"/>
          <cell r="L9603"/>
          <cell r="M9603"/>
          <cell r="N9603"/>
          <cell r="O9603"/>
          <cell r="P9603"/>
          <cell r="Q9603"/>
          <cell r="R9603"/>
          <cell r="S9603"/>
          <cell r="T9603"/>
          <cell r="U9603"/>
          <cell r="V9603"/>
          <cell r="W9603"/>
          <cell r="X9603"/>
          <cell r="Y9603"/>
          <cell r="Z9603"/>
          <cell r="AA9603"/>
          <cell r="AB9603"/>
          <cell r="AC9603"/>
          <cell r="AD9603"/>
          <cell r="AE9603"/>
          <cell r="AF9603"/>
          <cell r="AG9603"/>
          <cell r="AH9603"/>
          <cell r="AI9603"/>
          <cell r="AJ9603"/>
          <cell r="AK9603"/>
          <cell r="AL9603"/>
        </row>
        <row r="9604">
          <cell r="E9604">
            <v>9603</v>
          </cell>
          <cell r="F9604"/>
          <cell r="G9604"/>
          <cell r="H9604"/>
          <cell r="I9604"/>
          <cell r="J9604"/>
          <cell r="K9604"/>
          <cell r="L9604"/>
          <cell r="M9604"/>
          <cell r="N9604"/>
          <cell r="O9604"/>
          <cell r="P9604"/>
          <cell r="Q9604"/>
          <cell r="R9604"/>
          <cell r="S9604"/>
          <cell r="T9604"/>
          <cell r="U9604"/>
          <cell r="V9604"/>
          <cell r="W9604"/>
          <cell r="X9604"/>
          <cell r="Y9604"/>
          <cell r="Z9604"/>
          <cell r="AA9604"/>
          <cell r="AB9604"/>
          <cell r="AC9604"/>
          <cell r="AD9604"/>
          <cell r="AE9604"/>
          <cell r="AF9604"/>
          <cell r="AG9604"/>
          <cell r="AH9604"/>
          <cell r="AI9604"/>
          <cell r="AJ9604"/>
          <cell r="AK9604"/>
          <cell r="AL9604"/>
        </row>
        <row r="9605">
          <cell r="E9605">
            <v>9604</v>
          </cell>
          <cell r="F9605">
            <v>22143</v>
          </cell>
          <cell r="G9605"/>
          <cell r="H9605"/>
          <cell r="I9605"/>
          <cell r="J9605"/>
          <cell r="K9605"/>
          <cell r="L9605">
            <v>4029255</v>
          </cell>
          <cell r="M9605"/>
          <cell r="N9605">
            <v>99853</v>
          </cell>
          <cell r="O9605">
            <v>305716</v>
          </cell>
          <cell r="P9605"/>
          <cell r="Q9605">
            <v>66553</v>
          </cell>
          <cell r="R9605">
            <v>314942</v>
          </cell>
          <cell r="S9605">
            <v>5020313</v>
          </cell>
          <cell r="T9605"/>
          <cell r="U9605">
            <v>2507652</v>
          </cell>
          <cell r="V9605"/>
          <cell r="W9605">
            <v>6500</v>
          </cell>
          <cell r="X9605">
            <v>141860</v>
          </cell>
          <cell r="Y9605"/>
          <cell r="Z9605"/>
          <cell r="AA9605"/>
          <cell r="AB9605"/>
          <cell r="AC9605">
            <v>458938</v>
          </cell>
          <cell r="AD9605"/>
          <cell r="AE9605">
            <v>940110</v>
          </cell>
          <cell r="AF9605"/>
          <cell r="AG9605"/>
          <cell r="AH9605"/>
          <cell r="AI9605"/>
          <cell r="AJ9605"/>
          <cell r="AK9605"/>
          <cell r="AL9605"/>
        </row>
        <row r="9606">
          <cell r="E9606">
            <v>9605</v>
          </cell>
          <cell r="F9606"/>
          <cell r="G9606"/>
          <cell r="H9606">
            <v>7627031</v>
          </cell>
          <cell r="I9606">
            <v>882240</v>
          </cell>
          <cell r="J9606">
            <v>210076</v>
          </cell>
          <cell r="K9606">
            <v>11045</v>
          </cell>
          <cell r="L9606">
            <v>83750</v>
          </cell>
          <cell r="M9606"/>
          <cell r="N9606">
            <v>5924457</v>
          </cell>
          <cell r="O9606">
            <v>371260</v>
          </cell>
          <cell r="P9606"/>
          <cell r="Q9606">
            <v>16925735</v>
          </cell>
          <cell r="R9606"/>
          <cell r="S9606"/>
          <cell r="T9606"/>
          <cell r="U9606">
            <v>7239150</v>
          </cell>
          <cell r="V9606"/>
          <cell r="W9606">
            <v>1000</v>
          </cell>
          <cell r="X9606"/>
          <cell r="Y9606"/>
          <cell r="Z9606"/>
          <cell r="AA9606"/>
          <cell r="AB9606"/>
          <cell r="AC9606">
            <v>30089</v>
          </cell>
          <cell r="AD9606"/>
          <cell r="AE9606">
            <v>229598</v>
          </cell>
          <cell r="AF9606"/>
          <cell r="AG9606">
            <v>5011396</v>
          </cell>
          <cell r="AH9606">
            <v>2338380</v>
          </cell>
          <cell r="AI9606">
            <v>2788279</v>
          </cell>
          <cell r="AJ9606"/>
          <cell r="AK9606"/>
          <cell r="AL9606"/>
        </row>
        <row r="9607">
          <cell r="E9607">
            <v>9606</v>
          </cell>
          <cell r="F9607">
            <v>95021</v>
          </cell>
          <cell r="G9607">
            <v>330883</v>
          </cell>
          <cell r="H9607">
            <v>1517037</v>
          </cell>
          <cell r="I9607">
            <v>328628</v>
          </cell>
          <cell r="J9607"/>
          <cell r="K9607">
            <v>53370</v>
          </cell>
          <cell r="L9607">
            <v>794197</v>
          </cell>
          <cell r="M9607">
            <v>55770</v>
          </cell>
          <cell r="N9607"/>
          <cell r="O9607"/>
          <cell r="P9607"/>
          <cell r="Q9607">
            <v>126269</v>
          </cell>
          <cell r="R9607"/>
          <cell r="S9607">
            <v>3001207</v>
          </cell>
          <cell r="T9607">
            <v>2379967</v>
          </cell>
          <cell r="U9607">
            <v>1709220</v>
          </cell>
          <cell r="V9607">
            <v>4177953</v>
          </cell>
          <cell r="W9607">
            <v>1586845</v>
          </cell>
          <cell r="X9607">
            <v>2804992</v>
          </cell>
          <cell r="Y9607"/>
          <cell r="Z9607"/>
          <cell r="AA9607"/>
          <cell r="AB9607"/>
          <cell r="AC9607">
            <v>165644</v>
          </cell>
          <cell r="AD9607"/>
          <cell r="AE9607">
            <v>314820</v>
          </cell>
          <cell r="AF9607"/>
          <cell r="AG9607"/>
          <cell r="AH9607">
            <v>98857</v>
          </cell>
          <cell r="AI9607"/>
          <cell r="AJ9607"/>
          <cell r="AK9607"/>
          <cell r="AL9607"/>
        </row>
        <row r="9608">
          <cell r="E9608">
            <v>9607</v>
          </cell>
          <cell r="F9608"/>
          <cell r="G9608"/>
          <cell r="H9608">
            <v>486661</v>
          </cell>
          <cell r="I9608">
            <v>5353781</v>
          </cell>
          <cell r="J9608">
            <v>1283751</v>
          </cell>
          <cell r="K9608"/>
          <cell r="L9608">
            <v>89000</v>
          </cell>
          <cell r="M9608"/>
          <cell r="N9608">
            <v>14307887</v>
          </cell>
          <cell r="O9608">
            <v>6729582</v>
          </cell>
          <cell r="P9608"/>
          <cell r="Q9608"/>
          <cell r="R9608"/>
          <cell r="S9608">
            <v>810575</v>
          </cell>
          <cell r="T9608"/>
          <cell r="U9608">
            <v>10328092</v>
          </cell>
          <cell r="V9608"/>
          <cell r="W9608">
            <v>1780392</v>
          </cell>
          <cell r="X9608">
            <v>2937256</v>
          </cell>
          <cell r="Y9608"/>
          <cell r="Z9608"/>
          <cell r="AA9608"/>
          <cell r="AB9608"/>
          <cell r="AC9608">
            <v>140601</v>
          </cell>
          <cell r="AD9608"/>
          <cell r="AE9608">
            <v>231864</v>
          </cell>
          <cell r="AF9608"/>
          <cell r="AG9608">
            <v>1168498</v>
          </cell>
          <cell r="AH9608">
            <v>189950</v>
          </cell>
          <cell r="AI9608">
            <v>176998</v>
          </cell>
          <cell r="AJ9608"/>
          <cell r="AK9608"/>
          <cell r="AL9608">
            <v>8390180</v>
          </cell>
        </row>
        <row r="9609">
          <cell r="E9609">
            <v>9608</v>
          </cell>
          <cell r="F9609">
            <v>23837</v>
          </cell>
          <cell r="G9609"/>
          <cell r="H9609"/>
          <cell r="I9609"/>
          <cell r="J9609"/>
          <cell r="K9609"/>
          <cell r="L9609">
            <v>3692309</v>
          </cell>
          <cell r="M9609"/>
          <cell r="N9609">
            <v>104660</v>
          </cell>
          <cell r="O9609">
            <v>117798</v>
          </cell>
          <cell r="P9609"/>
          <cell r="Q9609">
            <v>336815</v>
          </cell>
          <cell r="R9609">
            <v>83835</v>
          </cell>
          <cell r="S9609"/>
          <cell r="T9609"/>
          <cell r="U9609">
            <v>248509</v>
          </cell>
          <cell r="V9609"/>
          <cell r="W9609">
            <v>1941</v>
          </cell>
          <cell r="X9609">
            <v>107120</v>
          </cell>
          <cell r="Y9609"/>
          <cell r="Z9609"/>
          <cell r="AA9609"/>
          <cell r="AB9609"/>
          <cell r="AC9609">
            <v>445883</v>
          </cell>
          <cell r="AD9609"/>
          <cell r="AE9609">
            <v>157265</v>
          </cell>
          <cell r="AF9609"/>
          <cell r="AG9609"/>
          <cell r="AH9609"/>
          <cell r="AI9609"/>
          <cell r="AJ9609"/>
          <cell r="AK9609"/>
          <cell r="AL9609"/>
        </row>
        <row r="9610">
          <cell r="E9610">
            <v>9609</v>
          </cell>
          <cell r="F9610"/>
          <cell r="G9610"/>
          <cell r="H9610"/>
          <cell r="I9610">
            <v>92213</v>
          </cell>
          <cell r="J9610"/>
          <cell r="K9610"/>
          <cell r="L9610">
            <v>10833</v>
          </cell>
          <cell r="M9610"/>
          <cell r="N9610">
            <v>1641579</v>
          </cell>
          <cell r="O9610">
            <v>278792</v>
          </cell>
          <cell r="P9610"/>
          <cell r="Q9610"/>
          <cell r="R9610"/>
          <cell r="S9610"/>
          <cell r="T9610"/>
          <cell r="U9610">
            <v>3603132</v>
          </cell>
          <cell r="V9610"/>
          <cell r="W9610">
            <v>1000</v>
          </cell>
          <cell r="X9610"/>
          <cell r="Y9610"/>
          <cell r="Z9610"/>
          <cell r="AA9610"/>
          <cell r="AB9610"/>
          <cell r="AC9610"/>
          <cell r="AD9610"/>
          <cell r="AE9610">
            <v>226598</v>
          </cell>
          <cell r="AF9610"/>
          <cell r="AG9610"/>
          <cell r="AH9610">
            <v>2235000</v>
          </cell>
          <cell r="AI9610">
            <v>1275000</v>
          </cell>
          <cell r="AJ9610"/>
          <cell r="AK9610"/>
          <cell r="AL9610"/>
        </row>
        <row r="9611">
          <cell r="E9611">
            <v>9610</v>
          </cell>
          <cell r="F9611"/>
          <cell r="G9611">
            <v>343418</v>
          </cell>
          <cell r="H9611">
            <v>1900821</v>
          </cell>
          <cell r="I9611">
            <v>215425</v>
          </cell>
          <cell r="J9611"/>
          <cell r="K9611"/>
          <cell r="L9611">
            <v>556938</v>
          </cell>
          <cell r="M9611">
            <v>55770</v>
          </cell>
          <cell r="N9611"/>
          <cell r="O9611"/>
          <cell r="P9611"/>
          <cell r="Q9611">
            <v>42500</v>
          </cell>
          <cell r="R9611"/>
          <cell r="S9611"/>
          <cell r="T9611">
            <v>1018480</v>
          </cell>
          <cell r="U9611">
            <v>391025</v>
          </cell>
          <cell r="V9611"/>
          <cell r="W9611">
            <v>500012</v>
          </cell>
          <cell r="X9611"/>
          <cell r="Y9611"/>
          <cell r="Z9611"/>
          <cell r="AA9611"/>
          <cell r="AB9611"/>
          <cell r="AC9611"/>
          <cell r="AD9611"/>
          <cell r="AE9611">
            <v>289424</v>
          </cell>
          <cell r="AF9611"/>
          <cell r="AG9611"/>
          <cell r="AH9611">
            <v>39381</v>
          </cell>
          <cell r="AI9611"/>
          <cell r="AJ9611"/>
          <cell r="AK9611"/>
          <cell r="AL9611"/>
        </row>
        <row r="9612">
          <cell r="E9612">
            <v>9611</v>
          </cell>
          <cell r="F9612"/>
          <cell r="G9612"/>
          <cell r="H9612">
            <v>376919</v>
          </cell>
          <cell r="I9612"/>
          <cell r="J9612">
            <v>1600000</v>
          </cell>
          <cell r="K9612"/>
          <cell r="L9612">
            <v>89000</v>
          </cell>
          <cell r="M9612"/>
          <cell r="N9612">
            <v>7816306</v>
          </cell>
          <cell r="O9612">
            <v>6060853</v>
          </cell>
          <cell r="P9612"/>
          <cell r="Q9612"/>
          <cell r="R9612"/>
          <cell r="S9612">
            <v>1867099</v>
          </cell>
          <cell r="T9612"/>
          <cell r="U9612">
            <v>8072186</v>
          </cell>
          <cell r="V9612"/>
          <cell r="W9612">
            <v>80890</v>
          </cell>
          <cell r="X9612">
            <v>3790670</v>
          </cell>
          <cell r="Y9612"/>
          <cell r="Z9612"/>
          <cell r="AA9612"/>
          <cell r="AB9612"/>
          <cell r="AC9612">
            <v>140601</v>
          </cell>
          <cell r="AD9612"/>
          <cell r="AE9612">
            <v>231864</v>
          </cell>
          <cell r="AF9612"/>
          <cell r="AG9612">
            <v>1168498</v>
          </cell>
          <cell r="AH9612">
            <v>189950</v>
          </cell>
          <cell r="AI9612"/>
          <cell r="AJ9612"/>
          <cell r="AK9612"/>
          <cell r="AL9612">
            <v>7678707</v>
          </cell>
        </row>
        <row r="9613">
          <cell r="E9613">
            <v>9612</v>
          </cell>
          <cell r="F9613">
            <v>23958</v>
          </cell>
          <cell r="G9613"/>
          <cell r="H9613"/>
          <cell r="I9613"/>
          <cell r="J9613"/>
          <cell r="K9613"/>
          <cell r="L9613">
            <v>3505294</v>
          </cell>
          <cell r="M9613"/>
          <cell r="N9613">
            <v>77433</v>
          </cell>
          <cell r="O9613">
            <v>30109</v>
          </cell>
          <cell r="P9613"/>
          <cell r="Q9613"/>
          <cell r="R9613">
            <v>72240</v>
          </cell>
          <cell r="S9613"/>
          <cell r="T9613"/>
          <cell r="U9613">
            <v>313208</v>
          </cell>
          <cell r="V9613"/>
          <cell r="W9613"/>
          <cell r="X9613">
            <v>104046</v>
          </cell>
          <cell r="Y9613"/>
          <cell r="Z9613"/>
          <cell r="AA9613"/>
          <cell r="AB9613"/>
          <cell r="AC9613">
            <v>439578</v>
          </cell>
          <cell r="AD9613"/>
          <cell r="AE9613"/>
          <cell r="AF9613"/>
          <cell r="AG9613"/>
          <cell r="AH9613"/>
          <cell r="AI9613"/>
          <cell r="AJ9613"/>
          <cell r="AK9613"/>
          <cell r="AL9613"/>
        </row>
        <row r="9614">
          <cell r="E9614">
            <v>9613</v>
          </cell>
          <cell r="F9614"/>
          <cell r="G9614"/>
          <cell r="H9614"/>
          <cell r="I9614">
            <v>50000</v>
          </cell>
          <cell r="J9614"/>
          <cell r="K9614"/>
          <cell r="L9614"/>
          <cell r="M9614"/>
          <cell r="N9614">
            <v>378438</v>
          </cell>
          <cell r="O9614">
            <v>155500</v>
          </cell>
          <cell r="P9614"/>
          <cell r="Q9614"/>
          <cell r="R9614"/>
          <cell r="S9614"/>
          <cell r="T9614"/>
          <cell r="U9614">
            <v>1618538</v>
          </cell>
          <cell r="V9614"/>
          <cell r="W9614"/>
          <cell r="X9614"/>
          <cell r="Y9614"/>
          <cell r="Z9614"/>
          <cell r="AA9614"/>
          <cell r="AB9614"/>
          <cell r="AC9614"/>
          <cell r="AD9614"/>
          <cell r="AE9614">
            <v>215598</v>
          </cell>
          <cell r="AF9614"/>
          <cell r="AG9614"/>
          <cell r="AH9614">
            <v>4946147</v>
          </cell>
          <cell r="AI9614">
            <v>2800000</v>
          </cell>
          <cell r="AJ9614"/>
          <cell r="AK9614"/>
          <cell r="AL9614"/>
        </row>
        <row r="9615">
          <cell r="E9615">
            <v>9614</v>
          </cell>
          <cell r="F9615"/>
          <cell r="G9615">
            <v>107646</v>
          </cell>
          <cell r="H9615">
            <v>279500</v>
          </cell>
          <cell r="I9615">
            <v>215425</v>
          </cell>
          <cell r="J9615"/>
          <cell r="K9615"/>
          <cell r="L9615">
            <v>256000</v>
          </cell>
          <cell r="M9615">
            <v>55770</v>
          </cell>
          <cell r="N9615"/>
          <cell r="O9615"/>
          <cell r="P9615"/>
          <cell r="Q9615">
            <v>42500</v>
          </cell>
          <cell r="R9615"/>
          <cell r="S9615"/>
          <cell r="T9615">
            <v>789065</v>
          </cell>
          <cell r="U9615">
            <v>62727</v>
          </cell>
          <cell r="V9615"/>
          <cell r="W9615">
            <v>175481</v>
          </cell>
          <cell r="X9615"/>
          <cell r="Y9615"/>
          <cell r="Z9615"/>
          <cell r="AA9615"/>
          <cell r="AB9615"/>
          <cell r="AC9615"/>
          <cell r="AD9615"/>
          <cell r="AE9615">
            <v>255826</v>
          </cell>
          <cell r="AF9615"/>
          <cell r="AG9615"/>
          <cell r="AH9615"/>
          <cell r="AI9615"/>
          <cell r="AJ9615"/>
          <cell r="AK9615"/>
          <cell r="AL9615"/>
        </row>
        <row r="9616">
          <cell r="E9616">
            <v>9615</v>
          </cell>
          <cell r="F9616"/>
          <cell r="G9616"/>
          <cell r="H9616">
            <v>367732</v>
          </cell>
          <cell r="I9616"/>
          <cell r="J9616"/>
          <cell r="K9616"/>
          <cell r="L9616">
            <v>82000</v>
          </cell>
          <cell r="M9616"/>
          <cell r="N9616">
            <v>4253213</v>
          </cell>
          <cell r="O9616">
            <v>4045493</v>
          </cell>
          <cell r="P9616"/>
          <cell r="Q9616"/>
          <cell r="R9616"/>
          <cell r="S9616"/>
          <cell r="T9616"/>
          <cell r="U9616">
            <v>5901232</v>
          </cell>
          <cell r="V9616"/>
          <cell r="W9616"/>
          <cell r="X9616">
            <v>3790670</v>
          </cell>
          <cell r="Y9616"/>
          <cell r="Z9616"/>
          <cell r="AA9616"/>
          <cell r="AB9616"/>
          <cell r="AC9616">
            <v>140601</v>
          </cell>
          <cell r="AD9616"/>
          <cell r="AE9616">
            <v>231864</v>
          </cell>
          <cell r="AF9616"/>
          <cell r="AG9616">
            <v>1168498</v>
          </cell>
          <cell r="AH9616">
            <v>189950</v>
          </cell>
          <cell r="AI9616"/>
          <cell r="AJ9616"/>
          <cell r="AK9616"/>
          <cell r="AL9616">
            <v>7254707</v>
          </cell>
        </row>
        <row r="9617">
          <cell r="E9617">
            <v>9616</v>
          </cell>
          <cell r="F9617">
            <v>23958</v>
          </cell>
          <cell r="G9617"/>
          <cell r="H9617"/>
          <cell r="I9617"/>
          <cell r="J9617"/>
          <cell r="K9617"/>
          <cell r="L9617">
            <v>40000</v>
          </cell>
          <cell r="M9617"/>
          <cell r="N9617">
            <v>47275</v>
          </cell>
          <cell r="O9617">
            <v>12994</v>
          </cell>
          <cell r="P9617"/>
          <cell r="Q9617"/>
          <cell r="R9617">
            <v>70190</v>
          </cell>
          <cell r="S9617"/>
          <cell r="T9617"/>
          <cell r="U9617">
            <v>170233</v>
          </cell>
          <cell r="V9617"/>
          <cell r="W9617"/>
          <cell r="X9617">
            <v>26979</v>
          </cell>
          <cell r="Y9617"/>
          <cell r="Z9617"/>
          <cell r="AA9617"/>
          <cell r="AB9617"/>
          <cell r="AC9617">
            <v>262201</v>
          </cell>
          <cell r="AD9617"/>
          <cell r="AE9617"/>
          <cell r="AF9617"/>
          <cell r="AG9617"/>
          <cell r="AH9617"/>
          <cell r="AI9617"/>
          <cell r="AJ9617"/>
          <cell r="AK9617"/>
          <cell r="AL9617"/>
        </row>
        <row r="9618">
          <cell r="E9618">
            <v>9617</v>
          </cell>
          <cell r="F9618"/>
          <cell r="G9618"/>
          <cell r="H9618"/>
          <cell r="I9618"/>
          <cell r="J9618"/>
          <cell r="K9618"/>
          <cell r="L9618"/>
          <cell r="M9618"/>
          <cell r="N9618">
            <v>273437</v>
          </cell>
          <cell r="O9618">
            <v>155500</v>
          </cell>
          <cell r="P9618"/>
          <cell r="Q9618"/>
          <cell r="R9618"/>
          <cell r="S9618"/>
          <cell r="T9618"/>
          <cell r="U9618">
            <v>1103538</v>
          </cell>
          <cell r="V9618"/>
          <cell r="W9618"/>
          <cell r="X9618"/>
          <cell r="Y9618"/>
          <cell r="Z9618"/>
          <cell r="AA9618"/>
          <cell r="AB9618"/>
          <cell r="AC9618"/>
          <cell r="AD9618"/>
          <cell r="AE9618"/>
          <cell r="AF9618"/>
          <cell r="AG9618"/>
          <cell r="AH9618"/>
          <cell r="AI9618"/>
          <cell r="AJ9618"/>
          <cell r="AK9618"/>
          <cell r="AL9618"/>
        </row>
        <row r="9619">
          <cell r="E9619">
            <v>9618</v>
          </cell>
          <cell r="F9619"/>
          <cell r="G9619">
            <v>29075</v>
          </cell>
          <cell r="H9619"/>
          <cell r="I9619">
            <v>215425</v>
          </cell>
          <cell r="J9619"/>
          <cell r="K9619"/>
          <cell r="L9619">
            <v>92632</v>
          </cell>
          <cell r="M9619">
            <v>55770</v>
          </cell>
          <cell r="N9619"/>
          <cell r="O9619"/>
          <cell r="P9619"/>
          <cell r="Q9619">
            <v>31500</v>
          </cell>
          <cell r="R9619"/>
          <cell r="S9619"/>
          <cell r="T9619">
            <v>850571</v>
          </cell>
          <cell r="U9619">
            <v>62727</v>
          </cell>
          <cell r="V9619"/>
          <cell r="W9619">
            <v>135914</v>
          </cell>
          <cell r="X9619"/>
          <cell r="Y9619"/>
          <cell r="Z9619"/>
          <cell r="AA9619"/>
          <cell r="AB9619"/>
          <cell r="AC9619"/>
          <cell r="AD9619"/>
          <cell r="AE9619">
            <v>245823</v>
          </cell>
          <cell r="AF9619"/>
          <cell r="AG9619"/>
          <cell r="AH9619"/>
          <cell r="AI9619"/>
          <cell r="AJ9619"/>
          <cell r="AK9619"/>
          <cell r="AL9619"/>
        </row>
        <row r="9620">
          <cell r="E9620">
            <v>9619</v>
          </cell>
          <cell r="F9620"/>
          <cell r="G9620"/>
          <cell r="H9620">
            <v>357346</v>
          </cell>
          <cell r="I9620"/>
          <cell r="J9620"/>
          <cell r="K9620"/>
          <cell r="L9620"/>
          <cell r="M9620"/>
          <cell r="N9620">
            <v>1869554</v>
          </cell>
          <cell r="O9620">
            <v>2879033</v>
          </cell>
          <cell r="P9620"/>
          <cell r="Q9620"/>
          <cell r="R9620"/>
          <cell r="S9620"/>
          <cell r="T9620"/>
          <cell r="U9620">
            <v>3801023</v>
          </cell>
          <cell r="V9620"/>
          <cell r="W9620"/>
          <cell r="X9620">
            <v>182938</v>
          </cell>
          <cell r="Y9620"/>
          <cell r="Z9620"/>
          <cell r="AA9620"/>
          <cell r="AB9620"/>
          <cell r="AC9620">
            <v>140601</v>
          </cell>
          <cell r="AD9620"/>
          <cell r="AE9620">
            <v>231864</v>
          </cell>
          <cell r="AF9620"/>
          <cell r="AG9620">
            <v>1168498</v>
          </cell>
          <cell r="AH9620">
            <v>189950</v>
          </cell>
          <cell r="AI9620"/>
          <cell r="AJ9620"/>
          <cell r="AK9620"/>
          <cell r="AL9620">
            <v>6826307</v>
          </cell>
        </row>
        <row r="9621">
          <cell r="E9621">
            <v>9620</v>
          </cell>
          <cell r="F9621">
            <v>23958</v>
          </cell>
          <cell r="G9621"/>
          <cell r="H9621"/>
          <cell r="I9621"/>
          <cell r="J9621"/>
          <cell r="K9621"/>
          <cell r="L9621">
            <v>25222</v>
          </cell>
          <cell r="M9621"/>
          <cell r="N9621">
            <v>37144</v>
          </cell>
          <cell r="O9621">
            <v>10858</v>
          </cell>
          <cell r="P9621"/>
          <cell r="Q9621"/>
          <cell r="R9621">
            <v>42023</v>
          </cell>
          <cell r="S9621"/>
          <cell r="T9621"/>
          <cell r="U9621"/>
          <cell r="V9621"/>
          <cell r="W9621"/>
          <cell r="X9621">
            <v>21487</v>
          </cell>
          <cell r="Y9621"/>
          <cell r="Z9621"/>
          <cell r="AA9621"/>
          <cell r="AB9621"/>
          <cell r="AC9621"/>
          <cell r="AD9621"/>
          <cell r="AE9621"/>
          <cell r="AF9621"/>
          <cell r="AG9621"/>
          <cell r="AH9621"/>
          <cell r="AI9621"/>
          <cell r="AJ9621"/>
          <cell r="AK9621"/>
          <cell r="AL9621"/>
        </row>
        <row r="9622">
          <cell r="E9622">
            <v>9621</v>
          </cell>
          <cell r="F9622"/>
          <cell r="G9622"/>
          <cell r="H9622"/>
          <cell r="I9622"/>
          <cell r="J9622"/>
          <cell r="K9622"/>
          <cell r="L9622"/>
          <cell r="M9622"/>
          <cell r="N9622"/>
          <cell r="O9622">
            <v>155500</v>
          </cell>
          <cell r="P9622"/>
          <cell r="Q9622"/>
          <cell r="R9622"/>
          <cell r="S9622"/>
          <cell r="T9622"/>
          <cell r="U9622">
            <v>275000</v>
          </cell>
          <cell r="V9622"/>
          <cell r="W9622"/>
          <cell r="X9622"/>
          <cell r="Y9622"/>
          <cell r="Z9622"/>
          <cell r="AA9622"/>
          <cell r="AB9622"/>
          <cell r="AC9622"/>
          <cell r="AD9622"/>
          <cell r="AE9622"/>
          <cell r="AF9622"/>
          <cell r="AG9622"/>
          <cell r="AH9622"/>
          <cell r="AI9622">
            <v>2600000</v>
          </cell>
          <cell r="AJ9622"/>
          <cell r="AK9622"/>
          <cell r="AL9622"/>
        </row>
        <row r="9623">
          <cell r="E9623">
            <v>9622</v>
          </cell>
          <cell r="F9623"/>
          <cell r="G9623">
            <v>29075</v>
          </cell>
          <cell r="H9623"/>
          <cell r="I9623">
            <v>180025</v>
          </cell>
          <cell r="J9623"/>
          <cell r="K9623"/>
          <cell r="L9623">
            <v>74813</v>
          </cell>
          <cell r="M9623"/>
          <cell r="N9623"/>
          <cell r="O9623"/>
          <cell r="P9623"/>
          <cell r="Q9623"/>
          <cell r="R9623"/>
          <cell r="S9623"/>
          <cell r="T9623">
            <v>888537</v>
          </cell>
          <cell r="U9623"/>
          <cell r="V9623"/>
          <cell r="W9623">
            <v>34558</v>
          </cell>
          <cell r="X9623"/>
          <cell r="Y9623"/>
          <cell r="Z9623"/>
          <cell r="AA9623"/>
          <cell r="AB9623"/>
          <cell r="AC9623"/>
          <cell r="AD9623"/>
          <cell r="AE9623">
            <v>208973</v>
          </cell>
          <cell r="AF9623"/>
          <cell r="AG9623"/>
          <cell r="AH9623"/>
          <cell r="AI9623"/>
          <cell r="AJ9623"/>
          <cell r="AK9623"/>
          <cell r="AL9623"/>
        </row>
        <row r="9624">
          <cell r="E9624">
            <v>9623</v>
          </cell>
          <cell r="F9624"/>
          <cell r="G9624"/>
          <cell r="H9624">
            <v>352089</v>
          </cell>
          <cell r="I9624"/>
          <cell r="J9624"/>
          <cell r="K9624"/>
          <cell r="L9624"/>
          <cell r="M9624"/>
          <cell r="N9624">
            <v>430072</v>
          </cell>
          <cell r="O9624">
            <v>993384</v>
          </cell>
          <cell r="P9624"/>
          <cell r="Q9624"/>
          <cell r="R9624"/>
          <cell r="S9624"/>
          <cell r="T9624"/>
          <cell r="U9624">
            <v>806243</v>
          </cell>
          <cell r="V9624"/>
          <cell r="W9624"/>
          <cell r="X9624">
            <v>182938</v>
          </cell>
          <cell r="Y9624"/>
          <cell r="Z9624"/>
          <cell r="AA9624"/>
          <cell r="AB9624"/>
          <cell r="AC9624">
            <v>140601</v>
          </cell>
          <cell r="AD9624"/>
          <cell r="AE9624">
            <v>231864</v>
          </cell>
          <cell r="AF9624"/>
          <cell r="AG9624">
            <v>1168498</v>
          </cell>
          <cell r="AH9624">
            <v>189950</v>
          </cell>
          <cell r="AI9624"/>
          <cell r="AJ9624"/>
          <cell r="AK9624"/>
          <cell r="AL9624">
            <v>6826307</v>
          </cell>
        </row>
        <row r="9625">
          <cell r="E9625">
            <v>9624</v>
          </cell>
          <cell r="F9625">
            <v>129639</v>
          </cell>
          <cell r="G9625"/>
          <cell r="H9625"/>
          <cell r="I9625"/>
          <cell r="J9625"/>
          <cell r="K9625"/>
          <cell r="L9625"/>
          <cell r="M9625"/>
          <cell r="N9625">
            <v>40171</v>
          </cell>
          <cell r="O9625"/>
          <cell r="P9625"/>
          <cell r="Q9625"/>
          <cell r="R9625">
            <v>115272</v>
          </cell>
          <cell r="S9625"/>
          <cell r="T9625"/>
          <cell r="U9625"/>
          <cell r="V9625"/>
          <cell r="W9625"/>
          <cell r="X9625"/>
          <cell r="Y9625"/>
          <cell r="Z9625"/>
          <cell r="AA9625"/>
          <cell r="AB9625"/>
          <cell r="AC9625"/>
          <cell r="AD9625"/>
          <cell r="AE9625"/>
          <cell r="AF9625"/>
          <cell r="AG9625"/>
          <cell r="AH9625"/>
          <cell r="AI9625"/>
          <cell r="AJ9625"/>
          <cell r="AK9625"/>
          <cell r="AL9625"/>
        </row>
        <row r="9626">
          <cell r="E9626">
            <v>9625</v>
          </cell>
          <cell r="F9626"/>
          <cell r="G9626"/>
          <cell r="H9626"/>
          <cell r="I9626"/>
          <cell r="J9626"/>
          <cell r="K9626"/>
          <cell r="L9626"/>
          <cell r="M9626"/>
          <cell r="N9626"/>
          <cell r="O9626"/>
          <cell r="P9626"/>
          <cell r="Q9626"/>
          <cell r="R9626"/>
          <cell r="S9626"/>
          <cell r="T9626"/>
          <cell r="U9626">
            <v>75000</v>
          </cell>
          <cell r="V9626"/>
          <cell r="W9626"/>
          <cell r="X9626"/>
          <cell r="Y9626"/>
          <cell r="Z9626"/>
          <cell r="AA9626"/>
          <cell r="AB9626"/>
          <cell r="AC9626"/>
          <cell r="AD9626"/>
          <cell r="AE9626"/>
          <cell r="AF9626"/>
          <cell r="AG9626"/>
          <cell r="AH9626"/>
          <cell r="AI9626"/>
          <cell r="AJ9626"/>
          <cell r="AK9626"/>
          <cell r="AL9626"/>
        </row>
        <row r="9627">
          <cell r="E9627">
            <v>9626</v>
          </cell>
          <cell r="F9627"/>
          <cell r="G9627">
            <v>91565</v>
          </cell>
          <cell r="H9627"/>
          <cell r="I9627">
            <v>900127</v>
          </cell>
          <cell r="J9627"/>
          <cell r="K9627"/>
          <cell r="L9627">
            <v>44553</v>
          </cell>
          <cell r="M9627"/>
          <cell r="N9627"/>
          <cell r="O9627"/>
          <cell r="P9627"/>
          <cell r="Q9627"/>
          <cell r="R9627"/>
          <cell r="S9627"/>
          <cell r="T9627">
            <v>4122502</v>
          </cell>
          <cell r="U9627"/>
          <cell r="V9627"/>
          <cell r="W9627">
            <v>102920</v>
          </cell>
          <cell r="X9627"/>
          <cell r="Y9627"/>
          <cell r="Z9627"/>
          <cell r="AA9627"/>
          <cell r="AB9627"/>
          <cell r="AC9627"/>
          <cell r="AD9627"/>
          <cell r="AE9627">
            <v>483332</v>
          </cell>
          <cell r="AF9627"/>
          <cell r="AG9627"/>
          <cell r="AH9627"/>
          <cell r="AI9627"/>
          <cell r="AJ9627"/>
          <cell r="AK9627"/>
          <cell r="AL9627"/>
        </row>
        <row r="9628">
          <cell r="E9628">
            <v>9627</v>
          </cell>
          <cell r="F9628"/>
          <cell r="G9628"/>
          <cell r="H9628"/>
          <cell r="I9628"/>
          <cell r="J9628"/>
          <cell r="K9628"/>
          <cell r="L9628"/>
          <cell r="M9628"/>
          <cell r="N9628"/>
          <cell r="O9628"/>
          <cell r="P9628"/>
          <cell r="Q9628"/>
          <cell r="R9628"/>
          <cell r="S9628"/>
          <cell r="T9628"/>
          <cell r="U9628"/>
          <cell r="V9628"/>
          <cell r="W9628"/>
          <cell r="X9628"/>
          <cell r="Y9628"/>
          <cell r="Z9628"/>
          <cell r="AA9628"/>
          <cell r="AB9628"/>
          <cell r="AC9628"/>
          <cell r="AD9628"/>
          <cell r="AE9628"/>
          <cell r="AF9628"/>
          <cell r="AG9628"/>
          <cell r="AH9628"/>
          <cell r="AI9628"/>
          <cell r="AJ9628"/>
          <cell r="AK9628"/>
          <cell r="AL9628">
            <v>27305228</v>
          </cell>
        </row>
        <row r="9629">
          <cell r="E9629">
            <v>9628</v>
          </cell>
          <cell r="F9629">
            <v>23426</v>
          </cell>
          <cell r="G9629"/>
          <cell r="H9629"/>
          <cell r="I9629"/>
          <cell r="J9629"/>
          <cell r="K9629"/>
          <cell r="L9629"/>
          <cell r="M9629"/>
          <cell r="N9629"/>
          <cell r="O9629"/>
          <cell r="P9629"/>
          <cell r="Q9629"/>
          <cell r="R9629">
            <v>39817</v>
          </cell>
          <cell r="S9629"/>
          <cell r="T9629"/>
          <cell r="U9629"/>
          <cell r="V9629"/>
          <cell r="W9629"/>
          <cell r="X9629"/>
          <cell r="Y9629"/>
          <cell r="Z9629"/>
          <cell r="AA9629"/>
          <cell r="AB9629"/>
          <cell r="AC9629"/>
          <cell r="AD9629"/>
          <cell r="AE9629"/>
          <cell r="AF9629"/>
          <cell r="AG9629"/>
          <cell r="AH9629"/>
          <cell r="AI9629"/>
          <cell r="AJ9629"/>
          <cell r="AK9629"/>
          <cell r="AL9629"/>
        </row>
        <row r="9630">
          <cell r="E9630">
            <v>9629</v>
          </cell>
          <cell r="F9630"/>
          <cell r="G9630"/>
          <cell r="H9630"/>
          <cell r="I9630"/>
          <cell r="J9630"/>
          <cell r="K9630"/>
          <cell r="L9630"/>
          <cell r="M9630"/>
          <cell r="N9630"/>
          <cell r="O9630"/>
          <cell r="P9630"/>
          <cell r="Q9630"/>
          <cell r="R9630"/>
          <cell r="S9630"/>
          <cell r="T9630"/>
          <cell r="U9630"/>
          <cell r="V9630"/>
          <cell r="W9630"/>
          <cell r="X9630"/>
          <cell r="Y9630"/>
          <cell r="Z9630"/>
          <cell r="AA9630"/>
          <cell r="AB9630"/>
          <cell r="AC9630"/>
          <cell r="AD9630"/>
          <cell r="AE9630"/>
          <cell r="AF9630"/>
          <cell r="AG9630"/>
          <cell r="AH9630"/>
          <cell r="AI9630"/>
          <cell r="AJ9630"/>
          <cell r="AK9630"/>
          <cell r="AL9630"/>
        </row>
        <row r="9631">
          <cell r="E9631">
            <v>9630</v>
          </cell>
          <cell r="F9631"/>
          <cell r="G9631"/>
          <cell r="H9631"/>
          <cell r="I9631">
            <v>135019</v>
          </cell>
          <cell r="J9631"/>
          <cell r="K9631"/>
          <cell r="L9631"/>
          <cell r="M9631"/>
          <cell r="N9631"/>
          <cell r="O9631"/>
          <cell r="P9631"/>
          <cell r="Q9631"/>
          <cell r="R9631"/>
          <cell r="S9631"/>
          <cell r="T9631"/>
          <cell r="U9631"/>
          <cell r="V9631"/>
          <cell r="W9631"/>
          <cell r="X9631"/>
          <cell r="Y9631"/>
          <cell r="Z9631"/>
          <cell r="AA9631"/>
          <cell r="AB9631"/>
          <cell r="AC9631"/>
          <cell r="AD9631"/>
          <cell r="AE9631"/>
          <cell r="AF9631"/>
          <cell r="AG9631"/>
          <cell r="AH9631"/>
          <cell r="AI9631"/>
          <cell r="AJ9631"/>
          <cell r="AK9631"/>
          <cell r="AL9631"/>
        </row>
        <row r="9632">
          <cell r="E9632">
            <v>9631</v>
          </cell>
          <cell r="F9632"/>
          <cell r="G9632"/>
          <cell r="H9632"/>
          <cell r="I9632"/>
          <cell r="J9632"/>
          <cell r="K9632"/>
          <cell r="L9632"/>
          <cell r="M9632"/>
          <cell r="N9632"/>
          <cell r="O9632"/>
          <cell r="P9632"/>
          <cell r="Q9632"/>
          <cell r="R9632"/>
          <cell r="S9632"/>
          <cell r="T9632"/>
          <cell r="U9632"/>
          <cell r="V9632"/>
          <cell r="W9632"/>
          <cell r="X9632"/>
          <cell r="Y9632"/>
          <cell r="Z9632"/>
          <cell r="AA9632"/>
          <cell r="AB9632"/>
          <cell r="AC9632"/>
          <cell r="AD9632"/>
          <cell r="AE9632"/>
          <cell r="AF9632"/>
          <cell r="AG9632"/>
          <cell r="AH9632"/>
          <cell r="AI9632"/>
          <cell r="AJ9632"/>
          <cell r="AK9632"/>
          <cell r="AL9632"/>
        </row>
        <row r="9633">
          <cell r="E9633">
            <v>9632</v>
          </cell>
          <cell r="F9633"/>
          <cell r="G9633"/>
          <cell r="H9633"/>
          <cell r="I9633"/>
          <cell r="J9633"/>
          <cell r="K9633"/>
          <cell r="L9633"/>
          <cell r="M9633"/>
          <cell r="N9633"/>
          <cell r="O9633"/>
          <cell r="P9633"/>
          <cell r="Q9633"/>
          <cell r="R9633">
            <v>39817</v>
          </cell>
          <cell r="S9633"/>
          <cell r="T9633"/>
          <cell r="U9633"/>
          <cell r="V9633"/>
          <cell r="W9633"/>
          <cell r="X9633"/>
          <cell r="Y9633"/>
          <cell r="Z9633"/>
          <cell r="AA9633"/>
          <cell r="AB9633"/>
          <cell r="AC9633"/>
          <cell r="AD9633"/>
          <cell r="AE9633"/>
          <cell r="AF9633"/>
        </row>
        <row r="9634">
          <cell r="E9634">
            <v>9633</v>
          </cell>
          <cell r="F9634"/>
          <cell r="G9634"/>
          <cell r="H9634"/>
          <cell r="I9634"/>
          <cell r="J9634"/>
          <cell r="K9634"/>
          <cell r="L9634"/>
          <cell r="M9634"/>
          <cell r="N9634"/>
          <cell r="O9634"/>
          <cell r="P9634"/>
          <cell r="Q9634"/>
          <cell r="R9634"/>
          <cell r="S9634"/>
          <cell r="T9634"/>
          <cell r="U9634"/>
          <cell r="V9634"/>
          <cell r="W9634"/>
          <cell r="X9634"/>
          <cell r="Y9634"/>
          <cell r="Z9634"/>
          <cell r="AA9634"/>
          <cell r="AB9634"/>
          <cell r="AC9634"/>
          <cell r="AD9634"/>
          <cell r="AE9634"/>
          <cell r="AF9634"/>
        </row>
        <row r="9635">
          <cell r="E9635">
            <v>9634</v>
          </cell>
          <cell r="F9635"/>
          <cell r="G9635"/>
          <cell r="H9635"/>
          <cell r="I9635"/>
          <cell r="J9635"/>
          <cell r="K9635"/>
          <cell r="L9635"/>
          <cell r="M9635"/>
          <cell r="N9635"/>
          <cell r="O9635"/>
          <cell r="P9635"/>
          <cell r="Q9635"/>
          <cell r="R9635"/>
          <cell r="S9635"/>
          <cell r="T9635"/>
          <cell r="U9635"/>
          <cell r="V9635"/>
          <cell r="W9635"/>
          <cell r="X9635"/>
          <cell r="Y9635"/>
          <cell r="Z9635"/>
          <cell r="AA9635"/>
          <cell r="AB9635"/>
          <cell r="AC9635"/>
          <cell r="AD9635"/>
          <cell r="AE9635"/>
          <cell r="AF9635"/>
        </row>
        <row r="9636">
          <cell r="E9636">
            <v>9635</v>
          </cell>
          <cell r="F9636"/>
          <cell r="G9636"/>
          <cell r="H9636"/>
          <cell r="I9636"/>
          <cell r="J9636"/>
          <cell r="K9636"/>
          <cell r="L9636"/>
          <cell r="M9636"/>
          <cell r="N9636"/>
          <cell r="O9636"/>
          <cell r="P9636"/>
          <cell r="Q9636"/>
          <cell r="R9636"/>
          <cell r="S9636"/>
          <cell r="T9636"/>
          <cell r="U9636"/>
          <cell r="V9636"/>
          <cell r="W9636"/>
          <cell r="X9636"/>
          <cell r="Y9636"/>
          <cell r="Z9636"/>
          <cell r="AA9636"/>
          <cell r="AB9636"/>
          <cell r="AC9636"/>
          <cell r="AD9636"/>
          <cell r="AE9636"/>
          <cell r="AF9636"/>
        </row>
        <row r="9637">
          <cell r="E9637">
            <v>9636</v>
          </cell>
          <cell r="F9637"/>
          <cell r="G9637"/>
          <cell r="H9637"/>
          <cell r="I9637"/>
          <cell r="J9637"/>
          <cell r="K9637"/>
          <cell r="L9637"/>
          <cell r="M9637"/>
          <cell r="N9637"/>
          <cell r="O9637"/>
          <cell r="P9637"/>
          <cell r="Q9637"/>
          <cell r="R9637">
            <v>39817</v>
          </cell>
          <cell r="S9637"/>
          <cell r="T9637"/>
          <cell r="U9637"/>
          <cell r="V9637"/>
          <cell r="W9637"/>
          <cell r="X9637"/>
          <cell r="Y9637"/>
          <cell r="Z9637"/>
          <cell r="AA9637"/>
          <cell r="AB9637"/>
          <cell r="AC9637"/>
          <cell r="AD9637"/>
          <cell r="AE9637"/>
          <cell r="AF9637"/>
        </row>
        <row r="9638">
          <cell r="E9638">
            <v>9637</v>
          </cell>
          <cell r="F9638"/>
          <cell r="G9638"/>
          <cell r="H9638"/>
          <cell r="I9638"/>
          <cell r="J9638"/>
          <cell r="K9638"/>
          <cell r="L9638"/>
          <cell r="M9638"/>
          <cell r="N9638"/>
          <cell r="O9638"/>
          <cell r="P9638"/>
          <cell r="Q9638"/>
          <cell r="R9638"/>
          <cell r="S9638"/>
          <cell r="T9638"/>
          <cell r="U9638"/>
          <cell r="V9638"/>
          <cell r="W9638"/>
          <cell r="X9638"/>
          <cell r="Y9638"/>
          <cell r="Z9638"/>
          <cell r="AA9638"/>
          <cell r="AB9638"/>
          <cell r="AC9638"/>
          <cell r="AD9638"/>
          <cell r="AE9638"/>
          <cell r="AF9638"/>
        </row>
        <row r="9639">
          <cell r="E9639">
            <v>9638</v>
          </cell>
          <cell r="F9639"/>
          <cell r="G9639"/>
          <cell r="H9639"/>
          <cell r="I9639"/>
          <cell r="J9639"/>
          <cell r="K9639"/>
          <cell r="L9639"/>
          <cell r="M9639"/>
          <cell r="N9639"/>
          <cell r="O9639"/>
          <cell r="P9639"/>
          <cell r="Q9639"/>
          <cell r="R9639"/>
          <cell r="S9639"/>
          <cell r="T9639"/>
          <cell r="U9639"/>
          <cell r="V9639"/>
          <cell r="W9639"/>
          <cell r="X9639"/>
          <cell r="Y9639"/>
          <cell r="Z9639"/>
          <cell r="AA9639"/>
          <cell r="AB9639"/>
          <cell r="AC9639"/>
          <cell r="AD9639"/>
          <cell r="AE9639"/>
          <cell r="AF9639"/>
        </row>
        <row r="9640">
          <cell r="E9640">
            <v>9639</v>
          </cell>
          <cell r="F9640"/>
          <cell r="G9640"/>
          <cell r="H9640"/>
          <cell r="I9640"/>
          <cell r="J9640"/>
          <cell r="K9640"/>
          <cell r="L9640"/>
          <cell r="M9640"/>
          <cell r="N9640"/>
          <cell r="O9640"/>
          <cell r="P9640"/>
          <cell r="Q9640"/>
          <cell r="R9640"/>
          <cell r="S9640"/>
          <cell r="T9640"/>
          <cell r="U9640"/>
          <cell r="V9640"/>
          <cell r="W9640"/>
          <cell r="X9640"/>
          <cell r="Y9640"/>
          <cell r="Z9640"/>
          <cell r="AA9640"/>
          <cell r="AB9640"/>
          <cell r="AC9640"/>
          <cell r="AD9640"/>
          <cell r="AE9640"/>
          <cell r="AF9640"/>
        </row>
        <row r="9641">
          <cell r="E9641">
            <v>9640</v>
          </cell>
          <cell r="F9641"/>
          <cell r="G9641"/>
          <cell r="H9641"/>
          <cell r="I9641"/>
          <cell r="J9641"/>
          <cell r="K9641"/>
          <cell r="L9641"/>
          <cell r="M9641"/>
          <cell r="N9641"/>
          <cell r="O9641"/>
          <cell r="P9641"/>
          <cell r="Q9641"/>
          <cell r="R9641">
            <v>11542</v>
          </cell>
          <cell r="S9641"/>
          <cell r="T9641"/>
          <cell r="U9641"/>
          <cell r="V9641"/>
          <cell r="W9641"/>
          <cell r="X9641"/>
          <cell r="Y9641"/>
          <cell r="Z9641"/>
          <cell r="AA9641"/>
          <cell r="AB9641"/>
          <cell r="AC9641"/>
          <cell r="AD9641"/>
          <cell r="AE9641"/>
          <cell r="AF9641"/>
        </row>
        <row r="9642">
          <cell r="E9642">
            <v>9641</v>
          </cell>
          <cell r="F9642"/>
          <cell r="G9642"/>
          <cell r="H9642"/>
          <cell r="I9642"/>
          <cell r="J9642"/>
          <cell r="K9642"/>
          <cell r="L9642"/>
          <cell r="M9642"/>
          <cell r="N9642"/>
          <cell r="O9642"/>
          <cell r="P9642"/>
          <cell r="Q9642"/>
          <cell r="R9642"/>
          <cell r="S9642"/>
          <cell r="T9642"/>
          <cell r="U9642"/>
          <cell r="V9642"/>
          <cell r="W9642"/>
          <cell r="X9642"/>
          <cell r="Y9642"/>
          <cell r="Z9642"/>
          <cell r="AA9642"/>
          <cell r="AB9642"/>
          <cell r="AC9642"/>
          <cell r="AD9642"/>
          <cell r="AE9642"/>
          <cell r="AF9642"/>
        </row>
        <row r="9643">
          <cell r="E9643">
            <v>9642</v>
          </cell>
          <cell r="F9643"/>
          <cell r="G9643"/>
          <cell r="H9643"/>
          <cell r="I9643"/>
          <cell r="J9643"/>
          <cell r="K9643"/>
          <cell r="L9643"/>
          <cell r="M9643"/>
          <cell r="N9643"/>
          <cell r="O9643"/>
          <cell r="P9643"/>
          <cell r="Q9643"/>
          <cell r="R9643"/>
          <cell r="S9643"/>
          <cell r="T9643"/>
          <cell r="U9643"/>
          <cell r="V9643"/>
          <cell r="W9643"/>
          <cell r="X9643"/>
          <cell r="Y9643"/>
          <cell r="Z9643"/>
          <cell r="AA9643"/>
          <cell r="AB9643"/>
          <cell r="AC9643"/>
          <cell r="AD9643"/>
          <cell r="AE9643"/>
          <cell r="AF9643"/>
        </row>
        <row r="9644">
          <cell r="E9644">
            <v>9643</v>
          </cell>
          <cell r="F9644"/>
          <cell r="G9644"/>
          <cell r="H9644"/>
          <cell r="I9644"/>
          <cell r="J9644"/>
          <cell r="K9644"/>
          <cell r="L9644"/>
          <cell r="M9644"/>
          <cell r="N9644"/>
          <cell r="O9644"/>
          <cell r="P9644"/>
          <cell r="Q9644"/>
          <cell r="R9644"/>
          <cell r="S9644"/>
          <cell r="T9644"/>
          <cell r="U9644"/>
          <cell r="V9644"/>
          <cell r="W9644"/>
          <cell r="X9644"/>
          <cell r="Y9644"/>
          <cell r="Z9644"/>
          <cell r="AA9644"/>
          <cell r="AB9644"/>
          <cell r="AC9644"/>
          <cell r="AD9644"/>
          <cell r="AE9644"/>
          <cell r="AF9644"/>
        </row>
        <row r="9645">
          <cell r="E9645">
            <v>9644</v>
          </cell>
          <cell r="F9645"/>
          <cell r="G9645"/>
          <cell r="H9645"/>
          <cell r="I9645"/>
          <cell r="J9645"/>
          <cell r="K9645"/>
          <cell r="L9645"/>
          <cell r="M9645"/>
          <cell r="N9645"/>
          <cell r="O9645"/>
          <cell r="P9645"/>
          <cell r="Q9645"/>
          <cell r="R9645"/>
          <cell r="S9645"/>
          <cell r="T9645"/>
          <cell r="U9645"/>
          <cell r="V9645"/>
          <cell r="W9645"/>
          <cell r="X9645"/>
          <cell r="Y9645"/>
          <cell r="Z9645"/>
          <cell r="AA9645"/>
          <cell r="AB9645"/>
          <cell r="AC9645"/>
          <cell r="AD9645"/>
          <cell r="AE9645"/>
          <cell r="AF9645"/>
        </row>
        <row r="9646">
          <cell r="E9646">
            <v>9645</v>
          </cell>
          <cell r="F9646"/>
          <cell r="G9646"/>
          <cell r="H9646"/>
          <cell r="I9646">
            <v>4653157</v>
          </cell>
          <cell r="J9646">
            <v>2443636</v>
          </cell>
          <cell r="K9646"/>
          <cell r="L9646"/>
          <cell r="M9646"/>
          <cell r="N9646"/>
          <cell r="O9646"/>
          <cell r="P9646"/>
          <cell r="Q9646"/>
          <cell r="R9646"/>
          <cell r="S9646">
            <v>21854000</v>
          </cell>
          <cell r="T9646"/>
          <cell r="U9646"/>
          <cell r="V9646"/>
          <cell r="W9646">
            <v>2898860</v>
          </cell>
          <cell r="X9646"/>
          <cell r="Y9646"/>
          <cell r="Z9646"/>
          <cell r="AA9646"/>
          <cell r="AB9646"/>
          <cell r="AC9646"/>
          <cell r="AD9646"/>
          <cell r="AE9646"/>
          <cell r="AF9646">
            <v>10340090</v>
          </cell>
        </row>
        <row r="9647">
          <cell r="E9647">
            <v>9646</v>
          </cell>
          <cell r="F9647"/>
          <cell r="G9647"/>
          <cell r="H9647"/>
          <cell r="I9647"/>
          <cell r="J9647">
            <v>932886</v>
          </cell>
          <cell r="K9647"/>
          <cell r="L9647"/>
          <cell r="M9647"/>
          <cell r="N9647"/>
          <cell r="O9647"/>
          <cell r="P9647"/>
          <cell r="Q9647"/>
          <cell r="R9647"/>
          <cell r="S9647">
            <v>92298870</v>
          </cell>
          <cell r="T9647"/>
          <cell r="U9647"/>
          <cell r="V9647"/>
          <cell r="W9647">
            <v>106398</v>
          </cell>
          <cell r="X9647"/>
          <cell r="Y9647"/>
          <cell r="Z9647"/>
          <cell r="AA9647"/>
          <cell r="AB9647"/>
          <cell r="AC9647"/>
          <cell r="AD9647"/>
          <cell r="AE9647"/>
          <cell r="AF9647"/>
        </row>
        <row r="9648">
          <cell r="E9648">
            <v>9647</v>
          </cell>
          <cell r="F9648"/>
          <cell r="G9648"/>
          <cell r="H9648"/>
          <cell r="I9648"/>
          <cell r="J9648"/>
          <cell r="K9648"/>
          <cell r="L9648"/>
          <cell r="M9648"/>
          <cell r="N9648"/>
          <cell r="O9648"/>
          <cell r="P9648"/>
          <cell r="Q9648"/>
          <cell r="R9648"/>
          <cell r="S9648"/>
          <cell r="T9648"/>
          <cell r="U9648"/>
          <cell r="V9648"/>
          <cell r="W9648"/>
          <cell r="X9648"/>
          <cell r="Y9648"/>
          <cell r="Z9648"/>
          <cell r="AA9648"/>
          <cell r="AB9648"/>
          <cell r="AC9648"/>
          <cell r="AD9648"/>
          <cell r="AE9648"/>
          <cell r="AF9648"/>
        </row>
        <row r="9649">
          <cell r="E9649">
            <v>9648</v>
          </cell>
          <cell r="F9649">
            <v>270919</v>
          </cell>
          <cell r="G9649"/>
          <cell r="H9649"/>
          <cell r="I9649"/>
          <cell r="J9649"/>
          <cell r="K9649"/>
          <cell r="L9649">
            <v>11292080</v>
          </cell>
          <cell r="M9649"/>
          <cell r="N9649">
            <v>406536</v>
          </cell>
          <cell r="O9649">
            <v>477475</v>
          </cell>
          <cell r="P9649"/>
          <cell r="Q9649">
            <v>403368</v>
          </cell>
          <cell r="R9649">
            <v>829495</v>
          </cell>
          <cell r="S9649">
            <v>5020313</v>
          </cell>
          <cell r="T9649"/>
          <cell r="U9649">
            <v>3239602</v>
          </cell>
          <cell r="V9649"/>
          <cell r="W9649">
            <v>8441</v>
          </cell>
          <cell r="X9649">
            <v>401492</v>
          </cell>
          <cell r="Y9649"/>
          <cell r="Z9649"/>
          <cell r="AA9649"/>
          <cell r="AB9649"/>
          <cell r="AC9649">
            <v>1606600</v>
          </cell>
          <cell r="AD9649"/>
          <cell r="AE9649">
            <v>1097375</v>
          </cell>
          <cell r="AF9649"/>
          <cell r="AG9649"/>
          <cell r="AH9649"/>
          <cell r="AI9649"/>
          <cell r="AJ9649"/>
          <cell r="AK9649"/>
          <cell r="AL9649"/>
        </row>
        <row r="9650">
          <cell r="E9650">
            <v>9649</v>
          </cell>
          <cell r="F9650"/>
          <cell r="G9650"/>
          <cell r="H9650">
            <v>7627031</v>
          </cell>
          <cell r="I9650">
            <v>5677610</v>
          </cell>
          <cell r="J9650">
            <v>2653712</v>
          </cell>
          <cell r="K9650">
            <v>11045</v>
          </cell>
          <cell r="L9650">
            <v>94583</v>
          </cell>
          <cell r="M9650"/>
          <cell r="N9650">
            <v>8217911</v>
          </cell>
          <cell r="O9650">
            <v>1116552</v>
          </cell>
          <cell r="P9650"/>
          <cell r="Q9650">
            <v>16925735</v>
          </cell>
          <cell r="R9650"/>
          <cell r="S9650">
            <v>21854000</v>
          </cell>
          <cell r="T9650"/>
          <cell r="U9650">
            <v>13914358</v>
          </cell>
          <cell r="V9650"/>
          <cell r="W9650">
            <v>2900860</v>
          </cell>
          <cell r="X9650"/>
          <cell r="Y9650"/>
          <cell r="Z9650"/>
          <cell r="AA9650"/>
          <cell r="AB9650"/>
          <cell r="AC9650">
            <v>30089</v>
          </cell>
          <cell r="AD9650"/>
          <cell r="AE9650">
            <v>671794</v>
          </cell>
          <cell r="AF9650">
            <v>10340090</v>
          </cell>
          <cell r="AG9650">
            <v>5011396</v>
          </cell>
          <cell r="AH9650">
            <v>9519527</v>
          </cell>
          <cell r="AI9650">
            <v>9463279</v>
          </cell>
          <cell r="AJ9650"/>
          <cell r="AK9650"/>
          <cell r="AL9650"/>
        </row>
        <row r="9651">
          <cell r="E9651">
            <v>9650</v>
          </cell>
          <cell r="F9651">
            <v>95021</v>
          </cell>
          <cell r="G9651">
            <v>931662</v>
          </cell>
          <cell r="H9651">
            <v>3697358</v>
          </cell>
          <cell r="I9651">
            <v>2190074</v>
          </cell>
          <cell r="J9651">
            <v>932886</v>
          </cell>
          <cell r="K9651">
            <v>53370</v>
          </cell>
          <cell r="L9651">
            <v>1819133</v>
          </cell>
          <cell r="M9651">
            <v>223080</v>
          </cell>
          <cell r="N9651"/>
          <cell r="O9651"/>
          <cell r="P9651"/>
          <cell r="Q9651">
            <v>242769</v>
          </cell>
          <cell r="R9651"/>
          <cell r="S9651">
            <v>95300077</v>
          </cell>
          <cell r="T9651">
            <v>10049122</v>
          </cell>
          <cell r="U9651">
            <v>2225699</v>
          </cell>
          <cell r="V9651">
            <v>4177953</v>
          </cell>
          <cell r="W9651">
            <v>2642128</v>
          </cell>
          <cell r="X9651">
            <v>2804992</v>
          </cell>
          <cell r="Y9651"/>
          <cell r="Z9651"/>
          <cell r="AA9651"/>
          <cell r="AB9651"/>
          <cell r="AC9651">
            <v>165644</v>
          </cell>
          <cell r="AD9651"/>
          <cell r="AE9651">
            <v>1798198</v>
          </cell>
          <cell r="AF9651"/>
          <cell r="AG9651"/>
          <cell r="AH9651">
            <v>138238</v>
          </cell>
          <cell r="AI9651"/>
          <cell r="AJ9651"/>
          <cell r="AK9651"/>
          <cell r="AL9651"/>
        </row>
        <row r="9652">
          <cell r="E9652">
            <v>9651</v>
          </cell>
          <cell r="F9652"/>
          <cell r="G9652"/>
          <cell r="H9652">
            <v>1940747</v>
          </cell>
          <cell r="I9652">
            <v>5353781</v>
          </cell>
          <cell r="J9652">
            <v>2883751</v>
          </cell>
          <cell r="K9652"/>
          <cell r="L9652">
            <v>260000</v>
          </cell>
          <cell r="M9652"/>
          <cell r="N9652">
            <v>28677032</v>
          </cell>
          <cell r="O9652">
            <v>20708345</v>
          </cell>
          <cell r="P9652"/>
          <cell r="Q9652"/>
          <cell r="R9652"/>
          <cell r="S9652">
            <v>2677674</v>
          </cell>
          <cell r="T9652"/>
          <cell r="U9652">
            <v>28908776</v>
          </cell>
          <cell r="V9652"/>
          <cell r="W9652">
            <v>1861282</v>
          </cell>
          <cell r="X9652">
            <v>10884472</v>
          </cell>
          <cell r="Y9652"/>
          <cell r="Z9652"/>
          <cell r="AA9652"/>
          <cell r="AB9652"/>
          <cell r="AC9652">
            <v>703005</v>
          </cell>
          <cell r="AD9652"/>
          <cell r="AE9652">
            <v>1159320</v>
          </cell>
          <cell r="AF9652"/>
          <cell r="AG9652">
            <v>5842490</v>
          </cell>
          <cell r="AH9652">
            <v>949750</v>
          </cell>
          <cell r="AI9652">
            <v>176998</v>
          </cell>
          <cell r="AJ9652"/>
          <cell r="AK9652"/>
          <cell r="AL9652">
            <v>64281436</v>
          </cell>
        </row>
        <row r="9653">
          <cell r="E9653">
            <v>9652</v>
          </cell>
          <cell r="F9653">
            <v>292699</v>
          </cell>
          <cell r="G9653"/>
          <cell r="H9653"/>
          <cell r="I9653"/>
          <cell r="J9653"/>
          <cell r="K9653">
            <v>72100</v>
          </cell>
          <cell r="L9653">
            <v>342232</v>
          </cell>
          <cell r="M9653"/>
          <cell r="N9653"/>
          <cell r="O9653"/>
          <cell r="P9653"/>
          <cell r="Q9653">
            <v>455290</v>
          </cell>
          <cell r="R9653">
            <v>934587</v>
          </cell>
          <cell r="S9653">
            <v>5467775</v>
          </cell>
          <cell r="T9653"/>
          <cell r="U9653">
            <v>4739053</v>
          </cell>
          <cell r="V9653"/>
          <cell r="W9653">
            <v>105300</v>
          </cell>
          <cell r="X9653">
            <v>123310</v>
          </cell>
          <cell r="Y9653"/>
          <cell r="Z9653"/>
          <cell r="AA9653"/>
          <cell r="AB9653"/>
          <cell r="AC9653">
            <v>251291</v>
          </cell>
          <cell r="AD9653"/>
          <cell r="AE9653"/>
          <cell r="AF9653"/>
          <cell r="AG9653"/>
          <cell r="AH9653"/>
          <cell r="AI9653"/>
          <cell r="AJ9653"/>
          <cell r="AK9653"/>
          <cell r="AL9653"/>
        </row>
        <row r="9654">
          <cell r="E9654">
            <v>9653</v>
          </cell>
          <cell r="F9654"/>
          <cell r="G9654"/>
          <cell r="H9654"/>
          <cell r="I9654"/>
          <cell r="J9654"/>
          <cell r="K9654"/>
          <cell r="L9654">
            <v>13463200</v>
          </cell>
          <cell r="M9654"/>
          <cell r="N9654">
            <v>387458</v>
          </cell>
          <cell r="O9654"/>
          <cell r="P9654"/>
          <cell r="Q9654"/>
          <cell r="R9654">
            <v>49088</v>
          </cell>
          <cell r="S9654"/>
          <cell r="T9654"/>
          <cell r="U9654"/>
          <cell r="V9654"/>
          <cell r="W9654">
            <v>14941</v>
          </cell>
          <cell r="X9654"/>
          <cell r="Y9654"/>
          <cell r="Z9654"/>
          <cell r="AA9654"/>
          <cell r="AB9654"/>
          <cell r="AC9654"/>
          <cell r="AD9654"/>
          <cell r="AE9654">
            <v>264742</v>
          </cell>
          <cell r="AF9654"/>
          <cell r="AG9654"/>
          <cell r="AH9654"/>
          <cell r="AI9654"/>
          <cell r="AJ9654"/>
          <cell r="AK9654"/>
          <cell r="AL9654"/>
        </row>
        <row r="9655">
          <cell r="E9655">
            <v>9654</v>
          </cell>
          <cell r="F9655"/>
          <cell r="G9655"/>
          <cell r="H9655"/>
          <cell r="I9655"/>
          <cell r="J9655"/>
          <cell r="K9655"/>
          <cell r="L9655">
            <v>534586</v>
          </cell>
          <cell r="M9655"/>
          <cell r="N9655">
            <v>134159</v>
          </cell>
          <cell r="O9655">
            <v>66461</v>
          </cell>
          <cell r="P9655"/>
          <cell r="Q9655"/>
          <cell r="R9655">
            <v>222937</v>
          </cell>
          <cell r="S9655">
            <v>1833413</v>
          </cell>
          <cell r="T9655"/>
          <cell r="U9655">
            <v>3824458</v>
          </cell>
          <cell r="V9655"/>
          <cell r="W9655"/>
          <cell r="X9655">
            <v>401492</v>
          </cell>
          <cell r="Y9655"/>
          <cell r="Z9655"/>
          <cell r="AA9655"/>
          <cell r="AB9655"/>
          <cell r="AC9655">
            <v>1574082</v>
          </cell>
          <cell r="AD9655"/>
          <cell r="AE9655"/>
          <cell r="AF9655"/>
          <cell r="AG9655"/>
          <cell r="AH9655"/>
          <cell r="AI9655"/>
          <cell r="AJ9655"/>
          <cell r="AK9655"/>
          <cell r="AL9655"/>
        </row>
        <row r="9656">
          <cell r="E9656">
            <v>9655</v>
          </cell>
          <cell r="F9656">
            <v>21780</v>
          </cell>
          <cell r="G9656"/>
          <cell r="H9656"/>
          <cell r="I9656"/>
          <cell r="J9656"/>
          <cell r="K9656">
            <v>72100</v>
          </cell>
          <cell r="L9656">
            <v>3983918</v>
          </cell>
          <cell r="M9656"/>
          <cell r="N9656">
            <v>115081</v>
          </cell>
          <cell r="O9656">
            <v>583702</v>
          </cell>
          <cell r="P9656"/>
          <cell r="Q9656">
            <v>51922</v>
          </cell>
          <cell r="R9656">
            <v>377117</v>
          </cell>
          <cell r="S9656">
            <v>2280875</v>
          </cell>
          <cell r="T9656"/>
          <cell r="U9656">
            <v>4982652</v>
          </cell>
          <cell r="V9656"/>
          <cell r="W9656">
            <v>111800</v>
          </cell>
          <cell r="X9656">
            <v>94810</v>
          </cell>
          <cell r="Y9656"/>
          <cell r="Z9656"/>
          <cell r="AA9656"/>
          <cell r="AB9656"/>
          <cell r="AC9656">
            <v>218773</v>
          </cell>
          <cell r="AD9656"/>
          <cell r="AE9656">
            <v>715218</v>
          </cell>
          <cell r="AF9656"/>
          <cell r="AG9656"/>
          <cell r="AH9656"/>
          <cell r="AI9656"/>
          <cell r="AJ9656"/>
          <cell r="AK9656"/>
          <cell r="AL9656"/>
        </row>
        <row r="9657">
          <cell r="E9657">
            <v>9656</v>
          </cell>
          <cell r="F9657"/>
          <cell r="G9657"/>
          <cell r="H9657"/>
          <cell r="I9657"/>
          <cell r="J9657"/>
          <cell r="K9657"/>
          <cell r="L9657"/>
          <cell r="M9657"/>
          <cell r="N9657"/>
          <cell r="O9657">
            <v>1456722</v>
          </cell>
          <cell r="P9657"/>
          <cell r="Q9657"/>
          <cell r="R9657"/>
          <cell r="S9657"/>
          <cell r="T9657"/>
          <cell r="U9657"/>
          <cell r="V9657"/>
          <cell r="W9657"/>
          <cell r="X9657">
            <v>-28500</v>
          </cell>
          <cell r="Y9657"/>
          <cell r="Z9657"/>
          <cell r="AA9657"/>
          <cell r="AB9657"/>
          <cell r="AC9657"/>
          <cell r="AD9657"/>
          <cell r="AE9657">
            <v>1547851</v>
          </cell>
          <cell r="AF9657"/>
          <cell r="AG9657"/>
          <cell r="AH9657"/>
          <cell r="AI9657"/>
          <cell r="AJ9657"/>
          <cell r="AK9657"/>
          <cell r="AL9657"/>
        </row>
        <row r="9658">
          <cell r="E9658">
            <v>9657</v>
          </cell>
          <cell r="F9658"/>
          <cell r="G9658"/>
          <cell r="H9658"/>
          <cell r="I9658"/>
          <cell r="J9658"/>
          <cell r="K9658"/>
          <cell r="L9658">
            <v>935980</v>
          </cell>
          <cell r="M9658"/>
          <cell r="N9658"/>
          <cell r="O9658"/>
          <cell r="P9658"/>
          <cell r="Q9658"/>
          <cell r="R9658"/>
          <cell r="S9658"/>
          <cell r="T9658"/>
          <cell r="U9658">
            <v>-341257</v>
          </cell>
          <cell r="V9658"/>
          <cell r="W9658"/>
          <cell r="X9658"/>
          <cell r="Y9658"/>
          <cell r="Z9658"/>
          <cell r="AA9658"/>
          <cell r="AB9658"/>
          <cell r="AC9658"/>
          <cell r="AD9658"/>
          <cell r="AE9658"/>
          <cell r="AF9658"/>
          <cell r="AG9658"/>
          <cell r="AH9658"/>
          <cell r="AI9658"/>
          <cell r="AJ9658"/>
          <cell r="AK9658"/>
          <cell r="AL9658"/>
        </row>
        <row r="9659">
          <cell r="E9659">
            <v>9658</v>
          </cell>
          <cell r="F9659"/>
          <cell r="G9659"/>
          <cell r="H9659"/>
          <cell r="I9659"/>
          <cell r="J9659"/>
          <cell r="K9659"/>
          <cell r="L9659"/>
          <cell r="M9659"/>
          <cell r="N9659"/>
          <cell r="O9659">
            <v>-462006</v>
          </cell>
          <cell r="P9659"/>
          <cell r="Q9659"/>
          <cell r="R9659"/>
          <cell r="S9659"/>
          <cell r="T9659"/>
          <cell r="U9659"/>
          <cell r="V9659"/>
          <cell r="W9659"/>
          <cell r="X9659"/>
          <cell r="Y9659"/>
          <cell r="Z9659"/>
          <cell r="AA9659"/>
          <cell r="AB9659"/>
          <cell r="AC9659"/>
          <cell r="AD9659"/>
          <cell r="AE9659"/>
          <cell r="AF9659"/>
          <cell r="AG9659"/>
          <cell r="AH9659"/>
          <cell r="AI9659"/>
          <cell r="AJ9659"/>
          <cell r="AK9659"/>
          <cell r="AL9659"/>
        </row>
        <row r="9660">
          <cell r="E9660">
            <v>9659</v>
          </cell>
          <cell r="F9660">
            <v>270919</v>
          </cell>
          <cell r="G9660"/>
          <cell r="H9660"/>
          <cell r="I9660"/>
          <cell r="J9660"/>
          <cell r="K9660"/>
          <cell r="L9660">
            <v>11292080</v>
          </cell>
          <cell r="M9660"/>
          <cell r="N9660">
            <v>406536</v>
          </cell>
          <cell r="O9660">
            <v>477475</v>
          </cell>
          <cell r="P9660"/>
          <cell r="Q9660">
            <v>403368</v>
          </cell>
          <cell r="R9660">
            <v>829495</v>
          </cell>
          <cell r="S9660">
            <v>5020313</v>
          </cell>
          <cell r="T9660"/>
          <cell r="U9660">
            <v>3239602</v>
          </cell>
          <cell r="V9660"/>
          <cell r="W9660">
            <v>8441</v>
          </cell>
          <cell r="X9660">
            <v>401492</v>
          </cell>
          <cell r="Y9660"/>
          <cell r="Z9660"/>
          <cell r="AA9660"/>
          <cell r="AB9660"/>
          <cell r="AC9660">
            <v>1606600</v>
          </cell>
          <cell r="AD9660"/>
          <cell r="AE9660">
            <v>1097375</v>
          </cell>
          <cell r="AF9660"/>
          <cell r="AG9660"/>
          <cell r="AH9660"/>
          <cell r="AI9660"/>
          <cell r="AJ9660"/>
          <cell r="AK9660"/>
          <cell r="AL9660"/>
        </row>
        <row r="9661">
          <cell r="E9661">
            <v>9660</v>
          </cell>
          <cell r="F9661"/>
          <cell r="G9661"/>
          <cell r="H9661">
            <v>8892836</v>
          </cell>
          <cell r="I9661">
            <v>8796181</v>
          </cell>
          <cell r="J9661">
            <v>3246510</v>
          </cell>
          <cell r="K9661">
            <v>427090</v>
          </cell>
          <cell r="L9661">
            <v>184667</v>
          </cell>
          <cell r="M9661"/>
          <cell r="N9661">
            <v>11747305</v>
          </cell>
          <cell r="O9661"/>
          <cell r="P9661"/>
          <cell r="Q9661">
            <v>17848804</v>
          </cell>
          <cell r="R9661"/>
          <cell r="S9661">
            <v>23847228</v>
          </cell>
          <cell r="T9661"/>
          <cell r="U9661">
            <v>14066843</v>
          </cell>
          <cell r="V9661"/>
          <cell r="W9661">
            <v>458472</v>
          </cell>
          <cell r="X9661"/>
          <cell r="Y9661"/>
          <cell r="Z9661"/>
          <cell r="AA9661"/>
          <cell r="AB9661"/>
          <cell r="AC9661">
            <v>167698</v>
          </cell>
          <cell r="AD9661"/>
          <cell r="AE9661">
            <v>506000</v>
          </cell>
          <cell r="AF9661">
            <v>14102663</v>
          </cell>
          <cell r="AG9661">
            <v>3057405</v>
          </cell>
          <cell r="AH9661">
            <v>10181147</v>
          </cell>
          <cell r="AI9661">
            <v>9342505</v>
          </cell>
          <cell r="AJ9661"/>
          <cell r="AK9661"/>
          <cell r="AL9661"/>
        </row>
        <row r="9662">
          <cell r="E9662">
            <v>9661</v>
          </cell>
          <cell r="F9662"/>
          <cell r="G9662"/>
          <cell r="H9662"/>
          <cell r="I9662"/>
          <cell r="J9662">
            <v>1240000</v>
          </cell>
          <cell r="K9662"/>
          <cell r="L9662"/>
          <cell r="M9662"/>
          <cell r="N9662"/>
          <cell r="O9662"/>
          <cell r="P9662"/>
          <cell r="Q9662"/>
          <cell r="R9662"/>
          <cell r="S9662"/>
          <cell r="T9662"/>
          <cell r="U9662"/>
          <cell r="V9662"/>
          <cell r="W9662">
            <v>22500</v>
          </cell>
          <cell r="X9662"/>
          <cell r="Y9662"/>
          <cell r="Z9662"/>
          <cell r="AA9662"/>
          <cell r="AB9662"/>
          <cell r="AC9662"/>
          <cell r="AD9662"/>
          <cell r="AE9662">
            <v>472990</v>
          </cell>
          <cell r="AF9662">
            <v>-1300000</v>
          </cell>
          <cell r="AG9662"/>
          <cell r="AH9662"/>
          <cell r="AI9662"/>
          <cell r="AJ9662"/>
          <cell r="AK9662"/>
          <cell r="AL9662"/>
        </row>
        <row r="9663">
          <cell r="E9663">
            <v>9662</v>
          </cell>
          <cell r="F9663"/>
          <cell r="G9663"/>
          <cell r="H9663">
            <v>3174386</v>
          </cell>
          <cell r="I9663">
            <v>773388</v>
          </cell>
          <cell r="J9663"/>
          <cell r="K9663"/>
          <cell r="L9663"/>
          <cell r="M9663"/>
          <cell r="N9663">
            <v>1140606</v>
          </cell>
          <cell r="O9663">
            <v>1287876</v>
          </cell>
          <cell r="P9663"/>
          <cell r="Q9663"/>
          <cell r="R9663"/>
          <cell r="S9663">
            <v>7188994</v>
          </cell>
          <cell r="T9663"/>
          <cell r="U9663">
            <v>6207220</v>
          </cell>
          <cell r="V9663"/>
          <cell r="W9663">
            <v>2571318</v>
          </cell>
          <cell r="X9663"/>
          <cell r="Y9663"/>
          <cell r="Z9663"/>
          <cell r="AA9663"/>
          <cell r="AB9663"/>
          <cell r="AC9663">
            <v>30089</v>
          </cell>
          <cell r="AD9663"/>
          <cell r="AE9663">
            <v>14000</v>
          </cell>
          <cell r="AF9663">
            <v>11330608</v>
          </cell>
          <cell r="AG9663">
            <v>5011396</v>
          </cell>
          <cell r="AH9663"/>
          <cell r="AI9663">
            <v>1042823</v>
          </cell>
          <cell r="AJ9663"/>
          <cell r="AK9663"/>
          <cell r="AL9663"/>
        </row>
        <row r="9664">
          <cell r="E9664">
            <v>9663</v>
          </cell>
          <cell r="F9664"/>
          <cell r="G9664"/>
          <cell r="H9664">
            <v>5029522</v>
          </cell>
          <cell r="I9664">
            <v>5226412</v>
          </cell>
          <cell r="J9664">
            <v>1832798</v>
          </cell>
          <cell r="K9664">
            <v>416045</v>
          </cell>
          <cell r="L9664">
            <v>103000</v>
          </cell>
          <cell r="M9664"/>
          <cell r="N9664">
            <v>4670000</v>
          </cell>
          <cell r="O9664">
            <v>171324</v>
          </cell>
          <cell r="P9664"/>
          <cell r="Q9664">
            <v>923069</v>
          </cell>
          <cell r="R9664"/>
          <cell r="S9664">
            <v>9182222</v>
          </cell>
          <cell r="T9664"/>
          <cell r="U9664">
            <v>7546982</v>
          </cell>
          <cell r="V9664"/>
          <cell r="W9664">
            <v>151430</v>
          </cell>
          <cell r="X9664"/>
          <cell r="Y9664"/>
          <cell r="Z9664"/>
          <cell r="AA9664"/>
          <cell r="AB9664"/>
          <cell r="AC9664">
            <v>167698</v>
          </cell>
          <cell r="AD9664"/>
          <cell r="AE9664">
            <v>321196</v>
          </cell>
          <cell r="AF9664">
            <v>13573393</v>
          </cell>
          <cell r="AG9664">
            <v>4367211</v>
          </cell>
          <cell r="AH9664">
            <v>661620</v>
          </cell>
          <cell r="AI9664">
            <v>1212512</v>
          </cell>
          <cell r="AJ9664"/>
          <cell r="AK9664"/>
          <cell r="AL9664"/>
        </row>
        <row r="9665">
          <cell r="E9665">
            <v>9664</v>
          </cell>
          <cell r="F9665"/>
          <cell r="G9665"/>
          <cell r="H9665">
            <v>589331</v>
          </cell>
          <cell r="I9665"/>
          <cell r="J9665"/>
          <cell r="K9665"/>
          <cell r="L9665"/>
          <cell r="M9665"/>
          <cell r="N9665"/>
          <cell r="O9665"/>
          <cell r="P9665"/>
          <cell r="Q9665"/>
          <cell r="R9665"/>
          <cell r="S9665"/>
          <cell r="T9665"/>
          <cell r="U9665">
            <v>1200000</v>
          </cell>
          <cell r="V9665"/>
          <cell r="W9665"/>
          <cell r="X9665"/>
          <cell r="Y9665"/>
          <cell r="Z9665"/>
          <cell r="AA9665"/>
          <cell r="AB9665"/>
          <cell r="AC9665"/>
          <cell r="AD9665"/>
          <cell r="AE9665"/>
          <cell r="AF9665"/>
          <cell r="AG9665">
            <v>1309806</v>
          </cell>
          <cell r="AH9665"/>
          <cell r="AI9665">
            <v>290463</v>
          </cell>
          <cell r="AJ9665"/>
          <cell r="AK9665"/>
          <cell r="AL9665"/>
        </row>
        <row r="9666">
          <cell r="E9666">
            <v>9665</v>
          </cell>
          <cell r="F9666"/>
          <cell r="G9666"/>
          <cell r="H9666"/>
          <cell r="I9666">
            <v>1372762</v>
          </cell>
          <cell r="J9666"/>
          <cell r="K9666"/>
          <cell r="L9666">
            <v>12916</v>
          </cell>
          <cell r="M9666"/>
          <cell r="N9666"/>
          <cell r="O9666"/>
          <cell r="P9666"/>
          <cell r="Q9666"/>
          <cell r="R9666"/>
          <cell r="S9666"/>
          <cell r="T9666"/>
          <cell r="U9666"/>
          <cell r="V9666"/>
          <cell r="W9666"/>
          <cell r="X9666"/>
          <cell r="Y9666"/>
          <cell r="Z9666"/>
          <cell r="AA9666"/>
          <cell r="AB9666"/>
          <cell r="AC9666"/>
          <cell r="AD9666"/>
          <cell r="AE9666"/>
          <cell r="AF9666">
            <v>-219788</v>
          </cell>
          <cell r="AG9666"/>
          <cell r="AH9666"/>
          <cell r="AI9666"/>
          <cell r="AJ9666"/>
          <cell r="AK9666"/>
          <cell r="AL9666"/>
        </row>
        <row r="9667">
          <cell r="E9667">
            <v>9666</v>
          </cell>
          <cell r="F9667"/>
          <cell r="G9667"/>
          <cell r="H9667"/>
          <cell r="I9667">
            <v>-38309</v>
          </cell>
          <cell r="J9667"/>
          <cell r="K9667"/>
          <cell r="L9667"/>
          <cell r="M9667"/>
          <cell r="N9667"/>
          <cell r="O9667"/>
          <cell r="P9667"/>
          <cell r="Q9667"/>
          <cell r="R9667"/>
          <cell r="S9667"/>
          <cell r="T9667"/>
          <cell r="U9667">
            <v>-12723</v>
          </cell>
          <cell r="V9667"/>
          <cell r="W9667"/>
          <cell r="X9667"/>
          <cell r="Y9667"/>
          <cell r="Z9667"/>
          <cell r="AA9667"/>
          <cell r="AB9667"/>
          <cell r="AC9667"/>
          <cell r="AD9667"/>
          <cell r="AE9667"/>
          <cell r="AF9667"/>
          <cell r="AG9667"/>
          <cell r="AH9667"/>
          <cell r="AI9667"/>
          <cell r="AJ9667"/>
          <cell r="AK9667"/>
          <cell r="AL9667"/>
        </row>
        <row r="9668">
          <cell r="E9668">
            <v>9667</v>
          </cell>
          <cell r="F9668"/>
          <cell r="G9668"/>
          <cell r="H9668">
            <v>7627031</v>
          </cell>
          <cell r="I9668">
            <v>5677610</v>
          </cell>
          <cell r="J9668">
            <v>2653712</v>
          </cell>
          <cell r="K9668">
            <v>11045</v>
          </cell>
          <cell r="L9668">
            <v>94583</v>
          </cell>
          <cell r="M9668"/>
          <cell r="N9668">
            <v>8217911</v>
          </cell>
          <cell r="O9668">
            <v>1116552</v>
          </cell>
          <cell r="P9668"/>
          <cell r="Q9668">
            <v>16925735</v>
          </cell>
          <cell r="R9668"/>
          <cell r="S9668">
            <v>21854000</v>
          </cell>
          <cell r="T9668"/>
          <cell r="U9668">
            <v>13914358</v>
          </cell>
          <cell r="V9668"/>
          <cell r="W9668">
            <v>2900860</v>
          </cell>
          <cell r="X9668"/>
          <cell r="Y9668"/>
          <cell r="Z9668"/>
          <cell r="AA9668"/>
          <cell r="AB9668"/>
          <cell r="AC9668">
            <v>30089</v>
          </cell>
          <cell r="AD9668"/>
          <cell r="AE9668">
            <v>671794</v>
          </cell>
          <cell r="AF9668">
            <v>10340090</v>
          </cell>
          <cell r="AG9668">
            <v>5011396</v>
          </cell>
          <cell r="AH9668">
            <v>9519527</v>
          </cell>
          <cell r="AI9668">
            <v>9463279</v>
          </cell>
          <cell r="AJ9668"/>
          <cell r="AK9668"/>
          <cell r="AL9668"/>
        </row>
        <row r="9669">
          <cell r="E9669">
            <v>9668</v>
          </cell>
          <cell r="F9669"/>
          <cell r="G9669">
            <v>1245945</v>
          </cell>
          <cell r="H9669">
            <v>7192685</v>
          </cell>
          <cell r="I9669"/>
          <cell r="J9669"/>
          <cell r="K9669">
            <v>90360</v>
          </cell>
          <cell r="L9669">
            <v>15056913</v>
          </cell>
          <cell r="M9669">
            <v>285850</v>
          </cell>
          <cell r="N9669"/>
          <cell r="O9669"/>
          <cell r="P9669"/>
          <cell r="Q9669">
            <v>432551</v>
          </cell>
          <cell r="R9669"/>
          <cell r="S9669">
            <v>3546207</v>
          </cell>
          <cell r="T9669">
            <v>313046</v>
          </cell>
          <cell r="U9669">
            <v>4581847</v>
          </cell>
          <cell r="V9669">
            <v>2777959</v>
          </cell>
          <cell r="W9669">
            <v>1079844</v>
          </cell>
          <cell r="X9669">
            <v>92882006</v>
          </cell>
          <cell r="Y9669"/>
          <cell r="Z9669"/>
          <cell r="AA9669"/>
          <cell r="AB9669"/>
          <cell r="AC9669">
            <v>155753</v>
          </cell>
          <cell r="AD9669"/>
          <cell r="AE9669">
            <v>2096127</v>
          </cell>
          <cell r="AF9669"/>
          <cell r="AG9669"/>
          <cell r="AH9669">
            <v>48912</v>
          </cell>
          <cell r="AI9669"/>
          <cell r="AJ9669"/>
          <cell r="AK9669"/>
          <cell r="AL9669"/>
        </row>
        <row r="9670">
          <cell r="E9670">
            <v>9669</v>
          </cell>
          <cell r="F9670"/>
          <cell r="G9670"/>
          <cell r="H9670">
            <v>-909331</v>
          </cell>
          <cell r="I9670">
            <v>2341704</v>
          </cell>
          <cell r="J9670"/>
          <cell r="K9670"/>
          <cell r="L9670">
            <v>-13463200</v>
          </cell>
          <cell r="M9670"/>
          <cell r="N9670"/>
          <cell r="O9670"/>
          <cell r="P9670"/>
          <cell r="Q9670"/>
          <cell r="R9670"/>
          <cell r="S9670"/>
          <cell r="T9670"/>
          <cell r="U9670"/>
          <cell r="V9670"/>
          <cell r="W9670">
            <v>1409985</v>
          </cell>
          <cell r="X9670">
            <v>-89951356</v>
          </cell>
          <cell r="Y9670"/>
          <cell r="Z9670"/>
          <cell r="AA9670"/>
          <cell r="AB9670"/>
          <cell r="AC9670"/>
          <cell r="AD9670"/>
          <cell r="AE9670">
            <v>-33632</v>
          </cell>
          <cell r="AF9670"/>
          <cell r="AG9670"/>
          <cell r="AH9670"/>
          <cell r="AI9670"/>
          <cell r="AJ9670"/>
          <cell r="AK9670"/>
          <cell r="AL9670"/>
        </row>
        <row r="9671">
          <cell r="E9671">
            <v>9670</v>
          </cell>
          <cell r="F9671"/>
          <cell r="G9671"/>
          <cell r="H9671">
            <v>1479064</v>
          </cell>
          <cell r="I9671">
            <v>141600</v>
          </cell>
          <cell r="J9671"/>
          <cell r="K9671">
            <v>12875</v>
          </cell>
          <cell r="L9671">
            <v>820786</v>
          </cell>
          <cell r="M9671"/>
          <cell r="N9671"/>
          <cell r="O9671"/>
          <cell r="P9671"/>
          <cell r="Q9671"/>
          <cell r="R9671"/>
          <cell r="S9671">
            <v>8052302</v>
          </cell>
          <cell r="T9671"/>
          <cell r="U9671">
            <v>3825634</v>
          </cell>
          <cell r="V9671">
            <v>5702408</v>
          </cell>
          <cell r="W9671">
            <v>966821</v>
          </cell>
          <cell r="X9671">
            <v>2804992</v>
          </cell>
          <cell r="Y9671"/>
          <cell r="Z9671"/>
          <cell r="AA9671"/>
          <cell r="AB9671"/>
          <cell r="AC9671">
            <v>165644</v>
          </cell>
          <cell r="AD9671"/>
          <cell r="AE9671">
            <v>80225</v>
          </cell>
          <cell r="AF9671"/>
          <cell r="AG9671"/>
          <cell r="AH9671"/>
          <cell r="AI9671"/>
          <cell r="AJ9671"/>
          <cell r="AK9671"/>
          <cell r="AL9671"/>
        </row>
        <row r="9672">
          <cell r="E9672">
            <v>9671</v>
          </cell>
          <cell r="F9672">
            <v>308463</v>
          </cell>
          <cell r="G9672">
            <v>314283</v>
          </cell>
          <cell r="H9672">
            <v>4081103</v>
          </cell>
          <cell r="I9672">
            <v>293230</v>
          </cell>
          <cell r="J9672">
            <v>57200</v>
          </cell>
          <cell r="K9672">
            <v>51906</v>
          </cell>
          <cell r="L9672">
            <v>796268</v>
          </cell>
          <cell r="M9672">
            <v>62770</v>
          </cell>
          <cell r="N9672"/>
          <cell r="O9672"/>
          <cell r="P9672"/>
          <cell r="Q9672">
            <v>189782</v>
          </cell>
          <cell r="R9672"/>
          <cell r="S9672">
            <v>26265694</v>
          </cell>
          <cell r="T9672">
            <v>2307038</v>
          </cell>
          <cell r="U9672">
            <v>4981782</v>
          </cell>
          <cell r="V9672">
            <v>4251706</v>
          </cell>
          <cell r="W9672">
            <v>1597622</v>
          </cell>
          <cell r="X9672">
            <v>2930650</v>
          </cell>
          <cell r="Y9672"/>
          <cell r="Z9672"/>
          <cell r="AA9672"/>
          <cell r="AB9672"/>
          <cell r="AC9672">
            <v>165644</v>
          </cell>
          <cell r="AD9672"/>
          <cell r="AE9672">
            <v>344717</v>
          </cell>
          <cell r="AF9672"/>
          <cell r="AG9672"/>
          <cell r="AH9672">
            <v>195536</v>
          </cell>
          <cell r="AI9672"/>
          <cell r="AJ9672"/>
          <cell r="AK9672"/>
          <cell r="AL9672"/>
        </row>
        <row r="9673">
          <cell r="E9673">
            <v>9672</v>
          </cell>
          <cell r="F9673">
            <v>339781</v>
          </cell>
          <cell r="G9673"/>
          <cell r="H9673">
            <v>16043</v>
          </cell>
          <cell r="I9673"/>
          <cell r="J9673">
            <v>990086</v>
          </cell>
          <cell r="K9673"/>
          <cell r="L9673"/>
          <cell r="M9673"/>
          <cell r="N9673"/>
          <cell r="O9673"/>
          <cell r="P9673"/>
          <cell r="Q9673"/>
          <cell r="R9673"/>
          <cell r="S9673">
            <v>109967262</v>
          </cell>
          <cell r="T9673">
            <v>16020364</v>
          </cell>
          <cell r="U9673">
            <v>-1200000</v>
          </cell>
          <cell r="V9673"/>
          <cell r="W9673">
            <v>783100</v>
          </cell>
          <cell r="X9673"/>
          <cell r="Y9673"/>
          <cell r="Z9673"/>
          <cell r="AA9673"/>
          <cell r="AB9673"/>
          <cell r="AC9673"/>
          <cell r="AD9673"/>
          <cell r="AE9673"/>
          <cell r="AF9673"/>
          <cell r="AG9673"/>
          <cell r="AH9673">
            <v>323943</v>
          </cell>
          <cell r="AI9673"/>
          <cell r="AJ9673"/>
          <cell r="AK9673"/>
          <cell r="AL9673"/>
        </row>
        <row r="9674">
          <cell r="E9674">
            <v>9673</v>
          </cell>
          <cell r="F9674">
            <v>63703</v>
          </cell>
          <cell r="G9674"/>
          <cell r="H9674"/>
          <cell r="I9674"/>
          <cell r="J9674"/>
          <cell r="K9674">
            <v>2041</v>
          </cell>
          <cell r="L9674">
            <v>200902</v>
          </cell>
          <cell r="M9674"/>
          <cell r="N9674"/>
          <cell r="O9674"/>
          <cell r="P9674"/>
          <cell r="Q9674"/>
          <cell r="R9674"/>
          <cell r="S9674"/>
          <cell r="T9674">
            <v>-3778188</v>
          </cell>
          <cell r="U9674"/>
          <cell r="V9674"/>
          <cell r="W9674"/>
          <cell r="X9674"/>
          <cell r="Y9674"/>
          <cell r="Z9674"/>
          <cell r="AA9674"/>
          <cell r="AB9674"/>
          <cell r="AC9674">
            <v>9891</v>
          </cell>
          <cell r="AD9674"/>
          <cell r="AE9674">
            <v>195</v>
          </cell>
          <cell r="AF9674"/>
          <cell r="AG9674"/>
          <cell r="AH9674">
            <v>-39081</v>
          </cell>
          <cell r="AI9674"/>
          <cell r="AJ9674"/>
          <cell r="AK9674"/>
          <cell r="AL9674"/>
        </row>
        <row r="9675">
          <cell r="E9675">
            <v>9674</v>
          </cell>
          <cell r="F9675"/>
          <cell r="G9675"/>
          <cell r="H9675"/>
          <cell r="I9675"/>
          <cell r="J9675"/>
          <cell r="K9675"/>
          <cell r="L9675"/>
          <cell r="M9675"/>
          <cell r="N9675"/>
          <cell r="O9675"/>
          <cell r="P9675"/>
          <cell r="Q9675"/>
          <cell r="R9675"/>
          <cell r="S9675"/>
          <cell r="T9675">
            <v>-199062</v>
          </cell>
          <cell r="U9675"/>
          <cell r="V9675">
            <v>-50708</v>
          </cell>
          <cell r="W9675"/>
          <cell r="X9675"/>
          <cell r="Y9675"/>
          <cell r="Z9675"/>
          <cell r="AA9675"/>
          <cell r="AB9675"/>
          <cell r="AC9675"/>
          <cell r="AD9675"/>
          <cell r="AE9675"/>
          <cell r="AF9675"/>
          <cell r="AG9675"/>
          <cell r="AH9675"/>
          <cell r="AI9675"/>
          <cell r="AJ9675"/>
          <cell r="AK9675"/>
          <cell r="AL9675"/>
        </row>
        <row r="9676">
          <cell r="E9676">
            <v>9675</v>
          </cell>
          <cell r="F9676">
            <v>95021</v>
          </cell>
          <cell r="G9676">
            <v>931662</v>
          </cell>
          <cell r="H9676">
            <v>3697358</v>
          </cell>
          <cell r="I9676">
            <v>2190074</v>
          </cell>
          <cell r="J9676">
            <v>932886</v>
          </cell>
          <cell r="K9676">
            <v>53370</v>
          </cell>
          <cell r="L9676">
            <v>1819133</v>
          </cell>
          <cell r="M9676">
            <v>223080</v>
          </cell>
          <cell r="N9676"/>
          <cell r="O9676"/>
          <cell r="P9676"/>
          <cell r="Q9676">
            <v>242769</v>
          </cell>
          <cell r="R9676"/>
          <cell r="S9676">
            <v>95300077</v>
          </cell>
          <cell r="T9676">
            <v>10049122</v>
          </cell>
          <cell r="U9676">
            <v>2225699</v>
          </cell>
          <cell r="V9676">
            <v>4177953</v>
          </cell>
          <cell r="W9676">
            <v>2642128</v>
          </cell>
          <cell r="X9676">
            <v>2804992</v>
          </cell>
          <cell r="Y9676"/>
          <cell r="Z9676"/>
          <cell r="AA9676"/>
          <cell r="AB9676"/>
          <cell r="AC9676">
            <v>165644</v>
          </cell>
          <cell r="AD9676"/>
          <cell r="AE9676">
            <v>1798198</v>
          </cell>
          <cell r="AF9676"/>
          <cell r="AG9676"/>
          <cell r="AH9676">
            <v>138238</v>
          </cell>
          <cell r="AI9676"/>
          <cell r="AJ9676"/>
          <cell r="AK9676"/>
          <cell r="AL9676"/>
        </row>
        <row r="9677">
          <cell r="E9677">
            <v>9676</v>
          </cell>
          <cell r="F9677"/>
          <cell r="G9677"/>
          <cell r="H9677">
            <v>1735942</v>
          </cell>
          <cell r="I9677">
            <v>12959701</v>
          </cell>
          <cell r="J9677">
            <v>2719942</v>
          </cell>
          <cell r="K9677"/>
          <cell r="L9677">
            <v>409094</v>
          </cell>
          <cell r="M9677"/>
          <cell r="N9677">
            <v>28889876</v>
          </cell>
          <cell r="O9677"/>
          <cell r="P9677"/>
          <cell r="Q9677"/>
          <cell r="R9677"/>
          <cell r="S9677">
            <v>5299894</v>
          </cell>
          <cell r="T9677"/>
          <cell r="U9677">
            <v>24269847</v>
          </cell>
          <cell r="V9677"/>
          <cell r="W9677">
            <v>2095502</v>
          </cell>
          <cell r="X9677"/>
          <cell r="Y9677"/>
          <cell r="Z9677"/>
          <cell r="AA9677"/>
          <cell r="AB9677"/>
          <cell r="AC9677">
            <v>843606</v>
          </cell>
          <cell r="AD9677"/>
          <cell r="AE9677">
            <v>1779715</v>
          </cell>
          <cell r="AF9677"/>
          <cell r="AG9677">
            <v>1284396</v>
          </cell>
          <cell r="AH9677">
            <v>247236</v>
          </cell>
          <cell r="AI9677">
            <v>176998</v>
          </cell>
          <cell r="AJ9677"/>
          <cell r="AK9677"/>
          <cell r="AL9677"/>
        </row>
        <row r="9678">
          <cell r="E9678">
            <v>9677</v>
          </cell>
          <cell r="F9678"/>
          <cell r="G9678"/>
          <cell r="H9678"/>
          <cell r="I9678"/>
          <cell r="J9678"/>
          <cell r="K9678"/>
          <cell r="L9678"/>
          <cell r="M9678"/>
          <cell r="N9678"/>
          <cell r="O9678"/>
          <cell r="P9678"/>
          <cell r="Q9678"/>
          <cell r="R9678"/>
          <cell r="S9678">
            <v>-2830803</v>
          </cell>
          <cell r="T9678"/>
          <cell r="U9678"/>
          <cell r="V9678"/>
          <cell r="W9678">
            <v>35000</v>
          </cell>
          <cell r="X9678">
            <v>92882006</v>
          </cell>
          <cell r="Y9678"/>
          <cell r="Z9678"/>
          <cell r="AA9678"/>
          <cell r="AB9678"/>
          <cell r="AC9678"/>
          <cell r="AD9678"/>
          <cell r="AE9678"/>
          <cell r="AF9678"/>
          <cell r="AG9678"/>
          <cell r="AH9678"/>
          <cell r="AI9678"/>
          <cell r="AJ9678"/>
          <cell r="AK9678"/>
          <cell r="AL9678"/>
        </row>
        <row r="9679">
          <cell r="E9679">
            <v>9678</v>
          </cell>
          <cell r="F9679"/>
          <cell r="G9679"/>
          <cell r="H9679">
            <v>646122</v>
          </cell>
          <cell r="I9679"/>
          <cell r="J9679">
            <v>5075980</v>
          </cell>
          <cell r="K9679"/>
          <cell r="L9679"/>
          <cell r="M9679"/>
          <cell r="N9679">
            <v>9594673</v>
          </cell>
          <cell r="O9679">
            <v>23085823</v>
          </cell>
          <cell r="P9679"/>
          <cell r="Q9679"/>
          <cell r="R9679"/>
          <cell r="S9679">
            <v>1867099</v>
          </cell>
          <cell r="T9679"/>
          <cell r="U9679">
            <v>18327007</v>
          </cell>
          <cell r="V9679"/>
          <cell r="W9679">
            <v>1659632</v>
          </cell>
          <cell r="X9679">
            <v>914690</v>
          </cell>
          <cell r="Y9679"/>
          <cell r="Z9679"/>
          <cell r="AA9679"/>
          <cell r="AB9679"/>
          <cell r="AC9679"/>
          <cell r="AD9679"/>
          <cell r="AE9679">
            <v>1159320</v>
          </cell>
          <cell r="AF9679"/>
          <cell r="AG9679">
            <v>5842490</v>
          </cell>
          <cell r="AH9679">
            <v>949750</v>
          </cell>
          <cell r="AI9679">
            <v>176998</v>
          </cell>
          <cell r="AJ9679"/>
          <cell r="AK9679"/>
          <cell r="AL9679">
            <v>82436794</v>
          </cell>
        </row>
        <row r="9680">
          <cell r="E9680">
            <v>9679</v>
          </cell>
          <cell r="F9680"/>
          <cell r="G9680"/>
          <cell r="H9680">
            <v>456938</v>
          </cell>
          <cell r="I9680">
            <v>7714108</v>
          </cell>
          <cell r="J9680">
            <v>4912171</v>
          </cell>
          <cell r="K9680"/>
          <cell r="L9680">
            <v>184726</v>
          </cell>
          <cell r="M9680"/>
          <cell r="N9680">
            <v>9807517</v>
          </cell>
          <cell r="O9680">
            <v>2629431</v>
          </cell>
          <cell r="P9680"/>
          <cell r="Q9680"/>
          <cell r="R9680"/>
          <cell r="S9680">
            <v>1658516</v>
          </cell>
          <cell r="T9680"/>
          <cell r="U9680">
            <v>13718078</v>
          </cell>
          <cell r="V9680"/>
          <cell r="W9680">
            <v>1928852</v>
          </cell>
          <cell r="X9680">
            <v>23264393</v>
          </cell>
          <cell r="Y9680"/>
          <cell r="Z9680"/>
          <cell r="AA9680"/>
          <cell r="AB9680"/>
          <cell r="AC9680">
            <v>140601</v>
          </cell>
          <cell r="AD9680"/>
          <cell r="AE9680">
            <v>231864</v>
          </cell>
          <cell r="AF9680"/>
          <cell r="AG9680">
            <v>1284396</v>
          </cell>
          <cell r="AH9680">
            <v>247236</v>
          </cell>
          <cell r="AI9680">
            <v>176998</v>
          </cell>
          <cell r="AJ9680"/>
          <cell r="AK9680"/>
          <cell r="AL9680">
            <v>18155358</v>
          </cell>
        </row>
        <row r="9681">
          <cell r="E9681">
            <v>9680</v>
          </cell>
          <cell r="F9681"/>
          <cell r="G9681"/>
          <cell r="H9681">
            <v>15621</v>
          </cell>
          <cell r="I9681"/>
          <cell r="J9681"/>
          <cell r="K9681"/>
          <cell r="L9681"/>
          <cell r="M9681"/>
          <cell r="N9681"/>
          <cell r="O9681"/>
          <cell r="P9681"/>
          <cell r="Q9681"/>
          <cell r="R9681"/>
          <cell r="S9681"/>
          <cell r="T9681"/>
          <cell r="U9681"/>
          <cell r="V9681"/>
          <cell r="W9681"/>
          <cell r="X9681">
            <v>-59647831</v>
          </cell>
          <cell r="Y9681"/>
          <cell r="Z9681"/>
          <cell r="AA9681"/>
          <cell r="AB9681"/>
          <cell r="AC9681"/>
          <cell r="AD9681"/>
          <cell r="AE9681">
            <v>-1547851</v>
          </cell>
          <cell r="AF9681"/>
          <cell r="AG9681"/>
          <cell r="AH9681"/>
          <cell r="AI9681"/>
          <cell r="AJ9681"/>
          <cell r="AK9681"/>
          <cell r="AL9681"/>
          <cell r="AM9681"/>
          <cell r="AN9681"/>
        </row>
        <row r="9682">
          <cell r="E9682">
            <v>9681</v>
          </cell>
          <cell r="F9682"/>
          <cell r="G9682"/>
          <cell r="H9682"/>
          <cell r="I9682"/>
          <cell r="J9682"/>
          <cell r="K9682"/>
          <cell r="L9682">
            <v>35632</v>
          </cell>
          <cell r="M9682"/>
          <cell r="N9682"/>
          <cell r="O9682">
            <v>251953</v>
          </cell>
          <cell r="P9682"/>
          <cell r="Q9682"/>
          <cell r="R9682"/>
          <cell r="S9682"/>
          <cell r="T9682"/>
          <cell r="U9682"/>
          <cell r="V9682"/>
          <cell r="W9682"/>
          <cell r="X9682"/>
          <cell r="Y9682"/>
          <cell r="Z9682"/>
          <cell r="AA9682"/>
          <cell r="AB9682"/>
          <cell r="AC9682"/>
          <cell r="AD9682"/>
          <cell r="AE9682"/>
          <cell r="AF9682"/>
          <cell r="AG9682"/>
          <cell r="AH9682"/>
          <cell r="AI9682"/>
          <cell r="AJ9682"/>
          <cell r="AK9682"/>
          <cell r="AL9682"/>
          <cell r="AM9682"/>
          <cell r="AN9682"/>
        </row>
        <row r="9683">
          <cell r="E9683">
            <v>9682</v>
          </cell>
          <cell r="F9683"/>
          <cell r="G9683"/>
          <cell r="H9683"/>
          <cell r="I9683">
            <v>108188</v>
          </cell>
          <cell r="J9683"/>
          <cell r="K9683"/>
          <cell r="L9683"/>
          <cell r="M9683"/>
          <cell r="N9683"/>
          <cell r="O9683"/>
          <cell r="P9683"/>
          <cell r="Q9683"/>
          <cell r="R9683"/>
          <cell r="S9683"/>
          <cell r="T9683"/>
          <cell r="U9683">
            <v>30000</v>
          </cell>
          <cell r="V9683"/>
          <cell r="W9683"/>
          <cell r="X9683"/>
          <cell r="Y9683"/>
          <cell r="Z9683"/>
          <cell r="AA9683"/>
          <cell r="AB9683"/>
          <cell r="AC9683"/>
          <cell r="AD9683"/>
          <cell r="AE9683"/>
          <cell r="AF9683"/>
          <cell r="AG9683"/>
          <cell r="AH9683"/>
          <cell r="AI9683"/>
          <cell r="AJ9683"/>
          <cell r="AK9683"/>
          <cell r="AL9683"/>
          <cell r="AM9683"/>
          <cell r="AN9683"/>
        </row>
        <row r="9684">
          <cell r="E9684">
            <v>9683</v>
          </cell>
          <cell r="F9684"/>
          <cell r="G9684"/>
          <cell r="H9684">
            <v>1940747</v>
          </cell>
          <cell r="I9684">
            <v>5353781</v>
          </cell>
          <cell r="J9684">
            <v>2883751</v>
          </cell>
          <cell r="K9684"/>
          <cell r="L9684">
            <v>260000</v>
          </cell>
          <cell r="M9684"/>
          <cell r="N9684">
            <v>28677032</v>
          </cell>
          <cell r="O9684">
            <v>20708345</v>
          </cell>
          <cell r="P9684"/>
          <cell r="Q9684"/>
          <cell r="R9684"/>
          <cell r="S9684">
            <v>2677674</v>
          </cell>
          <cell r="T9684"/>
          <cell r="U9684">
            <v>28908776</v>
          </cell>
          <cell r="V9684"/>
          <cell r="W9684">
            <v>1861282</v>
          </cell>
          <cell r="X9684">
            <v>10884472</v>
          </cell>
          <cell r="Y9684"/>
          <cell r="Z9684"/>
          <cell r="AA9684"/>
          <cell r="AB9684"/>
          <cell r="AC9684">
            <v>703005</v>
          </cell>
          <cell r="AD9684"/>
          <cell r="AE9684">
            <v>1159320</v>
          </cell>
          <cell r="AF9684"/>
          <cell r="AG9684">
            <v>5842490</v>
          </cell>
          <cell r="AH9684">
            <v>949750</v>
          </cell>
          <cell r="AI9684">
            <v>176998</v>
          </cell>
          <cell r="AJ9684"/>
          <cell r="AK9684"/>
          <cell r="AL9684">
            <v>64281436</v>
          </cell>
          <cell r="AM9684"/>
          <cell r="AN9684"/>
        </row>
        <row r="9685">
          <cell r="E9685">
            <v>9684</v>
          </cell>
          <cell r="F9685">
            <v>292699</v>
          </cell>
          <cell r="G9685">
            <v>1245945</v>
          </cell>
          <cell r="H9685">
            <v>17821463</v>
          </cell>
          <cell r="I9685">
            <v>21755882</v>
          </cell>
          <cell r="J9685">
            <v>5966452</v>
          </cell>
          <cell r="K9685">
            <v>589550</v>
          </cell>
          <cell r="L9685">
            <v>15992906</v>
          </cell>
          <cell r="M9685">
            <v>285850</v>
          </cell>
          <cell r="N9685">
            <v>40637181</v>
          </cell>
          <cell r="O9685"/>
          <cell r="P9685"/>
          <cell r="Q9685">
            <v>18736645</v>
          </cell>
          <cell r="R9685">
            <v>934587</v>
          </cell>
          <cell r="S9685">
            <v>38161104</v>
          </cell>
          <cell r="T9685">
            <v>313046</v>
          </cell>
          <cell r="U9685">
            <v>47657590</v>
          </cell>
          <cell r="V9685">
            <v>2777959</v>
          </cell>
          <cell r="W9685">
            <v>3739118</v>
          </cell>
          <cell r="X9685">
            <v>93005316</v>
          </cell>
          <cell r="Y9685"/>
          <cell r="Z9685"/>
          <cell r="AA9685"/>
          <cell r="AB9685"/>
          <cell r="AC9685">
            <v>1418348</v>
          </cell>
          <cell r="AD9685"/>
          <cell r="AE9685">
            <v>4381842</v>
          </cell>
          <cell r="AF9685">
            <v>14102663</v>
          </cell>
          <cell r="AG9685">
            <v>4341801</v>
          </cell>
          <cell r="AH9685">
            <v>10477295</v>
          </cell>
          <cell r="AI9685">
            <v>9519503</v>
          </cell>
          <cell r="AJ9685"/>
          <cell r="AK9685"/>
          <cell r="AL9685"/>
          <cell r="AM9685"/>
          <cell r="AN9685"/>
        </row>
        <row r="9686">
          <cell r="E9686">
            <v>9685</v>
          </cell>
          <cell r="F9686"/>
          <cell r="G9686"/>
          <cell r="H9686">
            <v>-909331</v>
          </cell>
          <cell r="I9686">
            <v>2341704</v>
          </cell>
          <cell r="J9686">
            <v>1240000</v>
          </cell>
          <cell r="K9686"/>
          <cell r="L9686"/>
          <cell r="M9686"/>
          <cell r="N9686">
            <v>387458</v>
          </cell>
          <cell r="O9686"/>
          <cell r="P9686"/>
          <cell r="Q9686"/>
          <cell r="R9686">
            <v>49088</v>
          </cell>
          <cell r="S9686">
            <v>-2830803</v>
          </cell>
          <cell r="T9686"/>
          <cell r="U9686"/>
          <cell r="V9686"/>
          <cell r="W9686">
            <v>1482426</v>
          </cell>
          <cell r="X9686">
            <v>2930650</v>
          </cell>
          <cell r="Y9686"/>
          <cell r="Z9686"/>
          <cell r="AA9686"/>
          <cell r="AB9686"/>
          <cell r="AC9686"/>
          <cell r="AD9686"/>
          <cell r="AE9686">
            <v>704100</v>
          </cell>
          <cell r="AF9686">
            <v>-1300000</v>
          </cell>
          <cell r="AG9686"/>
          <cell r="AH9686"/>
          <cell r="AI9686"/>
          <cell r="AJ9686"/>
          <cell r="AK9686"/>
          <cell r="AL9686"/>
          <cell r="AM9686"/>
          <cell r="AN9686"/>
        </row>
        <row r="9687">
          <cell r="E9687">
            <v>9686</v>
          </cell>
          <cell r="F9687"/>
          <cell r="G9687"/>
          <cell r="H9687">
            <v>5299572</v>
          </cell>
          <cell r="I9687">
            <v>914988</v>
          </cell>
          <cell r="J9687">
            <v>5075980</v>
          </cell>
          <cell r="K9687">
            <v>12875</v>
          </cell>
          <cell r="L9687">
            <v>1355372</v>
          </cell>
          <cell r="M9687"/>
          <cell r="N9687">
            <v>10869438</v>
          </cell>
          <cell r="O9687">
            <v>24440160</v>
          </cell>
          <cell r="P9687"/>
          <cell r="Q9687"/>
          <cell r="R9687">
            <v>222937</v>
          </cell>
          <cell r="S9687">
            <v>18941808</v>
          </cell>
          <cell r="T9687"/>
          <cell r="U9687">
            <v>32184319</v>
          </cell>
          <cell r="V9687">
            <v>5702408</v>
          </cell>
          <cell r="W9687">
            <v>5197771</v>
          </cell>
          <cell r="X9687">
            <v>4121174</v>
          </cell>
          <cell r="Y9687"/>
          <cell r="Z9687"/>
          <cell r="AA9687"/>
          <cell r="AB9687"/>
          <cell r="AC9687">
            <v>1769815</v>
          </cell>
          <cell r="AD9687"/>
          <cell r="AE9687">
            <v>1253545</v>
          </cell>
          <cell r="AF9687">
            <v>11330608</v>
          </cell>
          <cell r="AG9687">
            <v>10853886</v>
          </cell>
          <cell r="AH9687">
            <v>949750</v>
          </cell>
          <cell r="AI9687">
            <v>1219821</v>
          </cell>
          <cell r="AJ9687"/>
          <cell r="AK9687"/>
          <cell r="AL9687">
            <v>82436794</v>
          </cell>
          <cell r="AM9687"/>
          <cell r="AN9687"/>
        </row>
        <row r="9688">
          <cell r="E9688">
            <v>9687</v>
          </cell>
          <cell r="F9688">
            <v>330243</v>
          </cell>
          <cell r="G9688">
            <v>314283</v>
          </cell>
          <cell r="H9688">
            <v>9567563</v>
          </cell>
          <cell r="I9688">
            <v>13233750</v>
          </cell>
          <cell r="J9688">
            <v>6802169</v>
          </cell>
          <cell r="K9688">
            <v>540051</v>
          </cell>
          <cell r="L9688">
            <v>5067912</v>
          </cell>
          <cell r="M9688">
            <v>62770</v>
          </cell>
          <cell r="N9688">
            <v>14592598</v>
          </cell>
          <cell r="O9688">
            <v>3384457</v>
          </cell>
          <cell r="P9688"/>
          <cell r="Q9688">
            <v>1164773</v>
          </cell>
          <cell r="R9688">
            <v>377117</v>
          </cell>
          <cell r="S9688">
            <v>39387307</v>
          </cell>
          <cell r="T9688">
            <v>2307038</v>
          </cell>
          <cell r="U9688">
            <v>31229494</v>
          </cell>
          <cell r="V9688">
            <v>4251706</v>
          </cell>
          <cell r="W9688">
            <v>3789704</v>
          </cell>
          <cell r="X9688">
            <v>26289853</v>
          </cell>
          <cell r="Y9688"/>
          <cell r="Z9688"/>
          <cell r="AA9688"/>
          <cell r="AB9688"/>
          <cell r="AC9688">
            <v>692716</v>
          </cell>
          <cell r="AD9688"/>
          <cell r="AE9688">
            <v>1612995</v>
          </cell>
          <cell r="AF9688">
            <v>13573393</v>
          </cell>
          <cell r="AG9688">
            <v>5651607</v>
          </cell>
          <cell r="AH9688">
            <v>1104392</v>
          </cell>
          <cell r="AI9688">
            <v>1389510</v>
          </cell>
          <cell r="AJ9688"/>
          <cell r="AK9688"/>
          <cell r="AL9688">
            <v>18155358</v>
          </cell>
          <cell r="AM9688"/>
          <cell r="AN9688"/>
        </row>
        <row r="9689">
          <cell r="E9689">
            <v>9688</v>
          </cell>
          <cell r="F9689">
            <v>339781</v>
          </cell>
          <cell r="G9689"/>
          <cell r="H9689">
            <v>620995</v>
          </cell>
          <cell r="I9689"/>
          <cell r="J9689">
            <v>990086</v>
          </cell>
          <cell r="K9689"/>
          <cell r="L9689"/>
          <cell r="M9689"/>
          <cell r="N9689"/>
          <cell r="O9689">
            <v>1456722</v>
          </cell>
          <cell r="P9689"/>
          <cell r="Q9689"/>
          <cell r="R9689"/>
          <cell r="S9689">
            <v>109967262</v>
          </cell>
          <cell r="T9689">
            <v>16020364</v>
          </cell>
          <cell r="U9689"/>
          <cell r="V9689"/>
          <cell r="W9689">
            <v>783100</v>
          </cell>
          <cell r="X9689">
            <v>-59676331</v>
          </cell>
          <cell r="Y9689"/>
          <cell r="Z9689"/>
          <cell r="AA9689"/>
          <cell r="AB9689"/>
          <cell r="AC9689"/>
          <cell r="AD9689"/>
          <cell r="AE9689"/>
          <cell r="AF9689"/>
          <cell r="AG9689">
            <v>1309806</v>
          </cell>
          <cell r="AH9689">
            <v>323943</v>
          </cell>
          <cell r="AI9689">
            <v>290463</v>
          </cell>
          <cell r="AJ9689"/>
          <cell r="AK9689"/>
          <cell r="AL9689"/>
          <cell r="AM9689"/>
          <cell r="AN9689"/>
        </row>
        <row r="9690">
          <cell r="E9690">
            <v>9689</v>
          </cell>
          <cell r="F9690">
            <v>63703</v>
          </cell>
          <cell r="G9690"/>
          <cell r="H9690"/>
          <cell r="I9690">
            <v>1372762</v>
          </cell>
          <cell r="J9690"/>
          <cell r="K9690">
            <v>2041</v>
          </cell>
          <cell r="L9690">
            <v>1185430</v>
          </cell>
          <cell r="M9690"/>
          <cell r="N9690"/>
          <cell r="O9690">
            <v>251953</v>
          </cell>
          <cell r="P9690"/>
          <cell r="Q9690"/>
          <cell r="R9690"/>
          <cell r="S9690"/>
          <cell r="T9690">
            <v>-3778188</v>
          </cell>
          <cell r="U9690">
            <v>-341257</v>
          </cell>
          <cell r="V9690"/>
          <cell r="W9690"/>
          <cell r="X9690"/>
          <cell r="Y9690"/>
          <cell r="Z9690"/>
          <cell r="AA9690"/>
          <cell r="AB9690"/>
          <cell r="AC9690">
            <v>9891</v>
          </cell>
          <cell r="AD9690"/>
          <cell r="AE9690">
            <v>195</v>
          </cell>
          <cell r="AF9690">
            <v>-219788</v>
          </cell>
          <cell r="AG9690"/>
          <cell r="AH9690">
            <v>-39081</v>
          </cell>
          <cell r="AI9690"/>
          <cell r="AJ9690"/>
          <cell r="AK9690"/>
          <cell r="AL9690"/>
          <cell r="AM9690"/>
          <cell r="AN9690"/>
        </row>
        <row r="9691">
          <cell r="E9691">
            <v>9690</v>
          </cell>
          <cell r="F9691"/>
          <cell r="G9691"/>
          <cell r="H9691"/>
          <cell r="I9691">
            <v>69879</v>
          </cell>
          <cell r="J9691"/>
          <cell r="K9691"/>
          <cell r="L9691"/>
          <cell r="M9691"/>
          <cell r="N9691"/>
          <cell r="O9691">
            <v>-462006</v>
          </cell>
          <cell r="P9691"/>
          <cell r="Q9691"/>
          <cell r="R9691"/>
          <cell r="S9691"/>
          <cell r="T9691">
            <v>-199062</v>
          </cell>
          <cell r="U9691">
            <v>17277</v>
          </cell>
          <cell r="V9691">
            <v>-50708</v>
          </cell>
          <cell r="W9691"/>
          <cell r="X9691"/>
          <cell r="Y9691"/>
          <cell r="Z9691"/>
          <cell r="AA9691"/>
          <cell r="AB9691"/>
          <cell r="AC9691"/>
          <cell r="AD9691"/>
          <cell r="AE9691"/>
          <cell r="AF9691"/>
          <cell r="AG9691"/>
          <cell r="AH9691"/>
          <cell r="AI9691"/>
          <cell r="AJ9691"/>
          <cell r="AK9691"/>
          <cell r="AL9691"/>
          <cell r="AM9691"/>
          <cell r="AN9691"/>
        </row>
        <row r="9692">
          <cell r="E9692">
            <v>9691</v>
          </cell>
          <cell r="F9692">
            <v>365940</v>
          </cell>
          <cell r="G9692">
            <v>931662</v>
          </cell>
          <cell r="H9692">
            <v>13265136</v>
          </cell>
          <cell r="I9692">
            <v>13221465</v>
          </cell>
          <cell r="J9692">
            <v>6470349</v>
          </cell>
          <cell r="K9692">
            <v>64415</v>
          </cell>
          <cell r="L9692">
            <v>13465796</v>
          </cell>
          <cell r="M9692">
            <v>223080</v>
          </cell>
          <cell r="N9692">
            <v>37301479</v>
          </cell>
          <cell r="O9692">
            <v>22302372</v>
          </cell>
          <cell r="P9692"/>
          <cell r="Q9692">
            <v>17571872</v>
          </cell>
          <cell r="R9692">
            <v>829495</v>
          </cell>
          <cell r="S9692">
            <v>124852064</v>
          </cell>
          <cell r="T9692">
            <v>10049122</v>
          </cell>
          <cell r="U9692">
            <v>48288435</v>
          </cell>
          <cell r="V9692">
            <v>4177953</v>
          </cell>
          <cell r="W9692">
            <v>7412711</v>
          </cell>
          <cell r="X9692">
            <v>14090956</v>
          </cell>
          <cell r="Y9692"/>
          <cell r="Z9692"/>
          <cell r="AA9692"/>
          <cell r="AB9692"/>
          <cell r="AC9692">
            <v>2505338</v>
          </cell>
          <cell r="AD9692"/>
          <cell r="AE9692">
            <v>4726687</v>
          </cell>
          <cell r="AF9692">
            <v>10340090</v>
          </cell>
          <cell r="AG9692">
            <v>10853886</v>
          </cell>
          <cell r="AH9692">
            <v>10607515</v>
          </cell>
          <cell r="AI9692">
            <v>9640277</v>
          </cell>
          <cell r="AJ9692"/>
          <cell r="AK9692"/>
          <cell r="AL9692">
            <v>64281436</v>
          </cell>
          <cell r="AM9692"/>
          <cell r="AN9692"/>
        </row>
        <row r="9693">
          <cell r="E9693">
            <v>9692</v>
          </cell>
          <cell r="F9693">
            <v>20811207</v>
          </cell>
          <cell r="G9693">
            <v>29789205</v>
          </cell>
          <cell r="H9693">
            <v>67384757</v>
          </cell>
          <cell r="I9693">
            <v>64471859</v>
          </cell>
          <cell r="J9693">
            <v>12622785</v>
          </cell>
          <cell r="K9693">
            <v>36284460</v>
          </cell>
          <cell r="L9693">
            <v>96309770</v>
          </cell>
          <cell r="M9693">
            <v>200111605</v>
          </cell>
          <cell r="N9693">
            <v>20793084</v>
          </cell>
          <cell r="O9693">
            <v>152045104</v>
          </cell>
          <cell r="P9693">
            <v>46614521</v>
          </cell>
          <cell r="Q9693">
            <v>27992064</v>
          </cell>
          <cell r="R9693">
            <v>36018280</v>
          </cell>
          <cell r="S9693">
            <v>8851754</v>
          </cell>
          <cell r="T9693">
            <v>110015147</v>
          </cell>
          <cell r="U9693">
            <v>39916058</v>
          </cell>
          <cell r="V9693">
            <v>1680625</v>
          </cell>
          <cell r="W9693">
            <v>24453897</v>
          </cell>
          <cell r="X9693">
            <v>19441696</v>
          </cell>
          <cell r="Y9693"/>
          <cell r="Z9693">
            <v>32482904</v>
          </cell>
          <cell r="AA9693">
            <v>3324129</v>
          </cell>
          <cell r="AB9693">
            <v>2866154</v>
          </cell>
          <cell r="AC9693">
            <v>11316914</v>
          </cell>
          <cell r="AD9693">
            <v>33189637</v>
          </cell>
          <cell r="AE9693">
            <v>21972318</v>
          </cell>
          <cell r="AF9693">
            <v>21287031</v>
          </cell>
          <cell r="AG9693">
            <v>31869143</v>
          </cell>
          <cell r="AH9693">
            <v>38058510</v>
          </cell>
          <cell r="AI9693">
            <v>34066898</v>
          </cell>
          <cell r="AJ9693">
            <v>10524953</v>
          </cell>
          <cell r="AK9693"/>
          <cell r="AL9693"/>
          <cell r="AM9693"/>
          <cell r="AN9693">
            <v>7074269</v>
          </cell>
        </row>
        <row r="9694">
          <cell r="E9694">
            <v>9693</v>
          </cell>
          <cell r="F9694"/>
          <cell r="G9694"/>
          <cell r="H9694">
            <v>250000</v>
          </cell>
          <cell r="I9694">
            <v>3538690</v>
          </cell>
          <cell r="J9694"/>
          <cell r="K9694"/>
          <cell r="L9694"/>
          <cell r="M9694">
            <v>9868839</v>
          </cell>
          <cell r="N9694">
            <v>1925357</v>
          </cell>
          <cell r="O9694"/>
          <cell r="P9694"/>
          <cell r="Q9694"/>
          <cell r="R9694"/>
          <cell r="S9694"/>
          <cell r="T9694"/>
          <cell r="U9694">
            <v>1382392</v>
          </cell>
          <cell r="V9694"/>
          <cell r="W9694"/>
          <cell r="X9694">
            <v>1191000</v>
          </cell>
          <cell r="Y9694"/>
          <cell r="Z9694"/>
          <cell r="AA9694"/>
          <cell r="AB9694"/>
          <cell r="AC9694"/>
          <cell r="AD9694"/>
          <cell r="AE9694">
            <v>515537</v>
          </cell>
          <cell r="AF9694"/>
          <cell r="AG9694"/>
          <cell r="AH9694"/>
          <cell r="AI9694"/>
          <cell r="AJ9694"/>
          <cell r="AK9694"/>
          <cell r="AL9694"/>
          <cell r="AM9694"/>
          <cell r="AN9694"/>
        </row>
        <row r="9695">
          <cell r="E9695">
            <v>9694</v>
          </cell>
          <cell r="F9695"/>
          <cell r="G9695"/>
          <cell r="H9695">
            <v>7383377</v>
          </cell>
          <cell r="I9695">
            <v>133899</v>
          </cell>
          <cell r="J9695">
            <v>377396</v>
          </cell>
          <cell r="K9695"/>
          <cell r="L9695">
            <v>229247</v>
          </cell>
          <cell r="M9695"/>
          <cell r="N9695"/>
          <cell r="O9695"/>
          <cell r="P9695"/>
          <cell r="Q9695"/>
          <cell r="R9695"/>
          <cell r="S9695"/>
          <cell r="T9695"/>
          <cell r="U9695"/>
          <cell r="V9695"/>
          <cell r="W9695"/>
          <cell r="X9695">
            <v>763804</v>
          </cell>
          <cell r="Y9695"/>
          <cell r="Z9695">
            <v>1695371</v>
          </cell>
          <cell r="AA9695"/>
          <cell r="AB9695"/>
          <cell r="AC9695">
            <v>362423</v>
          </cell>
          <cell r="AD9695"/>
          <cell r="AE9695"/>
          <cell r="AF9695"/>
          <cell r="AG9695"/>
          <cell r="AH9695"/>
          <cell r="AI9695">
            <v>264857</v>
          </cell>
          <cell r="AJ9695"/>
          <cell r="AK9695"/>
          <cell r="AL9695"/>
          <cell r="AM9695"/>
          <cell r="AN9695"/>
        </row>
        <row r="9696">
          <cell r="E9696">
            <v>9695</v>
          </cell>
          <cell r="F9696"/>
          <cell r="G9696"/>
          <cell r="H9696">
            <v>9093061</v>
          </cell>
          <cell r="I9696"/>
          <cell r="J9696"/>
          <cell r="K9696">
            <v>84919</v>
          </cell>
          <cell r="L9696">
            <v>6884032</v>
          </cell>
          <cell r="M9696"/>
          <cell r="N9696">
            <v>2343892</v>
          </cell>
          <cell r="O9696">
            <v>136885</v>
          </cell>
          <cell r="P9696"/>
          <cell r="Q9696">
            <v>4812374</v>
          </cell>
          <cell r="R9696"/>
          <cell r="S9696"/>
          <cell r="T9696"/>
          <cell r="U9696"/>
          <cell r="V9696"/>
          <cell r="W9696">
            <v>738582</v>
          </cell>
          <cell r="X9696"/>
          <cell r="Y9696"/>
          <cell r="Z9696"/>
          <cell r="AA9696"/>
          <cell r="AB9696"/>
          <cell r="AC9696"/>
          <cell r="AD9696"/>
          <cell r="AE9696">
            <v>546738</v>
          </cell>
          <cell r="AF9696"/>
          <cell r="AG9696"/>
          <cell r="AH9696">
            <v>713351</v>
          </cell>
          <cell r="AI9696"/>
          <cell r="AJ9696"/>
          <cell r="AK9696"/>
          <cell r="AL9696"/>
          <cell r="AM9696"/>
          <cell r="AN9696"/>
        </row>
        <row r="9697">
          <cell r="E9697">
            <v>9696</v>
          </cell>
          <cell r="F9697">
            <v>20406638</v>
          </cell>
          <cell r="G9697">
            <v>28374595</v>
          </cell>
          <cell r="H9697">
            <v>65626843</v>
          </cell>
          <cell r="I9697">
            <v>63677736</v>
          </cell>
          <cell r="J9697">
            <v>11155630</v>
          </cell>
          <cell r="K9697">
            <v>34906480</v>
          </cell>
          <cell r="L9697">
            <v>44310269</v>
          </cell>
          <cell r="M9697">
            <v>135351585</v>
          </cell>
          <cell r="N9697">
            <v>19982746</v>
          </cell>
          <cell r="O9697">
            <v>30090877</v>
          </cell>
          <cell r="P9697">
            <v>47335952</v>
          </cell>
          <cell r="Q9697">
            <v>27026920</v>
          </cell>
          <cell r="R9697">
            <v>34090472</v>
          </cell>
          <cell r="S9697">
            <v>8483611</v>
          </cell>
          <cell r="T9697">
            <v>111078670</v>
          </cell>
          <cell r="U9697">
            <v>39030463</v>
          </cell>
          <cell r="V9697">
            <v>1680625</v>
          </cell>
          <cell r="W9697">
            <v>23798753</v>
          </cell>
          <cell r="X9697">
            <v>14506025</v>
          </cell>
          <cell r="Y9697"/>
          <cell r="Z9697">
            <v>12694963</v>
          </cell>
          <cell r="AA9697">
            <v>3321506</v>
          </cell>
          <cell r="AB9697">
            <v>2866154</v>
          </cell>
          <cell r="AC9697">
            <v>11182994</v>
          </cell>
          <cell r="AD9697">
            <v>32655115</v>
          </cell>
          <cell r="AE9697">
            <v>21472918</v>
          </cell>
          <cell r="AF9697">
            <v>19217073</v>
          </cell>
          <cell r="AG9697">
            <v>30700053</v>
          </cell>
          <cell r="AH9697">
            <v>26757619</v>
          </cell>
          <cell r="AI9697">
            <v>28257140</v>
          </cell>
          <cell r="AJ9697">
            <v>9217429</v>
          </cell>
          <cell r="AK9697"/>
          <cell r="AL9697"/>
          <cell r="AM9697"/>
          <cell r="AN9697">
            <v>7069963</v>
          </cell>
        </row>
        <row r="9698">
          <cell r="E9698">
            <v>9697</v>
          </cell>
          <cell r="F9698"/>
          <cell r="G9698"/>
          <cell r="H9698"/>
          <cell r="I9698">
            <v>640654</v>
          </cell>
          <cell r="J9698"/>
          <cell r="K9698"/>
          <cell r="L9698"/>
          <cell r="M9698"/>
          <cell r="N9698">
            <v>1438699</v>
          </cell>
          <cell r="O9698"/>
          <cell r="P9698"/>
          <cell r="Q9698"/>
          <cell r="R9698"/>
          <cell r="S9698"/>
          <cell r="T9698"/>
          <cell r="U9698">
            <v>284975</v>
          </cell>
          <cell r="V9698"/>
          <cell r="W9698"/>
          <cell r="X9698"/>
          <cell r="Y9698"/>
          <cell r="Z9698"/>
          <cell r="AA9698"/>
          <cell r="AB9698"/>
          <cell r="AC9698"/>
          <cell r="AD9698"/>
          <cell r="AE9698">
            <v>112886</v>
          </cell>
          <cell r="AF9698"/>
          <cell r="AG9698"/>
          <cell r="AH9698"/>
          <cell r="AI9698"/>
          <cell r="AJ9698"/>
          <cell r="AK9698"/>
          <cell r="AL9698"/>
          <cell r="AM9698"/>
          <cell r="AN9698"/>
        </row>
        <row r="9699">
          <cell r="E9699">
            <v>9698</v>
          </cell>
          <cell r="F9699"/>
          <cell r="G9699"/>
          <cell r="H9699">
            <v>4492504</v>
          </cell>
          <cell r="I9699">
            <v>38700</v>
          </cell>
          <cell r="J9699"/>
          <cell r="K9699"/>
          <cell r="L9699">
            <v>55926</v>
          </cell>
          <cell r="M9699"/>
          <cell r="N9699"/>
          <cell r="O9699"/>
          <cell r="P9699"/>
          <cell r="Q9699"/>
          <cell r="R9699"/>
          <cell r="S9699"/>
          <cell r="T9699"/>
          <cell r="U9699"/>
          <cell r="V9699"/>
          <cell r="W9699"/>
          <cell r="X9699">
            <v>64438</v>
          </cell>
          <cell r="Y9699"/>
          <cell r="Z9699"/>
          <cell r="AA9699"/>
          <cell r="AB9699"/>
          <cell r="AC9699">
            <v>366374</v>
          </cell>
          <cell r="AD9699"/>
          <cell r="AE9699"/>
          <cell r="AF9699"/>
          <cell r="AG9699"/>
          <cell r="AH9699"/>
          <cell r="AI9699">
            <v>28073</v>
          </cell>
          <cell r="AJ9699"/>
          <cell r="AK9699"/>
          <cell r="AL9699"/>
          <cell r="AM9699"/>
          <cell r="AN9699"/>
        </row>
        <row r="9700">
          <cell r="E9700">
            <v>9699</v>
          </cell>
          <cell r="F9700"/>
          <cell r="G9700"/>
          <cell r="H9700">
            <v>7980949</v>
          </cell>
          <cell r="I9700"/>
          <cell r="J9700"/>
          <cell r="K9700"/>
          <cell r="L9700">
            <v>6756064</v>
          </cell>
          <cell r="M9700"/>
          <cell r="N9700"/>
          <cell r="O9700">
            <v>142847</v>
          </cell>
          <cell r="P9700"/>
          <cell r="Q9700"/>
          <cell r="R9700"/>
          <cell r="S9700"/>
          <cell r="T9700"/>
          <cell r="U9700"/>
          <cell r="V9700"/>
          <cell r="W9700"/>
          <cell r="X9700"/>
          <cell r="Y9700"/>
          <cell r="Z9700"/>
          <cell r="AA9700"/>
          <cell r="AB9700"/>
          <cell r="AC9700"/>
          <cell r="AD9700"/>
          <cell r="AE9700">
            <v>254122</v>
          </cell>
          <cell r="AF9700"/>
          <cell r="AG9700"/>
          <cell r="AH9700"/>
          <cell r="AI9700"/>
          <cell r="AJ9700"/>
          <cell r="AK9700"/>
          <cell r="AL9700"/>
          <cell r="AM9700"/>
          <cell r="AN9700"/>
        </row>
        <row r="9701">
          <cell r="E9701">
            <v>9700</v>
          </cell>
          <cell r="F9701">
            <v>20376426</v>
          </cell>
          <cell r="G9701">
            <v>27538842</v>
          </cell>
          <cell r="H9701">
            <v>70351717</v>
          </cell>
          <cell r="I9701">
            <v>64513603</v>
          </cell>
          <cell r="J9701">
            <v>14015739</v>
          </cell>
          <cell r="K9701">
            <v>40189694</v>
          </cell>
          <cell r="L9701">
            <v>51731684</v>
          </cell>
          <cell r="M9701">
            <v>139866786</v>
          </cell>
          <cell r="N9701">
            <v>20161825</v>
          </cell>
          <cell r="O9701">
            <v>40666202</v>
          </cell>
          <cell r="P9701">
            <v>43774717</v>
          </cell>
          <cell r="Q9701">
            <v>32904085</v>
          </cell>
          <cell r="R9701">
            <v>33934194</v>
          </cell>
          <cell r="S9701">
            <v>11407155</v>
          </cell>
          <cell r="T9701">
            <v>112154761</v>
          </cell>
          <cell r="U9701">
            <v>38811387</v>
          </cell>
          <cell r="V9701">
            <v>1680625</v>
          </cell>
          <cell r="W9701">
            <v>23768426</v>
          </cell>
          <cell r="X9701">
            <v>17040648</v>
          </cell>
          <cell r="Y9701"/>
          <cell r="Z9701">
            <v>18089333</v>
          </cell>
          <cell r="AA9701">
            <v>3322144</v>
          </cell>
          <cell r="AB9701">
            <v>2615061</v>
          </cell>
          <cell r="AC9701">
            <v>11963224</v>
          </cell>
          <cell r="AD9701">
            <v>32247988</v>
          </cell>
          <cell r="AE9701">
            <v>23121239</v>
          </cell>
          <cell r="AF9701">
            <v>18118334</v>
          </cell>
          <cell r="AG9701">
            <v>30348211</v>
          </cell>
          <cell r="AH9701">
            <v>39541202</v>
          </cell>
          <cell r="AI9701">
            <v>40613952</v>
          </cell>
          <cell r="AJ9701">
            <v>9163195</v>
          </cell>
          <cell r="AK9701"/>
          <cell r="AL9701"/>
          <cell r="AM9701"/>
          <cell r="AN9701">
            <v>20782062</v>
          </cell>
        </row>
        <row r="9702">
          <cell r="E9702">
            <v>9701</v>
          </cell>
          <cell r="F9702"/>
          <cell r="G9702"/>
          <cell r="H9702"/>
          <cell r="I9702">
            <v>500000</v>
          </cell>
          <cell r="J9702"/>
          <cell r="K9702"/>
          <cell r="L9702"/>
          <cell r="M9702"/>
          <cell r="N9702">
            <v>1012760</v>
          </cell>
          <cell r="O9702"/>
          <cell r="P9702"/>
          <cell r="Q9702"/>
          <cell r="R9702"/>
          <cell r="S9702"/>
          <cell r="T9702"/>
          <cell r="U9702">
            <v>90000</v>
          </cell>
          <cell r="V9702"/>
          <cell r="W9702"/>
          <cell r="X9702"/>
          <cell r="Y9702"/>
          <cell r="Z9702"/>
          <cell r="AA9702"/>
          <cell r="AB9702"/>
          <cell r="AC9702"/>
          <cell r="AD9702"/>
          <cell r="AE9702"/>
          <cell r="AF9702"/>
          <cell r="AG9702"/>
          <cell r="AH9702"/>
          <cell r="AI9702"/>
          <cell r="AJ9702"/>
          <cell r="AK9702"/>
          <cell r="AL9702"/>
          <cell r="AM9702"/>
          <cell r="AN9702"/>
        </row>
        <row r="9703">
          <cell r="E9703">
            <v>9702</v>
          </cell>
          <cell r="F9703"/>
          <cell r="G9703"/>
          <cell r="H9703">
            <v>4166941</v>
          </cell>
          <cell r="I9703">
            <v>29025</v>
          </cell>
          <cell r="J9703"/>
          <cell r="K9703"/>
          <cell r="L9703"/>
          <cell r="M9703"/>
          <cell r="N9703"/>
          <cell r="O9703"/>
          <cell r="P9703"/>
          <cell r="Q9703"/>
          <cell r="R9703"/>
          <cell r="S9703"/>
          <cell r="T9703"/>
          <cell r="U9703"/>
          <cell r="V9703"/>
          <cell r="W9703"/>
          <cell r="X9703">
            <v>65638</v>
          </cell>
          <cell r="Y9703"/>
          <cell r="Z9703"/>
          <cell r="AA9703"/>
          <cell r="AB9703"/>
          <cell r="AC9703">
            <v>370367</v>
          </cell>
          <cell r="AD9703"/>
          <cell r="AE9703"/>
          <cell r="AF9703"/>
          <cell r="AG9703"/>
          <cell r="AH9703"/>
          <cell r="AI9703">
            <v>28072</v>
          </cell>
          <cell r="AJ9703"/>
          <cell r="AK9703"/>
          <cell r="AL9703"/>
          <cell r="AM9703"/>
          <cell r="AN9703"/>
        </row>
        <row r="9704">
          <cell r="E9704">
            <v>9703</v>
          </cell>
          <cell r="F9704"/>
          <cell r="G9704"/>
          <cell r="H9704">
            <v>1516964</v>
          </cell>
          <cell r="I9704"/>
          <cell r="J9704"/>
          <cell r="K9704"/>
          <cell r="L9704">
            <v>6639859</v>
          </cell>
          <cell r="M9704"/>
          <cell r="N9704"/>
          <cell r="O9704">
            <v>52804</v>
          </cell>
          <cell r="P9704"/>
          <cell r="Q9704"/>
          <cell r="R9704"/>
          <cell r="S9704"/>
          <cell r="T9704"/>
          <cell r="U9704"/>
          <cell r="V9704"/>
          <cell r="W9704"/>
          <cell r="X9704"/>
          <cell r="Y9704"/>
          <cell r="Z9704"/>
          <cell r="AA9704"/>
          <cell r="AB9704"/>
          <cell r="AC9704"/>
          <cell r="AD9704"/>
          <cell r="AE9704">
            <v>194245</v>
          </cell>
          <cell r="AF9704"/>
          <cell r="AG9704"/>
          <cell r="AH9704"/>
          <cell r="AI9704"/>
          <cell r="AJ9704"/>
          <cell r="AK9704"/>
          <cell r="AL9704"/>
          <cell r="AM9704"/>
          <cell r="AN9704"/>
        </row>
        <row r="9705">
          <cell r="E9705">
            <v>9704</v>
          </cell>
          <cell r="F9705">
            <v>20231930</v>
          </cell>
          <cell r="G9705">
            <v>27309090</v>
          </cell>
          <cell r="H9705">
            <v>64493036</v>
          </cell>
          <cell r="I9705">
            <v>50066058</v>
          </cell>
          <cell r="J9705">
            <v>10828928</v>
          </cell>
          <cell r="K9705">
            <v>33298078</v>
          </cell>
          <cell r="L9705">
            <v>39868669</v>
          </cell>
          <cell r="M9705">
            <v>736652063</v>
          </cell>
          <cell r="N9705">
            <v>24367511</v>
          </cell>
          <cell r="O9705">
            <v>26226747</v>
          </cell>
          <cell r="P9705">
            <v>36304993</v>
          </cell>
          <cell r="Q9705">
            <v>25721045</v>
          </cell>
          <cell r="R9705">
            <v>30959568</v>
          </cell>
          <cell r="S9705">
            <v>8118938</v>
          </cell>
          <cell r="T9705">
            <v>113310544</v>
          </cell>
          <cell r="U9705">
            <v>37564003</v>
          </cell>
          <cell r="V9705">
            <v>1680625</v>
          </cell>
          <cell r="W9705">
            <v>19813758</v>
          </cell>
          <cell r="X9705">
            <v>13738349</v>
          </cell>
          <cell r="Y9705"/>
          <cell r="Z9705">
            <v>10411238</v>
          </cell>
          <cell r="AA9705">
            <v>3097602</v>
          </cell>
          <cell r="AB9705">
            <v>2615061</v>
          </cell>
          <cell r="AC9705">
            <v>10909896</v>
          </cell>
          <cell r="AD9705">
            <v>30969663</v>
          </cell>
          <cell r="AE9705">
            <v>50962058</v>
          </cell>
          <cell r="AF9705">
            <v>17785674</v>
          </cell>
          <cell r="AG9705">
            <v>30949244</v>
          </cell>
          <cell r="AH9705">
            <v>25256882</v>
          </cell>
          <cell r="AI9705">
            <v>35361823</v>
          </cell>
          <cell r="AJ9705">
            <v>8418606</v>
          </cell>
          <cell r="AK9705"/>
          <cell r="AL9705"/>
          <cell r="AM9705"/>
          <cell r="AN9705">
            <v>5661439</v>
          </cell>
        </row>
        <row r="9706">
          <cell r="E9706">
            <v>9705</v>
          </cell>
          <cell r="F9706"/>
          <cell r="G9706"/>
          <cell r="H9706"/>
          <cell r="I9706"/>
          <cell r="J9706"/>
          <cell r="K9706"/>
          <cell r="L9706"/>
          <cell r="M9706"/>
          <cell r="N9706">
            <v>297513</v>
          </cell>
          <cell r="O9706"/>
          <cell r="P9706"/>
          <cell r="Q9706"/>
          <cell r="R9706"/>
          <cell r="S9706"/>
          <cell r="T9706"/>
          <cell r="U9706"/>
          <cell r="V9706"/>
          <cell r="W9706"/>
          <cell r="X9706"/>
          <cell r="Y9706"/>
          <cell r="Z9706"/>
          <cell r="AA9706"/>
          <cell r="AB9706"/>
          <cell r="AC9706"/>
          <cell r="AD9706"/>
          <cell r="AE9706"/>
          <cell r="AF9706"/>
          <cell r="AG9706"/>
          <cell r="AH9706"/>
          <cell r="AI9706"/>
          <cell r="AJ9706"/>
          <cell r="AK9706"/>
          <cell r="AL9706"/>
          <cell r="AM9706"/>
          <cell r="AN9706"/>
        </row>
        <row r="9707">
          <cell r="E9707">
            <v>9706</v>
          </cell>
          <cell r="F9707"/>
          <cell r="G9707"/>
          <cell r="H9707">
            <v>967496</v>
          </cell>
          <cell r="I9707"/>
          <cell r="J9707"/>
          <cell r="K9707"/>
          <cell r="L9707"/>
          <cell r="M9707"/>
          <cell r="N9707"/>
          <cell r="O9707"/>
          <cell r="P9707"/>
          <cell r="Q9707"/>
          <cell r="R9707"/>
          <cell r="S9707"/>
          <cell r="T9707"/>
          <cell r="U9707"/>
          <cell r="V9707"/>
          <cell r="W9707"/>
          <cell r="X9707">
            <v>5938</v>
          </cell>
          <cell r="Y9707"/>
          <cell r="Z9707"/>
          <cell r="AA9707"/>
          <cell r="AB9707"/>
          <cell r="AC9707">
            <v>187202</v>
          </cell>
          <cell r="AD9707"/>
          <cell r="AE9707"/>
          <cell r="AF9707"/>
          <cell r="AG9707"/>
          <cell r="AH9707"/>
          <cell r="AI9707">
            <v>28072</v>
          </cell>
          <cell r="AJ9707"/>
          <cell r="AK9707"/>
          <cell r="AL9707"/>
          <cell r="AM9707"/>
          <cell r="AN9707"/>
        </row>
        <row r="9708">
          <cell r="E9708">
            <v>9707</v>
          </cell>
          <cell r="F9708"/>
          <cell r="G9708"/>
          <cell r="H9708"/>
          <cell r="I9708"/>
          <cell r="J9708"/>
          <cell r="K9708"/>
          <cell r="L9708">
            <v>6652399</v>
          </cell>
          <cell r="M9708"/>
          <cell r="N9708"/>
          <cell r="O9708">
            <v>12601</v>
          </cell>
          <cell r="P9708"/>
          <cell r="Q9708"/>
          <cell r="R9708"/>
          <cell r="S9708"/>
          <cell r="T9708"/>
          <cell r="U9708"/>
          <cell r="V9708"/>
          <cell r="W9708"/>
          <cell r="X9708"/>
          <cell r="Y9708"/>
          <cell r="Z9708"/>
          <cell r="AA9708"/>
          <cell r="AB9708"/>
          <cell r="AC9708"/>
          <cell r="AD9708"/>
          <cell r="AE9708">
            <v>4934</v>
          </cell>
          <cell r="AF9708"/>
          <cell r="AG9708"/>
          <cell r="AH9708"/>
          <cell r="AI9708"/>
          <cell r="AJ9708"/>
          <cell r="AK9708"/>
          <cell r="AL9708"/>
          <cell r="AM9708"/>
          <cell r="AN9708"/>
        </row>
        <row r="9709">
          <cell r="E9709">
            <v>9708</v>
          </cell>
          <cell r="F9709">
            <v>20076404</v>
          </cell>
          <cell r="G9709">
            <v>27309090</v>
          </cell>
          <cell r="H9709">
            <v>114258942</v>
          </cell>
          <cell r="I9709">
            <v>83955200</v>
          </cell>
          <cell r="J9709">
            <v>18472043</v>
          </cell>
          <cell r="K9709">
            <v>73903478</v>
          </cell>
          <cell r="L9709">
            <v>122086572</v>
          </cell>
          <cell r="M9709">
            <v>329016379</v>
          </cell>
          <cell r="N9709">
            <v>44787915</v>
          </cell>
          <cell r="O9709">
            <v>42539536</v>
          </cell>
          <cell r="P9709">
            <v>70018256</v>
          </cell>
          <cell r="Q9709">
            <v>60981267</v>
          </cell>
          <cell r="R9709">
            <v>29052802</v>
          </cell>
          <cell r="S9709">
            <v>25997926</v>
          </cell>
          <cell r="T9709">
            <v>113898185</v>
          </cell>
          <cell r="U9709">
            <v>37505887</v>
          </cell>
          <cell r="V9709">
            <v>1680626</v>
          </cell>
          <cell r="W9709">
            <v>19498665</v>
          </cell>
          <cell r="X9709">
            <v>22530387</v>
          </cell>
          <cell r="Y9709"/>
          <cell r="Z9709">
            <v>26700217</v>
          </cell>
          <cell r="AA9709">
            <v>3097602</v>
          </cell>
          <cell r="AB9709">
            <v>5861791</v>
          </cell>
          <cell r="AC9709">
            <v>24077098</v>
          </cell>
          <cell r="AD9709">
            <v>56404928</v>
          </cell>
          <cell r="AE9709">
            <v>42217870</v>
          </cell>
          <cell r="AF9709">
            <v>17568885</v>
          </cell>
          <cell r="AG9709">
            <v>57588633</v>
          </cell>
          <cell r="AH9709">
            <v>33628355</v>
          </cell>
          <cell r="AI9709">
            <v>82729765</v>
          </cell>
          <cell r="AJ9709">
            <v>8418606</v>
          </cell>
          <cell r="AK9709"/>
          <cell r="AL9709"/>
          <cell r="AM9709"/>
          <cell r="AN9709">
            <v>5657734</v>
          </cell>
        </row>
        <row r="9710">
          <cell r="E9710">
            <v>9709</v>
          </cell>
          <cell r="F9710"/>
          <cell r="G9710"/>
          <cell r="H9710"/>
          <cell r="I9710"/>
          <cell r="J9710"/>
          <cell r="K9710"/>
          <cell r="L9710"/>
          <cell r="M9710"/>
          <cell r="N9710"/>
          <cell r="O9710"/>
          <cell r="P9710"/>
          <cell r="Q9710"/>
          <cell r="R9710"/>
          <cell r="S9710"/>
          <cell r="T9710"/>
          <cell r="U9710"/>
          <cell r="V9710"/>
          <cell r="W9710"/>
          <cell r="X9710"/>
          <cell r="Y9710"/>
          <cell r="Z9710"/>
          <cell r="AA9710"/>
          <cell r="AB9710"/>
          <cell r="AC9710"/>
          <cell r="AD9710"/>
          <cell r="AE9710"/>
          <cell r="AF9710"/>
          <cell r="AG9710"/>
          <cell r="AH9710"/>
          <cell r="AI9710"/>
          <cell r="AJ9710"/>
          <cell r="AK9710"/>
          <cell r="AL9710"/>
          <cell r="AM9710"/>
          <cell r="AN9710"/>
        </row>
        <row r="9711">
          <cell r="E9711">
            <v>9710</v>
          </cell>
          <cell r="F9711"/>
          <cell r="G9711"/>
          <cell r="H9711">
            <v>940190</v>
          </cell>
          <cell r="I9711"/>
          <cell r="J9711"/>
          <cell r="K9711"/>
          <cell r="L9711"/>
          <cell r="M9711"/>
          <cell r="N9711"/>
          <cell r="O9711"/>
          <cell r="P9711"/>
          <cell r="Q9711"/>
          <cell r="R9711"/>
          <cell r="S9711"/>
          <cell r="T9711"/>
          <cell r="U9711"/>
          <cell r="V9711"/>
          <cell r="W9711"/>
          <cell r="X9711">
            <v>5938</v>
          </cell>
          <cell r="Y9711"/>
          <cell r="Z9711"/>
          <cell r="AA9711"/>
          <cell r="AB9711"/>
          <cell r="AC9711"/>
          <cell r="AD9711"/>
          <cell r="AE9711"/>
          <cell r="AF9711"/>
          <cell r="AG9711"/>
          <cell r="AH9711"/>
          <cell r="AI9711">
            <v>28072</v>
          </cell>
          <cell r="AJ9711"/>
          <cell r="AK9711"/>
          <cell r="AL9711"/>
          <cell r="AM9711"/>
          <cell r="AN9711"/>
        </row>
        <row r="9712">
          <cell r="E9712">
            <v>9711</v>
          </cell>
          <cell r="F9712"/>
          <cell r="G9712"/>
          <cell r="H9712"/>
          <cell r="I9712"/>
          <cell r="J9712"/>
          <cell r="K9712"/>
          <cell r="L9712">
            <v>6699292</v>
          </cell>
          <cell r="M9712"/>
          <cell r="N9712"/>
          <cell r="O9712"/>
          <cell r="P9712"/>
          <cell r="Q9712"/>
          <cell r="R9712"/>
          <cell r="S9712"/>
          <cell r="T9712"/>
          <cell r="U9712"/>
          <cell r="V9712"/>
          <cell r="W9712"/>
          <cell r="X9712"/>
          <cell r="Y9712"/>
          <cell r="Z9712"/>
          <cell r="AA9712"/>
          <cell r="AB9712"/>
          <cell r="AC9712"/>
          <cell r="AD9712"/>
          <cell r="AE9712"/>
          <cell r="AF9712"/>
          <cell r="AG9712"/>
          <cell r="AH9712"/>
          <cell r="AI9712"/>
          <cell r="AJ9712"/>
          <cell r="AK9712"/>
          <cell r="AL9712"/>
          <cell r="AM9712"/>
          <cell r="AN9712"/>
        </row>
        <row r="9713">
          <cell r="E9713">
            <v>9712</v>
          </cell>
          <cell r="F9713">
            <v>87534335</v>
          </cell>
          <cell r="G9713">
            <v>278433108</v>
          </cell>
          <cell r="H9713">
            <v>356122379</v>
          </cell>
          <cell r="I9713">
            <v>267916402</v>
          </cell>
          <cell r="J9713">
            <v>69024824</v>
          </cell>
          <cell r="K9713">
            <v>199401479</v>
          </cell>
          <cell r="L9713">
            <v>173102968</v>
          </cell>
          <cell r="M9713">
            <v>638712941</v>
          </cell>
          <cell r="N9713">
            <v>127936909</v>
          </cell>
          <cell r="O9713">
            <v>182126957</v>
          </cell>
          <cell r="P9713">
            <v>133298189</v>
          </cell>
          <cell r="Q9713">
            <v>139656207</v>
          </cell>
          <cell r="R9713">
            <v>397953743</v>
          </cell>
          <cell r="S9713">
            <v>45331812</v>
          </cell>
          <cell r="T9713">
            <v>578546841</v>
          </cell>
          <cell r="U9713">
            <v>111799173</v>
          </cell>
          <cell r="V9713">
            <v>12954052</v>
          </cell>
          <cell r="W9713">
            <v>73069676</v>
          </cell>
          <cell r="X9713">
            <v>77446238</v>
          </cell>
          <cell r="Y9713"/>
          <cell r="Z9713">
            <v>65730856</v>
          </cell>
          <cell r="AA9713">
            <v>10818276</v>
          </cell>
          <cell r="AB9713">
            <v>14306029</v>
          </cell>
          <cell r="AC9713">
            <v>65051073</v>
          </cell>
          <cell r="AD9713">
            <v>176610527</v>
          </cell>
          <cell r="AE9713">
            <v>107356857</v>
          </cell>
          <cell r="AF9713">
            <v>80810716</v>
          </cell>
          <cell r="AG9713">
            <v>302179206</v>
          </cell>
          <cell r="AH9713">
            <v>179432153</v>
          </cell>
          <cell r="AI9713">
            <v>138714989</v>
          </cell>
          <cell r="AJ9713">
            <v>33193650</v>
          </cell>
          <cell r="AK9713"/>
          <cell r="AL9713"/>
          <cell r="AM9713"/>
          <cell r="AN9713">
            <v>27415415</v>
          </cell>
        </row>
        <row r="9714">
          <cell r="E9714">
            <v>9713</v>
          </cell>
          <cell r="F9714"/>
          <cell r="G9714"/>
          <cell r="H9714"/>
          <cell r="I9714"/>
          <cell r="J9714"/>
          <cell r="K9714"/>
          <cell r="L9714"/>
          <cell r="M9714"/>
          <cell r="N9714"/>
          <cell r="O9714"/>
          <cell r="P9714"/>
          <cell r="Q9714"/>
          <cell r="R9714"/>
          <cell r="S9714"/>
          <cell r="T9714"/>
          <cell r="U9714"/>
          <cell r="V9714"/>
          <cell r="W9714"/>
          <cell r="X9714"/>
          <cell r="Y9714"/>
          <cell r="Z9714"/>
          <cell r="AA9714"/>
          <cell r="AB9714"/>
          <cell r="AC9714"/>
          <cell r="AD9714"/>
          <cell r="AE9714"/>
          <cell r="AF9714"/>
          <cell r="AG9714"/>
          <cell r="AH9714"/>
          <cell r="AI9714"/>
          <cell r="AJ9714"/>
          <cell r="AK9714"/>
          <cell r="AL9714"/>
          <cell r="AM9714"/>
          <cell r="AN9714"/>
        </row>
        <row r="9715">
          <cell r="E9715">
            <v>9714</v>
          </cell>
          <cell r="F9715"/>
          <cell r="G9715"/>
          <cell r="H9715">
            <v>3065191</v>
          </cell>
          <cell r="I9715"/>
          <cell r="J9715"/>
          <cell r="K9715"/>
          <cell r="L9715"/>
          <cell r="M9715"/>
          <cell r="N9715"/>
          <cell r="O9715"/>
          <cell r="P9715"/>
          <cell r="Q9715"/>
          <cell r="R9715"/>
          <cell r="S9715"/>
          <cell r="T9715"/>
          <cell r="U9715"/>
          <cell r="V9715"/>
          <cell r="W9715"/>
          <cell r="X9715">
            <v>14845</v>
          </cell>
          <cell r="Y9715"/>
          <cell r="Z9715"/>
          <cell r="AA9715"/>
          <cell r="AB9715"/>
          <cell r="AC9715"/>
          <cell r="AD9715"/>
          <cell r="AE9715"/>
          <cell r="AF9715"/>
          <cell r="AG9715"/>
          <cell r="AH9715"/>
          <cell r="AI9715"/>
          <cell r="AJ9715"/>
          <cell r="AK9715"/>
          <cell r="AL9715"/>
          <cell r="AM9715"/>
          <cell r="AN9715"/>
        </row>
        <row r="9716">
          <cell r="E9716">
            <v>9715</v>
          </cell>
          <cell r="F9716"/>
          <cell r="G9716"/>
          <cell r="H9716"/>
          <cell r="I9716"/>
          <cell r="J9716"/>
          <cell r="K9716"/>
          <cell r="L9716">
            <v>34502057</v>
          </cell>
          <cell r="M9716"/>
          <cell r="N9716"/>
          <cell r="O9716"/>
          <cell r="P9716"/>
          <cell r="Q9716"/>
          <cell r="R9716"/>
          <cell r="S9716"/>
          <cell r="T9716"/>
          <cell r="U9716"/>
          <cell r="V9716"/>
          <cell r="W9716"/>
          <cell r="X9716"/>
          <cell r="Y9716"/>
          <cell r="Z9716"/>
          <cell r="AA9716"/>
          <cell r="AB9716"/>
          <cell r="AC9716"/>
          <cell r="AD9716"/>
          <cell r="AE9716"/>
          <cell r="AF9716"/>
          <cell r="AG9716"/>
          <cell r="AH9716"/>
          <cell r="AI9716"/>
          <cell r="AJ9716"/>
          <cell r="AK9716"/>
          <cell r="AL9716"/>
          <cell r="AM9716"/>
          <cell r="AN9716"/>
        </row>
        <row r="9717">
          <cell r="E9717">
            <v>9716</v>
          </cell>
          <cell r="F9717">
            <v>58846899</v>
          </cell>
          <cell r="G9717"/>
          <cell r="H9717">
            <v>157327593</v>
          </cell>
          <cell r="I9717">
            <v>83628740</v>
          </cell>
          <cell r="J9717">
            <v>24466045</v>
          </cell>
          <cell r="K9717">
            <v>66051596</v>
          </cell>
          <cell r="L9717">
            <v>62073697</v>
          </cell>
          <cell r="M9717">
            <v>391000462</v>
          </cell>
          <cell r="N9717">
            <v>36151099</v>
          </cell>
          <cell r="O9717">
            <v>66126286</v>
          </cell>
          <cell r="P9717">
            <v>74643433</v>
          </cell>
          <cell r="Q9717">
            <v>54504371</v>
          </cell>
          <cell r="R9717"/>
          <cell r="S9717">
            <v>15340722</v>
          </cell>
          <cell r="T9717">
            <v>575653330</v>
          </cell>
          <cell r="U9717">
            <v>54468552</v>
          </cell>
          <cell r="V9717">
            <v>3635394</v>
          </cell>
          <cell r="W9717">
            <v>50184723</v>
          </cell>
          <cell r="X9717">
            <v>26506108</v>
          </cell>
          <cell r="Y9717"/>
          <cell r="Z9717">
            <v>13952507</v>
          </cell>
          <cell r="AA9717">
            <v>6027021</v>
          </cell>
          <cell r="AB9717">
            <v>7767108</v>
          </cell>
          <cell r="AC9717">
            <v>15006903</v>
          </cell>
          <cell r="AD9717">
            <v>67795619</v>
          </cell>
          <cell r="AE9717">
            <v>23244907</v>
          </cell>
          <cell r="AF9717">
            <v>59177413</v>
          </cell>
          <cell r="AG9717"/>
          <cell r="AH9717">
            <v>66130603</v>
          </cell>
          <cell r="AI9717">
            <v>35362856</v>
          </cell>
          <cell r="AJ9717">
            <v>22590038</v>
          </cell>
          <cell r="AK9717"/>
          <cell r="AL9717"/>
          <cell r="AM9717"/>
          <cell r="AN9717">
            <v>22456435</v>
          </cell>
        </row>
        <row r="9718">
          <cell r="E9718">
            <v>9717</v>
          </cell>
          <cell r="F9718"/>
          <cell r="G9718"/>
          <cell r="H9718"/>
          <cell r="I9718"/>
          <cell r="J9718"/>
          <cell r="K9718"/>
          <cell r="L9718"/>
          <cell r="M9718"/>
          <cell r="N9718"/>
          <cell r="O9718"/>
          <cell r="P9718"/>
          <cell r="Q9718"/>
          <cell r="R9718"/>
          <cell r="S9718"/>
          <cell r="T9718"/>
          <cell r="U9718"/>
          <cell r="V9718"/>
          <cell r="W9718"/>
          <cell r="X9718"/>
          <cell r="Y9718"/>
          <cell r="Z9718"/>
          <cell r="AA9718"/>
          <cell r="AB9718"/>
          <cell r="AC9718"/>
          <cell r="AD9718"/>
          <cell r="AE9718"/>
          <cell r="AF9718"/>
          <cell r="AG9718"/>
          <cell r="AH9718"/>
          <cell r="AI9718"/>
          <cell r="AJ9718"/>
          <cell r="AK9718"/>
          <cell r="AL9718"/>
          <cell r="AM9718"/>
          <cell r="AN9718"/>
        </row>
        <row r="9719">
          <cell r="E9719">
            <v>9718</v>
          </cell>
          <cell r="F9719"/>
          <cell r="G9719"/>
          <cell r="H9719"/>
          <cell r="I9719"/>
          <cell r="J9719"/>
          <cell r="K9719"/>
          <cell r="L9719"/>
          <cell r="M9719"/>
          <cell r="N9719"/>
          <cell r="O9719"/>
          <cell r="P9719"/>
          <cell r="Q9719"/>
          <cell r="R9719"/>
          <cell r="S9719"/>
          <cell r="T9719"/>
          <cell r="U9719"/>
          <cell r="V9719"/>
          <cell r="W9719"/>
          <cell r="X9719"/>
          <cell r="Y9719"/>
          <cell r="Z9719"/>
          <cell r="AA9719"/>
          <cell r="AB9719"/>
          <cell r="AC9719"/>
          <cell r="AD9719"/>
          <cell r="AE9719"/>
          <cell r="AF9719"/>
          <cell r="AG9719"/>
          <cell r="AH9719"/>
          <cell r="AI9719"/>
          <cell r="AJ9719"/>
          <cell r="AK9719"/>
          <cell r="AL9719"/>
          <cell r="AM9719"/>
          <cell r="AN9719"/>
        </row>
        <row r="9720">
          <cell r="E9720">
            <v>9719</v>
          </cell>
          <cell r="F9720"/>
          <cell r="G9720"/>
          <cell r="H9720"/>
          <cell r="I9720"/>
          <cell r="J9720"/>
          <cell r="K9720"/>
          <cell r="L9720">
            <v>16697648</v>
          </cell>
          <cell r="M9720"/>
          <cell r="N9720"/>
          <cell r="O9720"/>
          <cell r="P9720"/>
          <cell r="Q9720"/>
          <cell r="R9720"/>
          <cell r="S9720"/>
          <cell r="T9720"/>
          <cell r="U9720"/>
          <cell r="V9720"/>
          <cell r="W9720"/>
          <cell r="X9720"/>
          <cell r="Y9720"/>
          <cell r="Z9720"/>
          <cell r="AA9720"/>
          <cell r="AB9720"/>
          <cell r="AC9720"/>
          <cell r="AD9720"/>
          <cell r="AE9720"/>
          <cell r="AF9720"/>
          <cell r="AG9720"/>
          <cell r="AH9720"/>
          <cell r="AI9720"/>
          <cell r="AJ9720"/>
          <cell r="AK9720"/>
          <cell r="AL9720"/>
          <cell r="AM9720"/>
          <cell r="AN9720"/>
        </row>
        <row r="9721">
          <cell r="E9721">
            <v>9720</v>
          </cell>
          <cell r="F9721">
            <v>29078255</v>
          </cell>
          <cell r="G9721"/>
          <cell r="H9721">
            <v>128257028</v>
          </cell>
          <cell r="I9721">
            <v>65559346</v>
          </cell>
          <cell r="J9721">
            <v>13906381</v>
          </cell>
          <cell r="K9721">
            <v>42425771</v>
          </cell>
          <cell r="L9721">
            <v>35049288</v>
          </cell>
          <cell r="M9721">
            <v>421924218</v>
          </cell>
          <cell r="N9721">
            <v>19048954</v>
          </cell>
          <cell r="O9721">
            <v>45985508</v>
          </cell>
          <cell r="P9721">
            <v>36581832</v>
          </cell>
          <cell r="Q9721">
            <v>35904037</v>
          </cell>
          <cell r="R9721"/>
          <cell r="S9721">
            <v>8249528</v>
          </cell>
          <cell r="T9721">
            <v>543241137</v>
          </cell>
          <cell r="U9721">
            <v>50894669</v>
          </cell>
          <cell r="V9721">
            <v>2879921</v>
          </cell>
          <cell r="W9721">
            <v>24413055</v>
          </cell>
          <cell r="X9721">
            <v>13443020</v>
          </cell>
          <cell r="Y9721"/>
          <cell r="Z9721">
            <v>8472458</v>
          </cell>
          <cell r="AA9721">
            <v>5439125</v>
          </cell>
          <cell r="AB9721">
            <v>4950012</v>
          </cell>
          <cell r="AC9721">
            <v>9313615</v>
          </cell>
          <cell r="AD9721">
            <v>41821735</v>
          </cell>
          <cell r="AE9721">
            <v>13925808</v>
          </cell>
          <cell r="AF9721">
            <v>31404907</v>
          </cell>
          <cell r="AG9721"/>
          <cell r="AH9721">
            <v>23481919</v>
          </cell>
          <cell r="AI9721">
            <v>16840756</v>
          </cell>
          <cell r="AJ9721">
            <v>13092444</v>
          </cell>
          <cell r="AK9721"/>
          <cell r="AL9721"/>
          <cell r="AM9721"/>
          <cell r="AN9721">
            <v>22456435</v>
          </cell>
        </row>
        <row r="9722">
          <cell r="E9722">
            <v>9721</v>
          </cell>
          <cell r="F9722"/>
          <cell r="G9722"/>
          <cell r="H9722"/>
          <cell r="I9722"/>
          <cell r="J9722"/>
          <cell r="K9722"/>
          <cell r="L9722"/>
          <cell r="M9722"/>
          <cell r="N9722"/>
          <cell r="O9722"/>
          <cell r="P9722"/>
          <cell r="Q9722"/>
          <cell r="R9722"/>
          <cell r="S9722"/>
          <cell r="T9722"/>
          <cell r="U9722"/>
          <cell r="V9722"/>
          <cell r="W9722"/>
          <cell r="X9722"/>
          <cell r="Y9722"/>
          <cell r="Z9722"/>
          <cell r="AA9722"/>
          <cell r="AB9722"/>
          <cell r="AC9722"/>
          <cell r="AD9722"/>
          <cell r="AE9722"/>
          <cell r="AF9722"/>
          <cell r="AG9722"/>
          <cell r="AH9722"/>
          <cell r="AI9722"/>
          <cell r="AJ9722"/>
          <cell r="AK9722"/>
          <cell r="AL9722"/>
          <cell r="AM9722"/>
          <cell r="AN9722"/>
        </row>
        <row r="9723">
          <cell r="E9723">
            <v>9722</v>
          </cell>
          <cell r="F9723"/>
          <cell r="G9723"/>
          <cell r="H9723"/>
          <cell r="I9723"/>
          <cell r="J9723"/>
          <cell r="K9723"/>
          <cell r="L9723"/>
          <cell r="M9723"/>
          <cell r="N9723"/>
          <cell r="O9723"/>
          <cell r="P9723"/>
          <cell r="Q9723"/>
          <cell r="R9723"/>
          <cell r="S9723"/>
          <cell r="T9723"/>
          <cell r="U9723"/>
          <cell r="V9723"/>
          <cell r="W9723"/>
          <cell r="X9723"/>
          <cell r="Y9723"/>
          <cell r="Z9723"/>
          <cell r="AA9723"/>
          <cell r="AB9723"/>
          <cell r="AC9723"/>
          <cell r="AD9723"/>
          <cell r="AE9723"/>
          <cell r="AF9723"/>
          <cell r="AG9723"/>
          <cell r="AH9723"/>
          <cell r="AI9723"/>
          <cell r="AJ9723"/>
          <cell r="AK9723"/>
          <cell r="AL9723"/>
          <cell r="AM9723"/>
          <cell r="AN9723"/>
        </row>
        <row r="9724">
          <cell r="E9724">
            <v>9723</v>
          </cell>
          <cell r="F9724"/>
          <cell r="G9724"/>
          <cell r="H9724"/>
          <cell r="I9724"/>
          <cell r="J9724"/>
          <cell r="K9724"/>
          <cell r="L9724"/>
          <cell r="M9724"/>
          <cell r="N9724"/>
          <cell r="O9724"/>
          <cell r="P9724"/>
          <cell r="Q9724"/>
          <cell r="R9724"/>
          <cell r="S9724"/>
          <cell r="T9724"/>
          <cell r="U9724"/>
          <cell r="V9724"/>
          <cell r="W9724"/>
          <cell r="X9724"/>
          <cell r="Y9724"/>
          <cell r="Z9724"/>
          <cell r="AA9724"/>
          <cell r="AB9724"/>
          <cell r="AC9724"/>
          <cell r="AD9724"/>
          <cell r="AE9724"/>
          <cell r="AF9724"/>
          <cell r="AG9724"/>
          <cell r="AH9724"/>
          <cell r="AI9724"/>
          <cell r="AJ9724"/>
          <cell r="AK9724"/>
          <cell r="AL9724"/>
          <cell r="AM9724"/>
          <cell r="AN9724"/>
        </row>
        <row r="9725">
          <cell r="E9725">
            <v>9724</v>
          </cell>
          <cell r="F9725">
            <v>11169199</v>
          </cell>
          <cell r="G9725"/>
          <cell r="H9725">
            <v>97523073</v>
          </cell>
          <cell r="I9725">
            <v>42338019</v>
          </cell>
          <cell r="J9725">
            <v>6898713</v>
          </cell>
          <cell r="K9725">
            <v>16598762</v>
          </cell>
          <cell r="L9725">
            <v>12218222</v>
          </cell>
          <cell r="M9725">
            <v>401100223</v>
          </cell>
          <cell r="N9725">
            <v>1806610</v>
          </cell>
          <cell r="O9725">
            <v>5672840</v>
          </cell>
          <cell r="P9725">
            <v>16958433</v>
          </cell>
          <cell r="Q9725">
            <v>21430760</v>
          </cell>
          <cell r="R9725"/>
          <cell r="S9725">
            <v>1497129</v>
          </cell>
          <cell r="T9725">
            <v>310437047</v>
          </cell>
          <cell r="U9725">
            <v>16696261</v>
          </cell>
          <cell r="V9725">
            <v>1041264</v>
          </cell>
          <cell r="W9725">
            <v>5960908</v>
          </cell>
          <cell r="X9725">
            <v>4957483</v>
          </cell>
          <cell r="Y9725"/>
          <cell r="Z9725">
            <v>3774741</v>
          </cell>
          <cell r="AA9725">
            <v>4154599</v>
          </cell>
          <cell r="AB9725">
            <v>1189214</v>
          </cell>
          <cell r="AC9725">
            <v>3903118</v>
          </cell>
          <cell r="AD9725">
            <v>21500128</v>
          </cell>
          <cell r="AE9725">
            <v>4598220</v>
          </cell>
          <cell r="AF9725">
            <v>5579283</v>
          </cell>
          <cell r="AG9725"/>
          <cell r="AH9725">
            <v>4877817</v>
          </cell>
          <cell r="AI9725">
            <v>4657889</v>
          </cell>
          <cell r="AJ9725">
            <v>4433683</v>
          </cell>
          <cell r="AK9725"/>
          <cell r="AL9725"/>
          <cell r="AM9725"/>
          <cell r="AN9725">
            <v>6023626</v>
          </cell>
        </row>
        <row r="9726">
          <cell r="E9726">
            <v>9725</v>
          </cell>
          <cell r="F9726"/>
          <cell r="G9726"/>
          <cell r="H9726"/>
          <cell r="I9726"/>
          <cell r="J9726"/>
          <cell r="K9726"/>
          <cell r="L9726"/>
          <cell r="M9726"/>
          <cell r="N9726"/>
          <cell r="O9726"/>
          <cell r="P9726"/>
          <cell r="Q9726"/>
          <cell r="R9726"/>
          <cell r="S9726"/>
          <cell r="T9726"/>
          <cell r="U9726"/>
          <cell r="V9726"/>
          <cell r="W9726"/>
          <cell r="X9726"/>
          <cell r="Y9726"/>
          <cell r="Z9726"/>
          <cell r="AA9726"/>
          <cell r="AB9726"/>
          <cell r="AC9726"/>
          <cell r="AD9726"/>
          <cell r="AE9726"/>
          <cell r="AF9726"/>
          <cell r="AG9726"/>
          <cell r="AH9726"/>
          <cell r="AI9726"/>
          <cell r="AJ9726"/>
          <cell r="AK9726"/>
          <cell r="AL9726"/>
          <cell r="AM9726"/>
          <cell r="AN9726"/>
        </row>
        <row r="9727">
          <cell r="E9727">
            <v>9726</v>
          </cell>
          <cell r="F9727"/>
          <cell r="G9727"/>
          <cell r="H9727"/>
          <cell r="I9727"/>
          <cell r="J9727"/>
          <cell r="K9727"/>
          <cell r="L9727"/>
          <cell r="M9727"/>
          <cell r="N9727"/>
          <cell r="O9727"/>
          <cell r="P9727"/>
          <cell r="Q9727"/>
          <cell r="R9727"/>
          <cell r="S9727"/>
          <cell r="T9727"/>
          <cell r="U9727"/>
          <cell r="V9727"/>
          <cell r="W9727"/>
          <cell r="X9727"/>
          <cell r="Y9727"/>
          <cell r="Z9727"/>
          <cell r="AA9727"/>
          <cell r="AB9727"/>
          <cell r="AC9727"/>
          <cell r="AD9727"/>
          <cell r="AE9727"/>
          <cell r="AF9727"/>
          <cell r="AG9727"/>
          <cell r="AH9727"/>
          <cell r="AI9727"/>
          <cell r="AJ9727"/>
          <cell r="AK9727"/>
          <cell r="AL9727"/>
          <cell r="AM9727"/>
          <cell r="AN9727"/>
        </row>
        <row r="9728">
          <cell r="E9728">
            <v>9727</v>
          </cell>
          <cell r="F9728"/>
          <cell r="G9728"/>
          <cell r="H9728"/>
          <cell r="I9728"/>
          <cell r="J9728"/>
          <cell r="K9728"/>
          <cell r="L9728"/>
          <cell r="M9728"/>
          <cell r="N9728"/>
          <cell r="O9728"/>
          <cell r="P9728"/>
          <cell r="Q9728"/>
          <cell r="R9728"/>
          <cell r="S9728"/>
          <cell r="T9728"/>
          <cell r="U9728"/>
          <cell r="V9728"/>
          <cell r="W9728"/>
          <cell r="X9728"/>
          <cell r="Y9728"/>
          <cell r="Z9728"/>
          <cell r="AA9728"/>
          <cell r="AB9728"/>
          <cell r="AC9728"/>
          <cell r="AD9728"/>
          <cell r="AE9728"/>
          <cell r="AF9728"/>
          <cell r="AG9728"/>
          <cell r="AH9728"/>
          <cell r="AI9728"/>
          <cell r="AJ9728"/>
          <cell r="AK9728"/>
          <cell r="AL9728"/>
          <cell r="AM9728"/>
          <cell r="AN9728"/>
        </row>
        <row r="9729">
          <cell r="E9729">
            <v>9728</v>
          </cell>
          <cell r="F9729"/>
          <cell r="G9729"/>
          <cell r="H9729"/>
          <cell r="I9729"/>
          <cell r="J9729"/>
          <cell r="K9729"/>
          <cell r="L9729"/>
          <cell r="M9729">
            <v>504163248</v>
          </cell>
          <cell r="N9729"/>
          <cell r="O9729"/>
          <cell r="P9729"/>
          <cell r="Q9729"/>
          <cell r="R9729"/>
          <cell r="S9729"/>
          <cell r="T9729"/>
          <cell r="U9729"/>
          <cell r="V9729"/>
          <cell r="W9729"/>
          <cell r="X9729"/>
          <cell r="Y9729"/>
          <cell r="Z9729"/>
          <cell r="AA9729"/>
          <cell r="AB9729"/>
          <cell r="AC9729"/>
          <cell r="AD9729"/>
          <cell r="AE9729"/>
          <cell r="AF9729"/>
          <cell r="AG9729"/>
          <cell r="AH9729"/>
          <cell r="AI9729"/>
          <cell r="AJ9729"/>
          <cell r="AK9729"/>
          <cell r="AL9729"/>
          <cell r="AM9729"/>
          <cell r="AN9729"/>
        </row>
        <row r="9730">
          <cell r="E9730">
            <v>9729</v>
          </cell>
          <cell r="F9730"/>
          <cell r="G9730"/>
          <cell r="H9730"/>
          <cell r="I9730"/>
          <cell r="J9730"/>
          <cell r="K9730"/>
          <cell r="L9730"/>
          <cell r="M9730"/>
          <cell r="N9730"/>
          <cell r="O9730"/>
          <cell r="P9730"/>
          <cell r="Q9730"/>
          <cell r="R9730"/>
          <cell r="S9730"/>
          <cell r="T9730"/>
          <cell r="U9730"/>
          <cell r="V9730"/>
          <cell r="W9730"/>
          <cell r="X9730"/>
          <cell r="Y9730"/>
          <cell r="Z9730"/>
          <cell r="AA9730"/>
          <cell r="AB9730"/>
          <cell r="AC9730"/>
          <cell r="AD9730"/>
          <cell r="AE9730"/>
          <cell r="AF9730"/>
          <cell r="AG9730"/>
          <cell r="AH9730"/>
          <cell r="AI9730"/>
          <cell r="AJ9730"/>
          <cell r="AK9730"/>
          <cell r="AL9730"/>
          <cell r="AM9730"/>
          <cell r="AN9730"/>
        </row>
        <row r="9731">
          <cell r="E9731">
            <v>9730</v>
          </cell>
          <cell r="F9731"/>
          <cell r="G9731"/>
          <cell r="H9731"/>
          <cell r="I9731"/>
          <cell r="J9731"/>
          <cell r="K9731"/>
          <cell r="L9731"/>
          <cell r="M9731"/>
          <cell r="N9731"/>
          <cell r="O9731"/>
          <cell r="P9731"/>
          <cell r="Q9731"/>
          <cell r="R9731"/>
          <cell r="S9731"/>
          <cell r="T9731"/>
          <cell r="U9731"/>
          <cell r="V9731"/>
          <cell r="W9731"/>
          <cell r="X9731"/>
          <cell r="Y9731"/>
          <cell r="Z9731"/>
          <cell r="AA9731"/>
          <cell r="AB9731"/>
          <cell r="AC9731"/>
          <cell r="AD9731"/>
          <cell r="AE9731"/>
          <cell r="AF9731"/>
          <cell r="AG9731"/>
          <cell r="AH9731"/>
          <cell r="AI9731"/>
          <cell r="AJ9731"/>
          <cell r="AK9731"/>
          <cell r="AL9731"/>
          <cell r="AM9731"/>
          <cell r="AN9731"/>
        </row>
        <row r="9732">
          <cell r="E9732">
            <v>9731</v>
          </cell>
          <cell r="F9732"/>
          <cell r="G9732"/>
          <cell r="H9732"/>
          <cell r="I9732"/>
          <cell r="J9732"/>
          <cell r="K9732"/>
          <cell r="L9732"/>
          <cell r="M9732"/>
          <cell r="N9732"/>
          <cell r="O9732"/>
          <cell r="P9732"/>
          <cell r="Q9732"/>
          <cell r="R9732"/>
          <cell r="S9732"/>
          <cell r="T9732"/>
          <cell r="U9732"/>
          <cell r="V9732"/>
          <cell r="W9732"/>
          <cell r="X9732"/>
          <cell r="Y9732"/>
          <cell r="Z9732"/>
          <cell r="AA9732"/>
          <cell r="AB9732"/>
          <cell r="AC9732"/>
          <cell r="AD9732"/>
          <cell r="AE9732"/>
          <cell r="AF9732"/>
          <cell r="AG9732"/>
          <cell r="AH9732"/>
          <cell r="AI9732"/>
          <cell r="AJ9732"/>
          <cell r="AK9732"/>
          <cell r="AL9732"/>
          <cell r="AM9732"/>
          <cell r="AN9732"/>
        </row>
        <row r="9733">
          <cell r="E9733">
            <v>9732</v>
          </cell>
          <cell r="F9733">
            <v>53715324</v>
          </cell>
          <cell r="G9733"/>
          <cell r="H9733"/>
          <cell r="I9733"/>
          <cell r="J9733"/>
          <cell r="K9733">
            <v>3125000</v>
          </cell>
          <cell r="L9733"/>
          <cell r="M9733">
            <v>67388669</v>
          </cell>
          <cell r="N9733"/>
          <cell r="O9733">
            <v>49815841</v>
          </cell>
          <cell r="P9733">
            <v>69233353</v>
          </cell>
          <cell r="Q9733">
            <v>53177305</v>
          </cell>
          <cell r="R9733">
            <v>70811152</v>
          </cell>
          <cell r="S9733">
            <v>92298870</v>
          </cell>
          <cell r="T9733">
            <v>41809033</v>
          </cell>
          <cell r="U9733">
            <v>434988211</v>
          </cell>
          <cell r="V9733">
            <v>27172151</v>
          </cell>
          <cell r="W9733">
            <v>84846199</v>
          </cell>
          <cell r="X9733"/>
          <cell r="Y9733"/>
          <cell r="Z9733"/>
          <cell r="AA9733">
            <v>19396755</v>
          </cell>
          <cell r="AB9733"/>
          <cell r="AC9733">
            <v>37099743</v>
          </cell>
          <cell r="AD9733">
            <v>58434602</v>
          </cell>
          <cell r="AE9733">
            <v>111081997</v>
          </cell>
          <cell r="AF9733"/>
          <cell r="AG9733"/>
          <cell r="AH9733"/>
          <cell r="AI9733">
            <v>188044489</v>
          </cell>
          <cell r="AJ9733">
            <v>100115014</v>
          </cell>
          <cell r="AK9733"/>
          <cell r="AL9733"/>
          <cell r="AM9733"/>
          <cell r="AN9733"/>
        </row>
        <row r="9734">
          <cell r="E9734">
            <v>9733</v>
          </cell>
          <cell r="F9734"/>
          <cell r="G9734"/>
          <cell r="H9734"/>
          <cell r="I9734">
            <v>14431299</v>
          </cell>
          <cell r="J9734">
            <v>59326861</v>
          </cell>
          <cell r="K9734"/>
          <cell r="L9734"/>
          <cell r="M9734"/>
          <cell r="N9734"/>
          <cell r="O9734"/>
          <cell r="P9734">
            <v>40160817</v>
          </cell>
          <cell r="Q9734">
            <v>52463607</v>
          </cell>
          <cell r="R9734"/>
          <cell r="S9734"/>
          <cell r="T9734">
            <v>19917090</v>
          </cell>
          <cell r="U9734">
            <v>170043856</v>
          </cell>
          <cell r="V9734"/>
          <cell r="W9734"/>
          <cell r="X9734"/>
          <cell r="Y9734"/>
          <cell r="Z9734"/>
          <cell r="AA9734"/>
          <cell r="AB9734"/>
          <cell r="AC9734"/>
          <cell r="AD9734"/>
          <cell r="AE9734"/>
          <cell r="AF9734"/>
          <cell r="AG9734"/>
          <cell r="AH9734"/>
          <cell r="AI9734"/>
          <cell r="AJ9734">
            <v>20172491</v>
          </cell>
          <cell r="AK9734"/>
          <cell r="AL9734"/>
          <cell r="AM9734"/>
          <cell r="AN9734"/>
        </row>
        <row r="9735">
          <cell r="E9735">
            <v>9734</v>
          </cell>
          <cell r="F9735"/>
          <cell r="G9735"/>
          <cell r="H9735"/>
          <cell r="I9735"/>
          <cell r="J9735"/>
          <cell r="K9735"/>
          <cell r="L9735"/>
          <cell r="M9735"/>
          <cell r="N9735"/>
          <cell r="O9735"/>
          <cell r="P9735"/>
          <cell r="Q9735"/>
          <cell r="R9735"/>
          <cell r="S9735"/>
          <cell r="T9735"/>
          <cell r="U9735"/>
          <cell r="V9735"/>
          <cell r="W9735"/>
          <cell r="X9735"/>
          <cell r="Y9735"/>
          <cell r="Z9735"/>
          <cell r="AA9735"/>
          <cell r="AB9735"/>
          <cell r="AC9735"/>
          <cell r="AD9735"/>
          <cell r="AE9735"/>
          <cell r="AF9735"/>
          <cell r="AG9735"/>
          <cell r="AH9735"/>
          <cell r="AI9735"/>
          <cell r="AJ9735"/>
          <cell r="AK9735"/>
          <cell r="AL9735"/>
          <cell r="AM9735"/>
          <cell r="AN9735"/>
        </row>
        <row r="9736">
          <cell r="E9736">
            <v>9735</v>
          </cell>
          <cell r="F9736"/>
          <cell r="G9736"/>
          <cell r="H9736"/>
          <cell r="I9736"/>
          <cell r="J9736"/>
          <cell r="K9736"/>
          <cell r="L9736"/>
          <cell r="M9736"/>
          <cell r="N9736"/>
          <cell r="O9736"/>
          <cell r="P9736"/>
          <cell r="Q9736"/>
          <cell r="R9736"/>
          <cell r="S9736"/>
          <cell r="T9736"/>
          <cell r="U9736"/>
          <cell r="V9736"/>
          <cell r="W9736"/>
          <cell r="X9736"/>
          <cell r="Y9736"/>
          <cell r="Z9736"/>
          <cell r="AA9736"/>
          <cell r="AB9736"/>
          <cell r="AC9736"/>
          <cell r="AD9736"/>
          <cell r="AE9736"/>
          <cell r="AF9736"/>
          <cell r="AG9736"/>
          <cell r="AH9736"/>
          <cell r="AI9736"/>
          <cell r="AJ9736"/>
          <cell r="AK9736"/>
          <cell r="AL9736"/>
          <cell r="AM9736"/>
          <cell r="AN9736"/>
        </row>
        <row r="9737">
          <cell r="E9737">
            <v>9736</v>
          </cell>
          <cell r="F9737">
            <v>342246617</v>
          </cell>
          <cell r="G9737">
            <v>418753930</v>
          </cell>
          <cell r="H9737">
            <v>1121345368</v>
          </cell>
          <cell r="I9737">
            <v>786126963</v>
          </cell>
          <cell r="J9737">
            <v>181391088</v>
          </cell>
          <cell r="K9737">
            <v>546184798</v>
          </cell>
          <cell r="L9737">
            <v>636751139</v>
          </cell>
          <cell r="M9737">
            <v>3965288179</v>
          </cell>
          <cell r="N9737">
            <v>315036653</v>
          </cell>
          <cell r="O9737">
            <v>641295898</v>
          </cell>
          <cell r="P9737">
            <v>574763679</v>
          </cell>
          <cell r="Q9737">
            <v>479298061</v>
          </cell>
          <cell r="R9737">
            <v>632820211</v>
          </cell>
          <cell r="S9737">
            <v>225577445</v>
          </cell>
          <cell r="T9737">
            <v>2610144695</v>
          </cell>
          <cell r="U9737">
            <v>861674664</v>
          </cell>
          <cell r="V9737">
            <v>56085908</v>
          </cell>
          <cell r="W9737">
            <v>349808060</v>
          </cell>
          <cell r="X9737">
            <v>209609954</v>
          </cell>
          <cell r="Y9737"/>
          <cell r="Z9737">
            <v>192309217</v>
          </cell>
          <cell r="AA9737">
            <v>61998759</v>
          </cell>
          <cell r="AB9737">
            <v>45036584</v>
          </cell>
          <cell r="AC9737">
            <v>199824578</v>
          </cell>
          <cell r="AD9737">
            <v>551629942</v>
          </cell>
          <cell r="AE9737">
            <v>419954192</v>
          </cell>
          <cell r="AF9737">
            <v>270949316</v>
          </cell>
          <cell r="AG9737">
            <v>483634490</v>
          </cell>
          <cell r="AH9737">
            <v>437165060</v>
          </cell>
          <cell r="AI9737">
            <v>604650557</v>
          </cell>
          <cell r="AJ9737">
            <v>219167618</v>
          </cell>
          <cell r="AK9737"/>
          <cell r="AL9737"/>
          <cell r="AM9737"/>
          <cell r="AN9737">
            <v>124597378</v>
          </cell>
        </row>
        <row r="9738">
          <cell r="E9738">
            <v>9737</v>
          </cell>
          <cell r="F9738"/>
          <cell r="G9738"/>
          <cell r="H9738">
            <v>250000</v>
          </cell>
          <cell r="I9738">
            <v>19110643</v>
          </cell>
          <cell r="J9738">
            <v>59326861</v>
          </cell>
          <cell r="K9738"/>
          <cell r="L9738"/>
          <cell r="M9738">
            <v>9868839</v>
          </cell>
          <cell r="N9738">
            <v>4674329</v>
          </cell>
          <cell r="O9738"/>
          <cell r="P9738">
            <v>40160817</v>
          </cell>
          <cell r="Q9738">
            <v>52463607</v>
          </cell>
          <cell r="R9738"/>
          <cell r="S9738"/>
          <cell r="T9738">
            <v>19917090</v>
          </cell>
          <cell r="U9738">
            <v>171801223</v>
          </cell>
          <cell r="V9738"/>
          <cell r="W9738"/>
          <cell r="X9738">
            <v>1191000</v>
          </cell>
          <cell r="Y9738"/>
          <cell r="Z9738"/>
          <cell r="AA9738"/>
          <cell r="AB9738"/>
          <cell r="AC9738"/>
          <cell r="AD9738"/>
          <cell r="AE9738">
            <v>628423</v>
          </cell>
          <cell r="AF9738"/>
          <cell r="AG9738"/>
          <cell r="AH9738"/>
          <cell r="AI9738"/>
          <cell r="AJ9738">
            <v>20172491</v>
          </cell>
          <cell r="AK9738"/>
          <cell r="AL9738"/>
          <cell r="AM9738"/>
          <cell r="AN9738"/>
        </row>
        <row r="9739">
          <cell r="E9739">
            <v>9738</v>
          </cell>
          <cell r="F9739"/>
          <cell r="G9739"/>
          <cell r="H9739">
            <v>21015699</v>
          </cell>
          <cell r="I9739">
            <v>201624</v>
          </cell>
          <cell r="J9739">
            <v>377396</v>
          </cell>
          <cell r="K9739"/>
          <cell r="L9739">
            <v>285173</v>
          </cell>
          <cell r="M9739"/>
          <cell r="N9739"/>
          <cell r="O9739"/>
          <cell r="P9739"/>
          <cell r="Q9739"/>
          <cell r="R9739"/>
          <cell r="S9739"/>
          <cell r="T9739"/>
          <cell r="U9739"/>
          <cell r="V9739"/>
          <cell r="W9739"/>
          <cell r="X9739">
            <v>920601</v>
          </cell>
          <cell r="Y9739"/>
          <cell r="Z9739">
            <v>1695371</v>
          </cell>
          <cell r="AA9739"/>
          <cell r="AB9739"/>
          <cell r="AC9739">
            <v>1286366</v>
          </cell>
          <cell r="AD9739"/>
          <cell r="AE9739"/>
          <cell r="AF9739"/>
          <cell r="AG9739"/>
          <cell r="AH9739"/>
          <cell r="AI9739">
            <v>377146</v>
          </cell>
          <cell r="AJ9739"/>
          <cell r="AK9739"/>
          <cell r="AL9739"/>
          <cell r="AM9739"/>
          <cell r="AN9739"/>
        </row>
        <row r="9740">
          <cell r="E9740">
            <v>9739</v>
          </cell>
          <cell r="F9740"/>
          <cell r="G9740"/>
          <cell r="H9740">
            <v>18590974</v>
          </cell>
          <cell r="I9740"/>
          <cell r="J9740"/>
          <cell r="K9740">
            <v>84919</v>
          </cell>
          <cell r="L9740">
            <v>84831351</v>
          </cell>
          <cell r="M9740"/>
          <cell r="N9740">
            <v>2343892</v>
          </cell>
          <cell r="O9740">
            <v>345137</v>
          </cell>
          <cell r="P9740"/>
          <cell r="Q9740">
            <v>4812374</v>
          </cell>
          <cell r="R9740"/>
          <cell r="S9740"/>
          <cell r="T9740"/>
          <cell r="U9740"/>
          <cell r="V9740"/>
          <cell r="W9740">
            <v>738582</v>
          </cell>
          <cell r="X9740"/>
          <cell r="Y9740"/>
          <cell r="Z9740"/>
          <cell r="AA9740"/>
          <cell r="AB9740"/>
          <cell r="AC9740"/>
          <cell r="AD9740"/>
          <cell r="AE9740">
            <v>1000039</v>
          </cell>
          <cell r="AF9740"/>
          <cell r="AG9740"/>
          <cell r="AH9740">
            <v>713351</v>
          </cell>
          <cell r="AI9740"/>
          <cell r="AJ9740"/>
          <cell r="AK9740"/>
          <cell r="AL9740"/>
          <cell r="AM9740"/>
          <cell r="AN9740"/>
        </row>
        <row r="9741">
          <cell r="E9741">
            <v>9740</v>
          </cell>
          <cell r="F9741"/>
          <cell r="G9741"/>
          <cell r="H9741"/>
          <cell r="I9741"/>
          <cell r="J9741"/>
          <cell r="K9741"/>
          <cell r="L9741"/>
          <cell r="M9741"/>
          <cell r="N9741"/>
          <cell r="O9741"/>
          <cell r="P9741"/>
          <cell r="Q9741"/>
          <cell r="R9741"/>
          <cell r="S9741"/>
          <cell r="T9741"/>
          <cell r="U9741"/>
          <cell r="V9741"/>
          <cell r="W9741"/>
          <cell r="X9741"/>
          <cell r="Y9741"/>
          <cell r="Z9741"/>
          <cell r="AA9741"/>
          <cell r="AB9741"/>
          <cell r="AC9741"/>
          <cell r="AD9741"/>
          <cell r="AE9741"/>
          <cell r="AF9741"/>
          <cell r="AG9741"/>
          <cell r="AH9741"/>
          <cell r="AI9741"/>
          <cell r="AJ9741"/>
          <cell r="AK9741"/>
          <cell r="AL9741"/>
          <cell r="AM9741"/>
          <cell r="AN9741"/>
        </row>
        <row r="9742">
          <cell r="E9742">
            <v>9741</v>
          </cell>
          <cell r="F9742"/>
          <cell r="G9742"/>
          <cell r="H9742"/>
          <cell r="I9742"/>
          <cell r="J9742"/>
          <cell r="K9742"/>
          <cell r="L9742"/>
          <cell r="M9742"/>
          <cell r="N9742"/>
          <cell r="O9742"/>
          <cell r="P9742"/>
          <cell r="Q9742"/>
          <cell r="R9742"/>
          <cell r="S9742"/>
          <cell r="T9742"/>
          <cell r="U9742"/>
          <cell r="V9742"/>
          <cell r="W9742"/>
          <cell r="X9742"/>
          <cell r="Y9742"/>
          <cell r="Z9742"/>
          <cell r="AA9742"/>
          <cell r="AB9742"/>
          <cell r="AC9742"/>
          <cell r="AD9742"/>
          <cell r="AE9742"/>
          <cell r="AF9742"/>
          <cell r="AG9742"/>
          <cell r="AH9742"/>
          <cell r="AI9742"/>
          <cell r="AJ9742"/>
          <cell r="AK9742"/>
          <cell r="AL9742"/>
          <cell r="AM9742"/>
          <cell r="AN9742"/>
        </row>
        <row r="9743">
          <cell r="E9743">
            <v>9742</v>
          </cell>
          <cell r="F9743"/>
          <cell r="G9743"/>
          <cell r="H9743"/>
          <cell r="I9743"/>
          <cell r="J9743"/>
          <cell r="K9743"/>
          <cell r="L9743"/>
          <cell r="M9743"/>
          <cell r="N9743"/>
          <cell r="O9743"/>
          <cell r="P9743"/>
          <cell r="Q9743"/>
          <cell r="R9743"/>
          <cell r="S9743"/>
          <cell r="T9743"/>
          <cell r="U9743"/>
          <cell r="V9743"/>
          <cell r="W9743"/>
          <cell r="X9743"/>
          <cell r="Y9743"/>
          <cell r="Z9743"/>
          <cell r="AA9743"/>
          <cell r="AB9743"/>
          <cell r="AC9743"/>
          <cell r="AD9743"/>
          <cell r="AE9743"/>
          <cell r="AF9743"/>
          <cell r="AG9743"/>
          <cell r="AH9743"/>
          <cell r="AI9743"/>
          <cell r="AJ9743"/>
          <cell r="AK9743"/>
          <cell r="AL9743"/>
          <cell r="AM9743"/>
          <cell r="AN9743"/>
        </row>
        <row r="9744">
          <cell r="E9744">
            <v>9743</v>
          </cell>
          <cell r="F9744"/>
          <cell r="G9744"/>
          <cell r="H9744"/>
          <cell r="I9744"/>
          <cell r="J9744"/>
          <cell r="K9744"/>
          <cell r="L9744"/>
          <cell r="M9744"/>
          <cell r="N9744"/>
          <cell r="O9744"/>
          <cell r="P9744"/>
          <cell r="Q9744"/>
          <cell r="R9744"/>
          <cell r="S9744"/>
          <cell r="T9744"/>
          <cell r="U9744"/>
          <cell r="V9744"/>
          <cell r="W9744"/>
          <cell r="X9744"/>
          <cell r="Y9744"/>
          <cell r="Z9744"/>
          <cell r="AA9744"/>
          <cell r="AB9744"/>
          <cell r="AC9744"/>
          <cell r="AD9744"/>
          <cell r="AE9744"/>
          <cell r="AF9744"/>
          <cell r="AG9744"/>
          <cell r="AH9744"/>
          <cell r="AI9744"/>
          <cell r="AJ9744"/>
          <cell r="AK9744"/>
          <cell r="AL9744"/>
          <cell r="AM9744"/>
          <cell r="AN9744"/>
        </row>
        <row r="9745">
          <cell r="E9745">
            <v>9744</v>
          </cell>
        </row>
        <row r="9746">
          <cell r="E9746">
            <v>9745</v>
          </cell>
        </row>
        <row r="9747">
          <cell r="E9747">
            <v>9746</v>
          </cell>
        </row>
        <row r="9748">
          <cell r="E9748">
            <v>9747</v>
          </cell>
        </row>
        <row r="9749">
          <cell r="E9749">
            <v>9748</v>
          </cell>
        </row>
        <row r="9750">
          <cell r="E9750">
            <v>9749</v>
          </cell>
        </row>
        <row r="9751">
          <cell r="E9751">
            <v>9750</v>
          </cell>
        </row>
        <row r="9752">
          <cell r="E9752">
            <v>9751</v>
          </cell>
        </row>
        <row r="9753">
          <cell r="E9753">
            <v>9752</v>
          </cell>
        </row>
        <row r="9754">
          <cell r="E9754">
            <v>9753</v>
          </cell>
        </row>
        <row r="9755">
          <cell r="E9755">
            <v>9754</v>
          </cell>
        </row>
        <row r="9756">
          <cell r="E9756">
            <v>9755</v>
          </cell>
        </row>
        <row r="9757">
          <cell r="E9757">
            <v>9756</v>
          </cell>
        </row>
        <row r="9758">
          <cell r="E9758">
            <v>9757</v>
          </cell>
        </row>
        <row r="9759">
          <cell r="E9759">
            <v>9758</v>
          </cell>
        </row>
        <row r="9760">
          <cell r="E9760">
            <v>9759</v>
          </cell>
        </row>
        <row r="9761">
          <cell r="E9761">
            <v>9760</v>
          </cell>
          <cell r="F9761"/>
          <cell r="G9761"/>
          <cell r="H9761"/>
          <cell r="I9761"/>
          <cell r="J9761"/>
          <cell r="K9761"/>
          <cell r="L9761"/>
          <cell r="M9761"/>
          <cell r="N9761"/>
          <cell r="O9761"/>
          <cell r="P9761"/>
          <cell r="Q9761"/>
          <cell r="R9761"/>
          <cell r="S9761"/>
          <cell r="T9761"/>
        </row>
        <row r="9762">
          <cell r="E9762">
            <v>9761</v>
          </cell>
          <cell r="F9762"/>
          <cell r="G9762"/>
          <cell r="H9762"/>
          <cell r="I9762"/>
          <cell r="J9762"/>
          <cell r="K9762"/>
          <cell r="L9762"/>
          <cell r="M9762"/>
          <cell r="N9762"/>
          <cell r="O9762"/>
          <cell r="P9762"/>
          <cell r="Q9762"/>
          <cell r="R9762"/>
          <cell r="S9762"/>
          <cell r="T9762"/>
        </row>
        <row r="9763">
          <cell r="E9763">
            <v>9762</v>
          </cell>
          <cell r="F9763"/>
          <cell r="G9763"/>
          <cell r="H9763"/>
          <cell r="I9763"/>
          <cell r="J9763"/>
          <cell r="K9763"/>
          <cell r="L9763"/>
          <cell r="M9763">
            <v>92425683</v>
          </cell>
          <cell r="N9763"/>
          <cell r="O9763"/>
          <cell r="P9763"/>
          <cell r="Q9763"/>
          <cell r="R9763"/>
          <cell r="S9763"/>
          <cell r="T9763">
            <v>17489898</v>
          </cell>
        </row>
        <row r="9764">
          <cell r="E9764">
            <v>9763</v>
          </cell>
          <cell r="F9764"/>
          <cell r="G9764"/>
          <cell r="H9764"/>
          <cell r="I9764"/>
          <cell r="J9764"/>
          <cell r="K9764"/>
          <cell r="L9764"/>
          <cell r="M9764">
            <v>87660830</v>
          </cell>
          <cell r="N9764"/>
          <cell r="O9764"/>
          <cell r="P9764"/>
          <cell r="Q9764"/>
          <cell r="R9764"/>
          <cell r="S9764"/>
          <cell r="T9764"/>
        </row>
        <row r="9765">
          <cell r="E9765">
            <v>9764</v>
          </cell>
          <cell r="F9765"/>
          <cell r="G9765"/>
          <cell r="H9765"/>
          <cell r="I9765"/>
          <cell r="J9765"/>
          <cell r="K9765"/>
          <cell r="L9765"/>
          <cell r="M9765">
            <v>71003387</v>
          </cell>
          <cell r="N9765"/>
          <cell r="O9765"/>
          <cell r="P9765"/>
          <cell r="Q9765"/>
          <cell r="R9765"/>
          <cell r="S9765"/>
          <cell r="T9765">
            <v>62636387</v>
          </cell>
        </row>
        <row r="9766">
          <cell r="E9766">
            <v>9765</v>
          </cell>
          <cell r="F9766"/>
          <cell r="G9766"/>
          <cell r="H9766"/>
          <cell r="I9766"/>
          <cell r="J9766"/>
          <cell r="K9766"/>
          <cell r="L9766"/>
          <cell r="M9766"/>
          <cell r="N9766"/>
          <cell r="O9766"/>
          <cell r="P9766"/>
          <cell r="Q9766"/>
          <cell r="R9766"/>
          <cell r="S9766"/>
          <cell r="T9766"/>
        </row>
        <row r="9767">
          <cell r="E9767">
            <v>9766</v>
          </cell>
          <cell r="F9767"/>
          <cell r="G9767"/>
          <cell r="H9767"/>
          <cell r="I9767"/>
          <cell r="J9767"/>
          <cell r="K9767"/>
          <cell r="L9767"/>
          <cell r="M9767"/>
          <cell r="N9767"/>
          <cell r="O9767"/>
          <cell r="P9767"/>
          <cell r="Q9767"/>
          <cell r="R9767"/>
          <cell r="S9767"/>
          <cell r="T9767"/>
        </row>
        <row r="9768">
          <cell r="E9768">
            <v>9767</v>
          </cell>
          <cell r="F9768"/>
          <cell r="G9768"/>
          <cell r="H9768"/>
          <cell r="I9768"/>
          <cell r="J9768"/>
          <cell r="K9768"/>
          <cell r="L9768"/>
          <cell r="M9768"/>
          <cell r="N9768"/>
          <cell r="O9768"/>
          <cell r="P9768"/>
          <cell r="Q9768"/>
          <cell r="R9768"/>
          <cell r="S9768"/>
          <cell r="T9768"/>
        </row>
        <row r="9769">
          <cell r="E9769">
            <v>9768</v>
          </cell>
          <cell r="F9769"/>
          <cell r="G9769"/>
          <cell r="H9769"/>
          <cell r="I9769"/>
          <cell r="J9769"/>
          <cell r="K9769"/>
          <cell r="L9769"/>
          <cell r="M9769"/>
          <cell r="N9769"/>
          <cell r="O9769"/>
          <cell r="P9769"/>
          <cell r="Q9769"/>
          <cell r="R9769"/>
          <cell r="S9769"/>
          <cell r="T9769">
            <v>13500000</v>
          </cell>
        </row>
        <row r="9770">
          <cell r="E9770">
            <v>9769</v>
          </cell>
          <cell r="F9770"/>
          <cell r="G9770"/>
          <cell r="H9770"/>
          <cell r="I9770"/>
          <cell r="J9770"/>
          <cell r="K9770"/>
          <cell r="L9770"/>
          <cell r="M9770">
            <v>27316953</v>
          </cell>
          <cell r="N9770"/>
          <cell r="O9770"/>
          <cell r="P9770"/>
          <cell r="Q9770"/>
          <cell r="R9770"/>
          <cell r="S9770"/>
          <cell r="T9770">
            <v>18333698</v>
          </cell>
        </row>
        <row r="9771">
          <cell r="E9771">
            <v>9770</v>
          </cell>
          <cell r="F9771"/>
          <cell r="G9771"/>
          <cell r="H9771"/>
          <cell r="I9771"/>
          <cell r="J9771"/>
          <cell r="K9771"/>
          <cell r="L9771"/>
          <cell r="M9771"/>
          <cell r="N9771"/>
          <cell r="O9771"/>
          <cell r="P9771"/>
          <cell r="Q9771"/>
          <cell r="R9771"/>
          <cell r="S9771"/>
          <cell r="T9771"/>
        </row>
        <row r="9772">
          <cell r="E9772">
            <v>9771</v>
          </cell>
          <cell r="F9772"/>
          <cell r="G9772"/>
          <cell r="H9772"/>
          <cell r="I9772"/>
          <cell r="J9772"/>
          <cell r="K9772"/>
          <cell r="L9772"/>
          <cell r="M9772">
            <v>75356758</v>
          </cell>
          <cell r="N9772"/>
          <cell r="O9772"/>
          <cell r="P9772"/>
          <cell r="Q9772"/>
          <cell r="R9772"/>
          <cell r="S9772"/>
          <cell r="T9772">
            <v>62570926</v>
          </cell>
        </row>
        <row r="9773">
          <cell r="E9773">
            <v>9772</v>
          </cell>
          <cell r="F9773"/>
          <cell r="G9773"/>
          <cell r="H9773"/>
          <cell r="I9773"/>
          <cell r="J9773"/>
          <cell r="K9773"/>
          <cell r="L9773"/>
          <cell r="M9773"/>
          <cell r="N9773"/>
          <cell r="O9773"/>
          <cell r="P9773"/>
          <cell r="Q9773"/>
          <cell r="R9773"/>
          <cell r="S9773"/>
          <cell r="T9773"/>
        </row>
        <row r="9774">
          <cell r="E9774">
            <v>9773</v>
          </cell>
          <cell r="F9774"/>
          <cell r="G9774"/>
          <cell r="H9774"/>
          <cell r="I9774"/>
          <cell r="J9774"/>
          <cell r="K9774"/>
          <cell r="L9774"/>
          <cell r="M9774"/>
          <cell r="N9774"/>
          <cell r="O9774"/>
          <cell r="P9774"/>
          <cell r="Q9774"/>
          <cell r="R9774"/>
          <cell r="S9774"/>
          <cell r="T9774"/>
        </row>
        <row r="9775">
          <cell r="E9775">
            <v>9774</v>
          </cell>
          <cell r="F9775"/>
          <cell r="G9775"/>
          <cell r="H9775"/>
          <cell r="I9775"/>
          <cell r="J9775"/>
          <cell r="K9775"/>
          <cell r="L9775"/>
          <cell r="M9775"/>
          <cell r="N9775"/>
          <cell r="O9775"/>
          <cell r="P9775"/>
          <cell r="Q9775"/>
          <cell r="R9775"/>
          <cell r="S9775"/>
          <cell r="T9775"/>
        </row>
        <row r="9776">
          <cell r="E9776">
            <v>9775</v>
          </cell>
          <cell r="F9776"/>
          <cell r="G9776"/>
          <cell r="H9776"/>
          <cell r="I9776"/>
          <cell r="J9776"/>
          <cell r="K9776"/>
          <cell r="L9776"/>
          <cell r="M9776"/>
          <cell r="N9776"/>
          <cell r="O9776"/>
          <cell r="P9776"/>
          <cell r="Q9776"/>
          <cell r="R9776"/>
          <cell r="S9776"/>
          <cell r="T9776">
            <v>13500000</v>
          </cell>
        </row>
        <row r="9777">
          <cell r="E9777">
            <v>9776</v>
          </cell>
          <cell r="F9777"/>
          <cell r="G9777"/>
          <cell r="H9777"/>
          <cell r="I9777"/>
          <cell r="J9777"/>
          <cell r="K9777"/>
          <cell r="L9777"/>
          <cell r="M9777">
            <v>28540593</v>
          </cell>
          <cell r="N9777"/>
          <cell r="O9777"/>
          <cell r="P9777"/>
          <cell r="Q9777"/>
          <cell r="R9777"/>
          <cell r="S9777"/>
          <cell r="T9777">
            <v>19218209</v>
          </cell>
        </row>
        <row r="9778">
          <cell r="E9778">
            <v>9777</v>
          </cell>
          <cell r="F9778"/>
          <cell r="G9778"/>
          <cell r="H9778"/>
          <cell r="I9778"/>
          <cell r="J9778"/>
          <cell r="K9778"/>
          <cell r="L9778"/>
          <cell r="M9778"/>
          <cell r="N9778"/>
          <cell r="O9778"/>
          <cell r="P9778"/>
          <cell r="Q9778"/>
          <cell r="R9778"/>
          <cell r="S9778"/>
          <cell r="T9778"/>
        </row>
        <row r="9779">
          <cell r="E9779">
            <v>9778</v>
          </cell>
          <cell r="F9779"/>
          <cell r="G9779"/>
          <cell r="H9779"/>
          <cell r="I9779"/>
          <cell r="J9779"/>
          <cell r="K9779"/>
          <cell r="L9779"/>
          <cell r="M9779">
            <v>80135927</v>
          </cell>
          <cell r="N9779"/>
          <cell r="O9779"/>
          <cell r="P9779"/>
          <cell r="Q9779"/>
          <cell r="R9779"/>
          <cell r="S9779"/>
          <cell r="T9779">
            <v>63017017</v>
          </cell>
        </row>
        <row r="9780">
          <cell r="E9780">
            <v>9779</v>
          </cell>
          <cell r="F9780"/>
          <cell r="G9780"/>
          <cell r="H9780"/>
          <cell r="I9780"/>
          <cell r="J9780"/>
          <cell r="K9780"/>
          <cell r="L9780"/>
          <cell r="M9780"/>
          <cell r="N9780"/>
          <cell r="O9780"/>
          <cell r="P9780"/>
          <cell r="Q9780"/>
          <cell r="R9780"/>
          <cell r="S9780"/>
          <cell r="T9780"/>
        </row>
        <row r="9781">
          <cell r="E9781">
            <v>9780</v>
          </cell>
          <cell r="F9781"/>
          <cell r="G9781"/>
          <cell r="H9781"/>
          <cell r="I9781"/>
          <cell r="J9781"/>
          <cell r="K9781"/>
          <cell r="L9781"/>
          <cell r="M9781"/>
          <cell r="N9781"/>
          <cell r="O9781"/>
          <cell r="P9781"/>
          <cell r="Q9781"/>
          <cell r="R9781"/>
          <cell r="S9781"/>
          <cell r="T9781"/>
        </row>
        <row r="9782">
          <cell r="E9782">
            <v>9781</v>
          </cell>
          <cell r="F9782"/>
          <cell r="G9782"/>
          <cell r="H9782"/>
          <cell r="I9782"/>
          <cell r="J9782"/>
          <cell r="K9782"/>
          <cell r="L9782"/>
          <cell r="M9782"/>
          <cell r="N9782"/>
          <cell r="O9782"/>
          <cell r="P9782"/>
          <cell r="Q9782"/>
          <cell r="R9782"/>
          <cell r="S9782"/>
          <cell r="T9782"/>
        </row>
        <row r="9783">
          <cell r="E9783">
            <v>9782</v>
          </cell>
          <cell r="F9783"/>
          <cell r="G9783"/>
          <cell r="H9783"/>
          <cell r="I9783"/>
          <cell r="J9783"/>
          <cell r="K9783"/>
          <cell r="L9783"/>
          <cell r="M9783"/>
          <cell r="N9783"/>
          <cell r="O9783"/>
          <cell r="P9783"/>
          <cell r="Q9783"/>
          <cell r="R9783"/>
          <cell r="S9783"/>
          <cell r="T9783">
            <v>13500000</v>
          </cell>
        </row>
        <row r="9784">
          <cell r="E9784">
            <v>9783</v>
          </cell>
          <cell r="F9784"/>
          <cell r="G9784"/>
          <cell r="H9784"/>
          <cell r="I9784"/>
          <cell r="J9784"/>
          <cell r="K9784"/>
          <cell r="L9784"/>
          <cell r="M9784">
            <v>29819045</v>
          </cell>
          <cell r="N9784"/>
          <cell r="O9784"/>
          <cell r="P9784"/>
          <cell r="Q9784"/>
          <cell r="R9784"/>
          <cell r="S9784"/>
          <cell r="T9784">
            <v>20145392</v>
          </cell>
        </row>
        <row r="9785">
          <cell r="E9785">
            <v>9784</v>
          </cell>
          <cell r="F9785"/>
          <cell r="G9785"/>
          <cell r="H9785"/>
          <cell r="I9785"/>
          <cell r="J9785"/>
          <cell r="K9785"/>
          <cell r="L9785"/>
          <cell r="M9785"/>
          <cell r="N9785"/>
          <cell r="O9785"/>
          <cell r="P9785"/>
          <cell r="Q9785"/>
          <cell r="R9785"/>
          <cell r="S9785"/>
          <cell r="T9785"/>
        </row>
        <row r="9786">
          <cell r="E9786">
            <v>9785</v>
          </cell>
          <cell r="F9786"/>
          <cell r="G9786"/>
          <cell r="H9786"/>
          <cell r="I9786"/>
          <cell r="J9786"/>
          <cell r="K9786"/>
          <cell r="L9786"/>
          <cell r="M9786">
            <v>82541058</v>
          </cell>
          <cell r="N9786"/>
          <cell r="O9786"/>
          <cell r="P9786"/>
          <cell r="Q9786"/>
          <cell r="R9786"/>
          <cell r="S9786"/>
          <cell r="T9786">
            <v>63301120</v>
          </cell>
        </row>
        <row r="9787">
          <cell r="E9787">
            <v>9786</v>
          </cell>
          <cell r="F9787"/>
          <cell r="G9787"/>
          <cell r="H9787"/>
          <cell r="I9787"/>
          <cell r="J9787"/>
          <cell r="K9787"/>
          <cell r="L9787"/>
          <cell r="M9787"/>
          <cell r="N9787"/>
          <cell r="O9787"/>
          <cell r="P9787"/>
          <cell r="Q9787"/>
          <cell r="R9787"/>
          <cell r="S9787"/>
          <cell r="T9787"/>
        </row>
        <row r="9788">
          <cell r="E9788">
            <v>9787</v>
          </cell>
          <cell r="F9788"/>
          <cell r="G9788"/>
          <cell r="H9788"/>
          <cell r="I9788"/>
          <cell r="J9788"/>
          <cell r="K9788"/>
          <cell r="L9788"/>
          <cell r="M9788"/>
          <cell r="N9788"/>
          <cell r="O9788"/>
          <cell r="P9788"/>
          <cell r="Q9788"/>
          <cell r="R9788"/>
          <cell r="S9788"/>
          <cell r="T9788"/>
        </row>
        <row r="9789">
          <cell r="E9789">
            <v>9788</v>
          </cell>
          <cell r="F9789"/>
          <cell r="G9789"/>
          <cell r="H9789"/>
          <cell r="I9789"/>
          <cell r="J9789"/>
          <cell r="K9789"/>
          <cell r="L9789"/>
          <cell r="M9789"/>
          <cell r="N9789"/>
          <cell r="O9789"/>
          <cell r="P9789"/>
          <cell r="Q9789"/>
          <cell r="R9789"/>
          <cell r="S9789"/>
          <cell r="T9789"/>
        </row>
        <row r="9790">
          <cell r="E9790">
            <v>9789</v>
          </cell>
          <cell r="F9790"/>
          <cell r="G9790"/>
          <cell r="H9790"/>
          <cell r="I9790"/>
          <cell r="J9790"/>
          <cell r="K9790"/>
          <cell r="L9790"/>
          <cell r="M9790"/>
          <cell r="N9790"/>
          <cell r="O9790"/>
          <cell r="P9790"/>
          <cell r="Q9790"/>
          <cell r="R9790"/>
          <cell r="S9790"/>
          <cell r="T9790">
            <v>13500000</v>
          </cell>
        </row>
        <row r="9791">
          <cell r="E9791">
            <v>9790</v>
          </cell>
          <cell r="F9791"/>
          <cell r="G9791"/>
          <cell r="H9791"/>
          <cell r="I9791"/>
          <cell r="J9791"/>
          <cell r="K9791"/>
          <cell r="L9791"/>
          <cell r="M9791">
            <v>31154765</v>
          </cell>
          <cell r="N9791"/>
          <cell r="O9791"/>
          <cell r="P9791"/>
          <cell r="Q9791"/>
          <cell r="R9791"/>
          <cell r="S9791"/>
          <cell r="T9791">
            <v>21117307</v>
          </cell>
        </row>
        <row r="9792">
          <cell r="E9792">
            <v>9791</v>
          </cell>
          <cell r="F9792"/>
          <cell r="G9792"/>
          <cell r="H9792"/>
          <cell r="I9792"/>
          <cell r="J9792"/>
          <cell r="K9792"/>
          <cell r="L9792"/>
          <cell r="M9792"/>
          <cell r="N9792"/>
          <cell r="O9792"/>
          <cell r="P9792"/>
          <cell r="Q9792"/>
          <cell r="R9792"/>
          <cell r="S9792"/>
          <cell r="T9792"/>
        </row>
        <row r="9793">
          <cell r="E9793">
            <v>9792</v>
          </cell>
          <cell r="F9793"/>
          <cell r="G9793"/>
          <cell r="H9793"/>
          <cell r="I9793"/>
          <cell r="J9793"/>
          <cell r="K9793"/>
          <cell r="L9793"/>
          <cell r="M9793">
            <v>85312275</v>
          </cell>
          <cell r="N9793"/>
          <cell r="O9793"/>
          <cell r="P9793"/>
          <cell r="Q9793"/>
          <cell r="R9793"/>
          <cell r="S9793"/>
          <cell r="T9793">
            <v>68064804</v>
          </cell>
        </row>
        <row r="9794">
          <cell r="E9794">
            <v>9793</v>
          </cell>
          <cell r="F9794"/>
          <cell r="G9794"/>
          <cell r="H9794"/>
          <cell r="I9794"/>
          <cell r="J9794"/>
          <cell r="K9794"/>
          <cell r="L9794"/>
          <cell r="M9794"/>
          <cell r="N9794"/>
          <cell r="O9794"/>
          <cell r="P9794"/>
          <cell r="Q9794"/>
          <cell r="R9794"/>
          <cell r="S9794"/>
          <cell r="T9794"/>
        </row>
        <row r="9795">
          <cell r="E9795">
            <v>9794</v>
          </cell>
          <cell r="F9795"/>
          <cell r="G9795"/>
          <cell r="H9795"/>
          <cell r="I9795"/>
          <cell r="J9795"/>
          <cell r="K9795"/>
          <cell r="L9795"/>
          <cell r="M9795"/>
          <cell r="N9795"/>
          <cell r="O9795"/>
          <cell r="P9795"/>
          <cell r="Q9795"/>
          <cell r="R9795"/>
          <cell r="S9795"/>
          <cell r="T9795"/>
        </row>
        <row r="9796">
          <cell r="E9796">
            <v>9795</v>
          </cell>
          <cell r="F9796"/>
          <cell r="G9796"/>
          <cell r="H9796"/>
          <cell r="I9796"/>
          <cell r="J9796"/>
          <cell r="K9796"/>
          <cell r="L9796"/>
          <cell r="M9796"/>
          <cell r="N9796"/>
          <cell r="O9796"/>
          <cell r="P9796"/>
          <cell r="Q9796"/>
          <cell r="R9796"/>
          <cell r="S9796"/>
          <cell r="T9796"/>
        </row>
        <row r="9797">
          <cell r="E9797">
            <v>9796</v>
          </cell>
          <cell r="F9797"/>
          <cell r="G9797"/>
          <cell r="H9797"/>
          <cell r="I9797"/>
          <cell r="J9797"/>
          <cell r="K9797"/>
          <cell r="L9797"/>
          <cell r="M9797"/>
          <cell r="N9797"/>
          <cell r="O9797"/>
          <cell r="P9797"/>
          <cell r="Q9797"/>
          <cell r="R9797"/>
          <cell r="S9797"/>
          <cell r="T9797">
            <v>13500000</v>
          </cell>
        </row>
        <row r="9798">
          <cell r="E9798">
            <v>9797</v>
          </cell>
          <cell r="F9798"/>
          <cell r="G9798"/>
          <cell r="H9798"/>
          <cell r="I9798"/>
          <cell r="J9798"/>
          <cell r="K9798"/>
          <cell r="L9798"/>
          <cell r="M9798">
            <v>178000110</v>
          </cell>
          <cell r="N9798"/>
          <cell r="O9798"/>
          <cell r="P9798"/>
          <cell r="Q9798"/>
          <cell r="R9798"/>
          <cell r="S9798"/>
          <cell r="T9798">
            <v>121887924</v>
          </cell>
        </row>
        <row r="9799">
          <cell r="E9799">
            <v>9798</v>
          </cell>
          <cell r="F9799"/>
          <cell r="G9799"/>
          <cell r="H9799"/>
          <cell r="I9799"/>
          <cell r="J9799"/>
          <cell r="K9799"/>
          <cell r="L9799"/>
          <cell r="M9799"/>
          <cell r="N9799"/>
          <cell r="O9799"/>
          <cell r="P9799"/>
          <cell r="Q9799"/>
          <cell r="R9799"/>
          <cell r="S9799"/>
          <cell r="T9799"/>
        </row>
        <row r="9800">
          <cell r="E9800">
            <v>9799</v>
          </cell>
          <cell r="F9800"/>
          <cell r="G9800"/>
          <cell r="H9800"/>
          <cell r="I9800"/>
          <cell r="J9800"/>
          <cell r="K9800"/>
          <cell r="L9800"/>
          <cell r="M9800">
            <v>491809078</v>
          </cell>
          <cell r="N9800"/>
          <cell r="O9800"/>
          <cell r="P9800"/>
          <cell r="Q9800"/>
          <cell r="R9800"/>
          <cell r="S9800"/>
          <cell r="T9800">
            <v>343471351</v>
          </cell>
        </row>
        <row r="9801">
          <cell r="E9801">
            <v>9800</v>
          </cell>
          <cell r="F9801"/>
          <cell r="G9801"/>
          <cell r="H9801"/>
          <cell r="I9801"/>
          <cell r="J9801"/>
          <cell r="K9801"/>
          <cell r="L9801"/>
          <cell r="M9801"/>
          <cell r="N9801"/>
          <cell r="O9801"/>
          <cell r="P9801"/>
          <cell r="Q9801"/>
          <cell r="R9801"/>
          <cell r="S9801"/>
          <cell r="T9801"/>
        </row>
        <row r="9802">
          <cell r="E9802">
            <v>9801</v>
          </cell>
          <cell r="F9802"/>
          <cell r="G9802"/>
          <cell r="H9802"/>
          <cell r="I9802"/>
          <cell r="J9802"/>
          <cell r="K9802"/>
          <cell r="L9802"/>
          <cell r="M9802"/>
          <cell r="N9802"/>
          <cell r="O9802"/>
          <cell r="P9802"/>
          <cell r="Q9802"/>
          <cell r="R9802"/>
          <cell r="S9802"/>
          <cell r="T9802"/>
        </row>
        <row r="9803">
          <cell r="E9803">
            <v>9802</v>
          </cell>
          <cell r="F9803"/>
          <cell r="G9803"/>
          <cell r="H9803"/>
          <cell r="I9803"/>
          <cell r="J9803"/>
          <cell r="K9803"/>
          <cell r="L9803"/>
          <cell r="M9803"/>
          <cell r="N9803"/>
          <cell r="O9803"/>
          <cell r="P9803"/>
          <cell r="Q9803"/>
          <cell r="R9803"/>
          <cell r="S9803"/>
          <cell r="T9803"/>
        </row>
        <row r="9804">
          <cell r="E9804">
            <v>9803</v>
          </cell>
          <cell r="F9804"/>
          <cell r="G9804"/>
          <cell r="H9804"/>
          <cell r="I9804"/>
          <cell r="J9804"/>
          <cell r="K9804"/>
          <cell r="L9804"/>
          <cell r="M9804"/>
          <cell r="N9804"/>
          <cell r="O9804"/>
          <cell r="P9804"/>
          <cell r="Q9804"/>
          <cell r="R9804"/>
          <cell r="S9804"/>
          <cell r="T9804"/>
        </row>
        <row r="9805">
          <cell r="E9805">
            <v>9804</v>
          </cell>
          <cell r="F9805"/>
          <cell r="G9805"/>
          <cell r="H9805"/>
          <cell r="I9805"/>
          <cell r="J9805"/>
          <cell r="K9805"/>
          <cell r="L9805"/>
          <cell r="M9805">
            <v>221602147</v>
          </cell>
          <cell r="N9805"/>
          <cell r="O9805"/>
          <cell r="P9805"/>
          <cell r="Q9805"/>
          <cell r="R9805"/>
          <cell r="S9805"/>
          <cell r="T9805">
            <v>154267615</v>
          </cell>
        </row>
        <row r="9806">
          <cell r="E9806">
            <v>9805</v>
          </cell>
          <cell r="F9806"/>
          <cell r="G9806"/>
          <cell r="H9806"/>
          <cell r="I9806"/>
          <cell r="J9806"/>
          <cell r="K9806"/>
          <cell r="L9806"/>
          <cell r="M9806"/>
          <cell r="N9806"/>
          <cell r="O9806"/>
          <cell r="P9806"/>
          <cell r="Q9806"/>
          <cell r="R9806"/>
          <cell r="S9806"/>
          <cell r="T9806"/>
        </row>
        <row r="9807">
          <cell r="E9807">
            <v>9806</v>
          </cell>
          <cell r="F9807"/>
          <cell r="G9807"/>
          <cell r="H9807"/>
          <cell r="I9807"/>
          <cell r="J9807"/>
          <cell r="K9807"/>
          <cell r="L9807"/>
          <cell r="M9807">
            <v>611433527</v>
          </cell>
          <cell r="N9807"/>
          <cell r="O9807"/>
          <cell r="P9807"/>
          <cell r="Q9807"/>
          <cell r="R9807"/>
          <cell r="S9807"/>
          <cell r="T9807">
            <v>407189516</v>
          </cell>
        </row>
        <row r="9808">
          <cell r="E9808">
            <v>9807</v>
          </cell>
          <cell r="F9808"/>
          <cell r="G9808"/>
          <cell r="H9808"/>
          <cell r="I9808"/>
          <cell r="J9808"/>
          <cell r="K9808"/>
          <cell r="L9808"/>
          <cell r="M9808"/>
          <cell r="N9808"/>
          <cell r="O9808"/>
          <cell r="P9808"/>
          <cell r="Q9808"/>
          <cell r="R9808"/>
          <cell r="S9808"/>
          <cell r="T9808"/>
        </row>
        <row r="9809">
          <cell r="E9809">
            <v>9808</v>
          </cell>
          <cell r="F9809"/>
          <cell r="G9809"/>
          <cell r="H9809"/>
          <cell r="I9809"/>
          <cell r="J9809"/>
          <cell r="K9809"/>
          <cell r="L9809"/>
          <cell r="M9809"/>
          <cell r="N9809"/>
          <cell r="O9809"/>
          <cell r="P9809"/>
          <cell r="Q9809"/>
          <cell r="R9809"/>
          <cell r="S9809"/>
          <cell r="T9809"/>
        </row>
        <row r="9810">
          <cell r="E9810">
            <v>9809</v>
          </cell>
          <cell r="F9810"/>
          <cell r="G9810"/>
          <cell r="H9810"/>
          <cell r="I9810"/>
          <cell r="J9810"/>
          <cell r="K9810"/>
          <cell r="L9810"/>
          <cell r="M9810"/>
          <cell r="N9810"/>
          <cell r="O9810"/>
          <cell r="P9810"/>
          <cell r="Q9810"/>
          <cell r="R9810"/>
          <cell r="S9810"/>
          <cell r="T9810"/>
        </row>
        <row r="9811">
          <cell r="E9811">
            <v>9810</v>
          </cell>
          <cell r="F9811"/>
          <cell r="G9811"/>
          <cell r="H9811"/>
          <cell r="I9811"/>
          <cell r="J9811"/>
          <cell r="K9811"/>
          <cell r="L9811"/>
          <cell r="M9811"/>
          <cell r="N9811"/>
          <cell r="O9811"/>
          <cell r="P9811"/>
          <cell r="Q9811"/>
          <cell r="R9811"/>
          <cell r="S9811"/>
          <cell r="T9811"/>
        </row>
        <row r="9812">
          <cell r="E9812">
            <v>9811</v>
          </cell>
          <cell r="F9812"/>
          <cell r="G9812"/>
          <cell r="H9812"/>
          <cell r="I9812"/>
          <cell r="J9812"/>
          <cell r="K9812"/>
          <cell r="L9812"/>
          <cell r="M9812">
            <v>275884726</v>
          </cell>
          <cell r="N9812"/>
          <cell r="O9812"/>
          <cell r="P9812"/>
          <cell r="Q9812"/>
          <cell r="R9812"/>
          <cell r="S9812"/>
          <cell r="T9812">
            <v>195249013</v>
          </cell>
        </row>
        <row r="9813">
          <cell r="E9813">
            <v>9812</v>
          </cell>
          <cell r="F9813"/>
          <cell r="G9813"/>
          <cell r="H9813"/>
          <cell r="I9813"/>
          <cell r="J9813"/>
          <cell r="K9813"/>
          <cell r="L9813"/>
          <cell r="M9813"/>
          <cell r="N9813"/>
          <cell r="O9813"/>
          <cell r="P9813"/>
          <cell r="Q9813"/>
          <cell r="R9813"/>
          <cell r="S9813"/>
          <cell r="T9813"/>
        </row>
        <row r="9814">
          <cell r="E9814">
            <v>9813</v>
          </cell>
          <cell r="F9814"/>
          <cell r="G9814"/>
          <cell r="H9814"/>
          <cell r="I9814"/>
          <cell r="J9814"/>
          <cell r="K9814"/>
          <cell r="L9814"/>
          <cell r="M9814">
            <v>635593598</v>
          </cell>
          <cell r="N9814"/>
          <cell r="O9814"/>
          <cell r="P9814"/>
          <cell r="Q9814"/>
          <cell r="R9814"/>
          <cell r="S9814"/>
          <cell r="T9814">
            <v>427583450</v>
          </cell>
        </row>
        <row r="9815">
          <cell r="E9815">
            <v>9814</v>
          </cell>
          <cell r="F9815"/>
          <cell r="G9815"/>
          <cell r="H9815"/>
          <cell r="I9815"/>
          <cell r="J9815"/>
          <cell r="K9815"/>
          <cell r="L9815"/>
          <cell r="M9815"/>
          <cell r="N9815"/>
          <cell r="O9815"/>
          <cell r="P9815"/>
          <cell r="Q9815"/>
          <cell r="R9815"/>
          <cell r="S9815"/>
          <cell r="T9815"/>
        </row>
        <row r="9816">
          <cell r="E9816">
            <v>9815</v>
          </cell>
          <cell r="F9816"/>
          <cell r="G9816"/>
          <cell r="H9816"/>
          <cell r="I9816"/>
          <cell r="J9816"/>
          <cell r="K9816"/>
          <cell r="L9816"/>
          <cell r="M9816"/>
          <cell r="N9816"/>
          <cell r="O9816"/>
          <cell r="P9816"/>
          <cell r="Q9816"/>
          <cell r="R9816"/>
          <cell r="S9816"/>
          <cell r="T9816"/>
        </row>
        <row r="9817">
          <cell r="E9817">
            <v>9816</v>
          </cell>
          <cell r="F9817"/>
          <cell r="G9817"/>
          <cell r="H9817"/>
          <cell r="I9817"/>
          <cell r="J9817"/>
          <cell r="K9817"/>
          <cell r="L9817"/>
          <cell r="M9817"/>
          <cell r="N9817"/>
          <cell r="O9817"/>
          <cell r="P9817"/>
          <cell r="Q9817"/>
          <cell r="R9817"/>
          <cell r="S9817"/>
          <cell r="T9817"/>
        </row>
        <row r="9818">
          <cell r="E9818">
            <v>9817</v>
          </cell>
          <cell r="F9818"/>
          <cell r="G9818"/>
          <cell r="H9818"/>
          <cell r="I9818"/>
          <cell r="J9818"/>
          <cell r="K9818"/>
          <cell r="L9818"/>
          <cell r="M9818"/>
          <cell r="N9818"/>
          <cell r="O9818"/>
          <cell r="P9818"/>
          <cell r="Q9818"/>
          <cell r="R9818"/>
          <cell r="S9818"/>
          <cell r="T9818"/>
        </row>
        <row r="9819">
          <cell r="E9819">
            <v>9818</v>
          </cell>
          <cell r="F9819"/>
          <cell r="G9819"/>
          <cell r="H9819"/>
          <cell r="I9819"/>
          <cell r="J9819"/>
          <cell r="K9819"/>
          <cell r="L9819"/>
          <cell r="M9819">
            <v>287148556</v>
          </cell>
          <cell r="N9819"/>
          <cell r="O9819"/>
          <cell r="P9819"/>
          <cell r="Q9819"/>
          <cell r="R9819"/>
          <cell r="S9819"/>
          <cell r="T9819">
            <v>219704562</v>
          </cell>
        </row>
        <row r="9820">
          <cell r="E9820">
            <v>9819</v>
          </cell>
          <cell r="F9820"/>
          <cell r="G9820"/>
          <cell r="H9820"/>
          <cell r="I9820"/>
          <cell r="J9820"/>
          <cell r="K9820"/>
          <cell r="L9820"/>
          <cell r="M9820"/>
          <cell r="N9820"/>
          <cell r="O9820"/>
          <cell r="P9820"/>
          <cell r="Q9820"/>
          <cell r="R9820"/>
          <cell r="S9820"/>
          <cell r="T9820"/>
        </row>
        <row r="9821">
          <cell r="E9821">
            <v>9820</v>
          </cell>
          <cell r="F9821"/>
          <cell r="G9821"/>
          <cell r="H9821"/>
          <cell r="I9821"/>
          <cell r="J9821"/>
          <cell r="K9821"/>
          <cell r="L9821"/>
          <cell r="M9821">
            <v>637701142</v>
          </cell>
          <cell r="N9821"/>
          <cell r="O9821"/>
          <cell r="P9821"/>
          <cell r="Q9821"/>
          <cell r="R9821"/>
          <cell r="S9821"/>
          <cell r="T9821">
            <v>400547569</v>
          </cell>
        </row>
        <row r="9822">
          <cell r="E9822">
            <v>9821</v>
          </cell>
          <cell r="F9822"/>
          <cell r="G9822"/>
          <cell r="H9822"/>
          <cell r="I9822"/>
          <cell r="J9822"/>
          <cell r="K9822"/>
          <cell r="L9822"/>
          <cell r="M9822"/>
          <cell r="N9822"/>
          <cell r="O9822"/>
          <cell r="P9822"/>
          <cell r="Q9822"/>
          <cell r="R9822"/>
          <cell r="S9822"/>
          <cell r="T9822"/>
        </row>
        <row r="9823">
          <cell r="E9823">
            <v>9822</v>
          </cell>
          <cell r="F9823"/>
          <cell r="G9823"/>
          <cell r="H9823"/>
          <cell r="I9823"/>
          <cell r="J9823"/>
          <cell r="K9823"/>
          <cell r="L9823"/>
          <cell r="M9823"/>
          <cell r="N9823"/>
          <cell r="O9823"/>
          <cell r="P9823"/>
          <cell r="Q9823"/>
          <cell r="R9823"/>
          <cell r="S9823"/>
          <cell r="T9823"/>
        </row>
        <row r="9824">
          <cell r="E9824">
            <v>9823</v>
          </cell>
          <cell r="F9824"/>
          <cell r="G9824"/>
          <cell r="H9824"/>
          <cell r="I9824"/>
          <cell r="J9824"/>
          <cell r="K9824"/>
          <cell r="L9824"/>
          <cell r="M9824"/>
          <cell r="N9824"/>
          <cell r="O9824"/>
          <cell r="P9824"/>
          <cell r="Q9824"/>
          <cell r="R9824"/>
          <cell r="S9824"/>
          <cell r="T9824"/>
        </row>
        <row r="9825">
          <cell r="E9825">
            <v>9824</v>
          </cell>
          <cell r="F9825"/>
          <cell r="G9825"/>
          <cell r="H9825"/>
          <cell r="I9825"/>
          <cell r="J9825"/>
          <cell r="K9825"/>
          <cell r="L9825"/>
          <cell r="M9825"/>
          <cell r="N9825"/>
          <cell r="O9825"/>
          <cell r="P9825"/>
          <cell r="Q9825"/>
          <cell r="R9825"/>
          <cell r="S9825"/>
          <cell r="T9825"/>
        </row>
        <row r="9826">
          <cell r="E9826">
            <v>9825</v>
          </cell>
          <cell r="F9826"/>
          <cell r="G9826"/>
          <cell r="H9826"/>
          <cell r="I9826"/>
          <cell r="J9826"/>
          <cell r="K9826"/>
          <cell r="L9826"/>
          <cell r="M9826">
            <v>355663248</v>
          </cell>
          <cell r="N9826"/>
          <cell r="O9826"/>
          <cell r="P9826"/>
          <cell r="Q9826"/>
          <cell r="R9826"/>
          <cell r="S9826"/>
          <cell r="T9826"/>
        </row>
        <row r="9827">
          <cell r="E9827">
            <v>9826</v>
          </cell>
          <cell r="F9827"/>
          <cell r="G9827"/>
          <cell r="H9827"/>
          <cell r="I9827"/>
          <cell r="J9827"/>
          <cell r="K9827"/>
          <cell r="L9827"/>
          <cell r="M9827"/>
          <cell r="N9827"/>
          <cell r="O9827"/>
          <cell r="P9827"/>
          <cell r="Q9827"/>
          <cell r="R9827"/>
          <cell r="S9827"/>
          <cell r="T9827"/>
        </row>
        <row r="9828">
          <cell r="E9828">
            <v>9827</v>
          </cell>
          <cell r="F9828"/>
          <cell r="G9828"/>
          <cell r="H9828"/>
          <cell r="I9828"/>
          <cell r="J9828"/>
          <cell r="K9828"/>
          <cell r="L9828"/>
          <cell r="M9828">
            <v>664061012</v>
          </cell>
          <cell r="N9828"/>
          <cell r="O9828"/>
          <cell r="P9828"/>
          <cell r="Q9828"/>
          <cell r="R9828"/>
          <cell r="S9828"/>
          <cell r="T9828"/>
        </row>
        <row r="9829">
          <cell r="E9829">
            <v>9828</v>
          </cell>
          <cell r="F9829"/>
          <cell r="G9829"/>
          <cell r="H9829"/>
          <cell r="I9829"/>
          <cell r="J9829"/>
          <cell r="K9829"/>
          <cell r="L9829"/>
          <cell r="M9829"/>
          <cell r="N9829"/>
          <cell r="O9829"/>
          <cell r="P9829"/>
          <cell r="Q9829"/>
          <cell r="R9829"/>
          <cell r="S9829"/>
          <cell r="T9829"/>
        </row>
        <row r="9830">
          <cell r="E9830">
            <v>9829</v>
          </cell>
          <cell r="F9830"/>
          <cell r="G9830"/>
          <cell r="H9830"/>
          <cell r="I9830"/>
          <cell r="J9830"/>
          <cell r="K9830"/>
          <cell r="L9830"/>
          <cell r="M9830"/>
          <cell r="N9830"/>
          <cell r="O9830"/>
          <cell r="P9830"/>
          <cell r="Q9830"/>
          <cell r="R9830"/>
          <cell r="S9830"/>
          <cell r="T9830"/>
        </row>
        <row r="9831">
          <cell r="E9831">
            <v>9830</v>
          </cell>
          <cell r="F9831"/>
          <cell r="G9831"/>
          <cell r="H9831"/>
          <cell r="I9831"/>
          <cell r="J9831"/>
          <cell r="K9831"/>
          <cell r="L9831"/>
          <cell r="M9831"/>
          <cell r="N9831"/>
          <cell r="O9831"/>
          <cell r="P9831"/>
          <cell r="Q9831"/>
          <cell r="R9831"/>
          <cell r="S9831"/>
          <cell r="T9831"/>
        </row>
        <row r="9832">
          <cell r="E9832">
            <v>9831</v>
          </cell>
          <cell r="F9832"/>
          <cell r="G9832"/>
          <cell r="H9832"/>
          <cell r="I9832"/>
          <cell r="J9832"/>
          <cell r="K9832"/>
          <cell r="L9832"/>
          <cell r="M9832"/>
          <cell r="N9832"/>
          <cell r="O9832"/>
          <cell r="P9832"/>
          <cell r="Q9832"/>
          <cell r="R9832"/>
          <cell r="S9832"/>
          <cell r="T9832"/>
        </row>
        <row r="9833">
          <cell r="E9833">
            <v>9832</v>
          </cell>
          <cell r="F9833"/>
          <cell r="G9833"/>
          <cell r="H9833"/>
          <cell r="I9833"/>
          <cell r="J9833"/>
          <cell r="K9833"/>
          <cell r="L9833"/>
          <cell r="M9833">
            <v>1527555826</v>
          </cell>
          <cell r="N9833"/>
          <cell r="O9833"/>
          <cell r="P9833"/>
          <cell r="Q9833"/>
          <cell r="R9833"/>
          <cell r="S9833"/>
          <cell r="T9833">
            <v>787413618</v>
          </cell>
        </row>
        <row r="9834">
          <cell r="E9834">
            <v>9833</v>
          </cell>
          <cell r="F9834"/>
          <cell r="G9834"/>
          <cell r="H9834"/>
          <cell r="I9834"/>
          <cell r="J9834"/>
          <cell r="K9834"/>
          <cell r="L9834"/>
          <cell r="M9834">
            <v>87660830</v>
          </cell>
          <cell r="N9834"/>
          <cell r="O9834"/>
          <cell r="P9834"/>
          <cell r="Q9834"/>
          <cell r="R9834"/>
          <cell r="S9834"/>
          <cell r="T9834"/>
        </row>
        <row r="9835">
          <cell r="E9835">
            <v>9834</v>
          </cell>
          <cell r="F9835"/>
          <cell r="G9835"/>
          <cell r="H9835"/>
          <cell r="I9835"/>
          <cell r="J9835"/>
          <cell r="K9835"/>
          <cell r="L9835"/>
          <cell r="M9835">
            <v>3434947762</v>
          </cell>
          <cell r="N9835"/>
          <cell r="O9835"/>
          <cell r="P9835"/>
          <cell r="Q9835"/>
          <cell r="R9835"/>
          <cell r="S9835"/>
          <cell r="T9835">
            <v>1898382140</v>
          </cell>
        </row>
        <row r="9836">
          <cell r="E9836">
            <v>9835</v>
          </cell>
          <cell r="F9836"/>
          <cell r="G9836"/>
          <cell r="H9836"/>
          <cell r="I9836"/>
          <cell r="J9836"/>
          <cell r="K9836"/>
          <cell r="L9836"/>
          <cell r="M9836"/>
          <cell r="N9836"/>
          <cell r="O9836"/>
          <cell r="P9836"/>
          <cell r="Q9836"/>
          <cell r="R9836"/>
          <cell r="S9836"/>
          <cell r="T9836"/>
        </row>
        <row r="9837">
          <cell r="E9837">
            <v>9836</v>
          </cell>
          <cell r="F9837"/>
          <cell r="G9837"/>
          <cell r="H9837"/>
          <cell r="I9837"/>
          <cell r="J9837"/>
          <cell r="K9837"/>
          <cell r="L9837"/>
          <cell r="M9837"/>
          <cell r="N9837"/>
          <cell r="O9837"/>
          <cell r="P9837"/>
          <cell r="Q9837"/>
          <cell r="R9837"/>
          <cell r="S9837"/>
          <cell r="T9837"/>
        </row>
        <row r="9838">
          <cell r="E9838">
            <v>9837</v>
          </cell>
          <cell r="F9838"/>
          <cell r="G9838"/>
          <cell r="H9838"/>
          <cell r="I9838"/>
          <cell r="J9838"/>
          <cell r="K9838"/>
          <cell r="L9838"/>
          <cell r="M9838"/>
          <cell r="N9838"/>
          <cell r="O9838"/>
          <cell r="P9838"/>
          <cell r="Q9838"/>
          <cell r="R9838"/>
          <cell r="S9838"/>
          <cell r="T9838"/>
        </row>
        <row r="9839">
          <cell r="E9839">
            <v>9838</v>
          </cell>
          <cell r="F9839"/>
          <cell r="G9839"/>
          <cell r="H9839"/>
          <cell r="I9839"/>
          <cell r="J9839"/>
          <cell r="K9839"/>
          <cell r="L9839"/>
          <cell r="M9839"/>
          <cell r="N9839"/>
          <cell r="O9839"/>
          <cell r="P9839"/>
          <cell r="Q9839"/>
          <cell r="R9839"/>
          <cell r="S9839"/>
          <cell r="T9839">
            <v>67500000</v>
          </cell>
        </row>
        <row r="9840">
          <cell r="E9840">
            <v>9839</v>
          </cell>
          <cell r="F9840"/>
          <cell r="G9840"/>
          <cell r="H9840"/>
          <cell r="I9840"/>
          <cell r="J9840"/>
          <cell r="K9840"/>
          <cell r="L9840"/>
          <cell r="M9840"/>
          <cell r="N9840"/>
          <cell r="O9840"/>
          <cell r="P9840"/>
          <cell r="Q9840"/>
          <cell r="R9840"/>
          <cell r="S9840"/>
          <cell r="T9840"/>
        </row>
        <row r="9841">
          <cell r="E9841">
            <v>9840</v>
          </cell>
          <cell r="F9841"/>
          <cell r="G9841"/>
          <cell r="H9841"/>
          <cell r="I9841"/>
          <cell r="J9841"/>
          <cell r="K9841"/>
          <cell r="L9841"/>
          <cell r="M9841"/>
          <cell r="N9841"/>
          <cell r="O9841"/>
          <cell r="P9841"/>
          <cell r="Q9841"/>
          <cell r="R9841"/>
          <cell r="S9841"/>
          <cell r="T9841"/>
        </row>
        <row r="9842">
          <cell r="E9842">
            <v>9841</v>
          </cell>
          <cell r="F9842"/>
          <cell r="G9842"/>
          <cell r="H9842"/>
          <cell r="I9842"/>
          <cell r="J9842"/>
          <cell r="K9842"/>
          <cell r="L9842"/>
          <cell r="M9842">
            <v>56923408</v>
          </cell>
          <cell r="N9842"/>
          <cell r="O9842"/>
          <cell r="P9842"/>
          <cell r="Q9842"/>
          <cell r="R9842"/>
          <cell r="S9842"/>
          <cell r="T9842">
            <v>49353001</v>
          </cell>
        </row>
        <row r="9843">
          <cell r="E9843">
            <v>9842</v>
          </cell>
          <cell r="F9843"/>
          <cell r="G9843"/>
          <cell r="H9843"/>
          <cell r="I9843"/>
          <cell r="J9843"/>
          <cell r="K9843"/>
          <cell r="L9843"/>
          <cell r="M9843">
            <v>2506669</v>
          </cell>
          <cell r="N9843"/>
          <cell r="O9843"/>
          <cell r="P9843"/>
          <cell r="Q9843"/>
          <cell r="R9843"/>
          <cell r="S9843"/>
          <cell r="T9843">
            <v>5273267</v>
          </cell>
        </row>
        <row r="9844">
          <cell r="E9844">
            <v>9843</v>
          </cell>
          <cell r="F9844"/>
          <cell r="G9844"/>
          <cell r="H9844"/>
          <cell r="I9844"/>
          <cell r="J9844"/>
          <cell r="K9844"/>
          <cell r="L9844"/>
          <cell r="M9844">
            <v>1188888</v>
          </cell>
          <cell r="N9844"/>
          <cell r="O9844"/>
          <cell r="P9844"/>
          <cell r="Q9844"/>
          <cell r="R9844"/>
          <cell r="S9844"/>
          <cell r="T9844">
            <v>962736</v>
          </cell>
        </row>
        <row r="9845">
          <cell r="E9845">
            <v>9844</v>
          </cell>
          <cell r="F9845"/>
          <cell r="G9845"/>
          <cell r="H9845"/>
          <cell r="I9845"/>
          <cell r="J9845"/>
          <cell r="K9845"/>
          <cell r="L9845"/>
          <cell r="M9845">
            <v>6766695</v>
          </cell>
          <cell r="N9845"/>
          <cell r="O9845"/>
          <cell r="P9845"/>
          <cell r="Q9845"/>
          <cell r="R9845"/>
          <cell r="S9845"/>
          <cell r="T9845">
            <v>5479524</v>
          </cell>
        </row>
        <row r="9846">
          <cell r="E9846">
            <v>9845</v>
          </cell>
          <cell r="F9846"/>
          <cell r="G9846"/>
          <cell r="H9846"/>
          <cell r="I9846"/>
          <cell r="J9846"/>
          <cell r="K9846"/>
          <cell r="L9846"/>
          <cell r="M9846">
            <v>59624151</v>
          </cell>
          <cell r="N9846"/>
          <cell r="O9846"/>
          <cell r="P9846"/>
          <cell r="Q9846"/>
          <cell r="R9846"/>
          <cell r="S9846"/>
          <cell r="T9846">
            <v>37603537</v>
          </cell>
        </row>
        <row r="9847">
          <cell r="E9847">
            <v>9846</v>
          </cell>
          <cell r="F9847"/>
          <cell r="G9847"/>
          <cell r="H9847"/>
          <cell r="I9847"/>
          <cell r="J9847"/>
          <cell r="K9847"/>
          <cell r="L9847"/>
          <cell r="M9847">
            <v>52189982</v>
          </cell>
          <cell r="N9847"/>
          <cell r="O9847"/>
          <cell r="P9847"/>
          <cell r="Q9847"/>
          <cell r="R9847"/>
          <cell r="S9847"/>
          <cell r="T9847">
            <v>47081308</v>
          </cell>
        </row>
        <row r="9848">
          <cell r="E9848">
            <v>9847</v>
          </cell>
          <cell r="F9848"/>
          <cell r="G9848"/>
          <cell r="H9848"/>
          <cell r="I9848"/>
          <cell r="J9848"/>
          <cell r="K9848"/>
          <cell r="L9848"/>
          <cell r="M9848">
            <v>143803936</v>
          </cell>
          <cell r="N9848"/>
          <cell r="O9848"/>
          <cell r="P9848"/>
          <cell r="Q9848"/>
          <cell r="R9848"/>
          <cell r="S9848"/>
          <cell r="T9848"/>
        </row>
        <row r="9849">
          <cell r="E9849">
            <v>9848</v>
          </cell>
          <cell r="F9849"/>
          <cell r="G9849"/>
          <cell r="H9849"/>
          <cell r="I9849"/>
          <cell r="J9849"/>
          <cell r="K9849"/>
          <cell r="L9849"/>
          <cell r="M9849">
            <v>137362478</v>
          </cell>
          <cell r="N9849"/>
          <cell r="O9849"/>
          <cell r="P9849"/>
          <cell r="Q9849"/>
          <cell r="R9849"/>
          <cell r="S9849"/>
          <cell r="T9849"/>
        </row>
        <row r="9850">
          <cell r="E9850">
            <v>9849</v>
          </cell>
          <cell r="F9850"/>
          <cell r="G9850"/>
          <cell r="H9850"/>
          <cell r="I9850"/>
          <cell r="J9850"/>
          <cell r="K9850"/>
          <cell r="L9850"/>
          <cell r="M9850">
            <v>2506669</v>
          </cell>
          <cell r="N9850"/>
          <cell r="O9850"/>
          <cell r="P9850"/>
          <cell r="Q9850"/>
          <cell r="R9850"/>
          <cell r="S9850"/>
          <cell r="T9850"/>
        </row>
        <row r="9851">
          <cell r="E9851">
            <v>9850</v>
          </cell>
          <cell r="F9851"/>
          <cell r="G9851"/>
          <cell r="H9851"/>
          <cell r="I9851"/>
          <cell r="J9851"/>
          <cell r="K9851"/>
          <cell r="L9851"/>
          <cell r="M9851">
            <v>14183654</v>
          </cell>
          <cell r="N9851"/>
          <cell r="O9851"/>
          <cell r="P9851"/>
          <cell r="Q9851"/>
          <cell r="R9851"/>
          <cell r="S9851"/>
          <cell r="T9851"/>
        </row>
        <row r="9852">
          <cell r="E9852">
            <v>9851</v>
          </cell>
          <cell r="F9852"/>
          <cell r="G9852"/>
          <cell r="H9852"/>
          <cell r="I9852"/>
          <cell r="J9852"/>
          <cell r="K9852"/>
          <cell r="L9852"/>
          <cell r="M9852">
            <v>28296390</v>
          </cell>
          <cell r="N9852"/>
          <cell r="O9852"/>
          <cell r="P9852"/>
          <cell r="Q9852"/>
          <cell r="R9852"/>
          <cell r="S9852"/>
          <cell r="T9852"/>
        </row>
        <row r="9853">
          <cell r="E9853">
            <v>9852</v>
          </cell>
          <cell r="F9853"/>
          <cell r="G9853"/>
          <cell r="H9853"/>
          <cell r="I9853"/>
          <cell r="J9853"/>
          <cell r="K9853"/>
          <cell r="L9853"/>
          <cell r="M9853"/>
          <cell r="N9853"/>
          <cell r="O9853"/>
          <cell r="P9853"/>
          <cell r="Q9853"/>
          <cell r="R9853"/>
          <cell r="S9853"/>
          <cell r="T9853"/>
        </row>
        <row r="9854">
          <cell r="E9854">
            <v>9853</v>
          </cell>
          <cell r="F9854"/>
          <cell r="G9854"/>
          <cell r="H9854"/>
          <cell r="I9854"/>
          <cell r="J9854"/>
          <cell r="K9854"/>
          <cell r="L9854"/>
          <cell r="M9854"/>
          <cell r="N9854"/>
          <cell r="O9854"/>
          <cell r="P9854"/>
          <cell r="Q9854"/>
          <cell r="R9854"/>
          <cell r="S9854"/>
          <cell r="T9854"/>
        </row>
        <row r="9855">
          <cell r="E9855">
            <v>9854</v>
          </cell>
          <cell r="F9855"/>
          <cell r="G9855"/>
          <cell r="H9855"/>
          <cell r="I9855"/>
          <cell r="J9855"/>
          <cell r="K9855"/>
          <cell r="L9855"/>
          <cell r="M9855"/>
          <cell r="N9855"/>
          <cell r="O9855"/>
          <cell r="P9855"/>
          <cell r="Q9855"/>
          <cell r="R9855"/>
          <cell r="S9855"/>
          <cell r="T9855"/>
        </row>
        <row r="9856">
          <cell r="E9856">
            <v>9855</v>
          </cell>
          <cell r="F9856"/>
          <cell r="G9856"/>
          <cell r="H9856"/>
          <cell r="I9856"/>
          <cell r="J9856"/>
          <cell r="K9856"/>
          <cell r="L9856"/>
          <cell r="M9856"/>
          <cell r="N9856"/>
          <cell r="O9856"/>
          <cell r="P9856"/>
          <cell r="Q9856"/>
          <cell r="R9856"/>
          <cell r="S9856"/>
          <cell r="T9856"/>
        </row>
        <row r="9857">
          <cell r="E9857">
            <v>9856</v>
          </cell>
          <cell r="F9857"/>
          <cell r="G9857"/>
          <cell r="H9857"/>
          <cell r="I9857"/>
          <cell r="J9857"/>
          <cell r="K9857"/>
          <cell r="L9857"/>
          <cell r="M9857"/>
        </row>
        <row r="9858">
          <cell r="E9858">
            <v>9857</v>
          </cell>
          <cell r="F9858"/>
          <cell r="G9858"/>
          <cell r="H9858"/>
          <cell r="I9858"/>
          <cell r="J9858"/>
          <cell r="K9858"/>
          <cell r="L9858"/>
          <cell r="M9858">
            <v>6921995</v>
          </cell>
        </row>
        <row r="9859">
          <cell r="E9859">
            <v>9858</v>
          </cell>
          <cell r="F9859"/>
          <cell r="G9859"/>
          <cell r="H9859"/>
          <cell r="I9859"/>
          <cell r="J9859"/>
          <cell r="K9859"/>
          <cell r="L9859"/>
          <cell r="M9859"/>
        </row>
        <row r="9860">
          <cell r="E9860">
            <v>9859</v>
          </cell>
          <cell r="F9860"/>
          <cell r="G9860"/>
          <cell r="H9860"/>
          <cell r="I9860"/>
          <cell r="J9860"/>
          <cell r="K9860"/>
          <cell r="L9860"/>
          <cell r="M9860">
            <v>24789973</v>
          </cell>
        </row>
        <row r="9861">
          <cell r="E9861">
            <v>9860</v>
          </cell>
          <cell r="F9861"/>
          <cell r="G9861"/>
          <cell r="H9861"/>
          <cell r="I9861"/>
          <cell r="J9861"/>
          <cell r="K9861"/>
          <cell r="L9861"/>
          <cell r="M9861"/>
        </row>
        <row r="9862">
          <cell r="E9862">
            <v>9861</v>
          </cell>
          <cell r="F9862"/>
          <cell r="G9862"/>
          <cell r="H9862"/>
          <cell r="I9862"/>
          <cell r="J9862"/>
          <cell r="K9862"/>
          <cell r="L9862"/>
          <cell r="M9862"/>
        </row>
        <row r="9863">
          <cell r="E9863">
            <v>9862</v>
          </cell>
          <cell r="F9863"/>
          <cell r="G9863"/>
          <cell r="H9863"/>
          <cell r="I9863"/>
          <cell r="J9863"/>
          <cell r="K9863"/>
          <cell r="L9863"/>
          <cell r="M9863"/>
        </row>
        <row r="9864">
          <cell r="E9864">
            <v>9863</v>
          </cell>
          <cell r="F9864"/>
          <cell r="G9864"/>
          <cell r="H9864"/>
          <cell r="I9864"/>
          <cell r="J9864"/>
          <cell r="K9864"/>
          <cell r="L9864"/>
          <cell r="M9864"/>
        </row>
        <row r="9865">
          <cell r="E9865">
            <v>9864</v>
          </cell>
          <cell r="F9865"/>
          <cell r="G9865"/>
          <cell r="H9865"/>
          <cell r="I9865"/>
          <cell r="J9865"/>
          <cell r="K9865"/>
          <cell r="L9865"/>
          <cell r="M9865">
            <v>7270705</v>
          </cell>
        </row>
        <row r="9866">
          <cell r="E9866">
            <v>9865</v>
          </cell>
          <cell r="F9866"/>
          <cell r="G9866"/>
          <cell r="H9866"/>
          <cell r="I9866"/>
          <cell r="J9866"/>
          <cell r="K9866"/>
          <cell r="L9866"/>
          <cell r="M9866"/>
        </row>
        <row r="9867">
          <cell r="E9867">
            <v>9866</v>
          </cell>
          <cell r="F9867"/>
          <cell r="G9867"/>
          <cell r="H9867"/>
          <cell r="I9867"/>
          <cell r="J9867"/>
          <cell r="K9867"/>
          <cell r="L9867"/>
          <cell r="M9867">
            <v>27608105</v>
          </cell>
        </row>
        <row r="9868">
          <cell r="E9868">
            <v>9867</v>
          </cell>
          <cell r="F9868"/>
          <cell r="G9868"/>
          <cell r="H9868"/>
          <cell r="I9868"/>
          <cell r="J9868"/>
          <cell r="K9868"/>
          <cell r="L9868"/>
          <cell r="M9868"/>
        </row>
        <row r="9869">
          <cell r="E9869">
            <v>9868</v>
          </cell>
          <cell r="F9869"/>
          <cell r="G9869"/>
          <cell r="H9869"/>
          <cell r="I9869"/>
          <cell r="J9869"/>
          <cell r="K9869"/>
          <cell r="L9869"/>
          <cell r="M9869"/>
        </row>
        <row r="9870">
          <cell r="E9870">
            <v>9869</v>
          </cell>
          <cell r="F9870"/>
          <cell r="G9870"/>
          <cell r="H9870"/>
          <cell r="I9870"/>
          <cell r="J9870"/>
          <cell r="K9870"/>
          <cell r="L9870"/>
          <cell r="M9870"/>
        </row>
        <row r="9871">
          <cell r="E9871">
            <v>9870</v>
          </cell>
          <cell r="F9871"/>
          <cell r="G9871"/>
          <cell r="H9871"/>
          <cell r="I9871"/>
          <cell r="J9871"/>
          <cell r="K9871"/>
          <cell r="L9871"/>
          <cell r="M9871"/>
        </row>
        <row r="9872">
          <cell r="E9872">
            <v>9871</v>
          </cell>
          <cell r="F9872"/>
          <cell r="G9872"/>
          <cell r="H9872"/>
          <cell r="I9872"/>
          <cell r="J9872"/>
          <cell r="K9872"/>
          <cell r="L9872"/>
          <cell r="M9872">
            <v>7636981</v>
          </cell>
        </row>
        <row r="9873">
          <cell r="E9873">
            <v>9872</v>
          </cell>
          <cell r="F9873"/>
          <cell r="G9873"/>
          <cell r="H9873"/>
          <cell r="I9873"/>
          <cell r="J9873"/>
          <cell r="K9873"/>
          <cell r="L9873"/>
          <cell r="M9873"/>
        </row>
        <row r="9874">
          <cell r="E9874">
            <v>9873</v>
          </cell>
          <cell r="F9874"/>
          <cell r="G9874"/>
          <cell r="H9874"/>
          <cell r="I9874"/>
          <cell r="J9874"/>
          <cell r="K9874"/>
          <cell r="L9874"/>
          <cell r="M9874">
            <v>28193314</v>
          </cell>
        </row>
        <row r="9875">
          <cell r="E9875">
            <v>9874</v>
          </cell>
          <cell r="F9875"/>
          <cell r="G9875"/>
          <cell r="H9875"/>
          <cell r="I9875"/>
          <cell r="J9875"/>
          <cell r="K9875"/>
          <cell r="L9875"/>
          <cell r="M9875"/>
        </row>
        <row r="9876">
          <cell r="E9876">
            <v>9875</v>
          </cell>
          <cell r="F9876"/>
          <cell r="G9876"/>
          <cell r="H9876"/>
          <cell r="I9876"/>
          <cell r="J9876"/>
          <cell r="K9876"/>
          <cell r="L9876"/>
          <cell r="M9876"/>
        </row>
        <row r="9877">
          <cell r="E9877">
            <v>9876</v>
          </cell>
          <cell r="F9877"/>
          <cell r="G9877"/>
          <cell r="H9877"/>
          <cell r="I9877"/>
          <cell r="J9877"/>
          <cell r="K9877"/>
          <cell r="L9877"/>
          <cell r="M9877"/>
        </row>
        <row r="9878">
          <cell r="E9878">
            <v>9877</v>
          </cell>
          <cell r="F9878"/>
          <cell r="G9878"/>
          <cell r="H9878"/>
          <cell r="I9878"/>
          <cell r="J9878"/>
          <cell r="K9878"/>
          <cell r="L9878"/>
          <cell r="M9878"/>
        </row>
        <row r="9879">
          <cell r="E9879">
            <v>9878</v>
          </cell>
          <cell r="F9879"/>
          <cell r="G9879"/>
          <cell r="H9879"/>
          <cell r="I9879"/>
          <cell r="J9879"/>
          <cell r="K9879"/>
          <cell r="L9879"/>
          <cell r="M9879">
            <v>8021710</v>
          </cell>
        </row>
        <row r="9880">
          <cell r="E9880">
            <v>9879</v>
          </cell>
          <cell r="F9880"/>
          <cell r="G9880"/>
          <cell r="H9880"/>
          <cell r="I9880"/>
          <cell r="J9880"/>
          <cell r="K9880"/>
          <cell r="L9880"/>
          <cell r="M9880"/>
        </row>
        <row r="9881">
          <cell r="E9881">
            <v>9880</v>
          </cell>
          <cell r="F9881"/>
          <cell r="G9881"/>
          <cell r="H9881"/>
          <cell r="I9881"/>
          <cell r="J9881"/>
          <cell r="K9881"/>
          <cell r="L9881"/>
          <cell r="M9881">
            <v>25379563</v>
          </cell>
        </row>
        <row r="9882">
          <cell r="E9882">
            <v>9881</v>
          </cell>
          <cell r="F9882"/>
          <cell r="G9882"/>
          <cell r="H9882"/>
          <cell r="I9882"/>
          <cell r="J9882"/>
          <cell r="K9882"/>
          <cell r="L9882"/>
          <cell r="M9882"/>
        </row>
        <row r="9883">
          <cell r="E9883">
            <v>9882</v>
          </cell>
          <cell r="F9883"/>
          <cell r="G9883"/>
          <cell r="H9883"/>
          <cell r="I9883"/>
          <cell r="J9883"/>
          <cell r="K9883"/>
          <cell r="L9883"/>
          <cell r="M9883"/>
        </row>
        <row r="9884">
          <cell r="E9884">
            <v>9883</v>
          </cell>
          <cell r="F9884"/>
          <cell r="G9884"/>
          <cell r="H9884"/>
          <cell r="I9884"/>
          <cell r="J9884"/>
          <cell r="K9884"/>
          <cell r="L9884"/>
          <cell r="M9884"/>
        </row>
        <row r="9885">
          <cell r="E9885">
            <v>9884</v>
          </cell>
          <cell r="F9885"/>
          <cell r="G9885"/>
          <cell r="H9885"/>
          <cell r="I9885"/>
          <cell r="J9885"/>
          <cell r="K9885"/>
          <cell r="L9885"/>
          <cell r="M9885"/>
        </row>
        <row r="9886">
          <cell r="E9886">
            <v>9885</v>
          </cell>
          <cell r="F9886"/>
          <cell r="G9886"/>
          <cell r="H9886"/>
          <cell r="I9886"/>
          <cell r="J9886"/>
          <cell r="K9886"/>
          <cell r="L9886"/>
          <cell r="M9886">
            <v>8425820</v>
          </cell>
        </row>
        <row r="9887">
          <cell r="E9887">
            <v>9886</v>
          </cell>
          <cell r="F9887"/>
          <cell r="G9887"/>
          <cell r="H9887"/>
          <cell r="I9887"/>
          <cell r="J9887"/>
          <cell r="K9887"/>
          <cell r="L9887"/>
          <cell r="M9887"/>
        </row>
        <row r="9888">
          <cell r="E9888">
            <v>9887</v>
          </cell>
          <cell r="F9888"/>
          <cell r="G9888"/>
          <cell r="H9888"/>
          <cell r="I9888"/>
          <cell r="J9888"/>
          <cell r="K9888"/>
          <cell r="L9888"/>
          <cell r="M9888">
            <v>29195116</v>
          </cell>
        </row>
        <row r="9889">
          <cell r="E9889">
            <v>9888</v>
          </cell>
          <cell r="F9889"/>
          <cell r="G9889"/>
          <cell r="H9889"/>
          <cell r="I9889"/>
          <cell r="J9889"/>
          <cell r="K9889"/>
          <cell r="L9889"/>
          <cell r="M9889"/>
        </row>
        <row r="9890">
          <cell r="E9890">
            <v>9889</v>
          </cell>
          <cell r="F9890"/>
          <cell r="G9890"/>
          <cell r="H9890"/>
          <cell r="I9890"/>
          <cell r="J9890"/>
          <cell r="K9890"/>
          <cell r="L9890"/>
          <cell r="M9890"/>
        </row>
        <row r="9891">
          <cell r="E9891">
            <v>9890</v>
          </cell>
          <cell r="F9891"/>
          <cell r="G9891"/>
          <cell r="H9891"/>
          <cell r="I9891"/>
          <cell r="J9891"/>
          <cell r="K9891"/>
          <cell r="L9891"/>
          <cell r="M9891"/>
        </row>
        <row r="9892">
          <cell r="E9892">
            <v>9891</v>
          </cell>
          <cell r="F9892"/>
          <cell r="G9892"/>
          <cell r="H9892"/>
          <cell r="I9892"/>
          <cell r="J9892"/>
          <cell r="K9892"/>
          <cell r="L9892"/>
          <cell r="M9892"/>
        </row>
        <row r="9893">
          <cell r="E9893">
            <v>9892</v>
          </cell>
          <cell r="F9893"/>
          <cell r="G9893"/>
          <cell r="H9893"/>
          <cell r="I9893"/>
          <cell r="J9893"/>
          <cell r="K9893"/>
          <cell r="L9893"/>
          <cell r="M9893">
            <v>48940279</v>
          </cell>
        </row>
        <row r="9894">
          <cell r="E9894">
            <v>9893</v>
          </cell>
          <cell r="F9894"/>
          <cell r="G9894"/>
          <cell r="H9894"/>
          <cell r="I9894"/>
          <cell r="J9894"/>
          <cell r="K9894"/>
          <cell r="L9894"/>
          <cell r="M9894"/>
        </row>
        <row r="9895">
          <cell r="E9895">
            <v>9894</v>
          </cell>
          <cell r="F9895"/>
          <cell r="G9895"/>
          <cell r="H9895"/>
          <cell r="I9895"/>
          <cell r="J9895"/>
          <cell r="K9895"/>
          <cell r="L9895"/>
          <cell r="M9895">
            <v>134446775</v>
          </cell>
        </row>
        <row r="9896">
          <cell r="E9896">
            <v>9895</v>
          </cell>
          <cell r="F9896"/>
          <cell r="G9896"/>
          <cell r="H9896"/>
          <cell r="I9896"/>
          <cell r="J9896"/>
          <cell r="K9896"/>
          <cell r="L9896"/>
          <cell r="M9896"/>
        </row>
        <row r="9897">
          <cell r="E9897">
            <v>9896</v>
          </cell>
          <cell r="F9897"/>
          <cell r="G9897"/>
          <cell r="H9897"/>
          <cell r="I9897"/>
          <cell r="J9897"/>
          <cell r="K9897"/>
          <cell r="L9897"/>
          <cell r="M9897"/>
        </row>
        <row r="9898">
          <cell r="E9898">
            <v>9897</v>
          </cell>
          <cell r="F9898"/>
          <cell r="G9898"/>
          <cell r="H9898"/>
          <cell r="I9898"/>
          <cell r="J9898"/>
          <cell r="K9898"/>
          <cell r="L9898"/>
          <cell r="M9898"/>
        </row>
        <row r="9899">
          <cell r="E9899">
            <v>9898</v>
          </cell>
          <cell r="F9899"/>
          <cell r="G9899"/>
          <cell r="H9899"/>
          <cell r="I9899"/>
          <cell r="J9899"/>
          <cell r="K9899"/>
          <cell r="L9899"/>
          <cell r="M9899"/>
        </row>
        <row r="9900">
          <cell r="E9900">
            <v>9899</v>
          </cell>
          <cell r="F9900"/>
          <cell r="G9900"/>
          <cell r="H9900"/>
          <cell r="I9900"/>
          <cell r="J9900"/>
          <cell r="K9900"/>
          <cell r="L9900"/>
          <cell r="M9900">
            <v>62573810</v>
          </cell>
        </row>
        <row r="9901">
          <cell r="E9901">
            <v>9900</v>
          </cell>
          <cell r="F9901"/>
          <cell r="G9901"/>
          <cell r="H9901"/>
          <cell r="I9901"/>
          <cell r="J9901"/>
          <cell r="K9901"/>
          <cell r="L9901"/>
          <cell r="M9901"/>
        </row>
        <row r="9902">
          <cell r="E9902">
            <v>9901</v>
          </cell>
          <cell r="F9902"/>
          <cell r="G9902"/>
          <cell r="H9902"/>
          <cell r="I9902"/>
          <cell r="J9902"/>
          <cell r="K9902"/>
          <cell r="L9902"/>
          <cell r="M9902">
            <v>171690937</v>
          </cell>
        </row>
        <row r="9903">
          <cell r="E9903">
            <v>9902</v>
          </cell>
          <cell r="F9903"/>
          <cell r="G9903"/>
          <cell r="H9903"/>
          <cell r="I9903"/>
          <cell r="J9903"/>
          <cell r="K9903"/>
          <cell r="L9903"/>
          <cell r="M9903"/>
        </row>
        <row r="9904">
          <cell r="E9904">
            <v>9903</v>
          </cell>
          <cell r="F9904"/>
          <cell r="G9904"/>
          <cell r="H9904"/>
          <cell r="I9904"/>
          <cell r="J9904"/>
          <cell r="K9904"/>
          <cell r="L9904"/>
          <cell r="M9904"/>
        </row>
        <row r="9905">
          <cell r="E9905">
            <v>9904</v>
          </cell>
          <cell r="F9905"/>
          <cell r="G9905"/>
          <cell r="H9905"/>
          <cell r="I9905"/>
          <cell r="J9905"/>
          <cell r="K9905"/>
          <cell r="L9905"/>
          <cell r="M9905"/>
        </row>
        <row r="9906">
          <cell r="E9906">
            <v>9905</v>
          </cell>
          <cell r="F9906"/>
          <cell r="G9906"/>
          <cell r="H9906"/>
          <cell r="I9906"/>
          <cell r="J9906"/>
          <cell r="K9906"/>
          <cell r="L9906"/>
          <cell r="M9906"/>
        </row>
        <row r="9907">
          <cell r="E9907">
            <v>9906</v>
          </cell>
          <cell r="F9907"/>
          <cell r="G9907"/>
          <cell r="H9907"/>
          <cell r="I9907"/>
          <cell r="J9907"/>
          <cell r="K9907"/>
          <cell r="L9907"/>
          <cell r="M9907">
            <v>80005299</v>
          </cell>
        </row>
        <row r="9908">
          <cell r="E9908">
            <v>9907</v>
          </cell>
          <cell r="F9908"/>
          <cell r="G9908"/>
          <cell r="H9908"/>
          <cell r="I9908"/>
          <cell r="J9908"/>
          <cell r="K9908"/>
          <cell r="L9908"/>
          <cell r="M9908"/>
        </row>
        <row r="9909">
          <cell r="E9909">
            <v>9908</v>
          </cell>
          <cell r="F9909"/>
          <cell r="G9909"/>
          <cell r="H9909"/>
          <cell r="I9909"/>
          <cell r="J9909"/>
          <cell r="K9909"/>
          <cell r="L9909"/>
          <cell r="M9909">
            <v>167770768</v>
          </cell>
        </row>
        <row r="9910">
          <cell r="E9910">
            <v>9909</v>
          </cell>
          <cell r="F9910"/>
          <cell r="G9910"/>
          <cell r="H9910"/>
          <cell r="I9910"/>
          <cell r="J9910"/>
          <cell r="K9910"/>
          <cell r="L9910"/>
          <cell r="M9910"/>
        </row>
        <row r="9911">
          <cell r="E9911">
            <v>9910</v>
          </cell>
          <cell r="F9911"/>
          <cell r="G9911"/>
          <cell r="H9911"/>
          <cell r="I9911"/>
          <cell r="J9911"/>
          <cell r="K9911"/>
          <cell r="L9911"/>
          <cell r="M9911"/>
        </row>
        <row r="9912">
          <cell r="E9912">
            <v>9911</v>
          </cell>
          <cell r="F9912"/>
          <cell r="G9912"/>
          <cell r="H9912"/>
          <cell r="I9912"/>
          <cell r="J9912"/>
          <cell r="K9912"/>
          <cell r="L9912"/>
          <cell r="M9912"/>
        </row>
        <row r="9913">
          <cell r="E9913">
            <v>9912</v>
          </cell>
          <cell r="F9913"/>
          <cell r="G9913"/>
          <cell r="H9913"/>
          <cell r="I9913"/>
          <cell r="J9913"/>
          <cell r="K9913"/>
          <cell r="L9913"/>
          <cell r="M9913"/>
        </row>
        <row r="9914">
          <cell r="E9914">
            <v>9913</v>
          </cell>
          <cell r="F9914"/>
          <cell r="G9914"/>
          <cell r="H9914"/>
          <cell r="I9914"/>
          <cell r="J9914"/>
          <cell r="K9914"/>
          <cell r="L9914"/>
          <cell r="M9914">
            <v>68925052</v>
          </cell>
        </row>
        <row r="9915">
          <cell r="E9915">
            <v>9914</v>
          </cell>
          <cell r="F9915"/>
          <cell r="G9915"/>
          <cell r="H9915"/>
          <cell r="I9915"/>
          <cell r="J9915"/>
          <cell r="K9915"/>
          <cell r="L9915"/>
          <cell r="M9915"/>
        </row>
        <row r="9916">
          <cell r="E9916">
            <v>9915</v>
          </cell>
          <cell r="F9916"/>
          <cell r="G9916"/>
          <cell r="H9916"/>
          <cell r="I9916"/>
          <cell r="J9916"/>
          <cell r="K9916"/>
          <cell r="L9916"/>
          <cell r="M9916">
            <v>114128701</v>
          </cell>
        </row>
        <row r="9917">
          <cell r="E9917">
            <v>9916</v>
          </cell>
          <cell r="F9917"/>
          <cell r="G9917"/>
          <cell r="H9917"/>
          <cell r="I9917"/>
          <cell r="J9917"/>
          <cell r="K9917"/>
          <cell r="L9917"/>
          <cell r="M9917"/>
        </row>
        <row r="9918">
          <cell r="E9918">
            <v>9917</v>
          </cell>
          <cell r="F9918"/>
          <cell r="G9918"/>
          <cell r="H9918"/>
          <cell r="I9918"/>
          <cell r="J9918"/>
          <cell r="K9918"/>
          <cell r="L9918"/>
          <cell r="M9918"/>
        </row>
        <row r="9919">
          <cell r="E9919">
            <v>9918</v>
          </cell>
          <cell r="F9919"/>
          <cell r="G9919"/>
          <cell r="H9919"/>
          <cell r="I9919"/>
          <cell r="J9919"/>
          <cell r="K9919"/>
          <cell r="L9919"/>
          <cell r="M9919"/>
        </row>
        <row r="9920">
          <cell r="E9920">
            <v>9919</v>
          </cell>
          <cell r="F9920"/>
          <cell r="G9920"/>
          <cell r="H9920"/>
          <cell r="I9920"/>
          <cell r="J9920"/>
          <cell r="K9920"/>
          <cell r="L9920"/>
          <cell r="M9920"/>
        </row>
        <row r="9921">
          <cell r="E9921">
            <v>9920</v>
          </cell>
          <cell r="F9921"/>
          <cell r="G9921"/>
          <cell r="H9921"/>
          <cell r="I9921"/>
          <cell r="J9921"/>
          <cell r="K9921"/>
          <cell r="L9921"/>
          <cell r="M9921"/>
        </row>
        <row r="9922">
          <cell r="E9922">
            <v>9921</v>
          </cell>
          <cell r="F9922"/>
          <cell r="G9922"/>
          <cell r="H9922"/>
          <cell r="I9922"/>
          <cell r="J9922"/>
          <cell r="K9922"/>
          <cell r="L9922"/>
          <cell r="M9922"/>
        </row>
        <row r="9923">
          <cell r="E9923">
            <v>9922</v>
          </cell>
          <cell r="F9923"/>
          <cell r="G9923"/>
          <cell r="H9923"/>
          <cell r="I9923"/>
          <cell r="J9923"/>
          <cell r="K9923"/>
          <cell r="L9923"/>
          <cell r="M9923"/>
        </row>
        <row r="9924">
          <cell r="E9924">
            <v>9923</v>
          </cell>
          <cell r="F9924"/>
          <cell r="G9924"/>
          <cell r="H9924"/>
          <cell r="I9924"/>
          <cell r="J9924"/>
          <cell r="K9924"/>
          <cell r="L9924"/>
          <cell r="M9924"/>
        </row>
        <row r="9925">
          <cell r="E9925">
            <v>9924</v>
          </cell>
          <cell r="F9925"/>
          <cell r="G9925"/>
          <cell r="H9925"/>
          <cell r="I9925"/>
          <cell r="J9925"/>
          <cell r="K9925"/>
          <cell r="L9925"/>
          <cell r="M9925"/>
        </row>
        <row r="9926">
          <cell r="E9926">
            <v>9925</v>
          </cell>
          <cell r="F9926"/>
          <cell r="G9926"/>
          <cell r="H9926"/>
          <cell r="I9926"/>
          <cell r="J9926"/>
          <cell r="K9926"/>
          <cell r="L9926"/>
          <cell r="M9926"/>
        </row>
        <row r="9927">
          <cell r="E9927">
            <v>9926</v>
          </cell>
          <cell r="F9927"/>
          <cell r="G9927"/>
          <cell r="H9927"/>
          <cell r="I9927"/>
          <cell r="J9927"/>
          <cell r="K9927"/>
          <cell r="L9927"/>
          <cell r="M9927"/>
        </row>
        <row r="9928">
          <cell r="E9928">
            <v>9927</v>
          </cell>
          <cell r="F9928"/>
          <cell r="G9928"/>
          <cell r="H9928"/>
          <cell r="I9928"/>
          <cell r="J9928"/>
          <cell r="K9928"/>
          <cell r="L9928"/>
          <cell r="M9928">
            <v>298721651</v>
          </cell>
        </row>
        <row r="9929">
          <cell r="E9929">
            <v>9928</v>
          </cell>
          <cell r="F9929"/>
          <cell r="G9929"/>
          <cell r="H9929"/>
          <cell r="I9929"/>
          <cell r="J9929"/>
          <cell r="K9929"/>
          <cell r="L9929"/>
          <cell r="M9929"/>
        </row>
        <row r="9930">
          <cell r="E9930">
            <v>9929</v>
          </cell>
          <cell r="F9930"/>
          <cell r="G9930"/>
          <cell r="H9930"/>
          <cell r="I9930"/>
          <cell r="J9930"/>
          <cell r="K9930"/>
          <cell r="L9930"/>
          <cell r="M9930">
            <v>723203252</v>
          </cell>
        </row>
        <row r="9931">
          <cell r="E9931">
            <v>9930</v>
          </cell>
          <cell r="F9931"/>
          <cell r="G9931"/>
          <cell r="H9931"/>
          <cell r="I9931"/>
          <cell r="J9931"/>
          <cell r="K9931"/>
          <cell r="L9931"/>
          <cell r="M9931"/>
        </row>
        <row r="9932">
          <cell r="E9932">
            <v>9931</v>
          </cell>
          <cell r="F9932"/>
          <cell r="G9932"/>
          <cell r="H9932"/>
          <cell r="I9932"/>
          <cell r="J9932"/>
          <cell r="K9932"/>
          <cell r="L9932"/>
          <cell r="M9932"/>
        </row>
        <row r="9933">
          <cell r="E9933">
            <v>9932</v>
          </cell>
          <cell r="F9933"/>
          <cell r="G9933"/>
          <cell r="H9933"/>
          <cell r="I9933"/>
          <cell r="J9933"/>
          <cell r="K9933"/>
          <cell r="L9933"/>
          <cell r="M9933"/>
        </row>
        <row r="9934">
          <cell r="E9934">
            <v>9933</v>
          </cell>
          <cell r="F9934"/>
          <cell r="G9934"/>
          <cell r="H9934"/>
          <cell r="I9934"/>
          <cell r="J9934"/>
          <cell r="K9934"/>
          <cell r="L9934"/>
          <cell r="M9934"/>
        </row>
        <row r="9935">
          <cell r="E9935">
            <v>9934</v>
          </cell>
          <cell r="F9935"/>
          <cell r="G9935"/>
          <cell r="H9935"/>
          <cell r="I9935"/>
          <cell r="J9935"/>
          <cell r="K9935"/>
          <cell r="L9935"/>
          <cell r="M9935"/>
        </row>
        <row r="9936">
          <cell r="E9936">
            <v>9935</v>
          </cell>
          <cell r="F9936"/>
          <cell r="G9936"/>
          <cell r="H9936"/>
          <cell r="I9936"/>
          <cell r="J9936"/>
          <cell r="K9936"/>
          <cell r="L9936"/>
          <cell r="M9936"/>
        </row>
        <row r="9937">
          <cell r="E9937">
            <v>9936</v>
          </cell>
          <cell r="F9937"/>
          <cell r="G9937"/>
          <cell r="H9937"/>
          <cell r="I9937"/>
          <cell r="J9937"/>
          <cell r="K9937"/>
          <cell r="L9937"/>
          <cell r="M9937">
            <v>21896559</v>
          </cell>
        </row>
        <row r="9938">
          <cell r="E9938">
            <v>9937</v>
          </cell>
          <cell r="F9938"/>
          <cell r="G9938"/>
          <cell r="H9938"/>
          <cell r="I9938"/>
          <cell r="J9938"/>
          <cell r="K9938"/>
          <cell r="L9938"/>
          <cell r="M9938">
            <v>196201</v>
          </cell>
        </row>
        <row r="9939">
          <cell r="E9939">
            <v>9938</v>
          </cell>
          <cell r="F9939"/>
          <cell r="G9939"/>
          <cell r="H9939"/>
          <cell r="I9939"/>
          <cell r="J9939"/>
          <cell r="K9939"/>
          <cell r="L9939"/>
          <cell r="M9939">
            <v>370362</v>
          </cell>
        </row>
        <row r="9940">
          <cell r="E9940">
            <v>9939</v>
          </cell>
          <cell r="F9940"/>
          <cell r="G9940"/>
          <cell r="H9940"/>
          <cell r="I9940"/>
          <cell r="J9940"/>
          <cell r="K9940"/>
          <cell r="L9940"/>
          <cell r="M9940">
            <v>2107956</v>
          </cell>
        </row>
        <row r="9941">
          <cell r="E9941">
            <v>9940</v>
          </cell>
          <cell r="F9941"/>
          <cell r="G9941"/>
          <cell r="H9941"/>
          <cell r="I9941"/>
          <cell r="J9941"/>
          <cell r="K9941"/>
          <cell r="L9941"/>
          <cell r="M9941">
            <v>14889164</v>
          </cell>
        </row>
        <row r="9942">
          <cell r="E9942">
            <v>9941</v>
          </cell>
          <cell r="F9942"/>
          <cell r="G9942"/>
          <cell r="H9942"/>
          <cell r="I9942"/>
          <cell r="J9942"/>
          <cell r="K9942"/>
          <cell r="L9942"/>
          <cell r="M9942">
            <v>11337817</v>
          </cell>
        </row>
        <row r="9943">
          <cell r="E9943">
            <v>9942</v>
          </cell>
          <cell r="F9943"/>
          <cell r="G9943"/>
          <cell r="H9943"/>
          <cell r="I9943"/>
          <cell r="J9943"/>
          <cell r="K9943"/>
          <cell r="L9943"/>
          <cell r="M9943"/>
        </row>
        <row r="9944">
          <cell r="E9944">
            <v>9943</v>
          </cell>
          <cell r="F9944"/>
          <cell r="G9944"/>
          <cell r="H9944"/>
          <cell r="I9944"/>
          <cell r="J9944"/>
          <cell r="K9944"/>
          <cell r="L9944"/>
          <cell r="M9944">
            <v>43375732</v>
          </cell>
        </row>
        <row r="9945">
          <cell r="E9945">
            <v>9944</v>
          </cell>
          <cell r="F9945"/>
          <cell r="G9945"/>
          <cell r="H9945"/>
          <cell r="I9945"/>
          <cell r="J9945"/>
          <cell r="K9945"/>
          <cell r="L9945"/>
          <cell r="M9945">
            <v>196201</v>
          </cell>
        </row>
        <row r="9946">
          <cell r="E9946">
            <v>9945</v>
          </cell>
          <cell r="F9946"/>
          <cell r="G9946"/>
          <cell r="H9946"/>
          <cell r="I9946"/>
          <cell r="J9946"/>
          <cell r="K9946"/>
          <cell r="L9946"/>
          <cell r="M9946">
            <v>2178597</v>
          </cell>
        </row>
        <row r="9947">
          <cell r="E9947">
            <v>9946</v>
          </cell>
          <cell r="F9947"/>
          <cell r="G9947"/>
          <cell r="H9947"/>
          <cell r="I9947"/>
          <cell r="J9947"/>
          <cell r="K9947"/>
          <cell r="L9947"/>
          <cell r="M9947">
            <v>4346300</v>
          </cell>
        </row>
        <row r="9948">
          <cell r="E9948">
            <v>9947</v>
          </cell>
          <cell r="F9948"/>
          <cell r="G9948"/>
          <cell r="H9948"/>
          <cell r="I9948"/>
          <cell r="J9948"/>
          <cell r="K9948"/>
          <cell r="L9948"/>
          <cell r="M9948"/>
        </row>
        <row r="9949">
          <cell r="E9949">
            <v>9948</v>
          </cell>
          <cell r="F9949"/>
          <cell r="G9949"/>
          <cell r="H9949"/>
          <cell r="I9949"/>
          <cell r="J9949"/>
          <cell r="K9949"/>
          <cell r="L9949"/>
          <cell r="M9949"/>
        </row>
        <row r="9950">
          <cell r="E9950">
            <v>9949</v>
          </cell>
          <cell r="F9950"/>
          <cell r="G9950"/>
          <cell r="H9950"/>
          <cell r="I9950"/>
          <cell r="J9950"/>
          <cell r="K9950"/>
          <cell r="L9950"/>
          <cell r="M9950"/>
        </row>
        <row r="9951">
          <cell r="E9951">
            <v>9950</v>
          </cell>
          <cell r="F9951"/>
          <cell r="G9951"/>
          <cell r="H9951"/>
          <cell r="I9951"/>
          <cell r="J9951"/>
          <cell r="K9951"/>
          <cell r="L9951"/>
          <cell r="M9951"/>
        </row>
        <row r="9952">
          <cell r="E9952">
            <v>9951</v>
          </cell>
          <cell r="F9952"/>
          <cell r="G9952"/>
          <cell r="H9952"/>
          <cell r="I9952"/>
          <cell r="J9952"/>
          <cell r="K9952"/>
          <cell r="L9952"/>
          <cell r="M9952"/>
        </row>
        <row r="9953">
          <cell r="E9953">
            <v>9952</v>
          </cell>
          <cell r="F9953">
            <v>83748428</v>
          </cell>
          <cell r="G9953">
            <v>88842438</v>
          </cell>
          <cell r="H9953">
            <v>363165219</v>
          </cell>
          <cell r="I9953">
            <v>135706144</v>
          </cell>
          <cell r="J9953">
            <v>37458306</v>
          </cell>
          <cell r="K9953">
            <v>174162323</v>
          </cell>
          <cell r="L9953">
            <v>208974680</v>
          </cell>
          <cell r="M9953">
            <v>158712885</v>
          </cell>
          <cell r="N9953">
            <v>97650323</v>
          </cell>
          <cell r="O9953">
            <v>121363708</v>
          </cell>
          <cell r="P9953">
            <v>201453279</v>
          </cell>
          <cell r="Q9953">
            <v>120970825</v>
          </cell>
          <cell r="R9953">
            <v>146268540</v>
          </cell>
          <cell r="S9953">
            <v>39658866</v>
          </cell>
          <cell r="T9953">
            <v>167470174</v>
          </cell>
          <cell r="U9953">
            <v>46993205</v>
          </cell>
          <cell r="V9953">
            <v>4815237</v>
          </cell>
          <cell r="W9953">
            <v>98431620</v>
          </cell>
          <cell r="X9953">
            <v>79078453</v>
          </cell>
          <cell r="Y9953">
            <v>2774503</v>
          </cell>
          <cell r="Z9953">
            <v>71516549</v>
          </cell>
          <cell r="AA9953">
            <v>14235676</v>
          </cell>
          <cell r="AB9953">
            <v>10842578</v>
          </cell>
          <cell r="AC9953">
            <v>50525540</v>
          </cell>
          <cell r="AD9953">
            <v>116137855</v>
          </cell>
          <cell r="AE9953">
            <v>86130357</v>
          </cell>
          <cell r="AF9953">
            <v>105680918</v>
          </cell>
          <cell r="AG9953">
            <v>176966799</v>
          </cell>
          <cell r="AH9953">
            <v>137493973</v>
          </cell>
          <cell r="AI9953">
            <v>129863142</v>
          </cell>
          <cell r="AJ9953">
            <v>65033684</v>
          </cell>
          <cell r="AK9953">
            <v>43415207</v>
          </cell>
          <cell r="AL9953">
            <v>22466359</v>
          </cell>
          <cell r="AM9953">
            <v>53315760</v>
          </cell>
          <cell r="AN9953">
            <v>53693360</v>
          </cell>
        </row>
        <row r="9954">
          <cell r="E9954">
            <v>9953</v>
          </cell>
          <cell r="F9954">
            <v>4187421</v>
          </cell>
          <cell r="G9954">
            <v>4442122</v>
          </cell>
          <cell r="H9954">
            <v>18158261</v>
          </cell>
          <cell r="I9954">
            <v>6785307</v>
          </cell>
          <cell r="J9954">
            <v>1872915</v>
          </cell>
          <cell r="K9954">
            <v>8708116</v>
          </cell>
          <cell r="L9954">
            <v>10448734</v>
          </cell>
          <cell r="M9954">
            <v>7935644</v>
          </cell>
          <cell r="N9954">
            <v>4882516</v>
          </cell>
          <cell r="O9954">
            <v>6068185</v>
          </cell>
          <cell r="P9954">
            <v>10072664</v>
          </cell>
          <cell r="Q9954">
            <v>6048542</v>
          </cell>
          <cell r="R9954">
            <v>7313427</v>
          </cell>
          <cell r="S9954">
            <v>1982943</v>
          </cell>
          <cell r="T9954">
            <v>8373509</v>
          </cell>
          <cell r="U9954">
            <v>2349660</v>
          </cell>
          <cell r="V9954">
            <v>240762</v>
          </cell>
          <cell r="W9954">
            <v>4921582</v>
          </cell>
          <cell r="X9954">
            <v>3953923</v>
          </cell>
          <cell r="Y9954">
            <v>138726</v>
          </cell>
          <cell r="Z9954">
            <v>3575827</v>
          </cell>
          <cell r="AA9954">
            <v>711784</v>
          </cell>
          <cell r="AB9954">
            <v>542129</v>
          </cell>
          <cell r="AC9954">
            <v>2526277</v>
          </cell>
          <cell r="AD9954">
            <v>5806893</v>
          </cell>
          <cell r="AE9954">
            <v>4306518</v>
          </cell>
          <cell r="AF9954">
            <v>5284046</v>
          </cell>
          <cell r="AG9954">
            <v>8848340</v>
          </cell>
          <cell r="AH9954">
            <v>6874699</v>
          </cell>
          <cell r="AI9954">
            <v>6493157</v>
          </cell>
          <cell r="AJ9954">
            <v>3251684</v>
          </cell>
          <cell r="AK9954">
            <v>2170760</v>
          </cell>
          <cell r="AL9954">
            <v>1123318</v>
          </cell>
          <cell r="AM9954">
            <v>2665788</v>
          </cell>
          <cell r="AN9954">
            <v>2684668</v>
          </cell>
        </row>
        <row r="9955">
          <cell r="E9955">
            <v>9954</v>
          </cell>
          <cell r="F9955">
            <v>3305094</v>
          </cell>
          <cell r="G9955">
            <v>3607302</v>
          </cell>
          <cell r="H9955">
            <v>15071357</v>
          </cell>
          <cell r="I9955">
            <v>3610027</v>
          </cell>
          <cell r="J9955">
            <v>1554520</v>
          </cell>
          <cell r="K9955">
            <v>7227736</v>
          </cell>
          <cell r="L9955">
            <v>8411231</v>
          </cell>
          <cell r="M9955">
            <v>6586585</v>
          </cell>
          <cell r="N9955">
            <v>3803810</v>
          </cell>
          <cell r="O9955">
            <v>4809992</v>
          </cell>
          <cell r="P9955">
            <v>6290379</v>
          </cell>
          <cell r="Q9955">
            <v>5020290</v>
          </cell>
          <cell r="R9955">
            <v>6070144</v>
          </cell>
          <cell r="S9955">
            <v>1645843</v>
          </cell>
          <cell r="T9955">
            <v>7016708</v>
          </cell>
          <cell r="U9955">
            <v>1950218</v>
          </cell>
          <cell r="V9955">
            <v>199832</v>
          </cell>
          <cell r="W9955">
            <v>4084912</v>
          </cell>
          <cell r="X9955">
            <v>3268642</v>
          </cell>
          <cell r="Y9955">
            <v>69363</v>
          </cell>
          <cell r="Z9955">
            <v>2967937</v>
          </cell>
          <cell r="AA9955">
            <v>581318</v>
          </cell>
          <cell r="AB9955">
            <v>417842</v>
          </cell>
          <cell r="AC9955">
            <v>2067961</v>
          </cell>
          <cell r="AD9955">
            <v>4681708</v>
          </cell>
          <cell r="AE9955">
            <v>3574410</v>
          </cell>
          <cell r="AF9955">
            <v>4062377</v>
          </cell>
          <cell r="AG9955">
            <v>7052719</v>
          </cell>
          <cell r="AH9955">
            <v>5706000</v>
          </cell>
          <cell r="AI9955">
            <v>4640659</v>
          </cell>
          <cell r="AJ9955">
            <v>2601347</v>
          </cell>
          <cell r="AK9955">
            <v>1801731</v>
          </cell>
          <cell r="AL9955">
            <v>561659</v>
          </cell>
          <cell r="AM9955">
            <v>2041994</v>
          </cell>
          <cell r="AN9955">
            <v>2666310</v>
          </cell>
        </row>
        <row r="9956">
          <cell r="E9956">
            <v>9955</v>
          </cell>
          <cell r="F9956">
            <v>747646</v>
          </cell>
          <cell r="G9956">
            <v>5742556</v>
          </cell>
          <cell r="H9956">
            <v>18185428</v>
          </cell>
          <cell r="I9956">
            <v>18647124</v>
          </cell>
          <cell r="J9956">
            <v>11188845</v>
          </cell>
          <cell r="K9956">
            <v>6418750</v>
          </cell>
          <cell r="L9956">
            <v>7714955</v>
          </cell>
          <cell r="M9956">
            <v>46640942</v>
          </cell>
          <cell r="N9956">
            <v>13887438</v>
          </cell>
          <cell r="O9956">
            <v>11308415</v>
          </cell>
          <cell r="P9956">
            <v>19923951</v>
          </cell>
          <cell r="Q9956">
            <v>5276461</v>
          </cell>
          <cell r="R9956">
            <v>9105113</v>
          </cell>
          <cell r="S9956">
            <v>7086835</v>
          </cell>
          <cell r="T9956">
            <v>41923033</v>
          </cell>
          <cell r="U9956">
            <v>16433595</v>
          </cell>
          <cell r="V9956">
            <v>508663</v>
          </cell>
          <cell r="W9956">
            <v>12523</v>
          </cell>
          <cell r="X9956">
            <v>2675864</v>
          </cell>
          <cell r="Y9956"/>
          <cell r="Z9956"/>
          <cell r="AA9956">
            <v>57379</v>
          </cell>
          <cell r="AB9956"/>
          <cell r="AC9956">
            <v>2463240</v>
          </cell>
          <cell r="AD9956">
            <v>4030445</v>
          </cell>
          <cell r="AE9956">
            <v>1968465</v>
          </cell>
          <cell r="AF9956">
            <v>1806651</v>
          </cell>
          <cell r="AG9956">
            <v>3641252</v>
          </cell>
          <cell r="AH9956">
            <v>4610166</v>
          </cell>
          <cell r="AI9956">
            <v>1878599</v>
          </cell>
          <cell r="AJ9956">
            <v>10306594</v>
          </cell>
          <cell r="AK9956"/>
          <cell r="AL9956">
            <v>344162</v>
          </cell>
          <cell r="AM9956"/>
          <cell r="AN9956">
            <v>550900</v>
          </cell>
        </row>
        <row r="9957">
          <cell r="E9957">
            <v>9956</v>
          </cell>
          <cell r="F9957">
            <v>37382</v>
          </cell>
          <cell r="G9957">
            <v>287128</v>
          </cell>
          <cell r="H9957">
            <v>909271</v>
          </cell>
          <cell r="I9957">
            <v>932356</v>
          </cell>
          <cell r="J9957">
            <v>559442</v>
          </cell>
          <cell r="K9957">
            <v>320938</v>
          </cell>
          <cell r="L9957">
            <v>385748</v>
          </cell>
          <cell r="M9957">
            <v>2332047</v>
          </cell>
          <cell r="N9957">
            <v>694372</v>
          </cell>
          <cell r="O9957">
            <v>565421</v>
          </cell>
          <cell r="P9957">
            <v>996198</v>
          </cell>
          <cell r="Q9957">
            <v>263823</v>
          </cell>
          <cell r="R9957">
            <v>455256</v>
          </cell>
          <cell r="S9957">
            <v>354342</v>
          </cell>
          <cell r="T9957">
            <v>2096152</v>
          </cell>
          <cell r="U9957">
            <v>821680</v>
          </cell>
          <cell r="V9957">
            <v>25433</v>
          </cell>
          <cell r="W9957">
            <v>626</v>
          </cell>
          <cell r="X9957">
            <v>133793</v>
          </cell>
          <cell r="Y9957"/>
          <cell r="Z9957"/>
          <cell r="AA9957">
            <v>2869</v>
          </cell>
          <cell r="AB9957"/>
          <cell r="AC9957">
            <v>123162</v>
          </cell>
          <cell r="AD9957">
            <v>201522</v>
          </cell>
          <cell r="AE9957">
            <v>98423</v>
          </cell>
          <cell r="AF9957">
            <v>90333</v>
          </cell>
          <cell r="AG9957">
            <v>182063</v>
          </cell>
          <cell r="AH9957">
            <v>230508</v>
          </cell>
          <cell r="AI9957">
            <v>93930</v>
          </cell>
          <cell r="AJ9957">
            <v>515330</v>
          </cell>
          <cell r="AK9957"/>
          <cell r="AL9957">
            <v>17208</v>
          </cell>
          <cell r="AM9957"/>
          <cell r="AN9957">
            <v>27545</v>
          </cell>
        </row>
        <row r="9958">
          <cell r="E9958">
            <v>9957</v>
          </cell>
          <cell r="F9958">
            <v>18691</v>
          </cell>
          <cell r="G9958">
            <v>233167</v>
          </cell>
          <cell r="H9958">
            <v>754695</v>
          </cell>
          <cell r="I9958">
            <v>492276</v>
          </cell>
          <cell r="J9958">
            <v>464337</v>
          </cell>
          <cell r="K9958">
            <v>266378</v>
          </cell>
          <cell r="L9958">
            <v>310527</v>
          </cell>
          <cell r="M9958">
            <v>1935599</v>
          </cell>
          <cell r="N9958">
            <v>460862</v>
          </cell>
          <cell r="O9958">
            <v>475713</v>
          </cell>
          <cell r="P9958">
            <v>622125</v>
          </cell>
          <cell r="Q9958">
            <v>218973</v>
          </cell>
          <cell r="R9958">
            <v>377862</v>
          </cell>
          <cell r="S9958">
            <v>294104</v>
          </cell>
          <cell r="T9958">
            <v>1739806</v>
          </cell>
          <cell r="U9958">
            <v>681994</v>
          </cell>
          <cell r="V9958">
            <v>21109</v>
          </cell>
          <cell r="W9958">
            <v>520</v>
          </cell>
          <cell r="X9958">
            <v>124162</v>
          </cell>
          <cell r="Y9958"/>
          <cell r="Z9958"/>
          <cell r="AA9958">
            <v>2381</v>
          </cell>
          <cell r="AB9958"/>
          <cell r="AC9958">
            <v>103371</v>
          </cell>
          <cell r="AD9958">
            <v>162474</v>
          </cell>
          <cell r="AE9958">
            <v>81691</v>
          </cell>
          <cell r="AF9958">
            <v>69448</v>
          </cell>
          <cell r="AG9958">
            <v>145501</v>
          </cell>
          <cell r="AH9958">
            <v>191322</v>
          </cell>
          <cell r="AI9958">
            <v>67132</v>
          </cell>
          <cell r="AJ9958">
            <v>412264</v>
          </cell>
          <cell r="AK9958"/>
          <cell r="AL9958">
            <v>8604</v>
          </cell>
          <cell r="AM9958"/>
          <cell r="AN9958">
            <v>27341</v>
          </cell>
        </row>
        <row r="9959">
          <cell r="E9959">
            <v>9958</v>
          </cell>
          <cell r="F9959">
            <v>34780149</v>
          </cell>
          <cell r="G9959">
            <v>28925425</v>
          </cell>
          <cell r="H9959">
            <v>301557405</v>
          </cell>
          <cell r="I9959">
            <v>84339557</v>
          </cell>
          <cell r="J9959">
            <v>22371909</v>
          </cell>
          <cell r="K9959">
            <v>31908007</v>
          </cell>
          <cell r="L9959">
            <v>31745852</v>
          </cell>
          <cell r="M9959">
            <v>314364498</v>
          </cell>
          <cell r="N9959">
            <v>18568580</v>
          </cell>
          <cell r="O9959">
            <v>54724408</v>
          </cell>
          <cell r="P9959">
            <v>46598635</v>
          </cell>
          <cell r="Q9959">
            <v>73955057</v>
          </cell>
          <cell r="R9959">
            <v>51051943</v>
          </cell>
          <cell r="S9959">
            <v>41099311</v>
          </cell>
          <cell r="T9959">
            <v>142320699</v>
          </cell>
          <cell r="U9959">
            <v>44228500</v>
          </cell>
          <cell r="V9959">
            <v>3354400</v>
          </cell>
          <cell r="W9959">
            <v>45128170</v>
          </cell>
          <cell r="X9959">
            <v>63914526</v>
          </cell>
          <cell r="Y9959">
            <v>148137</v>
          </cell>
          <cell r="Z9959">
            <v>18585259</v>
          </cell>
          <cell r="AA9959">
            <v>5443725</v>
          </cell>
          <cell r="AB9959">
            <v>3468461</v>
          </cell>
          <cell r="AC9959">
            <v>31830778</v>
          </cell>
          <cell r="AD9959">
            <v>42030907</v>
          </cell>
          <cell r="AE9959">
            <v>27886486</v>
          </cell>
          <cell r="AF9959">
            <v>44597649</v>
          </cell>
          <cell r="AG9959">
            <v>101216713</v>
          </cell>
          <cell r="AH9959">
            <v>56600869</v>
          </cell>
          <cell r="AI9959">
            <v>36279937</v>
          </cell>
          <cell r="AJ9959">
            <v>53698922</v>
          </cell>
          <cell r="AK9959">
            <v>7078254</v>
          </cell>
          <cell r="AL9959">
            <v>22273432</v>
          </cell>
          <cell r="AM9959">
            <v>3275127</v>
          </cell>
          <cell r="AN9959">
            <v>397600</v>
          </cell>
        </row>
        <row r="9960">
          <cell r="E9960">
            <v>9959</v>
          </cell>
          <cell r="F9960">
            <v>1739007</v>
          </cell>
          <cell r="G9960">
            <v>1446271</v>
          </cell>
          <cell r="H9960">
            <v>15077870</v>
          </cell>
          <cell r="I9960">
            <v>4216978</v>
          </cell>
          <cell r="J9960">
            <v>1118595</v>
          </cell>
          <cell r="K9960">
            <v>1595400</v>
          </cell>
          <cell r="L9960">
            <v>1587293</v>
          </cell>
          <cell r="M9960">
            <v>15718225</v>
          </cell>
          <cell r="N9960">
            <v>928429</v>
          </cell>
          <cell r="O9960">
            <v>2736220</v>
          </cell>
          <cell r="P9960">
            <v>2329932</v>
          </cell>
          <cell r="Q9960">
            <v>3697752</v>
          </cell>
          <cell r="R9960">
            <v>2552597</v>
          </cell>
          <cell r="S9960">
            <v>2054966</v>
          </cell>
          <cell r="T9960">
            <v>7116035</v>
          </cell>
          <cell r="U9960">
            <v>2211425</v>
          </cell>
          <cell r="V9960">
            <v>167720</v>
          </cell>
          <cell r="W9960">
            <v>2256408</v>
          </cell>
          <cell r="X9960">
            <v>3195726</v>
          </cell>
          <cell r="Y9960">
            <v>7406</v>
          </cell>
          <cell r="Z9960">
            <v>929263</v>
          </cell>
          <cell r="AA9960">
            <v>272186</v>
          </cell>
          <cell r="AB9960">
            <v>173423</v>
          </cell>
          <cell r="AC9960">
            <v>1591539</v>
          </cell>
          <cell r="AD9960">
            <v>2101545</v>
          </cell>
          <cell r="AE9960">
            <v>1394324</v>
          </cell>
          <cell r="AF9960">
            <v>2229882</v>
          </cell>
          <cell r="AG9960">
            <v>5060836</v>
          </cell>
          <cell r="AH9960">
            <v>2330043</v>
          </cell>
          <cell r="AI9960">
            <v>1813997</v>
          </cell>
          <cell r="AJ9960">
            <v>2684946</v>
          </cell>
          <cell r="AK9960">
            <v>353913</v>
          </cell>
          <cell r="AL9960">
            <v>2221775</v>
          </cell>
          <cell r="AM9960">
            <v>163756</v>
          </cell>
          <cell r="AN9960">
            <v>19880</v>
          </cell>
        </row>
        <row r="9961">
          <cell r="E9961">
            <v>9960</v>
          </cell>
          <cell r="F9961">
            <v>1267711</v>
          </cell>
          <cell r="G9961">
            <v>1200405</v>
          </cell>
          <cell r="H9961">
            <v>12514632</v>
          </cell>
          <cell r="I9961">
            <v>2385424</v>
          </cell>
          <cell r="J9961">
            <v>928434</v>
          </cell>
          <cell r="K9961">
            <v>1324182</v>
          </cell>
          <cell r="L9961">
            <v>1277771</v>
          </cell>
          <cell r="M9961">
            <v>13046127</v>
          </cell>
          <cell r="N9961">
            <v>754289</v>
          </cell>
          <cell r="O9961">
            <v>2270875</v>
          </cell>
          <cell r="P9961">
            <v>1843675</v>
          </cell>
          <cell r="Q9961">
            <v>3069134</v>
          </cell>
          <cell r="R9961">
            <v>2118656</v>
          </cell>
          <cell r="S9961">
            <v>1705621</v>
          </cell>
          <cell r="T9961">
            <v>5906309</v>
          </cell>
          <cell r="U9961">
            <v>1835483</v>
          </cell>
          <cell r="V9961">
            <v>139208</v>
          </cell>
          <cell r="W9961">
            <v>1872819</v>
          </cell>
          <cell r="X9961">
            <v>2652453</v>
          </cell>
          <cell r="Y9961">
            <v>3703</v>
          </cell>
          <cell r="Z9961">
            <v>771288</v>
          </cell>
          <cell r="AA9961">
            <v>225915</v>
          </cell>
          <cell r="AB9961">
            <v>137817</v>
          </cell>
          <cell r="AC9961">
            <v>1320977</v>
          </cell>
          <cell r="AD9961">
            <v>1744283</v>
          </cell>
          <cell r="AE9961">
            <v>1157289</v>
          </cell>
          <cell r="AF9961">
            <v>1847403</v>
          </cell>
          <cell r="AG9961">
            <v>4200494</v>
          </cell>
          <cell r="AH9961">
            <v>1933936</v>
          </cell>
          <cell r="AI9961">
            <v>1322404</v>
          </cell>
          <cell r="AJ9961">
            <v>2147957</v>
          </cell>
          <cell r="AK9961">
            <v>293747</v>
          </cell>
          <cell r="AL9961">
            <v>1924023</v>
          </cell>
          <cell r="AM9961">
            <v>125437</v>
          </cell>
          <cell r="AN9961">
            <v>19520</v>
          </cell>
        </row>
        <row r="9962">
          <cell r="E9962">
            <v>9961</v>
          </cell>
          <cell r="F9962">
            <v>119276223</v>
          </cell>
          <cell r="G9962">
            <v>123510419</v>
          </cell>
          <cell r="H9962">
            <v>682908052</v>
          </cell>
          <cell r="I9962">
            <v>238692825</v>
          </cell>
          <cell r="J9962">
            <v>71019060</v>
          </cell>
          <cell r="K9962">
            <v>212489080</v>
          </cell>
          <cell r="L9962">
            <v>248435487</v>
          </cell>
          <cell r="M9962">
            <v>519718325</v>
          </cell>
          <cell r="N9962">
            <v>130106341</v>
          </cell>
          <cell r="O9962">
            <v>187396531</v>
          </cell>
          <cell r="P9962">
            <v>267975865</v>
          </cell>
          <cell r="Q9962">
            <v>200202343</v>
          </cell>
          <cell r="R9962">
            <v>206425596</v>
          </cell>
          <cell r="S9962">
            <v>87845012</v>
          </cell>
          <cell r="T9962">
            <v>351713906</v>
          </cell>
          <cell r="U9962">
            <v>107655300</v>
          </cell>
          <cell r="V9962">
            <v>8678300</v>
          </cell>
          <cell r="W9962">
            <v>143572313</v>
          </cell>
          <cell r="X9962">
            <v>145668843</v>
          </cell>
          <cell r="Y9962">
            <v>2922640</v>
          </cell>
          <cell r="Z9962">
            <v>90101808</v>
          </cell>
          <cell r="AA9962">
            <v>19736780</v>
          </cell>
          <cell r="AB9962">
            <v>14311039</v>
          </cell>
          <cell r="AC9962">
            <v>84819558</v>
          </cell>
          <cell r="AD9962">
            <v>162199207</v>
          </cell>
          <cell r="AE9962">
            <v>115985308</v>
          </cell>
          <cell r="AF9962">
            <v>152085218</v>
          </cell>
          <cell r="AG9962">
            <v>281824764</v>
          </cell>
          <cell r="AH9962">
            <v>198705008</v>
          </cell>
          <cell r="AI9962">
            <v>168021678</v>
          </cell>
          <cell r="AJ9962">
            <v>129039200</v>
          </cell>
          <cell r="AK9962">
            <v>50493461</v>
          </cell>
          <cell r="AL9962">
            <v>45083953</v>
          </cell>
          <cell r="AM9962">
            <v>56590887</v>
          </cell>
          <cell r="AN9962">
            <v>54641860</v>
          </cell>
        </row>
        <row r="9963">
          <cell r="E9963">
            <v>9962</v>
          </cell>
          <cell r="F9963">
            <v>5963810</v>
          </cell>
          <cell r="G9963">
            <v>6175521</v>
          </cell>
          <cell r="H9963">
            <v>34145402</v>
          </cell>
          <cell r="I9963">
            <v>11934641</v>
          </cell>
          <cell r="J9963">
            <v>3550952</v>
          </cell>
          <cell r="K9963">
            <v>10624454</v>
          </cell>
          <cell r="L9963">
            <v>12421775</v>
          </cell>
          <cell r="M9963">
            <v>25985916</v>
          </cell>
          <cell r="N9963">
            <v>6505317</v>
          </cell>
          <cell r="O9963">
            <v>9369826</v>
          </cell>
          <cell r="P9963">
            <v>13398794</v>
          </cell>
          <cell r="Q9963">
            <v>10010117</v>
          </cell>
          <cell r="R9963">
            <v>10321280</v>
          </cell>
          <cell r="S9963">
            <v>4392251</v>
          </cell>
          <cell r="T9963">
            <v>17585696</v>
          </cell>
          <cell r="U9963">
            <v>5382765</v>
          </cell>
          <cell r="V9963">
            <v>433915</v>
          </cell>
          <cell r="W9963">
            <v>7178616</v>
          </cell>
          <cell r="X9963">
            <v>7283442</v>
          </cell>
          <cell r="Y9963">
            <v>146132</v>
          </cell>
          <cell r="Z9963">
            <v>4505090</v>
          </cell>
          <cell r="AA9963">
            <v>986839</v>
          </cell>
          <cell r="AB9963">
            <v>715552</v>
          </cell>
          <cell r="AC9963">
            <v>4240978</v>
          </cell>
          <cell r="AD9963">
            <v>8109960</v>
          </cell>
          <cell r="AE9963">
            <v>5799265</v>
          </cell>
          <cell r="AF9963">
            <v>7604261</v>
          </cell>
          <cell r="AG9963">
            <v>14091239</v>
          </cell>
          <cell r="AH9963">
            <v>9435250</v>
          </cell>
          <cell r="AI9963">
            <v>8401084</v>
          </cell>
          <cell r="AJ9963">
            <v>6451960</v>
          </cell>
          <cell r="AK9963">
            <v>2524673</v>
          </cell>
          <cell r="AL9963">
            <v>3362301</v>
          </cell>
          <cell r="AM9963">
            <v>2829544</v>
          </cell>
          <cell r="AN9963">
            <v>2732093</v>
          </cell>
        </row>
        <row r="9964">
          <cell r="E9964">
            <v>9963</v>
          </cell>
          <cell r="F9964">
            <v>4591496</v>
          </cell>
          <cell r="G9964">
            <v>5040874</v>
          </cell>
          <cell r="H9964">
            <v>28340684</v>
          </cell>
          <cell r="I9964">
            <v>6487727</v>
          </cell>
          <cell r="J9964">
            <v>2947291</v>
          </cell>
          <cell r="K9964">
            <v>8818296</v>
          </cell>
          <cell r="L9964">
            <v>9999529</v>
          </cell>
          <cell r="M9964">
            <v>21568311</v>
          </cell>
          <cell r="N9964">
            <v>5018961</v>
          </cell>
          <cell r="O9964">
            <v>7556580</v>
          </cell>
          <cell r="P9964">
            <v>8756179</v>
          </cell>
          <cell r="Q9964">
            <v>8308397</v>
          </cell>
          <cell r="R9964">
            <v>8566662</v>
          </cell>
          <cell r="S9964">
            <v>3645568</v>
          </cell>
          <cell r="T9964">
            <v>14662823</v>
          </cell>
          <cell r="U9964">
            <v>4467695</v>
          </cell>
          <cell r="V9964">
            <v>360149</v>
          </cell>
          <cell r="W9964">
            <v>5958251</v>
          </cell>
          <cell r="X9964">
            <v>6045257</v>
          </cell>
          <cell r="Y9964">
            <v>73066</v>
          </cell>
          <cell r="Z9964">
            <v>3739225</v>
          </cell>
          <cell r="AA9964">
            <v>809614</v>
          </cell>
          <cell r="AB9964">
            <v>555659</v>
          </cell>
          <cell r="AC9964">
            <v>3492309</v>
          </cell>
          <cell r="AD9964">
            <v>6588465</v>
          </cell>
          <cell r="AE9964">
            <v>4813390</v>
          </cell>
          <cell r="AF9964">
            <v>5979228</v>
          </cell>
          <cell r="AG9964">
            <v>11398714</v>
          </cell>
          <cell r="AH9964">
            <v>7831258</v>
          </cell>
          <cell r="AI9964">
            <v>6030195</v>
          </cell>
          <cell r="AJ9964">
            <v>5161568</v>
          </cell>
          <cell r="AK9964">
            <v>2095478</v>
          </cell>
          <cell r="AL9964">
            <v>2494286</v>
          </cell>
          <cell r="AM9964">
            <v>2167431</v>
          </cell>
          <cell r="AN9964">
            <v>2713171</v>
          </cell>
        </row>
        <row r="9965">
          <cell r="E9965">
            <v>9964</v>
          </cell>
          <cell r="F9965">
            <v>88</v>
          </cell>
          <cell r="G9965">
            <v>92</v>
          </cell>
          <cell r="H9965">
            <v>100</v>
          </cell>
          <cell r="I9965">
            <v>41</v>
          </cell>
          <cell r="J9965">
            <v>100</v>
          </cell>
          <cell r="K9965">
            <v>55</v>
          </cell>
          <cell r="L9965">
            <v>82</v>
          </cell>
          <cell r="M9965">
            <v>39</v>
          </cell>
          <cell r="N9965">
            <v>94</v>
          </cell>
          <cell r="O9965">
            <v>72</v>
          </cell>
          <cell r="P9965">
            <v>27</v>
          </cell>
          <cell r="Q9965">
            <v>100</v>
          </cell>
          <cell r="R9965">
            <v>100</v>
          </cell>
          <cell r="S9965">
            <v>100</v>
          </cell>
          <cell r="T9965">
            <v>100</v>
          </cell>
          <cell r="U9965">
            <v>100</v>
          </cell>
          <cell r="V9965">
            <v>100</v>
          </cell>
          <cell r="W9965">
            <v>100</v>
          </cell>
          <cell r="X9965">
            <v>100</v>
          </cell>
          <cell r="Y9965"/>
          <cell r="Z9965">
            <v>100</v>
          </cell>
          <cell r="AA9965">
            <v>99</v>
          </cell>
          <cell r="AB9965"/>
          <cell r="AC9965">
            <v>99</v>
          </cell>
          <cell r="AD9965">
            <v>61</v>
          </cell>
          <cell r="AE9965">
            <v>100</v>
          </cell>
          <cell r="AF9965">
            <v>48</v>
          </cell>
          <cell r="AG9965">
            <v>89</v>
          </cell>
          <cell r="AH9965">
            <v>100</v>
          </cell>
          <cell r="AI9965">
            <v>57</v>
          </cell>
          <cell r="AJ9965">
            <v>89</v>
          </cell>
          <cell r="AK9965">
            <v>100</v>
          </cell>
          <cell r="AL9965"/>
          <cell r="AM9965">
            <v>100</v>
          </cell>
          <cell r="AN9965">
            <v>4</v>
          </cell>
        </row>
        <row r="9966">
          <cell r="E9966">
            <v>9965</v>
          </cell>
          <cell r="F9966">
            <v>78</v>
          </cell>
          <cell r="G9966">
            <v>81</v>
          </cell>
          <cell r="H9966">
            <v>83</v>
          </cell>
          <cell r="I9966">
            <v>74</v>
          </cell>
          <cell r="J9966">
            <v>83</v>
          </cell>
          <cell r="K9966">
            <v>70</v>
          </cell>
          <cell r="L9966">
            <v>81</v>
          </cell>
          <cell r="M9966">
            <v>83</v>
          </cell>
          <cell r="N9966">
            <v>78</v>
          </cell>
          <cell r="O9966">
            <v>79</v>
          </cell>
          <cell r="P9966">
            <v>62</v>
          </cell>
          <cell r="Q9966">
            <v>83</v>
          </cell>
          <cell r="R9966">
            <v>83</v>
          </cell>
          <cell r="S9966">
            <v>83</v>
          </cell>
          <cell r="T9966">
            <v>83</v>
          </cell>
          <cell r="U9966">
            <v>83</v>
          </cell>
          <cell r="V9966">
            <v>83</v>
          </cell>
          <cell r="W9966">
            <v>83</v>
          </cell>
          <cell r="X9966">
            <v>83</v>
          </cell>
          <cell r="Y9966">
            <v>50</v>
          </cell>
          <cell r="Z9966">
            <v>83</v>
          </cell>
          <cell r="AA9966">
            <v>83</v>
          </cell>
          <cell r="AB9966">
            <v>80</v>
          </cell>
          <cell r="AC9966">
            <v>82</v>
          </cell>
          <cell r="AD9966">
            <v>80</v>
          </cell>
          <cell r="AE9966">
            <v>83</v>
          </cell>
          <cell r="AF9966">
            <v>77</v>
          </cell>
          <cell r="AG9966">
            <v>80</v>
          </cell>
          <cell r="AH9966">
            <v>83</v>
          </cell>
          <cell r="AI9966">
            <v>71</v>
          </cell>
          <cell r="AJ9966">
            <v>80</v>
          </cell>
          <cell r="AK9966">
            <v>83</v>
          </cell>
          <cell r="AL9966">
            <v>50</v>
          </cell>
          <cell r="AM9966"/>
          <cell r="AN9966">
            <v>83</v>
          </cell>
        </row>
        <row r="9967">
          <cell r="E9967">
            <v>9966</v>
          </cell>
          <cell r="F9967">
            <v>83493847</v>
          </cell>
          <cell r="G9967">
            <v>88838999</v>
          </cell>
          <cell r="H9967">
            <v>341434448</v>
          </cell>
          <cell r="I9967">
            <v>135234565</v>
          </cell>
          <cell r="J9967">
            <v>48788496</v>
          </cell>
          <cell r="K9967">
            <v>180249631</v>
          </cell>
          <cell r="L9967">
            <v>200960493</v>
          </cell>
          <cell r="M9967">
            <v>158712885</v>
          </cell>
          <cell r="N9967">
            <v>94242763</v>
          </cell>
          <cell r="O9967">
            <v>120375637</v>
          </cell>
          <cell r="P9967">
            <v>200275799</v>
          </cell>
          <cell r="Q9967">
            <v>120191906</v>
          </cell>
          <cell r="R9967">
            <v>149516883</v>
          </cell>
          <cell r="S9967">
            <v>33086141</v>
          </cell>
          <cell r="T9967">
            <v>166899019</v>
          </cell>
          <cell r="U9967">
            <v>42215590</v>
          </cell>
          <cell r="V9967">
            <v>4790836</v>
          </cell>
          <cell r="W9967">
            <v>92076731</v>
          </cell>
          <cell r="X9967">
            <v>81293843</v>
          </cell>
          <cell r="Y9967">
            <v>2774530</v>
          </cell>
          <cell r="Z9967">
            <v>70505762</v>
          </cell>
          <cell r="AA9967">
            <v>14235676</v>
          </cell>
          <cell r="AB9967">
            <v>10754605</v>
          </cell>
          <cell r="AC9967">
            <v>50603540</v>
          </cell>
          <cell r="AD9967">
            <v>112754224</v>
          </cell>
          <cell r="AE9967">
            <v>88263133</v>
          </cell>
          <cell r="AF9967">
            <v>106737142</v>
          </cell>
          <cell r="AG9967">
            <v>177502773</v>
          </cell>
          <cell r="AH9967">
            <v>138426139</v>
          </cell>
          <cell r="AI9967">
            <v>120961839</v>
          </cell>
          <cell r="AJ9967">
            <v>74995820</v>
          </cell>
          <cell r="AK9967">
            <v>43846345</v>
          </cell>
          <cell r="AL9967">
            <v>21184770</v>
          </cell>
          <cell r="AM9967">
            <v>52867885</v>
          </cell>
          <cell r="AN9967">
            <v>53350576</v>
          </cell>
        </row>
        <row r="9968">
          <cell r="E9968">
            <v>9967</v>
          </cell>
          <cell r="F9968">
            <v>8328511</v>
          </cell>
          <cell r="G9968">
            <v>8861690</v>
          </cell>
          <cell r="H9968">
            <v>34058086</v>
          </cell>
          <cell r="I9968">
            <v>13489648</v>
          </cell>
          <cell r="J9968">
            <v>4866652</v>
          </cell>
          <cell r="K9968">
            <v>17979901</v>
          </cell>
          <cell r="L9968">
            <v>20045809</v>
          </cell>
          <cell r="M9968">
            <v>15831610</v>
          </cell>
          <cell r="N9968">
            <v>9400716</v>
          </cell>
          <cell r="O9968">
            <v>12007470</v>
          </cell>
          <cell r="P9968">
            <v>19977511</v>
          </cell>
          <cell r="Q9968">
            <v>11989143</v>
          </cell>
          <cell r="R9968">
            <v>14914309</v>
          </cell>
          <cell r="S9968">
            <v>3300343</v>
          </cell>
          <cell r="T9968">
            <v>16648178</v>
          </cell>
          <cell r="U9968">
            <v>4211005</v>
          </cell>
          <cell r="V9968">
            <v>477886</v>
          </cell>
          <cell r="W9968">
            <v>9184654</v>
          </cell>
          <cell r="X9968">
            <v>8109061</v>
          </cell>
          <cell r="Y9968">
            <v>276760</v>
          </cell>
          <cell r="Z9968">
            <v>7032950</v>
          </cell>
          <cell r="AA9968">
            <v>1420009</v>
          </cell>
          <cell r="AB9968">
            <v>1072772</v>
          </cell>
          <cell r="AC9968">
            <v>5047703</v>
          </cell>
          <cell r="AD9968">
            <v>11247233</v>
          </cell>
          <cell r="AE9968">
            <v>8804248</v>
          </cell>
          <cell r="AF9968">
            <v>10647030</v>
          </cell>
          <cell r="AG9968">
            <v>17705902</v>
          </cell>
          <cell r="AH9968">
            <v>13808007</v>
          </cell>
          <cell r="AI9968">
            <v>12065943</v>
          </cell>
          <cell r="AJ9968">
            <v>7480833</v>
          </cell>
          <cell r="AK9968">
            <v>4373673</v>
          </cell>
          <cell r="AL9968">
            <v>2113181</v>
          </cell>
          <cell r="AM9968">
            <v>5273571</v>
          </cell>
          <cell r="AN9968">
            <v>5321720</v>
          </cell>
        </row>
        <row r="9969">
          <cell r="E9969">
            <v>9968</v>
          </cell>
          <cell r="F9969">
            <v>4274123</v>
          </cell>
          <cell r="G9969">
            <v>4556532</v>
          </cell>
          <cell r="H9969">
            <v>17539914</v>
          </cell>
          <cell r="I9969">
            <v>5532088</v>
          </cell>
          <cell r="J9969">
            <v>2506326</v>
          </cell>
          <cell r="K9969">
            <v>9259649</v>
          </cell>
          <cell r="L9969">
            <v>10269468</v>
          </cell>
          <cell r="M9969">
            <v>8153279</v>
          </cell>
          <cell r="N9969">
            <v>4824774</v>
          </cell>
          <cell r="O9969">
            <v>6210322</v>
          </cell>
          <cell r="P9969">
            <v>10024715</v>
          </cell>
          <cell r="Q9969">
            <v>6174409</v>
          </cell>
          <cell r="R9969">
            <v>7680869</v>
          </cell>
          <cell r="S9969">
            <v>1699676</v>
          </cell>
          <cell r="T9969">
            <v>9026712</v>
          </cell>
          <cell r="U9969">
            <v>2168668</v>
          </cell>
          <cell r="V9969">
            <v>246111</v>
          </cell>
          <cell r="W9969">
            <v>4730097</v>
          </cell>
          <cell r="X9969">
            <v>4101529</v>
          </cell>
          <cell r="Y9969">
            <v>138380</v>
          </cell>
          <cell r="Z9969">
            <v>3621969</v>
          </cell>
          <cell r="AA9969">
            <v>729358</v>
          </cell>
          <cell r="AB9969">
            <v>532083</v>
          </cell>
          <cell r="AC9969">
            <v>2590566</v>
          </cell>
          <cell r="AD9969">
            <v>6087248</v>
          </cell>
          <cell r="AE9969">
            <v>4534187</v>
          </cell>
          <cell r="AF9969">
            <v>5454656</v>
          </cell>
          <cell r="AG9969">
            <v>9093327</v>
          </cell>
          <cell r="AH9969">
            <v>7111124</v>
          </cell>
          <cell r="AI9969">
            <v>6153631</v>
          </cell>
          <cell r="AJ9969">
            <v>3796523</v>
          </cell>
          <cell r="AK9969">
            <v>2252442</v>
          </cell>
          <cell r="AL9969">
            <v>1056590</v>
          </cell>
          <cell r="AM9969">
            <v>2700069</v>
          </cell>
          <cell r="AN9969">
            <v>5229652</v>
          </cell>
        </row>
        <row r="9970">
          <cell r="E9970">
            <v>9969</v>
          </cell>
          <cell r="F9970">
            <v>747645</v>
          </cell>
          <cell r="G9970">
            <v>5742556</v>
          </cell>
          <cell r="H9970">
            <v>17097264</v>
          </cell>
          <cell r="I9970">
            <v>18632125</v>
          </cell>
          <cell r="J9970"/>
          <cell r="K9970">
            <v>6418750</v>
          </cell>
          <cell r="L9970">
            <v>7714955</v>
          </cell>
          <cell r="M9970">
            <v>46640942</v>
          </cell>
          <cell r="N9970">
            <v>12912216</v>
          </cell>
          <cell r="O9970">
            <v>11216349</v>
          </cell>
          <cell r="P9970">
            <v>19807490</v>
          </cell>
          <cell r="Q9970">
            <v>5276461</v>
          </cell>
          <cell r="R9970">
            <v>8941531</v>
          </cell>
          <cell r="S9970">
            <v>4183597</v>
          </cell>
          <cell r="T9970">
            <v>41738940</v>
          </cell>
          <cell r="U9970">
            <v>14762856</v>
          </cell>
          <cell r="V9970">
            <v>508663</v>
          </cell>
          <cell r="W9970">
            <v>12150</v>
          </cell>
          <cell r="X9970">
            <v>2675864</v>
          </cell>
          <cell r="Y9970"/>
          <cell r="Z9970"/>
          <cell r="AA9970">
            <v>57379</v>
          </cell>
          <cell r="AB9970">
            <v>93652</v>
          </cell>
          <cell r="AC9970">
            <v>2463240</v>
          </cell>
          <cell r="AD9970">
            <v>3913019</v>
          </cell>
          <cell r="AE9970">
            <v>2017209</v>
          </cell>
          <cell r="AF9970">
            <v>1824708</v>
          </cell>
          <cell r="AG9970">
            <v>3632203</v>
          </cell>
          <cell r="AH9970">
            <v>4641421</v>
          </cell>
          <cell r="AI9970">
            <v>1666609</v>
          </cell>
          <cell r="AJ9970">
            <v>10306594</v>
          </cell>
          <cell r="AK9970"/>
          <cell r="AL9970">
            <v>343548</v>
          </cell>
          <cell r="AM9970"/>
          <cell r="AN9970">
            <v>504852</v>
          </cell>
        </row>
        <row r="9971">
          <cell r="E9971">
            <v>9970</v>
          </cell>
          <cell r="F9971">
            <v>74578</v>
          </cell>
          <cell r="G9971">
            <v>572820</v>
          </cell>
          <cell r="H9971">
            <v>1705452</v>
          </cell>
          <cell r="I9971">
            <v>1858554</v>
          </cell>
          <cell r="J9971"/>
          <cell r="K9971">
            <v>640270</v>
          </cell>
          <cell r="L9971">
            <v>769567</v>
          </cell>
          <cell r="M9971">
            <v>4652434</v>
          </cell>
          <cell r="N9971">
            <v>1287994</v>
          </cell>
          <cell r="O9971">
            <v>1118831</v>
          </cell>
          <cell r="P9971">
            <v>1975797</v>
          </cell>
          <cell r="Q9971">
            <v>526327</v>
          </cell>
          <cell r="R9971">
            <v>891918</v>
          </cell>
          <cell r="S9971">
            <v>417314</v>
          </cell>
          <cell r="T9971">
            <v>4163459</v>
          </cell>
          <cell r="U9971">
            <v>1472595</v>
          </cell>
          <cell r="V9971">
            <v>50739</v>
          </cell>
          <cell r="W9971">
            <v>1212</v>
          </cell>
          <cell r="X9971">
            <v>266917</v>
          </cell>
          <cell r="Y9971"/>
          <cell r="Z9971"/>
          <cell r="AA9971">
            <v>5724</v>
          </cell>
          <cell r="AB9971">
            <v>9342</v>
          </cell>
          <cell r="AC9971">
            <v>245708</v>
          </cell>
          <cell r="AD9971">
            <v>390324</v>
          </cell>
          <cell r="AE9971">
            <v>201217</v>
          </cell>
          <cell r="AF9971">
            <v>182015</v>
          </cell>
          <cell r="AG9971">
            <v>362312</v>
          </cell>
          <cell r="AH9971">
            <v>462982</v>
          </cell>
          <cell r="AI9971">
            <v>166244</v>
          </cell>
          <cell r="AJ9971">
            <v>1028082</v>
          </cell>
          <cell r="AK9971"/>
          <cell r="AL9971">
            <v>34269</v>
          </cell>
          <cell r="AM9971"/>
          <cell r="AN9971">
            <v>50359</v>
          </cell>
        </row>
        <row r="9972">
          <cell r="E9972">
            <v>9971</v>
          </cell>
          <cell r="F9972">
            <v>37289</v>
          </cell>
          <cell r="G9972">
            <v>294534</v>
          </cell>
          <cell r="H9972">
            <v>878308</v>
          </cell>
          <cell r="I9972">
            <v>754376</v>
          </cell>
          <cell r="J9972"/>
          <cell r="K9972">
            <v>329739</v>
          </cell>
          <cell r="L9972">
            <v>394249</v>
          </cell>
          <cell r="M9972">
            <v>2396004</v>
          </cell>
          <cell r="N9972">
            <v>654057</v>
          </cell>
          <cell r="O9972">
            <v>614208</v>
          </cell>
          <cell r="P9972">
            <v>991455</v>
          </cell>
          <cell r="Q9972">
            <v>271058</v>
          </cell>
          <cell r="R9972">
            <v>459338</v>
          </cell>
          <cell r="S9972">
            <v>214917</v>
          </cell>
          <cell r="T9972">
            <v>2144181</v>
          </cell>
          <cell r="U9972">
            <v>758386</v>
          </cell>
          <cell r="V9972">
            <v>26131</v>
          </cell>
          <cell r="W9972">
            <v>624</v>
          </cell>
          <cell r="X9972">
            <v>212100</v>
          </cell>
          <cell r="Y9972"/>
          <cell r="Z9972"/>
          <cell r="AA9972">
            <v>2948</v>
          </cell>
          <cell r="AB9972">
            <v>4797</v>
          </cell>
          <cell r="AC9972">
            <v>133064</v>
          </cell>
          <cell r="AD9972">
            <v>211252</v>
          </cell>
          <cell r="AE9972">
            <v>103627</v>
          </cell>
          <cell r="AF9972">
            <v>93249</v>
          </cell>
          <cell r="AG9972">
            <v>186096</v>
          </cell>
          <cell r="AH9972">
            <v>238436</v>
          </cell>
          <cell r="AI9972">
            <v>84785</v>
          </cell>
          <cell r="AJ9972">
            <v>521752</v>
          </cell>
          <cell r="AK9972"/>
          <cell r="AL9972">
            <v>17134</v>
          </cell>
          <cell r="AM9972"/>
          <cell r="AN9972">
            <v>49250</v>
          </cell>
        </row>
        <row r="9973">
          <cell r="E9973">
            <v>9972</v>
          </cell>
          <cell r="F9973"/>
          <cell r="G9973"/>
          <cell r="H9973"/>
          <cell r="I9973">
            <v>48101</v>
          </cell>
          <cell r="J9973"/>
          <cell r="K9973">
            <v>8327</v>
          </cell>
          <cell r="L9973"/>
          <cell r="M9973"/>
          <cell r="N9973"/>
          <cell r="O9973"/>
          <cell r="P9973"/>
          <cell r="Q9973"/>
          <cell r="R9973">
            <v>69400</v>
          </cell>
          <cell r="S9973"/>
          <cell r="T9973"/>
          <cell r="U9973"/>
          <cell r="V9973"/>
          <cell r="W9973"/>
          <cell r="X9973"/>
          <cell r="Y9973"/>
          <cell r="Z9973"/>
          <cell r="AA9973"/>
          <cell r="AB9973"/>
          <cell r="AC9973"/>
          <cell r="AD9973"/>
          <cell r="AE9973"/>
          <cell r="AF9973"/>
          <cell r="AG9973">
            <v>1396472</v>
          </cell>
          <cell r="AH9973"/>
          <cell r="AI9973"/>
          <cell r="AJ9973">
            <v>1179549</v>
          </cell>
          <cell r="AK9973"/>
          <cell r="AL9973"/>
          <cell r="AM9973"/>
          <cell r="AN9973"/>
        </row>
        <row r="9974">
          <cell r="E9974">
            <v>9973</v>
          </cell>
          <cell r="F9974"/>
          <cell r="G9974"/>
          <cell r="H9974"/>
          <cell r="I9974">
            <v>4798</v>
          </cell>
          <cell r="J9974"/>
          <cell r="K9974">
            <v>831</v>
          </cell>
          <cell r="L9974"/>
          <cell r="M9974"/>
          <cell r="N9974"/>
          <cell r="O9974"/>
          <cell r="P9974"/>
          <cell r="Q9974"/>
          <cell r="R9974">
            <v>6923</v>
          </cell>
          <cell r="S9974"/>
          <cell r="T9974"/>
          <cell r="U9974"/>
          <cell r="V9974"/>
          <cell r="W9974"/>
          <cell r="X9974"/>
          <cell r="Y9974"/>
          <cell r="Z9974"/>
          <cell r="AA9974"/>
          <cell r="AB9974"/>
          <cell r="AC9974"/>
          <cell r="AD9974"/>
          <cell r="AE9974"/>
          <cell r="AF9974"/>
          <cell r="AG9974">
            <v>139298</v>
          </cell>
          <cell r="AH9974"/>
          <cell r="AI9974"/>
          <cell r="AJ9974">
            <v>117660</v>
          </cell>
          <cell r="AK9974"/>
          <cell r="AL9974"/>
          <cell r="AM9974"/>
          <cell r="AN9974"/>
        </row>
        <row r="9975">
          <cell r="E9975">
            <v>9974</v>
          </cell>
          <cell r="F9975"/>
          <cell r="G9975"/>
          <cell r="H9975"/>
          <cell r="I9975">
            <v>2399</v>
          </cell>
          <cell r="J9975"/>
          <cell r="K9975">
            <v>428</v>
          </cell>
          <cell r="L9975"/>
          <cell r="M9975"/>
          <cell r="N9975"/>
          <cell r="O9975"/>
          <cell r="P9975"/>
          <cell r="Q9975"/>
          <cell r="R9975">
            <v>3565</v>
          </cell>
          <cell r="S9975"/>
          <cell r="T9975"/>
          <cell r="U9975"/>
          <cell r="V9975"/>
          <cell r="W9975"/>
          <cell r="X9975"/>
          <cell r="Y9975"/>
          <cell r="Z9975"/>
          <cell r="AA9975"/>
          <cell r="AB9975"/>
          <cell r="AC9975"/>
          <cell r="AD9975"/>
          <cell r="AE9975"/>
          <cell r="AF9975"/>
          <cell r="AG9975">
            <v>71738</v>
          </cell>
          <cell r="AH9975"/>
          <cell r="AI9975"/>
          <cell r="AJ9975">
            <v>59712</v>
          </cell>
          <cell r="AK9975"/>
          <cell r="AL9975"/>
          <cell r="AM9975"/>
          <cell r="AN9975"/>
        </row>
        <row r="9976">
          <cell r="E9976">
            <v>9975</v>
          </cell>
          <cell r="F9976">
            <v>19561</v>
          </cell>
          <cell r="G9976">
            <v>47098</v>
          </cell>
          <cell r="H9976"/>
          <cell r="I9976">
            <v>5386</v>
          </cell>
          <cell r="J9976"/>
          <cell r="K9976">
            <v>136488</v>
          </cell>
          <cell r="L9976">
            <v>36407</v>
          </cell>
          <cell r="M9976"/>
          <cell r="N9976">
            <v>73808</v>
          </cell>
          <cell r="O9976"/>
          <cell r="P9976"/>
          <cell r="Q9976"/>
          <cell r="R9976"/>
          <cell r="S9976"/>
          <cell r="T9976"/>
          <cell r="U9976">
            <v>25122</v>
          </cell>
          <cell r="V9976">
            <v>3</v>
          </cell>
          <cell r="W9976">
            <v>150189</v>
          </cell>
          <cell r="X9976"/>
          <cell r="Y9976"/>
          <cell r="Z9976"/>
          <cell r="AA9976"/>
          <cell r="AB9976"/>
          <cell r="AC9976"/>
          <cell r="AD9976">
            <v>87450</v>
          </cell>
          <cell r="AE9976"/>
          <cell r="AF9976">
            <v>1058</v>
          </cell>
          <cell r="AG9976">
            <v>882759</v>
          </cell>
          <cell r="AH9976">
            <v>308265</v>
          </cell>
          <cell r="AI9976"/>
          <cell r="AJ9976"/>
          <cell r="AK9976"/>
          <cell r="AL9976"/>
          <cell r="AM9976"/>
          <cell r="AN9976"/>
        </row>
        <row r="9977">
          <cell r="E9977">
            <v>9976</v>
          </cell>
          <cell r="F9977">
            <v>1951</v>
          </cell>
          <cell r="G9977">
            <v>4698</v>
          </cell>
          <cell r="H9977"/>
          <cell r="I9977">
            <v>537</v>
          </cell>
          <cell r="J9977"/>
          <cell r="K9977">
            <v>13615</v>
          </cell>
          <cell r="L9977">
            <v>3632</v>
          </cell>
          <cell r="M9977"/>
          <cell r="N9977">
            <v>7362</v>
          </cell>
          <cell r="O9977"/>
          <cell r="P9977"/>
          <cell r="Q9977"/>
          <cell r="R9977"/>
          <cell r="S9977"/>
          <cell r="T9977"/>
          <cell r="U9977">
            <v>2506</v>
          </cell>
          <cell r="V9977"/>
          <cell r="W9977">
            <v>14981</v>
          </cell>
          <cell r="X9977"/>
          <cell r="Y9977"/>
          <cell r="Z9977"/>
          <cell r="AA9977"/>
          <cell r="AB9977"/>
          <cell r="AC9977"/>
          <cell r="AD9977">
            <v>8723</v>
          </cell>
          <cell r="AE9977"/>
          <cell r="AF9977">
            <v>106</v>
          </cell>
          <cell r="AG9977">
            <v>88055</v>
          </cell>
          <cell r="AH9977">
            <v>30749</v>
          </cell>
          <cell r="AI9977"/>
          <cell r="AJ9977"/>
          <cell r="AK9977"/>
          <cell r="AL9977"/>
          <cell r="AM9977"/>
          <cell r="AN9977"/>
        </row>
        <row r="9978">
          <cell r="E9978">
            <v>9977</v>
          </cell>
          <cell r="F9978">
            <v>1001</v>
          </cell>
          <cell r="G9978">
            <v>2420</v>
          </cell>
          <cell r="H9978"/>
          <cell r="I9978">
            <v>269</v>
          </cell>
          <cell r="J9978"/>
          <cell r="K9978">
            <v>7011</v>
          </cell>
          <cell r="L9978">
            <v>1861</v>
          </cell>
          <cell r="M9978"/>
          <cell r="N9978">
            <v>3792</v>
          </cell>
          <cell r="O9978"/>
          <cell r="P9978"/>
          <cell r="Q9978"/>
          <cell r="R9978"/>
          <cell r="S9978"/>
          <cell r="T9978"/>
          <cell r="U9978">
            <v>1291</v>
          </cell>
          <cell r="V9978"/>
          <cell r="W9978">
            <v>7715</v>
          </cell>
          <cell r="X9978"/>
          <cell r="Y9978"/>
          <cell r="Z9978"/>
          <cell r="AA9978"/>
          <cell r="AB9978"/>
          <cell r="AC9978"/>
          <cell r="AD9978">
            <v>4492</v>
          </cell>
          <cell r="AE9978"/>
          <cell r="AF9978">
            <v>54</v>
          </cell>
          <cell r="AG9978">
            <v>45348</v>
          </cell>
          <cell r="AH9978">
            <v>15836</v>
          </cell>
          <cell r="AI9978"/>
          <cell r="AJ9978"/>
          <cell r="AK9978"/>
          <cell r="AL9978"/>
          <cell r="AM9978"/>
          <cell r="AN9978"/>
        </row>
        <row r="9979">
          <cell r="E9979">
            <v>9978</v>
          </cell>
          <cell r="F9979">
            <v>87569</v>
          </cell>
          <cell r="G9979">
            <v>1641032</v>
          </cell>
          <cell r="H9979"/>
          <cell r="I9979">
            <v>203147</v>
          </cell>
          <cell r="J9979"/>
          <cell r="K9979">
            <v>914813</v>
          </cell>
          <cell r="L9979">
            <v>21943</v>
          </cell>
          <cell r="M9979"/>
          <cell r="N9979"/>
          <cell r="O9979"/>
          <cell r="P9979">
            <v>993994</v>
          </cell>
          <cell r="Q9979">
            <v>7129</v>
          </cell>
          <cell r="R9979">
            <v>1529333</v>
          </cell>
          <cell r="S9979"/>
          <cell r="T9979"/>
          <cell r="U9979">
            <v>77411</v>
          </cell>
          <cell r="V9979"/>
          <cell r="W9979"/>
          <cell r="X9979"/>
          <cell r="Y9979"/>
          <cell r="Z9979"/>
          <cell r="AA9979"/>
          <cell r="AB9979">
            <v>30000</v>
          </cell>
          <cell r="AC9979">
            <v>728094</v>
          </cell>
          <cell r="AD9979">
            <v>-1943</v>
          </cell>
          <cell r="AE9979"/>
          <cell r="AF9979">
            <v>-1125454</v>
          </cell>
          <cell r="AG9979">
            <v>723727</v>
          </cell>
          <cell r="AH9979">
            <v>239332</v>
          </cell>
          <cell r="AI9979"/>
          <cell r="AJ9979">
            <v>4690611</v>
          </cell>
          <cell r="AK9979"/>
          <cell r="AL9979"/>
          <cell r="AM9979"/>
          <cell r="AN9979"/>
        </row>
        <row r="9980">
          <cell r="E9980">
            <v>9979</v>
          </cell>
          <cell r="F9980">
            <v>8735</v>
          </cell>
          <cell r="G9980">
            <v>163693</v>
          </cell>
          <cell r="H9980"/>
          <cell r="I9980">
            <v>20264</v>
          </cell>
          <cell r="J9980"/>
          <cell r="K9980">
            <v>91252</v>
          </cell>
          <cell r="L9980">
            <v>2189</v>
          </cell>
          <cell r="M9980"/>
          <cell r="N9980"/>
          <cell r="O9980"/>
          <cell r="P9980">
            <v>99151</v>
          </cell>
          <cell r="Q9980">
            <v>711</v>
          </cell>
          <cell r="R9980">
            <v>152551</v>
          </cell>
          <cell r="S9980"/>
          <cell r="T9980"/>
          <cell r="U9980">
            <v>7722</v>
          </cell>
          <cell r="V9980"/>
          <cell r="W9980"/>
          <cell r="X9980"/>
          <cell r="Y9980"/>
          <cell r="Z9980"/>
          <cell r="AA9980"/>
          <cell r="AB9980">
            <v>2993</v>
          </cell>
          <cell r="AC9980">
            <v>72627</v>
          </cell>
          <cell r="AD9980">
            <v>-194</v>
          </cell>
          <cell r="AE9980"/>
          <cell r="AF9980">
            <v>-112264</v>
          </cell>
          <cell r="AG9980">
            <v>72192</v>
          </cell>
          <cell r="AH9980">
            <v>23873</v>
          </cell>
          <cell r="AI9980"/>
          <cell r="AJ9980">
            <v>467888</v>
          </cell>
          <cell r="AK9980"/>
          <cell r="AL9980"/>
          <cell r="AM9980"/>
          <cell r="AN9980"/>
        </row>
        <row r="9981">
          <cell r="E9981">
            <v>9980</v>
          </cell>
          <cell r="F9981">
            <v>4459</v>
          </cell>
          <cell r="G9981">
            <v>84302</v>
          </cell>
          <cell r="H9981"/>
          <cell r="I9981">
            <v>10132</v>
          </cell>
          <cell r="J9981"/>
          <cell r="K9981">
            <v>46995</v>
          </cell>
          <cell r="L9981">
            <v>1121</v>
          </cell>
          <cell r="M9981"/>
          <cell r="N9981"/>
          <cell r="O9981"/>
          <cell r="P9981">
            <v>51033</v>
          </cell>
          <cell r="Q9981">
            <v>366</v>
          </cell>
          <cell r="R9981">
            <v>78564</v>
          </cell>
          <cell r="S9981"/>
          <cell r="T9981"/>
          <cell r="U9981">
            <v>3977</v>
          </cell>
          <cell r="V9981"/>
          <cell r="W9981"/>
          <cell r="X9981"/>
          <cell r="Y9981"/>
          <cell r="Z9981"/>
          <cell r="AA9981"/>
          <cell r="AB9981">
            <v>1537</v>
          </cell>
          <cell r="AC9981">
            <v>37403</v>
          </cell>
          <cell r="AD9981">
            <v>-100</v>
          </cell>
          <cell r="AE9981"/>
          <cell r="AF9981">
            <v>-57816</v>
          </cell>
          <cell r="AG9981">
            <v>37179</v>
          </cell>
          <cell r="AH9981">
            <v>12295</v>
          </cell>
          <cell r="AI9981"/>
          <cell r="AJ9981">
            <v>237453</v>
          </cell>
          <cell r="AK9981"/>
          <cell r="AL9981"/>
          <cell r="AM9981"/>
          <cell r="AN9981"/>
        </row>
        <row r="9982">
          <cell r="E9982">
            <v>9981</v>
          </cell>
          <cell r="F9982"/>
          <cell r="G9982">
            <v>2264720</v>
          </cell>
          <cell r="H9982"/>
          <cell r="I9982">
            <v>8192043</v>
          </cell>
          <cell r="J9982">
            <v>1740052</v>
          </cell>
          <cell r="K9982">
            <v>53254</v>
          </cell>
          <cell r="L9982">
            <v>198403</v>
          </cell>
          <cell r="M9982"/>
          <cell r="N9982"/>
          <cell r="O9982"/>
          <cell r="P9982"/>
          <cell r="Q9982"/>
          <cell r="R9982"/>
          <cell r="S9982">
            <v>4460369</v>
          </cell>
          <cell r="T9982"/>
          <cell r="U9982">
            <v>409126</v>
          </cell>
          <cell r="V9982"/>
          <cell r="W9982">
            <v>885152</v>
          </cell>
          <cell r="X9982">
            <v>530000</v>
          </cell>
          <cell r="Y9982"/>
          <cell r="Z9982"/>
          <cell r="AA9982">
            <v>2392617</v>
          </cell>
          <cell r="AB9982"/>
          <cell r="AC9982">
            <v>34694</v>
          </cell>
          <cell r="AD9982">
            <v>2283899</v>
          </cell>
          <cell r="AE9982"/>
          <cell r="AF9982">
            <v>9023930</v>
          </cell>
          <cell r="AG9982">
            <v>7850691</v>
          </cell>
          <cell r="AH9982">
            <v>5397953</v>
          </cell>
          <cell r="AI9982">
            <v>221885</v>
          </cell>
          <cell r="AJ9982">
            <v>360</v>
          </cell>
          <cell r="AK9982"/>
          <cell r="AL9982">
            <v>5825122</v>
          </cell>
          <cell r="AM9982">
            <v>2128914</v>
          </cell>
          <cell r="AN9982">
            <v>11699</v>
          </cell>
        </row>
        <row r="9983">
          <cell r="E9983">
            <v>9982</v>
          </cell>
          <cell r="F9983"/>
          <cell r="G9983">
            <v>225906</v>
          </cell>
          <cell r="H9983"/>
          <cell r="I9983">
            <v>817156</v>
          </cell>
          <cell r="J9983">
            <v>173570</v>
          </cell>
          <cell r="K9983">
            <v>5312</v>
          </cell>
          <cell r="L9983">
            <v>19791</v>
          </cell>
          <cell r="M9983"/>
          <cell r="N9983"/>
          <cell r="O9983"/>
          <cell r="P9983"/>
          <cell r="Q9983"/>
          <cell r="R9983"/>
          <cell r="S9983">
            <v>444922</v>
          </cell>
          <cell r="T9983"/>
          <cell r="U9983">
            <v>40810</v>
          </cell>
          <cell r="V9983"/>
          <cell r="W9983">
            <v>88294</v>
          </cell>
          <cell r="X9983">
            <v>52867</v>
          </cell>
          <cell r="Y9983"/>
          <cell r="Z9983"/>
          <cell r="AA9983">
            <v>238663</v>
          </cell>
          <cell r="AB9983"/>
          <cell r="AC9983">
            <v>3461</v>
          </cell>
          <cell r="AD9983">
            <v>227819</v>
          </cell>
          <cell r="AE9983"/>
          <cell r="AF9983">
            <v>900137</v>
          </cell>
          <cell r="AG9983">
            <v>783106</v>
          </cell>
          <cell r="AH9983">
            <v>538446</v>
          </cell>
          <cell r="AI9983">
            <v>22133</v>
          </cell>
          <cell r="AJ9983">
            <v>36</v>
          </cell>
          <cell r="AK9983"/>
          <cell r="AL9983">
            <v>581056</v>
          </cell>
          <cell r="AM9983">
            <v>212359</v>
          </cell>
          <cell r="AN9983">
            <v>1167</v>
          </cell>
        </row>
        <row r="9984">
          <cell r="E9984">
            <v>9983</v>
          </cell>
          <cell r="F9984"/>
          <cell r="G9984">
            <v>116341</v>
          </cell>
          <cell r="H9984"/>
          <cell r="I9984">
            <v>408578</v>
          </cell>
          <cell r="J9984">
            <v>89389</v>
          </cell>
          <cell r="K9984">
            <v>2736</v>
          </cell>
          <cell r="L9984">
            <v>10139</v>
          </cell>
          <cell r="M9984"/>
          <cell r="N9984"/>
          <cell r="O9984"/>
          <cell r="P9984"/>
          <cell r="Q9984"/>
          <cell r="R9984"/>
          <cell r="S9984">
            <v>229135</v>
          </cell>
          <cell r="T9984"/>
          <cell r="U9984">
            <v>21017</v>
          </cell>
          <cell r="V9984"/>
          <cell r="W9984">
            <v>45471</v>
          </cell>
          <cell r="X9984">
            <v>27227</v>
          </cell>
          <cell r="Y9984"/>
          <cell r="Z9984"/>
          <cell r="AA9984">
            <v>122912</v>
          </cell>
          <cell r="AB9984"/>
          <cell r="AC9984">
            <v>1782</v>
          </cell>
          <cell r="AD9984">
            <v>117327</v>
          </cell>
          <cell r="AE9984"/>
          <cell r="AF9984">
            <v>463571</v>
          </cell>
          <cell r="AG9984">
            <v>403300</v>
          </cell>
          <cell r="AH9984">
            <v>277300</v>
          </cell>
          <cell r="AI9984">
            <v>11066</v>
          </cell>
          <cell r="AJ9984">
            <v>18</v>
          </cell>
          <cell r="AK9984"/>
          <cell r="AL9984">
            <v>290528</v>
          </cell>
          <cell r="AM9984">
            <v>108728</v>
          </cell>
          <cell r="AN9984">
            <v>1167</v>
          </cell>
        </row>
        <row r="9985">
          <cell r="E9985">
            <v>9984</v>
          </cell>
          <cell r="F9985">
            <v>2770</v>
          </cell>
          <cell r="G9985">
            <v>7872080</v>
          </cell>
          <cell r="H9985"/>
          <cell r="I9985">
            <v>26164</v>
          </cell>
          <cell r="J9985">
            <v>5741032</v>
          </cell>
          <cell r="K9985">
            <v>3736519</v>
          </cell>
          <cell r="L9985">
            <v>655526</v>
          </cell>
          <cell r="M9985">
            <v>-38922</v>
          </cell>
          <cell r="N9985">
            <v>746185</v>
          </cell>
          <cell r="O9985"/>
          <cell r="P9985">
            <v>43515</v>
          </cell>
          <cell r="Q9985">
            <v>454806</v>
          </cell>
          <cell r="R9985">
            <v>9202695</v>
          </cell>
          <cell r="S9985"/>
          <cell r="T9985"/>
          <cell r="U9985">
            <v>5385759</v>
          </cell>
          <cell r="V9985">
            <v>1</v>
          </cell>
          <cell r="W9985">
            <v>1985546</v>
          </cell>
          <cell r="X9985">
            <v>14300047</v>
          </cell>
          <cell r="Y9985">
            <v>148137</v>
          </cell>
          <cell r="Z9985"/>
          <cell r="AA9985">
            <v>160971</v>
          </cell>
          <cell r="AB9985"/>
          <cell r="AC9985">
            <v>18142982</v>
          </cell>
          <cell r="AD9985">
            <v>76639</v>
          </cell>
          <cell r="AE9985">
            <v>480550</v>
          </cell>
          <cell r="AF9985">
            <v>-1339441</v>
          </cell>
          <cell r="AG9985">
            <v>41180741</v>
          </cell>
          <cell r="AH9985">
            <v>219995</v>
          </cell>
          <cell r="AI9985">
            <v>-39846</v>
          </cell>
          <cell r="AJ9985"/>
          <cell r="AK9985">
            <v>5807922</v>
          </cell>
          <cell r="AL9985"/>
          <cell r="AM9985"/>
          <cell r="AN9985"/>
        </row>
        <row r="9986">
          <cell r="E9986">
            <v>9985</v>
          </cell>
          <cell r="F9986">
            <v>276</v>
          </cell>
          <cell r="G9986">
            <v>785240</v>
          </cell>
          <cell r="H9986"/>
          <cell r="I9986">
            <v>2610</v>
          </cell>
          <cell r="J9986">
            <v>572668</v>
          </cell>
          <cell r="K9986">
            <v>372718</v>
          </cell>
          <cell r="L9986">
            <v>65389</v>
          </cell>
          <cell r="M9986">
            <v>-3882</v>
          </cell>
          <cell r="N9986">
            <v>74432</v>
          </cell>
          <cell r="O9986"/>
          <cell r="P9986">
            <v>4341</v>
          </cell>
          <cell r="Q9986">
            <v>45367</v>
          </cell>
          <cell r="R9986">
            <v>917969</v>
          </cell>
          <cell r="S9986"/>
          <cell r="T9986"/>
          <cell r="U9986">
            <v>537229</v>
          </cell>
          <cell r="V9986"/>
          <cell r="W9986">
            <v>198058</v>
          </cell>
          <cell r="X9986">
            <v>1426430</v>
          </cell>
          <cell r="Y9986">
            <v>14776</v>
          </cell>
          <cell r="Z9986"/>
          <cell r="AA9986">
            <v>16057</v>
          </cell>
          <cell r="AB9986"/>
          <cell r="AC9986">
            <v>1809762</v>
          </cell>
          <cell r="AD9986">
            <v>7645</v>
          </cell>
          <cell r="AE9986">
            <v>47935</v>
          </cell>
          <cell r="AF9986">
            <v>-133609</v>
          </cell>
          <cell r="AG9986">
            <v>4107779</v>
          </cell>
          <cell r="AH9986">
            <v>21945</v>
          </cell>
          <cell r="AI9986">
            <v>-3975</v>
          </cell>
          <cell r="AJ9986"/>
          <cell r="AK9986">
            <v>579340</v>
          </cell>
          <cell r="AL9986"/>
          <cell r="AM9986"/>
          <cell r="AN9986"/>
        </row>
        <row r="9987">
          <cell r="E9987">
            <v>9986</v>
          </cell>
          <cell r="F9987">
            <v>142</v>
          </cell>
          <cell r="G9987">
            <v>404399</v>
          </cell>
          <cell r="H9987"/>
          <cell r="I9987">
            <v>1305</v>
          </cell>
          <cell r="J9987">
            <v>294921</v>
          </cell>
          <cell r="K9987">
            <v>191950</v>
          </cell>
          <cell r="L9987">
            <v>33499</v>
          </cell>
          <cell r="M9987">
            <v>-1999</v>
          </cell>
          <cell r="N9987">
            <v>38203</v>
          </cell>
          <cell r="O9987"/>
          <cell r="P9987">
            <v>2234</v>
          </cell>
          <cell r="Q9987">
            <v>23364</v>
          </cell>
          <cell r="R9987">
            <v>472754</v>
          </cell>
          <cell r="S9987"/>
          <cell r="T9987"/>
          <cell r="U9987">
            <v>276673</v>
          </cell>
          <cell r="V9987"/>
          <cell r="W9987">
            <v>102000</v>
          </cell>
          <cell r="X9987">
            <v>734611</v>
          </cell>
          <cell r="Y9987">
            <v>7388</v>
          </cell>
          <cell r="Z9987"/>
          <cell r="AA9987">
            <v>8269</v>
          </cell>
          <cell r="AB9987"/>
          <cell r="AC9987">
            <v>932028</v>
          </cell>
          <cell r="AD9987">
            <v>3937</v>
          </cell>
          <cell r="AE9987">
            <v>24687</v>
          </cell>
          <cell r="AF9987">
            <v>-68809</v>
          </cell>
          <cell r="AG9987">
            <v>2115506</v>
          </cell>
          <cell r="AH9987">
            <v>11302</v>
          </cell>
          <cell r="AI9987">
            <v>-2047</v>
          </cell>
          <cell r="AJ9987"/>
          <cell r="AK9987">
            <v>298360</v>
          </cell>
          <cell r="AL9987"/>
          <cell r="AM9987"/>
          <cell r="AN9987"/>
        </row>
        <row r="9988">
          <cell r="E9988">
            <v>9987</v>
          </cell>
          <cell r="F9988">
            <v>16596741</v>
          </cell>
          <cell r="G9988">
            <v>2192957</v>
          </cell>
          <cell r="H9988">
            <v>244098261</v>
          </cell>
          <cell r="I9988">
            <v>44438502</v>
          </cell>
          <cell r="J9988">
            <v>8295588</v>
          </cell>
          <cell r="K9988">
            <v>1387988</v>
          </cell>
          <cell r="L9988">
            <v>16290363</v>
          </cell>
          <cell r="M9988">
            <v>161503842</v>
          </cell>
          <cell r="N9988">
            <v>13530345</v>
          </cell>
          <cell r="O9988">
            <v>37488857</v>
          </cell>
          <cell r="P9988">
            <v>27901194</v>
          </cell>
          <cell r="Q9988">
            <v>44096858</v>
          </cell>
          <cell r="R9988">
            <v>19035086</v>
          </cell>
          <cell r="S9988">
            <v>48886107</v>
          </cell>
          <cell r="T9988">
            <v>12646185</v>
          </cell>
          <cell r="U9988">
            <v>35520771</v>
          </cell>
          <cell r="V9988">
            <v>3625422</v>
          </cell>
          <cell r="W9988">
            <v>26861267</v>
          </cell>
          <cell r="X9988">
            <v>27092733</v>
          </cell>
          <cell r="Y9988"/>
          <cell r="Z9988">
            <v>12616139</v>
          </cell>
          <cell r="AA9988">
            <v>1786402</v>
          </cell>
          <cell r="AB9988">
            <v>2484348</v>
          </cell>
          <cell r="AC9988">
            <v>6486833</v>
          </cell>
          <cell r="AD9988">
            <v>21078707</v>
          </cell>
          <cell r="AE9988">
            <v>4650956</v>
          </cell>
          <cell r="AF9988">
            <v>23218426</v>
          </cell>
          <cell r="AG9988">
            <v>34707205</v>
          </cell>
          <cell r="AH9988">
            <v>23875595</v>
          </cell>
          <cell r="AI9988">
            <v>19961634</v>
          </cell>
          <cell r="AJ9988">
            <v>37287465</v>
          </cell>
          <cell r="AK9988"/>
          <cell r="AL9988">
            <v>16303473</v>
          </cell>
          <cell r="AM9988"/>
          <cell r="AN9988">
            <v>31679</v>
          </cell>
        </row>
        <row r="9989">
          <cell r="E9989">
            <v>9988</v>
          </cell>
          <cell r="F9989">
            <v>1655525</v>
          </cell>
          <cell r="G9989">
            <v>218747</v>
          </cell>
          <cell r="H9989">
            <v>24348802</v>
          </cell>
          <cell r="I9989">
            <v>4432741</v>
          </cell>
          <cell r="J9989">
            <v>827485</v>
          </cell>
          <cell r="K9989">
            <v>138452</v>
          </cell>
          <cell r="L9989">
            <v>1624964</v>
          </cell>
          <cell r="M9989">
            <v>16110008</v>
          </cell>
          <cell r="N9989">
            <v>1349652</v>
          </cell>
          <cell r="O9989">
            <v>3739513</v>
          </cell>
          <cell r="P9989">
            <v>2783144</v>
          </cell>
          <cell r="Q9989">
            <v>4398662</v>
          </cell>
          <cell r="R9989">
            <v>1898750</v>
          </cell>
          <cell r="S9989">
            <v>4876389</v>
          </cell>
          <cell r="T9989">
            <v>1261457</v>
          </cell>
          <cell r="U9989">
            <v>3543197</v>
          </cell>
          <cell r="V9989">
            <v>361636</v>
          </cell>
          <cell r="W9989">
            <v>2679412</v>
          </cell>
          <cell r="X9989">
            <v>2702500</v>
          </cell>
          <cell r="Y9989"/>
          <cell r="Z9989">
            <v>1258460</v>
          </cell>
          <cell r="AA9989">
            <v>178193</v>
          </cell>
          <cell r="AB9989">
            <v>247814</v>
          </cell>
          <cell r="AC9989">
            <v>647062</v>
          </cell>
          <cell r="AD9989">
            <v>2102601</v>
          </cell>
          <cell r="AE9989">
            <v>463933</v>
          </cell>
          <cell r="AF9989">
            <v>2316038</v>
          </cell>
          <cell r="AG9989">
            <v>3462044</v>
          </cell>
          <cell r="AH9989">
            <v>2381591</v>
          </cell>
          <cell r="AI9989">
            <v>1991173</v>
          </cell>
          <cell r="AJ9989">
            <v>3719426</v>
          </cell>
          <cell r="AK9989"/>
          <cell r="AL9989">
            <v>1626271</v>
          </cell>
          <cell r="AM9989"/>
          <cell r="AN9989">
            <v>3160</v>
          </cell>
        </row>
        <row r="9990">
          <cell r="E9990">
            <v>9989</v>
          </cell>
          <cell r="F9990">
            <v>839791</v>
          </cell>
          <cell r="G9990">
            <v>112655</v>
          </cell>
          <cell r="H9990">
            <v>12539633</v>
          </cell>
          <cell r="I9990">
            <v>2243869</v>
          </cell>
          <cell r="J9990">
            <v>426155</v>
          </cell>
          <cell r="K9990">
            <v>71303</v>
          </cell>
          <cell r="L9990">
            <v>832469</v>
          </cell>
          <cell r="M9990">
            <v>8296654</v>
          </cell>
          <cell r="N9990">
            <v>691541</v>
          </cell>
          <cell r="O9990">
            <v>1925849</v>
          </cell>
          <cell r="P9990">
            <v>1432484</v>
          </cell>
          <cell r="Q9990">
            <v>2265311</v>
          </cell>
          <cell r="R9990">
            <v>977856</v>
          </cell>
          <cell r="S9990">
            <v>2511340</v>
          </cell>
          <cell r="T9990">
            <v>649650</v>
          </cell>
          <cell r="U9990">
            <v>1824746</v>
          </cell>
          <cell r="V9990">
            <v>186242</v>
          </cell>
          <cell r="W9990">
            <v>1379899</v>
          </cell>
          <cell r="X9990">
            <v>1391788</v>
          </cell>
          <cell r="Y9990"/>
          <cell r="Z9990">
            <v>648107</v>
          </cell>
          <cell r="AA9990">
            <v>91770</v>
          </cell>
          <cell r="AB9990">
            <v>127252</v>
          </cell>
          <cell r="AC9990">
            <v>333237</v>
          </cell>
          <cell r="AD9990">
            <v>1082840</v>
          </cell>
          <cell r="AE9990">
            <v>238926</v>
          </cell>
          <cell r="AF9990">
            <v>1192760</v>
          </cell>
          <cell r="AG9990">
            <v>1782953</v>
          </cell>
          <cell r="AH9990">
            <v>1226519</v>
          </cell>
          <cell r="AI9990">
            <v>1022602</v>
          </cell>
          <cell r="AJ9990">
            <v>1887609</v>
          </cell>
          <cell r="AK9990"/>
          <cell r="AL9990">
            <v>1626271</v>
          </cell>
          <cell r="AM9990"/>
          <cell r="AN9990">
            <v>1800</v>
          </cell>
        </row>
        <row r="9991">
          <cell r="E9991">
            <v>9990</v>
          </cell>
          <cell r="F9991">
            <v>6196504</v>
          </cell>
          <cell r="G9991">
            <v>4358546</v>
          </cell>
          <cell r="H9991">
            <v>15347891</v>
          </cell>
          <cell r="I9991">
            <v>10988884</v>
          </cell>
          <cell r="J9991">
            <v>609329</v>
          </cell>
          <cell r="K9991">
            <v>4035296</v>
          </cell>
          <cell r="L9991">
            <v>2306585</v>
          </cell>
          <cell r="M9991">
            <v>6022624</v>
          </cell>
          <cell r="N9991">
            <v>2262810</v>
          </cell>
          <cell r="O9991">
            <v>6821680</v>
          </cell>
          <cell r="P9991">
            <v>10261658</v>
          </cell>
          <cell r="Q9991">
            <v>10262929</v>
          </cell>
          <cell r="R9991">
            <v>4636770</v>
          </cell>
          <cell r="S9991">
            <v>2812311</v>
          </cell>
          <cell r="T9991">
            <v>5153399</v>
          </cell>
          <cell r="U9991">
            <v>3401043</v>
          </cell>
          <cell r="V9991">
            <v>996348</v>
          </cell>
          <cell r="W9991">
            <v>5376655</v>
          </cell>
          <cell r="X9991">
            <v>4603871</v>
          </cell>
          <cell r="Y9991"/>
          <cell r="Z9991">
            <v>2634289</v>
          </cell>
          <cell r="AA9991">
            <v>609259</v>
          </cell>
          <cell r="AB9991">
            <v>159109</v>
          </cell>
          <cell r="AC9991">
            <v>2690138</v>
          </cell>
          <cell r="AD9991">
            <v>7155115</v>
          </cell>
          <cell r="AE9991">
            <v>4826559</v>
          </cell>
          <cell r="AF9991">
            <v>2404281</v>
          </cell>
          <cell r="AG9991">
            <v>11772267</v>
          </cell>
          <cell r="AH9991">
            <v>13979306</v>
          </cell>
          <cell r="AI9991">
            <v>3539926</v>
          </cell>
          <cell r="AJ9991">
            <v>1756456</v>
          </cell>
          <cell r="AK9991">
            <v>415144</v>
          </cell>
          <cell r="AL9991">
            <v>139302</v>
          </cell>
          <cell r="AM9991">
            <v>317035</v>
          </cell>
          <cell r="AN9991">
            <v>227659</v>
          </cell>
        </row>
        <row r="9992">
          <cell r="E9992">
            <v>9991</v>
          </cell>
          <cell r="F9992">
            <v>618102</v>
          </cell>
          <cell r="G9992">
            <v>434765</v>
          </cell>
          <cell r="H9992">
            <v>1530952</v>
          </cell>
          <cell r="I9992">
            <v>1096141</v>
          </cell>
          <cell r="J9992">
            <v>60781</v>
          </cell>
          <cell r="K9992">
            <v>402521</v>
          </cell>
          <cell r="L9992">
            <v>230082</v>
          </cell>
          <cell r="M9992">
            <v>600757</v>
          </cell>
          <cell r="N9992">
            <v>225715</v>
          </cell>
          <cell r="O9992">
            <v>680463</v>
          </cell>
          <cell r="P9992">
            <v>1023600</v>
          </cell>
          <cell r="Q9992">
            <v>1023727</v>
          </cell>
          <cell r="R9992">
            <v>462518</v>
          </cell>
          <cell r="S9992">
            <v>280528</v>
          </cell>
          <cell r="T9992">
            <v>514052</v>
          </cell>
          <cell r="U9992">
            <v>339254</v>
          </cell>
          <cell r="V9992">
            <v>99386</v>
          </cell>
          <cell r="W9992">
            <v>536321</v>
          </cell>
          <cell r="X9992">
            <v>459236</v>
          </cell>
          <cell r="Y9992"/>
          <cell r="Z9992">
            <v>262770</v>
          </cell>
          <cell r="AA9992">
            <v>60774</v>
          </cell>
          <cell r="AB9992">
            <v>15871</v>
          </cell>
          <cell r="AC9992">
            <v>268341</v>
          </cell>
          <cell r="AD9992">
            <v>713723</v>
          </cell>
          <cell r="AE9992">
            <v>481449</v>
          </cell>
          <cell r="AF9992">
            <v>239827</v>
          </cell>
          <cell r="AG9992">
            <v>1174284</v>
          </cell>
          <cell r="AH9992">
            <v>1394436</v>
          </cell>
          <cell r="AI9992">
            <v>353108</v>
          </cell>
          <cell r="AJ9992">
            <v>175206</v>
          </cell>
          <cell r="AK9992">
            <v>41411</v>
          </cell>
          <cell r="AL9992">
            <v>13925</v>
          </cell>
          <cell r="AM9992">
            <v>31624</v>
          </cell>
          <cell r="AN9992">
            <v>22709</v>
          </cell>
        </row>
        <row r="9993">
          <cell r="E9993">
            <v>9992</v>
          </cell>
          <cell r="F9993">
            <v>316197</v>
          </cell>
          <cell r="G9993">
            <v>223904</v>
          </cell>
          <cell r="H9993">
            <v>788440</v>
          </cell>
          <cell r="I9993">
            <v>548071</v>
          </cell>
          <cell r="J9993">
            <v>31302</v>
          </cell>
          <cell r="K9993">
            <v>207298</v>
          </cell>
          <cell r="L9993">
            <v>117871</v>
          </cell>
          <cell r="M9993">
            <v>309390</v>
          </cell>
          <cell r="N9993">
            <v>115946</v>
          </cell>
          <cell r="O9993">
            <v>350438</v>
          </cell>
          <cell r="P9993">
            <v>526847</v>
          </cell>
          <cell r="Q9993">
            <v>527220</v>
          </cell>
          <cell r="R9993">
            <v>238197</v>
          </cell>
          <cell r="S9993">
            <v>14472</v>
          </cell>
          <cell r="T9993">
            <v>264737</v>
          </cell>
          <cell r="U9993">
            <v>174716</v>
          </cell>
          <cell r="V9993">
            <v>51184</v>
          </cell>
          <cell r="W9993">
            <v>276205</v>
          </cell>
          <cell r="X9993">
            <v>236507</v>
          </cell>
          <cell r="Y9993"/>
          <cell r="Z9993">
            <v>135327</v>
          </cell>
          <cell r="AA9993">
            <v>31298</v>
          </cell>
          <cell r="AB9993">
            <v>8150</v>
          </cell>
          <cell r="AC9993">
            <v>138196</v>
          </cell>
          <cell r="AD9993">
            <v>367567</v>
          </cell>
          <cell r="AE9993">
            <v>247946</v>
          </cell>
          <cell r="AF9993">
            <v>123511</v>
          </cell>
          <cell r="AG9993">
            <v>604756</v>
          </cell>
          <cell r="AH9993">
            <v>718135</v>
          </cell>
          <cell r="AI9993">
            <v>181318</v>
          </cell>
          <cell r="AJ9993">
            <v>88917</v>
          </cell>
          <cell r="AK9993">
            <v>21326</v>
          </cell>
          <cell r="AL9993">
            <v>6963</v>
          </cell>
          <cell r="AM9993">
            <v>16192</v>
          </cell>
          <cell r="AN9993">
            <v>22709</v>
          </cell>
        </row>
        <row r="9994">
          <cell r="E9994">
            <v>9993</v>
          </cell>
          <cell r="F9994">
            <v>9243028</v>
          </cell>
          <cell r="G9994">
            <v>9155639</v>
          </cell>
          <cell r="H9994">
            <v>33289376</v>
          </cell>
          <cell r="I9994">
            <v>6706324</v>
          </cell>
          <cell r="J9994">
            <v>5579965</v>
          </cell>
          <cell r="K9994">
            <v>8611387</v>
          </cell>
          <cell r="L9994">
            <v>9848160</v>
          </cell>
          <cell r="M9994">
            <v>24658495</v>
          </cell>
          <cell r="N9994">
            <v>1508116</v>
          </cell>
          <cell r="O9994"/>
          <cell r="P9994"/>
          <cell r="Q9994">
            <v>14241389</v>
          </cell>
          <cell r="R9994">
            <v>11897293</v>
          </cell>
          <cell r="S9994">
            <v>8325594</v>
          </cell>
          <cell r="T9994">
            <v>27961231</v>
          </cell>
          <cell r="U9994">
            <v>6701204</v>
          </cell>
          <cell r="V9994">
            <v>54786</v>
          </cell>
          <cell r="W9994">
            <v>8674914</v>
          </cell>
          <cell r="X9994">
            <v>7137829</v>
          </cell>
          <cell r="Y9994"/>
          <cell r="Z9994">
            <v>3070362</v>
          </cell>
          <cell r="AA9994">
            <v>225783</v>
          </cell>
          <cell r="AB9994">
            <v>723057</v>
          </cell>
          <cell r="AC9994">
            <v>3153270</v>
          </cell>
          <cell r="AD9994">
            <v>7868254</v>
          </cell>
          <cell r="AE9994">
            <v>5290662</v>
          </cell>
          <cell r="AF9994">
            <v>4246352</v>
          </cell>
          <cell r="AG9994"/>
          <cell r="AH9994">
            <v>5913599</v>
          </cell>
          <cell r="AI9994">
            <v>8866827</v>
          </cell>
          <cell r="AJ9994">
            <v>7169315</v>
          </cell>
          <cell r="AK9994">
            <v>855188</v>
          </cell>
          <cell r="AL9994"/>
          <cell r="AM9994">
            <v>749038</v>
          </cell>
          <cell r="AN9994">
            <v>45825</v>
          </cell>
        </row>
        <row r="9995">
          <cell r="E9995">
            <v>9994</v>
          </cell>
          <cell r="F9995">
            <v>921992</v>
          </cell>
          <cell r="G9995">
            <v>913275</v>
          </cell>
          <cell r="H9995">
            <v>3320615</v>
          </cell>
          <cell r="I9995">
            <v>668956</v>
          </cell>
          <cell r="J9995">
            <v>556601</v>
          </cell>
          <cell r="K9995">
            <v>858986</v>
          </cell>
          <cell r="L9995">
            <v>982354</v>
          </cell>
          <cell r="M9995">
            <v>2459685</v>
          </cell>
          <cell r="N9995">
            <v>150435</v>
          </cell>
          <cell r="O9995"/>
          <cell r="P9995"/>
          <cell r="Q9995">
            <v>1420579</v>
          </cell>
          <cell r="R9995">
            <v>1186755</v>
          </cell>
          <cell r="S9995">
            <v>830478</v>
          </cell>
          <cell r="T9995">
            <v>2789132</v>
          </cell>
          <cell r="U9995">
            <v>668445</v>
          </cell>
          <cell r="V9995">
            <v>5465</v>
          </cell>
          <cell r="W9995">
            <v>865323</v>
          </cell>
          <cell r="X9995">
            <v>711998</v>
          </cell>
          <cell r="Y9995"/>
          <cell r="Z9995">
            <v>306269</v>
          </cell>
          <cell r="AA9995">
            <v>22522</v>
          </cell>
          <cell r="AB9995">
            <v>72125</v>
          </cell>
          <cell r="AC9995">
            <v>314539</v>
          </cell>
          <cell r="AD9995">
            <v>784858</v>
          </cell>
          <cell r="AE9995">
            <v>527744</v>
          </cell>
          <cell r="AF9995">
            <v>423574</v>
          </cell>
          <cell r="AG9995"/>
          <cell r="AH9995">
            <v>589882</v>
          </cell>
          <cell r="AI9995">
            <v>884466</v>
          </cell>
          <cell r="AJ9995">
            <v>715139</v>
          </cell>
          <cell r="AK9995">
            <v>85305</v>
          </cell>
          <cell r="AL9995"/>
          <cell r="AM9995">
            <v>74717</v>
          </cell>
          <cell r="AN9995">
            <v>4571</v>
          </cell>
        </row>
        <row r="9996">
          <cell r="E9996">
            <v>9995</v>
          </cell>
          <cell r="F9996">
            <v>474572</v>
          </cell>
          <cell r="G9996">
            <v>470337</v>
          </cell>
          <cell r="H9996">
            <v>1710117</v>
          </cell>
          <cell r="I9996">
            <v>334478</v>
          </cell>
          <cell r="J9996">
            <v>286650</v>
          </cell>
          <cell r="K9996">
            <v>442378</v>
          </cell>
          <cell r="L9996">
            <v>503260</v>
          </cell>
          <cell r="M9996">
            <v>1266738</v>
          </cell>
          <cell r="N9996">
            <v>77470</v>
          </cell>
          <cell r="O9996"/>
          <cell r="P9996"/>
          <cell r="Q9996">
            <v>731598</v>
          </cell>
          <cell r="R9996">
            <v>611179</v>
          </cell>
          <cell r="S9996">
            <v>427696</v>
          </cell>
          <cell r="T9996">
            <v>1436403</v>
          </cell>
          <cell r="U9996">
            <v>344249</v>
          </cell>
          <cell r="V9996">
            <v>2814</v>
          </cell>
          <cell r="W9996">
            <v>445641</v>
          </cell>
          <cell r="X9996">
            <v>366679</v>
          </cell>
          <cell r="Y9996"/>
          <cell r="Z9996">
            <v>157728</v>
          </cell>
          <cell r="AA9996">
            <v>11599</v>
          </cell>
          <cell r="AB9996">
            <v>37036</v>
          </cell>
          <cell r="AC9996">
            <v>161987</v>
          </cell>
          <cell r="AD9996">
            <v>404202</v>
          </cell>
          <cell r="AE9996">
            <v>271788</v>
          </cell>
          <cell r="AF9996">
            <v>218140</v>
          </cell>
          <cell r="AG9996"/>
          <cell r="AH9996">
            <v>303789</v>
          </cell>
          <cell r="AI9996">
            <v>455500</v>
          </cell>
          <cell r="AJ9996">
            <v>362933</v>
          </cell>
          <cell r="AK9996">
            <v>43932</v>
          </cell>
          <cell r="AL9996"/>
          <cell r="AM9996">
            <v>38255</v>
          </cell>
          <cell r="AN9996">
            <v>4571</v>
          </cell>
        </row>
        <row r="9997">
          <cell r="E9997">
            <v>9996</v>
          </cell>
          <cell r="F9997">
            <v>370627</v>
          </cell>
          <cell r="G9997">
            <v>215058</v>
          </cell>
          <cell r="H9997">
            <v>28323</v>
          </cell>
          <cell r="I9997">
            <v>507477</v>
          </cell>
          <cell r="J9997"/>
          <cell r="K9997">
            <v>18039</v>
          </cell>
          <cell r="L9997">
            <v>131021</v>
          </cell>
          <cell r="M9997"/>
          <cell r="N9997">
            <v>26599</v>
          </cell>
          <cell r="O9997"/>
          <cell r="P9997">
            <v>635564</v>
          </cell>
          <cell r="Q9997">
            <v>27752</v>
          </cell>
          <cell r="R9997"/>
          <cell r="S9997"/>
          <cell r="T9997"/>
          <cell r="U9997"/>
          <cell r="V9997"/>
          <cell r="W9997">
            <v>96224</v>
          </cell>
          <cell r="X9997">
            <v>120531</v>
          </cell>
          <cell r="Y9997"/>
          <cell r="Z9997"/>
          <cell r="AA9997">
            <v>57520</v>
          </cell>
          <cell r="AB9997"/>
          <cell r="AC9997">
            <v>194227</v>
          </cell>
          <cell r="AD9997">
            <v>75176</v>
          </cell>
          <cell r="AE9997">
            <v>56503</v>
          </cell>
          <cell r="AF9997">
            <v>253103</v>
          </cell>
          <cell r="AG9997">
            <v>471802</v>
          </cell>
          <cell r="AH9997">
            <v>33102</v>
          </cell>
          <cell r="AI9997">
            <v>418738</v>
          </cell>
          <cell r="AJ9997"/>
          <cell r="AK9997"/>
          <cell r="AL9997"/>
          <cell r="AM9997">
            <v>80140</v>
          </cell>
          <cell r="AN9997"/>
        </row>
        <row r="9998">
          <cell r="E9998">
            <v>9997</v>
          </cell>
          <cell r="F9998">
            <v>36970</v>
          </cell>
          <cell r="G9998">
            <v>21452</v>
          </cell>
          <cell r="H9998">
            <v>2825</v>
          </cell>
          <cell r="I9998">
            <v>50621</v>
          </cell>
          <cell r="J9998"/>
          <cell r="K9998">
            <v>1799</v>
          </cell>
          <cell r="L9998">
            <v>13069</v>
          </cell>
          <cell r="M9998"/>
          <cell r="N9998">
            <v>2653</v>
          </cell>
          <cell r="O9998"/>
          <cell r="P9998">
            <v>63398</v>
          </cell>
          <cell r="Q9998">
            <v>2768</v>
          </cell>
          <cell r="R9998"/>
          <cell r="S9998"/>
          <cell r="T9998"/>
          <cell r="U9998"/>
          <cell r="V9998"/>
          <cell r="W9998">
            <v>9598</v>
          </cell>
          <cell r="X9998">
            <v>12023</v>
          </cell>
          <cell r="Y9998"/>
          <cell r="Z9998"/>
          <cell r="AA9998">
            <v>5738</v>
          </cell>
          <cell r="AB9998"/>
          <cell r="AC9998">
            <v>19374</v>
          </cell>
          <cell r="AD9998">
            <v>7499</v>
          </cell>
          <cell r="AE9998">
            <v>5636</v>
          </cell>
          <cell r="AF9998">
            <v>25247</v>
          </cell>
          <cell r="AG9998">
            <v>47062</v>
          </cell>
          <cell r="AH9998">
            <v>3302</v>
          </cell>
          <cell r="AI9998">
            <v>41769</v>
          </cell>
          <cell r="AJ9998"/>
          <cell r="AK9998"/>
          <cell r="AL9998"/>
          <cell r="AM9998">
            <v>7994</v>
          </cell>
          <cell r="AN9998"/>
        </row>
        <row r="9999">
          <cell r="E9999">
            <v>9998</v>
          </cell>
          <cell r="F9999">
            <v>18922</v>
          </cell>
          <cell r="G9999">
            <v>11048</v>
          </cell>
          <cell r="H9999">
            <v>1455</v>
          </cell>
          <cell r="I9999">
            <v>25310</v>
          </cell>
          <cell r="J9999"/>
          <cell r="K9999">
            <v>927</v>
          </cell>
          <cell r="L9999">
            <v>6695</v>
          </cell>
          <cell r="M9999"/>
          <cell r="N9999">
            <v>1366</v>
          </cell>
          <cell r="O9999"/>
          <cell r="P9999">
            <v>32631</v>
          </cell>
          <cell r="Q9999">
            <v>1426</v>
          </cell>
          <cell r="R9999"/>
          <cell r="S9999"/>
          <cell r="T9999"/>
          <cell r="U9999"/>
          <cell r="V9999"/>
          <cell r="W9999">
            <v>4943</v>
          </cell>
          <cell r="X9999">
            <v>6192</v>
          </cell>
          <cell r="Y9999"/>
          <cell r="Z9999"/>
          <cell r="AA9999">
            <v>2955</v>
          </cell>
          <cell r="AB9999"/>
          <cell r="AC9999">
            <v>9978</v>
          </cell>
          <cell r="AD9999">
            <v>3862</v>
          </cell>
          <cell r="AE9999">
            <v>2903</v>
          </cell>
          <cell r="AF9999">
            <v>13002</v>
          </cell>
          <cell r="AG9999">
            <v>24237</v>
          </cell>
          <cell r="AH9999">
            <v>1701</v>
          </cell>
          <cell r="AI9999">
            <v>21511</v>
          </cell>
          <cell r="AJ9999"/>
          <cell r="AK9999"/>
          <cell r="AL9999"/>
          <cell r="AM9999">
            <v>4093</v>
          </cell>
          <cell r="AN9999"/>
        </row>
        <row r="10000">
          <cell r="E10000">
            <v>9999</v>
          </cell>
          <cell r="F10000"/>
          <cell r="G10000"/>
          <cell r="H10000">
            <v>5400351</v>
          </cell>
          <cell r="I10000"/>
          <cell r="J10000"/>
          <cell r="K10000">
            <v>84256</v>
          </cell>
          <cell r="L10000">
            <v>123334</v>
          </cell>
          <cell r="M10000">
            <v>3564838</v>
          </cell>
          <cell r="N10000">
            <v>49275</v>
          </cell>
          <cell r="O10000">
            <v>579213</v>
          </cell>
          <cell r="P10000">
            <v>3997909</v>
          </cell>
          <cell r="Q10000">
            <v>738031</v>
          </cell>
          <cell r="R10000">
            <v>2151652</v>
          </cell>
          <cell r="S10000">
            <v>298969</v>
          </cell>
          <cell r="T10000">
            <v>4679</v>
          </cell>
          <cell r="U10000">
            <v>260211</v>
          </cell>
          <cell r="V10000"/>
          <cell r="W10000">
            <v>29607</v>
          </cell>
          <cell r="X10000"/>
          <cell r="Y10000"/>
          <cell r="Z10000"/>
          <cell r="AA10000"/>
          <cell r="AB10000"/>
          <cell r="AC10000"/>
          <cell r="AD10000">
            <v>134369</v>
          </cell>
          <cell r="AE10000">
            <v>196980</v>
          </cell>
          <cell r="AF10000">
            <v>1494543</v>
          </cell>
          <cell r="AG10000"/>
          <cell r="AH10000"/>
          <cell r="AI10000"/>
          <cell r="AJ10000"/>
          <cell r="AK10000"/>
          <cell r="AL10000">
            <v>5235</v>
          </cell>
          <cell r="AM10000"/>
          <cell r="AN10000">
            <v>64160</v>
          </cell>
        </row>
        <row r="10001">
          <cell r="E10001">
            <v>10000</v>
          </cell>
          <cell r="F10001"/>
          <cell r="G10001"/>
          <cell r="H10001">
            <v>538685</v>
          </cell>
          <cell r="I10001"/>
          <cell r="J10001"/>
          <cell r="K10001">
            <v>8404</v>
          </cell>
          <cell r="L10001">
            <v>12303</v>
          </cell>
          <cell r="M10001">
            <v>355593</v>
          </cell>
          <cell r="N10001">
            <v>4915</v>
          </cell>
          <cell r="O10001">
            <v>57776</v>
          </cell>
          <cell r="P10001">
            <v>398791</v>
          </cell>
          <cell r="Q10001">
            <v>73618</v>
          </cell>
          <cell r="R10001">
            <v>214627</v>
          </cell>
          <cell r="S10001">
            <v>29822</v>
          </cell>
          <cell r="T10001">
            <v>467</v>
          </cell>
          <cell r="U10001">
            <v>25956</v>
          </cell>
          <cell r="V10001"/>
          <cell r="W10001">
            <v>2953</v>
          </cell>
          <cell r="X10001"/>
          <cell r="Y10001"/>
          <cell r="Z10001"/>
          <cell r="AA10001"/>
          <cell r="AB10001"/>
          <cell r="AC10001"/>
          <cell r="AD10001">
            <v>13403</v>
          </cell>
          <cell r="AE10001">
            <v>19649</v>
          </cell>
          <cell r="AF10001">
            <v>149081</v>
          </cell>
          <cell r="AG10001"/>
          <cell r="AH10001"/>
          <cell r="AI10001"/>
          <cell r="AJ10001"/>
          <cell r="AK10001"/>
          <cell r="AL10001">
            <v>522</v>
          </cell>
          <cell r="AM10001"/>
          <cell r="AN10001">
            <v>6400</v>
          </cell>
        </row>
        <row r="10002">
          <cell r="E10002">
            <v>10001</v>
          </cell>
          <cell r="F10002"/>
          <cell r="G10002"/>
          <cell r="H10002">
            <v>277423</v>
          </cell>
          <cell r="I10002"/>
          <cell r="J10002"/>
          <cell r="K10002">
            <v>4328</v>
          </cell>
          <cell r="L10002">
            <v>6303</v>
          </cell>
          <cell r="M10002">
            <v>183130</v>
          </cell>
          <cell r="N10002">
            <v>2531</v>
          </cell>
          <cell r="O10002">
            <v>29755</v>
          </cell>
          <cell r="P10002">
            <v>205258</v>
          </cell>
          <cell r="Q10002">
            <v>37914</v>
          </cell>
          <cell r="R10002">
            <v>110533</v>
          </cell>
          <cell r="S10002">
            <v>15358</v>
          </cell>
          <cell r="T10002">
            <v>240</v>
          </cell>
          <cell r="U10002">
            <v>13367</v>
          </cell>
          <cell r="V10002"/>
          <cell r="W10002">
            <v>1521</v>
          </cell>
          <cell r="X10002"/>
          <cell r="Y10002"/>
          <cell r="Z10002"/>
          <cell r="AA10002"/>
          <cell r="AB10002"/>
          <cell r="AC10002"/>
          <cell r="AD10002">
            <v>6903</v>
          </cell>
          <cell r="AE10002">
            <v>10119</v>
          </cell>
          <cell r="AF10002">
            <v>76777</v>
          </cell>
          <cell r="AG10002"/>
          <cell r="AH10002"/>
          <cell r="AI10002"/>
          <cell r="AJ10002"/>
          <cell r="AK10002"/>
          <cell r="AL10002">
            <v>261</v>
          </cell>
          <cell r="AM10002"/>
          <cell r="AN10002">
            <v>6400</v>
          </cell>
        </row>
        <row r="10003">
          <cell r="E10003">
            <v>10002</v>
          </cell>
          <cell r="F10003">
            <v>367147</v>
          </cell>
          <cell r="G10003">
            <v>34525</v>
          </cell>
          <cell r="H10003">
            <v>20546</v>
          </cell>
          <cell r="I10003">
            <v>619</v>
          </cell>
          <cell r="J10003"/>
          <cell r="K10003">
            <v>52038</v>
          </cell>
          <cell r="L10003"/>
          <cell r="M10003"/>
          <cell r="N10003"/>
          <cell r="O10003">
            <v>509537</v>
          </cell>
          <cell r="P10003">
            <v>179094</v>
          </cell>
          <cell r="Q10003">
            <v>363335</v>
          </cell>
          <cell r="R10003">
            <v>10909</v>
          </cell>
          <cell r="S10003">
            <v>114876</v>
          </cell>
          <cell r="T10003"/>
          <cell r="U10003">
            <v>278204</v>
          </cell>
          <cell r="V10003"/>
          <cell r="W10003">
            <v>147909</v>
          </cell>
          <cell r="X10003"/>
          <cell r="Y10003"/>
          <cell r="Z10003"/>
          <cell r="AA10003"/>
          <cell r="AB10003"/>
          <cell r="AC10003">
            <v>223185</v>
          </cell>
          <cell r="AD10003">
            <v>256303</v>
          </cell>
          <cell r="AE10003"/>
          <cell r="AF10003"/>
          <cell r="AG10003">
            <v>247580</v>
          </cell>
          <cell r="AH10003"/>
          <cell r="AI10003"/>
          <cell r="AJ10003"/>
          <cell r="AK10003"/>
          <cell r="AL10003"/>
          <cell r="AM10003"/>
          <cell r="AN10003">
            <v>13504</v>
          </cell>
        </row>
        <row r="10004">
          <cell r="E10004">
            <v>10003</v>
          </cell>
          <cell r="F10004">
            <v>36623</v>
          </cell>
          <cell r="G10004">
            <v>3444</v>
          </cell>
          <cell r="H10004">
            <v>2049</v>
          </cell>
          <cell r="I10004">
            <v>62</v>
          </cell>
          <cell r="J10004"/>
          <cell r="K10004">
            <v>5191</v>
          </cell>
          <cell r="L10004"/>
          <cell r="M10004"/>
          <cell r="N10004"/>
          <cell r="O10004">
            <v>50826</v>
          </cell>
          <cell r="P10004">
            <v>17865</v>
          </cell>
          <cell r="Q10004">
            <v>36244</v>
          </cell>
          <cell r="R10004">
            <v>1088</v>
          </cell>
          <cell r="S10004">
            <v>11459</v>
          </cell>
          <cell r="T10004"/>
          <cell r="U10004">
            <v>27751</v>
          </cell>
          <cell r="V10004"/>
          <cell r="W10004">
            <v>14754</v>
          </cell>
          <cell r="X10004"/>
          <cell r="Y10004"/>
          <cell r="Z10004"/>
          <cell r="AA10004"/>
          <cell r="AB10004"/>
          <cell r="AC10004">
            <v>22263</v>
          </cell>
          <cell r="AD10004">
            <v>25566</v>
          </cell>
          <cell r="AE10004"/>
          <cell r="AF10004"/>
          <cell r="AG10004">
            <v>24696</v>
          </cell>
          <cell r="AH10004"/>
          <cell r="AI10004"/>
          <cell r="AJ10004"/>
          <cell r="AK10004"/>
          <cell r="AL10004"/>
          <cell r="AM10004"/>
          <cell r="AN10004">
            <v>1347</v>
          </cell>
        </row>
        <row r="10005">
          <cell r="E10005">
            <v>10004</v>
          </cell>
          <cell r="F10005">
            <v>18704</v>
          </cell>
          <cell r="G10005">
            <v>1774</v>
          </cell>
          <cell r="H10005">
            <v>1055</v>
          </cell>
          <cell r="I10005">
            <v>31</v>
          </cell>
          <cell r="J10005"/>
          <cell r="K10005">
            <v>2673</v>
          </cell>
          <cell r="L10005"/>
          <cell r="M10005"/>
          <cell r="N10005"/>
          <cell r="O10005">
            <v>26176</v>
          </cell>
          <cell r="P10005">
            <v>9195</v>
          </cell>
          <cell r="Q10005">
            <v>18665</v>
          </cell>
          <cell r="R10005">
            <v>560</v>
          </cell>
          <cell r="S10005">
            <v>5901</v>
          </cell>
          <cell r="T10005"/>
          <cell r="U10005">
            <v>14292</v>
          </cell>
          <cell r="V10005"/>
          <cell r="W10005">
            <v>7598</v>
          </cell>
          <cell r="X10005"/>
          <cell r="Y10005"/>
          <cell r="Z10005"/>
          <cell r="AA10005"/>
          <cell r="AB10005"/>
          <cell r="AC10005">
            <v>11465</v>
          </cell>
          <cell r="AD10005">
            <v>13167</v>
          </cell>
          <cell r="AE10005"/>
          <cell r="AF10005"/>
          <cell r="AG10005">
            <v>12718</v>
          </cell>
          <cell r="AH10005"/>
          <cell r="AI10005"/>
          <cell r="AJ10005"/>
          <cell r="AK10005"/>
          <cell r="AL10005"/>
          <cell r="AM10005"/>
          <cell r="AN10005">
            <v>804</v>
          </cell>
        </row>
        <row r="10006">
          <cell r="E10006">
            <v>10005</v>
          </cell>
          <cell r="F10006">
            <v>32883947</v>
          </cell>
          <cell r="G10006">
            <v>27781655</v>
          </cell>
          <cell r="H10006">
            <v>298184748</v>
          </cell>
          <cell r="I10006">
            <v>71116647</v>
          </cell>
          <cell r="J10006">
            <v>21965966</v>
          </cell>
          <cell r="K10006">
            <v>19038405</v>
          </cell>
          <cell r="L10006">
            <v>29611742</v>
          </cell>
          <cell r="M10006">
            <v>195710877</v>
          </cell>
          <cell r="N10006">
            <v>18197138</v>
          </cell>
          <cell r="O10006">
            <v>45399287</v>
          </cell>
          <cell r="P10006">
            <v>44012928</v>
          </cell>
          <cell r="Q10006">
            <v>70192229</v>
          </cell>
          <cell r="R10006">
            <v>48533138</v>
          </cell>
          <cell r="S10006">
            <v>64898226</v>
          </cell>
          <cell r="T10006">
            <v>45765494</v>
          </cell>
          <cell r="U10006">
            <v>52058851</v>
          </cell>
          <cell r="V10006">
            <v>4676560</v>
          </cell>
          <cell r="W10006">
            <v>44207463</v>
          </cell>
          <cell r="X10006">
            <v>53785011</v>
          </cell>
          <cell r="Y10006">
            <v>148137</v>
          </cell>
          <cell r="Z10006">
            <v>18320790</v>
          </cell>
          <cell r="AA10006">
            <v>5232552</v>
          </cell>
          <cell r="AB10006">
            <v>3396514</v>
          </cell>
          <cell r="AC10006">
            <v>31653423</v>
          </cell>
          <cell r="AD10006">
            <v>39013969</v>
          </cell>
          <cell r="AE10006">
            <v>15502210</v>
          </cell>
          <cell r="AF10006">
            <v>38176798</v>
          </cell>
          <cell r="AG10006">
            <v>99233244</v>
          </cell>
          <cell r="AH10006">
            <v>49967147</v>
          </cell>
          <cell r="AI10006">
            <v>32969164</v>
          </cell>
          <cell r="AJ10006">
            <v>52083756</v>
          </cell>
          <cell r="AK10006">
            <v>7078254</v>
          </cell>
          <cell r="AL10006">
            <v>22273132</v>
          </cell>
          <cell r="AM10006">
            <v>3275127</v>
          </cell>
          <cell r="AN10006">
            <v>394526</v>
          </cell>
        </row>
        <row r="10007">
          <cell r="E10007">
            <v>10006</v>
          </cell>
          <cell r="F10007">
            <v>3280174</v>
          </cell>
          <cell r="G10007">
            <v>2771220</v>
          </cell>
          <cell r="H10007">
            <v>29743928</v>
          </cell>
          <cell r="I10007">
            <v>7093886</v>
          </cell>
          <cell r="J10007">
            <v>2191105</v>
          </cell>
          <cell r="K10007">
            <v>1899081</v>
          </cell>
          <cell r="L10007">
            <v>2953773</v>
          </cell>
          <cell r="M10007">
            <v>19522161</v>
          </cell>
          <cell r="N10007">
            <v>1815164</v>
          </cell>
          <cell r="O10007">
            <v>4528578</v>
          </cell>
          <cell r="P10007">
            <v>4390290</v>
          </cell>
          <cell r="Q10007">
            <v>7001676</v>
          </cell>
          <cell r="R10007">
            <v>4841181</v>
          </cell>
          <cell r="S10007">
            <v>6473598</v>
          </cell>
          <cell r="T10007">
            <v>4565108</v>
          </cell>
          <cell r="U10007">
            <v>5192870</v>
          </cell>
          <cell r="V10007">
            <v>466487</v>
          </cell>
          <cell r="W10007">
            <v>4409694</v>
          </cell>
          <cell r="X10007">
            <v>5365054</v>
          </cell>
          <cell r="Y10007">
            <v>14776</v>
          </cell>
          <cell r="Z10007">
            <v>1827499</v>
          </cell>
          <cell r="AA10007">
            <v>521947</v>
          </cell>
          <cell r="AB10007">
            <v>338803</v>
          </cell>
          <cell r="AC10007">
            <v>3157429</v>
          </cell>
          <cell r="AD10007">
            <v>3891643</v>
          </cell>
          <cell r="AE10007">
            <v>1546346</v>
          </cell>
          <cell r="AF10007">
            <v>3808137</v>
          </cell>
          <cell r="AG10007">
            <v>9898516</v>
          </cell>
          <cell r="AH10007">
            <v>4984224</v>
          </cell>
          <cell r="AI10007">
            <v>3288674</v>
          </cell>
          <cell r="AJ10007">
            <v>5195355</v>
          </cell>
          <cell r="AK10007">
            <v>706056</v>
          </cell>
          <cell r="AL10007">
            <v>2221774</v>
          </cell>
          <cell r="AM10007">
            <v>326694</v>
          </cell>
          <cell r="AN10007">
            <v>39354</v>
          </cell>
        </row>
        <row r="10008">
          <cell r="E10008">
            <v>10007</v>
          </cell>
          <cell r="F10008">
            <v>1673788</v>
          </cell>
          <cell r="G10008">
            <v>1427180</v>
          </cell>
          <cell r="H10008">
            <v>15318123</v>
          </cell>
          <cell r="I10008">
            <v>3574442</v>
          </cell>
          <cell r="J10008">
            <v>1128417</v>
          </cell>
          <cell r="K10008">
            <v>978027</v>
          </cell>
          <cell r="L10008">
            <v>1513218</v>
          </cell>
          <cell r="M10008">
            <v>10053913</v>
          </cell>
          <cell r="N10008">
            <v>930849</v>
          </cell>
          <cell r="O10008">
            <v>2332218</v>
          </cell>
          <cell r="P10008">
            <v>2259682</v>
          </cell>
          <cell r="Q10008">
            <v>3605864</v>
          </cell>
          <cell r="R10008">
            <v>2493208</v>
          </cell>
          <cell r="S10008">
            <v>3203902</v>
          </cell>
          <cell r="T10008">
            <v>2351030</v>
          </cell>
          <cell r="U10008">
            <v>2674328</v>
          </cell>
          <cell r="V10008">
            <v>240240</v>
          </cell>
          <cell r="W10008">
            <v>2270993</v>
          </cell>
          <cell r="X10008">
            <v>2763004</v>
          </cell>
          <cell r="Y10008">
            <v>7388</v>
          </cell>
          <cell r="Z10008">
            <v>941162</v>
          </cell>
          <cell r="AA10008">
            <v>268803</v>
          </cell>
          <cell r="AB10008">
            <v>173975</v>
          </cell>
          <cell r="AC10008">
            <v>1626076</v>
          </cell>
          <cell r="AD10008">
            <v>2004197</v>
          </cell>
          <cell r="AE10008">
            <v>796369</v>
          </cell>
          <cell r="AF10008">
            <v>1961190</v>
          </cell>
          <cell r="AG10008">
            <v>5097735</v>
          </cell>
          <cell r="AH10008">
            <v>2566877</v>
          </cell>
          <cell r="AI10008">
            <v>1689950</v>
          </cell>
          <cell r="AJ10008">
            <v>2636642</v>
          </cell>
          <cell r="AK10008">
            <v>363618</v>
          </cell>
          <cell r="AL10008">
            <v>1924023</v>
          </cell>
          <cell r="AM10008">
            <v>167268</v>
          </cell>
          <cell r="AN10008">
            <v>37451</v>
          </cell>
        </row>
        <row r="10009">
          <cell r="E10009">
            <v>10008</v>
          </cell>
          <cell r="F10009">
            <v>1893420</v>
          </cell>
          <cell r="G10009">
            <v>491736</v>
          </cell>
          <cell r="H10009">
            <v>1818097</v>
          </cell>
          <cell r="I10009">
            <v>7525257</v>
          </cell>
          <cell r="J10009">
            <v>405943</v>
          </cell>
          <cell r="K10009">
            <v>11581947</v>
          </cell>
          <cell r="L10009">
            <v>2134110</v>
          </cell>
          <cell r="M10009">
            <v>118653621</v>
          </cell>
          <cell r="N10009">
            <v>155878</v>
          </cell>
          <cell r="O10009">
            <v>8947906</v>
          </cell>
          <cell r="P10009">
            <v>2381897</v>
          </cell>
          <cell r="Q10009">
            <v>3762828</v>
          </cell>
          <cell r="R10009">
            <v>1522359</v>
          </cell>
          <cell r="S10009"/>
          <cell r="T10009">
            <v>96309188</v>
          </cell>
          <cell r="U10009">
            <v>1888064</v>
          </cell>
          <cell r="V10009"/>
          <cell r="W10009">
            <v>4406283</v>
          </cell>
          <cell r="X10009">
            <v>10162663</v>
          </cell>
          <cell r="Y10009"/>
          <cell r="Z10009">
            <v>193425</v>
          </cell>
          <cell r="AA10009">
            <v>211173</v>
          </cell>
          <cell r="AB10009">
            <v>7616</v>
          </cell>
          <cell r="AC10009">
            <v>177354</v>
          </cell>
          <cell r="AD10009">
            <v>3006338</v>
          </cell>
          <cell r="AE10009">
            <v>10144973</v>
          </cell>
          <cell r="AF10009">
            <v>6435854</v>
          </cell>
          <cell r="AG10009">
            <v>1983469</v>
          </cell>
          <cell r="AH10009"/>
          <cell r="AI10009">
            <v>262923</v>
          </cell>
          <cell r="AJ10009">
            <v>1615166</v>
          </cell>
          <cell r="AK10009"/>
          <cell r="AL10009"/>
          <cell r="AM10009"/>
          <cell r="AN10009"/>
        </row>
        <row r="10010">
          <cell r="E10010">
            <v>10009</v>
          </cell>
          <cell r="F10010">
            <v>188869</v>
          </cell>
          <cell r="G10010">
            <v>49051</v>
          </cell>
          <cell r="H10010">
            <v>181355</v>
          </cell>
          <cell r="I10010">
            <v>750644</v>
          </cell>
          <cell r="J10010">
            <v>40493</v>
          </cell>
          <cell r="K10010">
            <v>1155299</v>
          </cell>
          <cell r="L10010">
            <v>212877</v>
          </cell>
          <cell r="M10010">
            <v>11835699</v>
          </cell>
          <cell r="N10010">
            <v>15549</v>
          </cell>
          <cell r="O10010">
            <v>892554</v>
          </cell>
          <cell r="P10010">
            <v>237594</v>
          </cell>
          <cell r="Q10010">
            <v>375342</v>
          </cell>
          <cell r="R10010">
            <v>151855</v>
          </cell>
          <cell r="S10010"/>
          <cell r="T10010">
            <v>9606842</v>
          </cell>
          <cell r="U10010">
            <v>188334</v>
          </cell>
          <cell r="V10010"/>
          <cell r="W10010">
            <v>439527</v>
          </cell>
          <cell r="X10010">
            <v>1013726</v>
          </cell>
          <cell r="Y10010"/>
          <cell r="Z10010">
            <v>19294</v>
          </cell>
          <cell r="AA10010">
            <v>21064</v>
          </cell>
          <cell r="AB10010">
            <v>760</v>
          </cell>
          <cell r="AC10010">
            <v>17691</v>
          </cell>
          <cell r="AD10010">
            <v>299882</v>
          </cell>
          <cell r="AE10010">
            <v>1011961</v>
          </cell>
          <cell r="AF10010">
            <v>641975</v>
          </cell>
          <cell r="AG10010">
            <v>197851</v>
          </cell>
          <cell r="AH10010"/>
          <cell r="AI10010">
            <v>26227</v>
          </cell>
          <cell r="AJ10010">
            <v>161113</v>
          </cell>
          <cell r="AK10010"/>
          <cell r="AL10010"/>
          <cell r="AM10010"/>
          <cell r="AN10010"/>
        </row>
        <row r="10011">
          <cell r="E10011">
            <v>10010</v>
          </cell>
          <cell r="F10011">
            <v>96837</v>
          </cell>
          <cell r="G10011">
            <v>25260</v>
          </cell>
          <cell r="H10011">
            <v>93398</v>
          </cell>
          <cell r="I10011">
            <v>381468</v>
          </cell>
          <cell r="J10011">
            <v>20854</v>
          </cell>
          <cell r="K10011">
            <v>594979</v>
          </cell>
          <cell r="L10011">
            <v>109057</v>
          </cell>
          <cell r="M10011">
            <v>6095385</v>
          </cell>
          <cell r="N10011">
            <v>6469</v>
          </cell>
          <cell r="O10011">
            <v>459665</v>
          </cell>
          <cell r="P10011">
            <v>122290</v>
          </cell>
          <cell r="Q10011">
            <v>193301</v>
          </cell>
          <cell r="R10011">
            <v>78205</v>
          </cell>
          <cell r="S10011"/>
          <cell r="T10011">
            <v>4947524</v>
          </cell>
          <cell r="U10011">
            <v>96992</v>
          </cell>
          <cell r="V10011"/>
          <cell r="W10011">
            <v>226356</v>
          </cell>
          <cell r="X10011">
            <v>522069</v>
          </cell>
          <cell r="Y10011"/>
          <cell r="Z10011">
            <v>9936</v>
          </cell>
          <cell r="AA10011">
            <v>10848</v>
          </cell>
          <cell r="AB10011">
            <v>390</v>
          </cell>
          <cell r="AC10011">
            <v>9111</v>
          </cell>
          <cell r="AD10011">
            <v>154439</v>
          </cell>
          <cell r="AE10011">
            <v>521160</v>
          </cell>
          <cell r="AF10011">
            <v>330313</v>
          </cell>
          <cell r="AG10011">
            <v>101893</v>
          </cell>
          <cell r="AH10011"/>
          <cell r="AI10011">
            <v>13454</v>
          </cell>
          <cell r="AJ10011">
            <v>81765</v>
          </cell>
          <cell r="AK10011"/>
          <cell r="AL10011"/>
          <cell r="AM10011"/>
          <cell r="AN10011"/>
        </row>
        <row r="10012">
          <cell r="E10012">
            <v>10011</v>
          </cell>
          <cell r="F10012">
            <v>119018859</v>
          </cell>
          <cell r="G10012">
            <v>122854946</v>
          </cell>
          <cell r="H10012">
            <v>658534557</v>
          </cell>
          <cell r="I10012">
            <v>232508594</v>
          </cell>
          <cell r="J10012">
            <v>71160405</v>
          </cell>
          <cell r="K10012">
            <v>217288733</v>
          </cell>
          <cell r="L10012">
            <v>240421300</v>
          </cell>
          <cell r="M10012">
            <v>519718325</v>
          </cell>
          <cell r="N10012">
            <v>125507995</v>
          </cell>
          <cell r="O10012">
            <v>185939179</v>
          </cell>
          <cell r="P10012">
            <v>266478114</v>
          </cell>
          <cell r="Q10012">
            <v>199423424</v>
          </cell>
          <cell r="R10012">
            <v>208513911</v>
          </cell>
          <cell r="S10012">
            <v>102167964</v>
          </cell>
          <cell r="T10012">
            <v>350712641</v>
          </cell>
          <cell r="U10012">
            <v>110925361</v>
          </cell>
          <cell r="V10012">
            <v>9976059</v>
          </cell>
          <cell r="W10012">
            <v>140702627</v>
          </cell>
          <cell r="X10012">
            <v>147917381</v>
          </cell>
          <cell r="Y10012">
            <v>2922667</v>
          </cell>
          <cell r="Z10012">
            <v>89019977</v>
          </cell>
          <cell r="AA10012">
            <v>19736780</v>
          </cell>
          <cell r="AB10012">
            <v>14252387</v>
          </cell>
          <cell r="AC10012">
            <v>84897557</v>
          </cell>
          <cell r="AD10012">
            <v>158687550</v>
          </cell>
          <cell r="AE10012">
            <v>115927525</v>
          </cell>
          <cell r="AF10012">
            <v>153174502</v>
          </cell>
          <cell r="AG10012">
            <v>282351689</v>
          </cell>
          <cell r="AH10012">
            <v>193034707</v>
          </cell>
          <cell r="AI10012">
            <v>155860535</v>
          </cell>
          <cell r="AJ10012">
            <v>139001336</v>
          </cell>
          <cell r="AK10012">
            <v>50924599</v>
          </cell>
          <cell r="AL10012">
            <v>43801450</v>
          </cell>
          <cell r="AM10012">
            <v>56143012</v>
          </cell>
          <cell r="AN10012">
            <v>54249954</v>
          </cell>
        </row>
        <row r="10013">
          <cell r="E10013">
            <v>10012</v>
          </cell>
          <cell r="F10013">
            <v>11872132</v>
          </cell>
          <cell r="G10013">
            <v>12254781</v>
          </cell>
          <cell r="H10013">
            <v>65688821</v>
          </cell>
          <cell r="I10013">
            <v>23192732</v>
          </cell>
          <cell r="J10013">
            <v>7098250</v>
          </cell>
          <cell r="K10013">
            <v>21674551</v>
          </cell>
          <cell r="L10013">
            <v>23982026</v>
          </cell>
          <cell r="M10013">
            <v>51841904</v>
          </cell>
          <cell r="N10013">
            <v>12519423</v>
          </cell>
          <cell r="O10013">
            <v>18547433</v>
          </cell>
          <cell r="P10013">
            <v>26581192</v>
          </cell>
          <cell r="Q10013">
            <v>19892488</v>
          </cell>
          <cell r="R10013">
            <v>20799263</v>
          </cell>
          <cell r="S10013">
            <v>10191255</v>
          </cell>
          <cell r="T10013">
            <v>34983587</v>
          </cell>
          <cell r="U10013">
            <v>11064804</v>
          </cell>
          <cell r="V10013">
            <v>995112</v>
          </cell>
          <cell r="W10013">
            <v>14035087</v>
          </cell>
          <cell r="X10013">
            <v>14754758</v>
          </cell>
          <cell r="Y10013">
            <v>291536</v>
          </cell>
          <cell r="Z10013">
            <v>8879743</v>
          </cell>
          <cell r="AA10013">
            <v>1968744</v>
          </cell>
          <cell r="AB10013">
            <v>1421677</v>
          </cell>
          <cell r="AC10013">
            <v>8468531</v>
          </cell>
          <cell r="AD10013">
            <v>15829082</v>
          </cell>
          <cell r="AE10013">
            <v>11563772</v>
          </cell>
          <cell r="AF10013">
            <v>15279157</v>
          </cell>
          <cell r="AG10013">
            <v>28164581</v>
          </cell>
          <cell r="AH10013">
            <v>19255213</v>
          </cell>
          <cell r="AI10013">
            <v>15547088</v>
          </cell>
          <cell r="AJ10013">
            <v>13865383</v>
          </cell>
          <cell r="AK10013">
            <v>5079729</v>
          </cell>
          <cell r="AL10013">
            <v>4369224</v>
          </cell>
          <cell r="AM10013">
            <v>5600265</v>
          </cell>
          <cell r="AN10013">
            <v>5411433</v>
          </cell>
        </row>
        <row r="10014">
          <cell r="E10014">
            <v>10013</v>
          </cell>
          <cell r="F10014">
            <v>6082037</v>
          </cell>
          <cell r="G10014">
            <v>6303506</v>
          </cell>
          <cell r="H10014">
            <v>33829743</v>
          </cell>
          <cell r="I10014">
            <v>10242374</v>
          </cell>
          <cell r="J10014">
            <v>3655597</v>
          </cell>
          <cell r="K10014">
            <v>11162394</v>
          </cell>
          <cell r="L10014">
            <v>12285992</v>
          </cell>
          <cell r="M10014">
            <v>26698581</v>
          </cell>
          <cell r="N10014">
            <v>6416149</v>
          </cell>
          <cell r="O10014">
            <v>9616413</v>
          </cell>
          <cell r="P10014">
            <v>13398142</v>
          </cell>
          <cell r="Q10014">
            <v>10244632</v>
          </cell>
          <cell r="R10014">
            <v>10711620</v>
          </cell>
          <cell r="S10014">
            <v>5118495</v>
          </cell>
          <cell r="T10014">
            <v>18469447</v>
          </cell>
          <cell r="U10014">
            <v>5698374</v>
          </cell>
          <cell r="V10014">
            <v>512482</v>
          </cell>
          <cell r="W10014">
            <v>7228070</v>
          </cell>
          <cell r="X10014">
            <v>7598702</v>
          </cell>
          <cell r="Y10014">
            <v>145768</v>
          </cell>
          <cell r="Z10014">
            <v>4573067</v>
          </cell>
          <cell r="AA10014">
            <v>1011957</v>
          </cell>
          <cell r="AB10014">
            <v>711245</v>
          </cell>
          <cell r="AC10014">
            <v>4358817</v>
          </cell>
          <cell r="AD10014">
            <v>8457136</v>
          </cell>
          <cell r="AE10014">
            <v>5955343</v>
          </cell>
          <cell r="AF10014">
            <v>7839408</v>
          </cell>
          <cell r="AG10014">
            <v>14479051</v>
          </cell>
          <cell r="AH10014">
            <v>9916437</v>
          </cell>
          <cell r="AI10014">
            <v>7941820</v>
          </cell>
          <cell r="AJ10014">
            <v>7036682</v>
          </cell>
          <cell r="AK10014">
            <v>2616060</v>
          </cell>
          <cell r="AL10014">
            <v>2997747</v>
          </cell>
          <cell r="AM10014">
            <v>2867337</v>
          </cell>
          <cell r="AN10014">
            <v>5316353</v>
          </cell>
        </row>
        <row r="10015">
          <cell r="E10015">
            <v>10014</v>
          </cell>
          <cell r="F10015">
            <v>1006143977</v>
          </cell>
          <cell r="G10015">
            <v>1208212652</v>
          </cell>
          <cell r="H10015">
            <v>1018568043</v>
          </cell>
          <cell r="I10015">
            <v>1208436054</v>
          </cell>
          <cell r="J10015">
            <v>1006030587</v>
          </cell>
          <cell r="K10015">
            <v>1020116168</v>
          </cell>
          <cell r="L10015">
            <v>1017964816</v>
          </cell>
          <cell r="M10015">
            <v>1021076780</v>
          </cell>
          <cell r="N10015">
            <v>1006013577</v>
          </cell>
          <cell r="O10015"/>
          <cell r="P10015"/>
          <cell r="Q10015">
            <v>1006091594</v>
          </cell>
          <cell r="R10015">
            <v>1006105471</v>
          </cell>
          <cell r="S10015">
            <v>1006089859</v>
          </cell>
          <cell r="T10015">
            <v>1006095808</v>
          </cell>
          <cell r="U10015"/>
          <cell r="V10015">
            <v>1008113617</v>
          </cell>
          <cell r="W10015">
            <v>1021893354</v>
          </cell>
          <cell r="X10015">
            <v>1006045452</v>
          </cell>
          <cell r="Y10015">
            <v>108761422</v>
          </cell>
          <cell r="Z10015">
            <v>1006112419</v>
          </cell>
          <cell r="AA10015">
            <v>1020307184</v>
          </cell>
          <cell r="AB10015"/>
          <cell r="AC10015">
            <v>1020787607</v>
          </cell>
          <cell r="AD10015"/>
          <cell r="AE10015"/>
          <cell r="AF10015">
            <v>1006267994</v>
          </cell>
          <cell r="AG10015"/>
          <cell r="AH10015">
            <v>1006114004</v>
          </cell>
          <cell r="AI10015"/>
          <cell r="AJ10015">
            <v>1006365538</v>
          </cell>
          <cell r="AK10015">
            <v>1006100089</v>
          </cell>
          <cell r="AL10015">
            <v>1006326931</v>
          </cell>
          <cell r="AM10015">
            <v>1006360374</v>
          </cell>
          <cell r="AN10015"/>
        </row>
        <row r="10016">
          <cell r="E10016">
            <v>10015</v>
          </cell>
          <cell r="F10016"/>
          <cell r="G10016"/>
          <cell r="H10016"/>
          <cell r="I10016"/>
          <cell r="J10016"/>
          <cell r="K10016"/>
          <cell r="L10016"/>
          <cell r="M10016"/>
          <cell r="N10016">
            <v>1012527710</v>
          </cell>
          <cell r="O10016"/>
          <cell r="P10016"/>
          <cell r="Q10016"/>
          <cell r="R10016"/>
          <cell r="S10016"/>
          <cell r="T10016">
            <v>1006116325</v>
          </cell>
          <cell r="U10016"/>
          <cell r="V10016"/>
          <cell r="W10016"/>
          <cell r="X10016"/>
          <cell r="Y10016"/>
          <cell r="Z10016"/>
          <cell r="AA10016"/>
          <cell r="AB10016"/>
          <cell r="AC10016"/>
          <cell r="AD10016"/>
          <cell r="AE10016"/>
          <cell r="AF10016"/>
          <cell r="AG10016"/>
          <cell r="AH10016"/>
          <cell r="AI10016"/>
          <cell r="AJ10016"/>
          <cell r="AK10016"/>
          <cell r="AL10016"/>
          <cell r="AM10016"/>
          <cell r="AN10016"/>
        </row>
        <row r="10017">
          <cell r="E10017">
            <v>10016</v>
          </cell>
          <cell r="F10017"/>
          <cell r="G10017"/>
          <cell r="H10017"/>
          <cell r="I10017"/>
          <cell r="J10017"/>
          <cell r="K10017"/>
          <cell r="L10017"/>
          <cell r="M10017"/>
          <cell r="N10017"/>
          <cell r="O10017"/>
          <cell r="P10017"/>
          <cell r="Q10017"/>
          <cell r="R10017"/>
          <cell r="S10017"/>
          <cell r="T10017"/>
          <cell r="U10017"/>
          <cell r="V10017"/>
          <cell r="W10017"/>
          <cell r="X10017"/>
          <cell r="Y10017"/>
          <cell r="Z10017"/>
          <cell r="AA10017"/>
          <cell r="AB10017"/>
          <cell r="AC10017"/>
          <cell r="AD10017"/>
          <cell r="AE10017"/>
          <cell r="AF10017"/>
          <cell r="AG10017"/>
          <cell r="AH10017"/>
          <cell r="AI10017"/>
          <cell r="AJ10017"/>
          <cell r="AK10017"/>
          <cell r="AL10017"/>
          <cell r="AM10017"/>
          <cell r="AN10017"/>
        </row>
        <row r="10018">
          <cell r="E10018">
            <v>10017</v>
          </cell>
          <cell r="F10018"/>
          <cell r="G10018"/>
          <cell r="H10018"/>
          <cell r="I10018"/>
          <cell r="J10018"/>
          <cell r="K10018"/>
          <cell r="L10018"/>
          <cell r="M10018"/>
          <cell r="N10018">
            <v>1006013577</v>
          </cell>
          <cell r="O10018"/>
          <cell r="P10018"/>
          <cell r="Q10018"/>
          <cell r="R10018"/>
          <cell r="S10018"/>
          <cell r="T10018"/>
          <cell r="U10018"/>
          <cell r="V10018"/>
          <cell r="W10018"/>
          <cell r="X10018"/>
          <cell r="Y10018"/>
          <cell r="Z10018"/>
          <cell r="AA10018"/>
          <cell r="AB10018"/>
          <cell r="AC10018"/>
          <cell r="AD10018"/>
          <cell r="AE10018"/>
          <cell r="AF10018"/>
          <cell r="AG10018"/>
          <cell r="AH10018"/>
          <cell r="AI10018"/>
          <cell r="AJ10018"/>
          <cell r="AK10018"/>
          <cell r="AL10018"/>
          <cell r="AM10018"/>
          <cell r="AN10018"/>
        </row>
        <row r="10019">
          <cell r="E10019">
            <v>10018</v>
          </cell>
          <cell r="F10019"/>
          <cell r="G10019"/>
          <cell r="H10019"/>
          <cell r="I10019"/>
          <cell r="J10019"/>
          <cell r="K10019"/>
          <cell r="L10019"/>
          <cell r="M10019"/>
          <cell r="N10019"/>
          <cell r="O10019"/>
          <cell r="P10019"/>
          <cell r="Q10019"/>
          <cell r="R10019"/>
          <cell r="S10019"/>
          <cell r="T10019"/>
          <cell r="U10019"/>
          <cell r="V10019"/>
          <cell r="W10019"/>
          <cell r="X10019"/>
          <cell r="Y10019"/>
          <cell r="Z10019"/>
          <cell r="AA10019"/>
          <cell r="AB10019"/>
          <cell r="AC10019"/>
          <cell r="AD10019"/>
          <cell r="AE10019"/>
          <cell r="AF10019"/>
          <cell r="AG10019"/>
          <cell r="AH10019"/>
          <cell r="AI10019"/>
          <cell r="AJ10019"/>
          <cell r="AK10019"/>
          <cell r="AL10019"/>
          <cell r="AM10019"/>
          <cell r="AN10019"/>
        </row>
        <row r="10020">
          <cell r="E10020">
            <v>10019</v>
          </cell>
          <cell r="F10020"/>
          <cell r="G10020"/>
          <cell r="H10020"/>
          <cell r="I10020"/>
          <cell r="J10020"/>
          <cell r="K10020"/>
          <cell r="L10020"/>
          <cell r="M10020"/>
          <cell r="N10020"/>
          <cell r="O10020"/>
          <cell r="P10020"/>
          <cell r="Q10020"/>
          <cell r="R10020"/>
          <cell r="S10020"/>
          <cell r="T10020"/>
          <cell r="U10020"/>
          <cell r="V10020"/>
          <cell r="W10020"/>
          <cell r="X10020"/>
          <cell r="Y10020"/>
          <cell r="Z10020"/>
          <cell r="AA10020"/>
          <cell r="AB10020"/>
          <cell r="AC10020"/>
          <cell r="AD10020"/>
          <cell r="AE10020"/>
          <cell r="AF10020"/>
          <cell r="AG10020"/>
          <cell r="AH10020"/>
          <cell r="AI10020"/>
          <cell r="AJ10020"/>
          <cell r="AK10020"/>
          <cell r="AL10020"/>
          <cell r="AM10020"/>
          <cell r="AN10020"/>
        </row>
        <row r="10021">
          <cell r="E10021">
            <v>10020</v>
          </cell>
          <cell r="F10021"/>
          <cell r="G10021"/>
          <cell r="H10021"/>
          <cell r="I10021"/>
          <cell r="J10021"/>
          <cell r="K10021"/>
          <cell r="L10021"/>
          <cell r="M10021"/>
          <cell r="N10021"/>
          <cell r="O10021"/>
          <cell r="P10021"/>
          <cell r="Q10021"/>
          <cell r="R10021"/>
          <cell r="S10021"/>
          <cell r="T10021"/>
          <cell r="U10021"/>
          <cell r="V10021"/>
          <cell r="W10021"/>
          <cell r="X10021"/>
          <cell r="Y10021"/>
          <cell r="Z10021"/>
          <cell r="AA10021"/>
          <cell r="AB10021"/>
          <cell r="AC10021"/>
          <cell r="AD10021"/>
          <cell r="AE10021"/>
          <cell r="AF10021"/>
          <cell r="AG10021"/>
          <cell r="AH10021"/>
          <cell r="AI10021"/>
          <cell r="AJ10021"/>
          <cell r="AK10021"/>
          <cell r="AL10021"/>
          <cell r="AM10021"/>
          <cell r="AN10021"/>
        </row>
        <row r="10022">
          <cell r="E10022">
            <v>10021</v>
          </cell>
          <cell r="F10022"/>
          <cell r="G10022"/>
          <cell r="H10022"/>
          <cell r="I10022"/>
          <cell r="J10022"/>
          <cell r="K10022"/>
          <cell r="L10022"/>
          <cell r="M10022"/>
          <cell r="N10022"/>
          <cell r="O10022"/>
          <cell r="P10022"/>
          <cell r="Q10022"/>
          <cell r="R10022"/>
          <cell r="S10022"/>
          <cell r="T10022">
            <v>72</v>
          </cell>
          <cell r="U10022"/>
          <cell r="V10022"/>
          <cell r="W10022"/>
          <cell r="X10022"/>
          <cell r="Y10022"/>
          <cell r="Z10022"/>
          <cell r="AA10022"/>
          <cell r="AB10022"/>
          <cell r="AC10022"/>
          <cell r="AD10022"/>
          <cell r="AE10022"/>
          <cell r="AF10022"/>
          <cell r="AG10022"/>
          <cell r="AH10022">
            <v>12338</v>
          </cell>
          <cell r="AI10022"/>
          <cell r="AJ10022"/>
          <cell r="AK10022"/>
          <cell r="AL10022"/>
          <cell r="AM10022"/>
          <cell r="AN10022"/>
        </row>
        <row r="10023">
          <cell r="E10023">
            <v>10022</v>
          </cell>
          <cell r="F10023"/>
          <cell r="G10023">
            <v>45943</v>
          </cell>
          <cell r="H10023"/>
          <cell r="I10023"/>
          <cell r="J10023"/>
          <cell r="K10023"/>
          <cell r="L10023">
            <v>1800</v>
          </cell>
          <cell r="M10023"/>
          <cell r="N10023"/>
          <cell r="O10023"/>
          <cell r="P10023">
            <v>2600</v>
          </cell>
          <cell r="Q10023"/>
          <cell r="R10023"/>
          <cell r="S10023"/>
          <cell r="T10023">
            <v>1150</v>
          </cell>
          <cell r="U10023"/>
          <cell r="V10023"/>
          <cell r="W10023"/>
          <cell r="X10023">
            <v>1244</v>
          </cell>
          <cell r="Y10023"/>
          <cell r="Z10023"/>
          <cell r="AA10023"/>
          <cell r="AB10023"/>
          <cell r="AC10023"/>
          <cell r="AD10023"/>
          <cell r="AE10023"/>
          <cell r="AF10023"/>
          <cell r="AG10023">
            <v>124438</v>
          </cell>
          <cell r="AH10023"/>
          <cell r="AI10023"/>
          <cell r="AJ10023"/>
          <cell r="AK10023"/>
          <cell r="AL10023"/>
          <cell r="AM10023"/>
          <cell r="AN10023">
            <v>20371</v>
          </cell>
        </row>
        <row r="10024">
          <cell r="E10024">
            <v>10023</v>
          </cell>
          <cell r="F10024"/>
          <cell r="G10024">
            <v>215360</v>
          </cell>
          <cell r="H10024">
            <v>185779</v>
          </cell>
          <cell r="I10024">
            <v>5860</v>
          </cell>
          <cell r="J10024"/>
          <cell r="K10024"/>
          <cell r="L10024">
            <v>1800</v>
          </cell>
          <cell r="M10024">
            <v>75</v>
          </cell>
          <cell r="N10024"/>
          <cell r="O10024"/>
          <cell r="P10024"/>
          <cell r="Q10024"/>
          <cell r="R10024"/>
          <cell r="S10024"/>
          <cell r="T10024"/>
          <cell r="U10024"/>
          <cell r="V10024">
            <v>1778</v>
          </cell>
          <cell r="W10024">
            <v>375</v>
          </cell>
          <cell r="X10024"/>
          <cell r="Y10024"/>
          <cell r="Z10024"/>
          <cell r="AA10024"/>
          <cell r="AB10024"/>
          <cell r="AC10024"/>
          <cell r="AD10024"/>
          <cell r="AE10024"/>
          <cell r="AF10024"/>
          <cell r="AG10024"/>
          <cell r="AH10024"/>
          <cell r="AI10024"/>
          <cell r="AJ10024"/>
          <cell r="AK10024"/>
          <cell r="AL10024"/>
          <cell r="AM10024"/>
          <cell r="AN10024"/>
        </row>
        <row r="10025">
          <cell r="E10025">
            <v>10024</v>
          </cell>
          <cell r="F10025"/>
          <cell r="G10025">
            <v>261303</v>
          </cell>
          <cell r="H10025">
            <v>185779</v>
          </cell>
          <cell r="I10025">
            <v>5860</v>
          </cell>
          <cell r="J10025"/>
          <cell r="K10025"/>
          <cell r="L10025">
            <v>3600</v>
          </cell>
          <cell r="M10025">
            <v>75</v>
          </cell>
          <cell r="N10025"/>
          <cell r="O10025"/>
          <cell r="P10025">
            <v>2600</v>
          </cell>
          <cell r="Q10025"/>
          <cell r="R10025"/>
          <cell r="S10025"/>
          <cell r="T10025">
            <v>1222</v>
          </cell>
          <cell r="U10025"/>
          <cell r="V10025">
            <v>1778</v>
          </cell>
          <cell r="W10025">
            <v>375</v>
          </cell>
          <cell r="X10025">
            <v>1244</v>
          </cell>
          <cell r="Y10025"/>
          <cell r="Z10025"/>
          <cell r="AA10025"/>
          <cell r="AB10025"/>
          <cell r="AC10025"/>
          <cell r="AD10025"/>
          <cell r="AE10025"/>
          <cell r="AF10025"/>
          <cell r="AG10025">
            <v>124438</v>
          </cell>
          <cell r="AH10025">
            <v>12338</v>
          </cell>
          <cell r="AI10025"/>
          <cell r="AJ10025"/>
          <cell r="AK10025"/>
          <cell r="AL10025"/>
          <cell r="AM10025"/>
          <cell r="AN10025">
            <v>20371</v>
          </cell>
        </row>
        <row r="10026">
          <cell r="E10026">
            <v>10025</v>
          </cell>
          <cell r="F10026"/>
          <cell r="G10026"/>
          <cell r="H10026"/>
          <cell r="I10026"/>
          <cell r="J10026"/>
          <cell r="K10026"/>
          <cell r="L10026"/>
          <cell r="M10026"/>
          <cell r="N10026"/>
          <cell r="O10026"/>
          <cell r="P10026"/>
          <cell r="Q10026"/>
          <cell r="R10026"/>
          <cell r="S10026"/>
          <cell r="T10026"/>
          <cell r="U10026"/>
          <cell r="V10026"/>
          <cell r="W10026"/>
          <cell r="X10026"/>
          <cell r="Y10026"/>
          <cell r="Z10026"/>
          <cell r="AA10026"/>
          <cell r="AB10026"/>
          <cell r="AC10026"/>
          <cell r="AD10026"/>
          <cell r="AE10026"/>
          <cell r="AF10026"/>
          <cell r="AG10026"/>
          <cell r="AH10026"/>
          <cell r="AI10026"/>
          <cell r="AJ10026"/>
          <cell r="AK10026"/>
          <cell r="AL10026"/>
          <cell r="AM10026"/>
          <cell r="AN10026"/>
        </row>
        <row r="10027">
          <cell r="E10027">
            <v>10026</v>
          </cell>
          <cell r="F10027"/>
          <cell r="G10027">
            <v>20</v>
          </cell>
          <cell r="H10027">
            <v>4565</v>
          </cell>
          <cell r="I10027"/>
          <cell r="J10027"/>
          <cell r="K10027"/>
          <cell r="L10027">
            <v>2843</v>
          </cell>
          <cell r="M10027"/>
          <cell r="N10027"/>
          <cell r="O10027"/>
          <cell r="P10027">
            <v>200257</v>
          </cell>
          <cell r="Q10027"/>
          <cell r="R10027"/>
          <cell r="S10027"/>
          <cell r="T10027">
            <v>332905</v>
          </cell>
          <cell r="U10027">
            <v>179041</v>
          </cell>
          <cell r="V10027"/>
          <cell r="W10027"/>
          <cell r="X10027"/>
          <cell r="Y10027"/>
          <cell r="Z10027"/>
          <cell r="AA10027"/>
          <cell r="AB10027"/>
          <cell r="AC10027"/>
          <cell r="AD10027"/>
          <cell r="AE10027"/>
          <cell r="AF10027"/>
          <cell r="AG10027"/>
          <cell r="AH10027">
            <v>13115</v>
          </cell>
          <cell r="AI10027"/>
          <cell r="AJ10027"/>
          <cell r="AK10027"/>
          <cell r="AL10027"/>
          <cell r="AM10027"/>
          <cell r="AN10027"/>
        </row>
        <row r="10028">
          <cell r="E10028">
            <v>10027</v>
          </cell>
          <cell r="F10028"/>
          <cell r="G10028"/>
          <cell r="H10028"/>
          <cell r="I10028"/>
          <cell r="J10028"/>
          <cell r="K10028">
            <v>54871</v>
          </cell>
          <cell r="L10028">
            <v>1687</v>
          </cell>
          <cell r="M10028"/>
          <cell r="N10028">
            <v>7000</v>
          </cell>
          <cell r="O10028"/>
          <cell r="P10028">
            <v>4875406</v>
          </cell>
          <cell r="Q10028">
            <v>7615170</v>
          </cell>
          <cell r="R10028">
            <v>12664743</v>
          </cell>
          <cell r="S10028">
            <v>157967</v>
          </cell>
          <cell r="T10028">
            <v>15694</v>
          </cell>
          <cell r="U10028">
            <v>129528</v>
          </cell>
          <cell r="V10028">
            <v>16834</v>
          </cell>
          <cell r="W10028"/>
          <cell r="X10028"/>
          <cell r="Y10028"/>
          <cell r="Z10028"/>
          <cell r="AA10028"/>
          <cell r="AB10028"/>
          <cell r="AC10028"/>
          <cell r="AD10028">
            <v>2256</v>
          </cell>
          <cell r="AE10028"/>
          <cell r="AF10028"/>
          <cell r="AG10028"/>
          <cell r="AH10028">
            <v>48456</v>
          </cell>
          <cell r="AI10028"/>
          <cell r="AJ10028">
            <v>250</v>
          </cell>
          <cell r="AK10028"/>
          <cell r="AL10028"/>
          <cell r="AM10028"/>
          <cell r="AN10028"/>
        </row>
        <row r="10029">
          <cell r="E10029">
            <v>10028</v>
          </cell>
          <cell r="F10029"/>
          <cell r="G10029"/>
          <cell r="H10029">
            <v>49906</v>
          </cell>
          <cell r="I10029"/>
          <cell r="J10029">
            <v>74975</v>
          </cell>
          <cell r="K10029">
            <v>318030</v>
          </cell>
          <cell r="L10029">
            <v>97108</v>
          </cell>
          <cell r="M10029"/>
          <cell r="N10029"/>
          <cell r="O10029"/>
          <cell r="P10029">
            <v>80024</v>
          </cell>
          <cell r="Q10029">
            <v>54888</v>
          </cell>
          <cell r="R10029">
            <v>65950</v>
          </cell>
          <cell r="S10029">
            <v>2078680</v>
          </cell>
          <cell r="T10029">
            <v>1019</v>
          </cell>
          <cell r="U10029">
            <v>3249022</v>
          </cell>
          <cell r="V10029"/>
          <cell r="W10029"/>
          <cell r="X10029"/>
          <cell r="Y10029"/>
          <cell r="Z10029"/>
          <cell r="AA10029"/>
          <cell r="AB10029"/>
          <cell r="AC10029"/>
          <cell r="AD10029">
            <v>10995</v>
          </cell>
          <cell r="AE10029">
            <v>27600</v>
          </cell>
          <cell r="AF10029"/>
          <cell r="AG10029"/>
          <cell r="AH10029">
            <v>28380</v>
          </cell>
          <cell r="AI10029"/>
          <cell r="AJ10029">
            <v>25</v>
          </cell>
          <cell r="AK10029"/>
          <cell r="AL10029"/>
          <cell r="AM10029"/>
          <cell r="AN10029"/>
        </row>
        <row r="10030">
          <cell r="E10030">
            <v>10029</v>
          </cell>
          <cell r="F10030"/>
          <cell r="G10030">
            <v>20</v>
          </cell>
          <cell r="H10030">
            <v>54471</v>
          </cell>
          <cell r="I10030"/>
          <cell r="J10030">
            <v>74975</v>
          </cell>
          <cell r="K10030">
            <v>372901</v>
          </cell>
          <cell r="L10030">
            <v>101638</v>
          </cell>
          <cell r="M10030"/>
          <cell r="N10030">
            <v>7000</v>
          </cell>
          <cell r="O10030"/>
          <cell r="P10030">
            <v>5155687</v>
          </cell>
          <cell r="Q10030">
            <v>7670058</v>
          </cell>
          <cell r="R10030">
            <v>12730693</v>
          </cell>
          <cell r="S10030">
            <v>2236647</v>
          </cell>
          <cell r="T10030">
            <v>349618</v>
          </cell>
          <cell r="U10030">
            <v>3557591</v>
          </cell>
          <cell r="V10030">
            <v>16834</v>
          </cell>
          <cell r="W10030"/>
          <cell r="X10030"/>
          <cell r="Y10030"/>
          <cell r="Z10030"/>
          <cell r="AA10030"/>
          <cell r="AB10030"/>
          <cell r="AC10030"/>
          <cell r="AD10030">
            <v>13251</v>
          </cell>
          <cell r="AE10030">
            <v>27600</v>
          </cell>
          <cell r="AF10030"/>
          <cell r="AG10030"/>
          <cell r="AH10030">
            <v>89951</v>
          </cell>
          <cell r="AI10030"/>
          <cell r="AJ10030">
            <v>275</v>
          </cell>
          <cell r="AK10030"/>
          <cell r="AL10030"/>
          <cell r="AM10030"/>
          <cell r="AN10030"/>
        </row>
        <row r="10031">
          <cell r="E10031">
            <v>10030</v>
          </cell>
          <cell r="F10031"/>
          <cell r="G10031"/>
          <cell r="H10031"/>
          <cell r="I10031"/>
          <cell r="J10031"/>
          <cell r="K10031"/>
          <cell r="L10031"/>
          <cell r="M10031"/>
          <cell r="N10031"/>
          <cell r="O10031"/>
          <cell r="P10031"/>
          <cell r="Q10031"/>
          <cell r="R10031"/>
          <cell r="S10031"/>
          <cell r="T10031"/>
          <cell r="U10031"/>
          <cell r="V10031"/>
          <cell r="W10031"/>
          <cell r="X10031"/>
          <cell r="Y10031"/>
          <cell r="Z10031"/>
          <cell r="AA10031"/>
          <cell r="AB10031"/>
          <cell r="AC10031"/>
          <cell r="AD10031"/>
          <cell r="AE10031"/>
          <cell r="AF10031"/>
          <cell r="AG10031"/>
          <cell r="AH10031"/>
          <cell r="AI10031"/>
          <cell r="AJ10031"/>
          <cell r="AK10031"/>
          <cell r="AL10031"/>
          <cell r="AM10031"/>
          <cell r="AN10031"/>
        </row>
        <row r="10032">
          <cell r="E10032">
            <v>10031</v>
          </cell>
          <cell r="F10032"/>
          <cell r="G10032"/>
          <cell r="H10032"/>
          <cell r="I10032"/>
          <cell r="J10032"/>
          <cell r="K10032"/>
          <cell r="L10032"/>
          <cell r="M10032"/>
          <cell r="N10032"/>
          <cell r="O10032"/>
          <cell r="P10032"/>
          <cell r="Q10032"/>
          <cell r="R10032"/>
          <cell r="S10032"/>
          <cell r="T10032"/>
          <cell r="U10032"/>
          <cell r="V10032"/>
          <cell r="W10032"/>
          <cell r="X10032"/>
          <cell r="Y10032"/>
          <cell r="Z10032"/>
          <cell r="AA10032"/>
          <cell r="AB10032"/>
          <cell r="AC10032"/>
          <cell r="AD10032"/>
          <cell r="AE10032"/>
          <cell r="AF10032"/>
          <cell r="AG10032"/>
          <cell r="AH10032"/>
          <cell r="AI10032"/>
          <cell r="AJ10032"/>
          <cell r="AK10032"/>
          <cell r="AL10032"/>
          <cell r="AM10032"/>
          <cell r="AN10032"/>
        </row>
        <row r="10033">
          <cell r="E10033">
            <v>10032</v>
          </cell>
          <cell r="F10033"/>
          <cell r="G10033"/>
          <cell r="H10033"/>
          <cell r="I10033"/>
          <cell r="J10033"/>
          <cell r="K10033"/>
          <cell r="L10033"/>
          <cell r="M10033"/>
          <cell r="N10033"/>
          <cell r="O10033"/>
          <cell r="P10033"/>
          <cell r="Q10033"/>
          <cell r="R10033"/>
          <cell r="S10033"/>
          <cell r="T10033"/>
          <cell r="U10033"/>
          <cell r="V10033"/>
          <cell r="W10033"/>
          <cell r="X10033"/>
          <cell r="Y10033"/>
          <cell r="Z10033">
            <v>14128</v>
          </cell>
          <cell r="AA10033"/>
          <cell r="AB10033"/>
          <cell r="AC10033"/>
          <cell r="AD10033"/>
          <cell r="AE10033"/>
          <cell r="AF10033"/>
          <cell r="AG10033"/>
          <cell r="AH10033"/>
          <cell r="AI10033"/>
          <cell r="AJ10033"/>
        </row>
        <row r="10034">
          <cell r="E10034">
            <v>10033</v>
          </cell>
          <cell r="F10034"/>
          <cell r="G10034"/>
          <cell r="H10034">
            <v>3125</v>
          </cell>
          <cell r="I10034"/>
          <cell r="J10034"/>
          <cell r="K10034"/>
          <cell r="L10034"/>
          <cell r="M10034"/>
          <cell r="N10034"/>
          <cell r="O10034"/>
          <cell r="P10034"/>
          <cell r="Q10034"/>
          <cell r="R10034"/>
          <cell r="S10034"/>
          <cell r="T10034"/>
          <cell r="U10034"/>
          <cell r="V10034"/>
          <cell r="W10034"/>
          <cell r="X10034"/>
          <cell r="Y10034"/>
          <cell r="Z10034"/>
          <cell r="AA10034"/>
          <cell r="AB10034"/>
          <cell r="AC10034"/>
          <cell r="AD10034"/>
          <cell r="AE10034"/>
          <cell r="AF10034"/>
          <cell r="AG10034"/>
          <cell r="AH10034"/>
          <cell r="AI10034"/>
          <cell r="AJ10034"/>
        </row>
        <row r="10035">
          <cell r="E10035">
            <v>10034</v>
          </cell>
          <cell r="F10035"/>
          <cell r="G10035"/>
          <cell r="H10035">
            <v>3125</v>
          </cell>
          <cell r="I10035"/>
          <cell r="J10035"/>
          <cell r="K10035"/>
          <cell r="L10035"/>
          <cell r="M10035"/>
          <cell r="N10035"/>
          <cell r="O10035"/>
          <cell r="P10035"/>
          <cell r="Q10035"/>
          <cell r="R10035"/>
          <cell r="S10035"/>
          <cell r="T10035"/>
          <cell r="U10035"/>
          <cell r="V10035"/>
          <cell r="W10035"/>
          <cell r="X10035"/>
          <cell r="Y10035"/>
          <cell r="Z10035">
            <v>14128</v>
          </cell>
          <cell r="AA10035"/>
          <cell r="AB10035"/>
          <cell r="AC10035"/>
          <cell r="AD10035"/>
          <cell r="AE10035"/>
          <cell r="AF10035"/>
          <cell r="AG10035"/>
          <cell r="AH10035"/>
          <cell r="AI10035"/>
          <cell r="AJ10035"/>
        </row>
        <row r="10036">
          <cell r="E10036">
            <v>10035</v>
          </cell>
          <cell r="F10036"/>
          <cell r="G10036"/>
          <cell r="H10036"/>
          <cell r="I10036"/>
          <cell r="J10036"/>
          <cell r="K10036"/>
          <cell r="L10036"/>
          <cell r="M10036"/>
          <cell r="N10036"/>
          <cell r="O10036"/>
          <cell r="P10036"/>
          <cell r="Q10036"/>
          <cell r="R10036"/>
          <cell r="S10036"/>
          <cell r="T10036"/>
          <cell r="U10036"/>
          <cell r="V10036"/>
          <cell r="W10036"/>
          <cell r="X10036"/>
          <cell r="Y10036"/>
          <cell r="Z10036"/>
          <cell r="AA10036"/>
          <cell r="AB10036"/>
          <cell r="AC10036"/>
          <cell r="AD10036"/>
          <cell r="AE10036"/>
          <cell r="AF10036"/>
          <cell r="AG10036"/>
          <cell r="AH10036"/>
          <cell r="AI10036"/>
          <cell r="AJ10036"/>
        </row>
        <row r="10037">
          <cell r="E10037">
            <v>10036</v>
          </cell>
          <cell r="F10037">
            <v>83</v>
          </cell>
          <cell r="G10037"/>
          <cell r="H10037"/>
          <cell r="I10037"/>
          <cell r="J10037"/>
          <cell r="K10037"/>
          <cell r="L10037"/>
          <cell r="M10037"/>
          <cell r="N10037"/>
          <cell r="O10037"/>
          <cell r="P10037"/>
          <cell r="Q10037"/>
          <cell r="R10037"/>
          <cell r="S10037"/>
          <cell r="T10037"/>
          <cell r="U10037"/>
          <cell r="V10037"/>
          <cell r="W10037"/>
          <cell r="X10037"/>
          <cell r="Y10037"/>
          <cell r="Z10037"/>
          <cell r="AA10037"/>
          <cell r="AB10037"/>
          <cell r="AC10037"/>
          <cell r="AD10037"/>
          <cell r="AE10037"/>
          <cell r="AF10037"/>
          <cell r="AG10037"/>
          <cell r="AH10037"/>
          <cell r="AI10037"/>
          <cell r="AJ10037"/>
        </row>
        <row r="10038">
          <cell r="E10038">
            <v>10037</v>
          </cell>
          <cell r="F10038">
            <v>3769</v>
          </cell>
          <cell r="G10038">
            <v>7758</v>
          </cell>
          <cell r="H10038">
            <v>13909</v>
          </cell>
          <cell r="I10038">
            <v>1416</v>
          </cell>
          <cell r="J10038"/>
          <cell r="K10038"/>
          <cell r="L10038"/>
          <cell r="M10038"/>
          <cell r="N10038"/>
          <cell r="O10038"/>
          <cell r="P10038">
            <v>1040</v>
          </cell>
          <cell r="Q10038"/>
          <cell r="R10038"/>
          <cell r="S10038"/>
          <cell r="T10038"/>
          <cell r="U10038"/>
          <cell r="V10038"/>
          <cell r="W10038"/>
          <cell r="X10038"/>
          <cell r="Y10038"/>
          <cell r="Z10038"/>
          <cell r="AA10038"/>
          <cell r="AB10038"/>
          <cell r="AC10038">
            <v>734</v>
          </cell>
          <cell r="AD10038"/>
          <cell r="AE10038"/>
          <cell r="AF10038"/>
          <cell r="AG10038"/>
          <cell r="AH10038"/>
          <cell r="AI10038"/>
          <cell r="AJ10038"/>
        </row>
        <row r="10039">
          <cell r="E10039">
            <v>10038</v>
          </cell>
          <cell r="F10039"/>
          <cell r="G10039"/>
          <cell r="H10039">
            <v>354088</v>
          </cell>
          <cell r="I10039"/>
          <cell r="J10039"/>
          <cell r="K10039">
            <v>320</v>
          </cell>
          <cell r="L10039"/>
          <cell r="M10039"/>
          <cell r="N10039"/>
          <cell r="O10039"/>
          <cell r="P10039"/>
          <cell r="Q10039"/>
          <cell r="R10039"/>
          <cell r="S10039"/>
          <cell r="T10039"/>
          <cell r="U10039"/>
          <cell r="V10039"/>
          <cell r="W10039"/>
          <cell r="X10039"/>
          <cell r="Y10039"/>
          <cell r="Z10039"/>
          <cell r="AA10039"/>
          <cell r="AB10039"/>
          <cell r="AC10039">
            <v>50546</v>
          </cell>
          <cell r="AD10039"/>
          <cell r="AE10039"/>
          <cell r="AF10039"/>
          <cell r="AG10039"/>
          <cell r="AH10039"/>
          <cell r="AI10039"/>
          <cell r="AJ10039"/>
        </row>
        <row r="10040">
          <cell r="E10040">
            <v>10039</v>
          </cell>
          <cell r="F10040">
            <v>3852</v>
          </cell>
          <cell r="G10040">
            <v>7758</v>
          </cell>
          <cell r="H10040">
            <v>367997</v>
          </cell>
          <cell r="I10040">
            <v>1416</v>
          </cell>
          <cell r="J10040"/>
          <cell r="K10040">
            <v>320</v>
          </cell>
          <cell r="L10040"/>
          <cell r="M10040"/>
          <cell r="N10040"/>
          <cell r="O10040"/>
          <cell r="P10040">
            <v>1040</v>
          </cell>
          <cell r="Q10040"/>
          <cell r="R10040"/>
          <cell r="S10040"/>
          <cell r="T10040"/>
          <cell r="U10040"/>
          <cell r="V10040"/>
          <cell r="W10040"/>
          <cell r="X10040"/>
          <cell r="Y10040"/>
          <cell r="Z10040"/>
          <cell r="AA10040"/>
          <cell r="AB10040"/>
          <cell r="AC10040">
            <v>51280</v>
          </cell>
          <cell r="AD10040"/>
          <cell r="AE10040"/>
          <cell r="AF10040"/>
          <cell r="AG10040"/>
          <cell r="AH10040"/>
          <cell r="AI10040"/>
          <cell r="AJ10040"/>
        </row>
        <row r="10041">
          <cell r="E10041">
            <v>10040</v>
          </cell>
          <cell r="F10041"/>
          <cell r="G10041"/>
          <cell r="H10041"/>
          <cell r="I10041"/>
          <cell r="J10041"/>
          <cell r="K10041"/>
          <cell r="L10041"/>
          <cell r="M10041"/>
          <cell r="N10041"/>
          <cell r="O10041"/>
          <cell r="P10041"/>
          <cell r="Q10041"/>
          <cell r="R10041"/>
          <cell r="S10041"/>
          <cell r="T10041"/>
          <cell r="U10041"/>
          <cell r="V10041"/>
          <cell r="W10041"/>
          <cell r="X10041"/>
          <cell r="Y10041"/>
          <cell r="Z10041"/>
          <cell r="AA10041"/>
          <cell r="AB10041"/>
          <cell r="AC10041"/>
          <cell r="AD10041"/>
          <cell r="AE10041"/>
          <cell r="AF10041"/>
          <cell r="AG10041"/>
          <cell r="AH10041"/>
          <cell r="AI10041"/>
          <cell r="AJ10041"/>
        </row>
        <row r="10042">
          <cell r="E10042">
            <v>10041</v>
          </cell>
          <cell r="F10042"/>
          <cell r="G10042"/>
          <cell r="H10042"/>
          <cell r="I10042"/>
          <cell r="J10042"/>
          <cell r="K10042"/>
          <cell r="L10042">
            <v>2916</v>
          </cell>
          <cell r="M10042">
            <v>523</v>
          </cell>
          <cell r="N10042"/>
          <cell r="O10042"/>
          <cell r="P10042"/>
          <cell r="Q10042"/>
          <cell r="R10042"/>
          <cell r="S10042"/>
          <cell r="T10042"/>
          <cell r="U10042">
            <v>20130</v>
          </cell>
          <cell r="V10042"/>
          <cell r="W10042"/>
          <cell r="X10042"/>
          <cell r="Y10042"/>
          <cell r="Z10042"/>
          <cell r="AA10042"/>
          <cell r="AB10042"/>
          <cell r="AC10042"/>
          <cell r="AD10042">
            <v>4478</v>
          </cell>
          <cell r="AE10042"/>
          <cell r="AF10042"/>
          <cell r="AG10042"/>
          <cell r="AH10042"/>
          <cell r="AI10042"/>
          <cell r="AJ10042"/>
        </row>
        <row r="10043">
          <cell r="E10043">
            <v>10042</v>
          </cell>
          <cell r="F10043"/>
          <cell r="G10043">
            <v>113542</v>
          </cell>
          <cell r="H10043"/>
          <cell r="I10043">
            <v>346983</v>
          </cell>
          <cell r="J10043">
            <v>285801</v>
          </cell>
          <cell r="K10043">
            <v>170</v>
          </cell>
          <cell r="L10043">
            <v>967</v>
          </cell>
          <cell r="M10043">
            <v>83799</v>
          </cell>
          <cell r="N10043"/>
          <cell r="O10043"/>
          <cell r="P10043">
            <v>8677</v>
          </cell>
          <cell r="Q10043"/>
          <cell r="R10043"/>
          <cell r="S10043"/>
          <cell r="T10043">
            <v>13177</v>
          </cell>
          <cell r="U10043">
            <v>20434</v>
          </cell>
          <cell r="V10043"/>
          <cell r="W10043">
            <v>650</v>
          </cell>
          <cell r="X10043"/>
          <cell r="Y10043"/>
          <cell r="Z10043">
            <v>84</v>
          </cell>
          <cell r="AA10043">
            <v>1093</v>
          </cell>
          <cell r="AB10043">
            <v>209039</v>
          </cell>
          <cell r="AC10043"/>
          <cell r="AD10043">
            <v>159964</v>
          </cell>
          <cell r="AE10043"/>
          <cell r="AF10043"/>
          <cell r="AG10043"/>
          <cell r="AH10043">
            <v>664</v>
          </cell>
          <cell r="AI10043"/>
          <cell r="AJ10043"/>
        </row>
        <row r="10044">
          <cell r="E10044">
            <v>10043</v>
          </cell>
          <cell r="F10044"/>
          <cell r="G10044">
            <v>12062</v>
          </cell>
          <cell r="H10044"/>
          <cell r="I10044">
            <v>-1200213</v>
          </cell>
          <cell r="J10044">
            <v>312524</v>
          </cell>
          <cell r="K10044">
            <v>52395</v>
          </cell>
          <cell r="L10044">
            <v>14170</v>
          </cell>
          <cell r="M10044">
            <v>252113</v>
          </cell>
          <cell r="N10044"/>
          <cell r="O10044"/>
          <cell r="P10044"/>
          <cell r="Q10044"/>
          <cell r="R10044"/>
          <cell r="S10044"/>
          <cell r="T10044"/>
          <cell r="U10044">
            <v>79547</v>
          </cell>
          <cell r="V10044"/>
          <cell r="W10044"/>
          <cell r="X10044"/>
          <cell r="Y10044"/>
          <cell r="Z10044">
            <v>5</v>
          </cell>
          <cell r="AA10044"/>
          <cell r="AB10044"/>
          <cell r="AC10044"/>
          <cell r="AD10044"/>
          <cell r="AE10044"/>
          <cell r="AF10044"/>
          <cell r="AG10044"/>
          <cell r="AH10044"/>
          <cell r="AI10044"/>
          <cell r="AJ10044"/>
        </row>
        <row r="10045">
          <cell r="E10045">
            <v>10044</v>
          </cell>
          <cell r="F10045"/>
          <cell r="G10045">
            <v>125604</v>
          </cell>
          <cell r="H10045"/>
          <cell r="I10045">
            <v>-853230</v>
          </cell>
          <cell r="J10045">
            <v>598325</v>
          </cell>
          <cell r="K10045">
            <v>52565</v>
          </cell>
          <cell r="L10045">
            <v>18053</v>
          </cell>
          <cell r="M10045">
            <v>336435</v>
          </cell>
          <cell r="N10045"/>
          <cell r="O10045"/>
          <cell r="P10045">
            <v>8677</v>
          </cell>
          <cell r="Q10045"/>
          <cell r="R10045"/>
          <cell r="S10045"/>
          <cell r="T10045">
            <v>13177</v>
          </cell>
          <cell r="U10045">
            <v>120111</v>
          </cell>
          <cell r="V10045"/>
          <cell r="W10045">
            <v>650</v>
          </cell>
          <cell r="X10045"/>
          <cell r="Y10045"/>
          <cell r="Z10045">
            <v>89</v>
          </cell>
          <cell r="AA10045">
            <v>1093</v>
          </cell>
          <cell r="AB10045">
            <v>209039</v>
          </cell>
          <cell r="AC10045"/>
          <cell r="AD10045">
            <v>164442</v>
          </cell>
          <cell r="AE10045"/>
          <cell r="AF10045"/>
          <cell r="AG10045"/>
          <cell r="AH10045">
            <v>664</v>
          </cell>
          <cell r="AI10045"/>
          <cell r="AJ10045"/>
        </row>
        <row r="10046">
          <cell r="E10046">
            <v>10045</v>
          </cell>
          <cell r="F10046"/>
          <cell r="G10046"/>
          <cell r="H10046"/>
          <cell r="I10046"/>
          <cell r="J10046"/>
          <cell r="K10046">
            <v>18068</v>
          </cell>
          <cell r="L10046"/>
          <cell r="M10046"/>
          <cell r="N10046"/>
          <cell r="O10046"/>
          <cell r="P10046"/>
          <cell r="Q10046"/>
          <cell r="R10046"/>
          <cell r="S10046"/>
          <cell r="T10046"/>
          <cell r="U10046"/>
          <cell r="V10046"/>
          <cell r="W10046"/>
          <cell r="X10046"/>
          <cell r="Y10046"/>
          <cell r="Z10046"/>
          <cell r="AA10046"/>
          <cell r="AB10046"/>
          <cell r="AC10046"/>
          <cell r="AD10046"/>
          <cell r="AE10046"/>
          <cell r="AF10046"/>
          <cell r="AG10046"/>
          <cell r="AH10046"/>
          <cell r="AI10046"/>
          <cell r="AJ10046"/>
        </row>
        <row r="10047">
          <cell r="E10047">
            <v>10046</v>
          </cell>
          <cell r="F10047"/>
          <cell r="G10047"/>
          <cell r="H10047">
            <v>264742</v>
          </cell>
          <cell r="I10047">
            <v>28916</v>
          </cell>
          <cell r="J10047"/>
          <cell r="K10047"/>
          <cell r="L10047">
            <v>18789</v>
          </cell>
          <cell r="M10047"/>
          <cell r="N10047"/>
          <cell r="O10047"/>
          <cell r="P10047">
            <v>9561</v>
          </cell>
          <cell r="Q10047"/>
          <cell r="R10047"/>
          <cell r="S10047"/>
          <cell r="T10047"/>
          <cell r="U10047">
            <v>29616</v>
          </cell>
          <cell r="V10047"/>
          <cell r="W10047"/>
          <cell r="X10047"/>
          <cell r="Y10047"/>
          <cell r="Z10047">
            <v>98400</v>
          </cell>
          <cell r="AA10047"/>
          <cell r="AB10047"/>
          <cell r="AC10047">
            <v>83025</v>
          </cell>
          <cell r="AD10047">
            <v>84375</v>
          </cell>
          <cell r="AE10047"/>
          <cell r="AF10047">
            <v>6606</v>
          </cell>
          <cell r="AG10047"/>
          <cell r="AH10047">
            <v>562</v>
          </cell>
          <cell r="AI10047">
            <v>48075</v>
          </cell>
          <cell r="AJ10047"/>
        </row>
        <row r="10048">
          <cell r="E10048">
            <v>10047</v>
          </cell>
          <cell r="F10048"/>
          <cell r="G10048">
            <v>665</v>
          </cell>
          <cell r="H10048">
            <v>43616</v>
          </cell>
          <cell r="I10048">
            <v>64903</v>
          </cell>
          <cell r="J10048">
            <v>216</v>
          </cell>
          <cell r="K10048">
            <v>133</v>
          </cell>
          <cell r="L10048"/>
          <cell r="M10048">
            <v>9943</v>
          </cell>
          <cell r="N10048"/>
          <cell r="O10048">
            <v>18644</v>
          </cell>
          <cell r="P10048">
            <v>4463</v>
          </cell>
          <cell r="Q10048"/>
          <cell r="R10048">
            <v>169</v>
          </cell>
          <cell r="S10048"/>
          <cell r="T10048">
            <v>9837</v>
          </cell>
          <cell r="U10048"/>
          <cell r="V10048"/>
          <cell r="W10048"/>
          <cell r="X10048"/>
          <cell r="Y10048"/>
          <cell r="Z10048"/>
          <cell r="AA10048"/>
          <cell r="AB10048"/>
          <cell r="AC10048">
            <v>2368247</v>
          </cell>
          <cell r="AD10048">
            <v>9506</v>
          </cell>
          <cell r="AE10048"/>
          <cell r="AF10048"/>
          <cell r="AG10048">
            <v>1585</v>
          </cell>
          <cell r="AH10048"/>
          <cell r="AI10048"/>
          <cell r="AJ10048">
            <v>125</v>
          </cell>
        </row>
        <row r="10049">
          <cell r="E10049">
            <v>10048</v>
          </cell>
          <cell r="F10049"/>
          <cell r="G10049">
            <v>709</v>
          </cell>
          <cell r="H10049">
            <v>277999</v>
          </cell>
          <cell r="I10049">
            <v>169860</v>
          </cell>
          <cell r="J10049">
            <v>531</v>
          </cell>
          <cell r="K10049">
            <v>1296</v>
          </cell>
          <cell r="L10049">
            <v>7438</v>
          </cell>
          <cell r="M10049"/>
          <cell r="N10049"/>
          <cell r="O10049"/>
          <cell r="P10049">
            <v>1800</v>
          </cell>
          <cell r="Q10049"/>
          <cell r="R10049"/>
          <cell r="S10049"/>
          <cell r="T10049"/>
          <cell r="U10049"/>
          <cell r="V10049"/>
          <cell r="W10049"/>
          <cell r="X10049"/>
          <cell r="Y10049"/>
          <cell r="Z10049"/>
          <cell r="AA10049"/>
          <cell r="AB10049"/>
          <cell r="AC10049"/>
          <cell r="AD10049"/>
          <cell r="AE10049"/>
          <cell r="AF10049"/>
          <cell r="AG10049"/>
          <cell r="AH10049"/>
          <cell r="AI10049"/>
          <cell r="AJ10049">
            <v>13</v>
          </cell>
        </row>
        <row r="10050">
          <cell r="E10050">
            <v>10049</v>
          </cell>
          <cell r="F10050"/>
          <cell r="G10050">
            <v>1374</v>
          </cell>
          <cell r="H10050">
            <v>586357</v>
          </cell>
          <cell r="I10050">
            <v>263679</v>
          </cell>
          <cell r="J10050">
            <v>747</v>
          </cell>
          <cell r="K10050">
            <v>19497</v>
          </cell>
          <cell r="L10050">
            <v>26227</v>
          </cell>
          <cell r="M10050">
            <v>9943</v>
          </cell>
          <cell r="N10050"/>
          <cell r="O10050">
            <v>18644</v>
          </cell>
          <cell r="P10050">
            <v>15824</v>
          </cell>
          <cell r="Q10050"/>
          <cell r="R10050">
            <v>169</v>
          </cell>
          <cell r="S10050"/>
          <cell r="T10050">
            <v>9837</v>
          </cell>
          <cell r="U10050">
            <v>29616</v>
          </cell>
          <cell r="V10050"/>
          <cell r="W10050"/>
          <cell r="X10050"/>
          <cell r="Y10050"/>
          <cell r="Z10050">
            <v>98400</v>
          </cell>
          <cell r="AA10050"/>
          <cell r="AB10050"/>
          <cell r="AC10050">
            <v>2451272</v>
          </cell>
          <cell r="AD10050">
            <v>93881</v>
          </cell>
          <cell r="AE10050"/>
          <cell r="AF10050">
            <v>6606</v>
          </cell>
          <cell r="AG10050">
            <v>1585</v>
          </cell>
          <cell r="AH10050">
            <v>562</v>
          </cell>
          <cell r="AI10050">
            <v>48075</v>
          </cell>
          <cell r="AJ10050">
            <v>138</v>
          </cell>
        </row>
        <row r="10051">
          <cell r="E10051">
            <v>10050</v>
          </cell>
          <cell r="F10051"/>
          <cell r="G10051"/>
          <cell r="H10051"/>
          <cell r="I10051"/>
          <cell r="J10051"/>
          <cell r="K10051">
            <v>28412</v>
          </cell>
          <cell r="L10051"/>
          <cell r="M10051"/>
          <cell r="N10051"/>
          <cell r="O10051"/>
          <cell r="P10051"/>
          <cell r="Q10051"/>
          <cell r="R10051"/>
          <cell r="S10051"/>
          <cell r="T10051"/>
          <cell r="U10051"/>
          <cell r="V10051"/>
          <cell r="W10051"/>
          <cell r="X10051"/>
          <cell r="Y10051"/>
          <cell r="Z10051"/>
          <cell r="AA10051"/>
          <cell r="AB10051"/>
          <cell r="AC10051"/>
          <cell r="AD10051"/>
          <cell r="AE10051"/>
          <cell r="AF10051"/>
          <cell r="AG10051"/>
          <cell r="AH10051"/>
          <cell r="AI10051"/>
          <cell r="AJ10051"/>
        </row>
        <row r="10052">
          <cell r="E10052">
            <v>10051</v>
          </cell>
          <cell r="F10052"/>
          <cell r="G10052"/>
          <cell r="H10052">
            <v>217587</v>
          </cell>
          <cell r="I10052"/>
          <cell r="J10052"/>
          <cell r="K10052">
            <v>94650</v>
          </cell>
          <cell r="L10052">
            <v>37682</v>
          </cell>
          <cell r="M10052"/>
          <cell r="N10052"/>
          <cell r="O10052"/>
          <cell r="P10052">
            <v>10358</v>
          </cell>
          <cell r="Q10052"/>
          <cell r="R10052"/>
          <cell r="S10052"/>
          <cell r="T10052"/>
          <cell r="U10052">
            <v>21010</v>
          </cell>
          <cell r="V10052"/>
          <cell r="W10052"/>
          <cell r="X10052"/>
          <cell r="Y10052"/>
          <cell r="Z10052">
            <v>4650</v>
          </cell>
          <cell r="AA10052"/>
          <cell r="AB10052"/>
          <cell r="AC10052"/>
          <cell r="AD10052"/>
          <cell r="AE10052"/>
          <cell r="AF10052">
            <v>1401</v>
          </cell>
          <cell r="AG10052"/>
          <cell r="AH10052">
            <v>8489</v>
          </cell>
          <cell r="AI10052">
            <v>68550</v>
          </cell>
          <cell r="AJ10052"/>
        </row>
        <row r="10053">
          <cell r="E10053">
            <v>10052</v>
          </cell>
          <cell r="F10053">
            <v>65449</v>
          </cell>
          <cell r="G10053"/>
          <cell r="H10053">
            <v>15619</v>
          </cell>
          <cell r="I10053">
            <v>4527</v>
          </cell>
          <cell r="J10053"/>
          <cell r="K10053"/>
          <cell r="L10053"/>
          <cell r="M10053">
            <v>29783</v>
          </cell>
          <cell r="N10053"/>
          <cell r="O10053"/>
          <cell r="P10053">
            <v>944337</v>
          </cell>
          <cell r="Q10053">
            <v>3054</v>
          </cell>
          <cell r="R10053"/>
          <cell r="S10053"/>
          <cell r="T10053">
            <v>6048</v>
          </cell>
          <cell r="U10053"/>
          <cell r="V10053"/>
          <cell r="W10053"/>
          <cell r="X10053"/>
          <cell r="Y10053"/>
          <cell r="Z10053">
            <v>3708212</v>
          </cell>
          <cell r="AA10053">
            <v>829678</v>
          </cell>
          <cell r="AB10053"/>
          <cell r="AC10053"/>
          <cell r="AD10053"/>
          <cell r="AE10053">
            <v>121959</v>
          </cell>
          <cell r="AF10053"/>
          <cell r="AG10053">
            <v>1585</v>
          </cell>
          <cell r="AH10053"/>
          <cell r="AI10053">
            <v>8858</v>
          </cell>
          <cell r="AJ10053"/>
        </row>
        <row r="10054">
          <cell r="E10054">
            <v>10053</v>
          </cell>
          <cell r="F10054"/>
          <cell r="G10054"/>
          <cell r="H10054">
            <v>277727</v>
          </cell>
          <cell r="I10054">
            <v>184720</v>
          </cell>
          <cell r="J10054"/>
          <cell r="K10054">
            <v>1220</v>
          </cell>
          <cell r="L10054">
            <v>73739</v>
          </cell>
          <cell r="M10054">
            <v>43392</v>
          </cell>
          <cell r="N10054"/>
          <cell r="O10054"/>
          <cell r="P10054">
            <v>3100</v>
          </cell>
          <cell r="Q10054"/>
          <cell r="R10054"/>
          <cell r="S10054"/>
          <cell r="T10054"/>
          <cell r="U10054"/>
          <cell r="V10054"/>
          <cell r="W10054"/>
          <cell r="X10054"/>
          <cell r="Y10054"/>
          <cell r="Z10054">
            <v>2592</v>
          </cell>
          <cell r="AA10054">
            <v>333706</v>
          </cell>
          <cell r="AB10054"/>
          <cell r="AC10054"/>
          <cell r="AD10054"/>
          <cell r="AE10054"/>
          <cell r="AF10054"/>
          <cell r="AG10054"/>
          <cell r="AH10054"/>
          <cell r="AI10054"/>
          <cell r="AJ10054"/>
        </row>
        <row r="10055">
          <cell r="E10055">
            <v>10054</v>
          </cell>
          <cell r="F10055">
            <v>65449</v>
          </cell>
          <cell r="G10055"/>
          <cell r="H10055">
            <v>510933</v>
          </cell>
          <cell r="I10055">
            <v>189247</v>
          </cell>
          <cell r="J10055"/>
          <cell r="K10055">
            <v>124282</v>
          </cell>
          <cell r="L10055">
            <v>111421</v>
          </cell>
          <cell r="M10055">
            <v>73175</v>
          </cell>
          <cell r="N10055"/>
          <cell r="O10055"/>
          <cell r="P10055">
            <v>957795</v>
          </cell>
          <cell r="Q10055">
            <v>3054</v>
          </cell>
          <cell r="R10055"/>
          <cell r="S10055"/>
          <cell r="T10055">
            <v>6048</v>
          </cell>
          <cell r="U10055">
            <v>21010</v>
          </cell>
          <cell r="V10055"/>
          <cell r="W10055"/>
          <cell r="X10055"/>
          <cell r="Y10055"/>
          <cell r="Z10055">
            <v>3715454</v>
          </cell>
          <cell r="AA10055">
            <v>1163384</v>
          </cell>
          <cell r="AB10055"/>
          <cell r="AC10055"/>
          <cell r="AD10055"/>
          <cell r="AE10055">
            <v>121959</v>
          </cell>
          <cell r="AF10055">
            <v>1401</v>
          </cell>
          <cell r="AG10055">
            <v>1585</v>
          </cell>
          <cell r="AH10055">
            <v>8489</v>
          </cell>
          <cell r="AI10055">
            <v>77408</v>
          </cell>
          <cell r="AJ10055"/>
        </row>
        <row r="10056">
          <cell r="E10056">
            <v>10055</v>
          </cell>
          <cell r="F10056"/>
          <cell r="G10056"/>
          <cell r="H10056"/>
          <cell r="I10056"/>
          <cell r="J10056"/>
          <cell r="K10056">
            <v>40448</v>
          </cell>
          <cell r="L10056"/>
          <cell r="M10056"/>
          <cell r="N10056"/>
          <cell r="O10056"/>
          <cell r="P10056"/>
          <cell r="Q10056"/>
          <cell r="R10056"/>
          <cell r="S10056"/>
          <cell r="T10056"/>
          <cell r="U10056"/>
          <cell r="V10056"/>
          <cell r="W10056"/>
          <cell r="X10056"/>
          <cell r="Y10056"/>
          <cell r="Z10056"/>
          <cell r="AA10056"/>
          <cell r="AB10056"/>
          <cell r="AC10056"/>
          <cell r="AD10056"/>
          <cell r="AE10056"/>
          <cell r="AF10056"/>
          <cell r="AG10056"/>
          <cell r="AH10056"/>
          <cell r="AI10056"/>
          <cell r="AJ10056"/>
        </row>
        <row r="10057">
          <cell r="E10057">
            <v>10056</v>
          </cell>
          <cell r="F10057">
            <v>4500</v>
          </cell>
          <cell r="G10057"/>
          <cell r="H10057"/>
          <cell r="I10057"/>
          <cell r="J10057"/>
          <cell r="K10057">
            <v>171675</v>
          </cell>
          <cell r="L10057">
            <v>25125</v>
          </cell>
          <cell r="M10057"/>
          <cell r="N10057"/>
          <cell r="O10057"/>
          <cell r="P10057">
            <v>22569</v>
          </cell>
          <cell r="Q10057"/>
          <cell r="R10057"/>
          <cell r="S10057"/>
          <cell r="T10057"/>
          <cell r="U10057"/>
          <cell r="V10057"/>
          <cell r="W10057"/>
          <cell r="X10057"/>
          <cell r="Y10057"/>
          <cell r="Z10057"/>
          <cell r="AA10057"/>
          <cell r="AB10057"/>
          <cell r="AC10057">
            <v>114668</v>
          </cell>
          <cell r="AD10057">
            <v>729044</v>
          </cell>
          <cell r="AE10057"/>
          <cell r="AF10057">
            <v>6361</v>
          </cell>
          <cell r="AG10057"/>
          <cell r="AH10057">
            <v>16223</v>
          </cell>
          <cell r="AI10057">
            <v>65100</v>
          </cell>
          <cell r="AJ10057"/>
        </row>
        <row r="10058">
          <cell r="E10058">
            <v>10057</v>
          </cell>
          <cell r="F10058"/>
          <cell r="G10058">
            <v>117675</v>
          </cell>
          <cell r="H10058">
            <v>456988</v>
          </cell>
          <cell r="I10058"/>
          <cell r="J10058">
            <v>383164</v>
          </cell>
          <cell r="K10058">
            <v>9662</v>
          </cell>
          <cell r="L10058">
            <v>2843</v>
          </cell>
          <cell r="M10058"/>
          <cell r="N10058"/>
          <cell r="O10058">
            <v>550</v>
          </cell>
          <cell r="P10058">
            <v>15880</v>
          </cell>
          <cell r="Q10058"/>
          <cell r="R10058"/>
          <cell r="S10058"/>
          <cell r="T10058"/>
          <cell r="U10058"/>
          <cell r="V10058"/>
          <cell r="W10058">
            <v>472</v>
          </cell>
          <cell r="X10058"/>
          <cell r="Y10058"/>
          <cell r="Z10058"/>
          <cell r="AA10058"/>
          <cell r="AB10058"/>
          <cell r="AC10058"/>
          <cell r="AD10058">
            <v>72150</v>
          </cell>
          <cell r="AE10058"/>
          <cell r="AF10058"/>
          <cell r="AG10058">
            <v>242357</v>
          </cell>
          <cell r="AH10058"/>
          <cell r="AI10058"/>
          <cell r="AJ10058">
            <v>1269</v>
          </cell>
        </row>
        <row r="10059">
          <cell r="E10059">
            <v>10058</v>
          </cell>
          <cell r="F10059">
            <v>134170</v>
          </cell>
          <cell r="G10059"/>
          <cell r="H10059">
            <v>433539</v>
          </cell>
          <cell r="I10059"/>
          <cell r="J10059">
            <v>130532</v>
          </cell>
          <cell r="K10059">
            <v>1659</v>
          </cell>
          <cell r="L10059">
            <v>12924</v>
          </cell>
          <cell r="M10059">
            <v>128718</v>
          </cell>
          <cell r="N10059"/>
          <cell r="O10059">
            <v>2000</v>
          </cell>
          <cell r="P10059">
            <v>493488</v>
          </cell>
          <cell r="Q10059"/>
          <cell r="R10059">
            <v>13505</v>
          </cell>
          <cell r="S10059"/>
          <cell r="T10059"/>
          <cell r="U10059"/>
          <cell r="V10059">
            <v>2980</v>
          </cell>
          <cell r="W10059">
            <v>2</v>
          </cell>
          <cell r="X10059"/>
          <cell r="Y10059"/>
          <cell r="Z10059">
            <v>4339</v>
          </cell>
          <cell r="AA10059"/>
          <cell r="AB10059"/>
          <cell r="AC10059"/>
          <cell r="AD10059"/>
          <cell r="AE10059">
            <v>31578</v>
          </cell>
          <cell r="AF10059"/>
          <cell r="AG10059"/>
          <cell r="AH10059">
            <v>12020</v>
          </cell>
          <cell r="AI10059"/>
          <cell r="AJ10059">
            <v>3</v>
          </cell>
        </row>
        <row r="10060">
          <cell r="E10060">
            <v>10059</v>
          </cell>
          <cell r="F10060">
            <v>138670</v>
          </cell>
          <cell r="G10060">
            <v>117675</v>
          </cell>
          <cell r="H10060">
            <v>890527</v>
          </cell>
          <cell r="I10060"/>
          <cell r="J10060">
            <v>513696</v>
          </cell>
          <cell r="K10060">
            <v>223444</v>
          </cell>
          <cell r="L10060">
            <v>40892</v>
          </cell>
          <cell r="M10060">
            <v>128718</v>
          </cell>
          <cell r="N10060"/>
          <cell r="O10060">
            <v>2550</v>
          </cell>
          <cell r="P10060">
            <v>531937</v>
          </cell>
          <cell r="Q10060"/>
          <cell r="R10060">
            <v>13505</v>
          </cell>
          <cell r="S10060"/>
          <cell r="T10060"/>
          <cell r="U10060"/>
          <cell r="V10060">
            <v>2980</v>
          </cell>
          <cell r="W10060">
            <v>474</v>
          </cell>
          <cell r="X10060"/>
          <cell r="Y10060"/>
          <cell r="Z10060">
            <v>4339</v>
          </cell>
          <cell r="AA10060"/>
          <cell r="AB10060"/>
          <cell r="AC10060">
            <v>114668</v>
          </cell>
          <cell r="AD10060">
            <v>801194</v>
          </cell>
          <cell r="AE10060">
            <v>31578</v>
          </cell>
          <cell r="AF10060">
            <v>6361</v>
          </cell>
          <cell r="AG10060">
            <v>242357</v>
          </cell>
          <cell r="AH10060">
            <v>28243</v>
          </cell>
          <cell r="AI10060">
            <v>65100</v>
          </cell>
          <cell r="AJ10060">
            <v>1272</v>
          </cell>
        </row>
        <row r="10061">
          <cell r="E10061">
            <v>10060</v>
          </cell>
          <cell r="F10061"/>
          <cell r="G10061"/>
          <cell r="H10061"/>
          <cell r="I10061"/>
          <cell r="J10061"/>
          <cell r="K10061"/>
          <cell r="L10061"/>
          <cell r="M10061"/>
          <cell r="N10061"/>
          <cell r="O10061"/>
          <cell r="P10061"/>
          <cell r="Q10061"/>
          <cell r="R10061"/>
          <cell r="S10061"/>
          <cell r="T10061"/>
          <cell r="U10061"/>
          <cell r="V10061"/>
          <cell r="W10061"/>
          <cell r="X10061"/>
          <cell r="Y10061"/>
          <cell r="Z10061"/>
          <cell r="AA10061"/>
          <cell r="AB10061"/>
          <cell r="AC10061"/>
          <cell r="AD10061">
            <v>-180</v>
          </cell>
          <cell r="AE10061"/>
          <cell r="AF10061"/>
          <cell r="AG10061"/>
          <cell r="AH10061"/>
          <cell r="AI10061"/>
          <cell r="AJ10061"/>
        </row>
        <row r="10062">
          <cell r="E10062">
            <v>10061</v>
          </cell>
          <cell r="F10062"/>
          <cell r="G10062"/>
          <cell r="H10062">
            <v>39101</v>
          </cell>
          <cell r="I10062">
            <v>226260</v>
          </cell>
          <cell r="J10062"/>
          <cell r="K10062"/>
          <cell r="L10062">
            <v>301593</v>
          </cell>
          <cell r="M10062"/>
          <cell r="N10062">
            <v>2500</v>
          </cell>
          <cell r="O10062"/>
          <cell r="P10062">
            <v>154927</v>
          </cell>
          <cell r="Q10062"/>
          <cell r="R10062"/>
          <cell r="S10062"/>
          <cell r="T10062"/>
          <cell r="U10062">
            <v>40647</v>
          </cell>
          <cell r="V10062"/>
          <cell r="W10062"/>
          <cell r="X10062"/>
          <cell r="Y10062"/>
          <cell r="Z10062"/>
          <cell r="AA10062"/>
          <cell r="AB10062"/>
          <cell r="AC10062">
            <v>27450</v>
          </cell>
          <cell r="AD10062">
            <v>311325</v>
          </cell>
          <cell r="AE10062"/>
          <cell r="AF10062">
            <v>283457</v>
          </cell>
          <cell r="AG10062">
            <v>8325</v>
          </cell>
          <cell r="AH10062">
            <v>38821</v>
          </cell>
          <cell r="AI10062">
            <v>150975</v>
          </cell>
          <cell r="AJ10062"/>
        </row>
        <row r="10063">
          <cell r="E10063">
            <v>10062</v>
          </cell>
          <cell r="F10063">
            <v>33</v>
          </cell>
          <cell r="G10063">
            <v>76163</v>
          </cell>
          <cell r="H10063"/>
          <cell r="I10063"/>
          <cell r="J10063"/>
          <cell r="K10063"/>
          <cell r="L10063">
            <v>57387</v>
          </cell>
          <cell r="M10063">
            <v>148897</v>
          </cell>
          <cell r="N10063"/>
          <cell r="O10063"/>
          <cell r="P10063">
            <v>5360</v>
          </cell>
          <cell r="Q10063"/>
          <cell r="R10063"/>
          <cell r="S10063"/>
          <cell r="T10063">
            <v>30047</v>
          </cell>
          <cell r="U10063">
            <v>51648</v>
          </cell>
          <cell r="V10063"/>
          <cell r="W10063">
            <v>93716</v>
          </cell>
          <cell r="X10063">
            <v>28425</v>
          </cell>
          <cell r="Y10063"/>
          <cell r="Z10063"/>
          <cell r="AA10063"/>
          <cell r="AB10063"/>
          <cell r="AC10063"/>
          <cell r="AD10063">
            <v>8</v>
          </cell>
          <cell r="AE10063"/>
          <cell r="AF10063"/>
          <cell r="AG10063">
            <v>1585</v>
          </cell>
          <cell r="AH10063">
            <v>6</v>
          </cell>
          <cell r="AI10063"/>
          <cell r="AJ10063"/>
        </row>
        <row r="10064">
          <cell r="E10064">
            <v>10063</v>
          </cell>
          <cell r="F10064"/>
          <cell r="G10064"/>
          <cell r="H10064">
            <v>21511</v>
          </cell>
          <cell r="I10064">
            <v>290295</v>
          </cell>
          <cell r="J10064"/>
          <cell r="K10064"/>
          <cell r="L10064">
            <v>77097</v>
          </cell>
          <cell r="M10064">
            <v>61297</v>
          </cell>
          <cell r="N10064"/>
          <cell r="O10064"/>
          <cell r="P10064">
            <v>6413</v>
          </cell>
          <cell r="Q10064">
            <v>799582</v>
          </cell>
          <cell r="R10064"/>
          <cell r="S10064"/>
          <cell r="T10064"/>
          <cell r="U10064"/>
          <cell r="V10064">
            <v>1687</v>
          </cell>
          <cell r="W10064">
            <v>15446</v>
          </cell>
          <cell r="X10064"/>
          <cell r="Y10064"/>
          <cell r="Z10064"/>
          <cell r="AA10064"/>
          <cell r="AB10064"/>
          <cell r="AC10064"/>
          <cell r="AD10064"/>
          <cell r="AE10064"/>
          <cell r="AF10064"/>
          <cell r="AG10064"/>
          <cell r="AH10064">
            <v>14495</v>
          </cell>
          <cell r="AI10064"/>
          <cell r="AJ10064"/>
        </row>
        <row r="10065">
          <cell r="E10065">
            <v>10064</v>
          </cell>
          <cell r="F10065">
            <v>33</v>
          </cell>
          <cell r="G10065">
            <v>76163</v>
          </cell>
          <cell r="H10065">
            <v>60612</v>
          </cell>
          <cell r="I10065">
            <v>516555</v>
          </cell>
          <cell r="J10065"/>
          <cell r="K10065"/>
          <cell r="L10065">
            <v>436077</v>
          </cell>
          <cell r="M10065">
            <v>210194</v>
          </cell>
          <cell r="N10065">
            <v>2500</v>
          </cell>
          <cell r="O10065"/>
          <cell r="P10065">
            <v>166700</v>
          </cell>
          <cell r="Q10065">
            <v>799582</v>
          </cell>
          <cell r="R10065"/>
          <cell r="S10065"/>
          <cell r="T10065">
            <v>30047</v>
          </cell>
          <cell r="U10065">
            <v>92295</v>
          </cell>
          <cell r="V10065">
            <v>1687</v>
          </cell>
          <cell r="W10065">
            <v>109162</v>
          </cell>
          <cell r="X10065">
            <v>28425</v>
          </cell>
          <cell r="Y10065"/>
          <cell r="Z10065"/>
          <cell r="AA10065"/>
          <cell r="AB10065"/>
          <cell r="AC10065">
            <v>27450</v>
          </cell>
          <cell r="AD10065">
            <v>311153</v>
          </cell>
          <cell r="AE10065"/>
          <cell r="AF10065">
            <v>283457</v>
          </cell>
          <cell r="AG10065">
            <v>9910</v>
          </cell>
          <cell r="AH10065">
            <v>53322</v>
          </cell>
          <cell r="AI10065">
            <v>150975</v>
          </cell>
          <cell r="AJ10065"/>
          <cell r="AK10065"/>
          <cell r="AL10065"/>
        </row>
        <row r="10066">
          <cell r="E10066">
            <v>10065</v>
          </cell>
          <cell r="F10066"/>
          <cell r="G10066"/>
          <cell r="H10066"/>
          <cell r="I10066"/>
          <cell r="J10066"/>
          <cell r="K10066">
            <v>29883</v>
          </cell>
          <cell r="L10066"/>
          <cell r="M10066"/>
          <cell r="N10066"/>
          <cell r="O10066"/>
          <cell r="P10066"/>
          <cell r="Q10066"/>
          <cell r="R10066"/>
          <cell r="S10066"/>
          <cell r="T10066"/>
          <cell r="U10066"/>
          <cell r="V10066"/>
          <cell r="W10066"/>
          <cell r="X10066"/>
          <cell r="Y10066"/>
          <cell r="Z10066"/>
          <cell r="AA10066"/>
          <cell r="AB10066"/>
          <cell r="AC10066"/>
          <cell r="AD10066">
            <v>-508</v>
          </cell>
          <cell r="AE10066"/>
          <cell r="AF10066"/>
          <cell r="AG10066"/>
          <cell r="AH10066"/>
          <cell r="AI10066"/>
          <cell r="AJ10066"/>
          <cell r="AK10066"/>
          <cell r="AL10066"/>
        </row>
        <row r="10067">
          <cell r="E10067">
            <v>10066</v>
          </cell>
          <cell r="F10067">
            <v>87225</v>
          </cell>
          <cell r="G10067"/>
          <cell r="H10067">
            <v>67943</v>
          </cell>
          <cell r="I10067">
            <v>124179</v>
          </cell>
          <cell r="J10067"/>
          <cell r="K10067">
            <v>219600</v>
          </cell>
          <cell r="L10067"/>
          <cell r="M10067">
            <v>5609</v>
          </cell>
          <cell r="N10067">
            <v>27450</v>
          </cell>
          <cell r="O10067"/>
          <cell r="P10067">
            <v>38316</v>
          </cell>
          <cell r="Q10067"/>
          <cell r="R10067"/>
          <cell r="S10067"/>
          <cell r="T10067"/>
          <cell r="U10067">
            <v>44625</v>
          </cell>
          <cell r="V10067"/>
          <cell r="W10067"/>
          <cell r="X10067"/>
          <cell r="Y10067"/>
          <cell r="Z10067"/>
          <cell r="AA10067"/>
          <cell r="AB10067"/>
          <cell r="AC10067"/>
          <cell r="AD10067">
            <v>142500</v>
          </cell>
          <cell r="AE10067"/>
          <cell r="AF10067">
            <v>68481</v>
          </cell>
          <cell r="AG10067">
            <v>50400</v>
          </cell>
          <cell r="AH10067">
            <v>25412</v>
          </cell>
          <cell r="AI10067">
            <v>633675</v>
          </cell>
          <cell r="AJ10067">
            <v>46180</v>
          </cell>
          <cell r="AK10067"/>
          <cell r="AL10067"/>
        </row>
        <row r="10068">
          <cell r="E10068">
            <v>10067</v>
          </cell>
          <cell r="F10068"/>
          <cell r="G10068">
            <v>890</v>
          </cell>
          <cell r="H10068"/>
          <cell r="I10068">
            <v>120279</v>
          </cell>
          <cell r="J10068"/>
          <cell r="K10068">
            <v>149158</v>
          </cell>
          <cell r="L10068"/>
          <cell r="M10068">
            <v>6595</v>
          </cell>
          <cell r="N10068"/>
          <cell r="O10068"/>
          <cell r="P10068">
            <v>38877</v>
          </cell>
          <cell r="Q10068"/>
          <cell r="R10068">
            <v>1822</v>
          </cell>
          <cell r="S10068"/>
          <cell r="T10068">
            <v>19460</v>
          </cell>
          <cell r="U10068">
            <v>836</v>
          </cell>
          <cell r="V10068"/>
          <cell r="W10068">
            <v>40</v>
          </cell>
          <cell r="X10068"/>
          <cell r="Y10068"/>
          <cell r="Z10068"/>
          <cell r="AA10068"/>
          <cell r="AB10068"/>
          <cell r="AC10068"/>
          <cell r="AD10068">
            <v>8</v>
          </cell>
          <cell r="AE10068">
            <v>55025</v>
          </cell>
          <cell r="AF10068"/>
          <cell r="AG10068">
            <v>2052</v>
          </cell>
          <cell r="AH10068">
            <v>7746</v>
          </cell>
          <cell r="AI10068">
            <v>148</v>
          </cell>
          <cell r="AJ10068">
            <v>775</v>
          </cell>
          <cell r="AK10068"/>
          <cell r="AL10068"/>
        </row>
        <row r="10069">
          <cell r="E10069">
            <v>10068</v>
          </cell>
          <cell r="F10069">
            <v>2796</v>
          </cell>
          <cell r="G10069"/>
          <cell r="H10069">
            <v>9489</v>
          </cell>
          <cell r="I10069">
            <v>119842</v>
          </cell>
          <cell r="J10069"/>
          <cell r="K10069"/>
          <cell r="L10069">
            <v>2192671</v>
          </cell>
          <cell r="M10069">
            <v>122311</v>
          </cell>
          <cell r="N10069">
            <v>25000</v>
          </cell>
          <cell r="O10069">
            <v>63325</v>
          </cell>
          <cell r="P10069">
            <v>6866</v>
          </cell>
          <cell r="Q10069"/>
          <cell r="R10069">
            <v>500</v>
          </cell>
          <cell r="S10069"/>
          <cell r="T10069">
            <v>53789</v>
          </cell>
          <cell r="U10069"/>
          <cell r="V10069"/>
          <cell r="W10069">
            <v>12161</v>
          </cell>
          <cell r="X10069"/>
          <cell r="Y10069"/>
          <cell r="Z10069"/>
          <cell r="AA10069"/>
          <cell r="AB10069"/>
          <cell r="AC10069"/>
          <cell r="AD10069"/>
          <cell r="AE10069"/>
          <cell r="AF10069">
            <v>16792</v>
          </cell>
          <cell r="AG10069"/>
          <cell r="AH10069"/>
          <cell r="AI10069"/>
          <cell r="AJ10069">
            <v>38</v>
          </cell>
          <cell r="AK10069"/>
          <cell r="AL10069"/>
        </row>
        <row r="10070">
          <cell r="E10070">
            <v>10069</v>
          </cell>
          <cell r="F10070">
            <v>90021</v>
          </cell>
          <cell r="G10070">
            <v>890</v>
          </cell>
          <cell r="H10070">
            <v>77432</v>
          </cell>
          <cell r="I10070">
            <v>364300</v>
          </cell>
          <cell r="J10070"/>
          <cell r="K10070">
            <v>398641</v>
          </cell>
          <cell r="L10070">
            <v>2192671</v>
          </cell>
          <cell r="M10070">
            <v>134515</v>
          </cell>
          <cell r="N10070">
            <v>52450</v>
          </cell>
          <cell r="O10070">
            <v>63325</v>
          </cell>
          <cell r="P10070">
            <v>84059</v>
          </cell>
          <cell r="Q10070"/>
          <cell r="R10070">
            <v>2322</v>
          </cell>
          <cell r="S10070"/>
          <cell r="T10070">
            <v>73249</v>
          </cell>
          <cell r="U10070">
            <v>45461</v>
          </cell>
          <cell r="V10070"/>
          <cell r="W10070">
            <v>12201</v>
          </cell>
          <cell r="X10070"/>
          <cell r="Y10070"/>
          <cell r="Z10070"/>
          <cell r="AA10070"/>
          <cell r="AB10070"/>
          <cell r="AC10070"/>
          <cell r="AD10070">
            <v>142000</v>
          </cell>
          <cell r="AE10070">
            <v>55025</v>
          </cell>
          <cell r="AF10070">
            <v>85273</v>
          </cell>
          <cell r="AG10070">
            <v>52452</v>
          </cell>
          <cell r="AH10070">
            <v>33158</v>
          </cell>
          <cell r="AI10070">
            <v>633823</v>
          </cell>
          <cell r="AJ10070">
            <v>46993</v>
          </cell>
          <cell r="AK10070"/>
          <cell r="AL10070"/>
        </row>
        <row r="10071">
          <cell r="E10071">
            <v>10070</v>
          </cell>
          <cell r="F10071"/>
          <cell r="G10071"/>
          <cell r="H10071"/>
          <cell r="I10071"/>
          <cell r="J10071"/>
          <cell r="K10071">
            <v>28096</v>
          </cell>
          <cell r="L10071"/>
          <cell r="M10071"/>
          <cell r="N10071"/>
          <cell r="O10071"/>
          <cell r="P10071"/>
          <cell r="Q10071"/>
          <cell r="R10071"/>
          <cell r="S10071"/>
          <cell r="T10071"/>
          <cell r="U10071"/>
          <cell r="V10071"/>
          <cell r="W10071"/>
          <cell r="X10071"/>
          <cell r="Y10071"/>
          <cell r="Z10071"/>
          <cell r="AA10071"/>
          <cell r="AB10071"/>
          <cell r="AC10071"/>
          <cell r="AD10071"/>
          <cell r="AE10071">
            <v>24314</v>
          </cell>
          <cell r="AF10071"/>
          <cell r="AG10071"/>
          <cell r="AH10071"/>
          <cell r="AI10071"/>
          <cell r="AJ10071"/>
          <cell r="AK10071"/>
          <cell r="AL10071"/>
        </row>
        <row r="10072">
          <cell r="E10072">
            <v>10071</v>
          </cell>
          <cell r="F10072"/>
          <cell r="G10072"/>
          <cell r="H10072">
            <v>10</v>
          </cell>
          <cell r="I10072"/>
          <cell r="J10072"/>
          <cell r="K10072"/>
          <cell r="L10072">
            <v>10200</v>
          </cell>
          <cell r="M10072">
            <v>269</v>
          </cell>
          <cell r="N10072"/>
          <cell r="O10072"/>
          <cell r="P10072">
            <v>133244</v>
          </cell>
          <cell r="Q10072"/>
          <cell r="R10072"/>
          <cell r="S10072"/>
          <cell r="T10072">
            <v>231650</v>
          </cell>
          <cell r="U10072"/>
          <cell r="V10072"/>
          <cell r="W10072"/>
          <cell r="X10072"/>
          <cell r="Y10072"/>
          <cell r="Z10072"/>
          <cell r="AA10072"/>
          <cell r="AB10072"/>
          <cell r="AC10072"/>
          <cell r="AD10072"/>
          <cell r="AE10072">
            <v>91677</v>
          </cell>
          <cell r="AF10072">
            <v>27450</v>
          </cell>
          <cell r="AG10072"/>
          <cell r="AH10072">
            <v>1533</v>
          </cell>
          <cell r="AI10072">
            <v>-2250</v>
          </cell>
          <cell r="AJ10072"/>
          <cell r="AK10072"/>
          <cell r="AL10072"/>
        </row>
        <row r="10073">
          <cell r="E10073">
            <v>10072</v>
          </cell>
          <cell r="F10073"/>
          <cell r="G10073">
            <v>53700</v>
          </cell>
          <cell r="H10073"/>
          <cell r="I10073"/>
          <cell r="J10073"/>
          <cell r="K10073"/>
          <cell r="L10073"/>
          <cell r="M10073">
            <v>85006</v>
          </cell>
          <cell r="N10073"/>
          <cell r="O10073">
            <v>28999</v>
          </cell>
          <cell r="P10073">
            <v>1385772</v>
          </cell>
          <cell r="Q10073">
            <v>165997</v>
          </cell>
          <cell r="R10073"/>
          <cell r="S10073">
            <v>13</v>
          </cell>
          <cell r="T10073">
            <v>76503</v>
          </cell>
          <cell r="U10073">
            <v>3343</v>
          </cell>
          <cell r="V10073"/>
          <cell r="W10073">
            <v>1200</v>
          </cell>
          <cell r="X10073"/>
          <cell r="Y10073"/>
          <cell r="Z10073"/>
          <cell r="AA10073"/>
          <cell r="AB10073"/>
          <cell r="AC10073"/>
          <cell r="AD10073"/>
          <cell r="AE10073">
            <v>21766</v>
          </cell>
          <cell r="AF10073">
            <v>234923</v>
          </cell>
          <cell r="AG10073">
            <v>8996</v>
          </cell>
          <cell r="AH10073">
            <v>98445</v>
          </cell>
          <cell r="AI10073"/>
          <cell r="AJ10073">
            <v>165</v>
          </cell>
          <cell r="AK10073"/>
          <cell r="AL10073"/>
        </row>
        <row r="10074">
          <cell r="E10074">
            <v>10073</v>
          </cell>
          <cell r="F10074"/>
          <cell r="G10074"/>
          <cell r="H10074"/>
          <cell r="I10074">
            <v>1250</v>
          </cell>
          <cell r="J10074">
            <v>2170</v>
          </cell>
          <cell r="K10074"/>
          <cell r="L10074">
            <v>7660</v>
          </cell>
          <cell r="M10074">
            <v>-2775</v>
          </cell>
          <cell r="N10074"/>
          <cell r="O10074">
            <v>64007</v>
          </cell>
          <cell r="P10074">
            <v>8318</v>
          </cell>
          <cell r="Q10074"/>
          <cell r="R10074">
            <v>27500</v>
          </cell>
          <cell r="S10074"/>
          <cell r="T10074">
            <v>4643164</v>
          </cell>
          <cell r="U10074"/>
          <cell r="V10074">
            <v>5360</v>
          </cell>
          <cell r="W10074">
            <v>4000</v>
          </cell>
          <cell r="X10074"/>
          <cell r="Y10074"/>
          <cell r="Z10074"/>
          <cell r="AA10074"/>
          <cell r="AB10074"/>
          <cell r="AC10074"/>
          <cell r="AD10074"/>
          <cell r="AE10074">
            <v>4279</v>
          </cell>
          <cell r="AF10074"/>
          <cell r="AG10074"/>
          <cell r="AH10074">
            <v>19887</v>
          </cell>
          <cell r="AI10074"/>
          <cell r="AJ10074">
            <v>16</v>
          </cell>
          <cell r="AK10074"/>
          <cell r="AL10074">
            <v>234531</v>
          </cell>
        </row>
        <row r="10075">
          <cell r="E10075">
            <v>10074</v>
          </cell>
          <cell r="F10075"/>
          <cell r="G10075">
            <v>53700</v>
          </cell>
          <cell r="H10075">
            <v>10</v>
          </cell>
          <cell r="I10075">
            <v>1250</v>
          </cell>
          <cell r="J10075">
            <v>2170</v>
          </cell>
          <cell r="K10075">
            <v>28096</v>
          </cell>
          <cell r="L10075">
            <v>17860</v>
          </cell>
          <cell r="M10075">
            <v>82500</v>
          </cell>
          <cell r="N10075"/>
          <cell r="O10075">
            <v>93006</v>
          </cell>
          <cell r="P10075">
            <v>1527334</v>
          </cell>
          <cell r="Q10075">
            <v>165997</v>
          </cell>
          <cell r="R10075">
            <v>27500</v>
          </cell>
          <cell r="S10075">
            <v>13</v>
          </cell>
          <cell r="T10075">
            <v>4951317</v>
          </cell>
          <cell r="U10075">
            <v>3343</v>
          </cell>
          <cell r="V10075">
            <v>5360</v>
          </cell>
          <cell r="W10075">
            <v>5200</v>
          </cell>
          <cell r="X10075"/>
          <cell r="Y10075"/>
          <cell r="Z10075"/>
          <cell r="AA10075"/>
          <cell r="AB10075"/>
          <cell r="AC10075"/>
          <cell r="AD10075"/>
          <cell r="AE10075">
            <v>142036</v>
          </cell>
          <cell r="AF10075">
            <v>262373</v>
          </cell>
          <cell r="AG10075">
            <v>8996</v>
          </cell>
          <cell r="AH10075">
            <v>119865</v>
          </cell>
          <cell r="AI10075">
            <v>-2250</v>
          </cell>
          <cell r="AJ10075">
            <v>181</v>
          </cell>
          <cell r="AK10075"/>
          <cell r="AL10075">
            <v>234531</v>
          </cell>
        </row>
        <row r="10076">
          <cell r="E10076">
            <v>10075</v>
          </cell>
          <cell r="F10076"/>
          <cell r="G10076"/>
          <cell r="H10076"/>
          <cell r="I10076"/>
          <cell r="J10076"/>
          <cell r="K10076"/>
          <cell r="L10076"/>
          <cell r="M10076"/>
          <cell r="N10076"/>
          <cell r="O10076"/>
          <cell r="P10076"/>
          <cell r="Q10076"/>
          <cell r="R10076"/>
          <cell r="S10076"/>
          <cell r="T10076"/>
          <cell r="U10076"/>
          <cell r="V10076"/>
          <cell r="W10076"/>
          <cell r="X10076"/>
          <cell r="Y10076"/>
          <cell r="Z10076"/>
          <cell r="AA10076"/>
          <cell r="AB10076"/>
          <cell r="AC10076"/>
          <cell r="AD10076"/>
          <cell r="AE10076"/>
          <cell r="AF10076"/>
          <cell r="AG10076"/>
          <cell r="AH10076"/>
          <cell r="AI10076"/>
          <cell r="AJ10076"/>
          <cell r="AK10076"/>
          <cell r="AL10076"/>
        </row>
        <row r="10077">
          <cell r="E10077">
            <v>10076</v>
          </cell>
          <cell r="F10077"/>
          <cell r="G10077"/>
          <cell r="H10077">
            <v>1348</v>
          </cell>
          <cell r="I10077"/>
          <cell r="J10077"/>
          <cell r="K10077"/>
          <cell r="L10077"/>
          <cell r="M10077">
            <v>896</v>
          </cell>
          <cell r="N10077">
            <v>61574</v>
          </cell>
          <cell r="O10077"/>
          <cell r="P10077">
            <v>781028</v>
          </cell>
          <cell r="Q10077"/>
          <cell r="R10077"/>
          <cell r="S10077"/>
          <cell r="T10077">
            <v>63534</v>
          </cell>
          <cell r="U10077"/>
          <cell r="V10077"/>
          <cell r="W10077"/>
          <cell r="X10077"/>
          <cell r="Y10077"/>
          <cell r="Z10077"/>
          <cell r="AA10077"/>
          <cell r="AB10077"/>
          <cell r="AC10077"/>
          <cell r="AD10077"/>
          <cell r="AE10077"/>
          <cell r="AF10077"/>
          <cell r="AG10077"/>
          <cell r="AH10077"/>
          <cell r="AI10077"/>
          <cell r="AJ10077"/>
          <cell r="AK10077"/>
          <cell r="AL10077"/>
        </row>
        <row r="10078">
          <cell r="E10078">
            <v>10077</v>
          </cell>
          <cell r="F10078"/>
          <cell r="G10078"/>
          <cell r="H10078"/>
          <cell r="I10078"/>
          <cell r="J10078">
            <v>51</v>
          </cell>
          <cell r="K10078"/>
          <cell r="L10078"/>
          <cell r="M10078">
            <v>-716</v>
          </cell>
          <cell r="N10078">
            <v>3399</v>
          </cell>
          <cell r="O10078"/>
          <cell r="P10078">
            <v>9812</v>
          </cell>
          <cell r="Q10078">
            <v>93790</v>
          </cell>
          <cell r="R10078">
            <v>1611</v>
          </cell>
          <cell r="S10078">
            <v>13113</v>
          </cell>
          <cell r="T10078">
            <v>98001</v>
          </cell>
          <cell r="U10078">
            <v>101565</v>
          </cell>
          <cell r="V10078"/>
          <cell r="W10078">
            <v>56506</v>
          </cell>
          <cell r="X10078"/>
          <cell r="Y10078"/>
          <cell r="Z10078"/>
          <cell r="AA10078"/>
          <cell r="AB10078"/>
          <cell r="AC10078"/>
          <cell r="AD10078"/>
          <cell r="AE10078">
            <v>630</v>
          </cell>
          <cell r="AF10078">
            <v>6854</v>
          </cell>
          <cell r="AG10078"/>
          <cell r="AH10078"/>
          <cell r="AI10078"/>
          <cell r="AJ10078">
            <v>251</v>
          </cell>
          <cell r="AK10078"/>
          <cell r="AL10078"/>
        </row>
        <row r="10079">
          <cell r="E10079">
            <v>10078</v>
          </cell>
          <cell r="F10079"/>
          <cell r="G10079"/>
          <cell r="H10079">
            <v>625</v>
          </cell>
          <cell r="I10079"/>
          <cell r="J10079">
            <v>34858</v>
          </cell>
          <cell r="K10079">
            <v>-5737</v>
          </cell>
          <cell r="L10079">
            <v>14662</v>
          </cell>
          <cell r="M10079">
            <v>245836</v>
          </cell>
          <cell r="N10079">
            <v>3277</v>
          </cell>
          <cell r="O10079"/>
          <cell r="P10079">
            <v>72181</v>
          </cell>
          <cell r="Q10079">
            <v>13188</v>
          </cell>
          <cell r="R10079">
            <v>18559</v>
          </cell>
          <cell r="S10079"/>
          <cell r="T10079">
            <v>16550519</v>
          </cell>
          <cell r="U10079"/>
          <cell r="V10079">
            <v>1423</v>
          </cell>
          <cell r="W10079">
            <v>-338</v>
          </cell>
          <cell r="X10079"/>
          <cell r="Y10079"/>
          <cell r="Z10079"/>
          <cell r="AA10079"/>
          <cell r="AB10079"/>
          <cell r="AC10079"/>
          <cell r="AD10079"/>
          <cell r="AE10079">
            <v>6070</v>
          </cell>
          <cell r="AF10079"/>
          <cell r="AG10079"/>
          <cell r="AH10079">
            <v>209417</v>
          </cell>
          <cell r="AI10079"/>
          <cell r="AJ10079"/>
          <cell r="AK10079"/>
          <cell r="AL10079"/>
        </row>
        <row r="10080">
          <cell r="E10080">
            <v>10079</v>
          </cell>
          <cell r="F10080"/>
          <cell r="G10080"/>
          <cell r="H10080">
            <v>1973</v>
          </cell>
          <cell r="I10080"/>
          <cell r="J10080">
            <v>34909</v>
          </cell>
          <cell r="K10080">
            <v>-5737</v>
          </cell>
          <cell r="L10080">
            <v>14662</v>
          </cell>
          <cell r="M10080">
            <v>246016</v>
          </cell>
          <cell r="N10080">
            <v>68250</v>
          </cell>
          <cell r="O10080"/>
          <cell r="P10080">
            <v>863021</v>
          </cell>
          <cell r="Q10080">
            <v>106978</v>
          </cell>
          <cell r="R10080">
            <v>20170</v>
          </cell>
          <cell r="S10080">
            <v>13113</v>
          </cell>
          <cell r="T10080">
            <v>16712054</v>
          </cell>
          <cell r="U10080">
            <v>101565</v>
          </cell>
          <cell r="V10080">
            <v>1423</v>
          </cell>
          <cell r="W10080">
            <v>56168</v>
          </cell>
          <cell r="X10080"/>
          <cell r="Y10080"/>
          <cell r="Z10080"/>
          <cell r="AA10080"/>
          <cell r="AB10080"/>
          <cell r="AC10080"/>
          <cell r="AD10080"/>
          <cell r="AE10080">
            <v>6700</v>
          </cell>
          <cell r="AF10080">
            <v>6854</v>
          </cell>
          <cell r="AG10080"/>
          <cell r="AH10080">
            <v>209417</v>
          </cell>
          <cell r="AI10080"/>
          <cell r="AJ10080">
            <v>251</v>
          </cell>
          <cell r="AK10080"/>
          <cell r="AL10080"/>
        </row>
        <row r="10081">
          <cell r="E10081">
            <v>10080</v>
          </cell>
          <cell r="F10081"/>
          <cell r="G10081"/>
          <cell r="H10081"/>
          <cell r="I10081"/>
          <cell r="J10081"/>
          <cell r="K10081"/>
          <cell r="L10081"/>
          <cell r="M10081"/>
          <cell r="N10081"/>
          <cell r="O10081"/>
          <cell r="P10081"/>
          <cell r="Q10081"/>
          <cell r="R10081"/>
          <cell r="S10081"/>
          <cell r="T10081"/>
          <cell r="U10081"/>
          <cell r="V10081"/>
          <cell r="W10081"/>
          <cell r="X10081"/>
          <cell r="Y10081"/>
          <cell r="Z10081"/>
          <cell r="AA10081"/>
          <cell r="AB10081"/>
          <cell r="AC10081"/>
          <cell r="AD10081"/>
          <cell r="AE10081">
            <v>584</v>
          </cell>
          <cell r="AF10081"/>
          <cell r="AG10081"/>
          <cell r="AH10081"/>
          <cell r="AI10081"/>
          <cell r="AJ10081"/>
          <cell r="AK10081"/>
          <cell r="AL10081"/>
          <cell r="AM10081"/>
          <cell r="AN10081"/>
        </row>
        <row r="10082">
          <cell r="E10082">
            <v>10081</v>
          </cell>
          <cell r="F10082">
            <v>27450</v>
          </cell>
          <cell r="G10082"/>
          <cell r="H10082">
            <v>235</v>
          </cell>
          <cell r="I10082">
            <v>120150</v>
          </cell>
          <cell r="J10082"/>
          <cell r="K10082">
            <v>228375</v>
          </cell>
          <cell r="L10082">
            <v>123525</v>
          </cell>
          <cell r="M10082">
            <v>390</v>
          </cell>
          <cell r="N10082">
            <v>1420729</v>
          </cell>
          <cell r="O10082">
            <v>1535202</v>
          </cell>
          <cell r="P10082"/>
          <cell r="Q10082">
            <v>8465</v>
          </cell>
          <cell r="R10082"/>
          <cell r="S10082"/>
          <cell r="T10082">
            <v>2380</v>
          </cell>
          <cell r="U10082"/>
          <cell r="V10082"/>
          <cell r="W10082"/>
          <cell r="X10082"/>
          <cell r="Y10082"/>
          <cell r="Z10082"/>
          <cell r="AA10082"/>
          <cell r="AB10082"/>
          <cell r="AC10082">
            <v>122586</v>
          </cell>
          <cell r="AD10082">
            <v>123225</v>
          </cell>
          <cell r="AE10082">
            <v>215</v>
          </cell>
          <cell r="AF10082">
            <v>360449</v>
          </cell>
          <cell r="AG10082">
            <v>137400</v>
          </cell>
          <cell r="AH10082">
            <v>221601</v>
          </cell>
          <cell r="AI10082">
            <v>351150</v>
          </cell>
          <cell r="AJ10082">
            <v>35093</v>
          </cell>
          <cell r="AK10082"/>
          <cell r="AL10082"/>
          <cell r="AM10082"/>
          <cell r="AN10082"/>
        </row>
        <row r="10083">
          <cell r="E10083">
            <v>10082</v>
          </cell>
          <cell r="F10083"/>
          <cell r="G10083">
            <v>62025</v>
          </cell>
          <cell r="H10083">
            <v>4844</v>
          </cell>
          <cell r="I10083">
            <v>2830</v>
          </cell>
          <cell r="J10083"/>
          <cell r="K10083">
            <v>790</v>
          </cell>
          <cell r="L10083">
            <v>4096</v>
          </cell>
          <cell r="M10083">
            <v>51884</v>
          </cell>
          <cell r="N10083">
            <v>161073</v>
          </cell>
          <cell r="O10083">
            <v>129778</v>
          </cell>
          <cell r="P10083"/>
          <cell r="Q10083">
            <v>667686</v>
          </cell>
          <cell r="R10083">
            <v>2621241</v>
          </cell>
          <cell r="S10083"/>
          <cell r="T10083">
            <v>171853</v>
          </cell>
          <cell r="U10083">
            <v>299178</v>
          </cell>
          <cell r="V10083">
            <v>28141</v>
          </cell>
          <cell r="W10083">
            <v>40826</v>
          </cell>
          <cell r="X10083"/>
          <cell r="Y10083"/>
          <cell r="Z10083"/>
          <cell r="AA10083"/>
          <cell r="AB10083"/>
          <cell r="AC10083"/>
          <cell r="AD10083">
            <v>15704</v>
          </cell>
          <cell r="AE10083">
            <v>133536</v>
          </cell>
          <cell r="AF10083">
            <v>9386</v>
          </cell>
          <cell r="AG10083">
            <v>7129</v>
          </cell>
          <cell r="AH10083">
            <v>94495</v>
          </cell>
          <cell r="AI10083">
            <v>71135</v>
          </cell>
          <cell r="AJ10083">
            <v>8347</v>
          </cell>
          <cell r="AK10083"/>
          <cell r="AL10083"/>
          <cell r="AM10083"/>
          <cell r="AN10083"/>
        </row>
        <row r="10084">
          <cell r="E10084">
            <v>10083</v>
          </cell>
          <cell r="F10084">
            <v>107564</v>
          </cell>
          <cell r="G10084">
            <v>211933</v>
          </cell>
          <cell r="H10084">
            <v>3160</v>
          </cell>
          <cell r="I10084">
            <v>882448</v>
          </cell>
          <cell r="J10084"/>
          <cell r="K10084">
            <v>296873</v>
          </cell>
          <cell r="L10084">
            <v>221148</v>
          </cell>
          <cell r="M10084">
            <v>232479</v>
          </cell>
          <cell r="N10084">
            <v>218396</v>
          </cell>
          <cell r="O10084">
            <v>299017</v>
          </cell>
          <cell r="P10084"/>
          <cell r="Q10084">
            <v>3635489</v>
          </cell>
          <cell r="R10084">
            <v>446157</v>
          </cell>
          <cell r="S10084"/>
          <cell r="T10084"/>
          <cell r="U10084">
            <v>17999</v>
          </cell>
          <cell r="V10084">
            <v>193427</v>
          </cell>
          <cell r="W10084">
            <v>206326</v>
          </cell>
          <cell r="X10084"/>
          <cell r="Y10084"/>
          <cell r="Z10084">
            <v>58596</v>
          </cell>
          <cell r="AA10084">
            <v>42482</v>
          </cell>
          <cell r="AB10084">
            <v>1751</v>
          </cell>
          <cell r="AC10084"/>
          <cell r="AD10084">
            <v>389386</v>
          </cell>
          <cell r="AE10084">
            <v>500750</v>
          </cell>
          <cell r="AF10084">
            <v>253090</v>
          </cell>
          <cell r="AG10084">
            <v>314768</v>
          </cell>
          <cell r="AH10084">
            <v>763257</v>
          </cell>
          <cell r="AI10084"/>
          <cell r="AJ10084">
            <v>826482</v>
          </cell>
          <cell r="AK10084"/>
          <cell r="AL10084"/>
          <cell r="AM10084"/>
          <cell r="AN10084">
            <v>15640</v>
          </cell>
        </row>
        <row r="10085">
          <cell r="E10085">
            <v>10084</v>
          </cell>
          <cell r="F10085">
            <v>135014</v>
          </cell>
          <cell r="G10085">
            <v>273958</v>
          </cell>
          <cell r="H10085">
            <v>8239</v>
          </cell>
          <cell r="I10085">
            <v>1005428</v>
          </cell>
          <cell r="J10085"/>
          <cell r="K10085">
            <v>526038</v>
          </cell>
          <cell r="L10085">
            <v>348769</v>
          </cell>
          <cell r="M10085">
            <v>284753</v>
          </cell>
          <cell r="N10085">
            <v>1800198</v>
          </cell>
          <cell r="O10085">
            <v>1963997</v>
          </cell>
          <cell r="P10085"/>
          <cell r="Q10085">
            <v>4311640</v>
          </cell>
          <cell r="R10085">
            <v>3067398</v>
          </cell>
          <cell r="S10085"/>
          <cell r="T10085">
            <v>174233</v>
          </cell>
          <cell r="U10085">
            <v>317177</v>
          </cell>
          <cell r="V10085">
            <v>221568</v>
          </cell>
          <cell r="W10085">
            <v>247152</v>
          </cell>
          <cell r="X10085"/>
          <cell r="Y10085"/>
          <cell r="Z10085">
            <v>58596</v>
          </cell>
          <cell r="AA10085">
            <v>42482</v>
          </cell>
          <cell r="AB10085">
            <v>1751</v>
          </cell>
          <cell r="AC10085">
            <v>122586</v>
          </cell>
          <cell r="AD10085">
            <v>528315</v>
          </cell>
          <cell r="AE10085">
            <v>635085</v>
          </cell>
          <cell r="AF10085">
            <v>622925</v>
          </cell>
          <cell r="AG10085">
            <v>459297</v>
          </cell>
          <cell r="AH10085">
            <v>1079353</v>
          </cell>
          <cell r="AI10085">
            <v>422285</v>
          </cell>
          <cell r="AJ10085">
            <v>869922</v>
          </cell>
          <cell r="AK10085"/>
          <cell r="AL10085"/>
          <cell r="AM10085"/>
          <cell r="AN10085">
            <v>15640</v>
          </cell>
        </row>
        <row r="10086">
          <cell r="E10086">
            <v>10085</v>
          </cell>
          <cell r="F10086"/>
          <cell r="G10086"/>
          <cell r="H10086"/>
          <cell r="I10086"/>
          <cell r="J10086"/>
          <cell r="K10086"/>
          <cell r="L10086"/>
          <cell r="M10086"/>
          <cell r="N10086"/>
          <cell r="O10086"/>
          <cell r="P10086"/>
          <cell r="Q10086"/>
          <cell r="R10086"/>
          <cell r="S10086"/>
          <cell r="T10086"/>
          <cell r="U10086"/>
          <cell r="V10086"/>
          <cell r="W10086"/>
          <cell r="X10086"/>
          <cell r="Y10086"/>
          <cell r="Z10086"/>
          <cell r="AA10086"/>
          <cell r="AB10086"/>
          <cell r="AC10086"/>
          <cell r="AD10086"/>
          <cell r="AE10086"/>
          <cell r="AF10086"/>
          <cell r="AG10086"/>
          <cell r="AH10086"/>
          <cell r="AI10086"/>
          <cell r="AJ10086"/>
          <cell r="AK10086"/>
          <cell r="AL10086"/>
          <cell r="AM10086"/>
          <cell r="AN10086"/>
        </row>
        <row r="10087">
          <cell r="E10087">
            <v>10086</v>
          </cell>
          <cell r="F10087"/>
          <cell r="G10087"/>
          <cell r="H10087">
            <v>71</v>
          </cell>
          <cell r="I10087"/>
          <cell r="J10087"/>
          <cell r="K10087"/>
          <cell r="L10087"/>
          <cell r="M10087">
            <v>15092</v>
          </cell>
          <cell r="N10087"/>
          <cell r="O10087">
            <v>2831</v>
          </cell>
          <cell r="P10087">
            <v>74368</v>
          </cell>
          <cell r="Q10087"/>
          <cell r="R10087"/>
          <cell r="S10087"/>
          <cell r="T10087"/>
          <cell r="U10087"/>
          <cell r="V10087"/>
          <cell r="W10087"/>
          <cell r="X10087"/>
          <cell r="Y10087"/>
          <cell r="Z10087"/>
          <cell r="AA10087"/>
          <cell r="AB10087"/>
          <cell r="AC10087"/>
          <cell r="AD10087"/>
          <cell r="AE10087"/>
          <cell r="AF10087"/>
          <cell r="AG10087"/>
          <cell r="AH10087"/>
          <cell r="AI10087"/>
          <cell r="AJ10087"/>
          <cell r="AK10087"/>
          <cell r="AL10087"/>
          <cell r="AM10087"/>
          <cell r="AN10087"/>
        </row>
        <row r="10088">
          <cell r="E10088">
            <v>10087</v>
          </cell>
          <cell r="F10088"/>
          <cell r="G10088"/>
          <cell r="H10088"/>
          <cell r="I10088"/>
          <cell r="J10088"/>
          <cell r="K10088">
            <v>14</v>
          </cell>
          <cell r="L10088">
            <v>30425</v>
          </cell>
          <cell r="M10088">
            <v>1749</v>
          </cell>
          <cell r="N10088"/>
          <cell r="O10088">
            <v>35451</v>
          </cell>
          <cell r="P10088">
            <v>101804</v>
          </cell>
          <cell r="Q10088"/>
          <cell r="R10088">
            <v>7845</v>
          </cell>
          <cell r="S10088"/>
          <cell r="T10088">
            <v>171784</v>
          </cell>
          <cell r="U10088">
            <v>124333</v>
          </cell>
          <cell r="V10088"/>
          <cell r="W10088"/>
          <cell r="X10088"/>
          <cell r="Y10088"/>
          <cell r="Z10088"/>
          <cell r="AA10088"/>
          <cell r="AB10088"/>
          <cell r="AC10088"/>
          <cell r="AD10088"/>
          <cell r="AE10088">
            <v>33457</v>
          </cell>
          <cell r="AF10088"/>
          <cell r="AG10088"/>
          <cell r="AH10088">
            <v>378</v>
          </cell>
          <cell r="AI10088"/>
          <cell r="AJ10088">
            <v>1098</v>
          </cell>
          <cell r="AK10088"/>
          <cell r="AL10088"/>
          <cell r="AM10088"/>
          <cell r="AN10088"/>
        </row>
        <row r="10089">
          <cell r="E10089">
            <v>10088</v>
          </cell>
          <cell r="F10089"/>
          <cell r="G10089"/>
          <cell r="H10089">
            <v>625</v>
          </cell>
          <cell r="I10089">
            <v>6130</v>
          </cell>
          <cell r="J10089">
            <v>430</v>
          </cell>
          <cell r="K10089">
            <v>1600</v>
          </cell>
          <cell r="L10089">
            <v>23182</v>
          </cell>
          <cell r="M10089">
            <v>66994</v>
          </cell>
          <cell r="N10089"/>
          <cell r="O10089"/>
          <cell r="P10089">
            <v>53214</v>
          </cell>
          <cell r="Q10089"/>
          <cell r="R10089">
            <v>2412</v>
          </cell>
          <cell r="S10089"/>
          <cell r="T10089"/>
          <cell r="U10089">
            <v>149</v>
          </cell>
          <cell r="V10089"/>
          <cell r="W10089"/>
          <cell r="X10089"/>
          <cell r="Y10089"/>
          <cell r="Z10089"/>
          <cell r="AA10089"/>
          <cell r="AB10089"/>
          <cell r="AC10089"/>
          <cell r="AD10089"/>
          <cell r="AE10089"/>
          <cell r="AF10089"/>
          <cell r="AG10089"/>
          <cell r="AH10089"/>
          <cell r="AI10089"/>
          <cell r="AJ10089">
            <v>25</v>
          </cell>
          <cell r="AK10089"/>
          <cell r="AL10089"/>
          <cell r="AM10089"/>
          <cell r="AN10089"/>
        </row>
        <row r="10090">
          <cell r="E10090">
            <v>10089</v>
          </cell>
          <cell r="F10090"/>
          <cell r="G10090"/>
          <cell r="H10090">
            <v>696</v>
          </cell>
          <cell r="I10090">
            <v>6130</v>
          </cell>
          <cell r="J10090">
            <v>430</v>
          </cell>
          <cell r="K10090">
            <v>1614</v>
          </cell>
          <cell r="L10090">
            <v>53607</v>
          </cell>
          <cell r="M10090">
            <v>83835</v>
          </cell>
          <cell r="N10090"/>
          <cell r="O10090">
            <v>38282</v>
          </cell>
          <cell r="P10090">
            <v>229386</v>
          </cell>
          <cell r="Q10090"/>
          <cell r="R10090">
            <v>10257</v>
          </cell>
          <cell r="S10090"/>
          <cell r="T10090">
            <v>171784</v>
          </cell>
          <cell r="U10090">
            <v>124482</v>
          </cell>
          <cell r="V10090"/>
          <cell r="W10090"/>
          <cell r="X10090"/>
          <cell r="Y10090"/>
          <cell r="Z10090"/>
          <cell r="AA10090"/>
          <cell r="AB10090"/>
          <cell r="AC10090"/>
          <cell r="AD10090"/>
          <cell r="AE10090">
            <v>33457</v>
          </cell>
          <cell r="AF10090"/>
          <cell r="AG10090"/>
          <cell r="AH10090">
            <v>378</v>
          </cell>
          <cell r="AI10090"/>
          <cell r="AJ10090">
            <v>1123</v>
          </cell>
          <cell r="AK10090"/>
          <cell r="AL10090"/>
          <cell r="AM10090"/>
          <cell r="AN10090"/>
        </row>
        <row r="10091">
          <cell r="E10091">
            <v>10090</v>
          </cell>
          <cell r="F10091"/>
          <cell r="G10091"/>
          <cell r="H10091"/>
          <cell r="I10091"/>
          <cell r="J10091"/>
          <cell r="K10091"/>
          <cell r="L10091"/>
          <cell r="M10091"/>
          <cell r="N10091"/>
          <cell r="O10091"/>
          <cell r="P10091"/>
          <cell r="Q10091"/>
          <cell r="R10091"/>
          <cell r="S10091"/>
          <cell r="T10091"/>
          <cell r="U10091"/>
          <cell r="V10091"/>
          <cell r="W10091"/>
          <cell r="X10091"/>
          <cell r="Y10091"/>
          <cell r="Z10091"/>
          <cell r="AA10091"/>
          <cell r="AB10091"/>
          <cell r="AC10091"/>
          <cell r="AD10091"/>
          <cell r="AE10091"/>
          <cell r="AF10091"/>
          <cell r="AG10091"/>
          <cell r="AH10091"/>
          <cell r="AI10091"/>
          <cell r="AJ10091"/>
          <cell r="AK10091"/>
          <cell r="AL10091"/>
          <cell r="AM10091"/>
          <cell r="AN10091"/>
        </row>
        <row r="10092">
          <cell r="E10092">
            <v>10091</v>
          </cell>
          <cell r="F10092"/>
          <cell r="G10092"/>
          <cell r="H10092">
            <v>1327</v>
          </cell>
          <cell r="I10092"/>
          <cell r="J10092"/>
          <cell r="K10092"/>
          <cell r="L10092"/>
          <cell r="M10092">
            <v>8868</v>
          </cell>
          <cell r="N10092"/>
          <cell r="O10092"/>
          <cell r="P10092">
            <v>354735</v>
          </cell>
          <cell r="Q10092">
            <v>500</v>
          </cell>
          <cell r="R10092"/>
          <cell r="S10092"/>
          <cell r="T10092"/>
          <cell r="U10092"/>
          <cell r="V10092"/>
          <cell r="W10092"/>
          <cell r="X10092"/>
          <cell r="Y10092"/>
          <cell r="Z10092"/>
          <cell r="AA10092"/>
          <cell r="AB10092"/>
          <cell r="AC10092"/>
          <cell r="AD10092"/>
          <cell r="AE10092"/>
          <cell r="AF10092"/>
          <cell r="AG10092"/>
          <cell r="AH10092">
            <v>9536</v>
          </cell>
          <cell r="AI10092"/>
          <cell r="AJ10092"/>
          <cell r="AK10092"/>
          <cell r="AL10092"/>
          <cell r="AM10092"/>
          <cell r="AN10092"/>
        </row>
        <row r="10093">
          <cell r="E10093">
            <v>10092</v>
          </cell>
          <cell r="F10093"/>
          <cell r="G10093"/>
          <cell r="H10093"/>
          <cell r="I10093"/>
          <cell r="J10093"/>
          <cell r="K10093">
            <v>2594</v>
          </cell>
          <cell r="L10093"/>
          <cell r="M10093">
            <v>150</v>
          </cell>
          <cell r="N10093"/>
          <cell r="O10093">
            <v>47273</v>
          </cell>
          <cell r="P10093">
            <v>30172</v>
          </cell>
          <cell r="Q10093">
            <v>4893</v>
          </cell>
          <cell r="R10093"/>
          <cell r="S10093">
            <v>249509</v>
          </cell>
          <cell r="T10093">
            <v>5057</v>
          </cell>
          <cell r="U10093">
            <v>72495</v>
          </cell>
          <cell r="V10093">
            <v>497</v>
          </cell>
          <cell r="W10093"/>
          <cell r="X10093"/>
          <cell r="Y10093"/>
          <cell r="Z10093"/>
          <cell r="AA10093"/>
          <cell r="AB10093"/>
          <cell r="AC10093"/>
          <cell r="AD10093"/>
          <cell r="AE10093">
            <v>541</v>
          </cell>
          <cell r="AF10093">
            <v>22059</v>
          </cell>
          <cell r="AG10093"/>
          <cell r="AH10093">
            <v>869</v>
          </cell>
          <cell r="AI10093">
            <v>2425</v>
          </cell>
          <cell r="AJ10093"/>
          <cell r="AK10093"/>
          <cell r="AL10093"/>
          <cell r="AM10093"/>
          <cell r="AN10093"/>
        </row>
        <row r="10094">
          <cell r="E10094">
            <v>10093</v>
          </cell>
          <cell r="F10094"/>
          <cell r="G10094"/>
          <cell r="H10094">
            <v>3485</v>
          </cell>
          <cell r="I10094">
            <v>3220</v>
          </cell>
          <cell r="J10094"/>
          <cell r="K10094"/>
          <cell r="L10094">
            <v>3756</v>
          </cell>
          <cell r="M10094">
            <v>110115</v>
          </cell>
          <cell r="N10094">
            <v>4996</v>
          </cell>
          <cell r="O10094">
            <v>2786</v>
          </cell>
          <cell r="P10094">
            <v>47300</v>
          </cell>
          <cell r="Q10094">
            <v>-30382</v>
          </cell>
          <cell r="R10094"/>
          <cell r="S10094"/>
          <cell r="T10094">
            <v>325</v>
          </cell>
          <cell r="U10094">
            <v>34674</v>
          </cell>
          <cell r="V10094">
            <v>15965</v>
          </cell>
          <cell r="W10094"/>
          <cell r="X10094"/>
          <cell r="Y10094"/>
          <cell r="Z10094"/>
          <cell r="AA10094"/>
          <cell r="AB10094"/>
          <cell r="AC10094"/>
          <cell r="AD10094"/>
          <cell r="AE10094"/>
          <cell r="AF10094"/>
          <cell r="AG10094">
            <v>1272</v>
          </cell>
          <cell r="AH10094">
            <v>3500</v>
          </cell>
          <cell r="AI10094"/>
          <cell r="AJ10094">
            <v>623</v>
          </cell>
          <cell r="AK10094"/>
          <cell r="AL10094"/>
          <cell r="AM10094"/>
          <cell r="AN10094"/>
        </row>
        <row r="10095">
          <cell r="E10095">
            <v>10094</v>
          </cell>
          <cell r="F10095"/>
          <cell r="G10095"/>
          <cell r="H10095">
            <v>4812</v>
          </cell>
          <cell r="I10095">
            <v>3220</v>
          </cell>
          <cell r="J10095"/>
          <cell r="K10095">
            <v>2594</v>
          </cell>
          <cell r="L10095">
            <v>3756</v>
          </cell>
          <cell r="M10095">
            <v>119133</v>
          </cell>
          <cell r="N10095">
            <v>4996</v>
          </cell>
          <cell r="O10095">
            <v>50059</v>
          </cell>
          <cell r="P10095">
            <v>432207</v>
          </cell>
          <cell r="Q10095">
            <v>-24989</v>
          </cell>
          <cell r="R10095"/>
          <cell r="S10095">
            <v>249509</v>
          </cell>
          <cell r="T10095">
            <v>5382</v>
          </cell>
          <cell r="U10095">
            <v>107169</v>
          </cell>
          <cell r="V10095">
            <v>16462</v>
          </cell>
          <cell r="W10095"/>
          <cell r="X10095"/>
          <cell r="Y10095"/>
          <cell r="Z10095"/>
          <cell r="AA10095"/>
          <cell r="AB10095"/>
          <cell r="AC10095"/>
          <cell r="AD10095"/>
          <cell r="AE10095">
            <v>541</v>
          </cell>
          <cell r="AF10095">
            <v>22059</v>
          </cell>
          <cell r="AG10095">
            <v>1272</v>
          </cell>
          <cell r="AH10095">
            <v>13905</v>
          </cell>
          <cell r="AI10095">
            <v>2425</v>
          </cell>
          <cell r="AJ10095">
            <v>623</v>
          </cell>
          <cell r="AK10095"/>
          <cell r="AL10095"/>
          <cell r="AM10095"/>
          <cell r="AN10095"/>
        </row>
        <row r="10096">
          <cell r="E10096">
            <v>10095</v>
          </cell>
          <cell r="F10096"/>
          <cell r="G10096"/>
          <cell r="H10096"/>
          <cell r="I10096"/>
          <cell r="J10096"/>
          <cell r="K10096">
            <v>27639</v>
          </cell>
          <cell r="L10096"/>
          <cell r="M10096"/>
          <cell r="N10096"/>
          <cell r="O10096"/>
          <cell r="P10096"/>
          <cell r="Q10096"/>
          <cell r="R10096"/>
          <cell r="S10096"/>
          <cell r="T10096"/>
          <cell r="U10096"/>
          <cell r="V10096"/>
          <cell r="W10096"/>
          <cell r="X10096"/>
          <cell r="Y10096"/>
          <cell r="Z10096"/>
          <cell r="AA10096"/>
          <cell r="AB10096"/>
          <cell r="AC10096"/>
          <cell r="AD10096"/>
          <cell r="AE10096"/>
          <cell r="AF10096"/>
          <cell r="AG10096"/>
          <cell r="AH10096"/>
          <cell r="AI10096"/>
          <cell r="AJ10096"/>
          <cell r="AK10096"/>
          <cell r="AL10096"/>
          <cell r="AM10096"/>
          <cell r="AN10096"/>
        </row>
        <row r="10097">
          <cell r="E10097">
            <v>10096</v>
          </cell>
          <cell r="F10097"/>
          <cell r="G10097"/>
          <cell r="H10097">
            <v>14218</v>
          </cell>
          <cell r="I10097"/>
          <cell r="J10097"/>
          <cell r="K10097">
            <v>7575</v>
          </cell>
          <cell r="L10097">
            <v>6185</v>
          </cell>
          <cell r="M10097"/>
          <cell r="N10097"/>
          <cell r="O10097"/>
          <cell r="P10097">
            <v>10942</v>
          </cell>
          <cell r="Q10097"/>
          <cell r="R10097"/>
          <cell r="S10097"/>
          <cell r="T10097">
            <v>57306</v>
          </cell>
          <cell r="U10097">
            <v>23096</v>
          </cell>
          <cell r="V10097"/>
          <cell r="W10097"/>
          <cell r="X10097"/>
          <cell r="Y10097"/>
          <cell r="Z10097"/>
          <cell r="AA10097"/>
          <cell r="AB10097"/>
          <cell r="AC10097">
            <v>18900</v>
          </cell>
          <cell r="AD10097"/>
          <cell r="AE10097"/>
          <cell r="AF10097">
            <v>7131</v>
          </cell>
          <cell r="AG10097">
            <v>9150</v>
          </cell>
          <cell r="AH10097"/>
          <cell r="AI10097"/>
          <cell r="AJ10097"/>
        </row>
        <row r="10098">
          <cell r="E10098">
            <v>10097</v>
          </cell>
          <cell r="F10098"/>
          <cell r="G10098"/>
          <cell r="H10098">
            <v>13289</v>
          </cell>
          <cell r="I10098"/>
          <cell r="J10098"/>
          <cell r="K10098"/>
          <cell r="L10098">
            <v>1100</v>
          </cell>
          <cell r="M10098">
            <v>136365</v>
          </cell>
          <cell r="N10098"/>
          <cell r="O10098">
            <v>14050</v>
          </cell>
          <cell r="P10098">
            <v>4236</v>
          </cell>
          <cell r="Q10098"/>
          <cell r="R10098">
            <v>-23</v>
          </cell>
          <cell r="S10098"/>
          <cell r="T10098">
            <v>348281</v>
          </cell>
          <cell r="U10098">
            <v>20845</v>
          </cell>
          <cell r="V10098"/>
          <cell r="W10098"/>
          <cell r="X10098"/>
          <cell r="Y10098"/>
          <cell r="Z10098"/>
          <cell r="AA10098"/>
          <cell r="AB10098"/>
          <cell r="AC10098"/>
          <cell r="AD10098"/>
          <cell r="AE10098"/>
          <cell r="AF10098"/>
          <cell r="AG10098">
            <v>3607</v>
          </cell>
          <cell r="AH10098"/>
          <cell r="AI10098"/>
          <cell r="AJ10098">
            <v>400</v>
          </cell>
        </row>
        <row r="10099">
          <cell r="E10099">
            <v>10098</v>
          </cell>
          <cell r="F10099"/>
          <cell r="G10099"/>
          <cell r="H10099">
            <v>3125</v>
          </cell>
          <cell r="I10099">
            <v>33493</v>
          </cell>
          <cell r="J10099"/>
          <cell r="K10099">
            <v>300</v>
          </cell>
          <cell r="L10099">
            <v>3756</v>
          </cell>
          <cell r="M10099">
            <v>67728</v>
          </cell>
          <cell r="N10099"/>
          <cell r="O10099"/>
          <cell r="P10099">
            <v>3650</v>
          </cell>
          <cell r="Q10099"/>
          <cell r="R10099"/>
          <cell r="S10099"/>
          <cell r="T10099">
            <v>8039</v>
          </cell>
          <cell r="U10099">
            <v>85</v>
          </cell>
          <cell r="V10099"/>
          <cell r="W10099"/>
          <cell r="X10099"/>
          <cell r="Y10099"/>
          <cell r="Z10099"/>
          <cell r="AA10099"/>
          <cell r="AB10099"/>
          <cell r="AC10099"/>
          <cell r="AD10099"/>
          <cell r="AE10099"/>
          <cell r="AF10099"/>
          <cell r="AG10099"/>
          <cell r="AH10099"/>
          <cell r="AI10099"/>
          <cell r="AJ10099">
            <v>40</v>
          </cell>
        </row>
        <row r="10100">
          <cell r="E10100">
            <v>10099</v>
          </cell>
          <cell r="F10100"/>
          <cell r="G10100"/>
          <cell r="H10100">
            <v>30632</v>
          </cell>
          <cell r="I10100">
            <v>33493</v>
          </cell>
          <cell r="J10100"/>
          <cell r="K10100">
            <v>35514</v>
          </cell>
          <cell r="L10100">
            <v>11041</v>
          </cell>
          <cell r="M10100">
            <v>204093</v>
          </cell>
          <cell r="N10100"/>
          <cell r="O10100">
            <v>14050</v>
          </cell>
          <cell r="P10100">
            <v>18828</v>
          </cell>
          <cell r="Q10100"/>
          <cell r="R10100">
            <v>-23</v>
          </cell>
          <cell r="S10100"/>
          <cell r="T10100">
            <v>413626</v>
          </cell>
          <cell r="U10100">
            <v>44026</v>
          </cell>
          <cell r="V10100"/>
          <cell r="W10100"/>
          <cell r="X10100"/>
          <cell r="Y10100"/>
          <cell r="Z10100"/>
          <cell r="AA10100"/>
          <cell r="AB10100"/>
          <cell r="AC10100">
            <v>18900</v>
          </cell>
          <cell r="AD10100"/>
          <cell r="AE10100"/>
          <cell r="AF10100">
            <v>7131</v>
          </cell>
          <cell r="AG10100">
            <v>12757</v>
          </cell>
          <cell r="AH10100"/>
          <cell r="AI10100"/>
          <cell r="AJ10100">
            <v>440</v>
          </cell>
        </row>
        <row r="10101">
          <cell r="E10101">
            <v>10100</v>
          </cell>
          <cell r="F10101"/>
          <cell r="G10101"/>
          <cell r="H10101"/>
          <cell r="I10101"/>
          <cell r="J10101"/>
          <cell r="K10101">
            <v>29914</v>
          </cell>
          <cell r="L10101"/>
          <cell r="M10101"/>
          <cell r="N10101"/>
          <cell r="O10101"/>
          <cell r="P10101"/>
          <cell r="Q10101"/>
          <cell r="R10101"/>
          <cell r="S10101"/>
          <cell r="T10101"/>
          <cell r="U10101"/>
          <cell r="V10101"/>
          <cell r="W10101"/>
          <cell r="X10101"/>
          <cell r="Y10101"/>
          <cell r="Z10101"/>
          <cell r="AA10101"/>
          <cell r="AB10101"/>
          <cell r="AC10101"/>
          <cell r="AD10101"/>
          <cell r="AE10101"/>
          <cell r="AF10101"/>
          <cell r="AG10101"/>
          <cell r="AH10101"/>
          <cell r="AI10101"/>
          <cell r="AJ10101"/>
        </row>
        <row r="10102">
          <cell r="E10102">
            <v>10101</v>
          </cell>
          <cell r="F10102"/>
          <cell r="G10102"/>
          <cell r="H10102">
            <v>127</v>
          </cell>
          <cell r="I10102"/>
          <cell r="J10102"/>
          <cell r="K10102">
            <v>21450</v>
          </cell>
          <cell r="L10102">
            <v>95279</v>
          </cell>
          <cell r="M10102"/>
          <cell r="N10102"/>
          <cell r="O10102"/>
          <cell r="P10102"/>
          <cell r="Q10102"/>
          <cell r="R10102"/>
          <cell r="S10102"/>
          <cell r="T10102">
            <v>-89081</v>
          </cell>
          <cell r="U10102">
            <v>817</v>
          </cell>
          <cell r="V10102"/>
          <cell r="W10102"/>
          <cell r="X10102"/>
          <cell r="Y10102"/>
          <cell r="Z10102"/>
          <cell r="AA10102"/>
          <cell r="AB10102"/>
          <cell r="AC10102"/>
          <cell r="AD10102"/>
          <cell r="AE10102"/>
          <cell r="AF10102">
            <v>4806</v>
          </cell>
          <cell r="AG10102"/>
          <cell r="AH10102">
            <v>29804</v>
          </cell>
          <cell r="AI10102">
            <v>27450</v>
          </cell>
          <cell r="AJ10102"/>
        </row>
        <row r="10103">
          <cell r="E10103">
            <v>10102</v>
          </cell>
          <cell r="F10103"/>
          <cell r="G10103">
            <v>27450</v>
          </cell>
          <cell r="H10103">
            <v>6779</v>
          </cell>
          <cell r="I10103"/>
          <cell r="J10103"/>
          <cell r="K10103">
            <v>61403</v>
          </cell>
          <cell r="L10103">
            <v>20000</v>
          </cell>
          <cell r="M10103"/>
          <cell r="N10103">
            <v>6811</v>
          </cell>
          <cell r="O10103">
            <v>6143</v>
          </cell>
          <cell r="P10103">
            <v>6368</v>
          </cell>
          <cell r="Q10103"/>
          <cell r="R10103"/>
          <cell r="S10103"/>
          <cell r="T10103">
            <v>13013</v>
          </cell>
          <cell r="U10103">
            <v>26463</v>
          </cell>
          <cell r="V10103"/>
          <cell r="W10103"/>
          <cell r="X10103"/>
          <cell r="Y10103"/>
          <cell r="Z10103"/>
          <cell r="AA10103"/>
          <cell r="AB10103"/>
          <cell r="AC10103"/>
          <cell r="AD10103"/>
          <cell r="AE10103"/>
          <cell r="AF10103"/>
          <cell r="AG10103">
            <v>1585</v>
          </cell>
          <cell r="AH10103"/>
          <cell r="AI10103">
            <v>370</v>
          </cell>
          <cell r="AJ10103">
            <v>100</v>
          </cell>
        </row>
        <row r="10104">
          <cell r="E10104">
            <v>10103</v>
          </cell>
          <cell r="F10104"/>
          <cell r="G10104"/>
          <cell r="H10104">
            <v>942500</v>
          </cell>
          <cell r="I10104">
            <v>104587</v>
          </cell>
          <cell r="J10104">
            <v>52</v>
          </cell>
          <cell r="K10104">
            <v>720</v>
          </cell>
          <cell r="L10104"/>
          <cell r="M10104">
            <v>40186</v>
          </cell>
          <cell r="N10104"/>
          <cell r="O10104"/>
          <cell r="P10104"/>
          <cell r="Q10104"/>
          <cell r="R10104"/>
          <cell r="S10104"/>
          <cell r="T10104"/>
          <cell r="U10104"/>
          <cell r="V10104"/>
          <cell r="W10104">
            <v>-56</v>
          </cell>
          <cell r="X10104"/>
          <cell r="Y10104"/>
          <cell r="Z10104"/>
          <cell r="AA10104">
            <v>253990</v>
          </cell>
          <cell r="AB10104"/>
          <cell r="AC10104"/>
          <cell r="AD10104"/>
          <cell r="AE10104"/>
          <cell r="AF10104"/>
          <cell r="AG10104"/>
          <cell r="AH10104"/>
          <cell r="AI10104"/>
          <cell r="AJ10104">
            <v>10</v>
          </cell>
        </row>
        <row r="10105">
          <cell r="E10105">
            <v>10104</v>
          </cell>
          <cell r="F10105"/>
          <cell r="G10105">
            <v>27450</v>
          </cell>
          <cell r="H10105">
            <v>949406</v>
          </cell>
          <cell r="I10105">
            <v>104587</v>
          </cell>
          <cell r="J10105">
            <v>52</v>
          </cell>
          <cell r="K10105">
            <v>113487</v>
          </cell>
          <cell r="L10105">
            <v>115279</v>
          </cell>
          <cell r="M10105">
            <v>40186</v>
          </cell>
          <cell r="N10105">
            <v>6811</v>
          </cell>
          <cell r="O10105">
            <v>6143</v>
          </cell>
          <cell r="P10105">
            <v>6368</v>
          </cell>
          <cell r="Q10105"/>
          <cell r="R10105"/>
          <cell r="S10105"/>
          <cell r="T10105">
            <v>-76068</v>
          </cell>
          <cell r="U10105">
            <v>27280</v>
          </cell>
          <cell r="V10105"/>
          <cell r="W10105">
            <v>-56</v>
          </cell>
          <cell r="X10105"/>
          <cell r="Y10105"/>
          <cell r="Z10105"/>
          <cell r="AA10105">
            <v>253990</v>
          </cell>
          <cell r="AB10105"/>
          <cell r="AC10105"/>
          <cell r="AD10105"/>
          <cell r="AE10105"/>
          <cell r="AF10105">
            <v>4806</v>
          </cell>
          <cell r="AG10105">
            <v>1585</v>
          </cell>
          <cell r="AH10105">
            <v>29804</v>
          </cell>
          <cell r="AI10105">
            <v>27820</v>
          </cell>
          <cell r="AJ10105">
            <v>110</v>
          </cell>
        </row>
        <row r="10106">
          <cell r="E10106">
            <v>10105</v>
          </cell>
          <cell r="F10106"/>
          <cell r="G10106"/>
          <cell r="H10106"/>
          <cell r="I10106"/>
          <cell r="J10106"/>
          <cell r="K10106">
            <v>60871</v>
          </cell>
          <cell r="L10106"/>
          <cell r="M10106"/>
          <cell r="N10106"/>
          <cell r="O10106"/>
          <cell r="P10106"/>
          <cell r="Q10106"/>
          <cell r="R10106"/>
          <cell r="S10106"/>
          <cell r="T10106"/>
          <cell r="U10106"/>
          <cell r="V10106"/>
          <cell r="W10106"/>
          <cell r="X10106"/>
          <cell r="Y10106"/>
          <cell r="Z10106"/>
          <cell r="AA10106"/>
          <cell r="AB10106"/>
          <cell r="AC10106"/>
          <cell r="AD10106"/>
          <cell r="AE10106"/>
          <cell r="AF10106"/>
          <cell r="AG10106"/>
          <cell r="AH10106"/>
          <cell r="AI10106"/>
          <cell r="AJ10106"/>
        </row>
        <row r="10107">
          <cell r="E10107">
            <v>10106</v>
          </cell>
          <cell r="F10107"/>
          <cell r="G10107"/>
          <cell r="H10107">
            <v>266864</v>
          </cell>
          <cell r="I10107"/>
          <cell r="J10107"/>
          <cell r="K10107">
            <v>-75</v>
          </cell>
          <cell r="L10107"/>
          <cell r="M10107"/>
          <cell r="N10107"/>
          <cell r="O10107"/>
          <cell r="P10107">
            <v>1937</v>
          </cell>
          <cell r="Q10107"/>
          <cell r="R10107"/>
          <cell r="S10107"/>
          <cell r="T10107"/>
          <cell r="U10107"/>
          <cell r="V10107"/>
          <cell r="W10107"/>
          <cell r="X10107"/>
          <cell r="Y10107"/>
          <cell r="Z10107"/>
          <cell r="AA10107"/>
          <cell r="AB10107"/>
          <cell r="AC10107"/>
          <cell r="AD10107">
            <v>1945</v>
          </cell>
          <cell r="AE10107"/>
          <cell r="AF10107">
            <v>41031</v>
          </cell>
          <cell r="AG10107"/>
          <cell r="AH10107"/>
          <cell r="AI10107"/>
          <cell r="AJ10107"/>
        </row>
        <row r="10108">
          <cell r="E10108">
            <v>10107</v>
          </cell>
          <cell r="F10108"/>
          <cell r="G10108">
            <v>161455</v>
          </cell>
          <cell r="H10108">
            <v>21705</v>
          </cell>
          <cell r="I10108">
            <v>1400</v>
          </cell>
          <cell r="J10108">
            <v>1554</v>
          </cell>
          <cell r="K10108"/>
          <cell r="L10108"/>
          <cell r="M10108">
            <v>73</v>
          </cell>
          <cell r="N10108"/>
          <cell r="O10108"/>
          <cell r="P10108">
            <v>3861</v>
          </cell>
          <cell r="Q10108"/>
          <cell r="R10108"/>
          <cell r="S10108"/>
          <cell r="T10108"/>
          <cell r="U10108"/>
          <cell r="V10108"/>
          <cell r="W10108">
            <v>200</v>
          </cell>
          <cell r="X10108"/>
          <cell r="Y10108">
            <v>2648</v>
          </cell>
          <cell r="Z10108"/>
          <cell r="AA10108"/>
          <cell r="AB10108"/>
          <cell r="AC10108"/>
          <cell r="AD10108"/>
          <cell r="AE10108"/>
          <cell r="AF10108">
            <v>17730</v>
          </cell>
          <cell r="AG10108">
            <v>1585</v>
          </cell>
          <cell r="AH10108"/>
          <cell r="AI10108"/>
          <cell r="AJ10108">
            <v>2662</v>
          </cell>
        </row>
        <row r="10109">
          <cell r="E10109">
            <v>10108</v>
          </cell>
          <cell r="F10109"/>
          <cell r="G10109">
            <v>60052</v>
          </cell>
          <cell r="H10109">
            <v>1500670</v>
          </cell>
          <cell r="I10109">
            <v>136195</v>
          </cell>
          <cell r="J10109">
            <v>2484</v>
          </cell>
          <cell r="K10109">
            <v>320</v>
          </cell>
          <cell r="L10109">
            <v>7586</v>
          </cell>
          <cell r="M10109">
            <v>27803</v>
          </cell>
          <cell r="N10109"/>
          <cell r="O10109"/>
          <cell r="P10109">
            <v>3600</v>
          </cell>
          <cell r="Q10109"/>
          <cell r="R10109">
            <v>73</v>
          </cell>
          <cell r="S10109"/>
          <cell r="T10109"/>
          <cell r="U10109"/>
          <cell r="V10109"/>
          <cell r="W10109"/>
          <cell r="X10109"/>
          <cell r="Y10109"/>
          <cell r="Z10109"/>
          <cell r="AA10109"/>
          <cell r="AB10109"/>
          <cell r="AC10109"/>
          <cell r="AD10109"/>
          <cell r="AE10109"/>
          <cell r="AF10109"/>
          <cell r="AG10109"/>
          <cell r="AH10109"/>
          <cell r="AI10109"/>
          <cell r="AJ10109"/>
        </row>
        <row r="10110">
          <cell r="E10110">
            <v>10109</v>
          </cell>
          <cell r="F10110"/>
          <cell r="G10110">
            <v>221507</v>
          </cell>
          <cell r="H10110">
            <v>1789239</v>
          </cell>
          <cell r="I10110">
            <v>137595</v>
          </cell>
          <cell r="J10110">
            <v>4038</v>
          </cell>
          <cell r="K10110">
            <v>61116</v>
          </cell>
          <cell r="L10110">
            <v>7586</v>
          </cell>
          <cell r="M10110">
            <v>27876</v>
          </cell>
          <cell r="N10110"/>
          <cell r="O10110"/>
          <cell r="P10110">
            <v>9398</v>
          </cell>
          <cell r="Q10110"/>
          <cell r="R10110">
            <v>73</v>
          </cell>
          <cell r="S10110"/>
          <cell r="T10110"/>
          <cell r="U10110"/>
          <cell r="V10110"/>
          <cell r="W10110">
            <v>200</v>
          </cell>
          <cell r="X10110"/>
          <cell r="Y10110">
            <v>2648</v>
          </cell>
          <cell r="Z10110"/>
          <cell r="AA10110"/>
          <cell r="AB10110"/>
          <cell r="AC10110"/>
          <cell r="AD10110">
            <v>1945</v>
          </cell>
          <cell r="AE10110"/>
          <cell r="AF10110">
            <v>58761</v>
          </cell>
          <cell r="AG10110">
            <v>1585</v>
          </cell>
          <cell r="AH10110"/>
          <cell r="AI10110"/>
          <cell r="AJ10110">
            <v>2662</v>
          </cell>
        </row>
        <row r="10111">
          <cell r="E10111">
            <v>10110</v>
          </cell>
          <cell r="F10111"/>
          <cell r="G10111"/>
          <cell r="H10111"/>
          <cell r="I10111"/>
          <cell r="J10111"/>
          <cell r="K10111">
            <v>21984</v>
          </cell>
          <cell r="L10111"/>
          <cell r="M10111"/>
          <cell r="N10111"/>
          <cell r="O10111"/>
          <cell r="P10111"/>
          <cell r="Q10111"/>
          <cell r="R10111"/>
          <cell r="S10111"/>
          <cell r="T10111"/>
          <cell r="U10111"/>
          <cell r="V10111"/>
          <cell r="W10111"/>
          <cell r="X10111"/>
          <cell r="Y10111"/>
          <cell r="Z10111"/>
          <cell r="AA10111"/>
          <cell r="AB10111"/>
          <cell r="AC10111"/>
          <cell r="AD10111"/>
          <cell r="AE10111"/>
          <cell r="AF10111"/>
          <cell r="AG10111"/>
          <cell r="AH10111"/>
          <cell r="AI10111"/>
          <cell r="AJ10111"/>
        </row>
        <row r="10112">
          <cell r="E10112">
            <v>10111</v>
          </cell>
          <cell r="F10112">
            <v>27450</v>
          </cell>
          <cell r="G10112"/>
          <cell r="H10112">
            <v>102578</v>
          </cell>
          <cell r="I10112"/>
          <cell r="J10112"/>
          <cell r="K10112">
            <v>27450</v>
          </cell>
          <cell r="L10112"/>
          <cell r="M10112"/>
          <cell r="N10112">
            <v>72450</v>
          </cell>
          <cell r="O10112"/>
          <cell r="P10112">
            <v>29470</v>
          </cell>
          <cell r="Q10112"/>
          <cell r="R10112"/>
          <cell r="S10112"/>
          <cell r="T10112">
            <v>1219</v>
          </cell>
          <cell r="U10112"/>
          <cell r="V10112"/>
          <cell r="W10112"/>
          <cell r="X10112"/>
          <cell r="Y10112"/>
          <cell r="Z10112"/>
          <cell r="AA10112"/>
          <cell r="AB10112"/>
          <cell r="AC10112"/>
          <cell r="AD10112"/>
          <cell r="AE10112"/>
          <cell r="AF10112">
            <v>4806</v>
          </cell>
          <cell r="AG10112">
            <v>12975</v>
          </cell>
          <cell r="AH10112">
            <v>25821</v>
          </cell>
          <cell r="AI10112">
            <v>27450</v>
          </cell>
          <cell r="AJ10112"/>
        </row>
        <row r="10113">
          <cell r="E10113">
            <v>10112</v>
          </cell>
          <cell r="F10113">
            <v>192686</v>
          </cell>
          <cell r="G10113"/>
          <cell r="H10113">
            <v>16419</v>
          </cell>
          <cell r="I10113">
            <v>16784</v>
          </cell>
          <cell r="J10113">
            <v>390</v>
          </cell>
          <cell r="K10113"/>
          <cell r="L10113"/>
          <cell r="M10113"/>
          <cell r="N10113"/>
          <cell r="O10113"/>
          <cell r="P10113">
            <v>3594</v>
          </cell>
          <cell r="Q10113"/>
          <cell r="R10113"/>
          <cell r="S10113"/>
          <cell r="T10113">
            <v>246</v>
          </cell>
          <cell r="U10113"/>
          <cell r="V10113"/>
          <cell r="W10113"/>
          <cell r="X10113"/>
          <cell r="Y10113"/>
          <cell r="Z10113"/>
          <cell r="AA10113"/>
          <cell r="AB10113">
            <v>65922</v>
          </cell>
          <cell r="AC10113"/>
          <cell r="AD10113">
            <v>3380</v>
          </cell>
          <cell r="AE10113">
            <v>8806</v>
          </cell>
          <cell r="AF10113"/>
          <cell r="AG10113">
            <v>1585</v>
          </cell>
          <cell r="AH10113"/>
          <cell r="AI10113"/>
          <cell r="AJ10113"/>
        </row>
        <row r="10114">
          <cell r="E10114">
            <v>10113</v>
          </cell>
          <cell r="F10114">
            <v>28269</v>
          </cell>
          <cell r="G10114"/>
          <cell r="H10114">
            <v>1122544</v>
          </cell>
          <cell r="I10114">
            <v>65540</v>
          </cell>
          <cell r="J10114">
            <v>52</v>
          </cell>
          <cell r="K10114">
            <v>440</v>
          </cell>
          <cell r="L10114"/>
          <cell r="M10114"/>
          <cell r="N10114"/>
          <cell r="O10114"/>
          <cell r="P10114">
            <v>450</v>
          </cell>
          <cell r="Q10114"/>
          <cell r="R10114"/>
          <cell r="S10114"/>
          <cell r="T10114">
            <v>2498</v>
          </cell>
          <cell r="U10114"/>
          <cell r="V10114"/>
          <cell r="W10114"/>
          <cell r="X10114"/>
          <cell r="Y10114"/>
          <cell r="Z10114"/>
          <cell r="AA10114"/>
          <cell r="AB10114">
            <v>325921</v>
          </cell>
          <cell r="AC10114"/>
          <cell r="AD10114"/>
          <cell r="AE10114"/>
          <cell r="AF10114"/>
          <cell r="AG10114"/>
          <cell r="AH10114"/>
          <cell r="AI10114"/>
          <cell r="AJ10114"/>
        </row>
        <row r="10115">
          <cell r="E10115">
            <v>10114</v>
          </cell>
          <cell r="F10115">
            <v>248405</v>
          </cell>
          <cell r="G10115"/>
          <cell r="H10115">
            <v>1241541</v>
          </cell>
          <cell r="I10115">
            <v>82324</v>
          </cell>
          <cell r="J10115">
            <v>442</v>
          </cell>
          <cell r="K10115">
            <v>49874</v>
          </cell>
          <cell r="L10115"/>
          <cell r="M10115"/>
          <cell r="N10115">
            <v>72450</v>
          </cell>
          <cell r="O10115"/>
          <cell r="P10115">
            <v>33514</v>
          </cell>
          <cell r="Q10115"/>
          <cell r="R10115"/>
          <cell r="S10115"/>
          <cell r="T10115">
            <v>3963</v>
          </cell>
          <cell r="U10115"/>
          <cell r="V10115"/>
          <cell r="W10115"/>
          <cell r="X10115"/>
          <cell r="Y10115"/>
          <cell r="Z10115"/>
          <cell r="AA10115"/>
          <cell r="AB10115">
            <v>391843</v>
          </cell>
          <cell r="AC10115"/>
          <cell r="AD10115">
            <v>3380</v>
          </cell>
          <cell r="AE10115">
            <v>8806</v>
          </cell>
          <cell r="AF10115">
            <v>4806</v>
          </cell>
          <cell r="AG10115">
            <v>14560</v>
          </cell>
          <cell r="AH10115">
            <v>25821</v>
          </cell>
          <cell r="AI10115">
            <v>27450</v>
          </cell>
          <cell r="AJ10115"/>
        </row>
        <row r="10116">
          <cell r="E10116">
            <v>10115</v>
          </cell>
          <cell r="F10116"/>
          <cell r="G10116"/>
          <cell r="H10116"/>
          <cell r="I10116"/>
          <cell r="J10116"/>
          <cell r="K10116"/>
          <cell r="L10116"/>
          <cell r="M10116"/>
          <cell r="N10116"/>
          <cell r="O10116"/>
          <cell r="P10116"/>
          <cell r="Q10116"/>
          <cell r="R10116"/>
          <cell r="S10116"/>
          <cell r="T10116"/>
          <cell r="U10116"/>
          <cell r="V10116"/>
          <cell r="W10116"/>
          <cell r="X10116"/>
          <cell r="Y10116"/>
          <cell r="Z10116"/>
          <cell r="AA10116"/>
          <cell r="AB10116"/>
          <cell r="AC10116"/>
          <cell r="AD10116"/>
          <cell r="AE10116"/>
          <cell r="AF10116"/>
          <cell r="AG10116"/>
          <cell r="AH10116"/>
          <cell r="AI10116"/>
          <cell r="AJ10116"/>
        </row>
        <row r="10117">
          <cell r="E10117">
            <v>10116</v>
          </cell>
          <cell r="F10117"/>
          <cell r="G10117"/>
          <cell r="H10117">
            <v>574</v>
          </cell>
          <cell r="I10117"/>
          <cell r="J10117"/>
          <cell r="K10117">
            <v>15975</v>
          </cell>
          <cell r="L10117">
            <v>7775</v>
          </cell>
          <cell r="M10117"/>
          <cell r="N10117">
            <v>101472</v>
          </cell>
          <cell r="O10117"/>
          <cell r="P10117">
            <v>375598</v>
          </cell>
          <cell r="Q10117">
            <v>1343</v>
          </cell>
          <cell r="R10117"/>
          <cell r="S10117"/>
          <cell r="T10117"/>
          <cell r="U10117">
            <v>311076</v>
          </cell>
          <cell r="V10117"/>
          <cell r="W10117"/>
          <cell r="X10117"/>
          <cell r="Y10117"/>
          <cell r="Z10117"/>
          <cell r="AA10117"/>
          <cell r="AB10117"/>
          <cell r="AC10117"/>
          <cell r="AD10117"/>
          <cell r="AE10117"/>
          <cell r="AF10117">
            <v>46275</v>
          </cell>
          <cell r="AG10117">
            <v>186900</v>
          </cell>
          <cell r="AH10117">
            <v>68264</v>
          </cell>
          <cell r="AI10117">
            <v>69900</v>
          </cell>
          <cell r="AJ10117"/>
        </row>
        <row r="10118">
          <cell r="E10118">
            <v>10117</v>
          </cell>
          <cell r="F10118"/>
          <cell r="G10118"/>
          <cell r="H10118">
            <v>300</v>
          </cell>
          <cell r="I10118"/>
          <cell r="J10118"/>
          <cell r="K10118"/>
          <cell r="L10118">
            <v>25428</v>
          </cell>
          <cell r="M10118">
            <v>1652100</v>
          </cell>
          <cell r="N10118">
            <v>4813</v>
          </cell>
          <cell r="O10118"/>
          <cell r="P10118">
            <v>215122</v>
          </cell>
          <cell r="Q10118">
            <v>10090</v>
          </cell>
          <cell r="R10118">
            <v>211</v>
          </cell>
          <cell r="S10118"/>
          <cell r="T10118">
            <v>34212</v>
          </cell>
          <cell r="U10118">
            <v>72958</v>
          </cell>
          <cell r="V10118"/>
          <cell r="W10118"/>
          <cell r="X10118"/>
          <cell r="Y10118"/>
          <cell r="Z10118"/>
          <cell r="AA10118"/>
          <cell r="AB10118"/>
          <cell r="AC10118"/>
          <cell r="AD10118">
            <v>340214</v>
          </cell>
          <cell r="AE10118"/>
          <cell r="AF10118">
            <v>9067056</v>
          </cell>
          <cell r="AG10118">
            <v>13301013</v>
          </cell>
          <cell r="AH10118">
            <v>122668</v>
          </cell>
          <cell r="AI10118"/>
          <cell r="AJ10118">
            <v>400</v>
          </cell>
        </row>
        <row r="10119">
          <cell r="E10119">
            <v>10118</v>
          </cell>
          <cell r="F10119"/>
          <cell r="G10119"/>
          <cell r="H10119"/>
          <cell r="I10119">
            <v>83803</v>
          </cell>
          <cell r="J10119"/>
          <cell r="K10119"/>
          <cell r="L10119">
            <v>27645</v>
          </cell>
          <cell r="M10119">
            <v>67167</v>
          </cell>
          <cell r="N10119"/>
          <cell r="O10119"/>
          <cell r="P10119">
            <v>44950</v>
          </cell>
          <cell r="Q10119"/>
          <cell r="R10119">
            <v>220</v>
          </cell>
          <cell r="S10119"/>
          <cell r="T10119">
            <v>1250</v>
          </cell>
          <cell r="U10119"/>
          <cell r="V10119"/>
          <cell r="W10119">
            <v>17465</v>
          </cell>
          <cell r="X10119"/>
          <cell r="Y10119"/>
          <cell r="Z10119"/>
          <cell r="AA10119"/>
          <cell r="AB10119"/>
          <cell r="AC10119"/>
          <cell r="AD10119"/>
          <cell r="AE10119"/>
          <cell r="AF10119">
            <v>30549</v>
          </cell>
          <cell r="AG10119">
            <v>51049</v>
          </cell>
          <cell r="AH10119"/>
          <cell r="AI10119"/>
          <cell r="AJ10119"/>
        </row>
        <row r="10120">
          <cell r="E10120">
            <v>10119</v>
          </cell>
          <cell r="F10120"/>
          <cell r="G10120"/>
          <cell r="H10120">
            <v>874</v>
          </cell>
          <cell r="I10120">
            <v>83803</v>
          </cell>
          <cell r="J10120"/>
          <cell r="K10120">
            <v>15975</v>
          </cell>
          <cell r="L10120">
            <v>60848</v>
          </cell>
          <cell r="M10120">
            <v>1719267</v>
          </cell>
          <cell r="N10120">
            <v>106285</v>
          </cell>
          <cell r="O10120"/>
          <cell r="P10120">
            <v>635670</v>
          </cell>
          <cell r="Q10120">
            <v>11433</v>
          </cell>
          <cell r="R10120">
            <v>431</v>
          </cell>
          <cell r="S10120"/>
          <cell r="T10120">
            <v>35462</v>
          </cell>
          <cell r="U10120">
            <v>384034</v>
          </cell>
          <cell r="V10120"/>
          <cell r="W10120">
            <v>17465</v>
          </cell>
          <cell r="X10120"/>
          <cell r="Y10120"/>
          <cell r="Z10120"/>
          <cell r="AA10120"/>
          <cell r="AB10120"/>
          <cell r="AC10120"/>
          <cell r="AD10120">
            <v>340214</v>
          </cell>
          <cell r="AE10120"/>
          <cell r="AF10120">
            <v>9143880</v>
          </cell>
          <cell r="AG10120">
            <v>13538962</v>
          </cell>
          <cell r="AH10120">
            <v>190932</v>
          </cell>
          <cell r="AI10120">
            <v>69900</v>
          </cell>
          <cell r="AJ10120">
            <v>400</v>
          </cell>
        </row>
        <row r="10121">
          <cell r="E10121">
            <v>10120</v>
          </cell>
          <cell r="F10121"/>
          <cell r="G10121"/>
          <cell r="H10121"/>
          <cell r="I10121"/>
          <cell r="J10121"/>
          <cell r="K10121">
            <v>25781</v>
          </cell>
          <cell r="L10121"/>
          <cell r="M10121"/>
          <cell r="N10121"/>
          <cell r="O10121"/>
          <cell r="P10121"/>
          <cell r="Q10121"/>
          <cell r="R10121"/>
          <cell r="S10121"/>
          <cell r="T10121"/>
          <cell r="U10121"/>
          <cell r="V10121"/>
          <cell r="W10121"/>
          <cell r="X10121"/>
          <cell r="Y10121"/>
          <cell r="Z10121"/>
          <cell r="AA10121"/>
          <cell r="AB10121"/>
          <cell r="AC10121"/>
          <cell r="AD10121"/>
          <cell r="AE10121"/>
          <cell r="AF10121"/>
          <cell r="AG10121"/>
          <cell r="AH10121"/>
          <cell r="AI10121"/>
          <cell r="AJ10121"/>
        </row>
        <row r="10122">
          <cell r="E10122">
            <v>10121</v>
          </cell>
          <cell r="F10122"/>
          <cell r="G10122"/>
          <cell r="H10122">
            <v>342</v>
          </cell>
          <cell r="I10122"/>
          <cell r="J10122"/>
          <cell r="K10122">
            <v>88920</v>
          </cell>
          <cell r="L10122"/>
          <cell r="M10122"/>
          <cell r="N10122"/>
          <cell r="O10122"/>
          <cell r="P10122">
            <v>306496</v>
          </cell>
          <cell r="Q10122"/>
          <cell r="R10122"/>
          <cell r="S10122"/>
          <cell r="T10122"/>
          <cell r="U10122"/>
          <cell r="V10122"/>
          <cell r="W10122"/>
          <cell r="X10122"/>
          <cell r="Y10122"/>
          <cell r="Z10122"/>
          <cell r="AA10122"/>
          <cell r="AB10122"/>
          <cell r="AC10122">
            <v>3016</v>
          </cell>
          <cell r="AD10122">
            <v>9450</v>
          </cell>
          <cell r="AE10122">
            <v>52515</v>
          </cell>
          <cell r="AF10122"/>
          <cell r="AG10122">
            <v>688086</v>
          </cell>
          <cell r="AH10122">
            <v>177077</v>
          </cell>
          <cell r="AI10122">
            <v>84675</v>
          </cell>
          <cell r="AJ10122"/>
        </row>
        <row r="10123">
          <cell r="E10123">
            <v>10122</v>
          </cell>
          <cell r="F10123"/>
          <cell r="G10123"/>
          <cell r="H10123">
            <v>458</v>
          </cell>
          <cell r="I10123"/>
          <cell r="J10123"/>
          <cell r="K10123"/>
          <cell r="L10123">
            <v>1753</v>
          </cell>
          <cell r="M10123">
            <v>1073</v>
          </cell>
          <cell r="N10123"/>
          <cell r="O10123"/>
          <cell r="P10123">
            <v>905447</v>
          </cell>
          <cell r="Q10123">
            <v>6917</v>
          </cell>
          <cell r="R10123">
            <v>7020</v>
          </cell>
          <cell r="S10123">
            <v>165</v>
          </cell>
          <cell r="T10123">
            <v>11411</v>
          </cell>
          <cell r="U10123">
            <v>151813</v>
          </cell>
          <cell r="V10123"/>
          <cell r="W10123"/>
          <cell r="X10123"/>
          <cell r="Y10123"/>
          <cell r="Z10123"/>
          <cell r="AA10123"/>
          <cell r="AB10123"/>
          <cell r="AC10123"/>
          <cell r="AD10123"/>
          <cell r="AE10123">
            <v>659170</v>
          </cell>
          <cell r="AF10123"/>
          <cell r="AG10123">
            <v>4998</v>
          </cell>
          <cell r="AH10123"/>
          <cell r="AI10123"/>
          <cell r="AJ10123">
            <v>360</v>
          </cell>
        </row>
        <row r="10124">
          <cell r="E10124">
            <v>10123</v>
          </cell>
          <cell r="F10124"/>
          <cell r="G10124"/>
          <cell r="H10124">
            <v>35</v>
          </cell>
          <cell r="I10124">
            <v>109782</v>
          </cell>
          <cell r="J10124">
            <v>228</v>
          </cell>
          <cell r="K10124">
            <v>100332</v>
          </cell>
          <cell r="L10124">
            <v>3756</v>
          </cell>
          <cell r="M10124">
            <v>52355</v>
          </cell>
          <cell r="N10124"/>
          <cell r="O10124"/>
          <cell r="P10124">
            <v>180135</v>
          </cell>
          <cell r="Q10124"/>
          <cell r="R10124">
            <v>1220</v>
          </cell>
          <cell r="S10124"/>
          <cell r="T10124">
            <v>6022</v>
          </cell>
          <cell r="U10124"/>
          <cell r="V10124">
            <v>1636</v>
          </cell>
          <cell r="W10124">
            <v>-1950</v>
          </cell>
          <cell r="X10124"/>
          <cell r="Y10124"/>
          <cell r="Z10124"/>
          <cell r="AA10124"/>
          <cell r="AB10124"/>
          <cell r="AC10124"/>
          <cell r="AD10124"/>
          <cell r="AE10124"/>
          <cell r="AF10124"/>
          <cell r="AG10124">
            <v>11005</v>
          </cell>
          <cell r="AH10124"/>
          <cell r="AI10124"/>
          <cell r="AJ10124">
            <v>36</v>
          </cell>
        </row>
        <row r="10125">
          <cell r="E10125">
            <v>10124</v>
          </cell>
          <cell r="F10125"/>
          <cell r="G10125"/>
          <cell r="H10125">
            <v>835</v>
          </cell>
          <cell r="I10125">
            <v>109782</v>
          </cell>
          <cell r="J10125">
            <v>228</v>
          </cell>
          <cell r="K10125">
            <v>215033</v>
          </cell>
          <cell r="L10125">
            <v>5509</v>
          </cell>
          <cell r="M10125">
            <v>53428</v>
          </cell>
          <cell r="N10125"/>
          <cell r="O10125"/>
          <cell r="P10125">
            <v>1392078</v>
          </cell>
          <cell r="Q10125">
            <v>6917</v>
          </cell>
          <cell r="R10125">
            <v>8240</v>
          </cell>
          <cell r="S10125">
            <v>165</v>
          </cell>
          <cell r="T10125">
            <v>17433</v>
          </cell>
          <cell r="U10125">
            <v>151813</v>
          </cell>
          <cell r="V10125">
            <v>1636</v>
          </cell>
          <cell r="W10125">
            <v>-1950</v>
          </cell>
          <cell r="X10125"/>
          <cell r="Y10125"/>
          <cell r="Z10125"/>
          <cell r="AA10125"/>
          <cell r="AB10125"/>
          <cell r="AC10125">
            <v>3016</v>
          </cell>
          <cell r="AD10125">
            <v>9450</v>
          </cell>
          <cell r="AE10125">
            <v>711685</v>
          </cell>
          <cell r="AF10125"/>
          <cell r="AG10125">
            <v>704089</v>
          </cell>
          <cell r="AH10125">
            <v>177077</v>
          </cell>
          <cell r="AI10125">
            <v>84675</v>
          </cell>
          <cell r="AJ10125">
            <v>396</v>
          </cell>
        </row>
        <row r="10126">
          <cell r="E10126">
            <v>10125</v>
          </cell>
          <cell r="F10126"/>
          <cell r="G10126"/>
          <cell r="H10126"/>
          <cell r="I10126"/>
          <cell r="J10126"/>
          <cell r="K10126"/>
          <cell r="L10126"/>
          <cell r="M10126"/>
          <cell r="N10126"/>
          <cell r="O10126"/>
          <cell r="P10126"/>
          <cell r="Q10126"/>
          <cell r="R10126"/>
          <cell r="S10126"/>
          <cell r="T10126"/>
          <cell r="U10126"/>
          <cell r="V10126"/>
          <cell r="W10126"/>
          <cell r="X10126"/>
          <cell r="Y10126"/>
          <cell r="Z10126"/>
          <cell r="AA10126"/>
          <cell r="AB10126"/>
          <cell r="AC10126"/>
          <cell r="AD10126"/>
          <cell r="AE10126"/>
          <cell r="AF10126"/>
          <cell r="AG10126"/>
          <cell r="AH10126"/>
          <cell r="AI10126"/>
          <cell r="AJ10126"/>
        </row>
        <row r="10127">
          <cell r="E10127">
            <v>10126</v>
          </cell>
          <cell r="F10127"/>
          <cell r="G10127"/>
          <cell r="H10127">
            <v>1211</v>
          </cell>
          <cell r="I10127"/>
          <cell r="J10127"/>
          <cell r="K10127">
            <v>136275</v>
          </cell>
          <cell r="L10127">
            <v>76500</v>
          </cell>
          <cell r="M10127"/>
          <cell r="N10127">
            <v>74146</v>
          </cell>
          <cell r="O10127"/>
          <cell r="P10127">
            <v>356933</v>
          </cell>
          <cell r="Q10127"/>
          <cell r="R10127"/>
          <cell r="S10127"/>
          <cell r="T10127"/>
          <cell r="U10127"/>
          <cell r="V10127"/>
          <cell r="W10127"/>
          <cell r="X10127"/>
          <cell r="Y10127"/>
          <cell r="Z10127"/>
          <cell r="AA10127"/>
          <cell r="AB10127"/>
          <cell r="AC10127"/>
          <cell r="AD10127"/>
          <cell r="AE10127">
            <v>88282</v>
          </cell>
          <cell r="AF10127">
            <v>1944132</v>
          </cell>
          <cell r="AG10127"/>
          <cell r="AH10127"/>
          <cell r="AI10127">
            <v>276750</v>
          </cell>
          <cell r="AJ10127"/>
        </row>
        <row r="10128">
          <cell r="E10128">
            <v>10127</v>
          </cell>
          <cell r="F10128"/>
          <cell r="G10128"/>
          <cell r="H10128">
            <v>566</v>
          </cell>
          <cell r="I10128"/>
          <cell r="J10128"/>
          <cell r="K10128"/>
          <cell r="L10128"/>
          <cell r="M10128">
            <v>2825</v>
          </cell>
          <cell r="N10128"/>
          <cell r="O10128"/>
          <cell r="P10128">
            <v>556076</v>
          </cell>
          <cell r="Q10128">
            <v>115799</v>
          </cell>
          <cell r="R10128">
            <v>1262</v>
          </cell>
          <cell r="S10128"/>
          <cell r="T10128">
            <v>30551</v>
          </cell>
          <cell r="U10128">
            <v>70736</v>
          </cell>
          <cell r="V10128"/>
          <cell r="W10128"/>
          <cell r="X10128"/>
          <cell r="Y10128"/>
          <cell r="Z10128"/>
          <cell r="AA10128"/>
          <cell r="AB10128"/>
          <cell r="AC10128"/>
          <cell r="AD10128"/>
          <cell r="AE10128">
            <v>740856</v>
          </cell>
          <cell r="AF10128">
            <v>538137</v>
          </cell>
          <cell r="AG10128"/>
          <cell r="AH10128"/>
          <cell r="AI10128"/>
          <cell r="AJ10128">
            <v>4798</v>
          </cell>
        </row>
        <row r="10129">
          <cell r="E10129">
            <v>10128</v>
          </cell>
          <cell r="F10129"/>
          <cell r="G10129"/>
          <cell r="H10129">
            <v>647</v>
          </cell>
          <cell r="I10129">
            <v>147816</v>
          </cell>
          <cell r="J10129"/>
          <cell r="K10129">
            <v>1840</v>
          </cell>
          <cell r="L10129">
            <v>1875</v>
          </cell>
          <cell r="M10129">
            <v>61978</v>
          </cell>
          <cell r="N10129"/>
          <cell r="O10129"/>
          <cell r="P10129">
            <v>56053</v>
          </cell>
          <cell r="Q10129"/>
          <cell r="R10129">
            <v>3961</v>
          </cell>
          <cell r="S10129"/>
          <cell r="T10129">
            <v>68020</v>
          </cell>
          <cell r="U10129"/>
          <cell r="V10129">
            <v>2902</v>
          </cell>
          <cell r="W10129">
            <v>27900</v>
          </cell>
          <cell r="X10129"/>
          <cell r="Y10129"/>
          <cell r="Z10129"/>
          <cell r="AA10129"/>
          <cell r="AB10129"/>
          <cell r="AC10129"/>
          <cell r="AD10129"/>
          <cell r="AE10129">
            <v>110000</v>
          </cell>
          <cell r="AF10129">
            <v>124252</v>
          </cell>
          <cell r="AG10129"/>
          <cell r="AH10129"/>
          <cell r="AI10129"/>
          <cell r="AJ10129">
            <v>382</v>
          </cell>
        </row>
        <row r="10130">
          <cell r="E10130">
            <v>10129</v>
          </cell>
          <cell r="F10130"/>
          <cell r="G10130"/>
          <cell r="H10130">
            <v>2424</v>
          </cell>
          <cell r="I10130">
            <v>147816</v>
          </cell>
          <cell r="J10130"/>
          <cell r="K10130">
            <v>138115</v>
          </cell>
          <cell r="L10130">
            <v>78375</v>
          </cell>
          <cell r="M10130">
            <v>64803</v>
          </cell>
          <cell r="N10130">
            <v>74146</v>
          </cell>
          <cell r="O10130"/>
          <cell r="P10130">
            <v>969062</v>
          </cell>
          <cell r="Q10130">
            <v>115799</v>
          </cell>
          <cell r="R10130">
            <v>5223</v>
          </cell>
          <cell r="S10130"/>
          <cell r="T10130">
            <v>98571</v>
          </cell>
          <cell r="U10130">
            <v>70736</v>
          </cell>
          <cell r="V10130">
            <v>2902</v>
          </cell>
          <cell r="W10130">
            <v>27900</v>
          </cell>
          <cell r="X10130"/>
          <cell r="Y10130"/>
          <cell r="Z10130"/>
          <cell r="AA10130"/>
          <cell r="AB10130"/>
          <cell r="AC10130"/>
          <cell r="AD10130"/>
          <cell r="AE10130">
            <v>939138</v>
          </cell>
          <cell r="AF10130">
            <v>2606521</v>
          </cell>
          <cell r="AG10130"/>
          <cell r="AH10130"/>
          <cell r="AI10130">
            <v>276750</v>
          </cell>
          <cell r="AJ10130">
            <v>5180</v>
          </cell>
        </row>
        <row r="10131">
          <cell r="E10131">
            <v>10130</v>
          </cell>
          <cell r="F10131"/>
          <cell r="G10131"/>
          <cell r="H10131"/>
          <cell r="I10131"/>
          <cell r="J10131"/>
          <cell r="K10131"/>
          <cell r="L10131"/>
          <cell r="M10131"/>
          <cell r="N10131"/>
          <cell r="O10131"/>
          <cell r="P10131"/>
          <cell r="Q10131"/>
          <cell r="R10131"/>
          <cell r="S10131"/>
          <cell r="T10131"/>
          <cell r="U10131"/>
          <cell r="V10131"/>
          <cell r="W10131"/>
          <cell r="X10131"/>
          <cell r="Y10131"/>
          <cell r="Z10131"/>
          <cell r="AA10131"/>
          <cell r="AB10131"/>
          <cell r="AC10131"/>
          <cell r="AD10131"/>
          <cell r="AE10131"/>
          <cell r="AF10131"/>
          <cell r="AG10131"/>
          <cell r="AH10131"/>
          <cell r="AI10131"/>
          <cell r="AJ10131"/>
        </row>
        <row r="10132">
          <cell r="E10132">
            <v>10131</v>
          </cell>
          <cell r="F10132"/>
          <cell r="G10132"/>
          <cell r="H10132">
            <v>1577</v>
          </cell>
          <cell r="I10132"/>
          <cell r="J10132"/>
          <cell r="K10132"/>
          <cell r="L10132">
            <v>41906</v>
          </cell>
          <cell r="M10132">
            <v>313</v>
          </cell>
          <cell r="N10132">
            <v>2000</v>
          </cell>
          <cell r="O10132"/>
          <cell r="P10132"/>
          <cell r="Q10132"/>
          <cell r="R10132"/>
          <cell r="S10132"/>
          <cell r="T10132"/>
          <cell r="U10132">
            <v>112779</v>
          </cell>
          <cell r="V10132"/>
          <cell r="W10132"/>
          <cell r="X10132"/>
          <cell r="Y10132"/>
          <cell r="Z10132"/>
          <cell r="AA10132"/>
          <cell r="AB10132"/>
          <cell r="AC10132"/>
          <cell r="AD10132"/>
          <cell r="AE10132"/>
          <cell r="AF10132">
            <v>1602</v>
          </cell>
          <cell r="AG10132"/>
          <cell r="AH10132"/>
          <cell r="AI10132">
            <v>462669</v>
          </cell>
          <cell r="AJ10132">
            <v>217550</v>
          </cell>
        </row>
        <row r="10133">
          <cell r="E10133">
            <v>10132</v>
          </cell>
          <cell r="F10133"/>
          <cell r="G10133"/>
          <cell r="H10133"/>
          <cell r="I10133">
            <v>5900</v>
          </cell>
          <cell r="J10133"/>
          <cell r="K10133">
            <v>34461</v>
          </cell>
          <cell r="L10133">
            <v>5706</v>
          </cell>
          <cell r="M10133">
            <v>694293</v>
          </cell>
          <cell r="N10133">
            <v>19111</v>
          </cell>
          <cell r="O10133"/>
          <cell r="P10133">
            <v>69139</v>
          </cell>
          <cell r="Q10133">
            <v>502</v>
          </cell>
          <cell r="R10133">
            <v>11917</v>
          </cell>
          <cell r="S10133"/>
          <cell r="T10133">
            <v>111332</v>
          </cell>
          <cell r="U10133">
            <v>22539</v>
          </cell>
          <cell r="V10133"/>
          <cell r="W10133"/>
          <cell r="X10133"/>
          <cell r="Y10133"/>
          <cell r="Z10133"/>
          <cell r="AA10133"/>
          <cell r="AB10133"/>
          <cell r="AC10133"/>
          <cell r="AD10133"/>
          <cell r="AE10133">
            <v>3217</v>
          </cell>
          <cell r="AF10133">
            <v>3733</v>
          </cell>
          <cell r="AG10133">
            <v>309</v>
          </cell>
          <cell r="AH10133"/>
          <cell r="AI10133">
            <v>2621115</v>
          </cell>
          <cell r="AJ10133">
            <v>1566762</v>
          </cell>
        </row>
        <row r="10134">
          <cell r="E10134">
            <v>10133</v>
          </cell>
          <cell r="F10134"/>
          <cell r="G10134"/>
          <cell r="H10134">
            <v>35</v>
          </cell>
          <cell r="I10134">
            <v>202277</v>
          </cell>
          <cell r="J10134"/>
          <cell r="K10134">
            <v>2939</v>
          </cell>
          <cell r="L10134">
            <v>292</v>
          </cell>
          <cell r="M10134">
            <v>116581</v>
          </cell>
          <cell r="N10134"/>
          <cell r="O10134"/>
          <cell r="P10134">
            <v>35100</v>
          </cell>
          <cell r="Q10134"/>
          <cell r="R10134">
            <v>748016</v>
          </cell>
          <cell r="S10134"/>
          <cell r="T10134">
            <v>360</v>
          </cell>
          <cell r="U10134"/>
          <cell r="V10134">
            <v>576</v>
          </cell>
          <cell r="W10134"/>
          <cell r="X10134"/>
          <cell r="Y10134"/>
          <cell r="Z10134"/>
          <cell r="AA10134"/>
          <cell r="AB10134"/>
          <cell r="AC10134"/>
          <cell r="AD10134"/>
          <cell r="AE10134"/>
          <cell r="AF10134"/>
          <cell r="AG10134"/>
          <cell r="AH10134"/>
          <cell r="AI10134">
            <v>14937</v>
          </cell>
          <cell r="AJ10134">
            <v>97717</v>
          </cell>
        </row>
        <row r="10135">
          <cell r="E10135">
            <v>10134</v>
          </cell>
          <cell r="F10135"/>
          <cell r="G10135"/>
          <cell r="H10135">
            <v>1612</v>
          </cell>
          <cell r="I10135">
            <v>208177</v>
          </cell>
          <cell r="J10135"/>
          <cell r="K10135">
            <v>37400</v>
          </cell>
          <cell r="L10135">
            <v>47904</v>
          </cell>
          <cell r="M10135">
            <v>811187</v>
          </cell>
          <cell r="N10135">
            <v>21111</v>
          </cell>
          <cell r="O10135"/>
          <cell r="P10135">
            <v>104239</v>
          </cell>
          <cell r="Q10135">
            <v>502</v>
          </cell>
          <cell r="R10135">
            <v>759933</v>
          </cell>
          <cell r="S10135"/>
          <cell r="T10135">
            <v>111692</v>
          </cell>
          <cell r="U10135">
            <v>135318</v>
          </cell>
          <cell r="V10135">
            <v>576</v>
          </cell>
          <cell r="W10135"/>
          <cell r="X10135"/>
          <cell r="Y10135"/>
          <cell r="Z10135"/>
          <cell r="AA10135"/>
          <cell r="AB10135"/>
          <cell r="AC10135"/>
          <cell r="AD10135"/>
          <cell r="AE10135">
            <v>3217</v>
          </cell>
          <cell r="AF10135">
            <v>5335</v>
          </cell>
          <cell r="AG10135">
            <v>309</v>
          </cell>
          <cell r="AH10135"/>
          <cell r="AI10135">
            <v>3098721</v>
          </cell>
          <cell r="AJ10135">
            <v>1882029</v>
          </cell>
        </row>
        <row r="10136">
          <cell r="E10136">
            <v>10135</v>
          </cell>
          <cell r="F10136"/>
          <cell r="G10136"/>
          <cell r="H10136"/>
          <cell r="I10136"/>
          <cell r="J10136"/>
          <cell r="K10136"/>
          <cell r="L10136"/>
          <cell r="M10136"/>
          <cell r="N10136"/>
          <cell r="O10136"/>
          <cell r="P10136"/>
          <cell r="Q10136"/>
          <cell r="R10136"/>
          <cell r="S10136"/>
          <cell r="T10136"/>
          <cell r="U10136"/>
          <cell r="V10136"/>
          <cell r="W10136"/>
          <cell r="X10136"/>
          <cell r="Y10136"/>
          <cell r="Z10136"/>
          <cell r="AA10136"/>
          <cell r="AB10136"/>
          <cell r="AC10136"/>
          <cell r="AD10136"/>
          <cell r="AE10136"/>
          <cell r="AF10136"/>
          <cell r="AG10136"/>
          <cell r="AH10136"/>
          <cell r="AI10136"/>
          <cell r="AJ10136"/>
        </row>
        <row r="10137">
          <cell r="E10137">
            <v>10136</v>
          </cell>
          <cell r="F10137">
            <v>82350</v>
          </cell>
          <cell r="G10137"/>
          <cell r="H10137">
            <v>12136</v>
          </cell>
          <cell r="I10137">
            <v>36150</v>
          </cell>
          <cell r="J10137"/>
          <cell r="K10137">
            <v>677325</v>
          </cell>
          <cell r="L10137">
            <v>877200</v>
          </cell>
          <cell r="M10137"/>
          <cell r="N10137">
            <v>87679</v>
          </cell>
          <cell r="O10137"/>
          <cell r="P10137">
            <v>536626</v>
          </cell>
          <cell r="Q10137">
            <v>100</v>
          </cell>
          <cell r="R10137"/>
          <cell r="S10137"/>
          <cell r="T10137"/>
          <cell r="U10137"/>
          <cell r="V10137"/>
          <cell r="W10137"/>
          <cell r="X10137"/>
          <cell r="Y10137"/>
          <cell r="Z10137">
            <v>27450</v>
          </cell>
          <cell r="AA10137"/>
          <cell r="AB10137"/>
          <cell r="AC10137"/>
          <cell r="AD10137">
            <v>59550</v>
          </cell>
          <cell r="AE10137"/>
          <cell r="AF10137">
            <v>429402</v>
          </cell>
          <cell r="AG10137">
            <v>56831</v>
          </cell>
          <cell r="AH10137">
            <v>244804</v>
          </cell>
          <cell r="AI10137"/>
          <cell r="AJ10137">
            <v>1009678</v>
          </cell>
        </row>
        <row r="10138">
          <cell r="E10138">
            <v>10137</v>
          </cell>
          <cell r="F10138"/>
          <cell r="G10138">
            <v>54900</v>
          </cell>
          <cell r="H10138">
            <v>15449</v>
          </cell>
          <cell r="I10138">
            <v>38496</v>
          </cell>
          <cell r="J10138"/>
          <cell r="K10138"/>
          <cell r="L10138">
            <v>26355</v>
          </cell>
          <cell r="M10138"/>
          <cell r="N10138">
            <v>40000</v>
          </cell>
          <cell r="O10138"/>
          <cell r="P10138">
            <v>1938</v>
          </cell>
          <cell r="Q10138"/>
          <cell r="R10138"/>
          <cell r="S10138">
            <v>712</v>
          </cell>
          <cell r="T10138">
            <v>23209</v>
          </cell>
          <cell r="U10138">
            <v>61852</v>
          </cell>
          <cell r="V10138"/>
          <cell r="W10138"/>
          <cell r="X10138"/>
          <cell r="Y10138"/>
          <cell r="Z10138"/>
          <cell r="AA10138"/>
          <cell r="AB10138"/>
          <cell r="AC10138"/>
          <cell r="AD10138"/>
          <cell r="AE10138">
            <v>133019</v>
          </cell>
          <cell r="AF10138">
            <v>3240</v>
          </cell>
          <cell r="AG10138">
            <v>18</v>
          </cell>
          <cell r="AH10138">
            <v>2804072</v>
          </cell>
          <cell r="AI10138"/>
          <cell r="AJ10138">
            <v>3957</v>
          </cell>
        </row>
        <row r="10139">
          <cell r="E10139">
            <v>10138</v>
          </cell>
          <cell r="F10139"/>
          <cell r="G10139"/>
          <cell r="H10139">
            <v>39</v>
          </cell>
          <cell r="I10139">
            <v>107086</v>
          </cell>
          <cell r="J10139">
            <v>129</v>
          </cell>
          <cell r="K10139">
            <v>1040</v>
          </cell>
          <cell r="L10139">
            <v>12060</v>
          </cell>
          <cell r="M10139">
            <v>48729</v>
          </cell>
          <cell r="N10139"/>
          <cell r="O10139">
            <v>18</v>
          </cell>
          <cell r="P10139">
            <v>310077</v>
          </cell>
          <cell r="Q10139"/>
          <cell r="R10139">
            <v>5521</v>
          </cell>
          <cell r="S10139"/>
          <cell r="T10139"/>
          <cell r="U10139"/>
          <cell r="V10139"/>
          <cell r="W10139"/>
          <cell r="X10139"/>
          <cell r="Y10139"/>
          <cell r="Z10139"/>
          <cell r="AA10139"/>
          <cell r="AB10139"/>
          <cell r="AC10139"/>
          <cell r="AD10139"/>
          <cell r="AE10139"/>
          <cell r="AF10139"/>
          <cell r="AG10139">
            <v>13</v>
          </cell>
          <cell r="AH10139">
            <v>49945</v>
          </cell>
          <cell r="AI10139"/>
          <cell r="AJ10139">
            <v>321074</v>
          </cell>
        </row>
        <row r="10140">
          <cell r="E10140">
            <v>10139</v>
          </cell>
          <cell r="F10140">
            <v>82350</v>
          </cell>
          <cell r="G10140">
            <v>54900</v>
          </cell>
          <cell r="H10140">
            <v>27624</v>
          </cell>
          <cell r="I10140">
            <v>181732</v>
          </cell>
          <cell r="J10140">
            <v>129</v>
          </cell>
          <cell r="K10140">
            <v>678365</v>
          </cell>
          <cell r="L10140">
            <v>915615</v>
          </cell>
          <cell r="M10140">
            <v>48729</v>
          </cell>
          <cell r="N10140">
            <v>127679</v>
          </cell>
          <cell r="O10140">
            <v>18</v>
          </cell>
          <cell r="P10140">
            <v>848641</v>
          </cell>
          <cell r="Q10140">
            <v>100</v>
          </cell>
          <cell r="R10140">
            <v>5521</v>
          </cell>
          <cell r="S10140">
            <v>712</v>
          </cell>
          <cell r="T10140">
            <v>23209</v>
          </cell>
          <cell r="U10140">
            <v>61852</v>
          </cell>
          <cell r="V10140"/>
          <cell r="W10140"/>
          <cell r="X10140"/>
          <cell r="Y10140"/>
          <cell r="Z10140">
            <v>27450</v>
          </cell>
          <cell r="AA10140"/>
          <cell r="AB10140"/>
          <cell r="AC10140"/>
          <cell r="AD10140">
            <v>59550</v>
          </cell>
          <cell r="AE10140">
            <v>133019</v>
          </cell>
          <cell r="AF10140">
            <v>432642</v>
          </cell>
          <cell r="AG10140">
            <v>56862</v>
          </cell>
          <cell r="AH10140">
            <v>3098821</v>
          </cell>
          <cell r="AI10140"/>
          <cell r="AJ10140">
            <v>1334709</v>
          </cell>
        </row>
        <row r="10141">
          <cell r="E10141">
            <v>10140</v>
          </cell>
          <cell r="F10141"/>
          <cell r="G10141"/>
          <cell r="H10141"/>
          <cell r="I10141"/>
          <cell r="J10141"/>
          <cell r="K10141"/>
          <cell r="L10141"/>
          <cell r="M10141"/>
          <cell r="N10141"/>
          <cell r="O10141"/>
          <cell r="P10141"/>
          <cell r="Q10141"/>
          <cell r="R10141"/>
          <cell r="S10141"/>
          <cell r="T10141"/>
          <cell r="U10141"/>
          <cell r="V10141"/>
          <cell r="W10141"/>
          <cell r="X10141"/>
          <cell r="Y10141"/>
          <cell r="Z10141"/>
          <cell r="AA10141"/>
          <cell r="AB10141"/>
          <cell r="AC10141"/>
          <cell r="AD10141"/>
          <cell r="AE10141"/>
          <cell r="AF10141"/>
          <cell r="AG10141"/>
          <cell r="AH10141"/>
          <cell r="AI10141"/>
          <cell r="AJ10141"/>
        </row>
        <row r="10142">
          <cell r="E10142">
            <v>10141</v>
          </cell>
          <cell r="F10142"/>
          <cell r="G10142"/>
          <cell r="H10142">
            <v>-210</v>
          </cell>
          <cell r="I10142">
            <v>123165</v>
          </cell>
          <cell r="J10142"/>
          <cell r="K10142"/>
          <cell r="L10142">
            <v>49275</v>
          </cell>
          <cell r="M10142"/>
          <cell r="N10142">
            <v>62081</v>
          </cell>
          <cell r="O10142"/>
          <cell r="P10142">
            <v>37449</v>
          </cell>
          <cell r="Q10142"/>
          <cell r="R10142"/>
          <cell r="S10142"/>
          <cell r="T10142"/>
          <cell r="U10142"/>
          <cell r="V10142"/>
          <cell r="W10142"/>
          <cell r="X10142"/>
          <cell r="Y10142"/>
          <cell r="Z10142"/>
          <cell r="AA10142"/>
          <cell r="AB10142"/>
          <cell r="AC10142"/>
          <cell r="AD10142"/>
          <cell r="AE10142"/>
          <cell r="AF10142">
            <v>1602</v>
          </cell>
          <cell r="AG10142"/>
          <cell r="AH10142">
            <v>496457</v>
          </cell>
          <cell r="AI10142">
            <v>2712542</v>
          </cell>
          <cell r="AJ10142"/>
        </row>
        <row r="10143">
          <cell r="E10143">
            <v>10142</v>
          </cell>
          <cell r="F10143"/>
          <cell r="G10143"/>
          <cell r="H10143"/>
          <cell r="I10143"/>
          <cell r="J10143"/>
          <cell r="K10143">
            <v>1105</v>
          </cell>
          <cell r="L10143">
            <v>126340</v>
          </cell>
          <cell r="M10143">
            <v>184865</v>
          </cell>
          <cell r="N10143"/>
          <cell r="O10143"/>
          <cell r="P10143">
            <v>1225</v>
          </cell>
          <cell r="Q10143">
            <v>7608</v>
          </cell>
          <cell r="R10143">
            <v>4950</v>
          </cell>
          <cell r="S10143"/>
          <cell r="T10143">
            <v>21368</v>
          </cell>
          <cell r="U10143">
            <v>26590</v>
          </cell>
          <cell r="V10143"/>
          <cell r="W10143"/>
          <cell r="X10143"/>
          <cell r="Y10143"/>
          <cell r="Z10143"/>
          <cell r="AA10143"/>
          <cell r="AB10143"/>
          <cell r="AC10143"/>
          <cell r="AD10143"/>
          <cell r="AE10143"/>
          <cell r="AF10143">
            <v>5200</v>
          </cell>
          <cell r="AG10143"/>
          <cell r="AH10143">
            <v>2370516</v>
          </cell>
          <cell r="AI10143">
            <v>734587</v>
          </cell>
          <cell r="AJ10143"/>
        </row>
        <row r="10144">
          <cell r="E10144">
            <v>10143</v>
          </cell>
          <cell r="F10144"/>
          <cell r="G10144"/>
          <cell r="H10144"/>
          <cell r="I10144">
            <v>9945</v>
          </cell>
          <cell r="J10144">
            <v>486</v>
          </cell>
          <cell r="K10144"/>
          <cell r="L10144">
            <v>5600</v>
          </cell>
          <cell r="M10144">
            <v>2875</v>
          </cell>
          <cell r="N10144"/>
          <cell r="O10144"/>
          <cell r="P10144">
            <v>1350</v>
          </cell>
          <cell r="Q10144"/>
          <cell r="R10144"/>
          <cell r="S10144"/>
          <cell r="T10144">
            <v>9396</v>
          </cell>
          <cell r="U10144"/>
          <cell r="V10144"/>
          <cell r="W10144"/>
          <cell r="X10144"/>
          <cell r="Y10144"/>
          <cell r="Z10144"/>
          <cell r="AA10144"/>
          <cell r="AB10144"/>
          <cell r="AC10144"/>
          <cell r="AD10144"/>
          <cell r="AE10144"/>
          <cell r="AF10144"/>
          <cell r="AG10144"/>
          <cell r="AH10144">
            <v>123347</v>
          </cell>
          <cell r="AI10144">
            <v>2265048</v>
          </cell>
          <cell r="AJ10144"/>
        </row>
        <row r="10145">
          <cell r="E10145">
            <v>10144</v>
          </cell>
          <cell r="F10145"/>
          <cell r="G10145"/>
          <cell r="H10145">
            <v>-210</v>
          </cell>
          <cell r="I10145">
            <v>133110</v>
          </cell>
          <cell r="J10145">
            <v>486</v>
          </cell>
          <cell r="K10145">
            <v>1105</v>
          </cell>
          <cell r="L10145">
            <v>181215</v>
          </cell>
          <cell r="M10145">
            <v>187740</v>
          </cell>
          <cell r="N10145">
            <v>62081</v>
          </cell>
          <cell r="O10145"/>
          <cell r="P10145">
            <v>40024</v>
          </cell>
          <cell r="Q10145">
            <v>7608</v>
          </cell>
          <cell r="R10145">
            <v>4950</v>
          </cell>
          <cell r="S10145"/>
          <cell r="T10145">
            <v>30764</v>
          </cell>
          <cell r="U10145">
            <v>26590</v>
          </cell>
          <cell r="V10145"/>
          <cell r="W10145"/>
          <cell r="X10145"/>
          <cell r="Y10145"/>
          <cell r="Z10145"/>
          <cell r="AA10145"/>
          <cell r="AB10145"/>
          <cell r="AC10145"/>
          <cell r="AD10145"/>
          <cell r="AE10145"/>
          <cell r="AF10145">
            <v>6802</v>
          </cell>
          <cell r="AG10145"/>
          <cell r="AH10145">
            <v>2990320</v>
          </cell>
          <cell r="AI10145">
            <v>5712177</v>
          </cell>
          <cell r="AJ10145"/>
          <cell r="AK10145"/>
          <cell r="AL10145"/>
          <cell r="AM10145"/>
          <cell r="AN10145"/>
        </row>
        <row r="10146">
          <cell r="E10146">
            <v>10145</v>
          </cell>
          <cell r="F10146"/>
          <cell r="G10146"/>
          <cell r="H10146"/>
          <cell r="I10146"/>
          <cell r="J10146"/>
          <cell r="K10146"/>
          <cell r="L10146"/>
          <cell r="M10146"/>
          <cell r="N10146"/>
          <cell r="O10146"/>
          <cell r="P10146"/>
          <cell r="Q10146"/>
          <cell r="R10146"/>
          <cell r="S10146"/>
          <cell r="T10146"/>
          <cell r="U10146"/>
          <cell r="V10146"/>
          <cell r="W10146"/>
          <cell r="X10146"/>
          <cell r="Y10146"/>
          <cell r="Z10146"/>
          <cell r="AA10146"/>
          <cell r="AB10146"/>
          <cell r="AC10146"/>
          <cell r="AD10146"/>
          <cell r="AE10146"/>
          <cell r="AF10146"/>
          <cell r="AG10146"/>
          <cell r="AH10146"/>
          <cell r="AI10146"/>
          <cell r="AJ10146"/>
          <cell r="AK10146"/>
          <cell r="AL10146"/>
          <cell r="AM10146"/>
          <cell r="AN10146"/>
        </row>
        <row r="10147">
          <cell r="E10147">
            <v>10146</v>
          </cell>
          <cell r="F10147">
            <v>50400</v>
          </cell>
          <cell r="G10147"/>
          <cell r="H10147">
            <v>520450</v>
          </cell>
          <cell r="I10147">
            <v>107475</v>
          </cell>
          <cell r="J10147"/>
          <cell r="K10147">
            <v>73950</v>
          </cell>
          <cell r="L10147">
            <v>57858</v>
          </cell>
          <cell r="M10147"/>
          <cell r="N10147"/>
          <cell r="O10147"/>
          <cell r="P10147">
            <v>1047</v>
          </cell>
          <cell r="Q10147"/>
          <cell r="R10147"/>
          <cell r="S10147"/>
          <cell r="T10147"/>
          <cell r="U10147">
            <v>1836</v>
          </cell>
          <cell r="V10147"/>
          <cell r="W10147"/>
          <cell r="X10147"/>
          <cell r="Y10147"/>
          <cell r="Z10147"/>
          <cell r="AA10147"/>
          <cell r="AB10147"/>
          <cell r="AC10147"/>
          <cell r="AD10147"/>
          <cell r="AE10147"/>
          <cell r="AF10147">
            <v>6361</v>
          </cell>
          <cell r="AG10147"/>
          <cell r="AH10147"/>
          <cell r="AI10147">
            <v>825</v>
          </cell>
          <cell r="AJ10147"/>
          <cell r="AK10147"/>
          <cell r="AL10147"/>
          <cell r="AM10147"/>
          <cell r="AN10147"/>
        </row>
        <row r="10148">
          <cell r="E10148">
            <v>10147</v>
          </cell>
          <cell r="F10148"/>
          <cell r="G10148">
            <v>46532</v>
          </cell>
          <cell r="H10148">
            <v>17881</v>
          </cell>
          <cell r="I10148">
            <v>16613</v>
          </cell>
          <cell r="J10148">
            <v>4148</v>
          </cell>
          <cell r="K10148">
            <v>873</v>
          </cell>
          <cell r="L10148">
            <v>13650</v>
          </cell>
          <cell r="M10148">
            <v>16865</v>
          </cell>
          <cell r="N10148"/>
          <cell r="O10148"/>
          <cell r="P10148">
            <v>11641</v>
          </cell>
          <cell r="Q10148"/>
          <cell r="R10148"/>
          <cell r="S10148"/>
          <cell r="T10148">
            <v>19349</v>
          </cell>
          <cell r="U10148"/>
          <cell r="V10148">
            <v>1026</v>
          </cell>
          <cell r="W10148"/>
          <cell r="X10148"/>
          <cell r="Y10148"/>
          <cell r="Z10148"/>
          <cell r="AA10148"/>
          <cell r="AB10148"/>
          <cell r="AC10148"/>
          <cell r="AD10148"/>
          <cell r="AE10148"/>
          <cell r="AF10148"/>
          <cell r="AG10148">
            <v>3108</v>
          </cell>
          <cell r="AH10148"/>
          <cell r="AI10148"/>
          <cell r="AJ10148">
            <v>1051</v>
          </cell>
          <cell r="AK10148"/>
          <cell r="AL10148"/>
          <cell r="AM10148"/>
          <cell r="AN10148"/>
        </row>
        <row r="10149">
          <cell r="E10149">
            <v>10148</v>
          </cell>
          <cell r="F10149"/>
          <cell r="G10149"/>
          <cell r="H10149">
            <v>-3607</v>
          </cell>
          <cell r="I10149">
            <v>203428</v>
          </cell>
          <cell r="J10149">
            <v>1663</v>
          </cell>
          <cell r="K10149">
            <v>500</v>
          </cell>
          <cell r="L10149">
            <v>7512</v>
          </cell>
          <cell r="M10149">
            <v>80922</v>
          </cell>
          <cell r="N10149"/>
          <cell r="O10149"/>
          <cell r="P10149">
            <v>1850</v>
          </cell>
          <cell r="Q10149"/>
          <cell r="R10149"/>
          <cell r="S10149"/>
          <cell r="T10149"/>
          <cell r="U10149"/>
          <cell r="V10149"/>
          <cell r="W10149"/>
          <cell r="X10149"/>
          <cell r="Y10149"/>
          <cell r="Z10149"/>
          <cell r="AA10149"/>
          <cell r="AB10149"/>
          <cell r="AC10149"/>
          <cell r="AD10149"/>
          <cell r="AE10149">
            <v>5000</v>
          </cell>
          <cell r="AF10149"/>
          <cell r="AG10149"/>
          <cell r="AH10149"/>
          <cell r="AI10149"/>
          <cell r="AJ10149">
            <v>2</v>
          </cell>
          <cell r="AK10149"/>
          <cell r="AL10149"/>
          <cell r="AM10149"/>
          <cell r="AN10149"/>
        </row>
        <row r="10150">
          <cell r="E10150">
            <v>10149</v>
          </cell>
          <cell r="F10150">
            <v>50400</v>
          </cell>
          <cell r="G10150">
            <v>46532</v>
          </cell>
          <cell r="H10150">
            <v>534724</v>
          </cell>
          <cell r="I10150">
            <v>327516</v>
          </cell>
          <cell r="J10150">
            <v>5811</v>
          </cell>
          <cell r="K10150">
            <v>75323</v>
          </cell>
          <cell r="L10150">
            <v>79020</v>
          </cell>
          <cell r="M10150">
            <v>97787</v>
          </cell>
          <cell r="N10150"/>
          <cell r="O10150"/>
          <cell r="P10150">
            <v>14538</v>
          </cell>
          <cell r="Q10150"/>
          <cell r="R10150"/>
          <cell r="S10150"/>
          <cell r="T10150">
            <v>19349</v>
          </cell>
          <cell r="U10150">
            <v>1836</v>
          </cell>
          <cell r="V10150">
            <v>1026</v>
          </cell>
          <cell r="W10150"/>
          <cell r="X10150"/>
          <cell r="Y10150"/>
          <cell r="Z10150"/>
          <cell r="AA10150"/>
          <cell r="AB10150"/>
          <cell r="AC10150"/>
          <cell r="AD10150"/>
          <cell r="AE10150">
            <v>5000</v>
          </cell>
          <cell r="AF10150">
            <v>6361</v>
          </cell>
          <cell r="AG10150">
            <v>3108</v>
          </cell>
          <cell r="AH10150"/>
          <cell r="AI10150">
            <v>825</v>
          </cell>
          <cell r="AJ10150">
            <v>1053</v>
          </cell>
          <cell r="AK10150"/>
          <cell r="AL10150"/>
          <cell r="AM10150"/>
          <cell r="AN10150"/>
        </row>
        <row r="10151">
          <cell r="E10151">
            <v>10150</v>
          </cell>
          <cell r="F10151"/>
          <cell r="G10151"/>
          <cell r="H10151"/>
          <cell r="I10151"/>
          <cell r="J10151"/>
          <cell r="K10151"/>
          <cell r="L10151"/>
          <cell r="M10151"/>
          <cell r="N10151"/>
          <cell r="O10151"/>
          <cell r="P10151"/>
          <cell r="Q10151"/>
          <cell r="R10151"/>
          <cell r="S10151"/>
          <cell r="T10151"/>
          <cell r="U10151"/>
          <cell r="V10151"/>
          <cell r="W10151"/>
          <cell r="X10151"/>
          <cell r="Y10151"/>
          <cell r="Z10151"/>
          <cell r="AA10151"/>
          <cell r="AB10151"/>
          <cell r="AC10151"/>
          <cell r="AD10151"/>
          <cell r="AE10151"/>
          <cell r="AF10151"/>
          <cell r="AG10151"/>
          <cell r="AH10151"/>
          <cell r="AI10151"/>
          <cell r="AJ10151"/>
          <cell r="AK10151"/>
          <cell r="AL10151"/>
          <cell r="AM10151"/>
          <cell r="AN10151"/>
        </row>
        <row r="10152">
          <cell r="E10152">
            <v>10151</v>
          </cell>
          <cell r="F10152"/>
          <cell r="G10152"/>
          <cell r="H10152">
            <v>448</v>
          </cell>
          <cell r="I10152"/>
          <cell r="J10152"/>
          <cell r="K10152"/>
          <cell r="L10152"/>
          <cell r="M10152"/>
          <cell r="N10152"/>
          <cell r="O10152"/>
          <cell r="P10152">
            <v>32755</v>
          </cell>
          <cell r="Q10152"/>
          <cell r="R10152"/>
          <cell r="S10152"/>
          <cell r="T10152">
            <v>41375</v>
          </cell>
          <cell r="U10152"/>
          <cell r="V10152"/>
          <cell r="W10152"/>
          <cell r="X10152"/>
          <cell r="Y10152"/>
          <cell r="Z10152"/>
          <cell r="AA10152"/>
          <cell r="AB10152"/>
          <cell r="AC10152"/>
          <cell r="AD10152"/>
          <cell r="AE10152"/>
          <cell r="AF10152"/>
          <cell r="AG10152"/>
          <cell r="AH10152">
            <v>1349</v>
          </cell>
          <cell r="AI10152"/>
          <cell r="AJ10152"/>
          <cell r="AK10152"/>
          <cell r="AL10152"/>
          <cell r="AM10152"/>
          <cell r="AN10152"/>
        </row>
        <row r="10153">
          <cell r="E10153">
            <v>10152</v>
          </cell>
          <cell r="F10153"/>
          <cell r="G10153"/>
          <cell r="H10153"/>
          <cell r="I10153"/>
          <cell r="J10153"/>
          <cell r="K10153"/>
          <cell r="L10153"/>
          <cell r="M10153">
            <v>20089</v>
          </cell>
          <cell r="N10153"/>
          <cell r="O10153"/>
          <cell r="P10153">
            <v>886</v>
          </cell>
          <cell r="Q10153">
            <v>308</v>
          </cell>
          <cell r="R10153">
            <v>1212</v>
          </cell>
          <cell r="S10153"/>
          <cell r="T10153"/>
          <cell r="U10153"/>
          <cell r="V10153"/>
          <cell r="W10153"/>
          <cell r="X10153"/>
          <cell r="Y10153"/>
          <cell r="Z10153"/>
          <cell r="AA10153"/>
          <cell r="AB10153"/>
          <cell r="AC10153"/>
          <cell r="AD10153"/>
          <cell r="AE10153"/>
          <cell r="AF10153"/>
          <cell r="AG10153"/>
          <cell r="AH10153"/>
          <cell r="AI10153"/>
          <cell r="AJ10153"/>
          <cell r="AK10153"/>
          <cell r="AL10153"/>
          <cell r="AM10153"/>
          <cell r="AN10153"/>
        </row>
        <row r="10154">
          <cell r="E10154">
            <v>10153</v>
          </cell>
          <cell r="F10154">
            <v>5041</v>
          </cell>
          <cell r="G10154"/>
          <cell r="H10154">
            <v>2060</v>
          </cell>
          <cell r="I10154"/>
          <cell r="J10154">
            <v>83618</v>
          </cell>
          <cell r="K10154"/>
          <cell r="L10154">
            <v>81733</v>
          </cell>
          <cell r="M10154">
            <v>243086</v>
          </cell>
          <cell r="N10154"/>
          <cell r="O10154"/>
          <cell r="P10154">
            <v>11068</v>
          </cell>
          <cell r="Q10154">
            <v>45703</v>
          </cell>
          <cell r="R10154">
            <v>287</v>
          </cell>
          <cell r="S10154"/>
          <cell r="T10154"/>
          <cell r="U10154">
            <v>47212</v>
          </cell>
          <cell r="V10154"/>
          <cell r="W10154"/>
          <cell r="X10154"/>
          <cell r="Y10154"/>
          <cell r="Z10154"/>
          <cell r="AA10154"/>
          <cell r="AB10154"/>
          <cell r="AC10154"/>
          <cell r="AD10154">
            <v>5100</v>
          </cell>
          <cell r="AE10154">
            <v>43165</v>
          </cell>
          <cell r="AF10154"/>
          <cell r="AG10154"/>
          <cell r="AH10154">
            <v>8925</v>
          </cell>
          <cell r="AI10154"/>
          <cell r="AJ10154"/>
          <cell r="AK10154"/>
          <cell r="AL10154"/>
          <cell r="AM10154"/>
          <cell r="AN10154"/>
        </row>
        <row r="10155">
          <cell r="E10155">
            <v>10154</v>
          </cell>
          <cell r="F10155">
            <v>5041</v>
          </cell>
          <cell r="G10155"/>
          <cell r="H10155">
            <v>2508</v>
          </cell>
          <cell r="I10155"/>
          <cell r="J10155">
            <v>83618</v>
          </cell>
          <cell r="K10155"/>
          <cell r="L10155">
            <v>81733</v>
          </cell>
          <cell r="M10155">
            <v>263175</v>
          </cell>
          <cell r="N10155"/>
          <cell r="O10155"/>
          <cell r="P10155">
            <v>44709</v>
          </cell>
          <cell r="Q10155">
            <v>46011</v>
          </cell>
          <cell r="R10155">
            <v>1499</v>
          </cell>
          <cell r="S10155"/>
          <cell r="T10155">
            <v>41375</v>
          </cell>
          <cell r="U10155">
            <v>47212</v>
          </cell>
          <cell r="V10155"/>
          <cell r="W10155"/>
          <cell r="X10155"/>
          <cell r="Y10155"/>
          <cell r="Z10155"/>
          <cell r="AA10155"/>
          <cell r="AB10155"/>
          <cell r="AC10155"/>
          <cell r="AD10155">
            <v>5100</v>
          </cell>
          <cell r="AE10155">
            <v>43165</v>
          </cell>
          <cell r="AF10155"/>
          <cell r="AG10155"/>
          <cell r="AH10155">
            <v>10274</v>
          </cell>
          <cell r="AI10155"/>
          <cell r="AJ10155"/>
          <cell r="AK10155"/>
          <cell r="AL10155"/>
          <cell r="AM10155"/>
          <cell r="AN10155"/>
        </row>
        <row r="10156">
          <cell r="E10156">
            <v>10155</v>
          </cell>
          <cell r="F10156"/>
          <cell r="G10156"/>
          <cell r="H10156"/>
          <cell r="I10156"/>
          <cell r="J10156"/>
          <cell r="K10156"/>
          <cell r="L10156"/>
          <cell r="M10156"/>
          <cell r="N10156"/>
          <cell r="O10156"/>
          <cell r="P10156"/>
          <cell r="Q10156"/>
          <cell r="R10156"/>
          <cell r="S10156"/>
          <cell r="T10156"/>
          <cell r="U10156"/>
          <cell r="V10156"/>
          <cell r="W10156"/>
          <cell r="X10156"/>
          <cell r="Y10156"/>
          <cell r="Z10156"/>
          <cell r="AA10156"/>
          <cell r="AB10156"/>
          <cell r="AC10156"/>
          <cell r="AD10156"/>
          <cell r="AE10156"/>
          <cell r="AF10156"/>
          <cell r="AG10156"/>
          <cell r="AH10156"/>
          <cell r="AI10156"/>
          <cell r="AJ10156"/>
          <cell r="AK10156"/>
          <cell r="AL10156"/>
          <cell r="AM10156"/>
          <cell r="AN10156"/>
        </row>
        <row r="10157">
          <cell r="E10157">
            <v>10156</v>
          </cell>
          <cell r="F10157"/>
          <cell r="G10157"/>
          <cell r="H10157">
            <v>919</v>
          </cell>
          <cell r="I10157"/>
          <cell r="J10157"/>
          <cell r="K10157"/>
          <cell r="L10157">
            <v>31555</v>
          </cell>
          <cell r="M10157">
            <v>18543</v>
          </cell>
          <cell r="N10157"/>
          <cell r="O10157"/>
          <cell r="P10157">
            <v>173595</v>
          </cell>
          <cell r="Q10157"/>
          <cell r="R10157"/>
          <cell r="S10157"/>
          <cell r="T10157"/>
          <cell r="U10157">
            <v>13980</v>
          </cell>
          <cell r="V10157"/>
          <cell r="W10157"/>
          <cell r="X10157"/>
          <cell r="Y10157"/>
          <cell r="Z10157"/>
          <cell r="AA10157"/>
          <cell r="AB10157"/>
          <cell r="AC10157"/>
          <cell r="AD10157"/>
          <cell r="AE10157"/>
          <cell r="AF10157"/>
          <cell r="AG10157"/>
          <cell r="AH10157">
            <v>6953</v>
          </cell>
          <cell r="AI10157"/>
          <cell r="AJ10157"/>
          <cell r="AK10157"/>
          <cell r="AL10157"/>
          <cell r="AM10157"/>
          <cell r="AN10157"/>
        </row>
        <row r="10158">
          <cell r="E10158">
            <v>10157</v>
          </cell>
          <cell r="F10158"/>
          <cell r="G10158"/>
          <cell r="H10158">
            <v>3511</v>
          </cell>
          <cell r="I10158"/>
          <cell r="J10158"/>
          <cell r="K10158"/>
          <cell r="L10158">
            <v>56073</v>
          </cell>
          <cell r="M10158">
            <v>240953</v>
          </cell>
          <cell r="N10158">
            <v>254025</v>
          </cell>
          <cell r="O10158">
            <v>335651</v>
          </cell>
          <cell r="P10158">
            <v>64978</v>
          </cell>
          <cell r="Q10158">
            <v>-3360</v>
          </cell>
          <cell r="R10158"/>
          <cell r="S10158">
            <v>59896</v>
          </cell>
          <cell r="T10158"/>
          <cell r="U10158">
            <v>29367</v>
          </cell>
          <cell r="V10158"/>
          <cell r="W10158"/>
          <cell r="X10158">
            <v>5828275</v>
          </cell>
          <cell r="Y10158"/>
          <cell r="Z10158"/>
          <cell r="AA10158"/>
          <cell r="AB10158"/>
          <cell r="AC10158"/>
          <cell r="AD10158"/>
          <cell r="AE10158">
            <v>759</v>
          </cell>
          <cell r="AF10158"/>
          <cell r="AG10158"/>
          <cell r="AH10158"/>
          <cell r="AI10158"/>
          <cell r="AJ10158">
            <v>3975</v>
          </cell>
          <cell r="AK10158"/>
          <cell r="AL10158"/>
          <cell r="AM10158"/>
          <cell r="AN10158">
            <v>29079</v>
          </cell>
        </row>
        <row r="10159">
          <cell r="E10159">
            <v>10158</v>
          </cell>
          <cell r="F10159"/>
          <cell r="G10159">
            <v>18808</v>
          </cell>
          <cell r="H10159">
            <v>71083</v>
          </cell>
          <cell r="I10159"/>
          <cell r="J10159">
            <v>61084</v>
          </cell>
          <cell r="K10159"/>
          <cell r="L10159">
            <v>46786</v>
          </cell>
          <cell r="M10159">
            <v>216969</v>
          </cell>
          <cell r="N10159"/>
          <cell r="O10159">
            <v>95796</v>
          </cell>
          <cell r="P10159">
            <v>1183</v>
          </cell>
          <cell r="Q10159">
            <v>24029</v>
          </cell>
          <cell r="R10159">
            <v>27458</v>
          </cell>
          <cell r="S10159"/>
          <cell r="T10159"/>
          <cell r="U10159">
            <v>28258</v>
          </cell>
          <cell r="V10159"/>
          <cell r="W10159"/>
          <cell r="X10159"/>
          <cell r="Y10159"/>
          <cell r="Z10159"/>
          <cell r="AA10159"/>
          <cell r="AB10159"/>
          <cell r="AC10159"/>
          <cell r="AD10159"/>
          <cell r="AE10159"/>
          <cell r="AF10159"/>
          <cell r="AG10159"/>
          <cell r="AH10159"/>
          <cell r="AI10159"/>
          <cell r="AJ10159">
            <v>74156</v>
          </cell>
          <cell r="AK10159"/>
          <cell r="AL10159"/>
          <cell r="AM10159"/>
          <cell r="AN10159">
            <v>-300</v>
          </cell>
        </row>
        <row r="10160">
          <cell r="E10160">
            <v>10159</v>
          </cell>
          <cell r="F10160"/>
          <cell r="G10160">
            <v>18808</v>
          </cell>
          <cell r="H10160">
            <v>75513</v>
          </cell>
          <cell r="I10160"/>
          <cell r="J10160">
            <v>61084</v>
          </cell>
          <cell r="K10160"/>
          <cell r="L10160">
            <v>134414</v>
          </cell>
          <cell r="M10160">
            <v>476465</v>
          </cell>
          <cell r="N10160">
            <v>254025</v>
          </cell>
          <cell r="O10160">
            <v>431447</v>
          </cell>
          <cell r="P10160">
            <v>239756</v>
          </cell>
          <cell r="Q10160">
            <v>20669</v>
          </cell>
          <cell r="R10160">
            <v>27458</v>
          </cell>
          <cell r="S10160">
            <v>59896</v>
          </cell>
          <cell r="T10160"/>
          <cell r="U10160">
            <v>71605</v>
          </cell>
          <cell r="V10160"/>
          <cell r="W10160"/>
          <cell r="X10160">
            <v>5828275</v>
          </cell>
          <cell r="Y10160"/>
          <cell r="Z10160"/>
          <cell r="AA10160"/>
          <cell r="AB10160"/>
          <cell r="AC10160"/>
          <cell r="AD10160"/>
          <cell r="AE10160">
            <v>759</v>
          </cell>
          <cell r="AF10160"/>
          <cell r="AG10160"/>
          <cell r="AH10160">
            <v>6953</v>
          </cell>
          <cell r="AI10160"/>
          <cell r="AJ10160">
            <v>78131</v>
          </cell>
          <cell r="AK10160"/>
          <cell r="AL10160"/>
          <cell r="AM10160"/>
          <cell r="AN10160">
            <v>28779</v>
          </cell>
        </row>
        <row r="10161">
          <cell r="E10161">
            <v>10160</v>
          </cell>
          <cell r="F10161"/>
          <cell r="G10161"/>
          <cell r="H10161"/>
          <cell r="I10161"/>
          <cell r="J10161"/>
          <cell r="K10161"/>
          <cell r="L10161"/>
          <cell r="M10161"/>
          <cell r="N10161"/>
          <cell r="O10161"/>
          <cell r="P10161"/>
          <cell r="Q10161"/>
          <cell r="R10161"/>
          <cell r="S10161"/>
          <cell r="T10161"/>
          <cell r="U10161"/>
          <cell r="V10161"/>
          <cell r="W10161"/>
          <cell r="X10161"/>
          <cell r="Y10161"/>
          <cell r="Z10161"/>
          <cell r="AA10161"/>
          <cell r="AB10161"/>
          <cell r="AC10161"/>
          <cell r="AD10161"/>
          <cell r="AE10161"/>
          <cell r="AF10161"/>
          <cell r="AG10161"/>
          <cell r="AH10161"/>
          <cell r="AI10161"/>
          <cell r="AJ10161"/>
          <cell r="AK10161"/>
          <cell r="AL10161"/>
          <cell r="AM10161"/>
        </row>
        <row r="10162">
          <cell r="E10162">
            <v>10161</v>
          </cell>
          <cell r="F10162"/>
          <cell r="G10162"/>
          <cell r="H10162">
            <v>154</v>
          </cell>
          <cell r="I10162"/>
          <cell r="J10162"/>
          <cell r="K10162"/>
          <cell r="L10162"/>
          <cell r="M10162">
            <v>1803</v>
          </cell>
          <cell r="N10162"/>
          <cell r="O10162"/>
          <cell r="P10162">
            <v>61165</v>
          </cell>
          <cell r="Q10162"/>
          <cell r="R10162"/>
          <cell r="S10162"/>
          <cell r="T10162">
            <v>232023</v>
          </cell>
          <cell r="U10162"/>
          <cell r="V10162"/>
          <cell r="W10162"/>
          <cell r="X10162"/>
          <cell r="Y10162"/>
          <cell r="Z10162"/>
          <cell r="AA10162"/>
          <cell r="AB10162"/>
          <cell r="AC10162"/>
          <cell r="AD10162"/>
          <cell r="AE10162"/>
          <cell r="AF10162"/>
          <cell r="AG10162"/>
          <cell r="AH10162">
            <v>12186</v>
          </cell>
          <cell r="AI10162"/>
          <cell r="AJ10162"/>
          <cell r="AK10162"/>
          <cell r="AL10162"/>
          <cell r="AM10162"/>
        </row>
        <row r="10163">
          <cell r="E10163">
            <v>10162</v>
          </cell>
          <cell r="F10163"/>
          <cell r="G10163"/>
          <cell r="H10163">
            <v>141</v>
          </cell>
          <cell r="I10163"/>
          <cell r="J10163">
            <v>844</v>
          </cell>
          <cell r="K10163">
            <v>494</v>
          </cell>
          <cell r="L10163">
            <v>2496</v>
          </cell>
          <cell r="M10163">
            <v>149837</v>
          </cell>
          <cell r="N10163">
            <v>414</v>
          </cell>
          <cell r="O10163">
            <v>192</v>
          </cell>
          <cell r="P10163">
            <v>2532</v>
          </cell>
          <cell r="Q10163">
            <v>48887</v>
          </cell>
          <cell r="R10163">
            <v>6000</v>
          </cell>
          <cell r="S10163">
            <v>569373</v>
          </cell>
          <cell r="T10163">
            <v>95249</v>
          </cell>
          <cell r="U10163"/>
          <cell r="V10163"/>
          <cell r="W10163"/>
          <cell r="X10163"/>
          <cell r="Y10163"/>
          <cell r="Z10163"/>
          <cell r="AA10163"/>
          <cell r="AB10163"/>
          <cell r="AC10163"/>
          <cell r="AD10163"/>
          <cell r="AE10163"/>
          <cell r="AF10163">
            <v>893000</v>
          </cell>
          <cell r="AG10163"/>
          <cell r="AH10163"/>
          <cell r="AI10163"/>
          <cell r="AJ10163"/>
          <cell r="AK10163"/>
          <cell r="AL10163"/>
          <cell r="AM10163"/>
        </row>
        <row r="10164">
          <cell r="E10164">
            <v>10163</v>
          </cell>
          <cell r="F10164"/>
          <cell r="G10164"/>
          <cell r="H10164">
            <v>43245</v>
          </cell>
          <cell r="I10164"/>
          <cell r="J10164"/>
          <cell r="K10164">
            <v>-60</v>
          </cell>
          <cell r="L10164">
            <v>18837</v>
          </cell>
          <cell r="M10164">
            <v>228835</v>
          </cell>
          <cell r="N10164">
            <v>7711</v>
          </cell>
          <cell r="O10164"/>
          <cell r="P10164">
            <v>3875</v>
          </cell>
          <cell r="Q10164"/>
          <cell r="R10164">
            <v>30264</v>
          </cell>
          <cell r="S10164"/>
          <cell r="T10164"/>
          <cell r="U10164"/>
          <cell r="V10164"/>
          <cell r="W10164"/>
          <cell r="X10164"/>
          <cell r="Y10164"/>
          <cell r="Z10164"/>
          <cell r="AA10164"/>
          <cell r="AB10164"/>
          <cell r="AC10164"/>
          <cell r="AD10164"/>
          <cell r="AE10164"/>
          <cell r="AF10164">
            <v>222</v>
          </cell>
          <cell r="AG10164"/>
          <cell r="AH10164"/>
          <cell r="AI10164"/>
          <cell r="AJ10164"/>
          <cell r="AK10164"/>
          <cell r="AL10164"/>
          <cell r="AM10164"/>
        </row>
        <row r="10165">
          <cell r="E10165">
            <v>10164</v>
          </cell>
          <cell r="F10165"/>
          <cell r="G10165"/>
          <cell r="H10165">
            <v>43540</v>
          </cell>
          <cell r="I10165"/>
          <cell r="J10165">
            <v>844</v>
          </cell>
          <cell r="K10165">
            <v>434</v>
          </cell>
          <cell r="L10165">
            <v>21333</v>
          </cell>
          <cell r="M10165">
            <v>380475</v>
          </cell>
          <cell r="N10165">
            <v>8125</v>
          </cell>
          <cell r="O10165">
            <v>192</v>
          </cell>
          <cell r="P10165">
            <v>67572</v>
          </cell>
          <cell r="Q10165">
            <v>48887</v>
          </cell>
          <cell r="R10165">
            <v>36264</v>
          </cell>
          <cell r="S10165">
            <v>569373</v>
          </cell>
          <cell r="T10165">
            <v>327272</v>
          </cell>
          <cell r="U10165"/>
          <cell r="V10165"/>
          <cell r="W10165"/>
          <cell r="X10165"/>
          <cell r="Y10165"/>
          <cell r="Z10165"/>
          <cell r="AA10165"/>
          <cell r="AB10165"/>
          <cell r="AC10165"/>
          <cell r="AD10165"/>
          <cell r="AE10165"/>
          <cell r="AF10165">
            <v>893222</v>
          </cell>
          <cell r="AG10165"/>
          <cell r="AH10165">
            <v>12186</v>
          </cell>
          <cell r="AI10165"/>
          <cell r="AJ10165"/>
          <cell r="AK10165"/>
          <cell r="AL10165"/>
          <cell r="AM10165"/>
        </row>
        <row r="10166">
          <cell r="E10166">
            <v>10165</v>
          </cell>
          <cell r="F10166"/>
          <cell r="G10166"/>
          <cell r="H10166"/>
          <cell r="I10166"/>
          <cell r="J10166"/>
          <cell r="K10166"/>
          <cell r="L10166"/>
          <cell r="M10166"/>
          <cell r="N10166"/>
          <cell r="O10166"/>
          <cell r="P10166"/>
          <cell r="Q10166"/>
          <cell r="R10166"/>
          <cell r="S10166"/>
          <cell r="T10166"/>
          <cell r="U10166"/>
          <cell r="V10166"/>
          <cell r="W10166"/>
          <cell r="X10166"/>
          <cell r="Y10166"/>
          <cell r="Z10166"/>
          <cell r="AA10166"/>
          <cell r="AB10166"/>
          <cell r="AC10166"/>
          <cell r="AD10166"/>
          <cell r="AE10166"/>
          <cell r="AF10166"/>
          <cell r="AG10166"/>
          <cell r="AH10166"/>
          <cell r="AI10166"/>
          <cell r="AJ10166"/>
          <cell r="AK10166"/>
          <cell r="AL10166"/>
          <cell r="AM10166"/>
        </row>
        <row r="10167">
          <cell r="E10167">
            <v>10166</v>
          </cell>
          <cell r="F10167"/>
          <cell r="G10167"/>
          <cell r="H10167"/>
          <cell r="I10167"/>
          <cell r="J10167"/>
          <cell r="K10167"/>
          <cell r="L10167"/>
          <cell r="M10167"/>
          <cell r="N10167"/>
          <cell r="O10167"/>
          <cell r="P10167"/>
          <cell r="Q10167"/>
          <cell r="R10167"/>
          <cell r="S10167"/>
          <cell r="T10167"/>
          <cell r="U10167"/>
          <cell r="V10167"/>
          <cell r="W10167"/>
          <cell r="X10167"/>
          <cell r="Y10167"/>
          <cell r="Z10167"/>
          <cell r="AA10167"/>
          <cell r="AB10167"/>
          <cell r="AC10167"/>
          <cell r="AD10167"/>
          <cell r="AE10167"/>
          <cell r="AF10167"/>
          <cell r="AG10167"/>
          <cell r="AH10167">
            <v>859</v>
          </cell>
          <cell r="AI10167"/>
          <cell r="AJ10167">
            <v>35573</v>
          </cell>
          <cell r="AK10167"/>
          <cell r="AL10167"/>
          <cell r="AM10167"/>
        </row>
        <row r="10168">
          <cell r="E10168">
            <v>10167</v>
          </cell>
          <cell r="F10168"/>
          <cell r="G10168"/>
          <cell r="H10168"/>
          <cell r="I10168"/>
          <cell r="J10168"/>
          <cell r="K10168"/>
          <cell r="L10168"/>
          <cell r="M10168"/>
          <cell r="N10168">
            <v>321281</v>
          </cell>
          <cell r="O10168"/>
          <cell r="P10168">
            <v>13557</v>
          </cell>
          <cell r="Q10168"/>
          <cell r="R10168"/>
          <cell r="S10168"/>
          <cell r="T10168">
            <v>182633</v>
          </cell>
          <cell r="U10168"/>
          <cell r="V10168"/>
          <cell r="W10168">
            <v>152361</v>
          </cell>
          <cell r="X10168"/>
          <cell r="Y10168"/>
          <cell r="Z10168"/>
          <cell r="AA10168"/>
          <cell r="AB10168"/>
          <cell r="AC10168"/>
          <cell r="AD10168"/>
          <cell r="AE10168"/>
          <cell r="AF10168"/>
          <cell r="AG10168"/>
          <cell r="AH10168"/>
          <cell r="AI10168"/>
          <cell r="AJ10168"/>
          <cell r="AK10168"/>
          <cell r="AL10168"/>
          <cell r="AM10168">
            <v>311685</v>
          </cell>
        </row>
        <row r="10169">
          <cell r="E10169">
            <v>10168</v>
          </cell>
          <cell r="F10169"/>
          <cell r="G10169"/>
          <cell r="H10169">
            <v>64375</v>
          </cell>
          <cell r="I10169"/>
          <cell r="J10169"/>
          <cell r="K10169"/>
          <cell r="L10169"/>
          <cell r="M10169"/>
          <cell r="N10169"/>
          <cell r="O10169">
            <v>105</v>
          </cell>
          <cell r="P10169">
            <v>379602</v>
          </cell>
          <cell r="Q10169"/>
          <cell r="R10169"/>
          <cell r="S10169"/>
          <cell r="T10169"/>
          <cell r="U10169"/>
          <cell r="V10169"/>
          <cell r="W10169">
            <v>25125</v>
          </cell>
          <cell r="X10169"/>
          <cell r="Y10169"/>
          <cell r="Z10169"/>
          <cell r="AA10169"/>
          <cell r="AB10169"/>
          <cell r="AC10169"/>
          <cell r="AD10169"/>
          <cell r="AE10169"/>
          <cell r="AF10169"/>
          <cell r="AG10169"/>
          <cell r="AH10169"/>
          <cell r="AI10169"/>
          <cell r="AJ10169"/>
          <cell r="AK10169"/>
          <cell r="AL10169">
            <v>151674</v>
          </cell>
          <cell r="AM10169"/>
        </row>
        <row r="10170">
          <cell r="E10170">
            <v>10169</v>
          </cell>
          <cell r="F10170"/>
          <cell r="G10170"/>
          <cell r="H10170">
            <v>64375</v>
          </cell>
          <cell r="I10170"/>
          <cell r="J10170"/>
          <cell r="K10170"/>
          <cell r="L10170"/>
          <cell r="M10170"/>
          <cell r="N10170">
            <v>321281</v>
          </cell>
          <cell r="O10170">
            <v>105</v>
          </cell>
          <cell r="P10170">
            <v>393159</v>
          </cell>
          <cell r="Q10170"/>
          <cell r="R10170"/>
          <cell r="S10170"/>
          <cell r="T10170">
            <v>182633</v>
          </cell>
          <cell r="U10170"/>
          <cell r="V10170"/>
          <cell r="W10170">
            <v>177486</v>
          </cell>
          <cell r="X10170"/>
          <cell r="Y10170"/>
          <cell r="Z10170"/>
          <cell r="AA10170"/>
          <cell r="AB10170"/>
          <cell r="AC10170"/>
          <cell r="AD10170"/>
          <cell r="AE10170"/>
          <cell r="AF10170"/>
          <cell r="AG10170"/>
          <cell r="AH10170">
            <v>859</v>
          </cell>
          <cell r="AI10170"/>
          <cell r="AJ10170">
            <v>35573</v>
          </cell>
          <cell r="AK10170"/>
          <cell r="AL10170">
            <v>151674</v>
          </cell>
          <cell r="AM10170">
            <v>311685</v>
          </cell>
        </row>
        <row r="10171">
          <cell r="E10171">
            <v>10170</v>
          </cell>
          <cell r="F10171"/>
          <cell r="G10171"/>
          <cell r="H10171"/>
          <cell r="I10171"/>
          <cell r="J10171"/>
          <cell r="K10171"/>
          <cell r="L10171"/>
          <cell r="M10171"/>
          <cell r="N10171"/>
          <cell r="O10171"/>
          <cell r="P10171"/>
          <cell r="Q10171"/>
          <cell r="R10171"/>
          <cell r="S10171"/>
          <cell r="T10171"/>
          <cell r="U10171"/>
          <cell r="V10171"/>
          <cell r="W10171"/>
          <cell r="X10171"/>
          <cell r="Y10171"/>
          <cell r="Z10171"/>
          <cell r="AA10171"/>
          <cell r="AB10171"/>
          <cell r="AC10171"/>
          <cell r="AD10171"/>
          <cell r="AE10171"/>
          <cell r="AF10171"/>
          <cell r="AG10171"/>
          <cell r="AH10171"/>
          <cell r="AI10171"/>
          <cell r="AJ10171"/>
          <cell r="AK10171"/>
          <cell r="AL10171"/>
          <cell r="AM10171"/>
        </row>
        <row r="10172">
          <cell r="E10172">
            <v>10171</v>
          </cell>
          <cell r="F10172"/>
          <cell r="G10172"/>
          <cell r="H10172"/>
          <cell r="I10172"/>
          <cell r="J10172"/>
          <cell r="K10172"/>
          <cell r="L10172"/>
          <cell r="M10172"/>
          <cell r="N10172">
            <v>82500</v>
          </cell>
          <cell r="O10172"/>
          <cell r="P10172">
            <v>5108</v>
          </cell>
          <cell r="Q10172"/>
          <cell r="R10172"/>
          <cell r="S10172"/>
          <cell r="T10172">
            <v>595</v>
          </cell>
          <cell r="U10172"/>
          <cell r="V10172"/>
          <cell r="W10172"/>
          <cell r="X10172"/>
          <cell r="Y10172"/>
          <cell r="Z10172"/>
          <cell r="AA10172"/>
          <cell r="AB10172"/>
          <cell r="AC10172"/>
          <cell r="AD10172"/>
          <cell r="AE10172"/>
          <cell r="AF10172"/>
          <cell r="AG10172"/>
          <cell r="AH10172"/>
          <cell r="AI10172"/>
          <cell r="AJ10172"/>
          <cell r="AK10172"/>
          <cell r="AL10172"/>
          <cell r="AM10172"/>
        </row>
        <row r="10173">
          <cell r="E10173">
            <v>10172</v>
          </cell>
          <cell r="F10173"/>
          <cell r="G10173"/>
          <cell r="H10173"/>
          <cell r="I10173"/>
          <cell r="J10173"/>
          <cell r="K10173">
            <v>21168</v>
          </cell>
          <cell r="L10173"/>
          <cell r="M10173"/>
          <cell r="N10173"/>
          <cell r="O10173"/>
          <cell r="P10173">
            <v>157003</v>
          </cell>
          <cell r="Q10173"/>
          <cell r="R10173">
            <v>343</v>
          </cell>
          <cell r="S10173">
            <v>33447</v>
          </cell>
          <cell r="T10173">
            <v>28</v>
          </cell>
          <cell r="U10173"/>
          <cell r="V10173"/>
          <cell r="W10173"/>
          <cell r="X10173"/>
          <cell r="Y10173"/>
          <cell r="Z10173"/>
          <cell r="AA10173"/>
          <cell r="AB10173"/>
          <cell r="AC10173"/>
          <cell r="AD10173"/>
          <cell r="AE10173"/>
          <cell r="AF10173"/>
          <cell r="AG10173"/>
          <cell r="AH10173"/>
          <cell r="AI10173"/>
          <cell r="AJ10173"/>
          <cell r="AK10173"/>
          <cell r="AL10173"/>
          <cell r="AM10173"/>
        </row>
        <row r="10174">
          <cell r="E10174">
            <v>10173</v>
          </cell>
          <cell r="F10174"/>
          <cell r="G10174"/>
          <cell r="H10174"/>
          <cell r="I10174"/>
          <cell r="J10174"/>
          <cell r="K10174"/>
          <cell r="L10174"/>
          <cell r="M10174">
            <v>6400</v>
          </cell>
          <cell r="N10174">
            <v>6738</v>
          </cell>
          <cell r="O10174"/>
          <cell r="P10174"/>
          <cell r="Q10174"/>
          <cell r="R10174"/>
          <cell r="S10174"/>
          <cell r="T10174"/>
          <cell r="U10174"/>
          <cell r="V10174"/>
          <cell r="W10174"/>
          <cell r="X10174"/>
          <cell r="Y10174"/>
          <cell r="Z10174"/>
          <cell r="AA10174"/>
          <cell r="AB10174"/>
          <cell r="AC10174"/>
          <cell r="AD10174"/>
          <cell r="AE10174"/>
          <cell r="AF10174"/>
          <cell r="AG10174"/>
          <cell r="AH10174"/>
          <cell r="AI10174"/>
          <cell r="AJ10174"/>
          <cell r="AK10174"/>
          <cell r="AL10174"/>
          <cell r="AM10174"/>
        </row>
        <row r="10175">
          <cell r="E10175">
            <v>10174</v>
          </cell>
          <cell r="F10175"/>
          <cell r="G10175"/>
          <cell r="H10175"/>
          <cell r="I10175"/>
          <cell r="J10175"/>
          <cell r="K10175">
            <v>21168</v>
          </cell>
          <cell r="L10175"/>
          <cell r="M10175">
            <v>6400</v>
          </cell>
          <cell r="N10175">
            <v>89238</v>
          </cell>
          <cell r="O10175"/>
          <cell r="P10175">
            <v>162111</v>
          </cell>
          <cell r="Q10175"/>
          <cell r="R10175">
            <v>343</v>
          </cell>
          <cell r="S10175">
            <v>33447</v>
          </cell>
          <cell r="T10175">
            <v>623</v>
          </cell>
          <cell r="U10175"/>
          <cell r="V10175"/>
          <cell r="W10175"/>
          <cell r="X10175"/>
          <cell r="Y10175"/>
          <cell r="Z10175"/>
          <cell r="AA10175"/>
          <cell r="AB10175"/>
          <cell r="AC10175"/>
          <cell r="AD10175"/>
          <cell r="AE10175"/>
          <cell r="AF10175"/>
          <cell r="AG10175"/>
          <cell r="AH10175"/>
          <cell r="AI10175"/>
          <cell r="AJ10175"/>
          <cell r="AK10175"/>
          <cell r="AL10175"/>
          <cell r="AM10175"/>
        </row>
        <row r="10176">
          <cell r="E10176">
            <v>10175</v>
          </cell>
          <cell r="F10176"/>
          <cell r="G10176"/>
          <cell r="H10176"/>
          <cell r="I10176"/>
          <cell r="J10176"/>
          <cell r="K10176"/>
          <cell r="L10176"/>
          <cell r="M10176"/>
          <cell r="N10176"/>
          <cell r="O10176"/>
          <cell r="P10176"/>
          <cell r="Q10176"/>
          <cell r="R10176"/>
          <cell r="S10176"/>
          <cell r="T10176"/>
          <cell r="U10176"/>
          <cell r="V10176"/>
          <cell r="W10176"/>
          <cell r="X10176"/>
          <cell r="Y10176"/>
          <cell r="Z10176"/>
          <cell r="AA10176"/>
          <cell r="AB10176"/>
          <cell r="AC10176"/>
          <cell r="AD10176">
            <v>20</v>
          </cell>
          <cell r="AE10176"/>
          <cell r="AF10176"/>
          <cell r="AG10176"/>
          <cell r="AH10176"/>
          <cell r="AI10176"/>
          <cell r="AJ10176"/>
          <cell r="AK10176"/>
          <cell r="AL10176"/>
          <cell r="AM10176"/>
        </row>
        <row r="10177">
          <cell r="E10177">
            <v>10176</v>
          </cell>
          <cell r="F10177"/>
          <cell r="G10177"/>
          <cell r="H10177">
            <v>150296</v>
          </cell>
          <cell r="I10177">
            <v>200000</v>
          </cell>
          <cell r="J10177"/>
          <cell r="K10177"/>
          <cell r="L10177"/>
          <cell r="M10177">
            <v>39</v>
          </cell>
          <cell r="N10177"/>
          <cell r="O10177"/>
          <cell r="P10177"/>
          <cell r="Q10177"/>
          <cell r="R10177"/>
          <cell r="S10177"/>
          <cell r="T10177"/>
          <cell r="U10177"/>
          <cell r="V10177"/>
          <cell r="W10177"/>
          <cell r="X10177"/>
          <cell r="Y10177"/>
          <cell r="Z10177"/>
          <cell r="AA10177"/>
          <cell r="AB10177"/>
          <cell r="AC10177"/>
          <cell r="AD10177"/>
          <cell r="AE10177"/>
          <cell r="AF10177"/>
          <cell r="AG10177"/>
          <cell r="AH10177">
            <v>60000</v>
          </cell>
          <cell r="AI10177"/>
          <cell r="AJ10177"/>
          <cell r="AK10177"/>
          <cell r="AL10177"/>
          <cell r="AM10177"/>
        </row>
        <row r="10178">
          <cell r="E10178">
            <v>10177</v>
          </cell>
          <cell r="F10178"/>
          <cell r="G10178"/>
          <cell r="H10178">
            <v>87684</v>
          </cell>
          <cell r="I10178">
            <v>10383</v>
          </cell>
          <cell r="J10178"/>
          <cell r="K10178"/>
          <cell r="L10178"/>
          <cell r="M10178">
            <v>5626</v>
          </cell>
          <cell r="N10178"/>
          <cell r="O10178"/>
          <cell r="P10178">
            <v>2600</v>
          </cell>
          <cell r="Q10178"/>
          <cell r="R10178"/>
          <cell r="S10178"/>
          <cell r="T10178"/>
          <cell r="U10178"/>
          <cell r="V10178"/>
          <cell r="W10178"/>
          <cell r="X10178"/>
          <cell r="Y10178"/>
          <cell r="Z10178"/>
          <cell r="AA10178"/>
          <cell r="AB10178"/>
          <cell r="AC10178"/>
          <cell r="AD10178">
            <v>2167</v>
          </cell>
          <cell r="AE10178"/>
          <cell r="AF10178"/>
          <cell r="AG10178"/>
          <cell r="AH10178"/>
          <cell r="AI10178"/>
          <cell r="AJ10178"/>
          <cell r="AK10178"/>
          <cell r="AL10178"/>
          <cell r="AM10178"/>
        </row>
        <row r="10179">
          <cell r="E10179">
            <v>10178</v>
          </cell>
          <cell r="F10179"/>
          <cell r="G10179"/>
          <cell r="H10179">
            <v>2151086</v>
          </cell>
          <cell r="I10179"/>
          <cell r="J10179"/>
          <cell r="K10179"/>
          <cell r="L10179">
            <v>8090</v>
          </cell>
          <cell r="M10179">
            <v>3773</v>
          </cell>
          <cell r="N10179"/>
          <cell r="O10179"/>
          <cell r="P10179">
            <v>450</v>
          </cell>
          <cell r="Q10179"/>
          <cell r="R10179"/>
          <cell r="S10179"/>
          <cell r="T10179"/>
          <cell r="U10179">
            <v>10000</v>
          </cell>
          <cell r="V10179"/>
          <cell r="W10179"/>
          <cell r="X10179"/>
          <cell r="Y10179"/>
          <cell r="Z10179"/>
          <cell r="AA10179"/>
          <cell r="AB10179"/>
          <cell r="AC10179"/>
          <cell r="AD10179"/>
          <cell r="AE10179">
            <v>1326</v>
          </cell>
          <cell r="AF10179"/>
          <cell r="AG10179"/>
          <cell r="AH10179"/>
          <cell r="AI10179"/>
          <cell r="AJ10179"/>
          <cell r="AK10179"/>
          <cell r="AL10179"/>
          <cell r="AM10179"/>
        </row>
        <row r="10180">
          <cell r="E10180">
            <v>10179</v>
          </cell>
          <cell r="F10180"/>
          <cell r="G10180"/>
          <cell r="H10180">
            <v>2389066</v>
          </cell>
          <cell r="I10180">
            <v>210383</v>
          </cell>
          <cell r="J10180"/>
          <cell r="K10180"/>
          <cell r="L10180">
            <v>8090</v>
          </cell>
          <cell r="M10180">
            <v>9438</v>
          </cell>
          <cell r="N10180"/>
          <cell r="O10180"/>
          <cell r="P10180">
            <v>3050</v>
          </cell>
          <cell r="Q10180"/>
          <cell r="R10180"/>
          <cell r="S10180"/>
          <cell r="T10180"/>
          <cell r="U10180">
            <v>10000</v>
          </cell>
          <cell r="V10180"/>
          <cell r="W10180"/>
          <cell r="X10180"/>
          <cell r="Y10180"/>
          <cell r="Z10180"/>
          <cell r="AA10180"/>
          <cell r="AB10180"/>
          <cell r="AC10180"/>
          <cell r="AD10180">
            <v>2187</v>
          </cell>
          <cell r="AE10180">
            <v>1326</v>
          </cell>
          <cell r="AF10180"/>
          <cell r="AG10180"/>
          <cell r="AH10180">
            <v>60000</v>
          </cell>
          <cell r="AI10180"/>
          <cell r="AJ10180"/>
          <cell r="AK10180"/>
          <cell r="AL10180"/>
          <cell r="AM10180"/>
        </row>
        <row r="10181">
          <cell r="E10181">
            <v>10180</v>
          </cell>
          <cell r="F10181"/>
          <cell r="G10181"/>
          <cell r="H10181"/>
          <cell r="I10181"/>
          <cell r="J10181"/>
          <cell r="K10181"/>
          <cell r="L10181"/>
          <cell r="M10181"/>
          <cell r="N10181"/>
          <cell r="O10181"/>
          <cell r="P10181"/>
          <cell r="Q10181"/>
          <cell r="R10181"/>
          <cell r="S10181"/>
          <cell r="T10181"/>
          <cell r="U10181"/>
          <cell r="V10181"/>
          <cell r="W10181"/>
          <cell r="X10181"/>
          <cell r="Y10181"/>
          <cell r="Z10181"/>
          <cell r="AA10181"/>
          <cell r="AB10181"/>
          <cell r="AC10181"/>
          <cell r="AD10181"/>
          <cell r="AE10181"/>
          <cell r="AF10181"/>
          <cell r="AG10181"/>
          <cell r="AH10181"/>
          <cell r="AI10181"/>
          <cell r="AJ10181"/>
          <cell r="AK10181"/>
          <cell r="AL10181"/>
          <cell r="AM10181"/>
        </row>
        <row r="10182">
          <cell r="E10182">
            <v>10181</v>
          </cell>
          <cell r="F10182"/>
          <cell r="G10182"/>
          <cell r="H10182"/>
          <cell r="I10182"/>
          <cell r="J10182"/>
          <cell r="K10182"/>
          <cell r="L10182"/>
          <cell r="M10182"/>
          <cell r="N10182"/>
          <cell r="O10182"/>
          <cell r="P10182"/>
          <cell r="Q10182"/>
          <cell r="R10182"/>
          <cell r="S10182"/>
          <cell r="T10182"/>
          <cell r="U10182"/>
          <cell r="V10182"/>
          <cell r="W10182"/>
          <cell r="X10182"/>
          <cell r="Y10182"/>
          <cell r="Z10182"/>
          <cell r="AA10182"/>
          <cell r="AB10182"/>
          <cell r="AC10182"/>
          <cell r="AD10182"/>
          <cell r="AE10182"/>
          <cell r="AF10182"/>
          <cell r="AG10182"/>
          <cell r="AH10182">
            <v>1022534</v>
          </cell>
          <cell r="AI10182"/>
          <cell r="AJ10182"/>
          <cell r="AK10182"/>
          <cell r="AL10182"/>
          <cell r="AM10182"/>
        </row>
        <row r="10183">
          <cell r="E10183">
            <v>10182</v>
          </cell>
          <cell r="F10183"/>
          <cell r="G10183"/>
          <cell r="H10183"/>
          <cell r="I10183">
            <v>38700</v>
          </cell>
          <cell r="J10183"/>
          <cell r="K10183"/>
          <cell r="L10183"/>
          <cell r="M10183"/>
          <cell r="N10183"/>
          <cell r="O10183"/>
          <cell r="P10183">
            <v>46581</v>
          </cell>
          <cell r="Q10183"/>
          <cell r="R10183"/>
          <cell r="S10183"/>
          <cell r="T10183"/>
          <cell r="U10183"/>
          <cell r="V10183"/>
          <cell r="W10183"/>
          <cell r="X10183"/>
          <cell r="Y10183"/>
          <cell r="Z10183"/>
          <cell r="AA10183"/>
          <cell r="AB10183"/>
          <cell r="AC10183"/>
          <cell r="AD10183"/>
          <cell r="AE10183">
            <v>5793</v>
          </cell>
          <cell r="AF10183"/>
          <cell r="AG10183"/>
          <cell r="AH10183"/>
          <cell r="AI10183"/>
          <cell r="AJ10183"/>
          <cell r="AK10183"/>
          <cell r="AL10183"/>
          <cell r="AM10183">
            <v>172161</v>
          </cell>
        </row>
        <row r="10184">
          <cell r="E10184">
            <v>10183</v>
          </cell>
          <cell r="F10184"/>
          <cell r="G10184"/>
          <cell r="H10184"/>
          <cell r="I10184">
            <v>38963</v>
          </cell>
          <cell r="J10184"/>
          <cell r="K10184"/>
          <cell r="L10184"/>
          <cell r="M10184"/>
          <cell r="N10184"/>
          <cell r="O10184">
            <v>12220</v>
          </cell>
          <cell r="P10184"/>
          <cell r="Q10184"/>
          <cell r="R10184"/>
          <cell r="S10184"/>
          <cell r="T10184"/>
          <cell r="U10184"/>
          <cell r="V10184"/>
          <cell r="W10184"/>
          <cell r="X10184"/>
          <cell r="Y10184"/>
          <cell r="Z10184"/>
          <cell r="AA10184"/>
          <cell r="AB10184"/>
          <cell r="AC10184"/>
          <cell r="AD10184"/>
          <cell r="AE10184"/>
          <cell r="AF10184"/>
          <cell r="AG10184"/>
          <cell r="AH10184"/>
          <cell r="AI10184"/>
          <cell r="AJ10184"/>
          <cell r="AK10184"/>
          <cell r="AL10184"/>
          <cell r="AM10184"/>
        </row>
        <row r="10185">
          <cell r="E10185">
            <v>10184</v>
          </cell>
          <cell r="F10185"/>
          <cell r="G10185"/>
          <cell r="H10185"/>
          <cell r="I10185">
            <v>77663</v>
          </cell>
          <cell r="J10185"/>
          <cell r="K10185"/>
          <cell r="L10185"/>
          <cell r="M10185"/>
          <cell r="N10185"/>
          <cell r="O10185">
            <v>12220</v>
          </cell>
          <cell r="P10185">
            <v>46581</v>
          </cell>
          <cell r="Q10185"/>
          <cell r="R10185"/>
          <cell r="S10185"/>
          <cell r="T10185"/>
          <cell r="U10185"/>
          <cell r="V10185"/>
          <cell r="W10185"/>
          <cell r="X10185"/>
          <cell r="Y10185"/>
          <cell r="Z10185"/>
          <cell r="AA10185"/>
          <cell r="AB10185"/>
          <cell r="AC10185"/>
          <cell r="AD10185"/>
          <cell r="AE10185">
            <v>5793</v>
          </cell>
          <cell r="AF10185"/>
          <cell r="AG10185"/>
          <cell r="AH10185">
            <v>1022534</v>
          </cell>
          <cell r="AI10185"/>
          <cell r="AJ10185"/>
          <cell r="AK10185"/>
          <cell r="AL10185"/>
          <cell r="AM10185">
            <v>172161</v>
          </cell>
        </row>
        <row r="10186">
          <cell r="E10186">
            <v>10185</v>
          </cell>
          <cell r="F10186"/>
          <cell r="G10186"/>
          <cell r="H10186"/>
          <cell r="I10186"/>
          <cell r="J10186"/>
          <cell r="K10186"/>
          <cell r="L10186"/>
          <cell r="M10186"/>
          <cell r="N10186"/>
          <cell r="O10186"/>
          <cell r="P10186"/>
          <cell r="Q10186"/>
          <cell r="R10186"/>
          <cell r="S10186"/>
          <cell r="T10186"/>
          <cell r="U10186"/>
          <cell r="V10186"/>
          <cell r="W10186"/>
          <cell r="X10186"/>
          <cell r="Y10186"/>
          <cell r="Z10186"/>
          <cell r="AA10186"/>
          <cell r="AB10186"/>
          <cell r="AC10186"/>
          <cell r="AD10186"/>
          <cell r="AE10186"/>
          <cell r="AF10186"/>
          <cell r="AG10186"/>
          <cell r="AH10186"/>
          <cell r="AI10186"/>
          <cell r="AJ10186"/>
          <cell r="AK10186"/>
          <cell r="AL10186"/>
          <cell r="AM10186"/>
        </row>
        <row r="10187">
          <cell r="E10187">
            <v>10186</v>
          </cell>
          <cell r="F10187"/>
          <cell r="G10187"/>
          <cell r="H10187"/>
          <cell r="I10187"/>
          <cell r="J10187"/>
          <cell r="K10187"/>
          <cell r="L10187"/>
          <cell r="M10187"/>
          <cell r="N10187">
            <v>180334</v>
          </cell>
          <cell r="O10187"/>
          <cell r="P10187"/>
          <cell r="Q10187"/>
          <cell r="R10187"/>
          <cell r="S10187"/>
          <cell r="T10187"/>
          <cell r="U10187"/>
          <cell r="V10187"/>
          <cell r="W10187"/>
          <cell r="X10187">
            <v>3209</v>
          </cell>
          <cell r="Y10187"/>
          <cell r="Z10187"/>
          <cell r="AA10187">
            <v>49743</v>
          </cell>
          <cell r="AB10187"/>
          <cell r="AC10187"/>
          <cell r="AD10187"/>
          <cell r="AE10187"/>
          <cell r="AF10187"/>
          <cell r="AG10187"/>
          <cell r="AH10187">
            <v>23475</v>
          </cell>
          <cell r="AI10187"/>
          <cell r="AJ10187"/>
          <cell r="AK10187"/>
          <cell r="AL10187"/>
          <cell r="AM10187"/>
        </row>
        <row r="10188">
          <cell r="E10188">
            <v>10187</v>
          </cell>
          <cell r="F10188"/>
          <cell r="G10188">
            <v>113163</v>
          </cell>
          <cell r="H10188"/>
          <cell r="I10188"/>
          <cell r="J10188"/>
          <cell r="K10188"/>
          <cell r="L10188">
            <v>228438</v>
          </cell>
          <cell r="M10188"/>
          <cell r="N10188">
            <v>78799</v>
          </cell>
          <cell r="O10188"/>
          <cell r="P10188">
            <v>3854</v>
          </cell>
          <cell r="Q10188"/>
          <cell r="R10188"/>
          <cell r="S10188"/>
          <cell r="T10188">
            <v>203374</v>
          </cell>
          <cell r="U10188">
            <v>286</v>
          </cell>
          <cell r="V10188"/>
          <cell r="W10188"/>
          <cell r="X10188">
            <v>29228</v>
          </cell>
          <cell r="Y10188"/>
          <cell r="Z10188"/>
          <cell r="AA10188">
            <v>413746</v>
          </cell>
          <cell r="AB10188"/>
          <cell r="AC10188"/>
          <cell r="AD10188"/>
          <cell r="AE10188"/>
          <cell r="AF10188"/>
          <cell r="AG10188"/>
          <cell r="AH10188"/>
          <cell r="AI10188">
            <v>13253</v>
          </cell>
          <cell r="AJ10188"/>
          <cell r="AK10188"/>
          <cell r="AL10188"/>
          <cell r="AM10188"/>
        </row>
        <row r="10189">
          <cell r="E10189">
            <v>10188</v>
          </cell>
          <cell r="F10189"/>
          <cell r="G10189"/>
          <cell r="H10189">
            <v>5625</v>
          </cell>
          <cell r="I10189">
            <v>103287</v>
          </cell>
          <cell r="J10189"/>
          <cell r="K10189"/>
          <cell r="L10189"/>
          <cell r="M10189"/>
          <cell r="N10189"/>
          <cell r="O10189">
            <v>1060</v>
          </cell>
          <cell r="P10189"/>
          <cell r="Q10189"/>
          <cell r="R10189"/>
          <cell r="S10189"/>
          <cell r="T10189">
            <v>96795</v>
          </cell>
          <cell r="U10189"/>
          <cell r="V10189"/>
          <cell r="W10189"/>
          <cell r="X10189"/>
          <cell r="Y10189"/>
          <cell r="Z10189"/>
          <cell r="AA10189"/>
          <cell r="AB10189"/>
          <cell r="AC10189"/>
          <cell r="AD10189"/>
          <cell r="AE10189"/>
          <cell r="AF10189"/>
          <cell r="AG10189"/>
          <cell r="AH10189"/>
          <cell r="AI10189"/>
          <cell r="AJ10189"/>
          <cell r="AK10189">
            <v>33117</v>
          </cell>
          <cell r="AL10189"/>
          <cell r="AM10189"/>
        </row>
        <row r="10190">
          <cell r="E10190">
            <v>10189</v>
          </cell>
          <cell r="F10190"/>
          <cell r="G10190">
            <v>113163</v>
          </cell>
          <cell r="H10190">
            <v>5625</v>
          </cell>
          <cell r="I10190">
            <v>103287</v>
          </cell>
          <cell r="J10190"/>
          <cell r="K10190"/>
          <cell r="L10190">
            <v>228438</v>
          </cell>
          <cell r="M10190"/>
          <cell r="N10190">
            <v>259133</v>
          </cell>
          <cell r="O10190">
            <v>1060</v>
          </cell>
          <cell r="P10190">
            <v>3854</v>
          </cell>
          <cell r="Q10190"/>
          <cell r="R10190"/>
          <cell r="S10190"/>
          <cell r="T10190">
            <v>300169</v>
          </cell>
          <cell r="U10190">
            <v>286</v>
          </cell>
          <cell r="V10190"/>
          <cell r="W10190"/>
          <cell r="X10190">
            <v>32437</v>
          </cell>
          <cell r="Y10190"/>
          <cell r="Z10190"/>
          <cell r="AA10190">
            <v>463489</v>
          </cell>
          <cell r="AB10190"/>
          <cell r="AC10190"/>
          <cell r="AD10190"/>
          <cell r="AE10190"/>
          <cell r="AF10190"/>
          <cell r="AG10190"/>
          <cell r="AH10190">
            <v>23475</v>
          </cell>
          <cell r="AI10190">
            <v>13253</v>
          </cell>
          <cell r="AJ10190"/>
          <cell r="AK10190">
            <v>33117</v>
          </cell>
          <cell r="AL10190"/>
          <cell r="AM10190"/>
        </row>
        <row r="10191">
          <cell r="E10191">
            <v>10190</v>
          </cell>
          <cell r="F10191"/>
          <cell r="G10191"/>
          <cell r="H10191"/>
          <cell r="I10191"/>
          <cell r="J10191"/>
          <cell r="K10191"/>
          <cell r="L10191"/>
          <cell r="M10191"/>
          <cell r="N10191"/>
          <cell r="O10191"/>
          <cell r="P10191"/>
          <cell r="Q10191"/>
          <cell r="R10191"/>
          <cell r="S10191"/>
          <cell r="T10191"/>
          <cell r="U10191"/>
          <cell r="V10191"/>
          <cell r="W10191"/>
          <cell r="X10191"/>
          <cell r="Y10191"/>
          <cell r="Z10191"/>
          <cell r="AA10191"/>
          <cell r="AB10191"/>
          <cell r="AC10191"/>
          <cell r="AD10191"/>
          <cell r="AE10191"/>
          <cell r="AF10191"/>
          <cell r="AG10191"/>
          <cell r="AH10191"/>
          <cell r="AI10191"/>
          <cell r="AJ10191"/>
          <cell r="AK10191"/>
          <cell r="AL10191"/>
          <cell r="AM10191"/>
        </row>
        <row r="10192">
          <cell r="E10192">
            <v>10191</v>
          </cell>
          <cell r="F10192"/>
          <cell r="G10192"/>
          <cell r="H10192"/>
          <cell r="I10192"/>
          <cell r="J10192"/>
          <cell r="K10192">
            <v>50550</v>
          </cell>
          <cell r="L10192"/>
          <cell r="M10192"/>
          <cell r="N10192"/>
          <cell r="O10192"/>
          <cell r="P10192">
            <v>4349</v>
          </cell>
          <cell r="Q10192"/>
          <cell r="R10192"/>
          <cell r="S10192"/>
          <cell r="T10192">
            <v>292197</v>
          </cell>
          <cell r="U10192">
            <v>5905</v>
          </cell>
          <cell r="V10192"/>
          <cell r="W10192"/>
          <cell r="X10192"/>
          <cell r="Y10192"/>
          <cell r="Z10192"/>
          <cell r="AA10192"/>
          <cell r="AB10192"/>
          <cell r="AC10192"/>
          <cell r="AD10192"/>
          <cell r="AE10192"/>
          <cell r="AF10192"/>
          <cell r="AG10192"/>
          <cell r="AH10192"/>
          <cell r="AI10192"/>
          <cell r="AJ10192">
            <v>108694</v>
          </cell>
          <cell r="AK10192"/>
          <cell r="AL10192"/>
          <cell r="AM10192"/>
        </row>
        <row r="10193">
          <cell r="E10193">
            <v>10192</v>
          </cell>
          <cell r="F10193"/>
          <cell r="G10193"/>
          <cell r="H10193"/>
          <cell r="I10193">
            <v>1424</v>
          </cell>
          <cell r="J10193"/>
          <cell r="K10193"/>
          <cell r="L10193"/>
          <cell r="M10193"/>
          <cell r="N10193"/>
          <cell r="O10193"/>
          <cell r="P10193">
            <v>214</v>
          </cell>
          <cell r="Q10193"/>
          <cell r="R10193"/>
          <cell r="S10193"/>
          <cell r="T10193">
            <v>230208</v>
          </cell>
          <cell r="U10193"/>
          <cell r="V10193"/>
          <cell r="W10193"/>
          <cell r="X10193"/>
          <cell r="Y10193"/>
          <cell r="Z10193"/>
          <cell r="AA10193"/>
          <cell r="AB10193"/>
          <cell r="AC10193"/>
          <cell r="AD10193"/>
          <cell r="AE10193"/>
          <cell r="AF10193"/>
          <cell r="AG10193"/>
          <cell r="AH10193"/>
          <cell r="AI10193"/>
          <cell r="AJ10193"/>
          <cell r="AK10193"/>
          <cell r="AL10193"/>
          <cell r="AM10193"/>
          <cell r="AN10193"/>
        </row>
        <row r="10194">
          <cell r="E10194">
            <v>10193</v>
          </cell>
          <cell r="F10194"/>
          <cell r="G10194"/>
          <cell r="H10194">
            <v>163125</v>
          </cell>
          <cell r="I10194"/>
          <cell r="J10194"/>
          <cell r="K10194"/>
          <cell r="L10194"/>
          <cell r="M10194"/>
          <cell r="N10194"/>
          <cell r="O10194"/>
          <cell r="P10194"/>
          <cell r="Q10194"/>
          <cell r="R10194"/>
          <cell r="S10194"/>
          <cell r="T10194"/>
          <cell r="U10194">
            <v>-80</v>
          </cell>
          <cell r="V10194"/>
          <cell r="W10194">
            <v>25125</v>
          </cell>
          <cell r="X10194"/>
          <cell r="Y10194"/>
          <cell r="Z10194"/>
          <cell r="AA10194"/>
          <cell r="AB10194"/>
          <cell r="AC10194"/>
          <cell r="AD10194"/>
          <cell r="AE10194"/>
          <cell r="AF10194"/>
          <cell r="AG10194"/>
          <cell r="AH10194"/>
          <cell r="AI10194"/>
          <cell r="AJ10194"/>
          <cell r="AK10194">
            <v>1357977</v>
          </cell>
          <cell r="AL10194">
            <v>151674</v>
          </cell>
          <cell r="AM10194"/>
          <cell r="AN10194"/>
        </row>
        <row r="10195">
          <cell r="E10195">
            <v>10194</v>
          </cell>
          <cell r="F10195"/>
          <cell r="G10195"/>
          <cell r="H10195">
            <v>163125</v>
          </cell>
          <cell r="I10195">
            <v>1424</v>
          </cell>
          <cell r="J10195"/>
          <cell r="K10195">
            <v>50550</v>
          </cell>
          <cell r="L10195"/>
          <cell r="M10195"/>
          <cell r="N10195"/>
          <cell r="O10195"/>
          <cell r="P10195">
            <v>4563</v>
          </cell>
          <cell r="Q10195"/>
          <cell r="R10195"/>
          <cell r="S10195"/>
          <cell r="T10195">
            <v>522405</v>
          </cell>
          <cell r="U10195">
            <v>5825</v>
          </cell>
          <cell r="V10195"/>
          <cell r="W10195">
            <v>25125</v>
          </cell>
          <cell r="X10195"/>
          <cell r="Y10195"/>
          <cell r="Z10195"/>
          <cell r="AA10195"/>
          <cell r="AB10195"/>
          <cell r="AC10195"/>
          <cell r="AD10195"/>
          <cell r="AE10195"/>
          <cell r="AF10195"/>
          <cell r="AG10195"/>
          <cell r="AH10195"/>
          <cell r="AI10195"/>
          <cell r="AJ10195">
            <v>108694</v>
          </cell>
          <cell r="AK10195">
            <v>1357977</v>
          </cell>
          <cell r="AL10195">
            <v>151674</v>
          </cell>
          <cell r="AM10195"/>
          <cell r="AN10195"/>
        </row>
        <row r="10196">
          <cell r="E10196">
            <v>10195</v>
          </cell>
          <cell r="F10196"/>
          <cell r="G10196"/>
          <cell r="H10196"/>
          <cell r="I10196"/>
          <cell r="J10196"/>
          <cell r="K10196">
            <v>311096</v>
          </cell>
          <cell r="L10196"/>
          <cell r="M10196"/>
          <cell r="N10196"/>
          <cell r="O10196"/>
          <cell r="P10196"/>
          <cell r="Q10196"/>
          <cell r="R10196"/>
          <cell r="S10196"/>
          <cell r="T10196"/>
          <cell r="U10196"/>
          <cell r="V10196"/>
          <cell r="W10196"/>
          <cell r="X10196"/>
          <cell r="Y10196"/>
          <cell r="Z10196"/>
          <cell r="AA10196"/>
          <cell r="AB10196"/>
          <cell r="AC10196"/>
          <cell r="AD10196">
            <v>-668</v>
          </cell>
          <cell r="AE10196">
            <v>24898</v>
          </cell>
          <cell r="AF10196"/>
          <cell r="AG10196"/>
          <cell r="AH10196"/>
          <cell r="AI10196"/>
          <cell r="AJ10196"/>
          <cell r="AK10196"/>
          <cell r="AL10196"/>
          <cell r="AM10196"/>
          <cell r="AN10196"/>
        </row>
        <row r="10197">
          <cell r="E10197">
            <v>10196</v>
          </cell>
          <cell r="F10197">
            <v>279458</v>
          </cell>
          <cell r="G10197">
            <v>20</v>
          </cell>
          <cell r="H10197">
            <v>1668613</v>
          </cell>
          <cell r="I10197">
            <v>966295</v>
          </cell>
          <cell r="J10197"/>
          <cell r="K10197">
            <v>1813695</v>
          </cell>
          <cell r="L10197">
            <v>1766206</v>
          </cell>
          <cell r="M10197">
            <v>52345</v>
          </cell>
          <cell r="N10197">
            <v>2174915</v>
          </cell>
          <cell r="O10197">
            <v>1538033</v>
          </cell>
          <cell r="P10197">
            <v>3712833</v>
          </cell>
          <cell r="Q10197">
            <v>10408</v>
          </cell>
          <cell r="R10197"/>
          <cell r="S10197"/>
          <cell r="T10197">
            <v>1166175</v>
          </cell>
          <cell r="U10197">
            <v>804558</v>
          </cell>
          <cell r="V10197"/>
          <cell r="W10197"/>
          <cell r="X10197">
            <v>3209</v>
          </cell>
          <cell r="Y10197"/>
          <cell r="Z10197">
            <v>130500</v>
          </cell>
          <cell r="AA10197">
            <v>49743</v>
          </cell>
          <cell r="AB10197"/>
          <cell r="AC10197">
            <v>369645</v>
          </cell>
          <cell r="AD10197">
            <v>1465892</v>
          </cell>
          <cell r="AE10197">
            <v>232689</v>
          </cell>
          <cell r="AF10197">
            <v>3241353</v>
          </cell>
          <cell r="AG10197">
            <v>1150067</v>
          </cell>
          <cell r="AH10197">
            <v>2517213</v>
          </cell>
          <cell r="AI10197">
            <v>4977536</v>
          </cell>
          <cell r="AJ10197">
            <v>1452768</v>
          </cell>
          <cell r="AK10197"/>
          <cell r="AL10197"/>
          <cell r="AM10197"/>
          <cell r="AN10197"/>
        </row>
        <row r="10198">
          <cell r="E10198">
            <v>10197</v>
          </cell>
          <cell r="F10198">
            <v>261937</v>
          </cell>
          <cell r="G10198">
            <v>881861</v>
          </cell>
          <cell r="H10198">
            <v>719158</v>
          </cell>
          <cell r="I10198">
            <v>670638</v>
          </cell>
          <cell r="J10198">
            <v>676168</v>
          </cell>
          <cell r="K10198">
            <v>336896</v>
          </cell>
          <cell r="L10198">
            <v>606544</v>
          </cell>
          <cell r="M10198">
            <v>3522054</v>
          </cell>
          <cell r="N10198">
            <v>896726</v>
          </cell>
          <cell r="O10198">
            <v>616731</v>
          </cell>
          <cell r="P10198">
            <v>9495052</v>
          </cell>
          <cell r="Q10198">
            <v>8737341</v>
          </cell>
          <cell r="R10198">
            <v>15330323</v>
          </cell>
          <cell r="S10198">
            <v>1084195</v>
          </cell>
          <cell r="T10198">
            <v>1943075</v>
          </cell>
          <cell r="U10198">
            <v>1286809</v>
          </cell>
          <cell r="V10198">
            <v>46498</v>
          </cell>
          <cell r="W10198">
            <v>345971</v>
          </cell>
          <cell r="X10198">
            <v>5887172</v>
          </cell>
          <cell r="Y10198">
            <v>2648</v>
          </cell>
          <cell r="Z10198">
            <v>3722424</v>
          </cell>
          <cell r="AA10198">
            <v>1244517</v>
          </cell>
          <cell r="AB10198">
            <v>274961</v>
          </cell>
          <cell r="AC10198">
            <v>2368981</v>
          </cell>
          <cell r="AD10198">
            <v>605357</v>
          </cell>
          <cell r="AE10198">
            <v>1918534</v>
          </cell>
          <cell r="AF10198">
            <v>10801318</v>
          </cell>
          <cell r="AG10198">
            <v>13707535</v>
          </cell>
          <cell r="AH10198">
            <v>5548315</v>
          </cell>
          <cell r="AI10198">
            <v>3451891</v>
          </cell>
          <cell r="AJ10198">
            <v>1596745</v>
          </cell>
          <cell r="AK10198"/>
          <cell r="AL10198"/>
          <cell r="AM10198">
            <v>483846</v>
          </cell>
          <cell r="AN10198">
            <v>49450</v>
          </cell>
        </row>
        <row r="10199">
          <cell r="E10199">
            <v>10198</v>
          </cell>
          <cell r="F10199">
            <v>277840</v>
          </cell>
          <cell r="G10199">
            <v>518924</v>
          </cell>
          <cell r="H10199">
            <v>7687645</v>
          </cell>
          <cell r="I10199">
            <v>1809614</v>
          </cell>
          <cell r="J10199">
            <v>705816</v>
          </cell>
          <cell r="K10199">
            <v>776027</v>
          </cell>
          <cell r="L10199">
            <v>2972883</v>
          </cell>
          <cell r="M10199">
            <v>2525942</v>
          </cell>
          <cell r="N10199">
            <v>266118</v>
          </cell>
          <cell r="O10199">
            <v>540334</v>
          </cell>
          <cell r="P10199">
            <v>1806097</v>
          </cell>
          <cell r="Q10199">
            <v>4542497</v>
          </cell>
          <cell r="R10199">
            <v>1391603</v>
          </cell>
          <cell r="S10199">
            <v>2078680</v>
          </cell>
          <cell r="T10199">
            <v>21441196</v>
          </cell>
          <cell r="U10199">
            <v>3466866</v>
          </cell>
          <cell r="V10199">
            <v>227734</v>
          </cell>
          <cell r="W10199">
            <v>331581</v>
          </cell>
          <cell r="X10199"/>
          <cell r="Y10199"/>
          <cell r="Z10199">
            <v>65532</v>
          </cell>
          <cell r="AA10199">
            <v>630178</v>
          </cell>
          <cell r="AB10199">
            <v>327672</v>
          </cell>
          <cell r="AC10199">
            <v>50546</v>
          </cell>
          <cell r="AD10199">
            <v>405481</v>
          </cell>
          <cell r="AE10199">
            <v>729768</v>
          </cell>
          <cell r="AF10199">
            <v>424905</v>
          </cell>
          <cell r="AG10199">
            <v>378107</v>
          </cell>
          <cell r="AH10199">
            <v>1233173</v>
          </cell>
          <cell r="AI10199">
            <v>2279985</v>
          </cell>
          <cell r="AJ10199">
            <v>1320642</v>
          </cell>
          <cell r="AK10199">
            <v>1391094</v>
          </cell>
          <cell r="AL10199">
            <v>537879</v>
          </cell>
          <cell r="AM10199"/>
          <cell r="AN10199">
            <v>15340</v>
          </cell>
        </row>
        <row r="10200">
          <cell r="E10200">
            <v>10199</v>
          </cell>
          <cell r="F10200">
            <v>819235</v>
          </cell>
          <cell r="G10200">
            <v>1400805</v>
          </cell>
          <cell r="H10200">
            <v>10075416</v>
          </cell>
          <cell r="I10200">
            <v>3446547</v>
          </cell>
          <cell r="J10200">
            <v>1381984</v>
          </cell>
          <cell r="K10200">
            <v>3237714</v>
          </cell>
          <cell r="L10200">
            <v>5345633</v>
          </cell>
          <cell r="M10200">
            <v>6100341</v>
          </cell>
          <cell r="N10200">
            <v>3337759</v>
          </cell>
          <cell r="O10200">
            <v>2695098</v>
          </cell>
          <cell r="P10200">
            <v>15013982</v>
          </cell>
          <cell r="Q10200">
            <v>13290246</v>
          </cell>
          <cell r="R10200">
            <v>16721926</v>
          </cell>
          <cell r="S10200">
            <v>3162875</v>
          </cell>
          <cell r="T10200">
            <v>24550446</v>
          </cell>
          <cell r="U10200">
            <v>5558233</v>
          </cell>
          <cell r="V10200">
            <v>274232</v>
          </cell>
          <cell r="W10200">
            <v>677552</v>
          </cell>
          <cell r="X10200">
            <v>5890381</v>
          </cell>
          <cell r="Y10200">
            <v>2648</v>
          </cell>
          <cell r="Z10200">
            <v>3918456</v>
          </cell>
          <cell r="AA10200">
            <v>1924438</v>
          </cell>
          <cell r="AB10200">
            <v>602633</v>
          </cell>
          <cell r="AC10200">
            <v>2789172</v>
          </cell>
          <cell r="AD10200">
            <v>2476062</v>
          </cell>
          <cell r="AE10200">
            <v>2905889</v>
          </cell>
          <cell r="AF10200">
            <v>14467576</v>
          </cell>
          <cell r="AG10200">
            <v>15235709</v>
          </cell>
          <cell r="AH10200">
            <v>9298701</v>
          </cell>
          <cell r="AI10200">
            <v>10709412</v>
          </cell>
          <cell r="AJ10200">
            <v>4370155</v>
          </cell>
          <cell r="AK10200">
            <v>1391094</v>
          </cell>
          <cell r="AL10200">
            <v>537879</v>
          </cell>
          <cell r="AM10200">
            <v>483846</v>
          </cell>
          <cell r="AN10200">
            <v>64790</v>
          </cell>
        </row>
        <row r="10201">
          <cell r="E10201">
            <v>10200</v>
          </cell>
          <cell r="F10201"/>
          <cell r="G10201"/>
          <cell r="H10201">
            <v>760</v>
          </cell>
          <cell r="I10201"/>
          <cell r="J10201"/>
          <cell r="K10201"/>
          <cell r="L10201"/>
          <cell r="M10201"/>
          <cell r="N10201"/>
          <cell r="O10201"/>
          <cell r="P10201"/>
          <cell r="Q10201"/>
          <cell r="R10201"/>
          <cell r="S10201"/>
          <cell r="T10201"/>
          <cell r="U10201"/>
          <cell r="V10201"/>
          <cell r="W10201"/>
          <cell r="X10201"/>
          <cell r="Y10201"/>
          <cell r="Z10201"/>
          <cell r="AA10201"/>
          <cell r="AB10201"/>
          <cell r="AC10201"/>
          <cell r="AD10201"/>
          <cell r="AE10201"/>
          <cell r="AF10201"/>
          <cell r="AG10201"/>
          <cell r="AH10201"/>
          <cell r="AI10201"/>
          <cell r="AJ10201"/>
          <cell r="AK10201"/>
          <cell r="AL10201"/>
          <cell r="AM10201"/>
          <cell r="AN10201"/>
        </row>
        <row r="10202">
          <cell r="E10202">
            <v>10201</v>
          </cell>
          <cell r="F10202"/>
          <cell r="G10202"/>
          <cell r="H10202">
            <v>334</v>
          </cell>
          <cell r="I10202"/>
          <cell r="J10202"/>
          <cell r="K10202"/>
          <cell r="L10202"/>
          <cell r="M10202"/>
          <cell r="N10202"/>
          <cell r="O10202"/>
          <cell r="P10202"/>
          <cell r="Q10202"/>
          <cell r="R10202"/>
          <cell r="S10202"/>
          <cell r="T10202"/>
          <cell r="U10202"/>
          <cell r="V10202"/>
          <cell r="W10202"/>
          <cell r="X10202"/>
          <cell r="Y10202"/>
          <cell r="Z10202"/>
          <cell r="AA10202"/>
          <cell r="AB10202"/>
          <cell r="AC10202"/>
          <cell r="AD10202"/>
          <cell r="AE10202"/>
          <cell r="AF10202"/>
          <cell r="AG10202"/>
          <cell r="AH10202"/>
          <cell r="AI10202"/>
          <cell r="AJ10202"/>
          <cell r="AK10202"/>
          <cell r="AL10202"/>
          <cell r="AM10202"/>
          <cell r="AN10202">
            <v>12627</v>
          </cell>
        </row>
        <row r="10203">
          <cell r="E10203">
            <v>10202</v>
          </cell>
          <cell r="F10203"/>
          <cell r="G10203"/>
          <cell r="H10203"/>
          <cell r="I10203"/>
          <cell r="J10203"/>
          <cell r="K10203"/>
          <cell r="L10203"/>
          <cell r="M10203"/>
          <cell r="N10203"/>
          <cell r="O10203"/>
          <cell r="P10203"/>
          <cell r="Q10203"/>
          <cell r="R10203"/>
          <cell r="S10203"/>
          <cell r="T10203"/>
          <cell r="U10203"/>
          <cell r="V10203"/>
          <cell r="W10203"/>
          <cell r="X10203"/>
          <cell r="Y10203"/>
          <cell r="Z10203"/>
          <cell r="AA10203"/>
          <cell r="AB10203"/>
          <cell r="AC10203"/>
          <cell r="AD10203"/>
          <cell r="AE10203"/>
          <cell r="AF10203"/>
          <cell r="AG10203"/>
          <cell r="AH10203"/>
          <cell r="AI10203"/>
          <cell r="AJ10203"/>
          <cell r="AK10203"/>
          <cell r="AL10203"/>
          <cell r="AM10203"/>
          <cell r="AN10203"/>
        </row>
        <row r="10204">
          <cell r="E10204">
            <v>10203</v>
          </cell>
          <cell r="F10204"/>
          <cell r="G10204"/>
          <cell r="H10204"/>
          <cell r="I10204"/>
          <cell r="J10204"/>
          <cell r="K10204"/>
          <cell r="L10204"/>
          <cell r="M10204"/>
          <cell r="N10204"/>
          <cell r="O10204"/>
          <cell r="P10204"/>
          <cell r="Q10204"/>
          <cell r="R10204"/>
          <cell r="S10204"/>
          <cell r="T10204"/>
          <cell r="U10204"/>
          <cell r="V10204"/>
          <cell r="W10204"/>
          <cell r="X10204"/>
          <cell r="Y10204"/>
          <cell r="Z10204"/>
          <cell r="AA10204"/>
          <cell r="AB10204"/>
          <cell r="AC10204"/>
          <cell r="AD10204"/>
          <cell r="AE10204"/>
          <cell r="AF10204"/>
          <cell r="AG10204"/>
          <cell r="AH10204"/>
          <cell r="AI10204"/>
          <cell r="AJ10204"/>
          <cell r="AK10204"/>
          <cell r="AL10204"/>
          <cell r="AM10204"/>
          <cell r="AN10204"/>
        </row>
        <row r="10205">
          <cell r="E10205">
            <v>10204</v>
          </cell>
          <cell r="F10205"/>
          <cell r="G10205">
            <v>305024</v>
          </cell>
          <cell r="H10205"/>
          <cell r="I10205"/>
          <cell r="J10205"/>
          <cell r="K10205"/>
          <cell r="L10205"/>
          <cell r="M10205"/>
          <cell r="N10205"/>
          <cell r="O10205"/>
          <cell r="P10205">
            <v>47780</v>
          </cell>
          <cell r="Q10205"/>
          <cell r="R10205"/>
          <cell r="S10205"/>
          <cell r="T10205"/>
          <cell r="U10205"/>
          <cell r="V10205"/>
          <cell r="W10205"/>
          <cell r="X10205"/>
          <cell r="Y10205"/>
          <cell r="Z10205"/>
          <cell r="AA10205"/>
          <cell r="AB10205"/>
          <cell r="AC10205"/>
          <cell r="AD10205"/>
          <cell r="AE10205"/>
          <cell r="AF10205"/>
          <cell r="AG10205"/>
          <cell r="AH10205"/>
          <cell r="AI10205"/>
          <cell r="AJ10205"/>
          <cell r="AK10205"/>
          <cell r="AL10205"/>
          <cell r="AM10205"/>
          <cell r="AN10205">
            <v>453195</v>
          </cell>
        </row>
        <row r="10206">
          <cell r="E10206">
            <v>10205</v>
          </cell>
          <cell r="F10206"/>
          <cell r="G10206">
            <v>305024</v>
          </cell>
          <cell r="H10206">
            <v>1094</v>
          </cell>
          <cell r="I10206"/>
          <cell r="J10206"/>
          <cell r="K10206"/>
          <cell r="L10206"/>
          <cell r="M10206"/>
          <cell r="N10206"/>
          <cell r="O10206"/>
          <cell r="P10206">
            <v>47780</v>
          </cell>
          <cell r="Q10206"/>
          <cell r="R10206"/>
          <cell r="S10206"/>
          <cell r="T10206"/>
          <cell r="U10206"/>
          <cell r="V10206"/>
          <cell r="W10206"/>
          <cell r="X10206"/>
          <cell r="Y10206"/>
          <cell r="Z10206"/>
          <cell r="AA10206"/>
          <cell r="AB10206"/>
          <cell r="AC10206"/>
          <cell r="AD10206"/>
          <cell r="AE10206"/>
          <cell r="AF10206"/>
          <cell r="AG10206"/>
          <cell r="AH10206"/>
          <cell r="AI10206"/>
          <cell r="AJ10206"/>
          <cell r="AK10206"/>
          <cell r="AL10206"/>
          <cell r="AM10206"/>
          <cell r="AN10206">
            <v>465822</v>
          </cell>
        </row>
        <row r="10207">
          <cell r="E10207">
            <v>10206</v>
          </cell>
          <cell r="F10207"/>
          <cell r="G10207"/>
          <cell r="H10207"/>
          <cell r="I10207"/>
          <cell r="J10207"/>
          <cell r="K10207"/>
          <cell r="L10207"/>
          <cell r="M10207"/>
          <cell r="N10207"/>
          <cell r="O10207"/>
          <cell r="P10207"/>
          <cell r="Q10207"/>
          <cell r="R10207"/>
          <cell r="S10207"/>
          <cell r="T10207"/>
          <cell r="U10207"/>
          <cell r="V10207"/>
          <cell r="W10207"/>
          <cell r="X10207"/>
          <cell r="Y10207"/>
          <cell r="Z10207"/>
          <cell r="AA10207"/>
          <cell r="AB10207"/>
          <cell r="AC10207"/>
          <cell r="AD10207"/>
          <cell r="AE10207"/>
          <cell r="AF10207"/>
          <cell r="AG10207"/>
          <cell r="AH10207"/>
          <cell r="AI10207"/>
          <cell r="AJ10207"/>
          <cell r="AK10207"/>
          <cell r="AL10207"/>
          <cell r="AM10207"/>
          <cell r="AN10207"/>
        </row>
        <row r="10208">
          <cell r="E10208">
            <v>10207</v>
          </cell>
          <cell r="F10208"/>
          <cell r="G10208"/>
          <cell r="H10208"/>
          <cell r="I10208"/>
          <cell r="J10208"/>
          <cell r="K10208"/>
          <cell r="L10208"/>
          <cell r="M10208"/>
          <cell r="N10208"/>
          <cell r="O10208"/>
          <cell r="P10208"/>
          <cell r="Q10208"/>
          <cell r="R10208">
            <v>28603</v>
          </cell>
          <cell r="S10208"/>
          <cell r="T10208"/>
          <cell r="U10208"/>
          <cell r="V10208"/>
          <cell r="W10208"/>
          <cell r="X10208"/>
          <cell r="Y10208"/>
          <cell r="Z10208"/>
          <cell r="AA10208"/>
          <cell r="AB10208"/>
          <cell r="AC10208"/>
          <cell r="AD10208"/>
          <cell r="AE10208"/>
          <cell r="AF10208"/>
          <cell r="AG10208"/>
          <cell r="AH10208"/>
          <cell r="AI10208"/>
          <cell r="AJ10208"/>
          <cell r="AK10208"/>
          <cell r="AL10208"/>
          <cell r="AM10208"/>
          <cell r="AN10208"/>
        </row>
        <row r="10209">
          <cell r="E10209">
            <v>10208</v>
          </cell>
          <cell r="F10209"/>
          <cell r="G10209"/>
          <cell r="H10209"/>
          <cell r="I10209"/>
          <cell r="J10209"/>
          <cell r="K10209">
            <v>134936</v>
          </cell>
          <cell r="L10209"/>
          <cell r="M10209"/>
          <cell r="N10209"/>
          <cell r="O10209"/>
          <cell r="P10209"/>
          <cell r="Q10209"/>
          <cell r="R10209"/>
          <cell r="S10209"/>
          <cell r="T10209"/>
          <cell r="U10209"/>
          <cell r="V10209"/>
          <cell r="W10209"/>
          <cell r="X10209"/>
          <cell r="Y10209"/>
          <cell r="Z10209"/>
          <cell r="AA10209"/>
          <cell r="AB10209"/>
          <cell r="AC10209"/>
          <cell r="AD10209"/>
          <cell r="AE10209"/>
          <cell r="AF10209"/>
          <cell r="AG10209"/>
          <cell r="AH10209"/>
          <cell r="AI10209"/>
          <cell r="AJ10209"/>
        </row>
        <row r="10210">
          <cell r="E10210">
            <v>10209</v>
          </cell>
          <cell r="F10210"/>
          <cell r="G10210"/>
          <cell r="H10210"/>
          <cell r="I10210"/>
          <cell r="J10210"/>
          <cell r="K10210"/>
          <cell r="L10210"/>
          <cell r="M10210"/>
          <cell r="N10210"/>
          <cell r="O10210"/>
          <cell r="P10210">
            <v>902</v>
          </cell>
          <cell r="Q10210"/>
          <cell r="R10210"/>
          <cell r="S10210"/>
          <cell r="T10210"/>
          <cell r="U10210"/>
          <cell r="V10210"/>
          <cell r="W10210"/>
          <cell r="X10210"/>
          <cell r="Y10210"/>
          <cell r="Z10210"/>
          <cell r="AA10210"/>
          <cell r="AB10210"/>
          <cell r="AC10210"/>
          <cell r="AD10210"/>
          <cell r="AE10210"/>
          <cell r="AF10210"/>
          <cell r="AG10210"/>
          <cell r="AH10210"/>
          <cell r="AI10210"/>
          <cell r="AJ10210"/>
        </row>
        <row r="10211">
          <cell r="E10211">
            <v>10210</v>
          </cell>
          <cell r="F10211">
            <v>75379</v>
          </cell>
          <cell r="G10211">
            <v>82253</v>
          </cell>
          <cell r="H10211">
            <v>286794</v>
          </cell>
          <cell r="I10211">
            <v>129298</v>
          </cell>
          <cell r="J10211">
            <v>89762</v>
          </cell>
          <cell r="K10211">
            <v>59587</v>
          </cell>
          <cell r="L10211">
            <v>142793</v>
          </cell>
          <cell r="M10211"/>
          <cell r="N10211">
            <v>19034</v>
          </cell>
          <cell r="O10211">
            <v>93201</v>
          </cell>
          <cell r="P10211">
            <v>285523</v>
          </cell>
          <cell r="Q10211">
            <v>138907</v>
          </cell>
          <cell r="R10211">
            <v>888268</v>
          </cell>
          <cell r="S10211">
            <v>379407</v>
          </cell>
          <cell r="T10211">
            <v>601841</v>
          </cell>
          <cell r="U10211">
            <v>508686</v>
          </cell>
          <cell r="V10211">
            <v>13711</v>
          </cell>
          <cell r="W10211">
            <v>256147</v>
          </cell>
          <cell r="X10211"/>
          <cell r="Y10211"/>
          <cell r="Z10211"/>
          <cell r="AA10211"/>
          <cell r="AB10211">
            <v>2446</v>
          </cell>
          <cell r="AC10211"/>
          <cell r="AD10211">
            <v>68777</v>
          </cell>
          <cell r="AE10211">
            <v>1731878</v>
          </cell>
          <cell r="AF10211">
            <v>61943</v>
          </cell>
          <cell r="AG10211">
            <v>64445</v>
          </cell>
          <cell r="AH10211">
            <v>762921</v>
          </cell>
          <cell r="AI10211">
            <v>48729</v>
          </cell>
          <cell r="AJ10211">
            <v>69364</v>
          </cell>
        </row>
        <row r="10212">
          <cell r="E10212">
            <v>10211</v>
          </cell>
          <cell r="F10212">
            <v>75379</v>
          </cell>
          <cell r="G10212">
            <v>82253</v>
          </cell>
          <cell r="H10212">
            <v>286794</v>
          </cell>
          <cell r="I10212">
            <v>129298</v>
          </cell>
          <cell r="J10212">
            <v>89762</v>
          </cell>
          <cell r="K10212">
            <v>194523</v>
          </cell>
          <cell r="L10212">
            <v>142793</v>
          </cell>
          <cell r="M10212"/>
          <cell r="N10212">
            <v>19034</v>
          </cell>
          <cell r="O10212">
            <v>93201</v>
          </cell>
          <cell r="P10212">
            <v>286425</v>
          </cell>
          <cell r="Q10212">
            <v>138907</v>
          </cell>
          <cell r="R10212">
            <v>916871</v>
          </cell>
          <cell r="S10212">
            <v>379407</v>
          </cell>
          <cell r="T10212">
            <v>601841</v>
          </cell>
          <cell r="U10212">
            <v>508686</v>
          </cell>
          <cell r="V10212">
            <v>13711</v>
          </cell>
          <cell r="W10212">
            <v>256147</v>
          </cell>
          <cell r="X10212"/>
          <cell r="Y10212"/>
          <cell r="Z10212"/>
          <cell r="AA10212"/>
          <cell r="AB10212">
            <v>2446</v>
          </cell>
          <cell r="AC10212"/>
          <cell r="AD10212">
            <v>68777</v>
          </cell>
          <cell r="AE10212">
            <v>1731878</v>
          </cell>
          <cell r="AF10212">
            <v>61943</v>
          </cell>
          <cell r="AG10212">
            <v>64445</v>
          </cell>
          <cell r="AH10212">
            <v>762921</v>
          </cell>
          <cell r="AI10212">
            <v>48729</v>
          </cell>
          <cell r="AJ10212">
            <v>69364</v>
          </cell>
        </row>
        <row r="10213">
          <cell r="E10213">
            <v>10212</v>
          </cell>
          <cell r="F10213"/>
          <cell r="G10213"/>
          <cell r="H10213"/>
          <cell r="I10213"/>
          <cell r="J10213"/>
          <cell r="K10213"/>
          <cell r="L10213"/>
          <cell r="M10213"/>
          <cell r="N10213"/>
          <cell r="O10213"/>
          <cell r="P10213"/>
          <cell r="Q10213"/>
          <cell r="R10213"/>
          <cell r="S10213"/>
          <cell r="T10213"/>
          <cell r="U10213"/>
          <cell r="V10213"/>
          <cell r="W10213"/>
          <cell r="X10213"/>
          <cell r="Y10213"/>
          <cell r="Z10213"/>
          <cell r="AA10213"/>
          <cell r="AB10213"/>
          <cell r="AC10213"/>
          <cell r="AD10213"/>
          <cell r="AE10213"/>
          <cell r="AF10213"/>
          <cell r="AG10213"/>
          <cell r="AH10213"/>
          <cell r="AI10213"/>
          <cell r="AJ10213"/>
        </row>
        <row r="10214">
          <cell r="E10214">
            <v>10213</v>
          </cell>
          <cell r="F10214"/>
          <cell r="G10214"/>
          <cell r="H10214"/>
          <cell r="I10214"/>
          <cell r="J10214"/>
          <cell r="K10214"/>
          <cell r="L10214"/>
          <cell r="M10214"/>
          <cell r="N10214"/>
          <cell r="O10214"/>
          <cell r="P10214"/>
          <cell r="Q10214"/>
          <cell r="R10214"/>
          <cell r="S10214"/>
          <cell r="T10214"/>
          <cell r="U10214"/>
          <cell r="V10214"/>
          <cell r="W10214"/>
          <cell r="X10214"/>
          <cell r="Y10214"/>
          <cell r="Z10214"/>
          <cell r="AA10214"/>
          <cell r="AB10214"/>
          <cell r="AC10214"/>
          <cell r="AD10214"/>
          <cell r="AE10214"/>
          <cell r="AF10214"/>
          <cell r="AG10214"/>
          <cell r="AH10214"/>
          <cell r="AI10214"/>
          <cell r="AJ10214"/>
        </row>
        <row r="10215">
          <cell r="E10215">
            <v>10214</v>
          </cell>
          <cell r="F10215"/>
          <cell r="G10215"/>
          <cell r="H10215"/>
          <cell r="I10215"/>
          <cell r="J10215"/>
          <cell r="K10215"/>
          <cell r="L10215"/>
          <cell r="M10215"/>
          <cell r="N10215"/>
          <cell r="O10215"/>
          <cell r="P10215"/>
          <cell r="Q10215"/>
          <cell r="R10215"/>
          <cell r="S10215"/>
          <cell r="T10215"/>
          <cell r="U10215"/>
          <cell r="V10215"/>
          <cell r="W10215"/>
          <cell r="X10215"/>
          <cell r="Y10215"/>
          <cell r="Z10215"/>
          <cell r="AA10215"/>
          <cell r="AB10215"/>
          <cell r="AC10215"/>
          <cell r="AD10215"/>
          <cell r="AE10215"/>
          <cell r="AF10215"/>
          <cell r="AG10215"/>
          <cell r="AH10215"/>
          <cell r="AI10215"/>
          <cell r="AJ10215"/>
        </row>
        <row r="10216">
          <cell r="E10216">
            <v>10215</v>
          </cell>
          <cell r="F10216"/>
          <cell r="G10216"/>
          <cell r="H10216"/>
          <cell r="I10216"/>
          <cell r="J10216"/>
          <cell r="K10216"/>
          <cell r="L10216"/>
          <cell r="M10216"/>
          <cell r="N10216"/>
          <cell r="O10216"/>
          <cell r="P10216"/>
          <cell r="Q10216"/>
          <cell r="R10216"/>
          <cell r="S10216"/>
          <cell r="T10216"/>
          <cell r="U10216"/>
          <cell r="V10216"/>
          <cell r="W10216"/>
          <cell r="X10216"/>
          <cell r="Y10216"/>
          <cell r="Z10216"/>
          <cell r="AA10216"/>
          <cell r="AB10216"/>
          <cell r="AC10216"/>
          <cell r="AD10216"/>
          <cell r="AE10216"/>
          <cell r="AF10216"/>
          <cell r="AG10216"/>
          <cell r="AH10216"/>
          <cell r="AI10216"/>
          <cell r="AJ10216"/>
        </row>
        <row r="10217">
          <cell r="E10217">
            <v>10216</v>
          </cell>
          <cell r="F10217"/>
          <cell r="G10217"/>
          <cell r="H10217"/>
          <cell r="I10217"/>
          <cell r="J10217"/>
          <cell r="K10217"/>
          <cell r="L10217"/>
          <cell r="M10217"/>
          <cell r="N10217"/>
          <cell r="O10217"/>
          <cell r="P10217"/>
          <cell r="Q10217"/>
          <cell r="R10217"/>
          <cell r="S10217"/>
          <cell r="T10217"/>
          <cell r="U10217"/>
          <cell r="V10217"/>
          <cell r="W10217"/>
          <cell r="X10217"/>
          <cell r="Y10217"/>
          <cell r="Z10217"/>
          <cell r="AA10217"/>
          <cell r="AB10217"/>
          <cell r="AC10217"/>
          <cell r="AD10217"/>
          <cell r="AE10217"/>
          <cell r="AF10217"/>
          <cell r="AG10217"/>
          <cell r="AH10217"/>
          <cell r="AI10217"/>
          <cell r="AJ10217"/>
        </row>
        <row r="10218">
          <cell r="E10218">
            <v>10217</v>
          </cell>
          <cell r="F10218"/>
          <cell r="G10218"/>
          <cell r="H10218"/>
          <cell r="I10218"/>
          <cell r="J10218"/>
          <cell r="K10218"/>
          <cell r="L10218"/>
          <cell r="M10218"/>
          <cell r="N10218"/>
          <cell r="O10218"/>
          <cell r="P10218"/>
          <cell r="Q10218"/>
          <cell r="R10218"/>
          <cell r="S10218"/>
          <cell r="T10218"/>
          <cell r="U10218"/>
          <cell r="V10218"/>
          <cell r="W10218"/>
          <cell r="X10218"/>
          <cell r="Y10218"/>
          <cell r="Z10218"/>
          <cell r="AA10218"/>
          <cell r="AB10218"/>
          <cell r="AC10218"/>
          <cell r="AD10218"/>
          <cell r="AE10218"/>
          <cell r="AF10218"/>
          <cell r="AG10218"/>
          <cell r="AH10218"/>
          <cell r="AI10218"/>
          <cell r="AJ10218"/>
        </row>
        <row r="10219">
          <cell r="E10219">
            <v>10218</v>
          </cell>
          <cell r="F10219"/>
          <cell r="G10219"/>
          <cell r="H10219"/>
          <cell r="I10219"/>
          <cell r="J10219"/>
          <cell r="K10219"/>
          <cell r="L10219"/>
          <cell r="M10219"/>
          <cell r="N10219"/>
          <cell r="O10219"/>
          <cell r="P10219"/>
          <cell r="Q10219"/>
          <cell r="R10219"/>
          <cell r="S10219"/>
          <cell r="T10219"/>
          <cell r="U10219"/>
          <cell r="V10219"/>
          <cell r="W10219"/>
          <cell r="X10219"/>
          <cell r="Y10219"/>
          <cell r="Z10219"/>
          <cell r="AA10219"/>
          <cell r="AB10219"/>
          <cell r="AC10219"/>
          <cell r="AD10219"/>
          <cell r="AE10219"/>
          <cell r="AF10219"/>
          <cell r="AG10219"/>
          <cell r="AH10219"/>
          <cell r="AI10219"/>
          <cell r="AJ10219"/>
        </row>
        <row r="10220">
          <cell r="E10220">
            <v>10219</v>
          </cell>
          <cell r="F10220"/>
          <cell r="G10220"/>
          <cell r="H10220"/>
          <cell r="I10220"/>
          <cell r="J10220"/>
          <cell r="K10220"/>
          <cell r="L10220"/>
          <cell r="M10220"/>
          <cell r="N10220"/>
          <cell r="O10220"/>
          <cell r="P10220"/>
          <cell r="Q10220"/>
          <cell r="R10220"/>
          <cell r="S10220"/>
          <cell r="T10220"/>
          <cell r="U10220"/>
          <cell r="V10220"/>
          <cell r="W10220"/>
          <cell r="X10220"/>
          <cell r="Y10220"/>
          <cell r="Z10220"/>
          <cell r="AA10220"/>
          <cell r="AB10220"/>
          <cell r="AC10220">
            <v>138</v>
          </cell>
          <cell r="AD10220"/>
          <cell r="AE10220"/>
          <cell r="AF10220"/>
          <cell r="AG10220"/>
          <cell r="AH10220"/>
          <cell r="AI10220"/>
          <cell r="AJ10220"/>
        </row>
        <row r="10221">
          <cell r="E10221">
            <v>10220</v>
          </cell>
          <cell r="F10221"/>
          <cell r="G10221"/>
          <cell r="H10221"/>
          <cell r="I10221"/>
          <cell r="J10221"/>
          <cell r="K10221"/>
          <cell r="L10221"/>
          <cell r="M10221"/>
          <cell r="N10221"/>
          <cell r="O10221"/>
          <cell r="P10221"/>
          <cell r="Q10221"/>
          <cell r="R10221"/>
          <cell r="S10221"/>
          <cell r="T10221"/>
          <cell r="U10221"/>
          <cell r="V10221"/>
          <cell r="W10221"/>
          <cell r="X10221"/>
          <cell r="Y10221"/>
          <cell r="Z10221"/>
          <cell r="AA10221"/>
          <cell r="AB10221"/>
          <cell r="AC10221"/>
          <cell r="AD10221"/>
          <cell r="AE10221"/>
          <cell r="AF10221"/>
          <cell r="AG10221"/>
          <cell r="AH10221"/>
          <cell r="AI10221"/>
          <cell r="AJ10221"/>
        </row>
        <row r="10222">
          <cell r="E10222">
            <v>10221</v>
          </cell>
          <cell r="F10222"/>
          <cell r="G10222"/>
          <cell r="H10222"/>
          <cell r="I10222"/>
          <cell r="J10222"/>
          <cell r="K10222"/>
          <cell r="L10222"/>
          <cell r="M10222"/>
          <cell r="N10222"/>
          <cell r="O10222"/>
          <cell r="P10222"/>
          <cell r="Q10222"/>
          <cell r="R10222"/>
          <cell r="S10222"/>
          <cell r="T10222"/>
          <cell r="U10222"/>
          <cell r="V10222"/>
          <cell r="W10222"/>
          <cell r="X10222"/>
          <cell r="Y10222"/>
          <cell r="Z10222"/>
          <cell r="AA10222"/>
          <cell r="AB10222"/>
          <cell r="AC10222">
            <v>66386</v>
          </cell>
          <cell r="AD10222"/>
          <cell r="AE10222"/>
          <cell r="AF10222"/>
          <cell r="AG10222"/>
          <cell r="AH10222"/>
          <cell r="AI10222"/>
          <cell r="AJ10222"/>
        </row>
        <row r="10223">
          <cell r="E10223">
            <v>10222</v>
          </cell>
          <cell r="F10223"/>
          <cell r="G10223"/>
          <cell r="H10223">
            <v>18527</v>
          </cell>
          <cell r="I10223"/>
          <cell r="J10223">
            <v>707</v>
          </cell>
          <cell r="K10223"/>
          <cell r="L10223"/>
          <cell r="M10223"/>
          <cell r="N10223"/>
          <cell r="O10223"/>
          <cell r="P10223"/>
          <cell r="Q10223"/>
          <cell r="R10223"/>
          <cell r="S10223"/>
          <cell r="T10223"/>
          <cell r="U10223"/>
          <cell r="V10223"/>
          <cell r="W10223"/>
          <cell r="X10223"/>
          <cell r="Y10223"/>
          <cell r="Z10223"/>
          <cell r="AA10223"/>
          <cell r="AB10223"/>
          <cell r="AC10223">
            <v>135861</v>
          </cell>
          <cell r="AD10223">
            <v>947</v>
          </cell>
          <cell r="AE10223"/>
          <cell r="AF10223"/>
          <cell r="AG10223"/>
          <cell r="AH10223"/>
          <cell r="AI10223"/>
          <cell r="AJ10223"/>
        </row>
        <row r="10224">
          <cell r="E10224">
            <v>10223</v>
          </cell>
          <cell r="F10224"/>
          <cell r="G10224"/>
          <cell r="H10224">
            <v>18527</v>
          </cell>
          <cell r="I10224"/>
          <cell r="J10224">
            <v>707</v>
          </cell>
          <cell r="K10224"/>
          <cell r="L10224"/>
          <cell r="M10224"/>
          <cell r="N10224"/>
          <cell r="O10224"/>
          <cell r="P10224"/>
          <cell r="Q10224"/>
          <cell r="R10224"/>
          <cell r="S10224"/>
          <cell r="T10224"/>
          <cell r="U10224"/>
          <cell r="V10224"/>
          <cell r="W10224"/>
          <cell r="X10224"/>
          <cell r="Y10224"/>
          <cell r="Z10224"/>
          <cell r="AA10224"/>
          <cell r="AB10224"/>
          <cell r="AC10224">
            <v>202385</v>
          </cell>
          <cell r="AD10224">
            <v>947</v>
          </cell>
          <cell r="AE10224"/>
          <cell r="AF10224"/>
          <cell r="AG10224"/>
          <cell r="AH10224"/>
          <cell r="AI10224"/>
          <cell r="AJ10224"/>
        </row>
        <row r="10225">
          <cell r="E10225">
            <v>10224</v>
          </cell>
          <cell r="F10225"/>
          <cell r="G10225">
            <v>99744</v>
          </cell>
          <cell r="H10225"/>
          <cell r="I10225"/>
          <cell r="J10225"/>
          <cell r="K10225">
            <v>4002</v>
          </cell>
          <cell r="L10225"/>
          <cell r="M10225"/>
          <cell r="N10225"/>
          <cell r="O10225"/>
          <cell r="P10225"/>
          <cell r="Q10225"/>
          <cell r="R10225"/>
          <cell r="S10225"/>
          <cell r="T10225"/>
          <cell r="U10225"/>
          <cell r="V10225"/>
          <cell r="W10225"/>
          <cell r="X10225"/>
          <cell r="Y10225"/>
          <cell r="Z10225"/>
          <cell r="AA10225"/>
          <cell r="AB10225"/>
          <cell r="AC10225"/>
          <cell r="AD10225"/>
          <cell r="AE10225"/>
          <cell r="AF10225"/>
          <cell r="AG10225"/>
          <cell r="AH10225"/>
          <cell r="AI10225"/>
          <cell r="AJ10225"/>
          <cell r="AK10225"/>
          <cell r="AL10225"/>
          <cell r="AM10225"/>
          <cell r="AN10225"/>
        </row>
        <row r="10226">
          <cell r="E10226">
            <v>10225</v>
          </cell>
          <cell r="F10226">
            <v>1969</v>
          </cell>
          <cell r="G10226">
            <v>467</v>
          </cell>
          <cell r="H10226"/>
          <cell r="I10226">
            <v>16404</v>
          </cell>
          <cell r="J10226">
            <v>79036</v>
          </cell>
          <cell r="K10226">
            <v>20246</v>
          </cell>
          <cell r="L10226">
            <v>-197</v>
          </cell>
          <cell r="M10226"/>
          <cell r="N10226"/>
          <cell r="O10226"/>
          <cell r="P10226"/>
          <cell r="Q10226"/>
          <cell r="R10226"/>
          <cell r="S10226"/>
          <cell r="T10226"/>
          <cell r="U10226"/>
          <cell r="V10226"/>
          <cell r="W10226"/>
          <cell r="X10226"/>
          <cell r="Y10226"/>
          <cell r="Z10226"/>
          <cell r="AA10226">
            <v>79</v>
          </cell>
          <cell r="AB10226">
            <v>3640</v>
          </cell>
          <cell r="AC10226">
            <v>203</v>
          </cell>
          <cell r="AD10226">
            <v>1899</v>
          </cell>
          <cell r="AE10226"/>
          <cell r="AF10226"/>
          <cell r="AG10226"/>
          <cell r="AH10226"/>
          <cell r="AI10226"/>
          <cell r="AJ10226"/>
          <cell r="AK10226"/>
          <cell r="AL10226"/>
          <cell r="AM10226"/>
          <cell r="AN10226"/>
        </row>
        <row r="10227">
          <cell r="E10227">
            <v>10226</v>
          </cell>
          <cell r="F10227"/>
          <cell r="G10227"/>
          <cell r="H10227"/>
          <cell r="I10227"/>
          <cell r="J10227"/>
          <cell r="K10227">
            <v>97074</v>
          </cell>
          <cell r="L10227"/>
          <cell r="M10227"/>
          <cell r="N10227"/>
          <cell r="O10227"/>
          <cell r="P10227"/>
          <cell r="Q10227"/>
          <cell r="R10227"/>
          <cell r="S10227"/>
          <cell r="T10227"/>
          <cell r="U10227"/>
          <cell r="V10227"/>
          <cell r="W10227"/>
          <cell r="X10227"/>
          <cell r="Y10227"/>
          <cell r="Z10227"/>
          <cell r="AA10227"/>
          <cell r="AB10227"/>
          <cell r="AC10227"/>
          <cell r="AD10227"/>
          <cell r="AE10227"/>
          <cell r="AF10227"/>
          <cell r="AG10227"/>
          <cell r="AH10227"/>
          <cell r="AI10227"/>
          <cell r="AJ10227"/>
          <cell r="AK10227"/>
          <cell r="AL10227"/>
          <cell r="AM10227"/>
          <cell r="AN10227"/>
        </row>
        <row r="10228">
          <cell r="E10228">
            <v>10227</v>
          </cell>
          <cell r="F10228"/>
          <cell r="G10228"/>
          <cell r="H10228"/>
          <cell r="I10228"/>
          <cell r="J10228"/>
          <cell r="K10228"/>
          <cell r="L10228"/>
          <cell r="M10228"/>
          <cell r="N10228"/>
          <cell r="O10228"/>
          <cell r="P10228"/>
          <cell r="Q10228"/>
          <cell r="R10228"/>
          <cell r="S10228"/>
          <cell r="T10228"/>
          <cell r="U10228"/>
          <cell r="V10228"/>
          <cell r="W10228"/>
          <cell r="X10228">
            <v>7274</v>
          </cell>
          <cell r="Y10228"/>
          <cell r="Z10228"/>
          <cell r="AA10228"/>
          <cell r="AB10228"/>
          <cell r="AC10228"/>
          <cell r="AD10228"/>
          <cell r="AE10228"/>
          <cell r="AF10228"/>
          <cell r="AG10228"/>
          <cell r="AH10228"/>
          <cell r="AI10228"/>
          <cell r="AJ10228"/>
          <cell r="AK10228"/>
          <cell r="AL10228"/>
          <cell r="AM10228"/>
          <cell r="AN10228"/>
        </row>
        <row r="10229">
          <cell r="E10229">
            <v>10228</v>
          </cell>
          <cell r="F10229">
            <v>661762</v>
          </cell>
          <cell r="G10229">
            <v>494895</v>
          </cell>
          <cell r="H10229"/>
          <cell r="I10229">
            <v>741913</v>
          </cell>
          <cell r="J10229">
            <v>3220867</v>
          </cell>
          <cell r="K10229">
            <v>124</v>
          </cell>
          <cell r="L10229">
            <v>54986</v>
          </cell>
          <cell r="M10229">
            <v>80358</v>
          </cell>
          <cell r="N10229"/>
          <cell r="O10229">
            <v>19845</v>
          </cell>
          <cell r="P10229">
            <v>20017</v>
          </cell>
          <cell r="Q10229">
            <v>2937</v>
          </cell>
          <cell r="R10229"/>
          <cell r="S10229">
            <v>56456</v>
          </cell>
          <cell r="T10229">
            <v>110227</v>
          </cell>
          <cell r="U10229">
            <v>159633</v>
          </cell>
          <cell r="V10229"/>
          <cell r="W10229">
            <v>6289</v>
          </cell>
          <cell r="X10229">
            <v>885148</v>
          </cell>
          <cell r="Y10229">
            <v>3125</v>
          </cell>
          <cell r="Z10229">
            <v>1555269</v>
          </cell>
          <cell r="AA10229">
            <v>187500</v>
          </cell>
          <cell r="AB10229">
            <v>370907</v>
          </cell>
          <cell r="AC10229">
            <v>1263200</v>
          </cell>
          <cell r="AD10229">
            <v>916311</v>
          </cell>
          <cell r="AE10229">
            <v>804</v>
          </cell>
          <cell r="AF10229">
            <v>367</v>
          </cell>
          <cell r="AG10229">
            <v>892</v>
          </cell>
          <cell r="AH10229">
            <v>38027</v>
          </cell>
          <cell r="AI10229">
            <v>152</v>
          </cell>
          <cell r="AJ10229">
            <v>9354</v>
          </cell>
          <cell r="AK10229">
            <v>25625</v>
          </cell>
          <cell r="AL10229"/>
          <cell r="AM10229">
            <v>148125</v>
          </cell>
          <cell r="AN10229">
            <v>5625</v>
          </cell>
        </row>
        <row r="10230">
          <cell r="E10230">
            <v>10229</v>
          </cell>
          <cell r="F10230">
            <v>663731</v>
          </cell>
          <cell r="G10230">
            <v>595106</v>
          </cell>
          <cell r="H10230"/>
          <cell r="I10230">
            <v>758317</v>
          </cell>
          <cell r="J10230">
            <v>3299903</v>
          </cell>
          <cell r="K10230">
            <v>121446</v>
          </cell>
          <cell r="L10230">
            <v>54789</v>
          </cell>
          <cell r="M10230">
            <v>80358</v>
          </cell>
          <cell r="N10230"/>
          <cell r="O10230">
            <v>19845</v>
          </cell>
          <cell r="P10230">
            <v>20017</v>
          </cell>
          <cell r="Q10230">
            <v>2937</v>
          </cell>
          <cell r="R10230"/>
          <cell r="S10230">
            <v>56456</v>
          </cell>
          <cell r="T10230">
            <v>110227</v>
          </cell>
          <cell r="U10230">
            <v>159633</v>
          </cell>
          <cell r="V10230"/>
          <cell r="W10230">
            <v>6289</v>
          </cell>
          <cell r="X10230">
            <v>892422</v>
          </cell>
          <cell r="Y10230">
            <v>3125</v>
          </cell>
          <cell r="Z10230">
            <v>1555269</v>
          </cell>
          <cell r="AA10230">
            <v>187579</v>
          </cell>
          <cell r="AB10230">
            <v>374547</v>
          </cell>
          <cell r="AC10230">
            <v>1263403</v>
          </cell>
          <cell r="AD10230">
            <v>918210</v>
          </cell>
          <cell r="AE10230">
            <v>804</v>
          </cell>
          <cell r="AF10230">
            <v>367</v>
          </cell>
          <cell r="AG10230">
            <v>892</v>
          </cell>
          <cell r="AH10230">
            <v>38027</v>
          </cell>
          <cell r="AI10230">
            <v>152</v>
          </cell>
          <cell r="AJ10230">
            <v>9354</v>
          </cell>
          <cell r="AK10230">
            <v>25625</v>
          </cell>
          <cell r="AL10230"/>
          <cell r="AM10230">
            <v>148125</v>
          </cell>
          <cell r="AN10230">
            <v>5625</v>
          </cell>
        </row>
        <row r="10231">
          <cell r="E10231">
            <v>10230</v>
          </cell>
          <cell r="F10231"/>
          <cell r="G10231"/>
          <cell r="H10231">
            <v>168</v>
          </cell>
          <cell r="I10231"/>
          <cell r="J10231"/>
          <cell r="K10231"/>
          <cell r="L10231"/>
          <cell r="M10231"/>
          <cell r="N10231"/>
          <cell r="O10231"/>
          <cell r="P10231"/>
          <cell r="Q10231"/>
          <cell r="R10231"/>
          <cell r="S10231"/>
          <cell r="T10231"/>
          <cell r="U10231"/>
          <cell r="V10231"/>
          <cell r="W10231"/>
          <cell r="X10231"/>
          <cell r="Y10231"/>
          <cell r="Z10231"/>
          <cell r="AA10231"/>
          <cell r="AB10231">
            <v>84</v>
          </cell>
          <cell r="AC10231">
            <v>8238</v>
          </cell>
          <cell r="AD10231"/>
          <cell r="AE10231"/>
          <cell r="AF10231"/>
          <cell r="AG10231"/>
          <cell r="AH10231"/>
          <cell r="AI10231"/>
          <cell r="AJ10231"/>
          <cell r="AK10231"/>
          <cell r="AL10231"/>
          <cell r="AM10231"/>
          <cell r="AN10231"/>
        </row>
        <row r="10232">
          <cell r="E10232">
            <v>10231</v>
          </cell>
          <cell r="F10232"/>
          <cell r="G10232"/>
          <cell r="H10232"/>
          <cell r="I10232"/>
          <cell r="J10232"/>
          <cell r="K10232"/>
          <cell r="L10232"/>
          <cell r="M10232"/>
          <cell r="N10232"/>
          <cell r="O10232"/>
          <cell r="P10232"/>
          <cell r="Q10232"/>
          <cell r="R10232"/>
          <cell r="S10232"/>
          <cell r="T10232"/>
          <cell r="U10232"/>
          <cell r="V10232"/>
          <cell r="W10232"/>
          <cell r="X10232"/>
          <cell r="Y10232"/>
          <cell r="Z10232"/>
          <cell r="AA10232"/>
          <cell r="AB10232"/>
          <cell r="AC10232"/>
          <cell r="AD10232"/>
          <cell r="AE10232"/>
          <cell r="AF10232"/>
          <cell r="AG10232"/>
          <cell r="AH10232"/>
          <cell r="AI10232"/>
          <cell r="AJ10232"/>
          <cell r="AK10232"/>
          <cell r="AL10232"/>
          <cell r="AM10232"/>
          <cell r="AN10232"/>
        </row>
        <row r="10233">
          <cell r="E10233">
            <v>10232</v>
          </cell>
          <cell r="F10233"/>
          <cell r="G10233"/>
          <cell r="H10233"/>
          <cell r="I10233"/>
          <cell r="J10233"/>
          <cell r="K10233"/>
          <cell r="L10233">
            <v>73725</v>
          </cell>
          <cell r="M10233"/>
          <cell r="N10233"/>
          <cell r="O10233"/>
          <cell r="P10233">
            <v>27450</v>
          </cell>
          <cell r="Q10233"/>
          <cell r="R10233"/>
          <cell r="S10233"/>
          <cell r="T10233"/>
          <cell r="U10233"/>
          <cell r="V10233"/>
          <cell r="W10233"/>
          <cell r="X10233"/>
          <cell r="Y10233"/>
          <cell r="Z10233"/>
          <cell r="AA10233"/>
          <cell r="AB10233"/>
          <cell r="AC10233">
            <v>25125</v>
          </cell>
          <cell r="AD10233">
            <v>50400</v>
          </cell>
          <cell r="AE10233"/>
          <cell r="AF10233"/>
          <cell r="AG10233"/>
          <cell r="AH10233"/>
          <cell r="AI10233">
            <v>82350</v>
          </cell>
          <cell r="AJ10233"/>
          <cell r="AK10233"/>
          <cell r="AL10233"/>
          <cell r="AM10233"/>
          <cell r="AN10233"/>
        </row>
        <row r="10234">
          <cell r="E10234">
            <v>10233</v>
          </cell>
          <cell r="F10234"/>
          <cell r="G10234"/>
          <cell r="H10234"/>
          <cell r="I10234"/>
          <cell r="J10234"/>
          <cell r="K10234"/>
          <cell r="L10234"/>
          <cell r="M10234"/>
          <cell r="N10234"/>
          <cell r="O10234"/>
          <cell r="P10234"/>
          <cell r="Q10234"/>
          <cell r="R10234"/>
          <cell r="S10234"/>
          <cell r="T10234"/>
          <cell r="U10234"/>
          <cell r="V10234"/>
          <cell r="W10234"/>
          <cell r="X10234"/>
          <cell r="Y10234"/>
          <cell r="Z10234"/>
          <cell r="AA10234"/>
          <cell r="AB10234"/>
          <cell r="AC10234"/>
          <cell r="AD10234"/>
          <cell r="AE10234"/>
          <cell r="AF10234"/>
          <cell r="AG10234"/>
          <cell r="AH10234"/>
          <cell r="AI10234"/>
          <cell r="AJ10234"/>
          <cell r="AK10234"/>
          <cell r="AL10234"/>
          <cell r="AM10234"/>
          <cell r="AN10234"/>
        </row>
        <row r="10235">
          <cell r="E10235">
            <v>10234</v>
          </cell>
          <cell r="F10235"/>
          <cell r="G10235">
            <v>127697</v>
          </cell>
          <cell r="H10235"/>
          <cell r="I10235">
            <v>89478</v>
          </cell>
          <cell r="J10235"/>
          <cell r="K10235">
            <v>33</v>
          </cell>
          <cell r="L10235"/>
          <cell r="M10235"/>
          <cell r="N10235"/>
          <cell r="O10235"/>
          <cell r="P10235">
            <v>98289</v>
          </cell>
          <cell r="Q10235"/>
          <cell r="R10235"/>
          <cell r="S10235">
            <v>17195</v>
          </cell>
          <cell r="T10235"/>
          <cell r="U10235"/>
          <cell r="V10235"/>
          <cell r="W10235"/>
          <cell r="X10235"/>
          <cell r="Y10235"/>
          <cell r="Z10235">
            <v>2510</v>
          </cell>
          <cell r="AA10235"/>
          <cell r="AB10235">
            <v>3769</v>
          </cell>
          <cell r="AC10235">
            <v>45924</v>
          </cell>
          <cell r="AD10235"/>
          <cell r="AE10235">
            <v>53</v>
          </cell>
          <cell r="AF10235">
            <v>859</v>
          </cell>
          <cell r="AG10235"/>
          <cell r="AH10235"/>
          <cell r="AI10235"/>
          <cell r="AJ10235">
            <v>625</v>
          </cell>
          <cell r="AK10235"/>
          <cell r="AL10235"/>
          <cell r="AM10235"/>
          <cell r="AN10235"/>
        </row>
        <row r="10236">
          <cell r="E10236">
            <v>10235</v>
          </cell>
          <cell r="F10236"/>
          <cell r="G10236">
            <v>127697</v>
          </cell>
          <cell r="H10236">
            <v>168</v>
          </cell>
          <cell r="I10236">
            <v>89478</v>
          </cell>
          <cell r="J10236"/>
          <cell r="K10236">
            <v>33</v>
          </cell>
          <cell r="L10236">
            <v>73725</v>
          </cell>
          <cell r="M10236"/>
          <cell r="N10236"/>
          <cell r="O10236"/>
          <cell r="P10236">
            <v>125739</v>
          </cell>
          <cell r="Q10236"/>
          <cell r="R10236"/>
          <cell r="S10236">
            <v>17195</v>
          </cell>
          <cell r="T10236"/>
          <cell r="U10236"/>
          <cell r="V10236"/>
          <cell r="W10236"/>
          <cell r="X10236"/>
          <cell r="Y10236"/>
          <cell r="Z10236">
            <v>2510</v>
          </cell>
          <cell r="AA10236"/>
          <cell r="AB10236">
            <v>3853</v>
          </cell>
          <cell r="AC10236">
            <v>79287</v>
          </cell>
          <cell r="AD10236">
            <v>50400</v>
          </cell>
          <cell r="AE10236">
            <v>53</v>
          </cell>
          <cell r="AF10236">
            <v>859</v>
          </cell>
          <cell r="AG10236"/>
          <cell r="AH10236"/>
          <cell r="AI10236">
            <v>82350</v>
          </cell>
          <cell r="AJ10236">
            <v>625</v>
          </cell>
          <cell r="AK10236"/>
          <cell r="AL10236"/>
          <cell r="AM10236"/>
          <cell r="AN10236"/>
        </row>
        <row r="10237">
          <cell r="E10237">
            <v>10236</v>
          </cell>
          <cell r="F10237"/>
          <cell r="G10237"/>
          <cell r="H10237"/>
          <cell r="I10237"/>
          <cell r="J10237">
            <v>19</v>
          </cell>
          <cell r="K10237"/>
          <cell r="L10237"/>
          <cell r="M10237"/>
          <cell r="N10237"/>
          <cell r="O10237"/>
          <cell r="P10237"/>
          <cell r="Q10237"/>
          <cell r="R10237"/>
          <cell r="S10237"/>
          <cell r="T10237"/>
          <cell r="U10237"/>
          <cell r="V10237"/>
          <cell r="W10237"/>
          <cell r="X10237"/>
          <cell r="Y10237"/>
          <cell r="Z10237"/>
          <cell r="AA10237"/>
          <cell r="AB10237"/>
          <cell r="AC10237"/>
          <cell r="AD10237"/>
          <cell r="AE10237"/>
          <cell r="AF10237"/>
          <cell r="AG10237"/>
          <cell r="AH10237"/>
          <cell r="AI10237"/>
          <cell r="AJ10237"/>
          <cell r="AK10237"/>
          <cell r="AL10237"/>
          <cell r="AM10237"/>
          <cell r="AN10237"/>
        </row>
        <row r="10238">
          <cell r="E10238">
            <v>10237</v>
          </cell>
          <cell r="F10238"/>
          <cell r="G10238"/>
          <cell r="H10238"/>
          <cell r="I10238"/>
          <cell r="J10238"/>
          <cell r="K10238"/>
          <cell r="L10238"/>
          <cell r="M10238"/>
          <cell r="N10238"/>
          <cell r="O10238"/>
          <cell r="P10238"/>
          <cell r="Q10238"/>
          <cell r="R10238"/>
          <cell r="S10238"/>
          <cell r="T10238"/>
          <cell r="U10238"/>
          <cell r="V10238"/>
          <cell r="W10238"/>
          <cell r="X10238"/>
          <cell r="Y10238"/>
          <cell r="Z10238"/>
          <cell r="AA10238">
            <v>914</v>
          </cell>
          <cell r="AB10238"/>
          <cell r="AC10238"/>
          <cell r="AD10238"/>
          <cell r="AE10238"/>
          <cell r="AF10238"/>
          <cell r="AG10238"/>
          <cell r="AH10238"/>
          <cell r="AI10238"/>
          <cell r="AJ10238"/>
          <cell r="AK10238"/>
          <cell r="AL10238"/>
          <cell r="AM10238"/>
          <cell r="AN10238"/>
        </row>
        <row r="10239">
          <cell r="E10239">
            <v>10238</v>
          </cell>
          <cell r="F10239"/>
          <cell r="G10239"/>
          <cell r="H10239"/>
          <cell r="I10239">
            <v>117825</v>
          </cell>
          <cell r="J10239"/>
          <cell r="K10239">
            <v>72240</v>
          </cell>
          <cell r="L10239"/>
          <cell r="M10239"/>
          <cell r="N10239">
            <v>52800</v>
          </cell>
          <cell r="O10239"/>
          <cell r="P10239">
            <v>61725</v>
          </cell>
          <cell r="Q10239"/>
          <cell r="R10239"/>
          <cell r="S10239"/>
          <cell r="T10239"/>
          <cell r="U10239"/>
          <cell r="V10239"/>
          <cell r="W10239"/>
          <cell r="X10239"/>
          <cell r="Y10239"/>
          <cell r="Z10239"/>
          <cell r="AA10239">
            <v>35528</v>
          </cell>
          <cell r="AB10239"/>
          <cell r="AC10239"/>
          <cell r="AD10239">
            <v>49875</v>
          </cell>
          <cell r="AE10239"/>
          <cell r="AF10239"/>
          <cell r="AG10239"/>
          <cell r="AH10239"/>
          <cell r="AI10239">
            <v>59550</v>
          </cell>
          <cell r="AJ10239"/>
          <cell r="AK10239"/>
          <cell r="AL10239"/>
          <cell r="AM10239"/>
          <cell r="AN10239"/>
        </row>
        <row r="10240">
          <cell r="E10240">
            <v>10239</v>
          </cell>
          <cell r="F10240"/>
          <cell r="G10240"/>
          <cell r="H10240"/>
          <cell r="I10240"/>
          <cell r="J10240"/>
          <cell r="K10240"/>
          <cell r="L10240"/>
          <cell r="M10240"/>
          <cell r="N10240"/>
          <cell r="O10240"/>
          <cell r="P10240"/>
          <cell r="Q10240"/>
          <cell r="R10240"/>
          <cell r="S10240"/>
          <cell r="T10240"/>
          <cell r="U10240"/>
          <cell r="V10240"/>
          <cell r="W10240"/>
          <cell r="X10240"/>
          <cell r="Y10240"/>
          <cell r="Z10240"/>
          <cell r="AA10240"/>
          <cell r="AB10240"/>
          <cell r="AC10240"/>
          <cell r="AD10240"/>
          <cell r="AE10240"/>
          <cell r="AF10240"/>
          <cell r="AG10240"/>
          <cell r="AH10240"/>
          <cell r="AI10240"/>
          <cell r="AJ10240"/>
          <cell r="AK10240"/>
          <cell r="AL10240"/>
          <cell r="AM10240"/>
          <cell r="AN10240"/>
        </row>
        <row r="10241">
          <cell r="E10241">
            <v>10240</v>
          </cell>
          <cell r="F10241">
            <v>1374</v>
          </cell>
          <cell r="G10241"/>
          <cell r="H10241">
            <v>-9003</v>
          </cell>
          <cell r="I10241">
            <v>187702</v>
          </cell>
          <cell r="J10241">
            <v>526</v>
          </cell>
          <cell r="K10241">
            <v>24372</v>
          </cell>
          <cell r="L10241">
            <v>1821</v>
          </cell>
          <cell r="M10241">
            <v>12</v>
          </cell>
          <cell r="N10241"/>
          <cell r="O10241"/>
          <cell r="P10241">
            <v>178626</v>
          </cell>
          <cell r="Q10241"/>
          <cell r="R10241"/>
          <cell r="S10241">
            <v>15885</v>
          </cell>
          <cell r="T10241"/>
          <cell r="U10241"/>
          <cell r="V10241"/>
          <cell r="W10241">
            <v>4200</v>
          </cell>
          <cell r="X10241"/>
          <cell r="Y10241"/>
          <cell r="Z10241">
            <v>89472</v>
          </cell>
          <cell r="AA10241">
            <v>230055</v>
          </cell>
          <cell r="AB10241"/>
          <cell r="AC10241"/>
          <cell r="AD10241">
            <v>2527</v>
          </cell>
          <cell r="AE10241"/>
          <cell r="AF10241"/>
          <cell r="AG10241"/>
          <cell r="AH10241"/>
          <cell r="AI10241"/>
          <cell r="AJ10241"/>
          <cell r="AK10241"/>
          <cell r="AL10241"/>
          <cell r="AM10241"/>
          <cell r="AN10241">
            <v>243581</v>
          </cell>
        </row>
        <row r="10242">
          <cell r="E10242">
            <v>10241</v>
          </cell>
          <cell r="F10242">
            <v>1374</v>
          </cell>
          <cell r="G10242"/>
          <cell r="H10242">
            <v>-9003</v>
          </cell>
          <cell r="I10242">
            <v>305527</v>
          </cell>
          <cell r="J10242">
            <v>545</v>
          </cell>
          <cell r="K10242">
            <v>96612</v>
          </cell>
          <cell r="L10242">
            <v>1821</v>
          </cell>
          <cell r="M10242">
            <v>12</v>
          </cell>
          <cell r="N10242">
            <v>52800</v>
          </cell>
          <cell r="O10242"/>
          <cell r="P10242">
            <v>240351</v>
          </cell>
          <cell r="Q10242"/>
          <cell r="R10242"/>
          <cell r="S10242">
            <v>15885</v>
          </cell>
          <cell r="T10242"/>
          <cell r="U10242"/>
          <cell r="V10242"/>
          <cell r="W10242">
            <v>4200</v>
          </cell>
          <cell r="X10242"/>
          <cell r="Y10242"/>
          <cell r="Z10242">
            <v>89472</v>
          </cell>
          <cell r="AA10242">
            <v>266497</v>
          </cell>
          <cell r="AB10242"/>
          <cell r="AC10242"/>
          <cell r="AD10242">
            <v>52402</v>
          </cell>
          <cell r="AE10242"/>
          <cell r="AF10242"/>
          <cell r="AG10242"/>
          <cell r="AH10242"/>
          <cell r="AI10242">
            <v>59550</v>
          </cell>
          <cell r="AJ10242"/>
          <cell r="AK10242"/>
          <cell r="AL10242"/>
          <cell r="AM10242"/>
          <cell r="AN10242">
            <v>243581</v>
          </cell>
        </row>
        <row r="10243">
          <cell r="E10243">
            <v>10242</v>
          </cell>
          <cell r="F10243"/>
          <cell r="G10243"/>
          <cell r="H10243">
            <v>-10548</v>
          </cell>
          <cell r="I10243"/>
          <cell r="J10243">
            <v>16801</v>
          </cell>
          <cell r="K10243"/>
          <cell r="L10243"/>
          <cell r="M10243"/>
          <cell r="N10243"/>
          <cell r="O10243"/>
          <cell r="P10243"/>
          <cell r="Q10243"/>
          <cell r="R10243"/>
          <cell r="S10243"/>
          <cell r="T10243"/>
          <cell r="U10243"/>
          <cell r="V10243"/>
          <cell r="W10243"/>
          <cell r="X10243"/>
          <cell r="Y10243"/>
          <cell r="Z10243"/>
          <cell r="AA10243"/>
          <cell r="AB10243"/>
          <cell r="AC10243"/>
          <cell r="AD10243"/>
          <cell r="AE10243"/>
          <cell r="AF10243"/>
          <cell r="AG10243"/>
          <cell r="AH10243"/>
          <cell r="AI10243"/>
          <cell r="AJ10243"/>
          <cell r="AK10243"/>
          <cell r="AL10243"/>
          <cell r="AM10243"/>
          <cell r="AN10243"/>
        </row>
        <row r="10244">
          <cell r="E10244">
            <v>10243</v>
          </cell>
          <cell r="F10244">
            <v>34</v>
          </cell>
          <cell r="G10244"/>
          <cell r="H10244">
            <v>470</v>
          </cell>
          <cell r="I10244"/>
          <cell r="J10244"/>
          <cell r="K10244"/>
          <cell r="L10244"/>
          <cell r="M10244"/>
          <cell r="N10244"/>
          <cell r="O10244"/>
          <cell r="P10244"/>
          <cell r="Q10244"/>
          <cell r="R10244"/>
          <cell r="S10244"/>
          <cell r="T10244"/>
          <cell r="U10244"/>
          <cell r="V10244"/>
          <cell r="W10244"/>
          <cell r="X10244"/>
          <cell r="Y10244"/>
          <cell r="Z10244"/>
          <cell r="AA10244"/>
          <cell r="AB10244"/>
          <cell r="AC10244"/>
          <cell r="AD10244">
            <v>771</v>
          </cell>
          <cell r="AE10244"/>
          <cell r="AF10244"/>
          <cell r="AG10244"/>
          <cell r="AH10244"/>
          <cell r="AI10244"/>
          <cell r="AJ10244"/>
          <cell r="AK10244"/>
          <cell r="AL10244"/>
          <cell r="AM10244"/>
          <cell r="AN10244"/>
        </row>
        <row r="10245">
          <cell r="E10245">
            <v>10244</v>
          </cell>
          <cell r="F10245">
            <v>27450</v>
          </cell>
          <cell r="G10245"/>
          <cell r="H10245"/>
          <cell r="I10245"/>
          <cell r="J10245"/>
          <cell r="K10245">
            <v>339396</v>
          </cell>
          <cell r="L10245">
            <v>124180</v>
          </cell>
          <cell r="M10245"/>
          <cell r="N10245"/>
          <cell r="O10245"/>
          <cell r="P10245">
            <v>120150</v>
          </cell>
          <cell r="Q10245"/>
          <cell r="R10245"/>
          <cell r="S10245"/>
          <cell r="T10245"/>
          <cell r="U10245"/>
          <cell r="V10245"/>
          <cell r="W10245"/>
          <cell r="X10245"/>
          <cell r="Y10245"/>
          <cell r="Z10245"/>
          <cell r="AA10245"/>
          <cell r="AB10245"/>
          <cell r="AC10245"/>
          <cell r="AD10245">
            <v>108735</v>
          </cell>
          <cell r="AE10245"/>
          <cell r="AF10245"/>
          <cell r="AG10245"/>
          <cell r="AH10245"/>
          <cell r="AI10245">
            <v>36150</v>
          </cell>
          <cell r="AJ10245"/>
          <cell r="AK10245"/>
          <cell r="AL10245"/>
          <cell r="AM10245"/>
          <cell r="AN10245"/>
        </row>
        <row r="10246">
          <cell r="E10246">
            <v>10245</v>
          </cell>
          <cell r="F10246"/>
          <cell r="G10246"/>
          <cell r="H10246"/>
          <cell r="I10246"/>
          <cell r="J10246"/>
          <cell r="K10246"/>
          <cell r="L10246"/>
          <cell r="M10246"/>
          <cell r="N10246"/>
          <cell r="O10246"/>
          <cell r="P10246">
            <v>292782</v>
          </cell>
          <cell r="Q10246"/>
          <cell r="R10246"/>
          <cell r="S10246"/>
          <cell r="T10246"/>
          <cell r="U10246"/>
          <cell r="V10246"/>
          <cell r="W10246"/>
          <cell r="X10246">
            <v>109663</v>
          </cell>
          <cell r="Y10246"/>
          <cell r="Z10246"/>
          <cell r="AA10246"/>
          <cell r="AB10246"/>
          <cell r="AC10246"/>
          <cell r="AD10246"/>
          <cell r="AE10246"/>
          <cell r="AF10246"/>
          <cell r="AG10246"/>
          <cell r="AH10246"/>
          <cell r="AI10246"/>
          <cell r="AJ10246"/>
          <cell r="AK10246"/>
          <cell r="AL10246"/>
          <cell r="AM10246"/>
          <cell r="AN10246"/>
        </row>
        <row r="10247">
          <cell r="E10247">
            <v>10246</v>
          </cell>
          <cell r="F10247">
            <v>295573</v>
          </cell>
          <cell r="G10247">
            <v>395662</v>
          </cell>
          <cell r="H10247">
            <v>429697</v>
          </cell>
          <cell r="I10247"/>
          <cell r="J10247">
            <v>386848</v>
          </cell>
          <cell r="K10247">
            <v>49639</v>
          </cell>
          <cell r="L10247">
            <v>242796</v>
          </cell>
          <cell r="M10247"/>
          <cell r="N10247">
            <v>7005</v>
          </cell>
          <cell r="O10247">
            <v>8189</v>
          </cell>
          <cell r="P10247">
            <v>465503</v>
          </cell>
          <cell r="Q10247">
            <v>3725</v>
          </cell>
          <cell r="R10247">
            <v>7164</v>
          </cell>
          <cell r="S10247"/>
          <cell r="T10247"/>
          <cell r="U10247"/>
          <cell r="V10247"/>
          <cell r="W10247">
            <v>35748</v>
          </cell>
          <cell r="X10247"/>
          <cell r="Y10247"/>
          <cell r="Z10247">
            <v>76825</v>
          </cell>
          <cell r="AA10247">
            <v>5860</v>
          </cell>
          <cell r="AB10247">
            <v>1416</v>
          </cell>
          <cell r="AC10247">
            <v>43689</v>
          </cell>
          <cell r="AD10247">
            <v>236514</v>
          </cell>
          <cell r="AE10247">
            <v>86152</v>
          </cell>
          <cell r="AF10247">
            <v>93578</v>
          </cell>
          <cell r="AG10247">
            <v>118139</v>
          </cell>
          <cell r="AH10247">
            <v>213779</v>
          </cell>
          <cell r="AI10247">
            <v>133620</v>
          </cell>
          <cell r="AJ10247">
            <v>139436</v>
          </cell>
          <cell r="AK10247"/>
          <cell r="AL10247">
            <v>79220</v>
          </cell>
          <cell r="AM10247"/>
          <cell r="AN10247">
            <v>35615</v>
          </cell>
        </row>
        <row r="10248">
          <cell r="E10248">
            <v>10247</v>
          </cell>
          <cell r="F10248">
            <v>323057</v>
          </cell>
          <cell r="G10248">
            <v>395662</v>
          </cell>
          <cell r="H10248">
            <v>419619</v>
          </cell>
          <cell r="I10248"/>
          <cell r="J10248">
            <v>403649</v>
          </cell>
          <cell r="K10248">
            <v>389035</v>
          </cell>
          <cell r="L10248">
            <v>366976</v>
          </cell>
          <cell r="M10248"/>
          <cell r="N10248">
            <v>7005</v>
          </cell>
          <cell r="O10248">
            <v>8189</v>
          </cell>
          <cell r="P10248">
            <v>878435</v>
          </cell>
          <cell r="Q10248">
            <v>3725</v>
          </cell>
          <cell r="R10248">
            <v>7164</v>
          </cell>
          <cell r="S10248"/>
          <cell r="T10248"/>
          <cell r="U10248"/>
          <cell r="V10248"/>
          <cell r="W10248">
            <v>35748</v>
          </cell>
          <cell r="X10248">
            <v>109663</v>
          </cell>
          <cell r="Y10248"/>
          <cell r="Z10248">
            <v>76825</v>
          </cell>
          <cell r="AA10248">
            <v>5860</v>
          </cell>
          <cell r="AB10248">
            <v>1416</v>
          </cell>
          <cell r="AC10248">
            <v>43689</v>
          </cell>
          <cell r="AD10248">
            <v>346020</v>
          </cell>
          <cell r="AE10248">
            <v>86152</v>
          </cell>
          <cell r="AF10248">
            <v>93578</v>
          </cell>
          <cell r="AG10248">
            <v>118139</v>
          </cell>
          <cell r="AH10248">
            <v>213779</v>
          </cell>
          <cell r="AI10248">
            <v>169770</v>
          </cell>
          <cell r="AJ10248">
            <v>139436</v>
          </cell>
          <cell r="AK10248"/>
          <cell r="AL10248">
            <v>79220</v>
          </cell>
          <cell r="AM10248"/>
          <cell r="AN10248">
            <v>35615</v>
          </cell>
        </row>
        <row r="10249">
          <cell r="E10249">
            <v>10248</v>
          </cell>
          <cell r="F10249"/>
          <cell r="G10249"/>
          <cell r="H10249"/>
          <cell r="I10249"/>
          <cell r="J10249"/>
          <cell r="K10249"/>
          <cell r="L10249">
            <v>61948</v>
          </cell>
          <cell r="M10249"/>
          <cell r="N10249"/>
          <cell r="O10249"/>
          <cell r="P10249"/>
          <cell r="Q10249"/>
          <cell r="R10249"/>
          <cell r="S10249"/>
          <cell r="T10249"/>
          <cell r="U10249"/>
          <cell r="V10249"/>
          <cell r="W10249"/>
          <cell r="X10249"/>
          <cell r="Y10249"/>
          <cell r="Z10249"/>
          <cell r="AA10249"/>
          <cell r="AB10249"/>
          <cell r="AC10249"/>
          <cell r="AD10249"/>
          <cell r="AE10249"/>
          <cell r="AF10249"/>
          <cell r="AG10249"/>
          <cell r="AH10249"/>
          <cell r="AI10249">
            <v>-2298</v>
          </cell>
          <cell r="AJ10249"/>
          <cell r="AK10249"/>
          <cell r="AL10249"/>
          <cell r="AM10249"/>
          <cell r="AN10249"/>
        </row>
        <row r="10250">
          <cell r="E10250">
            <v>10249</v>
          </cell>
          <cell r="F10250"/>
          <cell r="G10250"/>
          <cell r="H10250"/>
          <cell r="I10250"/>
          <cell r="J10250"/>
          <cell r="K10250"/>
          <cell r="L10250"/>
          <cell r="M10250"/>
          <cell r="N10250"/>
          <cell r="O10250"/>
          <cell r="P10250"/>
          <cell r="Q10250"/>
          <cell r="R10250"/>
          <cell r="S10250"/>
          <cell r="T10250"/>
          <cell r="U10250"/>
          <cell r="V10250"/>
          <cell r="W10250"/>
          <cell r="X10250"/>
          <cell r="Y10250"/>
          <cell r="Z10250"/>
          <cell r="AA10250"/>
          <cell r="AB10250"/>
          <cell r="AC10250"/>
          <cell r="AD10250"/>
          <cell r="AE10250"/>
          <cell r="AF10250"/>
          <cell r="AG10250"/>
          <cell r="AH10250"/>
          <cell r="AI10250">
            <v>500</v>
          </cell>
          <cell r="AJ10250"/>
          <cell r="AK10250"/>
          <cell r="AL10250"/>
          <cell r="AM10250"/>
          <cell r="AN10250"/>
        </row>
        <row r="10251">
          <cell r="E10251">
            <v>10250</v>
          </cell>
          <cell r="F10251"/>
          <cell r="G10251"/>
          <cell r="H10251"/>
          <cell r="I10251">
            <v>171675</v>
          </cell>
          <cell r="J10251"/>
          <cell r="K10251"/>
          <cell r="L10251">
            <v>183675</v>
          </cell>
          <cell r="M10251"/>
          <cell r="N10251"/>
          <cell r="O10251"/>
          <cell r="P10251">
            <v>205125</v>
          </cell>
          <cell r="Q10251"/>
          <cell r="R10251"/>
          <cell r="S10251"/>
          <cell r="T10251"/>
          <cell r="U10251"/>
          <cell r="V10251"/>
          <cell r="W10251">
            <v>9900</v>
          </cell>
          <cell r="X10251"/>
          <cell r="Y10251"/>
          <cell r="Z10251"/>
          <cell r="AA10251"/>
          <cell r="AB10251"/>
          <cell r="AC10251">
            <v>25200</v>
          </cell>
          <cell r="AD10251">
            <v>73950</v>
          </cell>
          <cell r="AE10251">
            <v>20625</v>
          </cell>
          <cell r="AF10251">
            <v>89220</v>
          </cell>
          <cell r="AG10251">
            <v>136275</v>
          </cell>
          <cell r="AH10251"/>
          <cell r="AI10251">
            <v>677325</v>
          </cell>
          <cell r="AJ10251"/>
          <cell r="AK10251"/>
          <cell r="AL10251"/>
          <cell r="AM10251"/>
          <cell r="AN10251"/>
        </row>
        <row r="10252">
          <cell r="E10252">
            <v>10251</v>
          </cell>
          <cell r="F10252"/>
          <cell r="G10252"/>
          <cell r="H10252"/>
          <cell r="I10252"/>
          <cell r="J10252"/>
          <cell r="K10252"/>
          <cell r="L10252"/>
          <cell r="M10252"/>
          <cell r="N10252"/>
          <cell r="O10252"/>
          <cell r="P10252"/>
          <cell r="Q10252"/>
          <cell r="R10252"/>
          <cell r="S10252"/>
          <cell r="T10252"/>
          <cell r="U10252"/>
          <cell r="V10252"/>
          <cell r="W10252"/>
          <cell r="X10252">
            <v>71181</v>
          </cell>
          <cell r="Y10252"/>
          <cell r="Z10252"/>
          <cell r="AA10252"/>
          <cell r="AB10252"/>
          <cell r="AC10252"/>
          <cell r="AD10252"/>
          <cell r="AE10252"/>
          <cell r="AF10252"/>
          <cell r="AG10252"/>
          <cell r="AH10252"/>
          <cell r="AI10252"/>
          <cell r="AJ10252"/>
          <cell r="AK10252"/>
          <cell r="AL10252"/>
          <cell r="AM10252"/>
          <cell r="AN10252"/>
        </row>
        <row r="10253">
          <cell r="E10253">
            <v>10252</v>
          </cell>
          <cell r="F10253">
            <v>1435</v>
          </cell>
          <cell r="G10253"/>
          <cell r="H10253">
            <v>163</v>
          </cell>
          <cell r="I10253">
            <v>64735</v>
          </cell>
          <cell r="J10253"/>
          <cell r="K10253"/>
          <cell r="L10253">
            <v>37263</v>
          </cell>
          <cell r="M10253">
            <v>38180</v>
          </cell>
          <cell r="N10253">
            <v>31204</v>
          </cell>
          <cell r="O10253">
            <v>21327</v>
          </cell>
          <cell r="P10253">
            <v>258522</v>
          </cell>
          <cell r="Q10253">
            <v>-1926</v>
          </cell>
          <cell r="R10253">
            <v>2594</v>
          </cell>
          <cell r="S10253">
            <v>38191</v>
          </cell>
          <cell r="T10253"/>
          <cell r="U10253">
            <v>395</v>
          </cell>
          <cell r="V10253">
            <v>19187</v>
          </cell>
          <cell r="W10253">
            <v>29909</v>
          </cell>
          <cell r="X10253"/>
          <cell r="Y10253"/>
          <cell r="Z10253">
            <v>31811</v>
          </cell>
          <cell r="AA10253"/>
          <cell r="AB10253">
            <v>920</v>
          </cell>
          <cell r="AC10253">
            <v>16490</v>
          </cell>
          <cell r="AD10253">
            <v>2129</v>
          </cell>
          <cell r="AE10253">
            <v>4788</v>
          </cell>
          <cell r="AF10253">
            <v>126152</v>
          </cell>
          <cell r="AG10253">
            <v>880</v>
          </cell>
          <cell r="AH10253"/>
          <cell r="AI10253">
            <v>1040</v>
          </cell>
          <cell r="AJ10253"/>
          <cell r="AK10253"/>
          <cell r="AL10253"/>
          <cell r="AM10253"/>
          <cell r="AN10253"/>
        </row>
        <row r="10254">
          <cell r="E10254">
            <v>10253</v>
          </cell>
          <cell r="F10254">
            <v>1435</v>
          </cell>
          <cell r="G10254"/>
          <cell r="H10254">
            <v>163</v>
          </cell>
          <cell r="I10254">
            <v>236410</v>
          </cell>
          <cell r="J10254"/>
          <cell r="K10254"/>
          <cell r="L10254">
            <v>282886</v>
          </cell>
          <cell r="M10254">
            <v>38180</v>
          </cell>
          <cell r="N10254">
            <v>31204</v>
          </cell>
          <cell r="O10254">
            <v>21327</v>
          </cell>
          <cell r="P10254">
            <v>463647</v>
          </cell>
          <cell r="Q10254">
            <v>-1926</v>
          </cell>
          <cell r="R10254">
            <v>2594</v>
          </cell>
          <cell r="S10254">
            <v>38191</v>
          </cell>
          <cell r="T10254"/>
          <cell r="U10254">
            <v>395</v>
          </cell>
          <cell r="V10254">
            <v>19187</v>
          </cell>
          <cell r="W10254">
            <v>39809</v>
          </cell>
          <cell r="X10254">
            <v>71181</v>
          </cell>
          <cell r="Y10254"/>
          <cell r="Z10254">
            <v>31811</v>
          </cell>
          <cell r="AA10254"/>
          <cell r="AB10254">
            <v>920</v>
          </cell>
          <cell r="AC10254">
            <v>41690</v>
          </cell>
          <cell r="AD10254">
            <v>76079</v>
          </cell>
          <cell r="AE10254">
            <v>25413</v>
          </cell>
          <cell r="AF10254">
            <v>215372</v>
          </cell>
          <cell r="AG10254">
            <v>137155</v>
          </cell>
          <cell r="AH10254"/>
          <cell r="AI10254">
            <v>676567</v>
          </cell>
          <cell r="AJ10254"/>
          <cell r="AK10254"/>
          <cell r="AL10254"/>
          <cell r="AM10254"/>
          <cell r="AN10254"/>
        </row>
        <row r="10255">
          <cell r="E10255">
            <v>10254</v>
          </cell>
          <cell r="F10255"/>
          <cell r="G10255"/>
          <cell r="H10255"/>
          <cell r="I10255"/>
          <cell r="J10255"/>
          <cell r="K10255">
            <v>4122</v>
          </cell>
          <cell r="L10255"/>
          <cell r="M10255"/>
          <cell r="N10255"/>
          <cell r="O10255"/>
          <cell r="P10255"/>
          <cell r="Q10255"/>
          <cell r="R10255">
            <v>2560</v>
          </cell>
          <cell r="S10255"/>
          <cell r="T10255"/>
          <cell r="U10255"/>
          <cell r="V10255"/>
          <cell r="W10255"/>
          <cell r="X10255"/>
          <cell r="Y10255"/>
          <cell r="Z10255"/>
          <cell r="AA10255"/>
          <cell r="AB10255"/>
          <cell r="AC10255"/>
          <cell r="AD10255"/>
          <cell r="AE10255"/>
          <cell r="AF10255"/>
          <cell r="AG10255"/>
          <cell r="AH10255"/>
          <cell r="AI10255"/>
          <cell r="AJ10255"/>
          <cell r="AK10255"/>
          <cell r="AL10255"/>
          <cell r="AM10255"/>
          <cell r="AN10255"/>
        </row>
        <row r="10256">
          <cell r="E10256">
            <v>10255</v>
          </cell>
          <cell r="F10256"/>
          <cell r="G10256"/>
          <cell r="H10256">
            <v>208</v>
          </cell>
          <cell r="I10256"/>
          <cell r="J10256"/>
          <cell r="K10256">
            <v>52</v>
          </cell>
          <cell r="L10256"/>
          <cell r="M10256"/>
          <cell r="N10256"/>
          <cell r="O10256"/>
          <cell r="P10256"/>
          <cell r="Q10256"/>
          <cell r="R10256"/>
          <cell r="S10256"/>
          <cell r="T10256"/>
          <cell r="U10256"/>
          <cell r="V10256"/>
          <cell r="W10256"/>
          <cell r="X10256"/>
          <cell r="Y10256"/>
          <cell r="Z10256"/>
          <cell r="AA10256"/>
          <cell r="AB10256"/>
          <cell r="AC10256"/>
          <cell r="AD10256"/>
          <cell r="AE10256"/>
          <cell r="AF10256"/>
          <cell r="AG10256"/>
          <cell r="AH10256">
            <v>527</v>
          </cell>
          <cell r="AI10256"/>
          <cell r="AJ10256"/>
          <cell r="AK10256"/>
          <cell r="AL10256"/>
          <cell r="AM10256"/>
          <cell r="AN10256"/>
        </row>
        <row r="10257">
          <cell r="E10257">
            <v>10256</v>
          </cell>
          <cell r="F10257">
            <v>17100</v>
          </cell>
          <cell r="G10257"/>
          <cell r="H10257"/>
          <cell r="I10257">
            <v>27450</v>
          </cell>
          <cell r="J10257"/>
          <cell r="K10257">
            <v>402182</v>
          </cell>
          <cell r="L10257"/>
          <cell r="M10257"/>
          <cell r="N10257">
            <v>11700</v>
          </cell>
          <cell r="O10257"/>
          <cell r="P10257"/>
          <cell r="Q10257"/>
          <cell r="R10257"/>
          <cell r="S10257"/>
          <cell r="T10257"/>
          <cell r="U10257"/>
          <cell r="V10257"/>
          <cell r="W10257"/>
          <cell r="X10257"/>
          <cell r="Y10257"/>
          <cell r="Z10257"/>
          <cell r="AA10257"/>
          <cell r="AB10257"/>
          <cell r="AC10257"/>
          <cell r="AD10257">
            <v>51225</v>
          </cell>
          <cell r="AE10257"/>
          <cell r="AF10257"/>
          <cell r="AG10257">
            <v>76500</v>
          </cell>
          <cell r="AH10257"/>
          <cell r="AI10257">
            <v>884206</v>
          </cell>
          <cell r="AJ10257">
            <v>52176</v>
          </cell>
          <cell r="AK10257"/>
          <cell r="AL10257"/>
          <cell r="AM10257"/>
          <cell r="AN10257"/>
        </row>
        <row r="10258">
          <cell r="E10258">
            <v>10257</v>
          </cell>
          <cell r="F10258"/>
          <cell r="G10258"/>
          <cell r="H10258"/>
          <cell r="I10258"/>
          <cell r="J10258"/>
          <cell r="K10258"/>
          <cell r="L10258"/>
          <cell r="M10258"/>
          <cell r="N10258"/>
          <cell r="O10258"/>
          <cell r="P10258"/>
          <cell r="Q10258"/>
          <cell r="R10258"/>
          <cell r="S10258"/>
          <cell r="T10258"/>
          <cell r="U10258"/>
          <cell r="V10258"/>
          <cell r="W10258"/>
          <cell r="X10258">
            <v>80476</v>
          </cell>
          <cell r="Y10258"/>
          <cell r="Z10258"/>
          <cell r="AA10258"/>
          <cell r="AB10258"/>
          <cell r="AC10258"/>
          <cell r="AD10258"/>
          <cell r="AE10258"/>
          <cell r="AF10258"/>
          <cell r="AG10258"/>
          <cell r="AH10258"/>
          <cell r="AI10258"/>
          <cell r="AJ10258"/>
          <cell r="AK10258"/>
          <cell r="AL10258"/>
          <cell r="AM10258"/>
          <cell r="AN10258"/>
        </row>
        <row r="10259">
          <cell r="E10259">
            <v>10258</v>
          </cell>
          <cell r="F10259">
            <v>15135</v>
          </cell>
          <cell r="G10259">
            <v>43488</v>
          </cell>
          <cell r="H10259">
            <v>27564</v>
          </cell>
          <cell r="I10259">
            <v>2852</v>
          </cell>
          <cell r="J10259">
            <v>683</v>
          </cell>
          <cell r="K10259">
            <v>35163</v>
          </cell>
          <cell r="L10259">
            <v>2191671</v>
          </cell>
          <cell r="M10259">
            <v>57749</v>
          </cell>
          <cell r="N10259">
            <v>7660</v>
          </cell>
          <cell r="O10259">
            <v>3830</v>
          </cell>
          <cell r="P10259">
            <v>214974</v>
          </cell>
          <cell r="Q10259">
            <v>46585</v>
          </cell>
          <cell r="R10259">
            <v>3830</v>
          </cell>
          <cell r="S10259">
            <v>66654</v>
          </cell>
          <cell r="T10259">
            <v>17442</v>
          </cell>
          <cell r="U10259">
            <v>31741</v>
          </cell>
          <cell r="V10259"/>
          <cell r="W10259">
            <v>38363</v>
          </cell>
          <cell r="X10259"/>
          <cell r="Y10259"/>
          <cell r="Z10259">
            <v>3886</v>
          </cell>
          <cell r="AA10259"/>
          <cell r="AB10259"/>
          <cell r="AC10259"/>
          <cell r="AD10259">
            <v>29362</v>
          </cell>
          <cell r="AE10259">
            <v>28830</v>
          </cell>
          <cell r="AF10259">
            <v>5557</v>
          </cell>
          <cell r="AG10259"/>
          <cell r="AH10259">
            <v>53117</v>
          </cell>
          <cell r="AI10259">
            <v>27259</v>
          </cell>
          <cell r="AJ10259">
            <v>66739</v>
          </cell>
          <cell r="AK10259"/>
          <cell r="AL10259"/>
          <cell r="AM10259"/>
          <cell r="AN10259">
            <v>218736</v>
          </cell>
        </row>
        <row r="10260">
          <cell r="E10260">
            <v>10259</v>
          </cell>
          <cell r="F10260">
            <v>32235</v>
          </cell>
          <cell r="G10260">
            <v>43488</v>
          </cell>
          <cell r="H10260">
            <v>27772</v>
          </cell>
          <cell r="I10260">
            <v>30302</v>
          </cell>
          <cell r="J10260">
            <v>683</v>
          </cell>
          <cell r="K10260">
            <v>441519</v>
          </cell>
          <cell r="L10260">
            <v>2191671</v>
          </cell>
          <cell r="M10260">
            <v>57749</v>
          </cell>
          <cell r="N10260">
            <v>19360</v>
          </cell>
          <cell r="O10260">
            <v>3830</v>
          </cell>
          <cell r="P10260">
            <v>214974</v>
          </cell>
          <cell r="Q10260">
            <v>46585</v>
          </cell>
          <cell r="R10260">
            <v>6390</v>
          </cell>
          <cell r="S10260">
            <v>66654</v>
          </cell>
          <cell r="T10260">
            <v>17442</v>
          </cell>
          <cell r="U10260">
            <v>31741</v>
          </cell>
          <cell r="V10260"/>
          <cell r="W10260">
            <v>38363</v>
          </cell>
          <cell r="X10260">
            <v>80476</v>
          </cell>
          <cell r="Y10260"/>
          <cell r="Z10260">
            <v>3886</v>
          </cell>
          <cell r="AA10260"/>
          <cell r="AB10260"/>
          <cell r="AC10260"/>
          <cell r="AD10260">
            <v>80587</v>
          </cell>
          <cell r="AE10260">
            <v>28830</v>
          </cell>
          <cell r="AF10260">
            <v>5557</v>
          </cell>
          <cell r="AG10260">
            <v>76500</v>
          </cell>
          <cell r="AH10260">
            <v>53644</v>
          </cell>
          <cell r="AI10260">
            <v>911465</v>
          </cell>
          <cell r="AJ10260">
            <v>118915</v>
          </cell>
          <cell r="AK10260"/>
          <cell r="AL10260"/>
          <cell r="AM10260"/>
          <cell r="AN10260">
            <v>218736</v>
          </cell>
        </row>
        <row r="10261">
          <cell r="E10261">
            <v>10260</v>
          </cell>
          <cell r="F10261"/>
          <cell r="G10261"/>
          <cell r="H10261"/>
          <cell r="I10261"/>
          <cell r="J10261"/>
          <cell r="K10261"/>
          <cell r="L10261"/>
          <cell r="M10261"/>
          <cell r="N10261"/>
          <cell r="O10261"/>
          <cell r="P10261"/>
          <cell r="Q10261"/>
          <cell r="R10261"/>
          <cell r="S10261"/>
          <cell r="T10261"/>
          <cell r="U10261"/>
          <cell r="V10261"/>
          <cell r="W10261"/>
          <cell r="X10261"/>
          <cell r="Y10261"/>
          <cell r="Z10261"/>
          <cell r="AA10261"/>
          <cell r="AB10261"/>
          <cell r="AC10261"/>
          <cell r="AD10261"/>
          <cell r="AE10261"/>
          <cell r="AF10261"/>
          <cell r="AG10261"/>
          <cell r="AH10261"/>
          <cell r="AI10261"/>
          <cell r="AJ10261"/>
          <cell r="AK10261"/>
          <cell r="AL10261"/>
          <cell r="AM10261"/>
          <cell r="AN10261"/>
        </row>
        <row r="10262">
          <cell r="E10262">
            <v>10261</v>
          </cell>
          <cell r="F10262"/>
          <cell r="G10262"/>
          <cell r="H10262"/>
          <cell r="I10262"/>
          <cell r="J10262"/>
          <cell r="K10262"/>
          <cell r="L10262"/>
          <cell r="M10262"/>
          <cell r="N10262"/>
          <cell r="O10262"/>
          <cell r="P10262"/>
          <cell r="Q10262"/>
          <cell r="R10262"/>
          <cell r="S10262"/>
          <cell r="T10262"/>
          <cell r="U10262"/>
          <cell r="V10262"/>
          <cell r="W10262"/>
          <cell r="X10262"/>
          <cell r="Y10262"/>
          <cell r="Z10262"/>
          <cell r="AA10262"/>
          <cell r="AB10262"/>
          <cell r="AC10262"/>
          <cell r="AD10262"/>
          <cell r="AE10262"/>
          <cell r="AF10262"/>
          <cell r="AG10262"/>
          <cell r="AH10262"/>
          <cell r="AI10262"/>
          <cell r="AJ10262"/>
          <cell r="AK10262"/>
          <cell r="AL10262"/>
          <cell r="AM10262"/>
          <cell r="AN10262"/>
        </row>
        <row r="10263">
          <cell r="E10263">
            <v>10262</v>
          </cell>
          <cell r="F10263"/>
          <cell r="G10263"/>
          <cell r="H10263"/>
          <cell r="I10263"/>
          <cell r="J10263"/>
          <cell r="K10263"/>
          <cell r="L10263">
            <v>22950</v>
          </cell>
          <cell r="M10263"/>
          <cell r="N10263"/>
          <cell r="O10263"/>
          <cell r="P10263">
            <v>1988598</v>
          </cell>
          <cell r="Q10263"/>
          <cell r="R10263"/>
          <cell r="S10263"/>
          <cell r="T10263"/>
          <cell r="U10263"/>
          <cell r="V10263"/>
          <cell r="W10263"/>
          <cell r="X10263"/>
          <cell r="Y10263"/>
          <cell r="Z10263"/>
          <cell r="AA10263"/>
          <cell r="AB10263"/>
          <cell r="AC10263">
            <v>72450</v>
          </cell>
          <cell r="AD10263"/>
          <cell r="AE10263">
            <v>190029</v>
          </cell>
          <cell r="AF10263"/>
          <cell r="AG10263">
            <v>37642</v>
          </cell>
          <cell r="AH10263">
            <v>15277</v>
          </cell>
          <cell r="AI10263">
            <v>29700</v>
          </cell>
          <cell r="AJ10263">
            <v>3574</v>
          </cell>
          <cell r="AK10263"/>
          <cell r="AL10263"/>
          <cell r="AM10263"/>
          <cell r="AN10263"/>
        </row>
        <row r="10264">
          <cell r="E10264">
            <v>10263</v>
          </cell>
          <cell r="F10264"/>
          <cell r="G10264"/>
          <cell r="H10264"/>
          <cell r="I10264"/>
          <cell r="J10264"/>
          <cell r="K10264"/>
          <cell r="L10264"/>
          <cell r="M10264"/>
          <cell r="N10264"/>
          <cell r="O10264"/>
          <cell r="P10264"/>
          <cell r="Q10264"/>
          <cell r="R10264"/>
          <cell r="S10264"/>
          <cell r="T10264"/>
          <cell r="U10264"/>
          <cell r="V10264"/>
          <cell r="W10264"/>
          <cell r="X10264"/>
          <cell r="Y10264"/>
          <cell r="Z10264"/>
          <cell r="AA10264"/>
          <cell r="AB10264"/>
          <cell r="AC10264"/>
          <cell r="AD10264"/>
          <cell r="AE10264"/>
          <cell r="AF10264"/>
          <cell r="AG10264"/>
          <cell r="AH10264"/>
          <cell r="AI10264"/>
          <cell r="AJ10264"/>
          <cell r="AK10264"/>
          <cell r="AL10264"/>
          <cell r="AM10264"/>
          <cell r="AN10264"/>
        </row>
        <row r="10265">
          <cell r="E10265">
            <v>10264</v>
          </cell>
          <cell r="F10265"/>
          <cell r="G10265"/>
          <cell r="H10265"/>
          <cell r="I10265"/>
          <cell r="J10265"/>
          <cell r="K10265">
            <v>2500</v>
          </cell>
          <cell r="L10265">
            <v>51600</v>
          </cell>
          <cell r="M10265"/>
          <cell r="N10265"/>
          <cell r="O10265">
            <v>564388</v>
          </cell>
          <cell r="P10265">
            <v>640966</v>
          </cell>
          <cell r="Q10265">
            <v>10599</v>
          </cell>
          <cell r="R10265">
            <v>13157</v>
          </cell>
          <cell r="S10265"/>
          <cell r="T10265">
            <v>-1298370</v>
          </cell>
          <cell r="U10265">
            <v>37914</v>
          </cell>
          <cell r="V10265">
            <v>118795</v>
          </cell>
          <cell r="W10265">
            <v>99498</v>
          </cell>
          <cell r="X10265"/>
          <cell r="Y10265"/>
          <cell r="Z10265"/>
          <cell r="AA10265"/>
          <cell r="AB10265"/>
          <cell r="AC10265"/>
          <cell r="AD10265"/>
          <cell r="AE10265">
            <v>304200</v>
          </cell>
          <cell r="AF10265">
            <v>149491</v>
          </cell>
          <cell r="AG10265"/>
          <cell r="AH10265">
            <v>1836</v>
          </cell>
          <cell r="AI10265">
            <v>42518</v>
          </cell>
          <cell r="AJ10265">
            <v>-1070</v>
          </cell>
          <cell r="AK10265"/>
          <cell r="AL10265">
            <v>80000</v>
          </cell>
          <cell r="AM10265">
            <v>1251</v>
          </cell>
          <cell r="AN10265">
            <v>265941</v>
          </cell>
        </row>
        <row r="10266">
          <cell r="E10266">
            <v>10265</v>
          </cell>
          <cell r="F10266"/>
          <cell r="G10266"/>
          <cell r="H10266"/>
          <cell r="I10266"/>
          <cell r="J10266"/>
          <cell r="K10266">
            <v>2500</v>
          </cell>
          <cell r="L10266">
            <v>74550</v>
          </cell>
          <cell r="M10266"/>
          <cell r="N10266"/>
          <cell r="O10266">
            <v>564388</v>
          </cell>
          <cell r="P10266">
            <v>2629564</v>
          </cell>
          <cell r="Q10266">
            <v>10599</v>
          </cell>
          <cell r="R10266">
            <v>13157</v>
          </cell>
          <cell r="S10266"/>
          <cell r="T10266">
            <v>-1298370</v>
          </cell>
          <cell r="U10266">
            <v>37914</v>
          </cell>
          <cell r="V10266">
            <v>118795</v>
          </cell>
          <cell r="W10266">
            <v>99498</v>
          </cell>
          <cell r="X10266"/>
          <cell r="Y10266"/>
          <cell r="Z10266"/>
          <cell r="AA10266"/>
          <cell r="AB10266"/>
          <cell r="AC10266">
            <v>72450</v>
          </cell>
          <cell r="AD10266"/>
          <cell r="AE10266">
            <v>494229</v>
          </cell>
          <cell r="AF10266">
            <v>149491</v>
          </cell>
          <cell r="AG10266">
            <v>37642</v>
          </cell>
          <cell r="AH10266">
            <v>17113</v>
          </cell>
          <cell r="AI10266">
            <v>72218</v>
          </cell>
          <cell r="AJ10266">
            <v>2504</v>
          </cell>
          <cell r="AK10266"/>
          <cell r="AL10266">
            <v>80000</v>
          </cell>
          <cell r="AM10266">
            <v>1251</v>
          </cell>
          <cell r="AN10266">
            <v>265941</v>
          </cell>
        </row>
        <row r="10267">
          <cell r="E10267">
            <v>10266</v>
          </cell>
          <cell r="F10267"/>
          <cell r="G10267"/>
          <cell r="H10267"/>
          <cell r="I10267"/>
          <cell r="J10267"/>
          <cell r="K10267"/>
          <cell r="L10267"/>
          <cell r="M10267">
            <v>442</v>
          </cell>
          <cell r="N10267"/>
          <cell r="O10267"/>
          <cell r="P10267"/>
          <cell r="Q10267"/>
          <cell r="R10267"/>
          <cell r="S10267"/>
          <cell r="T10267"/>
          <cell r="U10267"/>
          <cell r="V10267"/>
          <cell r="W10267"/>
          <cell r="X10267"/>
          <cell r="Y10267"/>
          <cell r="Z10267"/>
          <cell r="AA10267"/>
          <cell r="AB10267"/>
          <cell r="AC10267"/>
          <cell r="AD10267"/>
          <cell r="AE10267"/>
          <cell r="AF10267"/>
          <cell r="AG10267"/>
          <cell r="AH10267"/>
          <cell r="AI10267"/>
          <cell r="AJ10267"/>
          <cell r="AK10267"/>
          <cell r="AL10267"/>
          <cell r="AM10267"/>
          <cell r="AN10267"/>
        </row>
        <row r="10268">
          <cell r="E10268">
            <v>10267</v>
          </cell>
          <cell r="F10268"/>
          <cell r="G10268"/>
          <cell r="H10268"/>
          <cell r="I10268"/>
          <cell r="J10268"/>
          <cell r="K10268"/>
          <cell r="L10268"/>
          <cell r="M10268"/>
          <cell r="N10268">
            <v>88</v>
          </cell>
          <cell r="O10268"/>
          <cell r="P10268"/>
          <cell r="Q10268"/>
          <cell r="R10268"/>
          <cell r="S10268"/>
          <cell r="T10268"/>
          <cell r="U10268"/>
          <cell r="V10268"/>
          <cell r="W10268"/>
          <cell r="X10268"/>
          <cell r="Y10268"/>
          <cell r="Z10268"/>
          <cell r="AA10268"/>
          <cell r="AB10268"/>
          <cell r="AC10268"/>
          <cell r="AD10268"/>
          <cell r="AE10268"/>
          <cell r="AF10268"/>
          <cell r="AG10268"/>
          <cell r="AH10268"/>
          <cell r="AI10268"/>
          <cell r="AJ10268"/>
          <cell r="AK10268"/>
          <cell r="AL10268"/>
          <cell r="AM10268"/>
          <cell r="AN10268"/>
        </row>
        <row r="10269">
          <cell r="E10269">
            <v>10268</v>
          </cell>
          <cell r="F10269"/>
          <cell r="G10269"/>
          <cell r="H10269"/>
          <cell r="I10269"/>
          <cell r="J10269"/>
          <cell r="K10269">
            <v>6657</v>
          </cell>
          <cell r="L10269"/>
          <cell r="M10269"/>
          <cell r="N10269">
            <v>26346</v>
          </cell>
          <cell r="O10269"/>
          <cell r="P10269">
            <v>1456909</v>
          </cell>
          <cell r="Q10269"/>
          <cell r="R10269"/>
          <cell r="S10269"/>
          <cell r="T10269"/>
          <cell r="U10269"/>
          <cell r="V10269"/>
          <cell r="W10269"/>
          <cell r="X10269"/>
          <cell r="Y10269"/>
          <cell r="Z10269"/>
          <cell r="AA10269"/>
          <cell r="AB10269"/>
          <cell r="AC10269"/>
          <cell r="AD10269"/>
          <cell r="AE10269"/>
          <cell r="AF10269"/>
          <cell r="AG10269"/>
          <cell r="AH10269"/>
          <cell r="AI10269"/>
          <cell r="AJ10269"/>
          <cell r="AK10269"/>
          <cell r="AL10269"/>
          <cell r="AM10269"/>
          <cell r="AN10269"/>
        </row>
        <row r="10270">
          <cell r="E10270">
            <v>10269</v>
          </cell>
          <cell r="F10270"/>
          <cell r="G10270"/>
          <cell r="H10270"/>
          <cell r="I10270"/>
          <cell r="J10270"/>
          <cell r="K10270"/>
          <cell r="L10270"/>
          <cell r="M10270"/>
          <cell r="N10270"/>
          <cell r="O10270"/>
          <cell r="P10270"/>
          <cell r="Q10270"/>
          <cell r="R10270"/>
          <cell r="S10270"/>
          <cell r="T10270"/>
          <cell r="U10270"/>
          <cell r="V10270"/>
          <cell r="W10270"/>
          <cell r="X10270"/>
          <cell r="Y10270"/>
          <cell r="Z10270"/>
          <cell r="AA10270"/>
          <cell r="AB10270"/>
          <cell r="AC10270"/>
          <cell r="AD10270"/>
          <cell r="AE10270"/>
          <cell r="AF10270"/>
          <cell r="AG10270"/>
          <cell r="AH10270"/>
          <cell r="AI10270"/>
          <cell r="AJ10270"/>
          <cell r="AK10270"/>
          <cell r="AL10270"/>
          <cell r="AM10270"/>
          <cell r="AN10270"/>
        </row>
        <row r="10271">
          <cell r="E10271">
            <v>10270</v>
          </cell>
          <cell r="F10271">
            <v>21234</v>
          </cell>
          <cell r="G10271">
            <v>75</v>
          </cell>
          <cell r="H10271"/>
          <cell r="I10271">
            <v>2000</v>
          </cell>
          <cell r="J10271"/>
          <cell r="K10271"/>
          <cell r="L10271"/>
          <cell r="M10271">
            <v>30326</v>
          </cell>
          <cell r="N10271">
            <v>33639</v>
          </cell>
          <cell r="O10271"/>
          <cell r="P10271">
            <v>916306</v>
          </cell>
          <cell r="Q10271">
            <v>2843</v>
          </cell>
          <cell r="R10271">
            <v>1024</v>
          </cell>
          <cell r="S10271">
            <v>768</v>
          </cell>
          <cell r="T10271">
            <v>469972</v>
          </cell>
          <cell r="U10271">
            <v>8768</v>
          </cell>
          <cell r="V10271"/>
          <cell r="W10271"/>
          <cell r="X10271"/>
          <cell r="Y10271"/>
          <cell r="Z10271"/>
          <cell r="AA10271"/>
          <cell r="AB10271"/>
          <cell r="AC10271"/>
          <cell r="AD10271"/>
          <cell r="AE10271">
            <v>109702</v>
          </cell>
          <cell r="AF10271"/>
          <cell r="AG10271"/>
          <cell r="AH10271">
            <v>6461</v>
          </cell>
          <cell r="AI10271"/>
          <cell r="AJ10271">
            <v>251</v>
          </cell>
          <cell r="AK10271"/>
          <cell r="AL10271">
            <v>26744</v>
          </cell>
          <cell r="AM10271">
            <v>39842</v>
          </cell>
          <cell r="AN10271">
            <v>1515</v>
          </cell>
        </row>
        <row r="10272">
          <cell r="E10272">
            <v>10271</v>
          </cell>
          <cell r="F10272">
            <v>21234</v>
          </cell>
          <cell r="G10272">
            <v>75</v>
          </cell>
          <cell r="H10272"/>
          <cell r="I10272">
            <v>2000</v>
          </cell>
          <cell r="J10272"/>
          <cell r="K10272">
            <v>6657</v>
          </cell>
          <cell r="L10272"/>
          <cell r="M10272">
            <v>30768</v>
          </cell>
          <cell r="N10272">
            <v>60073</v>
          </cell>
          <cell r="O10272"/>
          <cell r="P10272">
            <v>2373215</v>
          </cell>
          <cell r="Q10272">
            <v>2843</v>
          </cell>
          <cell r="R10272">
            <v>1024</v>
          </cell>
          <cell r="S10272">
            <v>768</v>
          </cell>
          <cell r="T10272">
            <v>469972</v>
          </cell>
          <cell r="U10272">
            <v>8768</v>
          </cell>
          <cell r="V10272"/>
          <cell r="W10272"/>
          <cell r="X10272"/>
          <cell r="Y10272"/>
          <cell r="Z10272"/>
          <cell r="AA10272"/>
          <cell r="AB10272"/>
          <cell r="AC10272"/>
          <cell r="AD10272"/>
          <cell r="AE10272">
            <v>109702</v>
          </cell>
          <cell r="AF10272"/>
          <cell r="AG10272"/>
          <cell r="AH10272">
            <v>6461</v>
          </cell>
          <cell r="AI10272"/>
          <cell r="AJ10272">
            <v>251</v>
          </cell>
          <cell r="AK10272"/>
          <cell r="AL10272">
            <v>26744</v>
          </cell>
          <cell r="AM10272">
            <v>39842</v>
          </cell>
          <cell r="AN10272">
            <v>1515</v>
          </cell>
        </row>
        <row r="10273">
          <cell r="E10273">
            <v>10272</v>
          </cell>
          <cell r="F10273"/>
          <cell r="G10273"/>
          <cell r="H10273"/>
          <cell r="I10273"/>
          <cell r="J10273"/>
          <cell r="K10273"/>
          <cell r="L10273"/>
          <cell r="M10273">
            <v>-50</v>
          </cell>
          <cell r="N10273"/>
          <cell r="O10273"/>
          <cell r="P10273"/>
          <cell r="Q10273"/>
          <cell r="R10273"/>
          <cell r="S10273"/>
          <cell r="T10273"/>
          <cell r="U10273"/>
          <cell r="V10273"/>
          <cell r="W10273"/>
          <cell r="X10273"/>
          <cell r="Y10273"/>
          <cell r="Z10273"/>
          <cell r="AA10273"/>
          <cell r="AB10273"/>
          <cell r="AC10273"/>
          <cell r="AD10273"/>
          <cell r="AE10273"/>
          <cell r="AF10273"/>
          <cell r="AG10273"/>
          <cell r="AH10273"/>
          <cell r="AI10273"/>
          <cell r="AJ10273"/>
          <cell r="AK10273"/>
          <cell r="AL10273"/>
          <cell r="AM10273"/>
          <cell r="AN10273"/>
        </row>
        <row r="10274">
          <cell r="E10274">
            <v>10273</v>
          </cell>
          <cell r="F10274"/>
          <cell r="G10274"/>
          <cell r="H10274"/>
          <cell r="I10274">
            <v>500</v>
          </cell>
          <cell r="J10274"/>
          <cell r="K10274"/>
          <cell r="L10274">
            <v>1192</v>
          </cell>
          <cell r="M10274">
            <v>149808</v>
          </cell>
          <cell r="N10274"/>
          <cell r="O10274"/>
          <cell r="P10274"/>
          <cell r="Q10274">
            <v>2286</v>
          </cell>
          <cell r="R10274"/>
          <cell r="S10274"/>
          <cell r="T10274"/>
          <cell r="U10274"/>
          <cell r="V10274"/>
          <cell r="W10274"/>
          <cell r="X10274"/>
          <cell r="Y10274"/>
          <cell r="Z10274"/>
          <cell r="AA10274"/>
          <cell r="AB10274"/>
          <cell r="AC10274"/>
          <cell r="AD10274"/>
          <cell r="AE10274"/>
          <cell r="AF10274"/>
          <cell r="AG10274"/>
          <cell r="AH10274"/>
          <cell r="AI10274">
            <v>244</v>
          </cell>
          <cell r="AJ10274">
            <v>100</v>
          </cell>
          <cell r="AK10274"/>
          <cell r="AL10274"/>
          <cell r="AM10274"/>
          <cell r="AN10274"/>
        </row>
        <row r="10275">
          <cell r="E10275">
            <v>10274</v>
          </cell>
          <cell r="F10275">
            <v>6375</v>
          </cell>
          <cell r="G10275"/>
          <cell r="H10275"/>
          <cell r="I10275"/>
          <cell r="J10275"/>
          <cell r="K10275">
            <v>153080</v>
          </cell>
          <cell r="L10275">
            <v>16725</v>
          </cell>
          <cell r="M10275"/>
          <cell r="N10275">
            <v>48289</v>
          </cell>
          <cell r="O10275"/>
          <cell r="P10275"/>
          <cell r="Q10275"/>
          <cell r="R10275">
            <v>141848</v>
          </cell>
          <cell r="S10275"/>
          <cell r="T10275"/>
          <cell r="U10275">
            <v>97242</v>
          </cell>
          <cell r="V10275"/>
          <cell r="W10275"/>
          <cell r="X10275"/>
          <cell r="Y10275"/>
          <cell r="Z10275"/>
          <cell r="AA10275"/>
          <cell r="AB10275"/>
          <cell r="AC10275">
            <v>28500</v>
          </cell>
          <cell r="AD10275"/>
          <cell r="AE10275">
            <v>397329</v>
          </cell>
          <cell r="AF10275">
            <v>302550</v>
          </cell>
          <cell r="AG10275">
            <v>348310</v>
          </cell>
          <cell r="AH10275"/>
          <cell r="AI10275">
            <v>536625</v>
          </cell>
          <cell r="AJ10275">
            <v>28388</v>
          </cell>
          <cell r="AK10275"/>
          <cell r="AL10275"/>
          <cell r="AM10275"/>
          <cell r="AN10275"/>
        </row>
        <row r="10276">
          <cell r="E10276">
            <v>10275</v>
          </cell>
          <cell r="F10276"/>
          <cell r="G10276"/>
          <cell r="H10276"/>
          <cell r="I10276"/>
          <cell r="J10276"/>
          <cell r="K10276"/>
          <cell r="L10276"/>
          <cell r="M10276"/>
          <cell r="N10276"/>
          <cell r="O10276"/>
          <cell r="P10276"/>
          <cell r="Q10276"/>
          <cell r="R10276"/>
          <cell r="S10276"/>
          <cell r="T10276"/>
          <cell r="U10276"/>
          <cell r="V10276"/>
          <cell r="W10276"/>
          <cell r="X10276">
            <v>5887</v>
          </cell>
          <cell r="Y10276"/>
          <cell r="Z10276"/>
          <cell r="AA10276"/>
          <cell r="AB10276"/>
          <cell r="AC10276"/>
          <cell r="AD10276"/>
          <cell r="AE10276"/>
          <cell r="AF10276"/>
          <cell r="AG10276"/>
          <cell r="AH10276"/>
          <cell r="AI10276"/>
          <cell r="AJ10276"/>
          <cell r="AK10276"/>
          <cell r="AL10276"/>
          <cell r="AM10276"/>
          <cell r="AN10276"/>
        </row>
        <row r="10277">
          <cell r="E10277">
            <v>10276</v>
          </cell>
          <cell r="F10277">
            <v>6726</v>
          </cell>
          <cell r="G10277">
            <v>951512</v>
          </cell>
          <cell r="H10277">
            <v>8884</v>
          </cell>
          <cell r="I10277">
            <v>706646</v>
          </cell>
          <cell r="J10277">
            <v>3198</v>
          </cell>
          <cell r="K10277">
            <v>17195</v>
          </cell>
          <cell r="L10277">
            <v>22191</v>
          </cell>
          <cell r="M10277">
            <v>4631313</v>
          </cell>
          <cell r="N10277">
            <v>672382</v>
          </cell>
          <cell r="O10277">
            <v>1694320</v>
          </cell>
          <cell r="P10277"/>
          <cell r="Q10277">
            <v>523483</v>
          </cell>
          <cell r="R10277">
            <v>518881</v>
          </cell>
          <cell r="S10277">
            <v>11063</v>
          </cell>
          <cell r="T10277">
            <v>187043</v>
          </cell>
          <cell r="U10277">
            <v>189445</v>
          </cell>
          <cell r="V10277">
            <v>168763</v>
          </cell>
          <cell r="W10277">
            <v>17731</v>
          </cell>
          <cell r="X10277"/>
          <cell r="Y10277"/>
          <cell r="Z10277">
            <v>7653</v>
          </cell>
          <cell r="AA10277">
            <v>2841</v>
          </cell>
          <cell r="AB10277">
            <v>1101</v>
          </cell>
          <cell r="AC10277">
            <v>5226</v>
          </cell>
          <cell r="AD10277">
            <v>7883</v>
          </cell>
          <cell r="AE10277">
            <v>362979</v>
          </cell>
          <cell r="AF10277">
            <v>883767</v>
          </cell>
          <cell r="AG10277">
            <v>72042</v>
          </cell>
          <cell r="AH10277">
            <v>118791</v>
          </cell>
          <cell r="AI10277">
            <v>379481</v>
          </cell>
          <cell r="AJ10277">
            <v>27967</v>
          </cell>
          <cell r="AK10277">
            <v>757335</v>
          </cell>
          <cell r="AL10277"/>
          <cell r="AM10277">
            <v>-5027</v>
          </cell>
          <cell r="AN10277">
            <v>4557</v>
          </cell>
        </row>
        <row r="10278">
          <cell r="E10278">
            <v>10277</v>
          </cell>
          <cell r="F10278">
            <v>13101</v>
          </cell>
          <cell r="G10278">
            <v>951512</v>
          </cell>
          <cell r="H10278">
            <v>8884</v>
          </cell>
          <cell r="I10278">
            <v>707146</v>
          </cell>
          <cell r="J10278">
            <v>3198</v>
          </cell>
          <cell r="K10278">
            <v>170275</v>
          </cell>
          <cell r="L10278">
            <v>40108</v>
          </cell>
          <cell r="M10278">
            <v>4781071</v>
          </cell>
          <cell r="N10278">
            <v>720671</v>
          </cell>
          <cell r="O10278">
            <v>1694320</v>
          </cell>
          <cell r="P10278"/>
          <cell r="Q10278">
            <v>525769</v>
          </cell>
          <cell r="R10278">
            <v>660729</v>
          </cell>
          <cell r="S10278">
            <v>11063</v>
          </cell>
          <cell r="T10278">
            <v>187043</v>
          </cell>
          <cell r="U10278">
            <v>286687</v>
          </cell>
          <cell r="V10278">
            <v>168763</v>
          </cell>
          <cell r="W10278">
            <v>17731</v>
          </cell>
          <cell r="X10278">
            <v>5887</v>
          </cell>
          <cell r="Y10278"/>
          <cell r="Z10278">
            <v>7653</v>
          </cell>
          <cell r="AA10278">
            <v>2841</v>
          </cell>
          <cell r="AB10278">
            <v>1101</v>
          </cell>
          <cell r="AC10278">
            <v>33726</v>
          </cell>
          <cell r="AD10278">
            <v>7883</v>
          </cell>
          <cell r="AE10278">
            <v>760308</v>
          </cell>
          <cell r="AF10278">
            <v>1186317</v>
          </cell>
          <cell r="AG10278">
            <v>420352</v>
          </cell>
          <cell r="AH10278">
            <v>118791</v>
          </cell>
          <cell r="AI10278">
            <v>916350</v>
          </cell>
          <cell r="AJ10278">
            <v>56455</v>
          </cell>
          <cell r="AK10278">
            <v>757335</v>
          </cell>
          <cell r="AL10278"/>
          <cell r="AM10278">
            <v>-5027</v>
          </cell>
          <cell r="AN10278">
            <v>4557</v>
          </cell>
        </row>
        <row r="10279">
          <cell r="E10279">
            <v>10278</v>
          </cell>
          <cell r="F10279"/>
          <cell r="G10279"/>
          <cell r="H10279"/>
          <cell r="I10279"/>
          <cell r="J10279"/>
          <cell r="K10279"/>
          <cell r="L10279"/>
          <cell r="M10279">
            <v>716</v>
          </cell>
          <cell r="N10279"/>
          <cell r="O10279"/>
          <cell r="P10279">
            <v>6163</v>
          </cell>
          <cell r="Q10279"/>
          <cell r="R10279">
            <v>918</v>
          </cell>
          <cell r="S10279"/>
          <cell r="T10279"/>
          <cell r="U10279"/>
          <cell r="V10279"/>
          <cell r="W10279"/>
          <cell r="X10279"/>
          <cell r="Y10279"/>
          <cell r="Z10279"/>
          <cell r="AA10279"/>
          <cell r="AB10279"/>
          <cell r="AC10279"/>
          <cell r="AD10279"/>
          <cell r="AE10279"/>
          <cell r="AF10279"/>
          <cell r="AG10279"/>
          <cell r="AH10279"/>
          <cell r="AI10279"/>
          <cell r="AJ10279"/>
          <cell r="AK10279"/>
          <cell r="AL10279"/>
          <cell r="AM10279"/>
          <cell r="AN10279"/>
        </row>
        <row r="10280">
          <cell r="E10280">
            <v>10279</v>
          </cell>
          <cell r="F10280"/>
          <cell r="G10280"/>
          <cell r="H10280"/>
          <cell r="I10280"/>
          <cell r="J10280"/>
          <cell r="K10280"/>
          <cell r="L10280"/>
          <cell r="M10280">
            <v>310724</v>
          </cell>
          <cell r="N10280"/>
          <cell r="O10280"/>
          <cell r="P10280"/>
          <cell r="Q10280"/>
          <cell r="R10280"/>
          <cell r="S10280"/>
          <cell r="T10280"/>
          <cell r="U10280"/>
          <cell r="V10280"/>
          <cell r="W10280"/>
          <cell r="X10280"/>
          <cell r="Y10280"/>
          <cell r="Z10280"/>
          <cell r="AA10280"/>
          <cell r="AB10280"/>
          <cell r="AC10280"/>
          <cell r="AD10280"/>
          <cell r="AE10280">
            <v>34</v>
          </cell>
          <cell r="AF10280">
            <v>1792</v>
          </cell>
          <cell r="AG10280"/>
          <cell r="AH10280"/>
          <cell r="AI10280"/>
          <cell r="AJ10280"/>
          <cell r="AK10280"/>
          <cell r="AL10280"/>
          <cell r="AM10280"/>
          <cell r="AN10280"/>
        </row>
        <row r="10281">
          <cell r="E10281">
            <v>10280</v>
          </cell>
          <cell r="F10281"/>
          <cell r="G10281"/>
          <cell r="H10281"/>
          <cell r="I10281"/>
          <cell r="J10281"/>
          <cell r="K10281">
            <v>801345</v>
          </cell>
          <cell r="L10281"/>
          <cell r="M10281"/>
          <cell r="N10281"/>
          <cell r="O10281"/>
          <cell r="P10281"/>
          <cell r="Q10281"/>
          <cell r="R10281"/>
          <cell r="S10281"/>
          <cell r="T10281"/>
          <cell r="U10281"/>
          <cell r="V10281"/>
          <cell r="W10281"/>
          <cell r="X10281"/>
          <cell r="Y10281"/>
          <cell r="Z10281"/>
          <cell r="AA10281"/>
          <cell r="AB10281"/>
          <cell r="AC10281"/>
          <cell r="AD10281"/>
          <cell r="AE10281"/>
          <cell r="AF10281"/>
          <cell r="AG10281"/>
          <cell r="AH10281"/>
          <cell r="AI10281"/>
          <cell r="AJ10281"/>
          <cell r="AK10281"/>
          <cell r="AL10281"/>
          <cell r="AM10281"/>
          <cell r="AN10281"/>
        </row>
        <row r="10282">
          <cell r="E10282">
            <v>10281</v>
          </cell>
          <cell r="F10282"/>
          <cell r="G10282"/>
          <cell r="H10282"/>
          <cell r="I10282"/>
          <cell r="J10282"/>
          <cell r="K10282"/>
          <cell r="L10282"/>
          <cell r="M10282"/>
          <cell r="N10282"/>
          <cell r="O10282"/>
          <cell r="P10282">
            <v>870</v>
          </cell>
          <cell r="Q10282"/>
          <cell r="R10282"/>
          <cell r="S10282"/>
          <cell r="T10282"/>
          <cell r="U10282"/>
          <cell r="V10282"/>
          <cell r="W10282"/>
          <cell r="X10282"/>
          <cell r="Y10282"/>
          <cell r="Z10282"/>
          <cell r="AA10282"/>
          <cell r="AB10282"/>
          <cell r="AC10282"/>
          <cell r="AD10282"/>
          <cell r="AE10282"/>
          <cell r="AF10282"/>
          <cell r="AG10282"/>
          <cell r="AH10282"/>
          <cell r="AI10282"/>
          <cell r="AJ10282"/>
          <cell r="AK10282"/>
          <cell r="AL10282"/>
          <cell r="AM10282"/>
          <cell r="AN10282"/>
        </row>
        <row r="10283">
          <cell r="E10283">
            <v>10282</v>
          </cell>
          <cell r="F10283"/>
          <cell r="G10283"/>
          <cell r="H10283"/>
          <cell r="I10283"/>
          <cell r="J10283">
            <v>25000</v>
          </cell>
          <cell r="K10283">
            <v>147</v>
          </cell>
          <cell r="L10283">
            <v>70</v>
          </cell>
          <cell r="M10283">
            <v>7190779</v>
          </cell>
          <cell r="N10283">
            <v>16268</v>
          </cell>
          <cell r="O10283">
            <v>101917</v>
          </cell>
          <cell r="P10283">
            <v>5072937</v>
          </cell>
          <cell r="Q10283"/>
          <cell r="R10283">
            <v>14623</v>
          </cell>
          <cell r="S10283">
            <v>38264</v>
          </cell>
          <cell r="T10283">
            <v>532</v>
          </cell>
          <cell r="U10283">
            <v>50177</v>
          </cell>
          <cell r="V10283"/>
          <cell r="W10283"/>
          <cell r="X10283"/>
          <cell r="Y10283"/>
          <cell r="Z10283"/>
          <cell r="AA10283"/>
          <cell r="AB10283"/>
          <cell r="AC10283"/>
          <cell r="AD10283"/>
          <cell r="AE10283">
            <v>12146</v>
          </cell>
          <cell r="AF10283">
            <v>19977</v>
          </cell>
          <cell r="AG10283">
            <v>99340</v>
          </cell>
          <cell r="AH10283"/>
          <cell r="AI10283">
            <v>2177</v>
          </cell>
          <cell r="AJ10283">
            <v>458</v>
          </cell>
          <cell r="AK10283"/>
          <cell r="AL10283"/>
          <cell r="AM10283"/>
          <cell r="AN10283"/>
        </row>
        <row r="10284">
          <cell r="E10284">
            <v>10283</v>
          </cell>
          <cell r="F10284"/>
          <cell r="G10284"/>
          <cell r="H10284"/>
          <cell r="I10284"/>
          <cell r="J10284">
            <v>25000</v>
          </cell>
          <cell r="K10284">
            <v>801492</v>
          </cell>
          <cell r="L10284">
            <v>70</v>
          </cell>
          <cell r="M10284">
            <v>7502219</v>
          </cell>
          <cell r="N10284">
            <v>16268</v>
          </cell>
          <cell r="O10284">
            <v>101917</v>
          </cell>
          <cell r="P10284">
            <v>5079970</v>
          </cell>
          <cell r="Q10284"/>
          <cell r="R10284">
            <v>15541</v>
          </cell>
          <cell r="S10284">
            <v>38264</v>
          </cell>
          <cell r="T10284">
            <v>532</v>
          </cell>
          <cell r="U10284">
            <v>50177</v>
          </cell>
          <cell r="V10284"/>
          <cell r="W10284"/>
          <cell r="X10284"/>
          <cell r="Y10284"/>
          <cell r="Z10284"/>
          <cell r="AA10284"/>
          <cell r="AB10284"/>
          <cell r="AC10284"/>
          <cell r="AD10284"/>
          <cell r="AE10284">
            <v>12180</v>
          </cell>
          <cell r="AF10284">
            <v>21769</v>
          </cell>
          <cell r="AG10284">
            <v>99340</v>
          </cell>
          <cell r="AH10284"/>
          <cell r="AI10284">
            <v>2177</v>
          </cell>
          <cell r="AJ10284">
            <v>458</v>
          </cell>
          <cell r="AK10284"/>
          <cell r="AL10284"/>
          <cell r="AM10284"/>
          <cell r="AN10284"/>
        </row>
        <row r="10285">
          <cell r="E10285">
            <v>10284</v>
          </cell>
          <cell r="F10285"/>
          <cell r="G10285"/>
          <cell r="H10285"/>
          <cell r="I10285"/>
          <cell r="J10285"/>
          <cell r="K10285"/>
          <cell r="L10285">
            <v>1800</v>
          </cell>
          <cell r="M10285">
            <v>46739</v>
          </cell>
          <cell r="N10285"/>
          <cell r="O10285"/>
          <cell r="P10285"/>
          <cell r="Q10285"/>
          <cell r="R10285"/>
          <cell r="S10285"/>
          <cell r="T10285"/>
          <cell r="U10285"/>
          <cell r="V10285"/>
          <cell r="W10285"/>
          <cell r="X10285"/>
          <cell r="Y10285"/>
          <cell r="Z10285"/>
          <cell r="AA10285"/>
          <cell r="AB10285"/>
          <cell r="AC10285"/>
          <cell r="AD10285"/>
          <cell r="AE10285"/>
          <cell r="AF10285"/>
          <cell r="AG10285"/>
          <cell r="AH10285"/>
          <cell r="AI10285"/>
          <cell r="AJ10285"/>
          <cell r="AK10285"/>
          <cell r="AL10285"/>
          <cell r="AM10285"/>
          <cell r="AN10285"/>
        </row>
        <row r="10286">
          <cell r="E10286">
            <v>10285</v>
          </cell>
          <cell r="F10286"/>
          <cell r="G10286"/>
          <cell r="H10286"/>
          <cell r="I10286"/>
          <cell r="J10286"/>
          <cell r="K10286"/>
          <cell r="L10286"/>
          <cell r="M10286">
            <v>309173</v>
          </cell>
          <cell r="N10286"/>
          <cell r="O10286"/>
          <cell r="P10286"/>
          <cell r="Q10286"/>
          <cell r="R10286"/>
          <cell r="S10286"/>
          <cell r="T10286"/>
          <cell r="U10286"/>
          <cell r="V10286">
            <v>113</v>
          </cell>
          <cell r="W10286"/>
          <cell r="X10286"/>
          <cell r="Y10286"/>
          <cell r="Z10286"/>
          <cell r="AA10286"/>
          <cell r="AB10286"/>
          <cell r="AC10286"/>
          <cell r="AD10286"/>
          <cell r="AE10286"/>
          <cell r="AF10286"/>
          <cell r="AG10286"/>
          <cell r="AH10286"/>
          <cell r="AI10286"/>
          <cell r="AJ10286"/>
          <cell r="AK10286"/>
          <cell r="AL10286"/>
          <cell r="AM10286"/>
          <cell r="AN10286"/>
        </row>
        <row r="10287">
          <cell r="E10287">
            <v>10286</v>
          </cell>
          <cell r="F10287"/>
          <cell r="G10287"/>
          <cell r="H10287"/>
          <cell r="I10287"/>
          <cell r="J10287"/>
          <cell r="K10287"/>
          <cell r="L10287"/>
          <cell r="M10287"/>
          <cell r="N10287"/>
          <cell r="O10287"/>
          <cell r="P10287">
            <v>54155</v>
          </cell>
          <cell r="Q10287"/>
          <cell r="R10287"/>
          <cell r="S10287"/>
          <cell r="T10287"/>
          <cell r="U10287"/>
          <cell r="V10287"/>
          <cell r="W10287"/>
          <cell r="X10287"/>
          <cell r="Y10287"/>
          <cell r="Z10287"/>
          <cell r="AA10287"/>
          <cell r="AB10287"/>
          <cell r="AC10287"/>
          <cell r="AD10287"/>
          <cell r="AE10287"/>
          <cell r="AF10287"/>
          <cell r="AG10287"/>
          <cell r="AH10287"/>
          <cell r="AI10287"/>
          <cell r="AJ10287"/>
          <cell r="AK10287"/>
          <cell r="AL10287"/>
          <cell r="AM10287"/>
          <cell r="AN10287"/>
        </row>
        <row r="10288">
          <cell r="E10288">
            <v>10287</v>
          </cell>
          <cell r="F10288"/>
          <cell r="G10288"/>
          <cell r="H10288"/>
          <cell r="I10288"/>
          <cell r="J10288"/>
          <cell r="K10288"/>
          <cell r="L10288"/>
          <cell r="M10288"/>
          <cell r="N10288"/>
          <cell r="O10288"/>
          <cell r="P10288"/>
          <cell r="Q10288"/>
          <cell r="R10288"/>
          <cell r="S10288"/>
          <cell r="T10288"/>
          <cell r="U10288"/>
          <cell r="V10288"/>
          <cell r="W10288"/>
          <cell r="X10288"/>
          <cell r="Y10288"/>
          <cell r="Z10288"/>
          <cell r="AA10288"/>
          <cell r="AB10288"/>
          <cell r="AC10288"/>
          <cell r="AD10288"/>
          <cell r="AE10288"/>
          <cell r="AF10288"/>
          <cell r="AG10288"/>
          <cell r="AH10288"/>
          <cell r="AI10288"/>
          <cell r="AJ10288"/>
          <cell r="AK10288"/>
          <cell r="AL10288"/>
          <cell r="AM10288"/>
          <cell r="AN10288"/>
        </row>
        <row r="10289">
          <cell r="E10289">
            <v>10288</v>
          </cell>
          <cell r="F10289"/>
          <cell r="G10289"/>
          <cell r="H10289"/>
          <cell r="I10289"/>
          <cell r="J10289"/>
          <cell r="K10289"/>
          <cell r="L10289">
            <v>60</v>
          </cell>
          <cell r="M10289">
            <v>11957905</v>
          </cell>
          <cell r="N10289">
            <v>3892</v>
          </cell>
          <cell r="O10289">
            <v>27666</v>
          </cell>
          <cell r="P10289">
            <v>3320712</v>
          </cell>
          <cell r="Q10289">
            <v>13713</v>
          </cell>
          <cell r="R10289">
            <v>7164</v>
          </cell>
          <cell r="S10289">
            <v>1639</v>
          </cell>
          <cell r="T10289">
            <v>1226</v>
          </cell>
          <cell r="U10289">
            <v>126389</v>
          </cell>
          <cell r="V10289">
            <v>11875</v>
          </cell>
          <cell r="W10289"/>
          <cell r="X10289"/>
          <cell r="Y10289"/>
          <cell r="Z10289">
            <v>73</v>
          </cell>
          <cell r="AA10289"/>
          <cell r="AB10289">
            <v>8990</v>
          </cell>
          <cell r="AC10289"/>
          <cell r="AD10289"/>
          <cell r="AE10289">
            <v>242</v>
          </cell>
          <cell r="AF10289">
            <v>8555</v>
          </cell>
          <cell r="AG10289">
            <v>24622</v>
          </cell>
          <cell r="AH10289">
            <v>748124</v>
          </cell>
          <cell r="AI10289"/>
          <cell r="AJ10289"/>
          <cell r="AK10289"/>
          <cell r="AL10289"/>
          <cell r="AM10289"/>
          <cell r="AN10289"/>
        </row>
        <row r="10290">
          <cell r="E10290">
            <v>10289</v>
          </cell>
          <cell r="F10290"/>
          <cell r="G10290"/>
          <cell r="H10290"/>
          <cell r="I10290"/>
          <cell r="J10290"/>
          <cell r="K10290"/>
          <cell r="L10290">
            <v>1860</v>
          </cell>
          <cell r="M10290">
            <v>12313817</v>
          </cell>
          <cell r="N10290">
            <v>3892</v>
          </cell>
          <cell r="O10290">
            <v>27666</v>
          </cell>
          <cell r="P10290">
            <v>3374867</v>
          </cell>
          <cell r="Q10290">
            <v>13713</v>
          </cell>
          <cell r="R10290">
            <v>7164</v>
          </cell>
          <cell r="S10290">
            <v>1639</v>
          </cell>
          <cell r="T10290">
            <v>1226</v>
          </cell>
          <cell r="U10290">
            <v>126389</v>
          </cell>
          <cell r="V10290">
            <v>11988</v>
          </cell>
          <cell r="W10290"/>
          <cell r="X10290"/>
          <cell r="Y10290"/>
          <cell r="Z10290">
            <v>73</v>
          </cell>
          <cell r="AA10290"/>
          <cell r="AB10290">
            <v>8990</v>
          </cell>
          <cell r="AC10290"/>
          <cell r="AD10290"/>
          <cell r="AE10290">
            <v>242</v>
          </cell>
          <cell r="AF10290">
            <v>8555</v>
          </cell>
          <cell r="AG10290">
            <v>24622</v>
          </cell>
          <cell r="AH10290">
            <v>748124</v>
          </cell>
          <cell r="AI10290"/>
          <cell r="AJ10290"/>
          <cell r="AK10290"/>
          <cell r="AL10290"/>
          <cell r="AM10290"/>
          <cell r="AN10290"/>
        </row>
        <row r="10291">
          <cell r="E10291">
            <v>10290</v>
          </cell>
          <cell r="F10291"/>
          <cell r="G10291"/>
          <cell r="H10291"/>
          <cell r="I10291"/>
          <cell r="J10291"/>
          <cell r="K10291"/>
          <cell r="L10291"/>
          <cell r="M10291"/>
          <cell r="N10291"/>
          <cell r="O10291"/>
          <cell r="P10291"/>
          <cell r="Q10291"/>
          <cell r="R10291"/>
          <cell r="S10291"/>
          <cell r="T10291"/>
          <cell r="U10291"/>
          <cell r="V10291"/>
          <cell r="W10291"/>
          <cell r="X10291"/>
          <cell r="Y10291"/>
          <cell r="Z10291"/>
          <cell r="AA10291"/>
          <cell r="AB10291"/>
          <cell r="AC10291"/>
          <cell r="AD10291"/>
          <cell r="AE10291"/>
          <cell r="AF10291"/>
          <cell r="AG10291"/>
          <cell r="AH10291"/>
          <cell r="AI10291"/>
          <cell r="AJ10291"/>
          <cell r="AK10291"/>
          <cell r="AL10291"/>
          <cell r="AM10291"/>
          <cell r="AN10291"/>
        </row>
        <row r="10292">
          <cell r="E10292">
            <v>10291</v>
          </cell>
          <cell r="F10292"/>
          <cell r="G10292"/>
          <cell r="H10292"/>
          <cell r="I10292"/>
          <cell r="J10292"/>
          <cell r="K10292"/>
          <cell r="L10292"/>
          <cell r="M10292"/>
          <cell r="N10292"/>
          <cell r="O10292"/>
          <cell r="P10292"/>
          <cell r="Q10292"/>
          <cell r="R10292"/>
          <cell r="S10292"/>
          <cell r="T10292"/>
          <cell r="U10292"/>
          <cell r="V10292"/>
          <cell r="W10292"/>
          <cell r="X10292"/>
          <cell r="Y10292"/>
          <cell r="Z10292"/>
          <cell r="AA10292"/>
          <cell r="AB10292"/>
          <cell r="AC10292"/>
          <cell r="AD10292"/>
          <cell r="AE10292"/>
          <cell r="AF10292"/>
          <cell r="AG10292"/>
          <cell r="AH10292"/>
          <cell r="AI10292"/>
          <cell r="AJ10292"/>
          <cell r="AK10292"/>
          <cell r="AL10292"/>
          <cell r="AM10292"/>
          <cell r="AN10292"/>
        </row>
        <row r="10293">
          <cell r="E10293">
            <v>10292</v>
          </cell>
          <cell r="F10293"/>
          <cell r="G10293"/>
          <cell r="H10293"/>
          <cell r="I10293"/>
          <cell r="J10293"/>
          <cell r="K10293">
            <v>5318</v>
          </cell>
          <cell r="L10293">
            <v>6450</v>
          </cell>
          <cell r="M10293"/>
          <cell r="N10293"/>
          <cell r="O10293"/>
          <cell r="P10293"/>
          <cell r="Q10293"/>
          <cell r="R10293"/>
          <cell r="S10293"/>
          <cell r="T10293"/>
          <cell r="U10293"/>
          <cell r="V10293"/>
          <cell r="W10293"/>
          <cell r="X10293"/>
          <cell r="Y10293"/>
          <cell r="Z10293"/>
          <cell r="AA10293"/>
          <cell r="AB10293"/>
          <cell r="AC10293"/>
          <cell r="AD10293"/>
          <cell r="AE10293"/>
          <cell r="AF10293"/>
          <cell r="AG10293">
            <v>16050</v>
          </cell>
          <cell r="AH10293"/>
          <cell r="AI10293"/>
          <cell r="AJ10293"/>
          <cell r="AK10293"/>
          <cell r="AL10293"/>
          <cell r="AM10293"/>
          <cell r="AN10293"/>
        </row>
        <row r="10294">
          <cell r="E10294">
            <v>10293</v>
          </cell>
          <cell r="F10294"/>
          <cell r="G10294"/>
          <cell r="H10294"/>
          <cell r="I10294"/>
          <cell r="J10294"/>
          <cell r="K10294"/>
          <cell r="L10294"/>
          <cell r="M10294"/>
          <cell r="N10294"/>
          <cell r="O10294"/>
          <cell r="P10294"/>
          <cell r="Q10294"/>
          <cell r="R10294"/>
          <cell r="S10294"/>
          <cell r="T10294"/>
          <cell r="U10294"/>
          <cell r="V10294"/>
          <cell r="W10294"/>
          <cell r="X10294"/>
          <cell r="Y10294"/>
          <cell r="Z10294"/>
          <cell r="AA10294"/>
          <cell r="AB10294"/>
          <cell r="AC10294"/>
          <cell r="AD10294"/>
          <cell r="AE10294"/>
          <cell r="AF10294"/>
          <cell r="AG10294"/>
          <cell r="AH10294"/>
          <cell r="AI10294"/>
          <cell r="AJ10294"/>
          <cell r="AK10294"/>
          <cell r="AL10294"/>
          <cell r="AM10294"/>
          <cell r="AN10294"/>
        </row>
        <row r="10295">
          <cell r="E10295">
            <v>10294</v>
          </cell>
          <cell r="F10295"/>
          <cell r="G10295"/>
          <cell r="H10295">
            <v>727</v>
          </cell>
          <cell r="I10295"/>
          <cell r="J10295"/>
          <cell r="K10295">
            <v>102676</v>
          </cell>
          <cell r="L10295"/>
          <cell r="M10295"/>
          <cell r="N10295">
            <v>1200</v>
          </cell>
          <cell r="O10295">
            <v>56506</v>
          </cell>
          <cell r="P10295">
            <v>196922</v>
          </cell>
          <cell r="Q10295"/>
          <cell r="R10295"/>
          <cell r="S10295"/>
          <cell r="T10295"/>
          <cell r="U10295"/>
          <cell r="V10295"/>
          <cell r="W10295"/>
          <cell r="X10295"/>
          <cell r="Y10295"/>
          <cell r="Z10295"/>
          <cell r="AA10295"/>
          <cell r="AB10295"/>
          <cell r="AC10295"/>
          <cell r="AD10295"/>
          <cell r="AE10295"/>
          <cell r="AF10295"/>
          <cell r="AG10295"/>
          <cell r="AH10295"/>
          <cell r="AI10295"/>
          <cell r="AJ10295">
            <v>193</v>
          </cell>
          <cell r="AK10295">
            <v>127732</v>
          </cell>
          <cell r="AL10295"/>
          <cell r="AM10295"/>
          <cell r="AN10295"/>
        </row>
        <row r="10296">
          <cell r="E10296">
            <v>10295</v>
          </cell>
          <cell r="F10296"/>
          <cell r="G10296"/>
          <cell r="H10296">
            <v>727</v>
          </cell>
          <cell r="I10296"/>
          <cell r="J10296"/>
          <cell r="K10296">
            <v>107994</v>
          </cell>
          <cell r="L10296">
            <v>6450</v>
          </cell>
          <cell r="M10296"/>
          <cell r="N10296">
            <v>1200</v>
          </cell>
          <cell r="O10296">
            <v>56506</v>
          </cell>
          <cell r="P10296">
            <v>196922</v>
          </cell>
          <cell r="Q10296"/>
          <cell r="R10296"/>
          <cell r="S10296"/>
          <cell r="T10296"/>
          <cell r="U10296"/>
          <cell r="V10296"/>
          <cell r="W10296"/>
          <cell r="X10296"/>
          <cell r="Y10296"/>
          <cell r="Z10296"/>
          <cell r="AA10296"/>
          <cell r="AB10296"/>
          <cell r="AC10296"/>
          <cell r="AD10296"/>
          <cell r="AE10296"/>
          <cell r="AF10296"/>
          <cell r="AG10296">
            <v>16050</v>
          </cell>
          <cell r="AH10296"/>
          <cell r="AI10296"/>
          <cell r="AJ10296">
            <v>193</v>
          </cell>
          <cell r="AK10296">
            <v>127732</v>
          </cell>
          <cell r="AL10296"/>
          <cell r="AM10296"/>
          <cell r="AN10296"/>
        </row>
        <row r="10297">
          <cell r="E10297">
            <v>10296</v>
          </cell>
          <cell r="F10297"/>
          <cell r="G10297"/>
          <cell r="H10297"/>
          <cell r="I10297"/>
          <cell r="J10297"/>
          <cell r="K10297"/>
          <cell r="L10297"/>
          <cell r="M10297"/>
          <cell r="N10297"/>
          <cell r="O10297"/>
          <cell r="P10297"/>
          <cell r="Q10297"/>
          <cell r="R10297"/>
          <cell r="S10297"/>
          <cell r="T10297"/>
          <cell r="U10297"/>
          <cell r="V10297"/>
          <cell r="W10297"/>
          <cell r="X10297"/>
          <cell r="Y10297"/>
          <cell r="Z10297"/>
          <cell r="AA10297"/>
          <cell r="AB10297"/>
          <cell r="AC10297"/>
          <cell r="AD10297"/>
          <cell r="AE10297"/>
          <cell r="AF10297"/>
          <cell r="AG10297"/>
          <cell r="AH10297"/>
          <cell r="AI10297"/>
          <cell r="AJ10297"/>
          <cell r="AK10297"/>
          <cell r="AL10297"/>
          <cell r="AM10297"/>
          <cell r="AN10297"/>
        </row>
        <row r="10298">
          <cell r="E10298">
            <v>10297</v>
          </cell>
          <cell r="F10298"/>
          <cell r="G10298"/>
          <cell r="H10298"/>
          <cell r="I10298"/>
          <cell r="J10298"/>
          <cell r="K10298"/>
          <cell r="L10298"/>
          <cell r="M10298"/>
          <cell r="N10298"/>
          <cell r="O10298"/>
          <cell r="P10298"/>
          <cell r="Q10298"/>
          <cell r="R10298"/>
          <cell r="S10298"/>
          <cell r="T10298"/>
          <cell r="U10298"/>
          <cell r="V10298"/>
          <cell r="W10298"/>
          <cell r="X10298"/>
          <cell r="Y10298"/>
          <cell r="Z10298"/>
          <cell r="AA10298">
            <v>483</v>
          </cell>
          <cell r="AB10298"/>
          <cell r="AC10298"/>
          <cell r="AD10298"/>
          <cell r="AE10298"/>
          <cell r="AF10298"/>
          <cell r="AG10298"/>
          <cell r="AH10298"/>
          <cell r="AI10298"/>
          <cell r="AJ10298"/>
          <cell r="AK10298"/>
          <cell r="AL10298"/>
          <cell r="AM10298"/>
          <cell r="AN10298">
            <v>2640</v>
          </cell>
        </row>
        <row r="10299">
          <cell r="E10299">
            <v>10298</v>
          </cell>
          <cell r="F10299"/>
          <cell r="G10299"/>
          <cell r="H10299"/>
          <cell r="I10299"/>
          <cell r="J10299"/>
          <cell r="K10299">
            <v>28275</v>
          </cell>
          <cell r="L10299"/>
          <cell r="M10299"/>
          <cell r="N10299"/>
          <cell r="O10299"/>
          <cell r="P10299">
            <v>25350</v>
          </cell>
          <cell r="Q10299"/>
          <cell r="R10299"/>
          <cell r="S10299"/>
          <cell r="T10299"/>
          <cell r="U10299"/>
          <cell r="V10299"/>
          <cell r="W10299"/>
          <cell r="X10299"/>
          <cell r="Y10299"/>
          <cell r="Z10299"/>
          <cell r="AA10299"/>
          <cell r="AB10299"/>
          <cell r="AC10299"/>
          <cell r="AD10299"/>
          <cell r="AE10299"/>
          <cell r="AF10299"/>
          <cell r="AG10299"/>
          <cell r="AH10299"/>
          <cell r="AI10299"/>
          <cell r="AJ10299"/>
          <cell r="AK10299"/>
          <cell r="AL10299"/>
          <cell r="AM10299"/>
          <cell r="AN10299"/>
        </row>
        <row r="10300">
          <cell r="E10300">
            <v>10299</v>
          </cell>
          <cell r="F10300"/>
          <cell r="G10300"/>
          <cell r="H10300"/>
          <cell r="I10300"/>
          <cell r="J10300"/>
          <cell r="K10300"/>
          <cell r="L10300"/>
          <cell r="M10300"/>
          <cell r="N10300"/>
          <cell r="O10300"/>
          <cell r="P10300"/>
          <cell r="Q10300"/>
          <cell r="R10300"/>
          <cell r="S10300"/>
          <cell r="T10300"/>
          <cell r="U10300"/>
          <cell r="V10300"/>
          <cell r="W10300"/>
          <cell r="X10300">
            <v>-132</v>
          </cell>
          <cell r="Y10300"/>
          <cell r="Z10300"/>
          <cell r="AA10300"/>
          <cell r="AB10300"/>
          <cell r="AC10300"/>
          <cell r="AD10300"/>
          <cell r="AE10300"/>
          <cell r="AF10300"/>
          <cell r="AG10300"/>
          <cell r="AH10300"/>
          <cell r="AI10300"/>
          <cell r="AJ10300"/>
          <cell r="AK10300"/>
          <cell r="AL10300"/>
          <cell r="AM10300"/>
          <cell r="AN10300"/>
        </row>
        <row r="10301">
          <cell r="E10301">
            <v>10300</v>
          </cell>
          <cell r="F10301"/>
          <cell r="G10301">
            <v>57011</v>
          </cell>
          <cell r="H10301"/>
          <cell r="I10301"/>
          <cell r="J10301"/>
          <cell r="K10301"/>
          <cell r="L10301">
            <v>1527</v>
          </cell>
          <cell r="M10301"/>
          <cell r="N10301"/>
          <cell r="O10301"/>
          <cell r="P10301">
            <v>144264</v>
          </cell>
          <cell r="Q10301"/>
          <cell r="R10301"/>
          <cell r="S10301"/>
          <cell r="T10301">
            <v>6124218</v>
          </cell>
          <cell r="U10301"/>
          <cell r="V10301"/>
          <cell r="W10301"/>
          <cell r="X10301"/>
          <cell r="Y10301"/>
          <cell r="Z10301"/>
          <cell r="AA10301">
            <v>4708</v>
          </cell>
          <cell r="AB10301"/>
          <cell r="AC10301"/>
          <cell r="AD10301"/>
          <cell r="AE10301"/>
          <cell r="AF10301"/>
          <cell r="AG10301"/>
          <cell r="AH10301"/>
          <cell r="AI10301"/>
          <cell r="AJ10301"/>
          <cell r="AK10301"/>
          <cell r="AL10301"/>
          <cell r="AM10301"/>
          <cell r="AN10301">
            <v>103901</v>
          </cell>
        </row>
        <row r="10302">
          <cell r="E10302">
            <v>10301</v>
          </cell>
          <cell r="F10302"/>
          <cell r="G10302">
            <v>57011</v>
          </cell>
          <cell r="H10302"/>
          <cell r="I10302"/>
          <cell r="J10302"/>
          <cell r="K10302">
            <v>28275</v>
          </cell>
          <cell r="L10302">
            <v>1527</v>
          </cell>
          <cell r="M10302"/>
          <cell r="N10302"/>
          <cell r="O10302"/>
          <cell r="P10302">
            <v>169614</v>
          </cell>
          <cell r="Q10302"/>
          <cell r="R10302"/>
          <cell r="S10302"/>
          <cell r="T10302">
            <v>6124218</v>
          </cell>
          <cell r="U10302"/>
          <cell r="V10302"/>
          <cell r="W10302"/>
          <cell r="X10302">
            <v>-132</v>
          </cell>
          <cell r="Y10302"/>
          <cell r="Z10302"/>
          <cell r="AA10302">
            <v>5191</v>
          </cell>
          <cell r="AB10302"/>
          <cell r="AC10302"/>
          <cell r="AD10302"/>
          <cell r="AE10302"/>
          <cell r="AF10302"/>
          <cell r="AG10302"/>
          <cell r="AH10302"/>
          <cell r="AI10302"/>
          <cell r="AJ10302"/>
          <cell r="AK10302"/>
          <cell r="AL10302"/>
          <cell r="AM10302"/>
          <cell r="AN10302">
            <v>106541</v>
          </cell>
        </row>
        <row r="10303">
          <cell r="E10303">
            <v>10302</v>
          </cell>
          <cell r="F10303"/>
          <cell r="G10303"/>
          <cell r="H10303">
            <v>38</v>
          </cell>
          <cell r="I10303"/>
          <cell r="J10303"/>
          <cell r="K10303"/>
          <cell r="L10303">
            <v>195</v>
          </cell>
          <cell r="M10303"/>
          <cell r="N10303"/>
          <cell r="O10303"/>
          <cell r="P10303"/>
          <cell r="Q10303"/>
          <cell r="R10303"/>
          <cell r="S10303"/>
          <cell r="T10303"/>
          <cell r="U10303"/>
          <cell r="V10303"/>
          <cell r="W10303"/>
          <cell r="X10303"/>
          <cell r="Y10303"/>
          <cell r="Z10303"/>
          <cell r="AA10303"/>
          <cell r="AB10303"/>
          <cell r="AC10303"/>
          <cell r="AD10303"/>
          <cell r="AE10303"/>
          <cell r="AF10303"/>
          <cell r="AG10303"/>
          <cell r="AH10303"/>
          <cell r="AI10303"/>
          <cell r="AJ10303"/>
          <cell r="AK10303"/>
          <cell r="AL10303"/>
          <cell r="AM10303"/>
          <cell r="AN10303"/>
        </row>
        <row r="10304">
          <cell r="E10304">
            <v>10303</v>
          </cell>
          <cell r="F10304"/>
          <cell r="G10304"/>
          <cell r="H10304"/>
          <cell r="I10304"/>
          <cell r="J10304"/>
          <cell r="K10304"/>
          <cell r="L10304"/>
          <cell r="M10304"/>
          <cell r="N10304"/>
          <cell r="O10304"/>
          <cell r="P10304"/>
          <cell r="Q10304"/>
          <cell r="R10304"/>
          <cell r="S10304"/>
          <cell r="T10304"/>
          <cell r="U10304"/>
          <cell r="V10304"/>
          <cell r="W10304"/>
          <cell r="X10304"/>
          <cell r="Y10304">
            <v>528</v>
          </cell>
          <cell r="Z10304"/>
          <cell r="AA10304"/>
          <cell r="AB10304"/>
          <cell r="AC10304"/>
          <cell r="AD10304"/>
          <cell r="AE10304"/>
          <cell r="AF10304"/>
          <cell r="AG10304"/>
          <cell r="AH10304"/>
          <cell r="AI10304"/>
          <cell r="AJ10304"/>
          <cell r="AK10304"/>
          <cell r="AL10304"/>
          <cell r="AM10304"/>
          <cell r="AN10304"/>
        </row>
        <row r="10305">
          <cell r="E10305">
            <v>10304</v>
          </cell>
          <cell r="F10305">
            <v>98400</v>
          </cell>
          <cell r="G10305"/>
          <cell r="H10305"/>
          <cell r="I10305"/>
          <cell r="J10305"/>
          <cell r="K10305"/>
          <cell r="L10305"/>
          <cell r="M10305"/>
          <cell r="N10305"/>
          <cell r="O10305"/>
          <cell r="P10305"/>
          <cell r="Q10305"/>
          <cell r="R10305"/>
          <cell r="S10305"/>
          <cell r="T10305"/>
          <cell r="U10305"/>
          <cell r="V10305"/>
          <cell r="W10305"/>
          <cell r="X10305"/>
          <cell r="Y10305"/>
          <cell r="Z10305"/>
          <cell r="AA10305"/>
          <cell r="AB10305"/>
          <cell r="AC10305"/>
          <cell r="AD10305"/>
          <cell r="AE10305"/>
          <cell r="AF10305"/>
          <cell r="AG10305"/>
          <cell r="AH10305"/>
          <cell r="AI10305">
            <v>27450</v>
          </cell>
        </row>
        <row r="10306">
          <cell r="E10306">
            <v>10305</v>
          </cell>
          <cell r="F10306"/>
          <cell r="G10306"/>
          <cell r="H10306"/>
          <cell r="I10306"/>
          <cell r="J10306"/>
          <cell r="K10306"/>
          <cell r="L10306"/>
          <cell r="M10306"/>
          <cell r="N10306"/>
          <cell r="O10306"/>
          <cell r="P10306"/>
          <cell r="Q10306"/>
          <cell r="R10306"/>
          <cell r="S10306"/>
          <cell r="T10306"/>
          <cell r="U10306"/>
          <cell r="V10306"/>
          <cell r="W10306"/>
          <cell r="X10306"/>
          <cell r="Y10306"/>
          <cell r="Z10306"/>
          <cell r="AA10306"/>
          <cell r="AB10306"/>
          <cell r="AC10306"/>
          <cell r="AD10306"/>
          <cell r="AE10306"/>
          <cell r="AF10306"/>
          <cell r="AG10306"/>
          <cell r="AH10306"/>
          <cell r="AI10306"/>
        </row>
        <row r="10307">
          <cell r="E10307">
            <v>10306</v>
          </cell>
          <cell r="F10307">
            <v>628</v>
          </cell>
          <cell r="G10307">
            <v>45538</v>
          </cell>
          <cell r="H10307">
            <v>84</v>
          </cell>
          <cell r="I10307"/>
          <cell r="J10307"/>
          <cell r="K10307"/>
          <cell r="L10307"/>
          <cell r="M10307"/>
          <cell r="N10307"/>
          <cell r="O10307"/>
          <cell r="P10307">
            <v>56346</v>
          </cell>
          <cell r="Q10307"/>
          <cell r="R10307"/>
          <cell r="S10307"/>
          <cell r="T10307"/>
          <cell r="U10307"/>
          <cell r="V10307"/>
          <cell r="W10307"/>
          <cell r="X10307"/>
          <cell r="Y10307">
            <v>18184</v>
          </cell>
          <cell r="Z10307"/>
          <cell r="AA10307"/>
          <cell r="AB10307"/>
          <cell r="AC10307"/>
          <cell r="AD10307"/>
          <cell r="AE10307"/>
          <cell r="AF10307">
            <v>1467</v>
          </cell>
          <cell r="AG10307"/>
          <cell r="AH10307"/>
          <cell r="AI10307"/>
        </row>
        <row r="10308">
          <cell r="E10308">
            <v>10307</v>
          </cell>
          <cell r="F10308">
            <v>99028</v>
          </cell>
          <cell r="G10308">
            <v>45538</v>
          </cell>
          <cell r="H10308">
            <v>122</v>
          </cell>
          <cell r="I10308"/>
          <cell r="J10308"/>
          <cell r="K10308"/>
          <cell r="L10308">
            <v>195</v>
          </cell>
          <cell r="M10308"/>
          <cell r="N10308"/>
          <cell r="O10308"/>
          <cell r="P10308">
            <v>56346</v>
          </cell>
          <cell r="Q10308"/>
          <cell r="R10308"/>
          <cell r="S10308"/>
          <cell r="T10308"/>
          <cell r="U10308"/>
          <cell r="V10308"/>
          <cell r="W10308"/>
          <cell r="X10308"/>
          <cell r="Y10308">
            <v>18712</v>
          </cell>
          <cell r="Z10308"/>
          <cell r="AA10308"/>
          <cell r="AB10308"/>
          <cell r="AC10308"/>
          <cell r="AD10308"/>
          <cell r="AE10308"/>
          <cell r="AF10308">
            <v>1467</v>
          </cell>
          <cell r="AG10308"/>
          <cell r="AH10308"/>
          <cell r="AI10308">
            <v>27450</v>
          </cell>
        </row>
        <row r="10309">
          <cell r="E10309">
            <v>10308</v>
          </cell>
          <cell r="F10309"/>
          <cell r="G10309"/>
          <cell r="H10309"/>
          <cell r="I10309"/>
          <cell r="J10309"/>
          <cell r="K10309"/>
          <cell r="L10309"/>
          <cell r="M10309"/>
          <cell r="N10309"/>
          <cell r="O10309"/>
          <cell r="P10309"/>
          <cell r="Q10309"/>
          <cell r="R10309"/>
          <cell r="S10309"/>
          <cell r="T10309"/>
          <cell r="U10309"/>
          <cell r="V10309"/>
          <cell r="W10309"/>
          <cell r="X10309"/>
          <cell r="Y10309"/>
          <cell r="Z10309"/>
          <cell r="AA10309"/>
          <cell r="AB10309"/>
          <cell r="AC10309"/>
          <cell r="AD10309"/>
          <cell r="AE10309"/>
          <cell r="AF10309"/>
          <cell r="AG10309"/>
          <cell r="AH10309"/>
          <cell r="AI10309"/>
        </row>
        <row r="10310">
          <cell r="E10310">
            <v>10309</v>
          </cell>
          <cell r="F10310">
            <v>300254</v>
          </cell>
          <cell r="G10310"/>
          <cell r="H10310"/>
          <cell r="I10310"/>
          <cell r="J10310"/>
          <cell r="K10310"/>
          <cell r="L10310"/>
          <cell r="M10310"/>
          <cell r="N10310"/>
          <cell r="O10310"/>
          <cell r="P10310"/>
          <cell r="Q10310"/>
          <cell r="R10310"/>
          <cell r="S10310"/>
          <cell r="T10310"/>
          <cell r="U10310"/>
          <cell r="V10310"/>
          <cell r="W10310"/>
          <cell r="X10310"/>
          <cell r="Y10310"/>
          <cell r="Z10310"/>
          <cell r="AA10310"/>
          <cell r="AB10310">
            <v>46752</v>
          </cell>
          <cell r="AC10310"/>
          <cell r="AD10310"/>
          <cell r="AE10310"/>
          <cell r="AF10310"/>
          <cell r="AG10310"/>
          <cell r="AH10310"/>
          <cell r="AI10310"/>
        </row>
        <row r="10311">
          <cell r="E10311">
            <v>10310</v>
          </cell>
          <cell r="F10311">
            <v>83025</v>
          </cell>
          <cell r="G10311"/>
          <cell r="H10311"/>
          <cell r="I10311">
            <v>100125</v>
          </cell>
          <cell r="J10311"/>
          <cell r="K10311">
            <v>27450</v>
          </cell>
          <cell r="L10311"/>
          <cell r="M10311"/>
          <cell r="N10311"/>
          <cell r="O10311"/>
          <cell r="P10311">
            <v>45225</v>
          </cell>
          <cell r="Q10311"/>
          <cell r="R10311"/>
          <cell r="S10311"/>
          <cell r="T10311"/>
          <cell r="U10311"/>
          <cell r="V10311"/>
          <cell r="W10311">
            <v>21225</v>
          </cell>
          <cell r="X10311"/>
          <cell r="Y10311"/>
          <cell r="Z10311"/>
          <cell r="AA10311"/>
          <cell r="AB10311"/>
          <cell r="AC10311"/>
          <cell r="AD10311"/>
          <cell r="AE10311"/>
          <cell r="AF10311"/>
          <cell r="AG10311"/>
          <cell r="AH10311"/>
          <cell r="AI10311"/>
        </row>
        <row r="10312">
          <cell r="E10312">
            <v>10311</v>
          </cell>
          <cell r="F10312"/>
          <cell r="G10312"/>
          <cell r="H10312"/>
          <cell r="I10312"/>
          <cell r="J10312"/>
          <cell r="K10312"/>
          <cell r="L10312"/>
          <cell r="M10312"/>
          <cell r="N10312"/>
          <cell r="O10312"/>
          <cell r="P10312"/>
          <cell r="Q10312"/>
          <cell r="R10312"/>
          <cell r="S10312"/>
          <cell r="T10312"/>
          <cell r="U10312"/>
          <cell r="V10312"/>
          <cell r="W10312"/>
          <cell r="X10312"/>
          <cell r="Y10312"/>
          <cell r="Z10312"/>
          <cell r="AA10312"/>
          <cell r="AB10312"/>
          <cell r="AC10312"/>
          <cell r="AD10312"/>
          <cell r="AE10312"/>
          <cell r="AF10312"/>
          <cell r="AG10312"/>
          <cell r="AH10312"/>
          <cell r="AI10312"/>
        </row>
        <row r="10313">
          <cell r="E10313">
            <v>10312</v>
          </cell>
          <cell r="F10313">
            <v>2280560</v>
          </cell>
          <cell r="G10313">
            <v>54659</v>
          </cell>
          <cell r="H10313"/>
          <cell r="I10313">
            <v>23</v>
          </cell>
          <cell r="J10313"/>
          <cell r="K10313"/>
          <cell r="L10313"/>
          <cell r="M10313"/>
          <cell r="N10313"/>
          <cell r="O10313"/>
          <cell r="P10313">
            <v>43702</v>
          </cell>
          <cell r="Q10313"/>
          <cell r="R10313"/>
          <cell r="S10313"/>
          <cell r="T10313"/>
          <cell r="U10313">
            <v>200</v>
          </cell>
          <cell r="V10313"/>
          <cell r="W10313"/>
          <cell r="X10313"/>
          <cell r="Y10313"/>
          <cell r="Z10313"/>
          <cell r="AA10313"/>
          <cell r="AB10313">
            <v>4144</v>
          </cell>
          <cell r="AC10313"/>
          <cell r="AD10313"/>
          <cell r="AE10313"/>
          <cell r="AF10313"/>
          <cell r="AG10313"/>
          <cell r="AH10313"/>
          <cell r="AI10313"/>
        </row>
        <row r="10314">
          <cell r="E10314">
            <v>10313</v>
          </cell>
          <cell r="F10314">
            <v>2663839</v>
          </cell>
          <cell r="G10314">
            <v>54659</v>
          </cell>
          <cell r="H10314"/>
          <cell r="I10314">
            <v>100148</v>
          </cell>
          <cell r="J10314"/>
          <cell r="K10314">
            <v>27450</v>
          </cell>
          <cell r="L10314"/>
          <cell r="M10314"/>
          <cell r="N10314"/>
          <cell r="O10314"/>
          <cell r="P10314">
            <v>88927</v>
          </cell>
          <cell r="Q10314"/>
          <cell r="R10314"/>
          <cell r="S10314"/>
          <cell r="T10314"/>
          <cell r="U10314">
            <v>200</v>
          </cell>
          <cell r="V10314"/>
          <cell r="W10314">
            <v>21225</v>
          </cell>
          <cell r="X10314"/>
          <cell r="Y10314"/>
          <cell r="Z10314"/>
          <cell r="AA10314"/>
          <cell r="AB10314">
            <v>50896</v>
          </cell>
          <cell r="AC10314"/>
          <cell r="AD10314"/>
          <cell r="AE10314"/>
          <cell r="AF10314"/>
          <cell r="AG10314"/>
          <cell r="AH10314"/>
          <cell r="AI10314"/>
        </row>
        <row r="10315">
          <cell r="E10315">
            <v>10314</v>
          </cell>
          <cell r="F10315"/>
          <cell r="G10315"/>
          <cell r="H10315"/>
          <cell r="I10315"/>
          <cell r="J10315"/>
          <cell r="K10315"/>
          <cell r="L10315"/>
          <cell r="M10315"/>
          <cell r="N10315"/>
          <cell r="O10315"/>
          <cell r="P10315"/>
          <cell r="Q10315"/>
          <cell r="R10315"/>
          <cell r="S10315"/>
          <cell r="T10315"/>
          <cell r="U10315"/>
          <cell r="V10315"/>
          <cell r="W10315"/>
          <cell r="X10315"/>
          <cell r="Y10315"/>
          <cell r="Z10315"/>
          <cell r="AA10315"/>
          <cell r="AB10315"/>
          <cell r="AC10315"/>
          <cell r="AD10315"/>
          <cell r="AE10315"/>
          <cell r="AF10315"/>
          <cell r="AG10315"/>
          <cell r="AH10315"/>
          <cell r="AI10315"/>
        </row>
        <row r="10316">
          <cell r="E10316">
            <v>10315</v>
          </cell>
          <cell r="F10316"/>
          <cell r="G10316"/>
          <cell r="H10316"/>
          <cell r="I10316"/>
          <cell r="J10316"/>
          <cell r="K10316"/>
          <cell r="L10316"/>
          <cell r="M10316"/>
          <cell r="N10316"/>
          <cell r="O10316"/>
          <cell r="P10316"/>
          <cell r="Q10316"/>
          <cell r="R10316"/>
          <cell r="S10316"/>
          <cell r="T10316"/>
          <cell r="U10316"/>
          <cell r="V10316"/>
          <cell r="W10316"/>
          <cell r="X10316"/>
          <cell r="Y10316"/>
          <cell r="Z10316"/>
          <cell r="AA10316"/>
          <cell r="AB10316"/>
          <cell r="AC10316"/>
          <cell r="AD10316"/>
          <cell r="AE10316"/>
          <cell r="AF10316"/>
          <cell r="AG10316"/>
          <cell r="AH10316"/>
          <cell r="AI10316"/>
        </row>
        <row r="10317">
          <cell r="E10317">
            <v>10316</v>
          </cell>
          <cell r="F10317"/>
          <cell r="G10317"/>
          <cell r="H10317"/>
          <cell r="I10317"/>
          <cell r="J10317"/>
          <cell r="K10317"/>
          <cell r="L10317">
            <v>45900</v>
          </cell>
          <cell r="M10317"/>
          <cell r="N10317">
            <v>8025</v>
          </cell>
          <cell r="O10317"/>
          <cell r="P10317">
            <v>100500</v>
          </cell>
          <cell r="Q10317"/>
          <cell r="R10317"/>
          <cell r="S10317"/>
          <cell r="T10317"/>
          <cell r="U10317"/>
          <cell r="V10317"/>
          <cell r="W10317"/>
          <cell r="X10317"/>
          <cell r="Y10317"/>
          <cell r="Z10317"/>
          <cell r="AA10317"/>
          <cell r="AB10317"/>
          <cell r="AC10317">
            <v>8625</v>
          </cell>
          <cell r="AD10317"/>
          <cell r="AE10317"/>
          <cell r="AF10317">
            <v>68625</v>
          </cell>
          <cell r="AG10317">
            <v>450091</v>
          </cell>
          <cell r="AH10317"/>
          <cell r="AI10317">
            <v>119100</v>
          </cell>
        </row>
        <row r="10318">
          <cell r="E10318">
            <v>10317</v>
          </cell>
          <cell r="F10318"/>
          <cell r="G10318"/>
          <cell r="H10318"/>
          <cell r="I10318"/>
          <cell r="J10318"/>
          <cell r="K10318"/>
          <cell r="L10318"/>
          <cell r="M10318"/>
          <cell r="N10318"/>
          <cell r="O10318"/>
          <cell r="P10318"/>
          <cell r="Q10318"/>
          <cell r="R10318"/>
          <cell r="S10318"/>
          <cell r="T10318"/>
          <cell r="U10318"/>
          <cell r="V10318"/>
          <cell r="W10318"/>
          <cell r="X10318"/>
          <cell r="Y10318"/>
          <cell r="Z10318"/>
          <cell r="AA10318"/>
          <cell r="AB10318"/>
          <cell r="AC10318"/>
          <cell r="AD10318"/>
          <cell r="AE10318"/>
          <cell r="AF10318"/>
          <cell r="AG10318"/>
          <cell r="AH10318"/>
          <cell r="AI10318"/>
        </row>
        <row r="10319">
          <cell r="E10319">
            <v>10318</v>
          </cell>
          <cell r="F10319"/>
          <cell r="G10319">
            <v>277472</v>
          </cell>
          <cell r="H10319"/>
          <cell r="I10319">
            <v>25386</v>
          </cell>
          <cell r="J10319">
            <v>2652</v>
          </cell>
          <cell r="K10319"/>
          <cell r="L10319"/>
          <cell r="M10319">
            <v>5000</v>
          </cell>
          <cell r="N10319">
            <v>35308</v>
          </cell>
          <cell r="O10319"/>
          <cell r="P10319">
            <v>499106</v>
          </cell>
          <cell r="Q10319">
            <v>4563</v>
          </cell>
          <cell r="R10319"/>
          <cell r="S10319">
            <v>32519</v>
          </cell>
          <cell r="T10319"/>
          <cell r="U10319"/>
          <cell r="V10319"/>
          <cell r="W10319"/>
          <cell r="X10319"/>
          <cell r="Y10319"/>
          <cell r="Z10319"/>
          <cell r="AA10319"/>
          <cell r="AB10319"/>
          <cell r="AC10319">
            <v>185</v>
          </cell>
          <cell r="AD10319">
            <v>5000</v>
          </cell>
          <cell r="AE10319">
            <v>4485</v>
          </cell>
          <cell r="AF10319">
            <v>49931</v>
          </cell>
          <cell r="AG10319">
            <v>134420</v>
          </cell>
          <cell r="AH10319">
            <v>4093</v>
          </cell>
          <cell r="AI10319">
            <v>23393</v>
          </cell>
        </row>
        <row r="10320">
          <cell r="E10320">
            <v>10319</v>
          </cell>
          <cell r="F10320"/>
          <cell r="G10320">
            <v>277472</v>
          </cell>
          <cell r="H10320"/>
          <cell r="I10320">
            <v>25386</v>
          </cell>
          <cell r="J10320">
            <v>2652</v>
          </cell>
          <cell r="K10320"/>
          <cell r="L10320">
            <v>45900</v>
          </cell>
          <cell r="M10320">
            <v>5000</v>
          </cell>
          <cell r="N10320">
            <v>43333</v>
          </cell>
          <cell r="O10320"/>
          <cell r="P10320">
            <v>599606</v>
          </cell>
          <cell r="Q10320">
            <v>4563</v>
          </cell>
          <cell r="R10320"/>
          <cell r="S10320">
            <v>32519</v>
          </cell>
          <cell r="T10320"/>
          <cell r="U10320"/>
          <cell r="V10320"/>
          <cell r="W10320"/>
          <cell r="X10320"/>
          <cell r="Y10320"/>
          <cell r="Z10320"/>
          <cell r="AA10320"/>
          <cell r="AB10320"/>
          <cell r="AC10320">
            <v>8810</v>
          </cell>
          <cell r="AD10320">
            <v>5000</v>
          </cell>
          <cell r="AE10320">
            <v>4485</v>
          </cell>
          <cell r="AF10320">
            <v>118556</v>
          </cell>
          <cell r="AG10320">
            <v>584511</v>
          </cell>
          <cell r="AH10320">
            <v>4093</v>
          </cell>
          <cell r="AI10320">
            <v>142493</v>
          </cell>
        </row>
        <row r="10321">
          <cell r="E10321">
            <v>10320</v>
          </cell>
          <cell r="F10321"/>
          <cell r="G10321"/>
          <cell r="H10321"/>
          <cell r="I10321"/>
          <cell r="J10321"/>
          <cell r="K10321"/>
          <cell r="L10321"/>
          <cell r="M10321"/>
          <cell r="N10321"/>
          <cell r="O10321"/>
          <cell r="P10321"/>
          <cell r="Q10321"/>
          <cell r="R10321">
            <v>13111</v>
          </cell>
          <cell r="S10321"/>
          <cell r="T10321"/>
          <cell r="U10321">
            <v>893000</v>
          </cell>
          <cell r="V10321"/>
          <cell r="W10321"/>
          <cell r="X10321"/>
          <cell r="Y10321"/>
          <cell r="Z10321"/>
          <cell r="AA10321"/>
          <cell r="AB10321"/>
          <cell r="AC10321"/>
          <cell r="AD10321"/>
          <cell r="AE10321"/>
          <cell r="AF10321"/>
          <cell r="AG10321"/>
          <cell r="AH10321"/>
          <cell r="AI10321"/>
          <cell r="AJ10321"/>
        </row>
        <row r="10322">
          <cell r="E10322">
            <v>10321</v>
          </cell>
          <cell r="F10322"/>
          <cell r="G10322"/>
          <cell r="H10322"/>
          <cell r="I10322"/>
          <cell r="J10322"/>
          <cell r="K10322"/>
          <cell r="L10322"/>
          <cell r="M10322"/>
          <cell r="N10322"/>
          <cell r="O10322"/>
          <cell r="P10322"/>
          <cell r="Q10322"/>
          <cell r="R10322"/>
          <cell r="S10322"/>
          <cell r="T10322"/>
          <cell r="U10322"/>
          <cell r="V10322"/>
          <cell r="W10322"/>
          <cell r="X10322"/>
          <cell r="Y10322"/>
          <cell r="Z10322"/>
          <cell r="AA10322"/>
          <cell r="AB10322"/>
          <cell r="AC10322"/>
          <cell r="AD10322"/>
          <cell r="AE10322">
            <v>8075280</v>
          </cell>
          <cell r="AF10322"/>
          <cell r="AG10322"/>
          <cell r="AH10322"/>
          <cell r="AI10322"/>
          <cell r="AJ10322"/>
        </row>
        <row r="10323">
          <cell r="E10323">
            <v>10322</v>
          </cell>
          <cell r="F10323"/>
          <cell r="G10323"/>
          <cell r="H10323"/>
          <cell r="I10323"/>
          <cell r="J10323"/>
          <cell r="K10323">
            <v>283457</v>
          </cell>
          <cell r="L10323">
            <v>54675</v>
          </cell>
          <cell r="M10323"/>
          <cell r="N10323">
            <v>27450</v>
          </cell>
          <cell r="O10323"/>
          <cell r="P10323">
            <v>322275</v>
          </cell>
          <cell r="Q10323"/>
          <cell r="R10323"/>
          <cell r="S10323"/>
          <cell r="T10323"/>
          <cell r="U10323"/>
          <cell r="V10323"/>
          <cell r="W10323">
            <v>2325</v>
          </cell>
          <cell r="X10323"/>
          <cell r="Y10323"/>
          <cell r="Z10323">
            <v>36225</v>
          </cell>
          <cell r="AA10323"/>
          <cell r="AB10323"/>
          <cell r="AC10323"/>
          <cell r="AD10323">
            <v>-3011</v>
          </cell>
          <cell r="AE10323">
            <v>53250</v>
          </cell>
          <cell r="AF10323"/>
          <cell r="AG10323">
            <v>342636</v>
          </cell>
          <cell r="AH10323"/>
          <cell r="AI10323">
            <v>427800</v>
          </cell>
          <cell r="AJ10323"/>
        </row>
        <row r="10324">
          <cell r="E10324">
            <v>10323</v>
          </cell>
          <cell r="F10324"/>
          <cell r="G10324"/>
          <cell r="H10324"/>
          <cell r="I10324"/>
          <cell r="J10324"/>
          <cell r="K10324"/>
          <cell r="L10324"/>
          <cell r="M10324"/>
          <cell r="N10324"/>
          <cell r="O10324"/>
          <cell r="P10324"/>
          <cell r="Q10324"/>
          <cell r="R10324"/>
          <cell r="S10324"/>
          <cell r="T10324"/>
          <cell r="U10324"/>
          <cell r="V10324"/>
          <cell r="W10324"/>
          <cell r="X10324">
            <v>4806</v>
          </cell>
          <cell r="Y10324"/>
          <cell r="Z10324"/>
          <cell r="AA10324"/>
          <cell r="AB10324"/>
          <cell r="AC10324"/>
          <cell r="AD10324"/>
          <cell r="AE10324"/>
          <cell r="AF10324"/>
          <cell r="AG10324"/>
          <cell r="AH10324"/>
          <cell r="AI10324"/>
          <cell r="AJ10324"/>
        </row>
        <row r="10325">
          <cell r="E10325">
            <v>10324</v>
          </cell>
          <cell r="F10325">
            <v>6606</v>
          </cell>
          <cell r="G10325"/>
          <cell r="H10325"/>
          <cell r="I10325">
            <v>6361</v>
          </cell>
          <cell r="J10325"/>
          <cell r="K10325"/>
          <cell r="L10325">
            <v>4806</v>
          </cell>
          <cell r="M10325"/>
          <cell r="N10325"/>
          <cell r="O10325">
            <v>8319</v>
          </cell>
          <cell r="P10325">
            <v>223992</v>
          </cell>
          <cell r="Q10325"/>
          <cell r="R10325">
            <v>7739</v>
          </cell>
          <cell r="S10325">
            <v>44648</v>
          </cell>
          <cell r="T10325"/>
          <cell r="U10325">
            <v>500</v>
          </cell>
          <cell r="V10325"/>
          <cell r="W10325">
            <v>4806</v>
          </cell>
          <cell r="X10325"/>
          <cell r="Y10325"/>
          <cell r="Z10325">
            <v>55058</v>
          </cell>
          <cell r="AA10325"/>
          <cell r="AB10325"/>
          <cell r="AC10325"/>
          <cell r="AD10325">
            <v>9612</v>
          </cell>
          <cell r="AE10325">
            <v>1414797</v>
          </cell>
          <cell r="AF10325"/>
          <cell r="AG10325">
            <v>1880613</v>
          </cell>
          <cell r="AH10325"/>
          <cell r="AI10325">
            <v>3204</v>
          </cell>
          <cell r="AJ10325">
            <v>6463</v>
          </cell>
        </row>
        <row r="10326">
          <cell r="E10326">
            <v>10325</v>
          </cell>
          <cell r="F10326">
            <v>6606</v>
          </cell>
          <cell r="G10326"/>
          <cell r="H10326"/>
          <cell r="I10326">
            <v>6361</v>
          </cell>
          <cell r="J10326"/>
          <cell r="K10326">
            <v>283457</v>
          </cell>
          <cell r="L10326">
            <v>59481</v>
          </cell>
          <cell r="M10326"/>
          <cell r="N10326">
            <v>27450</v>
          </cell>
          <cell r="O10326">
            <v>8319</v>
          </cell>
          <cell r="P10326">
            <v>546267</v>
          </cell>
          <cell r="Q10326"/>
          <cell r="R10326">
            <v>20850</v>
          </cell>
          <cell r="S10326">
            <v>44648</v>
          </cell>
          <cell r="T10326"/>
          <cell r="U10326">
            <v>893500</v>
          </cell>
          <cell r="V10326"/>
          <cell r="W10326">
            <v>7131</v>
          </cell>
          <cell r="X10326">
            <v>4806</v>
          </cell>
          <cell r="Y10326"/>
          <cell r="Z10326">
            <v>91283</v>
          </cell>
          <cell r="AA10326"/>
          <cell r="AB10326"/>
          <cell r="AC10326"/>
          <cell r="AD10326">
            <v>6601</v>
          </cell>
          <cell r="AE10326">
            <v>9543327</v>
          </cell>
          <cell r="AF10326"/>
          <cell r="AG10326">
            <v>2223249</v>
          </cell>
          <cell r="AH10326"/>
          <cell r="AI10326">
            <v>431004</v>
          </cell>
          <cell r="AJ10326">
            <v>6463</v>
          </cell>
        </row>
        <row r="10327">
          <cell r="E10327">
            <v>10326</v>
          </cell>
          <cell r="F10327"/>
          <cell r="G10327"/>
          <cell r="H10327"/>
          <cell r="I10327"/>
          <cell r="J10327"/>
          <cell r="K10327"/>
          <cell r="L10327"/>
          <cell r="M10327"/>
          <cell r="N10327"/>
          <cell r="O10327"/>
          <cell r="P10327"/>
          <cell r="Q10327"/>
          <cell r="R10327"/>
          <cell r="S10327"/>
          <cell r="T10327"/>
          <cell r="U10327"/>
          <cell r="V10327"/>
          <cell r="W10327"/>
          <cell r="X10327"/>
          <cell r="Y10327"/>
          <cell r="Z10327"/>
          <cell r="AA10327"/>
          <cell r="AB10327"/>
          <cell r="AC10327"/>
          <cell r="AD10327"/>
          <cell r="AE10327"/>
          <cell r="AF10327"/>
          <cell r="AG10327"/>
          <cell r="AH10327"/>
          <cell r="AI10327"/>
          <cell r="AJ10327"/>
        </row>
        <row r="10328">
          <cell r="E10328">
            <v>10327</v>
          </cell>
          <cell r="F10328"/>
          <cell r="G10328"/>
          <cell r="H10328"/>
          <cell r="I10328"/>
          <cell r="J10328"/>
          <cell r="K10328"/>
          <cell r="L10328">
            <v>13</v>
          </cell>
          <cell r="M10328"/>
          <cell r="N10328">
            <v>95</v>
          </cell>
          <cell r="O10328"/>
          <cell r="P10328"/>
          <cell r="Q10328"/>
          <cell r="R10328"/>
          <cell r="S10328"/>
          <cell r="T10328"/>
          <cell r="U10328"/>
          <cell r="V10328"/>
          <cell r="W10328"/>
          <cell r="X10328"/>
          <cell r="Y10328"/>
          <cell r="Z10328"/>
          <cell r="AA10328"/>
          <cell r="AB10328">
            <v>480</v>
          </cell>
          <cell r="AC10328"/>
          <cell r="AD10328"/>
          <cell r="AE10328">
            <v>11610321</v>
          </cell>
          <cell r="AF10328"/>
          <cell r="AG10328"/>
          <cell r="AH10328"/>
          <cell r="AI10328"/>
          <cell r="AJ10328"/>
        </row>
        <row r="10329">
          <cell r="E10329">
            <v>10328</v>
          </cell>
          <cell r="F10329"/>
          <cell r="G10329"/>
          <cell r="H10329"/>
          <cell r="I10329"/>
          <cell r="J10329"/>
          <cell r="K10329">
            <v>8325</v>
          </cell>
          <cell r="L10329">
            <v>41400</v>
          </cell>
          <cell r="M10329"/>
          <cell r="N10329">
            <v>-2242</v>
          </cell>
          <cell r="O10329"/>
          <cell r="P10329">
            <v>137400</v>
          </cell>
          <cell r="Q10329"/>
          <cell r="R10329"/>
          <cell r="S10329"/>
          <cell r="T10329"/>
          <cell r="U10329"/>
          <cell r="V10329"/>
          <cell r="W10329">
            <v>14475</v>
          </cell>
          <cell r="X10329"/>
          <cell r="Y10329"/>
          <cell r="Z10329"/>
          <cell r="AA10329"/>
          <cell r="AB10329"/>
          <cell r="AC10329">
            <v>10725</v>
          </cell>
          <cell r="AD10329"/>
          <cell r="AE10329">
            <v>205500</v>
          </cell>
          <cell r="AF10329">
            <v>602546</v>
          </cell>
          <cell r="AG10329"/>
          <cell r="AH10329"/>
          <cell r="AI10329">
            <v>56475</v>
          </cell>
          <cell r="AJ10329"/>
        </row>
        <row r="10330">
          <cell r="E10330">
            <v>10329</v>
          </cell>
          <cell r="F10330"/>
          <cell r="G10330"/>
          <cell r="H10330"/>
          <cell r="I10330"/>
          <cell r="J10330"/>
          <cell r="K10330"/>
          <cell r="L10330"/>
          <cell r="M10330"/>
          <cell r="N10330"/>
          <cell r="O10330"/>
          <cell r="P10330"/>
          <cell r="Q10330"/>
          <cell r="R10330"/>
          <cell r="S10330"/>
          <cell r="T10330"/>
          <cell r="U10330"/>
          <cell r="V10330"/>
          <cell r="W10330"/>
          <cell r="X10330"/>
          <cell r="Y10330"/>
          <cell r="Z10330"/>
          <cell r="AA10330"/>
          <cell r="AB10330"/>
          <cell r="AC10330"/>
          <cell r="AD10330"/>
          <cell r="AE10330"/>
          <cell r="AF10330"/>
          <cell r="AG10330"/>
          <cell r="AH10330"/>
          <cell r="AI10330"/>
          <cell r="AJ10330"/>
        </row>
        <row r="10331">
          <cell r="E10331">
            <v>10330</v>
          </cell>
          <cell r="F10331">
            <v>3171</v>
          </cell>
          <cell r="G10331">
            <v>3171</v>
          </cell>
          <cell r="H10331"/>
          <cell r="I10331">
            <v>339624</v>
          </cell>
          <cell r="J10331"/>
          <cell r="K10331">
            <v>3171</v>
          </cell>
          <cell r="L10331"/>
          <cell r="M10331"/>
          <cell r="N10331">
            <v>9159</v>
          </cell>
          <cell r="O10331"/>
          <cell r="P10331">
            <v>243017</v>
          </cell>
          <cell r="Q10331"/>
          <cell r="R10331"/>
          <cell r="S10331"/>
          <cell r="T10331"/>
          <cell r="U10331"/>
          <cell r="V10331"/>
          <cell r="W10331"/>
          <cell r="X10331"/>
          <cell r="Y10331"/>
          <cell r="Z10331">
            <v>1585</v>
          </cell>
          <cell r="AA10331">
            <v>124438</v>
          </cell>
          <cell r="AB10331"/>
          <cell r="AC10331">
            <v>1585</v>
          </cell>
          <cell r="AD10331">
            <v>7669</v>
          </cell>
          <cell r="AE10331">
            <v>711202</v>
          </cell>
          <cell r="AF10331">
            <v>192691</v>
          </cell>
          <cell r="AG10331"/>
          <cell r="AH10331"/>
          <cell r="AI10331"/>
          <cell r="AJ10331"/>
        </row>
        <row r="10332">
          <cell r="E10332">
            <v>10331</v>
          </cell>
          <cell r="F10332">
            <v>3171</v>
          </cell>
          <cell r="G10332">
            <v>3171</v>
          </cell>
          <cell r="H10332"/>
          <cell r="I10332">
            <v>339624</v>
          </cell>
          <cell r="J10332"/>
          <cell r="K10332">
            <v>11496</v>
          </cell>
          <cell r="L10332">
            <v>41413</v>
          </cell>
          <cell r="M10332"/>
          <cell r="N10332">
            <v>7012</v>
          </cell>
          <cell r="O10332"/>
          <cell r="P10332">
            <v>380417</v>
          </cell>
          <cell r="Q10332"/>
          <cell r="R10332"/>
          <cell r="S10332"/>
          <cell r="T10332"/>
          <cell r="U10332"/>
          <cell r="V10332"/>
          <cell r="W10332">
            <v>14475</v>
          </cell>
          <cell r="X10332"/>
          <cell r="Y10332"/>
          <cell r="Z10332">
            <v>1585</v>
          </cell>
          <cell r="AA10332">
            <v>124438</v>
          </cell>
          <cell r="AB10332">
            <v>480</v>
          </cell>
          <cell r="AC10332">
            <v>12310</v>
          </cell>
          <cell r="AD10332">
            <v>7669</v>
          </cell>
          <cell r="AE10332">
            <v>12527023</v>
          </cell>
          <cell r="AF10332">
            <v>795237</v>
          </cell>
          <cell r="AG10332"/>
          <cell r="AH10332"/>
          <cell r="AI10332">
            <v>56475</v>
          </cell>
          <cell r="AJ10332"/>
        </row>
        <row r="10333">
          <cell r="E10333">
            <v>10332</v>
          </cell>
          <cell r="F10333"/>
          <cell r="G10333"/>
          <cell r="H10333"/>
          <cell r="I10333"/>
          <cell r="J10333"/>
          <cell r="K10333"/>
          <cell r="L10333">
            <v>7746</v>
          </cell>
          <cell r="M10333">
            <v>3142</v>
          </cell>
          <cell r="N10333"/>
          <cell r="O10333"/>
          <cell r="P10333"/>
          <cell r="Q10333">
            <v>378</v>
          </cell>
          <cell r="R10333"/>
          <cell r="S10333"/>
          <cell r="T10333"/>
          <cell r="U10333"/>
          <cell r="V10333"/>
          <cell r="W10333"/>
          <cell r="X10333"/>
          <cell r="Y10333"/>
          <cell r="Z10333"/>
          <cell r="AA10333"/>
          <cell r="AB10333"/>
          <cell r="AC10333"/>
          <cell r="AD10333"/>
          <cell r="AE10333"/>
          <cell r="AF10333"/>
          <cell r="AG10333"/>
          <cell r="AH10333"/>
          <cell r="AI10333">
            <v>14595</v>
          </cell>
          <cell r="AJ10333">
            <v>213</v>
          </cell>
        </row>
        <row r="10334">
          <cell r="E10334">
            <v>10333</v>
          </cell>
          <cell r="F10334"/>
          <cell r="G10334"/>
          <cell r="H10334"/>
          <cell r="I10334"/>
          <cell r="J10334"/>
          <cell r="K10334"/>
          <cell r="L10334">
            <v>29</v>
          </cell>
          <cell r="M10334"/>
          <cell r="N10334"/>
          <cell r="O10334"/>
          <cell r="P10334">
            <v>157</v>
          </cell>
          <cell r="Q10334"/>
          <cell r="R10334"/>
          <cell r="S10334"/>
          <cell r="T10334"/>
          <cell r="U10334"/>
          <cell r="V10334"/>
          <cell r="W10334"/>
          <cell r="X10334"/>
          <cell r="Y10334"/>
          <cell r="Z10334"/>
          <cell r="AA10334"/>
          <cell r="AB10334"/>
          <cell r="AC10334"/>
          <cell r="AD10334"/>
          <cell r="AE10334"/>
          <cell r="AF10334"/>
          <cell r="AG10334"/>
          <cell r="AH10334"/>
          <cell r="AI10334"/>
          <cell r="AJ10334">
            <v>3308</v>
          </cell>
        </row>
        <row r="10335">
          <cell r="E10335">
            <v>10334</v>
          </cell>
          <cell r="F10335"/>
          <cell r="G10335"/>
          <cell r="H10335"/>
          <cell r="I10335"/>
          <cell r="J10335"/>
          <cell r="K10335">
            <v>38801</v>
          </cell>
          <cell r="L10335"/>
          <cell r="M10335"/>
          <cell r="N10335"/>
          <cell r="O10335"/>
          <cell r="P10335"/>
          <cell r="Q10335"/>
          <cell r="R10335"/>
          <cell r="S10335"/>
          <cell r="T10335"/>
          <cell r="U10335"/>
          <cell r="V10335"/>
          <cell r="W10335"/>
          <cell r="X10335"/>
          <cell r="Y10335"/>
          <cell r="Z10335"/>
          <cell r="AA10335"/>
          <cell r="AB10335"/>
          <cell r="AC10335"/>
          <cell r="AD10335"/>
          <cell r="AE10335"/>
          <cell r="AF10335"/>
          <cell r="AG10335"/>
          <cell r="AH10335"/>
          <cell r="AI10335">
            <v>68674</v>
          </cell>
          <cell r="AJ10335">
            <v>85151</v>
          </cell>
        </row>
        <row r="10336">
          <cell r="E10336">
            <v>10335</v>
          </cell>
          <cell r="F10336"/>
          <cell r="G10336"/>
          <cell r="H10336"/>
          <cell r="I10336"/>
          <cell r="J10336"/>
          <cell r="K10336"/>
          <cell r="L10336"/>
          <cell r="M10336"/>
          <cell r="N10336"/>
          <cell r="O10336"/>
          <cell r="P10336"/>
          <cell r="Q10336"/>
          <cell r="R10336"/>
          <cell r="S10336"/>
          <cell r="T10336"/>
          <cell r="U10336"/>
          <cell r="V10336"/>
          <cell r="W10336"/>
          <cell r="X10336">
            <v>8781</v>
          </cell>
          <cell r="Y10336"/>
          <cell r="Z10336"/>
          <cell r="AA10336"/>
          <cell r="AB10336"/>
          <cell r="AC10336"/>
          <cell r="AD10336"/>
          <cell r="AE10336"/>
          <cell r="AF10336"/>
          <cell r="AG10336"/>
          <cell r="AH10336"/>
          <cell r="AI10336"/>
          <cell r="AJ10336"/>
        </row>
        <row r="10337">
          <cell r="E10337">
            <v>10336</v>
          </cell>
          <cell r="F10337">
            <v>1321</v>
          </cell>
          <cell r="G10337">
            <v>4250</v>
          </cell>
          <cell r="H10337">
            <v>664</v>
          </cell>
          <cell r="I10337">
            <v>146069</v>
          </cell>
          <cell r="J10337">
            <v>92837</v>
          </cell>
          <cell r="K10337">
            <v>9266</v>
          </cell>
          <cell r="L10337">
            <v>23175</v>
          </cell>
          <cell r="M10337">
            <v>39691</v>
          </cell>
          <cell r="N10337"/>
          <cell r="O10337">
            <v>7007</v>
          </cell>
          <cell r="P10337">
            <v>1517555</v>
          </cell>
          <cell r="Q10337">
            <v>486</v>
          </cell>
          <cell r="R10337">
            <v>17029</v>
          </cell>
          <cell r="S10337">
            <v>7905</v>
          </cell>
          <cell r="T10337">
            <v>64300</v>
          </cell>
          <cell r="U10337">
            <v>220085</v>
          </cell>
          <cell r="V10337"/>
          <cell r="W10337">
            <v>8063</v>
          </cell>
          <cell r="X10337">
            <v>1585</v>
          </cell>
          <cell r="Y10337">
            <v>2867</v>
          </cell>
          <cell r="Z10337">
            <v>1313</v>
          </cell>
          <cell r="AA10337">
            <v>12222</v>
          </cell>
          <cell r="AB10337"/>
          <cell r="AC10337">
            <v>827</v>
          </cell>
          <cell r="AD10337">
            <v>4510</v>
          </cell>
          <cell r="AE10337">
            <v>69282</v>
          </cell>
          <cell r="AF10337">
            <v>200908</v>
          </cell>
          <cell r="AG10337">
            <v>4099</v>
          </cell>
          <cell r="AH10337"/>
          <cell r="AI10337">
            <v>2831516</v>
          </cell>
          <cell r="AJ10337">
            <v>2486625</v>
          </cell>
          <cell r="AK10337"/>
          <cell r="AL10337">
            <v>933873</v>
          </cell>
          <cell r="AM10337"/>
          <cell r="AN10337">
            <v>23475</v>
          </cell>
        </row>
        <row r="10338">
          <cell r="E10338">
            <v>10337</v>
          </cell>
          <cell r="F10338">
            <v>1321</v>
          </cell>
          <cell r="G10338">
            <v>4250</v>
          </cell>
          <cell r="H10338">
            <v>664</v>
          </cell>
          <cell r="I10338">
            <v>146069</v>
          </cell>
          <cell r="J10338">
            <v>92837</v>
          </cell>
          <cell r="K10338">
            <v>48067</v>
          </cell>
          <cell r="L10338">
            <v>30950</v>
          </cell>
          <cell r="M10338">
            <v>42833</v>
          </cell>
          <cell r="N10338"/>
          <cell r="O10338">
            <v>7007</v>
          </cell>
          <cell r="P10338">
            <v>1517712</v>
          </cell>
          <cell r="Q10338">
            <v>864</v>
          </cell>
          <cell r="R10338">
            <v>17029</v>
          </cell>
          <cell r="S10338">
            <v>7905</v>
          </cell>
          <cell r="T10338">
            <v>64300</v>
          </cell>
          <cell r="U10338">
            <v>220085</v>
          </cell>
          <cell r="V10338"/>
          <cell r="W10338">
            <v>8063</v>
          </cell>
          <cell r="X10338">
            <v>10366</v>
          </cell>
          <cell r="Y10338">
            <v>2867</v>
          </cell>
          <cell r="Z10338">
            <v>1313</v>
          </cell>
          <cell r="AA10338">
            <v>12222</v>
          </cell>
          <cell r="AB10338"/>
          <cell r="AC10338">
            <v>827</v>
          </cell>
          <cell r="AD10338">
            <v>4510</v>
          </cell>
          <cell r="AE10338">
            <v>69282</v>
          </cell>
          <cell r="AF10338">
            <v>200908</v>
          </cell>
          <cell r="AG10338">
            <v>4099</v>
          </cell>
          <cell r="AH10338"/>
          <cell r="AI10338">
            <v>2914785</v>
          </cell>
          <cell r="AJ10338">
            <v>2575297</v>
          </cell>
          <cell r="AK10338"/>
          <cell r="AL10338">
            <v>933873</v>
          </cell>
          <cell r="AM10338"/>
          <cell r="AN10338">
            <v>23475</v>
          </cell>
        </row>
        <row r="10339">
          <cell r="E10339">
            <v>10338</v>
          </cell>
          <cell r="F10339"/>
          <cell r="G10339"/>
          <cell r="H10339"/>
          <cell r="I10339"/>
          <cell r="J10339"/>
          <cell r="K10339">
            <v>2298</v>
          </cell>
          <cell r="L10339"/>
          <cell r="M10339"/>
          <cell r="N10339"/>
          <cell r="O10339"/>
          <cell r="P10339"/>
          <cell r="Q10339"/>
          <cell r="R10339"/>
          <cell r="S10339"/>
          <cell r="T10339"/>
          <cell r="U10339"/>
          <cell r="V10339"/>
          <cell r="W10339"/>
          <cell r="X10339"/>
          <cell r="Y10339"/>
          <cell r="Z10339"/>
          <cell r="AA10339"/>
          <cell r="AB10339"/>
          <cell r="AC10339"/>
          <cell r="AD10339"/>
          <cell r="AE10339"/>
          <cell r="AF10339"/>
          <cell r="AG10339"/>
          <cell r="AH10339"/>
          <cell r="AI10339"/>
          <cell r="AJ10339">
            <v>69922</v>
          </cell>
          <cell r="AK10339"/>
          <cell r="AL10339"/>
          <cell r="AM10339"/>
          <cell r="AN10339"/>
        </row>
        <row r="10340">
          <cell r="E10340">
            <v>10339</v>
          </cell>
          <cell r="F10340"/>
          <cell r="G10340"/>
          <cell r="H10340"/>
          <cell r="I10340"/>
          <cell r="J10340"/>
          <cell r="K10340"/>
          <cell r="L10340"/>
          <cell r="M10340"/>
          <cell r="N10340"/>
          <cell r="O10340"/>
          <cell r="P10340"/>
          <cell r="Q10340"/>
          <cell r="R10340"/>
          <cell r="S10340"/>
          <cell r="T10340"/>
          <cell r="U10340"/>
          <cell r="V10340"/>
          <cell r="W10340"/>
          <cell r="X10340"/>
          <cell r="Y10340"/>
          <cell r="Z10340"/>
          <cell r="AA10340"/>
          <cell r="AB10340"/>
          <cell r="AC10340"/>
          <cell r="AD10340"/>
          <cell r="AE10340"/>
          <cell r="AF10340"/>
          <cell r="AG10340"/>
          <cell r="AH10340">
            <v>763100</v>
          </cell>
          <cell r="AI10340"/>
          <cell r="AJ10340">
            <v>4035</v>
          </cell>
          <cell r="AK10340"/>
          <cell r="AL10340"/>
          <cell r="AM10340"/>
          <cell r="AN10340"/>
        </row>
        <row r="10341">
          <cell r="E10341">
            <v>10340</v>
          </cell>
          <cell r="F10341">
            <v>48075</v>
          </cell>
          <cell r="G10341"/>
          <cell r="H10341"/>
          <cell r="I10341">
            <v>65175</v>
          </cell>
          <cell r="J10341"/>
          <cell r="K10341">
            <v>153780</v>
          </cell>
          <cell r="L10341">
            <v>569325</v>
          </cell>
          <cell r="M10341"/>
          <cell r="N10341">
            <v>-2250</v>
          </cell>
          <cell r="O10341"/>
          <cell r="P10341">
            <v>348900</v>
          </cell>
          <cell r="Q10341"/>
          <cell r="R10341"/>
          <cell r="S10341"/>
          <cell r="T10341"/>
          <cell r="U10341"/>
          <cell r="V10341"/>
          <cell r="W10341"/>
          <cell r="X10341"/>
          <cell r="Y10341"/>
          <cell r="Z10341"/>
          <cell r="AA10341"/>
          <cell r="AB10341"/>
          <cell r="AC10341">
            <v>25200</v>
          </cell>
          <cell r="AD10341">
            <v>825</v>
          </cell>
          <cell r="AE10341">
            <v>79200</v>
          </cell>
          <cell r="AF10341">
            <v>84675</v>
          </cell>
          <cell r="AG10341">
            <v>295575</v>
          </cell>
          <cell r="AH10341">
            <v>25448</v>
          </cell>
          <cell r="AI10341"/>
          <cell r="AJ10341">
            <v>2648440</v>
          </cell>
          <cell r="AK10341"/>
          <cell r="AL10341"/>
          <cell r="AM10341"/>
          <cell r="AN10341"/>
        </row>
        <row r="10342">
          <cell r="E10342">
            <v>10341</v>
          </cell>
          <cell r="F10342"/>
          <cell r="G10342"/>
          <cell r="H10342"/>
          <cell r="I10342"/>
          <cell r="J10342"/>
          <cell r="K10342"/>
          <cell r="L10342"/>
          <cell r="M10342"/>
          <cell r="N10342"/>
          <cell r="O10342"/>
          <cell r="P10342"/>
          <cell r="Q10342"/>
          <cell r="R10342"/>
          <cell r="S10342"/>
          <cell r="T10342"/>
          <cell r="U10342"/>
          <cell r="V10342"/>
          <cell r="W10342"/>
          <cell r="X10342">
            <v>27451</v>
          </cell>
          <cell r="Y10342"/>
          <cell r="Z10342"/>
          <cell r="AA10342"/>
          <cell r="AB10342"/>
          <cell r="AC10342"/>
          <cell r="AD10342"/>
          <cell r="AE10342"/>
          <cell r="AF10342"/>
          <cell r="AG10342"/>
          <cell r="AH10342"/>
          <cell r="AI10342"/>
          <cell r="AJ10342"/>
          <cell r="AK10342"/>
          <cell r="AL10342"/>
          <cell r="AM10342"/>
          <cell r="AN10342"/>
        </row>
        <row r="10343">
          <cell r="E10343">
            <v>10342</v>
          </cell>
          <cell r="F10343"/>
          <cell r="G10343">
            <v>8858</v>
          </cell>
          <cell r="H10343"/>
          <cell r="I10343"/>
          <cell r="J10343"/>
          <cell r="K10343"/>
          <cell r="L10343">
            <v>57591</v>
          </cell>
          <cell r="M10343"/>
          <cell r="N10343"/>
          <cell r="O10343"/>
          <cell r="P10343">
            <v>74006</v>
          </cell>
          <cell r="Q10343"/>
          <cell r="R10343">
            <v>71</v>
          </cell>
          <cell r="S10343"/>
          <cell r="T10343"/>
          <cell r="U10343"/>
          <cell r="V10343"/>
          <cell r="W10343"/>
          <cell r="X10343"/>
          <cell r="Y10343"/>
          <cell r="Z10343"/>
          <cell r="AA10343"/>
          <cell r="AB10343"/>
          <cell r="AC10343"/>
          <cell r="AD10343"/>
          <cell r="AE10343"/>
          <cell r="AF10343">
            <v>120</v>
          </cell>
          <cell r="AG10343"/>
          <cell r="AH10343">
            <v>1483005</v>
          </cell>
          <cell r="AI10343"/>
          <cell r="AJ10343">
            <v>2623759</v>
          </cell>
          <cell r="AK10343"/>
          <cell r="AL10343"/>
          <cell r="AM10343"/>
          <cell r="AN10343">
            <v>13253</v>
          </cell>
        </row>
        <row r="10344">
          <cell r="E10344">
            <v>10343</v>
          </cell>
          <cell r="F10344">
            <v>48075</v>
          </cell>
          <cell r="G10344">
            <v>8858</v>
          </cell>
          <cell r="H10344"/>
          <cell r="I10344">
            <v>65175</v>
          </cell>
          <cell r="J10344"/>
          <cell r="K10344">
            <v>156078</v>
          </cell>
          <cell r="L10344">
            <v>626916</v>
          </cell>
          <cell r="M10344"/>
          <cell r="N10344">
            <v>-2250</v>
          </cell>
          <cell r="O10344"/>
          <cell r="P10344">
            <v>422906</v>
          </cell>
          <cell r="Q10344"/>
          <cell r="R10344">
            <v>71</v>
          </cell>
          <cell r="S10344"/>
          <cell r="T10344"/>
          <cell r="U10344"/>
          <cell r="V10344"/>
          <cell r="W10344"/>
          <cell r="X10344">
            <v>27451</v>
          </cell>
          <cell r="Y10344"/>
          <cell r="Z10344"/>
          <cell r="AA10344"/>
          <cell r="AB10344"/>
          <cell r="AC10344">
            <v>25200</v>
          </cell>
          <cell r="AD10344">
            <v>825</v>
          </cell>
          <cell r="AE10344">
            <v>79200</v>
          </cell>
          <cell r="AF10344">
            <v>84795</v>
          </cell>
          <cell r="AG10344">
            <v>295575</v>
          </cell>
          <cell r="AH10344">
            <v>2271553</v>
          </cell>
          <cell r="AI10344"/>
          <cell r="AJ10344">
            <v>5346156</v>
          </cell>
          <cell r="AK10344"/>
          <cell r="AL10344"/>
          <cell r="AM10344"/>
          <cell r="AN10344">
            <v>13253</v>
          </cell>
        </row>
        <row r="10345">
          <cell r="E10345">
            <v>10344</v>
          </cell>
          <cell r="F10345"/>
          <cell r="G10345"/>
          <cell r="H10345"/>
          <cell r="I10345"/>
          <cell r="J10345"/>
          <cell r="K10345"/>
          <cell r="L10345"/>
          <cell r="M10345"/>
          <cell r="N10345"/>
          <cell r="O10345"/>
          <cell r="P10345"/>
          <cell r="Q10345"/>
          <cell r="R10345"/>
          <cell r="S10345"/>
          <cell r="T10345"/>
          <cell r="U10345"/>
          <cell r="V10345"/>
          <cell r="W10345"/>
          <cell r="X10345"/>
          <cell r="Y10345"/>
          <cell r="Z10345"/>
          <cell r="AA10345"/>
          <cell r="AB10345"/>
          <cell r="AC10345"/>
          <cell r="AD10345"/>
          <cell r="AE10345"/>
          <cell r="AF10345"/>
          <cell r="AG10345"/>
          <cell r="AH10345"/>
          <cell r="AI10345">
            <v>115</v>
          </cell>
          <cell r="AJ10345"/>
          <cell r="AK10345"/>
          <cell r="AL10345"/>
          <cell r="AM10345"/>
          <cell r="AN10345"/>
        </row>
        <row r="10346">
          <cell r="E10346">
            <v>10345</v>
          </cell>
          <cell r="F10346"/>
          <cell r="G10346"/>
          <cell r="H10346"/>
          <cell r="I10346"/>
          <cell r="J10346"/>
          <cell r="K10346"/>
          <cell r="L10346"/>
          <cell r="M10346"/>
          <cell r="N10346"/>
          <cell r="O10346"/>
          <cell r="P10346"/>
          <cell r="Q10346">
            <v>291</v>
          </cell>
          <cell r="R10346"/>
          <cell r="S10346"/>
          <cell r="T10346"/>
          <cell r="U10346"/>
          <cell r="V10346"/>
          <cell r="W10346"/>
          <cell r="X10346"/>
          <cell r="Y10346"/>
          <cell r="Z10346"/>
          <cell r="AA10346"/>
          <cell r="AB10346"/>
          <cell r="AC10346"/>
          <cell r="AD10346"/>
          <cell r="AE10346"/>
          <cell r="AF10346"/>
          <cell r="AG10346"/>
          <cell r="AH10346">
            <v>329701</v>
          </cell>
          <cell r="AI10346">
            <v>12551</v>
          </cell>
          <cell r="AJ10346"/>
          <cell r="AK10346"/>
          <cell r="AL10346"/>
          <cell r="AM10346"/>
          <cell r="AN10346"/>
        </row>
        <row r="10347">
          <cell r="E10347">
            <v>10346</v>
          </cell>
          <cell r="F10347"/>
          <cell r="G10347"/>
          <cell r="H10347"/>
          <cell r="I10347"/>
          <cell r="J10347"/>
          <cell r="K10347"/>
          <cell r="L10347">
            <v>72424</v>
          </cell>
          <cell r="M10347"/>
          <cell r="N10347"/>
          <cell r="O10347"/>
          <cell r="P10347">
            <v>32721</v>
          </cell>
          <cell r="Q10347"/>
          <cell r="R10347"/>
          <cell r="S10347"/>
          <cell r="T10347"/>
          <cell r="U10347"/>
          <cell r="V10347"/>
          <cell r="W10347"/>
          <cell r="X10347"/>
          <cell r="Y10347"/>
          <cell r="Z10347"/>
          <cell r="AA10347"/>
          <cell r="AB10347"/>
          <cell r="AC10347"/>
          <cell r="AD10347"/>
          <cell r="AE10347"/>
          <cell r="AF10347"/>
          <cell r="AG10347"/>
          <cell r="AH10347">
            <v>116039</v>
          </cell>
          <cell r="AI10347">
            <v>456162</v>
          </cell>
          <cell r="AJ10347"/>
          <cell r="AK10347"/>
          <cell r="AL10347"/>
          <cell r="AM10347"/>
          <cell r="AN10347"/>
        </row>
        <row r="10348">
          <cell r="E10348">
            <v>10347</v>
          </cell>
          <cell r="F10348"/>
          <cell r="G10348"/>
          <cell r="H10348"/>
          <cell r="I10348"/>
          <cell r="J10348"/>
          <cell r="K10348"/>
          <cell r="L10348"/>
          <cell r="M10348"/>
          <cell r="N10348"/>
          <cell r="O10348"/>
          <cell r="P10348"/>
          <cell r="Q10348"/>
          <cell r="R10348"/>
          <cell r="S10348"/>
          <cell r="T10348"/>
          <cell r="U10348"/>
          <cell r="V10348"/>
          <cell r="W10348"/>
          <cell r="X10348">
            <v>116</v>
          </cell>
          <cell r="Y10348"/>
          <cell r="Z10348"/>
          <cell r="AA10348"/>
          <cell r="AB10348"/>
          <cell r="AC10348"/>
          <cell r="AD10348"/>
          <cell r="AE10348"/>
          <cell r="AF10348"/>
          <cell r="AG10348"/>
          <cell r="AH10348"/>
          <cell r="AI10348"/>
          <cell r="AJ10348"/>
          <cell r="AK10348"/>
          <cell r="AL10348"/>
          <cell r="AM10348"/>
          <cell r="AN10348"/>
        </row>
        <row r="10349">
          <cell r="E10349">
            <v>10348</v>
          </cell>
          <cell r="F10349">
            <v>145</v>
          </cell>
          <cell r="G10349"/>
          <cell r="H10349"/>
          <cell r="I10349">
            <v>1239</v>
          </cell>
          <cell r="J10349"/>
          <cell r="K10349"/>
          <cell r="L10349">
            <v>302</v>
          </cell>
          <cell r="M10349"/>
          <cell r="N10349">
            <v>2017</v>
          </cell>
          <cell r="O10349">
            <v>357</v>
          </cell>
          <cell r="P10349">
            <v>813588</v>
          </cell>
          <cell r="Q10349"/>
          <cell r="R10349">
            <v>623</v>
          </cell>
          <cell r="S10349"/>
          <cell r="T10349"/>
          <cell r="U10349">
            <v>100</v>
          </cell>
          <cell r="V10349"/>
          <cell r="W10349">
            <v>506</v>
          </cell>
          <cell r="X10349"/>
          <cell r="Y10349"/>
          <cell r="Z10349"/>
          <cell r="AA10349"/>
          <cell r="AB10349"/>
          <cell r="AC10349"/>
          <cell r="AD10349">
            <v>22</v>
          </cell>
          <cell r="AE10349">
            <v>400</v>
          </cell>
          <cell r="AF10349">
            <v>235</v>
          </cell>
          <cell r="AG10349">
            <v>627</v>
          </cell>
          <cell r="AH10349">
            <v>519438</v>
          </cell>
          <cell r="AI10349">
            <v>154607</v>
          </cell>
          <cell r="AJ10349"/>
          <cell r="AK10349"/>
          <cell r="AL10349"/>
          <cell r="AM10349">
            <v>-27726</v>
          </cell>
          <cell r="AN10349"/>
        </row>
        <row r="10350">
          <cell r="E10350">
            <v>10349</v>
          </cell>
          <cell r="F10350">
            <v>145</v>
          </cell>
          <cell r="G10350"/>
          <cell r="H10350"/>
          <cell r="I10350">
            <v>1239</v>
          </cell>
          <cell r="J10350"/>
          <cell r="K10350"/>
          <cell r="L10350">
            <v>72726</v>
          </cell>
          <cell r="M10350"/>
          <cell r="N10350">
            <v>2017</v>
          </cell>
          <cell r="O10350">
            <v>357</v>
          </cell>
          <cell r="P10350">
            <v>846309</v>
          </cell>
          <cell r="Q10350">
            <v>291</v>
          </cell>
          <cell r="R10350">
            <v>623</v>
          </cell>
          <cell r="S10350"/>
          <cell r="T10350"/>
          <cell r="U10350">
            <v>100</v>
          </cell>
          <cell r="V10350"/>
          <cell r="W10350">
            <v>506</v>
          </cell>
          <cell r="X10350">
            <v>116</v>
          </cell>
          <cell r="Y10350"/>
          <cell r="Z10350"/>
          <cell r="AA10350"/>
          <cell r="AB10350"/>
          <cell r="AC10350"/>
          <cell r="AD10350">
            <v>22</v>
          </cell>
          <cell r="AE10350">
            <v>400</v>
          </cell>
          <cell r="AF10350">
            <v>235</v>
          </cell>
          <cell r="AG10350">
            <v>627</v>
          </cell>
          <cell r="AH10350">
            <v>965178</v>
          </cell>
          <cell r="AI10350">
            <v>623435</v>
          </cell>
          <cell r="AJ10350"/>
          <cell r="AK10350"/>
          <cell r="AL10350"/>
          <cell r="AM10350">
            <v>-27726</v>
          </cell>
          <cell r="AN10350"/>
        </row>
        <row r="10351">
          <cell r="E10351">
            <v>10350</v>
          </cell>
          <cell r="F10351"/>
          <cell r="G10351"/>
          <cell r="H10351">
            <v>2152</v>
          </cell>
          <cell r="I10351"/>
          <cell r="J10351">
            <v>16</v>
          </cell>
          <cell r="K10351"/>
          <cell r="L10351"/>
          <cell r="M10351"/>
          <cell r="N10351"/>
          <cell r="O10351"/>
          <cell r="P10351"/>
          <cell r="Q10351"/>
          <cell r="R10351"/>
          <cell r="S10351"/>
          <cell r="T10351"/>
          <cell r="U10351"/>
          <cell r="V10351"/>
          <cell r="W10351"/>
          <cell r="X10351"/>
          <cell r="Y10351"/>
          <cell r="Z10351"/>
          <cell r="AA10351"/>
          <cell r="AB10351"/>
          <cell r="AC10351"/>
          <cell r="AD10351"/>
          <cell r="AE10351"/>
          <cell r="AF10351"/>
          <cell r="AG10351"/>
          <cell r="AH10351"/>
          <cell r="AI10351"/>
          <cell r="AJ10351"/>
          <cell r="AK10351"/>
          <cell r="AL10351"/>
          <cell r="AM10351"/>
          <cell r="AN10351"/>
        </row>
        <row r="10352">
          <cell r="E10352">
            <v>10351</v>
          </cell>
          <cell r="F10352"/>
          <cell r="G10352"/>
          <cell r="H10352">
            <v>287</v>
          </cell>
          <cell r="I10352"/>
          <cell r="J10352">
            <v>6625</v>
          </cell>
          <cell r="K10352"/>
          <cell r="L10352"/>
          <cell r="M10352"/>
          <cell r="N10352"/>
          <cell r="O10352"/>
          <cell r="P10352"/>
          <cell r="Q10352"/>
          <cell r="R10352"/>
          <cell r="S10352"/>
          <cell r="T10352"/>
          <cell r="U10352"/>
          <cell r="V10352"/>
          <cell r="W10352"/>
          <cell r="X10352"/>
          <cell r="Y10352"/>
          <cell r="Z10352"/>
          <cell r="AA10352"/>
          <cell r="AB10352"/>
          <cell r="AC10352"/>
          <cell r="AD10352"/>
          <cell r="AE10352"/>
          <cell r="AF10352"/>
          <cell r="AG10352"/>
          <cell r="AH10352"/>
          <cell r="AI10352"/>
          <cell r="AJ10352"/>
          <cell r="AK10352"/>
          <cell r="AL10352"/>
          <cell r="AM10352"/>
          <cell r="AN10352"/>
        </row>
        <row r="10353">
          <cell r="E10353">
            <v>10352</v>
          </cell>
          <cell r="F10353">
            <v>79950</v>
          </cell>
          <cell r="G10353"/>
          <cell r="H10353"/>
          <cell r="I10353">
            <v>643021</v>
          </cell>
          <cell r="J10353"/>
          <cell r="K10353">
            <v>245250</v>
          </cell>
          <cell r="L10353">
            <v>108150</v>
          </cell>
          <cell r="M10353"/>
          <cell r="N10353"/>
          <cell r="O10353"/>
          <cell r="P10353">
            <v>114752</v>
          </cell>
          <cell r="Q10353"/>
          <cell r="R10353"/>
          <cell r="S10353"/>
          <cell r="T10353"/>
          <cell r="U10353"/>
          <cell r="V10353"/>
          <cell r="W10353"/>
          <cell r="X10353"/>
          <cell r="Y10353"/>
          <cell r="Z10353"/>
          <cell r="AA10353"/>
          <cell r="AB10353"/>
          <cell r="AC10353">
            <v>316699</v>
          </cell>
          <cell r="AD10353"/>
          <cell r="AE10353"/>
          <cell r="AF10353">
            <v>5025</v>
          </cell>
          <cell r="AG10353"/>
          <cell r="AH10353"/>
          <cell r="AI10353">
            <v>59700</v>
          </cell>
          <cell r="AJ10353"/>
          <cell r="AK10353"/>
          <cell r="AL10353"/>
          <cell r="AM10353"/>
          <cell r="AN10353"/>
        </row>
        <row r="10354">
          <cell r="E10354">
            <v>10353</v>
          </cell>
          <cell r="F10354"/>
          <cell r="G10354"/>
          <cell r="H10354"/>
          <cell r="I10354"/>
          <cell r="J10354"/>
          <cell r="K10354"/>
          <cell r="L10354"/>
          <cell r="M10354"/>
          <cell r="N10354"/>
          <cell r="O10354"/>
          <cell r="P10354"/>
          <cell r="Q10354"/>
          <cell r="R10354"/>
          <cell r="S10354"/>
          <cell r="T10354"/>
          <cell r="U10354"/>
          <cell r="V10354"/>
          <cell r="W10354"/>
          <cell r="X10354"/>
          <cell r="Y10354"/>
          <cell r="Z10354"/>
          <cell r="AA10354"/>
          <cell r="AB10354"/>
          <cell r="AC10354"/>
          <cell r="AD10354"/>
          <cell r="AE10354"/>
          <cell r="AF10354"/>
          <cell r="AG10354"/>
          <cell r="AH10354"/>
          <cell r="AI10354"/>
          <cell r="AJ10354"/>
          <cell r="AK10354"/>
          <cell r="AL10354"/>
          <cell r="AM10354"/>
          <cell r="AN10354"/>
        </row>
        <row r="10355">
          <cell r="E10355">
            <v>10354</v>
          </cell>
          <cell r="F10355">
            <v>9506</v>
          </cell>
          <cell r="G10355">
            <v>182</v>
          </cell>
          <cell r="H10355">
            <v>161611</v>
          </cell>
          <cell r="I10355">
            <v>55699</v>
          </cell>
          <cell r="J10355">
            <v>6</v>
          </cell>
          <cell r="K10355">
            <v>300</v>
          </cell>
          <cell r="L10355">
            <v>7089</v>
          </cell>
          <cell r="M10355">
            <v>12296</v>
          </cell>
          <cell r="N10355">
            <v>150</v>
          </cell>
          <cell r="O10355"/>
          <cell r="P10355">
            <v>781650</v>
          </cell>
          <cell r="Q10355"/>
          <cell r="R10355"/>
          <cell r="S10355">
            <v>3197</v>
          </cell>
          <cell r="T10355"/>
          <cell r="U10355"/>
          <cell r="V10355"/>
          <cell r="W10355">
            <v>120</v>
          </cell>
          <cell r="X10355"/>
          <cell r="Y10355"/>
          <cell r="Z10355">
            <v>4620</v>
          </cell>
          <cell r="AA10355"/>
          <cell r="AB10355"/>
          <cell r="AC10355">
            <v>5021</v>
          </cell>
          <cell r="AD10355"/>
          <cell r="AE10355"/>
          <cell r="AF10355"/>
          <cell r="AG10355">
            <v>5439</v>
          </cell>
          <cell r="AH10355"/>
          <cell r="AI10355"/>
          <cell r="AJ10355"/>
          <cell r="AK10355"/>
          <cell r="AL10355"/>
          <cell r="AM10355"/>
          <cell r="AN10355"/>
        </row>
        <row r="10356">
          <cell r="E10356">
            <v>10355</v>
          </cell>
          <cell r="F10356">
            <v>89456</v>
          </cell>
          <cell r="G10356">
            <v>182</v>
          </cell>
          <cell r="H10356">
            <v>164050</v>
          </cell>
          <cell r="I10356">
            <v>698720</v>
          </cell>
          <cell r="J10356">
            <v>6647</v>
          </cell>
          <cell r="K10356">
            <v>245550</v>
          </cell>
          <cell r="L10356">
            <v>115239</v>
          </cell>
          <cell r="M10356">
            <v>12296</v>
          </cell>
          <cell r="N10356">
            <v>150</v>
          </cell>
          <cell r="O10356"/>
          <cell r="P10356">
            <v>896402</v>
          </cell>
          <cell r="Q10356"/>
          <cell r="R10356"/>
          <cell r="S10356">
            <v>3197</v>
          </cell>
          <cell r="T10356"/>
          <cell r="U10356"/>
          <cell r="V10356"/>
          <cell r="W10356">
            <v>120</v>
          </cell>
          <cell r="X10356"/>
          <cell r="Y10356"/>
          <cell r="Z10356">
            <v>4620</v>
          </cell>
          <cell r="AA10356"/>
          <cell r="AB10356"/>
          <cell r="AC10356">
            <v>321720</v>
          </cell>
          <cell r="AD10356"/>
          <cell r="AE10356"/>
          <cell r="AF10356">
            <v>5025</v>
          </cell>
          <cell r="AG10356">
            <v>5439</v>
          </cell>
          <cell r="AH10356"/>
          <cell r="AI10356">
            <v>59700</v>
          </cell>
          <cell r="AJ10356"/>
          <cell r="AK10356"/>
          <cell r="AL10356"/>
          <cell r="AM10356"/>
          <cell r="AN10356"/>
        </row>
        <row r="10357">
          <cell r="E10357">
            <v>10356</v>
          </cell>
          <cell r="F10357"/>
          <cell r="G10357"/>
          <cell r="H10357"/>
          <cell r="I10357"/>
          <cell r="J10357">
            <v>825</v>
          </cell>
          <cell r="K10357"/>
          <cell r="L10357"/>
          <cell r="M10357">
            <v>412</v>
          </cell>
          <cell r="N10357"/>
          <cell r="O10357"/>
          <cell r="P10357"/>
          <cell r="Q10357"/>
          <cell r="R10357"/>
          <cell r="S10357"/>
          <cell r="T10357"/>
          <cell r="U10357"/>
          <cell r="V10357"/>
          <cell r="W10357"/>
          <cell r="X10357"/>
          <cell r="Y10357"/>
          <cell r="Z10357"/>
          <cell r="AA10357"/>
          <cell r="AB10357"/>
          <cell r="AC10357"/>
          <cell r="AD10357"/>
          <cell r="AE10357"/>
          <cell r="AF10357"/>
          <cell r="AG10357"/>
          <cell r="AH10357"/>
          <cell r="AI10357"/>
          <cell r="AJ10357"/>
          <cell r="AK10357"/>
          <cell r="AL10357"/>
          <cell r="AM10357"/>
          <cell r="AN10357"/>
        </row>
        <row r="10358">
          <cell r="E10358">
            <v>10357</v>
          </cell>
          <cell r="F10358"/>
          <cell r="G10358"/>
          <cell r="H10358"/>
          <cell r="I10358"/>
          <cell r="J10358"/>
          <cell r="K10358"/>
          <cell r="L10358"/>
          <cell r="M10358">
            <v>93624</v>
          </cell>
          <cell r="N10358"/>
          <cell r="O10358"/>
          <cell r="P10358"/>
          <cell r="Q10358"/>
          <cell r="R10358"/>
          <cell r="S10358"/>
          <cell r="T10358"/>
          <cell r="U10358"/>
          <cell r="V10358"/>
          <cell r="W10358"/>
          <cell r="X10358"/>
          <cell r="Y10358"/>
          <cell r="Z10358"/>
          <cell r="AA10358"/>
          <cell r="AB10358"/>
          <cell r="AC10358"/>
          <cell r="AD10358"/>
          <cell r="AE10358"/>
          <cell r="AF10358"/>
          <cell r="AG10358"/>
          <cell r="AH10358"/>
          <cell r="AI10358"/>
          <cell r="AJ10358"/>
          <cell r="AK10358"/>
          <cell r="AL10358"/>
          <cell r="AM10358"/>
          <cell r="AN10358"/>
        </row>
        <row r="10359">
          <cell r="E10359">
            <v>10358</v>
          </cell>
          <cell r="F10359"/>
          <cell r="G10359"/>
          <cell r="H10359"/>
          <cell r="I10359"/>
          <cell r="J10359"/>
          <cell r="K10359"/>
          <cell r="L10359"/>
          <cell r="M10359"/>
          <cell r="N10359"/>
          <cell r="O10359"/>
          <cell r="P10359"/>
          <cell r="Q10359"/>
          <cell r="R10359"/>
          <cell r="S10359"/>
          <cell r="T10359"/>
          <cell r="U10359"/>
          <cell r="V10359"/>
          <cell r="W10359"/>
          <cell r="X10359"/>
          <cell r="Y10359"/>
          <cell r="Z10359"/>
          <cell r="AA10359"/>
          <cell r="AB10359"/>
          <cell r="AC10359"/>
          <cell r="AD10359"/>
          <cell r="AE10359"/>
          <cell r="AF10359"/>
          <cell r="AG10359"/>
          <cell r="AH10359"/>
          <cell r="AI10359"/>
          <cell r="AJ10359"/>
          <cell r="AK10359"/>
          <cell r="AL10359"/>
          <cell r="AM10359"/>
          <cell r="AN10359"/>
        </row>
        <row r="10360">
          <cell r="E10360">
            <v>10359</v>
          </cell>
          <cell r="F10360"/>
          <cell r="G10360"/>
          <cell r="H10360"/>
          <cell r="I10360"/>
          <cell r="J10360"/>
          <cell r="K10360"/>
          <cell r="L10360"/>
          <cell r="M10360"/>
          <cell r="N10360"/>
          <cell r="O10360"/>
          <cell r="P10360"/>
          <cell r="Q10360"/>
          <cell r="R10360"/>
          <cell r="S10360"/>
          <cell r="T10360"/>
          <cell r="U10360"/>
          <cell r="V10360"/>
          <cell r="W10360"/>
          <cell r="X10360"/>
          <cell r="Y10360"/>
          <cell r="Z10360"/>
          <cell r="AA10360"/>
          <cell r="AB10360"/>
          <cell r="AC10360"/>
          <cell r="AD10360"/>
          <cell r="AE10360"/>
          <cell r="AF10360"/>
          <cell r="AG10360"/>
          <cell r="AH10360"/>
          <cell r="AI10360"/>
          <cell r="AJ10360"/>
          <cell r="AK10360"/>
          <cell r="AL10360"/>
          <cell r="AM10360"/>
          <cell r="AN10360"/>
        </row>
        <row r="10361">
          <cell r="E10361">
            <v>10360</v>
          </cell>
          <cell r="F10361"/>
          <cell r="G10361"/>
          <cell r="H10361">
            <v>1126</v>
          </cell>
          <cell r="I10361"/>
          <cell r="J10361"/>
          <cell r="K10361"/>
          <cell r="L10361">
            <v>7327</v>
          </cell>
          <cell r="M10361">
            <v>2536069</v>
          </cell>
          <cell r="N10361"/>
          <cell r="O10361">
            <v>5674</v>
          </cell>
          <cell r="P10361"/>
          <cell r="Q10361">
            <v>4238</v>
          </cell>
          <cell r="R10361">
            <v>249509</v>
          </cell>
          <cell r="S10361"/>
          <cell r="T10361">
            <v>55740</v>
          </cell>
          <cell r="U10361">
            <v>90028</v>
          </cell>
          <cell r="V10361">
            <v>36234</v>
          </cell>
          <cell r="W10361"/>
          <cell r="X10361"/>
          <cell r="Y10361"/>
          <cell r="Z10361"/>
          <cell r="AA10361"/>
          <cell r="AB10361"/>
          <cell r="AC10361"/>
          <cell r="AD10361"/>
          <cell r="AE10361"/>
          <cell r="AF10361"/>
          <cell r="AG10361"/>
          <cell r="AH10361"/>
          <cell r="AI10361">
            <v>712</v>
          </cell>
          <cell r="AJ10361"/>
          <cell r="AK10361"/>
          <cell r="AL10361"/>
          <cell r="AM10361"/>
          <cell r="AN10361"/>
        </row>
        <row r="10362">
          <cell r="E10362">
            <v>10361</v>
          </cell>
          <cell r="F10362"/>
          <cell r="G10362"/>
          <cell r="H10362">
            <v>1126</v>
          </cell>
          <cell r="I10362"/>
          <cell r="J10362">
            <v>825</v>
          </cell>
          <cell r="K10362"/>
          <cell r="L10362">
            <v>7327</v>
          </cell>
          <cell r="M10362">
            <v>2630105</v>
          </cell>
          <cell r="N10362"/>
          <cell r="O10362">
            <v>5674</v>
          </cell>
          <cell r="P10362"/>
          <cell r="Q10362">
            <v>4238</v>
          </cell>
          <cell r="R10362">
            <v>249509</v>
          </cell>
          <cell r="S10362"/>
          <cell r="T10362">
            <v>55740</v>
          </cell>
          <cell r="U10362">
            <v>90028</v>
          </cell>
          <cell r="V10362">
            <v>36234</v>
          </cell>
          <cell r="W10362"/>
          <cell r="X10362"/>
          <cell r="Y10362"/>
          <cell r="Z10362"/>
          <cell r="AA10362"/>
          <cell r="AB10362"/>
          <cell r="AC10362"/>
          <cell r="AD10362"/>
          <cell r="AE10362"/>
          <cell r="AF10362"/>
          <cell r="AG10362"/>
          <cell r="AH10362"/>
          <cell r="AI10362">
            <v>712</v>
          </cell>
          <cell r="AJ10362"/>
          <cell r="AK10362"/>
          <cell r="AL10362"/>
          <cell r="AM10362"/>
          <cell r="AN10362"/>
        </row>
        <row r="10363">
          <cell r="E10363">
            <v>10362</v>
          </cell>
          <cell r="F10363"/>
          <cell r="G10363"/>
          <cell r="H10363">
            <v>5478</v>
          </cell>
          <cell r="I10363"/>
          <cell r="J10363"/>
          <cell r="K10363">
            <v>9070</v>
          </cell>
          <cell r="L10363">
            <v>4651</v>
          </cell>
          <cell r="M10363">
            <v>338</v>
          </cell>
          <cell r="N10363"/>
          <cell r="O10363"/>
          <cell r="P10363">
            <v>1798</v>
          </cell>
          <cell r="Q10363"/>
          <cell r="R10363">
            <v>2520</v>
          </cell>
          <cell r="S10363"/>
          <cell r="T10363"/>
          <cell r="U10363"/>
          <cell r="V10363"/>
          <cell r="W10363"/>
          <cell r="X10363"/>
          <cell r="Y10363"/>
          <cell r="Z10363"/>
          <cell r="AA10363"/>
          <cell r="AB10363"/>
          <cell r="AC10363"/>
          <cell r="AD10363"/>
          <cell r="AE10363">
            <v>4480</v>
          </cell>
          <cell r="AF10363">
            <v>560</v>
          </cell>
          <cell r="AG10363"/>
          <cell r="AH10363"/>
          <cell r="AI10363">
            <v>1120</v>
          </cell>
          <cell r="AJ10363"/>
          <cell r="AK10363"/>
          <cell r="AL10363"/>
          <cell r="AM10363"/>
          <cell r="AN10363"/>
        </row>
        <row r="10364">
          <cell r="E10364">
            <v>10363</v>
          </cell>
          <cell r="F10364"/>
          <cell r="G10364">
            <v>283</v>
          </cell>
          <cell r="H10364"/>
          <cell r="I10364"/>
          <cell r="J10364"/>
          <cell r="K10364"/>
          <cell r="L10364"/>
          <cell r="M10364"/>
          <cell r="N10364">
            <v>-11065</v>
          </cell>
          <cell r="O10364">
            <v>1637</v>
          </cell>
          <cell r="P10364"/>
          <cell r="Q10364">
            <v>684</v>
          </cell>
          <cell r="R10364">
            <v>1724</v>
          </cell>
          <cell r="S10364"/>
          <cell r="T10364"/>
          <cell r="U10364"/>
          <cell r="V10364"/>
          <cell r="W10364"/>
          <cell r="X10364"/>
          <cell r="Y10364"/>
          <cell r="Z10364"/>
          <cell r="AA10364"/>
          <cell r="AB10364"/>
          <cell r="AC10364"/>
          <cell r="AD10364"/>
          <cell r="AE10364"/>
          <cell r="AF10364"/>
          <cell r="AG10364"/>
          <cell r="AH10364"/>
          <cell r="AI10364"/>
          <cell r="AJ10364"/>
          <cell r="AK10364"/>
          <cell r="AL10364"/>
          <cell r="AM10364"/>
          <cell r="AN10364">
            <v>108</v>
          </cell>
        </row>
        <row r="10365">
          <cell r="E10365">
            <v>10364</v>
          </cell>
          <cell r="F10365"/>
          <cell r="G10365"/>
          <cell r="H10365"/>
          <cell r="I10365"/>
          <cell r="J10365"/>
          <cell r="K10365">
            <v>20184</v>
          </cell>
          <cell r="L10365"/>
          <cell r="M10365"/>
          <cell r="N10365"/>
          <cell r="O10365"/>
          <cell r="P10365"/>
          <cell r="Q10365"/>
          <cell r="R10365"/>
          <cell r="S10365"/>
          <cell r="T10365"/>
          <cell r="U10365"/>
          <cell r="V10365"/>
          <cell r="W10365"/>
          <cell r="X10365"/>
          <cell r="Y10365"/>
          <cell r="Z10365"/>
          <cell r="AA10365"/>
          <cell r="AB10365"/>
          <cell r="AC10365"/>
          <cell r="AD10365"/>
          <cell r="AE10365"/>
          <cell r="AF10365"/>
          <cell r="AG10365"/>
          <cell r="AH10365"/>
          <cell r="AI10365"/>
          <cell r="AJ10365"/>
          <cell r="AK10365"/>
          <cell r="AL10365"/>
          <cell r="AM10365"/>
          <cell r="AN10365"/>
        </row>
        <row r="10366">
          <cell r="E10366">
            <v>10365</v>
          </cell>
          <cell r="F10366"/>
          <cell r="G10366"/>
          <cell r="H10366"/>
          <cell r="I10366"/>
          <cell r="J10366"/>
          <cell r="K10366"/>
          <cell r="L10366"/>
          <cell r="M10366"/>
          <cell r="N10366"/>
          <cell r="O10366"/>
          <cell r="P10366">
            <v>54000</v>
          </cell>
          <cell r="Q10366"/>
          <cell r="R10366"/>
          <cell r="S10366"/>
          <cell r="T10366"/>
          <cell r="U10366"/>
          <cell r="V10366"/>
          <cell r="W10366"/>
          <cell r="X10366">
            <v>2288</v>
          </cell>
          <cell r="Y10366"/>
          <cell r="Z10366"/>
          <cell r="AA10366"/>
          <cell r="AB10366"/>
          <cell r="AC10366"/>
          <cell r="AD10366"/>
          <cell r="AE10366"/>
          <cell r="AF10366"/>
          <cell r="AG10366"/>
          <cell r="AH10366"/>
          <cell r="AI10366"/>
          <cell r="AJ10366"/>
          <cell r="AK10366"/>
          <cell r="AL10366"/>
          <cell r="AM10366"/>
          <cell r="AN10366"/>
        </row>
        <row r="10367">
          <cell r="E10367">
            <v>10366</v>
          </cell>
          <cell r="F10367">
            <v>25027</v>
          </cell>
          <cell r="G10367">
            <v>16018</v>
          </cell>
          <cell r="H10367">
            <v>1037</v>
          </cell>
          <cell r="I10367"/>
          <cell r="J10367">
            <v>153726</v>
          </cell>
          <cell r="K10367">
            <v>964</v>
          </cell>
          <cell r="L10367">
            <v>68976</v>
          </cell>
          <cell r="M10367">
            <v>282012</v>
          </cell>
          <cell r="N10367">
            <v>4789858</v>
          </cell>
          <cell r="O10367">
            <v>17592202</v>
          </cell>
          <cell r="P10367">
            <v>144086</v>
          </cell>
          <cell r="Q10367">
            <v>101043</v>
          </cell>
          <cell r="R10367">
            <v>43501</v>
          </cell>
          <cell r="S10367">
            <v>39689</v>
          </cell>
          <cell r="T10367"/>
          <cell r="U10367">
            <v>350807</v>
          </cell>
          <cell r="V10367">
            <v>308</v>
          </cell>
          <cell r="W10367">
            <v>654668</v>
          </cell>
          <cell r="X10367">
            <v>8580</v>
          </cell>
          <cell r="Y10367"/>
          <cell r="Z10367"/>
          <cell r="AA10367">
            <v>1022</v>
          </cell>
          <cell r="AB10367"/>
          <cell r="AC10367">
            <v>1108</v>
          </cell>
          <cell r="AD10367">
            <v>46028</v>
          </cell>
          <cell r="AE10367">
            <v>50286</v>
          </cell>
          <cell r="AF10367">
            <v>68484</v>
          </cell>
          <cell r="AG10367">
            <v>91204</v>
          </cell>
          <cell r="AH10367">
            <v>21595</v>
          </cell>
          <cell r="AI10367">
            <v>17316</v>
          </cell>
          <cell r="AJ10367">
            <v>36154</v>
          </cell>
          <cell r="AK10367">
            <v>36494</v>
          </cell>
          <cell r="AL10367"/>
          <cell r="AM10367">
            <v>-124500</v>
          </cell>
          <cell r="AN10367">
            <v>282791</v>
          </cell>
        </row>
        <row r="10368">
          <cell r="E10368">
            <v>10367</v>
          </cell>
          <cell r="F10368">
            <v>25027</v>
          </cell>
          <cell r="G10368">
            <v>16301</v>
          </cell>
          <cell r="H10368">
            <v>6515</v>
          </cell>
          <cell r="I10368"/>
          <cell r="J10368">
            <v>153726</v>
          </cell>
          <cell r="K10368">
            <v>30218</v>
          </cell>
          <cell r="L10368">
            <v>73627</v>
          </cell>
          <cell r="M10368">
            <v>282350</v>
          </cell>
          <cell r="N10368">
            <v>4778793</v>
          </cell>
          <cell r="O10368">
            <v>17593839</v>
          </cell>
          <cell r="P10368">
            <v>199884</v>
          </cell>
          <cell r="Q10368">
            <v>101727</v>
          </cell>
          <cell r="R10368">
            <v>47745</v>
          </cell>
          <cell r="S10368">
            <v>39689</v>
          </cell>
          <cell r="T10368"/>
          <cell r="U10368">
            <v>350807</v>
          </cell>
          <cell r="V10368">
            <v>308</v>
          </cell>
          <cell r="W10368">
            <v>654668</v>
          </cell>
          <cell r="X10368">
            <v>10868</v>
          </cell>
          <cell r="Y10368"/>
          <cell r="Z10368"/>
          <cell r="AA10368">
            <v>1022</v>
          </cell>
          <cell r="AB10368"/>
          <cell r="AC10368">
            <v>1108</v>
          </cell>
          <cell r="AD10368">
            <v>46028</v>
          </cell>
          <cell r="AE10368">
            <v>54766</v>
          </cell>
          <cell r="AF10368">
            <v>69044</v>
          </cell>
          <cell r="AG10368">
            <v>91204</v>
          </cell>
          <cell r="AH10368">
            <v>21595</v>
          </cell>
          <cell r="AI10368">
            <v>18436</v>
          </cell>
          <cell r="AJ10368">
            <v>36154</v>
          </cell>
          <cell r="AK10368">
            <v>36494</v>
          </cell>
          <cell r="AL10368"/>
          <cell r="AM10368">
            <v>-124500</v>
          </cell>
          <cell r="AN10368">
            <v>282899</v>
          </cell>
        </row>
        <row r="10369">
          <cell r="E10369">
            <v>10368</v>
          </cell>
          <cell r="F10369"/>
          <cell r="G10369">
            <v>131</v>
          </cell>
          <cell r="H10369">
            <v>19636</v>
          </cell>
          <cell r="I10369"/>
          <cell r="J10369"/>
          <cell r="K10369"/>
          <cell r="L10369"/>
          <cell r="M10369">
            <v>118039</v>
          </cell>
          <cell r="N10369"/>
          <cell r="O10369"/>
          <cell r="P10369"/>
          <cell r="Q10369"/>
          <cell r="R10369">
            <v>21839</v>
          </cell>
          <cell r="S10369"/>
          <cell r="T10369"/>
          <cell r="U10369"/>
          <cell r="V10369"/>
          <cell r="W10369"/>
          <cell r="X10369"/>
          <cell r="Y10369"/>
          <cell r="Z10369"/>
          <cell r="AA10369"/>
          <cell r="AB10369"/>
          <cell r="AC10369"/>
          <cell r="AD10369"/>
          <cell r="AE10369"/>
          <cell r="AF10369"/>
          <cell r="AG10369"/>
          <cell r="AH10369"/>
          <cell r="AI10369"/>
          <cell r="AJ10369"/>
          <cell r="AK10369"/>
          <cell r="AL10369"/>
          <cell r="AM10369"/>
          <cell r="AN10369"/>
        </row>
        <row r="10370">
          <cell r="E10370">
            <v>10369</v>
          </cell>
          <cell r="F10370"/>
          <cell r="G10370"/>
          <cell r="H10370"/>
          <cell r="I10370"/>
          <cell r="J10370"/>
          <cell r="K10370"/>
          <cell r="L10370">
            <v>363</v>
          </cell>
          <cell r="M10370"/>
          <cell r="N10370"/>
          <cell r="O10370"/>
          <cell r="P10370">
            <v>426</v>
          </cell>
          <cell r="Q10370"/>
          <cell r="R10370">
            <v>23080</v>
          </cell>
          <cell r="S10370"/>
          <cell r="T10370"/>
          <cell r="U10370"/>
          <cell r="V10370"/>
          <cell r="W10370"/>
          <cell r="X10370"/>
          <cell r="Y10370"/>
          <cell r="Z10370"/>
          <cell r="AA10370"/>
          <cell r="AB10370"/>
          <cell r="AC10370"/>
          <cell r="AD10370"/>
          <cell r="AE10370"/>
          <cell r="AF10370"/>
          <cell r="AG10370"/>
          <cell r="AH10370"/>
          <cell r="AI10370"/>
          <cell r="AJ10370"/>
          <cell r="AK10370"/>
          <cell r="AL10370"/>
          <cell r="AM10370"/>
          <cell r="AN10370"/>
        </row>
        <row r="10371">
          <cell r="E10371">
            <v>10370</v>
          </cell>
          <cell r="F10371"/>
          <cell r="G10371"/>
          <cell r="H10371"/>
          <cell r="I10371"/>
          <cell r="J10371"/>
          <cell r="K10371">
            <v>68613</v>
          </cell>
          <cell r="L10371"/>
          <cell r="M10371"/>
          <cell r="N10371"/>
          <cell r="O10371"/>
          <cell r="P10371">
            <v>250754</v>
          </cell>
          <cell r="Q10371"/>
          <cell r="R10371"/>
          <cell r="S10371"/>
          <cell r="T10371"/>
          <cell r="U10371"/>
          <cell r="V10371"/>
          <cell r="W10371"/>
          <cell r="X10371"/>
          <cell r="Y10371"/>
          <cell r="Z10371"/>
          <cell r="AA10371"/>
          <cell r="AB10371"/>
          <cell r="AC10371"/>
          <cell r="AD10371"/>
          <cell r="AE10371">
            <v>12384</v>
          </cell>
          <cell r="AF10371">
            <v>94428</v>
          </cell>
          <cell r="AG10371"/>
          <cell r="AH10371"/>
          <cell r="AI10371"/>
          <cell r="AJ10371"/>
          <cell r="AK10371"/>
          <cell r="AL10371"/>
          <cell r="AM10371"/>
          <cell r="AN10371"/>
        </row>
        <row r="10372">
          <cell r="E10372">
            <v>10371</v>
          </cell>
          <cell r="F10372"/>
          <cell r="G10372"/>
          <cell r="H10372"/>
          <cell r="I10372"/>
          <cell r="J10372"/>
          <cell r="K10372"/>
          <cell r="L10372"/>
          <cell r="M10372"/>
          <cell r="N10372"/>
          <cell r="O10372"/>
          <cell r="P10372"/>
          <cell r="Q10372"/>
          <cell r="R10372"/>
          <cell r="S10372"/>
          <cell r="T10372"/>
          <cell r="U10372"/>
          <cell r="V10372"/>
          <cell r="W10372"/>
          <cell r="X10372"/>
          <cell r="Y10372"/>
          <cell r="Z10372"/>
          <cell r="AA10372"/>
          <cell r="AB10372"/>
          <cell r="AC10372"/>
          <cell r="AD10372"/>
          <cell r="AE10372"/>
          <cell r="AF10372"/>
          <cell r="AG10372"/>
          <cell r="AH10372"/>
          <cell r="AI10372"/>
          <cell r="AJ10372"/>
          <cell r="AK10372"/>
          <cell r="AL10372"/>
          <cell r="AM10372"/>
          <cell r="AN10372"/>
        </row>
        <row r="10373">
          <cell r="E10373">
            <v>10372</v>
          </cell>
          <cell r="F10373">
            <v>4871</v>
          </cell>
          <cell r="G10373">
            <v>21489</v>
          </cell>
          <cell r="H10373">
            <v>17695</v>
          </cell>
          <cell r="I10373">
            <v>790</v>
          </cell>
          <cell r="J10373">
            <v>116561</v>
          </cell>
          <cell r="K10373">
            <v>24589</v>
          </cell>
          <cell r="L10373">
            <v>63715</v>
          </cell>
          <cell r="M10373">
            <v>78342</v>
          </cell>
          <cell r="N10373">
            <v>12771</v>
          </cell>
          <cell r="O10373">
            <v>209649</v>
          </cell>
          <cell r="P10373">
            <v>104731</v>
          </cell>
          <cell r="Q10373">
            <v>202752</v>
          </cell>
          <cell r="R10373">
            <v>25222</v>
          </cell>
          <cell r="S10373"/>
          <cell r="T10373">
            <v>504961</v>
          </cell>
          <cell r="U10373"/>
          <cell r="V10373"/>
          <cell r="W10373"/>
          <cell r="X10373"/>
          <cell r="Y10373"/>
          <cell r="Z10373">
            <v>34</v>
          </cell>
          <cell r="AA10373"/>
          <cell r="AB10373"/>
          <cell r="AC10373"/>
          <cell r="AD10373">
            <v>1976</v>
          </cell>
          <cell r="AE10373">
            <v>353351</v>
          </cell>
          <cell r="AF10373">
            <v>60487</v>
          </cell>
          <cell r="AG10373">
            <v>73867</v>
          </cell>
          <cell r="AH10373">
            <v>135385</v>
          </cell>
          <cell r="AI10373">
            <v>58741</v>
          </cell>
          <cell r="AJ10373">
            <v>16072</v>
          </cell>
          <cell r="AK10373"/>
          <cell r="AL10373"/>
          <cell r="AM10373">
            <v>5263</v>
          </cell>
          <cell r="AN10373">
            <v>1017</v>
          </cell>
        </row>
        <row r="10374">
          <cell r="E10374">
            <v>10373</v>
          </cell>
          <cell r="F10374">
            <v>4871</v>
          </cell>
          <cell r="G10374">
            <v>21620</v>
          </cell>
          <cell r="H10374">
            <v>37331</v>
          </cell>
          <cell r="I10374">
            <v>790</v>
          </cell>
          <cell r="J10374">
            <v>116561</v>
          </cell>
          <cell r="K10374">
            <v>93202</v>
          </cell>
          <cell r="L10374">
            <v>64078</v>
          </cell>
          <cell r="M10374">
            <v>196381</v>
          </cell>
          <cell r="N10374">
            <v>12771</v>
          </cell>
          <cell r="O10374">
            <v>209649</v>
          </cell>
          <cell r="P10374">
            <v>355911</v>
          </cell>
          <cell r="Q10374">
            <v>202752</v>
          </cell>
          <cell r="R10374">
            <v>70141</v>
          </cell>
          <cell r="S10374"/>
          <cell r="T10374">
            <v>504961</v>
          </cell>
          <cell r="U10374"/>
          <cell r="V10374"/>
          <cell r="W10374"/>
          <cell r="X10374"/>
          <cell r="Y10374"/>
          <cell r="Z10374">
            <v>34</v>
          </cell>
          <cell r="AA10374"/>
          <cell r="AB10374"/>
          <cell r="AC10374"/>
          <cell r="AD10374">
            <v>1976</v>
          </cell>
          <cell r="AE10374">
            <v>365735</v>
          </cell>
          <cell r="AF10374">
            <v>154915</v>
          </cell>
          <cell r="AG10374">
            <v>73867</v>
          </cell>
          <cell r="AH10374">
            <v>135385</v>
          </cell>
          <cell r="AI10374">
            <v>58741</v>
          </cell>
          <cell r="AJ10374">
            <v>16072</v>
          </cell>
          <cell r="AK10374"/>
          <cell r="AL10374"/>
          <cell r="AM10374">
            <v>5263</v>
          </cell>
          <cell r="AN10374">
            <v>1017</v>
          </cell>
        </row>
        <row r="10375">
          <cell r="E10375">
            <v>10374</v>
          </cell>
          <cell r="F10375"/>
          <cell r="G10375"/>
          <cell r="H10375"/>
          <cell r="I10375"/>
          <cell r="J10375"/>
          <cell r="K10375"/>
          <cell r="L10375"/>
          <cell r="M10375"/>
          <cell r="N10375"/>
          <cell r="O10375"/>
          <cell r="P10375"/>
          <cell r="Q10375"/>
          <cell r="R10375"/>
          <cell r="S10375"/>
          <cell r="T10375"/>
          <cell r="U10375"/>
          <cell r="V10375"/>
          <cell r="W10375"/>
          <cell r="X10375"/>
          <cell r="Y10375"/>
          <cell r="Z10375"/>
          <cell r="AA10375"/>
          <cell r="AB10375"/>
          <cell r="AC10375"/>
          <cell r="AD10375"/>
          <cell r="AE10375"/>
          <cell r="AF10375"/>
          <cell r="AG10375"/>
          <cell r="AH10375"/>
          <cell r="AI10375"/>
          <cell r="AJ10375"/>
          <cell r="AK10375"/>
          <cell r="AL10375"/>
          <cell r="AM10375"/>
          <cell r="AN10375"/>
        </row>
        <row r="10376">
          <cell r="E10376">
            <v>10375</v>
          </cell>
          <cell r="F10376"/>
          <cell r="G10376"/>
          <cell r="H10376"/>
          <cell r="I10376"/>
          <cell r="J10376"/>
          <cell r="K10376"/>
          <cell r="L10376"/>
          <cell r="M10376"/>
          <cell r="N10376"/>
          <cell r="O10376"/>
          <cell r="P10376"/>
          <cell r="Q10376"/>
          <cell r="R10376"/>
          <cell r="S10376"/>
          <cell r="T10376"/>
          <cell r="U10376"/>
          <cell r="V10376"/>
          <cell r="W10376"/>
          <cell r="X10376"/>
          <cell r="Y10376"/>
          <cell r="Z10376"/>
          <cell r="AA10376"/>
          <cell r="AB10376"/>
          <cell r="AC10376"/>
          <cell r="AD10376"/>
          <cell r="AE10376"/>
          <cell r="AF10376"/>
          <cell r="AG10376"/>
          <cell r="AH10376"/>
          <cell r="AI10376"/>
          <cell r="AJ10376"/>
          <cell r="AK10376"/>
          <cell r="AL10376"/>
          <cell r="AM10376"/>
          <cell r="AN10376"/>
        </row>
        <row r="10377">
          <cell r="E10377">
            <v>10376</v>
          </cell>
          <cell r="F10377"/>
          <cell r="G10377"/>
          <cell r="H10377"/>
          <cell r="I10377"/>
          <cell r="J10377"/>
          <cell r="K10377"/>
          <cell r="L10377"/>
          <cell r="M10377"/>
          <cell r="N10377"/>
          <cell r="O10377"/>
          <cell r="P10377"/>
          <cell r="Q10377"/>
          <cell r="R10377"/>
          <cell r="S10377"/>
          <cell r="T10377"/>
          <cell r="U10377"/>
          <cell r="V10377"/>
          <cell r="W10377"/>
          <cell r="X10377"/>
          <cell r="Y10377"/>
          <cell r="Z10377"/>
          <cell r="AA10377"/>
          <cell r="AB10377"/>
          <cell r="AC10377"/>
          <cell r="AD10377"/>
          <cell r="AE10377"/>
          <cell r="AF10377"/>
          <cell r="AG10377"/>
          <cell r="AH10377"/>
          <cell r="AI10377"/>
          <cell r="AJ10377"/>
          <cell r="AK10377"/>
          <cell r="AL10377"/>
          <cell r="AM10377"/>
          <cell r="AN10377"/>
        </row>
        <row r="10378">
          <cell r="E10378">
            <v>10377</v>
          </cell>
          <cell r="F10378"/>
          <cell r="G10378"/>
          <cell r="H10378"/>
          <cell r="I10378"/>
          <cell r="J10378"/>
          <cell r="K10378"/>
          <cell r="L10378"/>
          <cell r="M10378"/>
          <cell r="N10378"/>
          <cell r="O10378"/>
          <cell r="P10378"/>
          <cell r="Q10378"/>
          <cell r="R10378"/>
          <cell r="S10378"/>
          <cell r="T10378"/>
          <cell r="U10378"/>
          <cell r="V10378"/>
          <cell r="W10378"/>
          <cell r="X10378"/>
          <cell r="Y10378"/>
          <cell r="Z10378"/>
          <cell r="AA10378"/>
          <cell r="AB10378"/>
          <cell r="AC10378"/>
          <cell r="AD10378"/>
          <cell r="AE10378"/>
          <cell r="AF10378"/>
          <cell r="AG10378"/>
          <cell r="AH10378"/>
          <cell r="AI10378"/>
          <cell r="AJ10378"/>
          <cell r="AK10378"/>
          <cell r="AL10378">
            <v>28246245</v>
          </cell>
          <cell r="AM10378"/>
          <cell r="AN10378"/>
        </row>
        <row r="10379">
          <cell r="E10379">
            <v>10378</v>
          </cell>
          <cell r="F10379"/>
          <cell r="G10379"/>
          <cell r="H10379"/>
          <cell r="I10379"/>
          <cell r="J10379"/>
          <cell r="K10379"/>
          <cell r="L10379"/>
          <cell r="M10379"/>
          <cell r="N10379"/>
          <cell r="O10379"/>
          <cell r="P10379"/>
          <cell r="Q10379"/>
          <cell r="R10379"/>
          <cell r="S10379"/>
          <cell r="T10379">
            <v>172818</v>
          </cell>
          <cell r="U10379"/>
          <cell r="V10379"/>
          <cell r="W10379">
            <v>46336</v>
          </cell>
          <cell r="X10379"/>
          <cell r="Y10379"/>
          <cell r="Z10379"/>
          <cell r="AA10379"/>
          <cell r="AB10379"/>
          <cell r="AC10379"/>
          <cell r="AD10379"/>
          <cell r="AE10379"/>
          <cell r="AF10379"/>
          <cell r="AG10379"/>
          <cell r="AH10379"/>
          <cell r="AI10379"/>
          <cell r="AJ10379"/>
          <cell r="AK10379"/>
          <cell r="AL10379"/>
          <cell r="AM10379">
            <v>1669661</v>
          </cell>
          <cell r="AN10379">
            <v>-31819</v>
          </cell>
        </row>
        <row r="10380">
          <cell r="E10380">
            <v>10379</v>
          </cell>
          <cell r="F10380"/>
          <cell r="G10380"/>
          <cell r="H10380"/>
          <cell r="I10380"/>
          <cell r="J10380"/>
          <cell r="K10380"/>
          <cell r="L10380"/>
          <cell r="M10380"/>
          <cell r="N10380"/>
          <cell r="O10380"/>
          <cell r="P10380"/>
          <cell r="Q10380"/>
          <cell r="R10380"/>
          <cell r="S10380"/>
          <cell r="T10380">
            <v>172818</v>
          </cell>
          <cell r="U10380"/>
          <cell r="V10380"/>
          <cell r="W10380">
            <v>46336</v>
          </cell>
          <cell r="X10380"/>
          <cell r="Y10380"/>
          <cell r="Z10380"/>
          <cell r="AA10380"/>
          <cell r="AB10380"/>
          <cell r="AC10380"/>
          <cell r="AD10380"/>
          <cell r="AE10380"/>
          <cell r="AF10380"/>
          <cell r="AG10380"/>
          <cell r="AH10380"/>
          <cell r="AI10380"/>
          <cell r="AJ10380"/>
          <cell r="AK10380"/>
          <cell r="AL10380">
            <v>28246245</v>
          </cell>
          <cell r="AM10380">
            <v>1669661</v>
          </cell>
          <cell r="AN10380">
            <v>-31819</v>
          </cell>
        </row>
        <row r="10381">
          <cell r="E10381">
            <v>10380</v>
          </cell>
          <cell r="F10381"/>
          <cell r="G10381"/>
          <cell r="H10381"/>
          <cell r="I10381"/>
          <cell r="J10381"/>
          <cell r="K10381"/>
          <cell r="L10381"/>
          <cell r="M10381"/>
          <cell r="N10381"/>
          <cell r="O10381"/>
          <cell r="P10381"/>
          <cell r="Q10381"/>
          <cell r="R10381"/>
          <cell r="S10381"/>
          <cell r="T10381"/>
          <cell r="U10381"/>
          <cell r="V10381"/>
          <cell r="W10381"/>
          <cell r="X10381"/>
          <cell r="Y10381"/>
          <cell r="Z10381"/>
          <cell r="AA10381"/>
          <cell r="AB10381"/>
          <cell r="AC10381"/>
          <cell r="AD10381"/>
          <cell r="AE10381"/>
          <cell r="AF10381"/>
          <cell r="AG10381"/>
          <cell r="AH10381"/>
          <cell r="AI10381"/>
          <cell r="AJ10381"/>
          <cell r="AK10381"/>
          <cell r="AL10381"/>
          <cell r="AM10381"/>
          <cell r="AN10381"/>
        </row>
        <row r="10382">
          <cell r="E10382">
            <v>10381</v>
          </cell>
          <cell r="F10382"/>
          <cell r="G10382"/>
          <cell r="H10382"/>
          <cell r="I10382"/>
          <cell r="J10382"/>
          <cell r="K10382"/>
          <cell r="L10382"/>
          <cell r="M10382"/>
          <cell r="N10382"/>
          <cell r="O10382"/>
          <cell r="P10382"/>
          <cell r="Q10382"/>
          <cell r="R10382"/>
          <cell r="S10382"/>
          <cell r="T10382"/>
          <cell r="U10382"/>
          <cell r="V10382"/>
          <cell r="W10382"/>
          <cell r="X10382"/>
          <cell r="Y10382"/>
          <cell r="Z10382"/>
          <cell r="AA10382"/>
          <cell r="AB10382"/>
          <cell r="AC10382"/>
          <cell r="AD10382"/>
          <cell r="AE10382"/>
          <cell r="AF10382"/>
          <cell r="AG10382"/>
          <cell r="AH10382"/>
          <cell r="AI10382"/>
          <cell r="AJ10382"/>
          <cell r="AK10382"/>
          <cell r="AL10382"/>
          <cell r="AM10382"/>
          <cell r="AN10382"/>
        </row>
        <row r="10383">
          <cell r="E10383">
            <v>10382</v>
          </cell>
          <cell r="F10383"/>
          <cell r="G10383"/>
          <cell r="H10383"/>
          <cell r="I10383"/>
          <cell r="J10383"/>
          <cell r="K10383"/>
          <cell r="L10383"/>
          <cell r="M10383"/>
          <cell r="N10383"/>
          <cell r="O10383"/>
          <cell r="P10383"/>
          <cell r="Q10383"/>
          <cell r="R10383"/>
          <cell r="S10383"/>
          <cell r="T10383"/>
          <cell r="U10383"/>
          <cell r="V10383"/>
          <cell r="W10383"/>
          <cell r="X10383"/>
          <cell r="Y10383"/>
          <cell r="Z10383"/>
          <cell r="AA10383"/>
          <cell r="AB10383"/>
          <cell r="AC10383"/>
          <cell r="AD10383"/>
          <cell r="AE10383"/>
          <cell r="AF10383"/>
          <cell r="AG10383"/>
          <cell r="AH10383"/>
          <cell r="AI10383"/>
          <cell r="AJ10383"/>
          <cell r="AK10383"/>
          <cell r="AL10383"/>
          <cell r="AM10383"/>
          <cell r="AN10383"/>
        </row>
        <row r="10384">
          <cell r="E10384">
            <v>10383</v>
          </cell>
          <cell r="F10384"/>
          <cell r="G10384"/>
          <cell r="H10384"/>
          <cell r="I10384"/>
          <cell r="J10384"/>
          <cell r="K10384"/>
          <cell r="L10384"/>
          <cell r="M10384"/>
          <cell r="N10384"/>
          <cell r="O10384"/>
          <cell r="P10384">
            <v>3548</v>
          </cell>
          <cell r="Q10384"/>
          <cell r="R10384"/>
          <cell r="S10384"/>
          <cell r="T10384"/>
          <cell r="U10384"/>
          <cell r="V10384"/>
          <cell r="W10384"/>
          <cell r="X10384"/>
          <cell r="Y10384"/>
          <cell r="Z10384"/>
          <cell r="AA10384"/>
          <cell r="AB10384"/>
          <cell r="AC10384"/>
          <cell r="AD10384"/>
          <cell r="AE10384"/>
          <cell r="AF10384"/>
          <cell r="AG10384"/>
          <cell r="AH10384"/>
          <cell r="AI10384"/>
          <cell r="AJ10384"/>
          <cell r="AK10384"/>
          <cell r="AL10384"/>
          <cell r="AM10384"/>
          <cell r="AN10384"/>
        </row>
        <row r="10385">
          <cell r="E10385">
            <v>10384</v>
          </cell>
          <cell r="F10385"/>
          <cell r="G10385"/>
          <cell r="H10385"/>
          <cell r="I10385">
            <v>1182</v>
          </cell>
          <cell r="J10385"/>
          <cell r="K10385">
            <v>1222</v>
          </cell>
          <cell r="L10385"/>
          <cell r="M10385">
            <v>20232</v>
          </cell>
          <cell r="N10385">
            <v>2442</v>
          </cell>
          <cell r="O10385">
            <v>14163</v>
          </cell>
          <cell r="P10385">
            <v>221528</v>
          </cell>
          <cell r="Q10385"/>
          <cell r="R10385">
            <v>28798</v>
          </cell>
          <cell r="S10385"/>
          <cell r="T10385"/>
          <cell r="U10385"/>
          <cell r="V10385"/>
          <cell r="W10385"/>
          <cell r="X10385"/>
          <cell r="Y10385"/>
          <cell r="Z10385"/>
          <cell r="AA10385">
            <v>1843</v>
          </cell>
          <cell r="AB10385"/>
          <cell r="AC10385"/>
          <cell r="AD10385">
            <v>1026</v>
          </cell>
          <cell r="AE10385">
            <v>1962</v>
          </cell>
          <cell r="AF10385">
            <v>1720</v>
          </cell>
          <cell r="AG10385">
            <v>3021</v>
          </cell>
          <cell r="AH10385">
            <v>590</v>
          </cell>
          <cell r="AI10385"/>
          <cell r="AJ10385"/>
          <cell r="AK10385">
            <v>150</v>
          </cell>
          <cell r="AL10385"/>
          <cell r="AM10385"/>
        </row>
        <row r="10386">
          <cell r="E10386">
            <v>10385</v>
          </cell>
          <cell r="F10386"/>
          <cell r="G10386"/>
          <cell r="H10386"/>
          <cell r="I10386">
            <v>1182</v>
          </cell>
          <cell r="J10386"/>
          <cell r="K10386">
            <v>1222</v>
          </cell>
          <cell r="L10386"/>
          <cell r="M10386">
            <v>20232</v>
          </cell>
          <cell r="N10386">
            <v>2442</v>
          </cell>
          <cell r="O10386">
            <v>14163</v>
          </cell>
          <cell r="P10386">
            <v>225076</v>
          </cell>
          <cell r="Q10386"/>
          <cell r="R10386">
            <v>28798</v>
          </cell>
          <cell r="S10386"/>
          <cell r="T10386"/>
          <cell r="U10386"/>
          <cell r="V10386"/>
          <cell r="W10386"/>
          <cell r="X10386"/>
          <cell r="Y10386"/>
          <cell r="Z10386"/>
          <cell r="AA10386">
            <v>1843</v>
          </cell>
          <cell r="AB10386"/>
          <cell r="AC10386"/>
          <cell r="AD10386">
            <v>1026</v>
          </cell>
          <cell r="AE10386">
            <v>1962</v>
          </cell>
          <cell r="AF10386">
            <v>1720</v>
          </cell>
          <cell r="AG10386">
            <v>3021</v>
          </cell>
          <cell r="AH10386">
            <v>590</v>
          </cell>
          <cell r="AI10386"/>
          <cell r="AJ10386"/>
          <cell r="AK10386">
            <v>150</v>
          </cell>
          <cell r="AL10386"/>
          <cell r="AM10386"/>
        </row>
        <row r="10387">
          <cell r="E10387">
            <v>10386</v>
          </cell>
          <cell r="F10387"/>
          <cell r="G10387"/>
          <cell r="H10387">
            <v>731</v>
          </cell>
          <cell r="I10387"/>
          <cell r="J10387"/>
          <cell r="K10387"/>
          <cell r="L10387"/>
          <cell r="M10387"/>
          <cell r="N10387"/>
          <cell r="O10387"/>
          <cell r="P10387"/>
          <cell r="Q10387"/>
          <cell r="R10387"/>
          <cell r="S10387"/>
          <cell r="T10387"/>
          <cell r="U10387"/>
          <cell r="V10387"/>
          <cell r="W10387"/>
          <cell r="X10387"/>
          <cell r="Y10387"/>
          <cell r="Z10387"/>
          <cell r="AA10387"/>
          <cell r="AB10387"/>
          <cell r="AC10387"/>
          <cell r="AD10387">
            <v>2629</v>
          </cell>
          <cell r="AE10387"/>
          <cell r="AF10387"/>
          <cell r="AG10387"/>
          <cell r="AH10387"/>
          <cell r="AI10387"/>
          <cell r="AJ10387"/>
          <cell r="AK10387"/>
          <cell r="AL10387"/>
          <cell r="AM10387"/>
        </row>
        <row r="10388">
          <cell r="E10388">
            <v>10387</v>
          </cell>
          <cell r="F10388"/>
          <cell r="G10388"/>
          <cell r="H10388">
            <v>9837</v>
          </cell>
          <cell r="I10388">
            <v>802</v>
          </cell>
          <cell r="J10388"/>
          <cell r="K10388">
            <v>242</v>
          </cell>
          <cell r="L10388"/>
          <cell r="M10388"/>
          <cell r="N10388"/>
          <cell r="O10388"/>
          <cell r="P10388"/>
          <cell r="Q10388"/>
          <cell r="R10388"/>
          <cell r="S10388"/>
          <cell r="T10388"/>
          <cell r="U10388"/>
          <cell r="V10388"/>
          <cell r="W10388"/>
          <cell r="X10388"/>
          <cell r="Y10388"/>
          <cell r="Z10388"/>
          <cell r="AA10388"/>
          <cell r="AB10388">
            <v>41</v>
          </cell>
          <cell r="AC10388"/>
          <cell r="AD10388">
            <v>-4078</v>
          </cell>
          <cell r="AE10388"/>
          <cell r="AF10388"/>
          <cell r="AG10388"/>
          <cell r="AH10388"/>
          <cell r="AI10388"/>
          <cell r="AJ10388"/>
          <cell r="AK10388"/>
          <cell r="AL10388"/>
          <cell r="AM10388"/>
        </row>
        <row r="10389">
          <cell r="E10389">
            <v>10388</v>
          </cell>
          <cell r="F10389"/>
          <cell r="G10389"/>
          <cell r="H10389"/>
          <cell r="I10389"/>
          <cell r="J10389"/>
          <cell r="K10389"/>
          <cell r="L10389"/>
          <cell r="M10389"/>
          <cell r="N10389"/>
          <cell r="O10389"/>
          <cell r="P10389"/>
          <cell r="Q10389"/>
          <cell r="R10389"/>
          <cell r="S10389"/>
          <cell r="T10389"/>
          <cell r="U10389"/>
          <cell r="V10389"/>
          <cell r="W10389"/>
          <cell r="X10389"/>
          <cell r="Y10389"/>
          <cell r="Z10389"/>
          <cell r="AA10389"/>
          <cell r="AB10389"/>
          <cell r="AC10389"/>
          <cell r="AD10389"/>
          <cell r="AE10389"/>
          <cell r="AF10389"/>
          <cell r="AG10389"/>
          <cell r="AH10389"/>
          <cell r="AI10389"/>
          <cell r="AJ10389"/>
          <cell r="AK10389"/>
          <cell r="AL10389"/>
          <cell r="AM10389"/>
        </row>
        <row r="10390">
          <cell r="E10390">
            <v>10389</v>
          </cell>
          <cell r="F10390"/>
          <cell r="G10390"/>
          <cell r="H10390"/>
          <cell r="I10390"/>
          <cell r="J10390"/>
          <cell r="K10390"/>
          <cell r="L10390"/>
          <cell r="M10390"/>
          <cell r="N10390"/>
          <cell r="O10390"/>
          <cell r="P10390"/>
          <cell r="Q10390"/>
          <cell r="R10390"/>
          <cell r="S10390"/>
          <cell r="T10390"/>
          <cell r="U10390"/>
          <cell r="V10390"/>
          <cell r="W10390"/>
          <cell r="X10390">
            <v>54</v>
          </cell>
          <cell r="Y10390"/>
          <cell r="Z10390"/>
          <cell r="AA10390"/>
          <cell r="AB10390"/>
          <cell r="AC10390"/>
          <cell r="AD10390"/>
          <cell r="AE10390"/>
          <cell r="AF10390"/>
          <cell r="AG10390"/>
          <cell r="AH10390"/>
          <cell r="AI10390"/>
          <cell r="AJ10390"/>
          <cell r="AK10390"/>
          <cell r="AL10390"/>
          <cell r="AM10390"/>
        </row>
        <row r="10391">
          <cell r="E10391">
            <v>10390</v>
          </cell>
          <cell r="F10391">
            <v>2890</v>
          </cell>
          <cell r="G10391"/>
          <cell r="H10391">
            <v>245739</v>
          </cell>
          <cell r="I10391">
            <v>167311</v>
          </cell>
          <cell r="J10391"/>
          <cell r="K10391">
            <v>165</v>
          </cell>
          <cell r="L10391"/>
          <cell r="M10391">
            <v>8151</v>
          </cell>
          <cell r="N10391">
            <v>108</v>
          </cell>
          <cell r="O10391"/>
          <cell r="P10391"/>
          <cell r="Q10391"/>
          <cell r="R10391">
            <v>237</v>
          </cell>
          <cell r="S10391">
            <v>119788</v>
          </cell>
          <cell r="T10391"/>
          <cell r="U10391">
            <v>949</v>
          </cell>
          <cell r="V10391"/>
          <cell r="W10391"/>
          <cell r="X10391"/>
          <cell r="Y10391"/>
          <cell r="Z10391">
            <v>2660</v>
          </cell>
          <cell r="AA10391"/>
          <cell r="AB10391"/>
          <cell r="AC10391">
            <v>363</v>
          </cell>
          <cell r="AD10391">
            <v>3096</v>
          </cell>
          <cell r="AE10391"/>
          <cell r="AF10391">
            <v>393</v>
          </cell>
          <cell r="AG10391"/>
          <cell r="AH10391"/>
          <cell r="AI10391">
            <v>125</v>
          </cell>
          <cell r="AJ10391">
            <v>507</v>
          </cell>
          <cell r="AK10391"/>
          <cell r="AL10391"/>
          <cell r="AM10391"/>
        </row>
        <row r="10392">
          <cell r="E10392">
            <v>10391</v>
          </cell>
          <cell r="F10392">
            <v>2890</v>
          </cell>
          <cell r="G10392"/>
          <cell r="H10392">
            <v>256307</v>
          </cell>
          <cell r="I10392">
            <v>168113</v>
          </cell>
          <cell r="J10392"/>
          <cell r="K10392">
            <v>407</v>
          </cell>
          <cell r="L10392"/>
          <cell r="M10392">
            <v>8151</v>
          </cell>
          <cell r="N10392">
            <v>108</v>
          </cell>
          <cell r="O10392"/>
          <cell r="P10392"/>
          <cell r="Q10392"/>
          <cell r="R10392">
            <v>237</v>
          </cell>
          <cell r="S10392">
            <v>119788</v>
          </cell>
          <cell r="T10392"/>
          <cell r="U10392">
            <v>949</v>
          </cell>
          <cell r="V10392"/>
          <cell r="W10392"/>
          <cell r="X10392">
            <v>54</v>
          </cell>
          <cell r="Y10392"/>
          <cell r="Z10392">
            <v>2660</v>
          </cell>
          <cell r="AA10392"/>
          <cell r="AB10392">
            <v>41</v>
          </cell>
          <cell r="AC10392">
            <v>363</v>
          </cell>
          <cell r="AD10392">
            <v>1647</v>
          </cell>
          <cell r="AE10392"/>
          <cell r="AF10392">
            <v>393</v>
          </cell>
          <cell r="AG10392"/>
          <cell r="AH10392"/>
          <cell r="AI10392">
            <v>125</v>
          </cell>
          <cell r="AJ10392">
            <v>507</v>
          </cell>
          <cell r="AK10392"/>
          <cell r="AL10392"/>
          <cell r="AM10392"/>
        </row>
        <row r="10393">
          <cell r="E10393">
            <v>10392</v>
          </cell>
          <cell r="F10393"/>
          <cell r="G10393"/>
          <cell r="H10393"/>
          <cell r="I10393"/>
          <cell r="J10393"/>
          <cell r="K10393"/>
          <cell r="L10393"/>
          <cell r="M10393"/>
          <cell r="N10393"/>
          <cell r="O10393"/>
          <cell r="P10393"/>
          <cell r="Q10393"/>
          <cell r="R10393"/>
          <cell r="S10393"/>
          <cell r="T10393"/>
          <cell r="U10393"/>
          <cell r="V10393"/>
          <cell r="W10393"/>
          <cell r="X10393"/>
          <cell r="Y10393"/>
          <cell r="Z10393"/>
          <cell r="AA10393"/>
          <cell r="AB10393"/>
          <cell r="AC10393"/>
          <cell r="AD10393"/>
          <cell r="AE10393"/>
          <cell r="AF10393"/>
          <cell r="AG10393"/>
          <cell r="AH10393"/>
          <cell r="AI10393"/>
          <cell r="AJ10393"/>
          <cell r="AK10393"/>
          <cell r="AL10393"/>
          <cell r="AM10393"/>
        </row>
        <row r="10394">
          <cell r="E10394">
            <v>10393</v>
          </cell>
          <cell r="F10394"/>
          <cell r="G10394"/>
          <cell r="H10394"/>
          <cell r="I10394"/>
          <cell r="J10394"/>
          <cell r="K10394"/>
          <cell r="L10394"/>
          <cell r="M10394"/>
          <cell r="N10394"/>
          <cell r="O10394"/>
          <cell r="P10394"/>
          <cell r="Q10394"/>
          <cell r="R10394"/>
          <cell r="S10394"/>
          <cell r="T10394"/>
          <cell r="U10394"/>
          <cell r="V10394"/>
          <cell r="W10394"/>
          <cell r="X10394"/>
          <cell r="Y10394"/>
          <cell r="Z10394"/>
          <cell r="AA10394"/>
          <cell r="AB10394"/>
          <cell r="AC10394"/>
          <cell r="AD10394"/>
          <cell r="AE10394"/>
          <cell r="AF10394"/>
          <cell r="AG10394"/>
          <cell r="AH10394"/>
          <cell r="AI10394"/>
          <cell r="AJ10394"/>
          <cell r="AK10394"/>
          <cell r="AL10394"/>
          <cell r="AM10394"/>
        </row>
        <row r="10395">
          <cell r="E10395">
            <v>10394</v>
          </cell>
          <cell r="F10395"/>
          <cell r="G10395"/>
          <cell r="H10395"/>
          <cell r="I10395"/>
          <cell r="J10395"/>
          <cell r="K10395"/>
          <cell r="L10395"/>
          <cell r="M10395"/>
          <cell r="N10395"/>
          <cell r="O10395"/>
          <cell r="P10395"/>
          <cell r="Q10395"/>
          <cell r="R10395"/>
          <cell r="S10395"/>
          <cell r="T10395"/>
          <cell r="U10395"/>
          <cell r="V10395"/>
          <cell r="W10395"/>
          <cell r="X10395"/>
          <cell r="Y10395"/>
          <cell r="Z10395"/>
          <cell r="AA10395"/>
          <cell r="AB10395"/>
          <cell r="AC10395"/>
          <cell r="AD10395"/>
          <cell r="AE10395"/>
          <cell r="AF10395"/>
          <cell r="AG10395"/>
          <cell r="AH10395"/>
          <cell r="AI10395"/>
          <cell r="AJ10395"/>
          <cell r="AK10395"/>
          <cell r="AL10395"/>
          <cell r="AM10395"/>
        </row>
        <row r="10396">
          <cell r="E10396">
            <v>10395</v>
          </cell>
          <cell r="F10396"/>
          <cell r="G10396"/>
          <cell r="H10396"/>
          <cell r="I10396"/>
          <cell r="J10396"/>
          <cell r="K10396"/>
          <cell r="L10396"/>
          <cell r="M10396"/>
          <cell r="N10396"/>
          <cell r="O10396"/>
          <cell r="P10396"/>
          <cell r="Q10396"/>
          <cell r="R10396"/>
          <cell r="S10396"/>
          <cell r="T10396"/>
          <cell r="U10396"/>
          <cell r="V10396"/>
          <cell r="W10396"/>
          <cell r="X10396"/>
          <cell r="Y10396"/>
          <cell r="Z10396"/>
          <cell r="AA10396"/>
          <cell r="AB10396"/>
          <cell r="AC10396"/>
          <cell r="AD10396"/>
          <cell r="AE10396"/>
          <cell r="AF10396"/>
          <cell r="AG10396"/>
          <cell r="AH10396"/>
          <cell r="AI10396"/>
          <cell r="AJ10396"/>
          <cell r="AK10396"/>
          <cell r="AL10396"/>
          <cell r="AM10396"/>
        </row>
        <row r="10397">
          <cell r="E10397">
            <v>10396</v>
          </cell>
          <cell r="F10397"/>
          <cell r="G10397"/>
          <cell r="H10397"/>
          <cell r="I10397"/>
          <cell r="J10397"/>
          <cell r="K10397"/>
          <cell r="L10397"/>
          <cell r="M10397"/>
          <cell r="N10397"/>
          <cell r="O10397"/>
          <cell r="P10397"/>
          <cell r="Q10397"/>
          <cell r="R10397"/>
          <cell r="S10397"/>
          <cell r="T10397"/>
          <cell r="U10397"/>
          <cell r="V10397"/>
          <cell r="W10397"/>
          <cell r="X10397"/>
          <cell r="Y10397"/>
          <cell r="Z10397"/>
          <cell r="AA10397"/>
          <cell r="AB10397"/>
          <cell r="AC10397"/>
          <cell r="AD10397"/>
          <cell r="AE10397"/>
          <cell r="AF10397"/>
          <cell r="AG10397"/>
          <cell r="AH10397"/>
          <cell r="AI10397"/>
          <cell r="AJ10397"/>
          <cell r="AK10397">
            <v>395140</v>
          </cell>
          <cell r="AL10397"/>
          <cell r="AM10397">
            <v>263403</v>
          </cell>
        </row>
        <row r="10398">
          <cell r="E10398">
            <v>10397</v>
          </cell>
          <cell r="F10398"/>
          <cell r="G10398"/>
          <cell r="H10398"/>
          <cell r="I10398"/>
          <cell r="J10398"/>
          <cell r="K10398"/>
          <cell r="L10398"/>
          <cell r="M10398"/>
          <cell r="N10398"/>
          <cell r="O10398"/>
          <cell r="P10398"/>
          <cell r="Q10398"/>
          <cell r="R10398"/>
          <cell r="S10398"/>
          <cell r="T10398"/>
          <cell r="U10398"/>
          <cell r="V10398"/>
          <cell r="W10398"/>
          <cell r="X10398"/>
          <cell r="Y10398"/>
          <cell r="Z10398"/>
          <cell r="AA10398"/>
          <cell r="AB10398"/>
          <cell r="AC10398"/>
          <cell r="AD10398"/>
          <cell r="AE10398"/>
          <cell r="AF10398"/>
          <cell r="AG10398"/>
          <cell r="AH10398"/>
          <cell r="AI10398"/>
          <cell r="AJ10398"/>
          <cell r="AK10398">
            <v>395140</v>
          </cell>
          <cell r="AL10398"/>
          <cell r="AM10398">
            <v>263403</v>
          </cell>
        </row>
        <row r="10399">
          <cell r="E10399">
            <v>10398</v>
          </cell>
          <cell r="F10399"/>
          <cell r="G10399"/>
          <cell r="H10399"/>
          <cell r="I10399"/>
          <cell r="J10399"/>
          <cell r="K10399"/>
          <cell r="L10399"/>
          <cell r="M10399"/>
          <cell r="N10399"/>
          <cell r="O10399"/>
          <cell r="P10399"/>
          <cell r="Q10399"/>
          <cell r="R10399"/>
          <cell r="S10399"/>
          <cell r="T10399"/>
          <cell r="U10399"/>
          <cell r="V10399"/>
          <cell r="W10399"/>
          <cell r="X10399"/>
          <cell r="Y10399"/>
          <cell r="Z10399"/>
          <cell r="AA10399"/>
          <cell r="AB10399"/>
          <cell r="AC10399"/>
          <cell r="AD10399"/>
          <cell r="AE10399"/>
          <cell r="AF10399"/>
          <cell r="AG10399"/>
          <cell r="AH10399"/>
          <cell r="AI10399"/>
          <cell r="AJ10399"/>
          <cell r="AK10399"/>
          <cell r="AL10399"/>
          <cell r="AM10399"/>
        </row>
        <row r="10400">
          <cell r="E10400">
            <v>10399</v>
          </cell>
          <cell r="F10400"/>
          <cell r="G10400"/>
          <cell r="H10400"/>
          <cell r="I10400"/>
          <cell r="J10400"/>
          <cell r="K10400"/>
          <cell r="L10400"/>
          <cell r="M10400"/>
          <cell r="N10400"/>
          <cell r="O10400"/>
          <cell r="P10400"/>
          <cell r="Q10400"/>
          <cell r="R10400"/>
          <cell r="S10400"/>
          <cell r="T10400"/>
          <cell r="U10400"/>
          <cell r="V10400"/>
          <cell r="W10400"/>
          <cell r="X10400"/>
          <cell r="Y10400"/>
          <cell r="Z10400"/>
          <cell r="AA10400"/>
          <cell r="AB10400"/>
          <cell r="AC10400"/>
          <cell r="AD10400"/>
          <cell r="AE10400"/>
          <cell r="AF10400"/>
          <cell r="AG10400"/>
          <cell r="AH10400"/>
          <cell r="AI10400"/>
          <cell r="AJ10400"/>
          <cell r="AK10400"/>
          <cell r="AL10400"/>
          <cell r="AM10400"/>
        </row>
        <row r="10401">
          <cell r="E10401">
            <v>10400</v>
          </cell>
          <cell r="F10401"/>
          <cell r="G10401"/>
          <cell r="H10401"/>
          <cell r="I10401"/>
          <cell r="J10401"/>
          <cell r="K10401"/>
          <cell r="L10401"/>
          <cell r="M10401"/>
          <cell r="N10401"/>
          <cell r="O10401"/>
          <cell r="P10401"/>
          <cell r="Q10401"/>
          <cell r="R10401"/>
          <cell r="S10401"/>
          <cell r="T10401"/>
          <cell r="U10401"/>
          <cell r="V10401"/>
          <cell r="W10401"/>
          <cell r="X10401"/>
          <cell r="Y10401"/>
          <cell r="Z10401"/>
          <cell r="AA10401">
            <v>355</v>
          </cell>
          <cell r="AB10401"/>
          <cell r="AC10401"/>
          <cell r="AD10401"/>
          <cell r="AE10401"/>
          <cell r="AF10401"/>
          <cell r="AG10401"/>
          <cell r="AH10401"/>
          <cell r="AI10401"/>
          <cell r="AJ10401"/>
          <cell r="AK10401"/>
          <cell r="AL10401"/>
          <cell r="AM10401"/>
          <cell r="AN10401"/>
        </row>
        <row r="10402">
          <cell r="E10402">
            <v>10401</v>
          </cell>
          <cell r="F10402"/>
          <cell r="G10402"/>
          <cell r="H10402"/>
          <cell r="I10402"/>
          <cell r="J10402"/>
          <cell r="K10402"/>
          <cell r="L10402"/>
          <cell r="M10402"/>
          <cell r="N10402"/>
          <cell r="O10402"/>
          <cell r="P10402"/>
          <cell r="Q10402"/>
          <cell r="R10402"/>
          <cell r="S10402"/>
          <cell r="T10402"/>
          <cell r="U10402"/>
          <cell r="V10402"/>
          <cell r="W10402"/>
          <cell r="X10402"/>
          <cell r="Y10402"/>
          <cell r="Z10402"/>
          <cell r="AA10402"/>
          <cell r="AB10402"/>
          <cell r="AC10402"/>
          <cell r="AD10402"/>
          <cell r="AE10402"/>
          <cell r="AF10402"/>
          <cell r="AG10402"/>
          <cell r="AH10402"/>
          <cell r="AI10402"/>
          <cell r="AJ10402"/>
          <cell r="AK10402"/>
          <cell r="AL10402"/>
          <cell r="AM10402"/>
          <cell r="AN10402"/>
        </row>
        <row r="10403">
          <cell r="E10403">
            <v>10402</v>
          </cell>
          <cell r="F10403"/>
          <cell r="G10403"/>
          <cell r="H10403"/>
          <cell r="I10403"/>
          <cell r="J10403"/>
          <cell r="K10403"/>
          <cell r="L10403"/>
          <cell r="M10403">
            <v>190</v>
          </cell>
          <cell r="N10403"/>
          <cell r="O10403"/>
          <cell r="P10403">
            <v>32703</v>
          </cell>
          <cell r="Q10403"/>
          <cell r="R10403"/>
          <cell r="S10403"/>
          <cell r="T10403"/>
          <cell r="U10403"/>
          <cell r="V10403"/>
          <cell r="W10403"/>
          <cell r="X10403"/>
          <cell r="Y10403"/>
          <cell r="Z10403"/>
          <cell r="AA10403">
            <v>5113</v>
          </cell>
          <cell r="AB10403"/>
          <cell r="AC10403"/>
          <cell r="AD10403"/>
          <cell r="AE10403"/>
          <cell r="AF10403"/>
          <cell r="AG10403"/>
          <cell r="AH10403"/>
          <cell r="AI10403"/>
          <cell r="AJ10403"/>
          <cell r="AK10403"/>
          <cell r="AL10403"/>
          <cell r="AM10403">
            <v>229339</v>
          </cell>
          <cell r="AN10403"/>
        </row>
        <row r="10404">
          <cell r="E10404">
            <v>10403</v>
          </cell>
          <cell r="F10404"/>
          <cell r="G10404"/>
          <cell r="H10404"/>
          <cell r="I10404"/>
          <cell r="J10404"/>
          <cell r="K10404"/>
          <cell r="L10404"/>
          <cell r="M10404">
            <v>190</v>
          </cell>
          <cell r="N10404"/>
          <cell r="O10404"/>
          <cell r="P10404">
            <v>32703</v>
          </cell>
          <cell r="Q10404"/>
          <cell r="R10404"/>
          <cell r="S10404"/>
          <cell r="T10404"/>
          <cell r="U10404"/>
          <cell r="V10404"/>
          <cell r="W10404"/>
          <cell r="X10404"/>
          <cell r="Y10404"/>
          <cell r="Z10404"/>
          <cell r="AA10404">
            <v>5468</v>
          </cell>
          <cell r="AB10404"/>
          <cell r="AC10404"/>
          <cell r="AD10404"/>
          <cell r="AE10404"/>
          <cell r="AF10404"/>
          <cell r="AG10404"/>
          <cell r="AH10404"/>
          <cell r="AI10404"/>
          <cell r="AJ10404"/>
          <cell r="AK10404"/>
          <cell r="AL10404"/>
          <cell r="AM10404">
            <v>229339</v>
          </cell>
          <cell r="AN10404"/>
        </row>
        <row r="10405">
          <cell r="E10405">
            <v>10404</v>
          </cell>
          <cell r="F10405"/>
          <cell r="G10405"/>
          <cell r="H10405"/>
          <cell r="I10405"/>
          <cell r="J10405"/>
          <cell r="K10405"/>
          <cell r="L10405"/>
          <cell r="M10405"/>
          <cell r="N10405"/>
          <cell r="O10405"/>
          <cell r="P10405"/>
          <cell r="Q10405"/>
          <cell r="R10405"/>
          <cell r="S10405"/>
          <cell r="T10405"/>
          <cell r="U10405"/>
          <cell r="V10405"/>
          <cell r="W10405"/>
          <cell r="X10405"/>
          <cell r="Y10405"/>
          <cell r="Z10405"/>
          <cell r="AA10405"/>
          <cell r="AB10405"/>
          <cell r="AC10405"/>
          <cell r="AD10405"/>
          <cell r="AE10405"/>
          <cell r="AF10405"/>
          <cell r="AG10405"/>
          <cell r="AH10405"/>
          <cell r="AI10405"/>
          <cell r="AJ10405"/>
          <cell r="AK10405"/>
          <cell r="AL10405"/>
          <cell r="AM10405"/>
          <cell r="AN10405"/>
        </row>
        <row r="10406">
          <cell r="E10406">
            <v>10405</v>
          </cell>
          <cell r="F10406"/>
          <cell r="G10406"/>
          <cell r="H10406"/>
          <cell r="I10406"/>
          <cell r="J10406"/>
          <cell r="K10406"/>
          <cell r="L10406"/>
          <cell r="M10406"/>
          <cell r="N10406"/>
          <cell r="O10406"/>
          <cell r="P10406"/>
          <cell r="Q10406"/>
          <cell r="R10406"/>
          <cell r="S10406"/>
          <cell r="T10406"/>
          <cell r="U10406"/>
          <cell r="V10406"/>
          <cell r="W10406"/>
          <cell r="X10406"/>
          <cell r="Y10406"/>
          <cell r="Z10406"/>
          <cell r="AA10406"/>
          <cell r="AB10406"/>
          <cell r="AC10406"/>
          <cell r="AD10406"/>
          <cell r="AE10406"/>
          <cell r="AF10406"/>
          <cell r="AG10406"/>
          <cell r="AH10406"/>
          <cell r="AI10406"/>
          <cell r="AJ10406"/>
          <cell r="AK10406"/>
          <cell r="AL10406"/>
          <cell r="AM10406"/>
          <cell r="AN10406"/>
        </row>
        <row r="10407">
          <cell r="E10407">
            <v>10406</v>
          </cell>
          <cell r="F10407"/>
          <cell r="G10407"/>
          <cell r="H10407"/>
          <cell r="I10407"/>
          <cell r="J10407"/>
          <cell r="K10407"/>
          <cell r="L10407"/>
          <cell r="M10407"/>
          <cell r="N10407"/>
          <cell r="O10407"/>
          <cell r="P10407"/>
          <cell r="Q10407"/>
          <cell r="R10407"/>
          <cell r="S10407"/>
          <cell r="T10407"/>
          <cell r="U10407"/>
          <cell r="V10407"/>
          <cell r="W10407"/>
          <cell r="X10407"/>
          <cell r="Y10407"/>
          <cell r="Z10407"/>
          <cell r="AA10407"/>
          <cell r="AB10407"/>
          <cell r="AC10407"/>
          <cell r="AD10407"/>
          <cell r="AE10407"/>
          <cell r="AF10407"/>
          <cell r="AG10407"/>
          <cell r="AH10407"/>
          <cell r="AI10407"/>
          <cell r="AJ10407"/>
          <cell r="AK10407"/>
          <cell r="AL10407"/>
          <cell r="AM10407"/>
          <cell r="AN10407"/>
        </row>
        <row r="10408">
          <cell r="E10408">
            <v>10407</v>
          </cell>
          <cell r="F10408"/>
          <cell r="G10408"/>
          <cell r="H10408"/>
          <cell r="I10408"/>
          <cell r="J10408"/>
          <cell r="K10408"/>
          <cell r="L10408"/>
          <cell r="M10408"/>
          <cell r="N10408"/>
          <cell r="O10408"/>
          <cell r="P10408"/>
          <cell r="Q10408"/>
          <cell r="R10408"/>
          <cell r="S10408"/>
          <cell r="T10408"/>
          <cell r="U10408"/>
          <cell r="V10408"/>
          <cell r="W10408"/>
          <cell r="X10408"/>
          <cell r="Y10408"/>
          <cell r="Z10408"/>
          <cell r="AA10408"/>
          <cell r="AB10408"/>
          <cell r="AC10408"/>
          <cell r="AD10408"/>
          <cell r="AE10408"/>
          <cell r="AF10408"/>
          <cell r="AG10408"/>
          <cell r="AH10408"/>
          <cell r="AI10408"/>
          <cell r="AJ10408"/>
          <cell r="AK10408"/>
          <cell r="AL10408">
            <v>46171867</v>
          </cell>
          <cell r="AM10408"/>
          <cell r="AN10408"/>
        </row>
        <row r="10409">
          <cell r="E10409">
            <v>10408</v>
          </cell>
          <cell r="F10409"/>
          <cell r="G10409"/>
          <cell r="H10409"/>
          <cell r="I10409"/>
          <cell r="J10409"/>
          <cell r="K10409"/>
          <cell r="L10409"/>
          <cell r="M10409"/>
          <cell r="N10409"/>
          <cell r="O10409"/>
          <cell r="P10409"/>
          <cell r="Q10409"/>
          <cell r="R10409"/>
          <cell r="S10409"/>
          <cell r="T10409">
            <v>226354</v>
          </cell>
          <cell r="U10409"/>
          <cell r="V10409"/>
          <cell r="W10409"/>
          <cell r="X10409"/>
          <cell r="Y10409"/>
          <cell r="Z10409"/>
          <cell r="AA10409"/>
          <cell r="AB10409"/>
          <cell r="AC10409"/>
          <cell r="AD10409"/>
          <cell r="AE10409"/>
          <cell r="AF10409"/>
          <cell r="AG10409"/>
          <cell r="AH10409"/>
          <cell r="AI10409"/>
          <cell r="AJ10409"/>
          <cell r="AK10409"/>
          <cell r="AL10409"/>
          <cell r="AM10409"/>
          <cell r="AN10409"/>
        </row>
        <row r="10410">
          <cell r="E10410">
            <v>10409</v>
          </cell>
          <cell r="F10410"/>
          <cell r="G10410"/>
          <cell r="H10410"/>
          <cell r="I10410"/>
          <cell r="J10410"/>
          <cell r="K10410"/>
          <cell r="L10410"/>
          <cell r="M10410"/>
          <cell r="N10410"/>
          <cell r="O10410"/>
          <cell r="P10410"/>
          <cell r="Q10410"/>
          <cell r="R10410"/>
          <cell r="S10410"/>
          <cell r="T10410">
            <v>226354</v>
          </cell>
          <cell r="U10410"/>
          <cell r="V10410"/>
          <cell r="W10410"/>
          <cell r="X10410"/>
          <cell r="Y10410"/>
          <cell r="Z10410"/>
          <cell r="AA10410"/>
          <cell r="AB10410"/>
          <cell r="AC10410"/>
          <cell r="AD10410"/>
          <cell r="AE10410"/>
          <cell r="AF10410"/>
          <cell r="AG10410"/>
          <cell r="AH10410"/>
          <cell r="AI10410"/>
          <cell r="AJ10410"/>
          <cell r="AK10410"/>
          <cell r="AL10410">
            <v>46171867</v>
          </cell>
          <cell r="AM10410"/>
          <cell r="AN10410"/>
        </row>
        <row r="10411">
          <cell r="E10411">
            <v>10410</v>
          </cell>
          <cell r="F10411"/>
          <cell r="G10411">
            <v>99875</v>
          </cell>
          <cell r="H10411">
            <v>18415</v>
          </cell>
          <cell r="I10411"/>
          <cell r="J10411">
            <v>17661</v>
          </cell>
          <cell r="K10411">
            <v>19492</v>
          </cell>
          <cell r="L10411">
            <v>76340</v>
          </cell>
          <cell r="M10411">
            <v>169778</v>
          </cell>
          <cell r="N10411"/>
          <cell r="O10411"/>
          <cell r="P10411">
            <v>7961</v>
          </cell>
          <cell r="Q10411">
            <v>378</v>
          </cell>
          <cell r="R10411">
            <v>40948</v>
          </cell>
          <cell r="S10411"/>
          <cell r="T10411"/>
          <cell r="U10411">
            <v>893000</v>
          </cell>
          <cell r="V10411"/>
          <cell r="W10411"/>
          <cell r="X10411"/>
          <cell r="Y10411"/>
          <cell r="Z10411"/>
          <cell r="AA10411"/>
          <cell r="AB10411">
            <v>84</v>
          </cell>
          <cell r="AC10411">
            <v>8238</v>
          </cell>
          <cell r="AD10411">
            <v>2629</v>
          </cell>
          <cell r="AE10411">
            <v>4480</v>
          </cell>
          <cell r="AF10411">
            <v>560</v>
          </cell>
          <cell r="AG10411"/>
          <cell r="AH10411"/>
          <cell r="AI10411">
            <v>13532</v>
          </cell>
          <cell r="AJ10411">
            <v>70135</v>
          </cell>
          <cell r="AK10411"/>
          <cell r="AL10411"/>
          <cell r="AM10411"/>
          <cell r="AN10411"/>
        </row>
        <row r="10412">
          <cell r="E10412">
            <v>10411</v>
          </cell>
          <cell r="F10412">
            <v>302257</v>
          </cell>
          <cell r="G10412">
            <v>750</v>
          </cell>
          <cell r="H10412">
            <v>11136</v>
          </cell>
          <cell r="I10412">
            <v>17706</v>
          </cell>
          <cell r="J10412">
            <v>85661</v>
          </cell>
          <cell r="K10412">
            <v>20540</v>
          </cell>
          <cell r="L10412">
            <v>1400</v>
          </cell>
          <cell r="M10412">
            <v>863329</v>
          </cell>
          <cell r="N10412">
            <v>-10882</v>
          </cell>
          <cell r="O10412">
            <v>1637</v>
          </cell>
          <cell r="P10412">
            <v>583</v>
          </cell>
          <cell r="Q10412">
            <v>3261</v>
          </cell>
          <cell r="R10412">
            <v>53407</v>
          </cell>
          <cell r="S10412"/>
          <cell r="T10412"/>
          <cell r="U10412"/>
          <cell r="V10412">
            <v>113</v>
          </cell>
          <cell r="W10412"/>
          <cell r="X10412"/>
          <cell r="Y10412">
            <v>528</v>
          </cell>
          <cell r="Z10412"/>
          <cell r="AA10412">
            <v>1476</v>
          </cell>
          <cell r="AB10412">
            <v>50913</v>
          </cell>
          <cell r="AC10412">
            <v>341</v>
          </cell>
          <cell r="AD10412">
            <v>-1408</v>
          </cell>
          <cell r="AE10412">
            <v>19685635</v>
          </cell>
          <cell r="AF10412">
            <v>1792</v>
          </cell>
          <cell r="AG10412"/>
          <cell r="AH10412">
            <v>1093328</v>
          </cell>
          <cell r="AI10412">
            <v>13295</v>
          </cell>
          <cell r="AJ10412">
            <v>7443</v>
          </cell>
          <cell r="AK10412"/>
          <cell r="AL10412"/>
          <cell r="AM10412"/>
          <cell r="AN10412">
            <v>15375</v>
          </cell>
        </row>
        <row r="10413">
          <cell r="E10413">
            <v>10412</v>
          </cell>
          <cell r="F10413">
            <v>360375</v>
          </cell>
          <cell r="G10413"/>
          <cell r="H10413"/>
          <cell r="I10413">
            <v>1125271</v>
          </cell>
          <cell r="J10413"/>
          <cell r="K10413">
            <v>2886363</v>
          </cell>
          <cell r="L10413">
            <v>1319579</v>
          </cell>
          <cell r="M10413"/>
          <cell r="N10413">
            <v>170118</v>
          </cell>
          <cell r="O10413"/>
          <cell r="P10413">
            <v>5291989</v>
          </cell>
          <cell r="Q10413"/>
          <cell r="R10413">
            <v>141848</v>
          </cell>
          <cell r="S10413"/>
          <cell r="T10413"/>
          <cell r="U10413">
            <v>97242</v>
          </cell>
          <cell r="V10413"/>
          <cell r="W10413">
            <v>47925</v>
          </cell>
          <cell r="X10413"/>
          <cell r="Y10413"/>
          <cell r="Z10413">
            <v>36225</v>
          </cell>
          <cell r="AA10413">
            <v>35883</v>
          </cell>
          <cell r="AB10413"/>
          <cell r="AC10413">
            <v>512524</v>
          </cell>
          <cell r="AD10413">
            <v>331999</v>
          </cell>
          <cell r="AE10413">
            <v>958317</v>
          </cell>
          <cell r="AF10413">
            <v>1247069</v>
          </cell>
          <cell r="AG10413">
            <v>1703079</v>
          </cell>
          <cell r="AH10413">
            <v>156764</v>
          </cell>
          <cell r="AI10413">
            <v>3521267</v>
          </cell>
          <cell r="AJ10413">
            <v>2817729</v>
          </cell>
          <cell r="AK10413"/>
          <cell r="AL10413"/>
          <cell r="AM10413"/>
          <cell r="AN10413"/>
        </row>
        <row r="10414">
          <cell r="E10414">
            <v>10413</v>
          </cell>
          <cell r="F10414"/>
          <cell r="G10414"/>
          <cell r="H10414"/>
          <cell r="I10414"/>
          <cell r="J10414"/>
          <cell r="K10414"/>
          <cell r="L10414"/>
          <cell r="M10414"/>
          <cell r="N10414"/>
          <cell r="O10414"/>
          <cell r="P10414">
            <v>352102</v>
          </cell>
          <cell r="Q10414"/>
          <cell r="R10414"/>
          <cell r="S10414"/>
          <cell r="T10414"/>
          <cell r="U10414"/>
          <cell r="V10414"/>
          <cell r="W10414"/>
          <cell r="X10414">
            <v>317845</v>
          </cell>
          <cell r="Y10414"/>
          <cell r="Z10414"/>
          <cell r="AA10414"/>
          <cell r="AB10414"/>
          <cell r="AC10414">
            <v>66386</v>
          </cell>
          <cell r="AD10414"/>
          <cell r="AE10414"/>
          <cell r="AF10414"/>
          <cell r="AG10414"/>
          <cell r="AH10414"/>
          <cell r="AI10414"/>
          <cell r="AJ10414"/>
          <cell r="AK10414"/>
          <cell r="AL10414">
            <v>74418112</v>
          </cell>
          <cell r="AM10414"/>
          <cell r="AN10414"/>
        </row>
        <row r="10415">
          <cell r="E10415">
            <v>10414</v>
          </cell>
          <cell r="F10415">
            <v>3413343</v>
          </cell>
          <cell r="G10415">
            <v>2889254</v>
          </cell>
          <cell r="H10415">
            <v>1191309</v>
          </cell>
          <cell r="I10415">
            <v>2668308</v>
          </cell>
          <cell r="J10415">
            <v>4093373</v>
          </cell>
          <cell r="K10415">
            <v>331113</v>
          </cell>
          <cell r="L10415">
            <v>2979759</v>
          </cell>
          <cell r="M10415">
            <v>26968605</v>
          </cell>
          <cell r="N10415">
            <v>5644097</v>
          </cell>
          <cell r="O10415">
            <v>20428560</v>
          </cell>
          <cell r="P10415">
            <v>16617351</v>
          </cell>
          <cell r="Q10415">
            <v>1053948</v>
          </cell>
          <cell r="R10415">
            <v>1829434</v>
          </cell>
          <cell r="S10415">
            <v>873268</v>
          </cell>
          <cell r="T10415">
            <v>7238304</v>
          </cell>
          <cell r="U10415">
            <v>1775817</v>
          </cell>
          <cell r="V10415">
            <v>368873</v>
          </cell>
          <cell r="W10415">
            <v>1202384</v>
          </cell>
          <cell r="X10415">
            <v>895313</v>
          </cell>
          <cell r="Y10415">
            <v>24176</v>
          </cell>
          <cell r="Z10415">
            <v>1832769</v>
          </cell>
          <cell r="AA10415">
            <v>575602</v>
          </cell>
          <cell r="AB10415">
            <v>393693</v>
          </cell>
          <cell r="AC10415">
            <v>1519479</v>
          </cell>
          <cell r="AD10415">
            <v>1343389</v>
          </cell>
          <cell r="AE10415">
            <v>5247539</v>
          </cell>
          <cell r="AF10415">
            <v>1926682</v>
          </cell>
          <cell r="AG10415">
            <v>2573650</v>
          </cell>
          <cell r="AH10415">
            <v>4107162</v>
          </cell>
          <cell r="AI10415">
            <v>3724590</v>
          </cell>
          <cell r="AJ10415">
            <v>5482897</v>
          </cell>
          <cell r="AK10415">
            <v>1342476</v>
          </cell>
          <cell r="AL10415">
            <v>1119837</v>
          </cell>
          <cell r="AM10415">
            <v>2199631</v>
          </cell>
          <cell r="AN10415">
            <v>1621383</v>
          </cell>
        </row>
        <row r="10416">
          <cell r="E10416">
            <v>10415</v>
          </cell>
          <cell r="F10416">
            <v>4075975</v>
          </cell>
          <cell r="G10416">
            <v>2989879</v>
          </cell>
          <cell r="H10416">
            <v>1220860</v>
          </cell>
          <cell r="I10416">
            <v>3811285</v>
          </cell>
          <cell r="J10416">
            <v>4196695</v>
          </cell>
          <cell r="K10416">
            <v>3257508</v>
          </cell>
          <cell r="L10416">
            <v>4377078</v>
          </cell>
          <cell r="M10416">
            <v>28001712</v>
          </cell>
          <cell r="N10416">
            <v>5803333</v>
          </cell>
          <cell r="O10416">
            <v>20430197</v>
          </cell>
          <cell r="P10416">
            <v>22269986</v>
          </cell>
          <cell r="Q10416">
            <v>1057587</v>
          </cell>
          <cell r="R10416">
            <v>2065637</v>
          </cell>
          <cell r="S10416">
            <v>873268</v>
          </cell>
          <cell r="T10416">
            <v>7238304</v>
          </cell>
          <cell r="U10416">
            <v>2766059</v>
          </cell>
          <cell r="V10416">
            <v>368986</v>
          </cell>
          <cell r="W10416">
            <v>1250309</v>
          </cell>
          <cell r="X10416">
            <v>1213158</v>
          </cell>
          <cell r="Y10416">
            <v>24704</v>
          </cell>
          <cell r="Z10416">
            <v>1868994</v>
          </cell>
          <cell r="AA10416">
            <v>612961</v>
          </cell>
          <cell r="AB10416">
            <v>444690</v>
          </cell>
          <cell r="AC10416">
            <v>2106968</v>
          </cell>
          <cell r="AD10416">
            <v>1676609</v>
          </cell>
          <cell r="AE10416">
            <v>25895971</v>
          </cell>
          <cell r="AF10416">
            <v>3176103</v>
          </cell>
          <cell r="AG10416">
            <v>4276729</v>
          </cell>
          <cell r="AH10416">
            <v>5357254</v>
          </cell>
          <cell r="AI10416">
            <v>7272684</v>
          </cell>
          <cell r="AJ10416">
            <v>8378204</v>
          </cell>
          <cell r="AK10416">
            <v>1342476</v>
          </cell>
          <cell r="AL10416">
            <v>75537949</v>
          </cell>
          <cell r="AM10416">
            <v>2199631</v>
          </cell>
          <cell r="AN10416">
            <v>1636758</v>
          </cell>
        </row>
        <row r="10417">
          <cell r="E10417">
            <v>10416</v>
          </cell>
          <cell r="F10417"/>
          <cell r="G10417">
            <v>7759</v>
          </cell>
          <cell r="H10417">
            <v>13267</v>
          </cell>
          <cell r="I10417">
            <v>4000</v>
          </cell>
          <cell r="J10417"/>
          <cell r="K10417"/>
          <cell r="L10417">
            <v>407</v>
          </cell>
          <cell r="M10417"/>
          <cell r="N10417"/>
          <cell r="O10417"/>
          <cell r="P10417"/>
          <cell r="Q10417"/>
          <cell r="R10417"/>
          <cell r="S10417"/>
          <cell r="T10417">
            <v>192667</v>
          </cell>
          <cell r="U10417"/>
          <cell r="V10417"/>
          <cell r="W10417"/>
          <cell r="X10417"/>
          <cell r="Y10417"/>
          <cell r="Z10417"/>
          <cell r="AA10417"/>
          <cell r="AB10417"/>
          <cell r="AC10417"/>
          <cell r="AD10417"/>
          <cell r="AE10417"/>
          <cell r="AF10417"/>
          <cell r="AG10417">
            <v>4792</v>
          </cell>
          <cell r="AH10417">
            <v>3828</v>
          </cell>
          <cell r="AI10417"/>
          <cell r="AJ10417"/>
          <cell r="AK10417"/>
          <cell r="AL10417"/>
          <cell r="AM10417"/>
          <cell r="AN10417">
            <v>20272</v>
          </cell>
        </row>
        <row r="10418">
          <cell r="E10418">
            <v>10417</v>
          </cell>
          <cell r="F10418"/>
          <cell r="G10418"/>
          <cell r="H10418"/>
          <cell r="I10418"/>
          <cell r="J10418"/>
          <cell r="K10418"/>
          <cell r="L10418"/>
          <cell r="M10418"/>
          <cell r="N10418"/>
          <cell r="O10418"/>
          <cell r="P10418"/>
          <cell r="Q10418"/>
          <cell r="R10418"/>
          <cell r="S10418"/>
          <cell r="T10418"/>
          <cell r="U10418"/>
          <cell r="V10418"/>
          <cell r="W10418"/>
          <cell r="X10418"/>
          <cell r="Y10418"/>
          <cell r="Z10418"/>
          <cell r="AA10418"/>
          <cell r="AB10418"/>
          <cell r="AC10418"/>
          <cell r="AD10418"/>
          <cell r="AE10418"/>
          <cell r="AF10418"/>
          <cell r="AG10418"/>
          <cell r="AH10418"/>
          <cell r="AI10418"/>
          <cell r="AJ10418"/>
          <cell r="AK10418"/>
          <cell r="AL10418"/>
          <cell r="AM10418"/>
          <cell r="AN10418"/>
        </row>
        <row r="10419">
          <cell r="E10419">
            <v>10418</v>
          </cell>
          <cell r="F10419"/>
          <cell r="G10419">
            <v>7759</v>
          </cell>
          <cell r="H10419">
            <v>13267</v>
          </cell>
          <cell r="I10419">
            <v>4000</v>
          </cell>
          <cell r="J10419"/>
          <cell r="K10419"/>
          <cell r="L10419">
            <v>407</v>
          </cell>
          <cell r="M10419"/>
          <cell r="N10419"/>
          <cell r="O10419"/>
          <cell r="P10419"/>
          <cell r="Q10419"/>
          <cell r="R10419"/>
          <cell r="S10419"/>
          <cell r="T10419">
            <v>192667</v>
          </cell>
          <cell r="U10419"/>
          <cell r="V10419"/>
          <cell r="W10419"/>
          <cell r="X10419"/>
          <cell r="Y10419"/>
          <cell r="Z10419"/>
          <cell r="AA10419"/>
          <cell r="AB10419"/>
          <cell r="AC10419"/>
          <cell r="AD10419"/>
          <cell r="AE10419"/>
          <cell r="AF10419"/>
          <cell r="AG10419">
            <v>4792</v>
          </cell>
          <cell r="AH10419">
            <v>3828</v>
          </cell>
          <cell r="AI10419"/>
          <cell r="AJ10419"/>
          <cell r="AK10419"/>
          <cell r="AL10419"/>
          <cell r="AM10419"/>
          <cell r="AN10419">
            <v>20272</v>
          </cell>
        </row>
        <row r="10420">
          <cell r="E10420">
            <v>10419</v>
          </cell>
          <cell r="F10420"/>
          <cell r="G10420">
            <v>176</v>
          </cell>
          <cell r="H10420">
            <v>74823</v>
          </cell>
          <cell r="I10420">
            <v>2000</v>
          </cell>
          <cell r="J10420"/>
          <cell r="K10420"/>
          <cell r="L10420">
            <v>43295</v>
          </cell>
          <cell r="M10420"/>
          <cell r="N10420">
            <v>25165</v>
          </cell>
          <cell r="O10420"/>
          <cell r="P10420">
            <v>6755279</v>
          </cell>
          <cell r="Q10420">
            <v>1468970</v>
          </cell>
          <cell r="R10420">
            <v>3418864</v>
          </cell>
          <cell r="S10420">
            <v>518920</v>
          </cell>
          <cell r="T10420">
            <v>121446</v>
          </cell>
          <cell r="U10420">
            <v>158595</v>
          </cell>
          <cell r="V10420">
            <v>4960</v>
          </cell>
          <cell r="W10420"/>
          <cell r="X10420"/>
          <cell r="Y10420"/>
          <cell r="Z10420"/>
          <cell r="AA10420"/>
          <cell r="AB10420"/>
          <cell r="AC10420"/>
          <cell r="AD10420">
            <v>3860</v>
          </cell>
          <cell r="AE10420"/>
          <cell r="AF10420"/>
          <cell r="AG10420">
            <v>1356</v>
          </cell>
          <cell r="AH10420">
            <v>40191</v>
          </cell>
          <cell r="AI10420"/>
          <cell r="AJ10420">
            <v>550</v>
          </cell>
          <cell r="AK10420"/>
          <cell r="AL10420"/>
          <cell r="AM10420"/>
          <cell r="AN10420"/>
        </row>
        <row r="10421">
          <cell r="E10421">
            <v>10420</v>
          </cell>
          <cell r="F10421"/>
          <cell r="G10421"/>
          <cell r="H10421"/>
          <cell r="I10421"/>
          <cell r="J10421"/>
          <cell r="K10421"/>
          <cell r="L10421"/>
          <cell r="M10421"/>
          <cell r="N10421"/>
          <cell r="O10421"/>
          <cell r="P10421"/>
          <cell r="Q10421"/>
          <cell r="R10421"/>
          <cell r="S10421"/>
          <cell r="T10421"/>
          <cell r="U10421"/>
          <cell r="V10421"/>
          <cell r="W10421"/>
          <cell r="X10421"/>
          <cell r="Y10421"/>
          <cell r="Z10421"/>
          <cell r="AA10421"/>
          <cell r="AB10421"/>
          <cell r="AC10421"/>
          <cell r="AD10421"/>
          <cell r="AE10421"/>
          <cell r="AF10421"/>
          <cell r="AG10421"/>
          <cell r="AH10421"/>
          <cell r="AI10421"/>
          <cell r="AJ10421"/>
          <cell r="AK10421"/>
          <cell r="AL10421"/>
          <cell r="AM10421"/>
          <cell r="AN10421"/>
        </row>
        <row r="10422">
          <cell r="E10422">
            <v>10421</v>
          </cell>
          <cell r="F10422"/>
          <cell r="G10422">
            <v>176</v>
          </cell>
          <cell r="H10422">
            <v>74823</v>
          </cell>
          <cell r="I10422">
            <v>2000</v>
          </cell>
          <cell r="J10422"/>
          <cell r="K10422"/>
          <cell r="L10422">
            <v>43295</v>
          </cell>
          <cell r="M10422"/>
          <cell r="N10422">
            <v>25165</v>
          </cell>
          <cell r="O10422"/>
          <cell r="P10422">
            <v>6755279</v>
          </cell>
          <cell r="Q10422">
            <v>1468970</v>
          </cell>
          <cell r="R10422">
            <v>3418864</v>
          </cell>
          <cell r="S10422">
            <v>518920</v>
          </cell>
          <cell r="T10422">
            <v>121446</v>
          </cell>
          <cell r="U10422">
            <v>158595</v>
          </cell>
          <cell r="V10422">
            <v>4960</v>
          </cell>
          <cell r="W10422"/>
          <cell r="X10422"/>
          <cell r="Y10422"/>
          <cell r="Z10422"/>
          <cell r="AA10422"/>
          <cell r="AB10422"/>
          <cell r="AC10422"/>
          <cell r="AD10422">
            <v>3860</v>
          </cell>
          <cell r="AE10422"/>
          <cell r="AF10422"/>
          <cell r="AG10422">
            <v>1356</v>
          </cell>
          <cell r="AH10422">
            <v>40191</v>
          </cell>
          <cell r="AI10422"/>
          <cell r="AJ10422">
            <v>550</v>
          </cell>
          <cell r="AK10422"/>
          <cell r="AL10422"/>
          <cell r="AM10422"/>
          <cell r="AN10422"/>
        </row>
        <row r="10423">
          <cell r="E10423">
            <v>10422</v>
          </cell>
          <cell r="F10423"/>
          <cell r="G10423"/>
          <cell r="H10423"/>
          <cell r="I10423"/>
          <cell r="J10423"/>
          <cell r="K10423"/>
          <cell r="L10423"/>
          <cell r="M10423"/>
          <cell r="N10423"/>
          <cell r="O10423"/>
          <cell r="P10423"/>
          <cell r="Q10423"/>
          <cell r="R10423"/>
          <cell r="S10423"/>
          <cell r="T10423"/>
          <cell r="U10423"/>
          <cell r="V10423"/>
          <cell r="W10423"/>
          <cell r="X10423"/>
          <cell r="Y10423"/>
          <cell r="Z10423">
            <v>9272</v>
          </cell>
          <cell r="AA10423"/>
          <cell r="AB10423"/>
          <cell r="AC10423"/>
          <cell r="AD10423"/>
          <cell r="AE10423"/>
          <cell r="AF10423"/>
          <cell r="AG10423"/>
          <cell r="AH10423">
            <v>-428</v>
          </cell>
          <cell r="AI10423"/>
          <cell r="AJ10423"/>
          <cell r="AK10423"/>
          <cell r="AL10423"/>
          <cell r="AM10423"/>
          <cell r="AN10423"/>
        </row>
        <row r="10424">
          <cell r="E10424">
            <v>10423</v>
          </cell>
          <cell r="F10424"/>
          <cell r="G10424"/>
          <cell r="H10424"/>
          <cell r="I10424"/>
          <cell r="J10424"/>
          <cell r="K10424"/>
          <cell r="L10424"/>
          <cell r="M10424"/>
          <cell r="N10424"/>
          <cell r="O10424"/>
          <cell r="P10424"/>
          <cell r="Q10424"/>
          <cell r="R10424"/>
          <cell r="S10424"/>
          <cell r="T10424"/>
          <cell r="U10424"/>
          <cell r="V10424"/>
          <cell r="W10424"/>
          <cell r="X10424"/>
          <cell r="Y10424"/>
          <cell r="Z10424"/>
          <cell r="AA10424"/>
          <cell r="AB10424"/>
          <cell r="AC10424"/>
          <cell r="AD10424"/>
          <cell r="AE10424"/>
          <cell r="AF10424"/>
          <cell r="AG10424"/>
          <cell r="AH10424"/>
          <cell r="AI10424"/>
          <cell r="AJ10424"/>
          <cell r="AK10424"/>
          <cell r="AL10424"/>
          <cell r="AM10424"/>
          <cell r="AN10424"/>
        </row>
        <row r="10425">
          <cell r="E10425">
            <v>10424</v>
          </cell>
          <cell r="F10425"/>
          <cell r="G10425"/>
          <cell r="H10425"/>
          <cell r="I10425"/>
          <cell r="J10425"/>
          <cell r="K10425"/>
          <cell r="L10425"/>
          <cell r="M10425"/>
          <cell r="N10425"/>
          <cell r="O10425"/>
          <cell r="P10425"/>
          <cell r="Q10425"/>
          <cell r="R10425"/>
          <cell r="S10425"/>
          <cell r="T10425"/>
          <cell r="U10425"/>
          <cell r="V10425"/>
          <cell r="W10425"/>
          <cell r="X10425"/>
          <cell r="Y10425"/>
          <cell r="Z10425">
            <v>9272</v>
          </cell>
          <cell r="AA10425"/>
          <cell r="AB10425"/>
          <cell r="AC10425"/>
          <cell r="AD10425"/>
          <cell r="AE10425"/>
          <cell r="AF10425"/>
          <cell r="AG10425"/>
          <cell r="AH10425">
            <v>-428</v>
          </cell>
          <cell r="AI10425"/>
          <cell r="AJ10425"/>
          <cell r="AK10425"/>
          <cell r="AL10425"/>
          <cell r="AM10425"/>
          <cell r="AN10425"/>
        </row>
        <row r="10426">
          <cell r="E10426">
            <v>10425</v>
          </cell>
          <cell r="F10426"/>
          <cell r="G10426"/>
          <cell r="H10426">
            <v>81544</v>
          </cell>
          <cell r="I10426"/>
          <cell r="J10426"/>
          <cell r="K10426"/>
          <cell r="L10426"/>
          <cell r="M10426"/>
          <cell r="N10426"/>
          <cell r="O10426"/>
          <cell r="P10426"/>
          <cell r="Q10426"/>
          <cell r="R10426"/>
          <cell r="S10426"/>
          <cell r="T10426"/>
          <cell r="U10426"/>
          <cell r="V10426"/>
          <cell r="W10426"/>
          <cell r="X10426"/>
          <cell r="Y10426"/>
          <cell r="Z10426"/>
          <cell r="AA10426"/>
          <cell r="AB10426"/>
          <cell r="AC10426">
            <v>3543</v>
          </cell>
          <cell r="AD10426"/>
          <cell r="AE10426"/>
          <cell r="AF10426"/>
          <cell r="AG10426"/>
          <cell r="AH10426"/>
          <cell r="AI10426"/>
          <cell r="AJ10426"/>
          <cell r="AK10426"/>
          <cell r="AL10426"/>
          <cell r="AM10426"/>
          <cell r="AN10426"/>
        </row>
        <row r="10427">
          <cell r="E10427">
            <v>10426</v>
          </cell>
          <cell r="F10427"/>
          <cell r="G10427"/>
          <cell r="H10427"/>
          <cell r="I10427"/>
          <cell r="J10427"/>
          <cell r="K10427"/>
          <cell r="L10427"/>
          <cell r="M10427"/>
          <cell r="N10427"/>
          <cell r="O10427"/>
          <cell r="P10427"/>
          <cell r="Q10427"/>
          <cell r="R10427"/>
          <cell r="S10427"/>
          <cell r="T10427"/>
          <cell r="U10427"/>
          <cell r="V10427"/>
          <cell r="W10427"/>
          <cell r="X10427"/>
          <cell r="Y10427"/>
          <cell r="Z10427"/>
          <cell r="AA10427"/>
          <cell r="AB10427"/>
          <cell r="AC10427"/>
          <cell r="AD10427"/>
          <cell r="AE10427"/>
          <cell r="AF10427"/>
          <cell r="AG10427"/>
          <cell r="AH10427"/>
          <cell r="AI10427"/>
          <cell r="AJ10427"/>
          <cell r="AK10427"/>
          <cell r="AL10427"/>
          <cell r="AM10427"/>
          <cell r="AN10427"/>
        </row>
        <row r="10428">
          <cell r="E10428">
            <v>10427</v>
          </cell>
          <cell r="F10428"/>
          <cell r="G10428"/>
          <cell r="H10428">
            <v>81544</v>
          </cell>
          <cell r="I10428"/>
          <cell r="J10428"/>
          <cell r="K10428"/>
          <cell r="L10428"/>
          <cell r="M10428"/>
          <cell r="N10428"/>
          <cell r="O10428"/>
          <cell r="P10428"/>
          <cell r="Q10428"/>
          <cell r="R10428"/>
          <cell r="S10428"/>
          <cell r="T10428"/>
          <cell r="U10428"/>
          <cell r="V10428"/>
          <cell r="W10428"/>
          <cell r="X10428"/>
          <cell r="Y10428"/>
          <cell r="Z10428"/>
          <cell r="AA10428"/>
          <cell r="AB10428"/>
          <cell r="AC10428">
            <v>3543</v>
          </cell>
          <cell r="AD10428"/>
          <cell r="AE10428"/>
          <cell r="AF10428"/>
          <cell r="AG10428"/>
          <cell r="AH10428"/>
          <cell r="AI10428"/>
          <cell r="AJ10428"/>
          <cell r="AK10428"/>
          <cell r="AL10428"/>
          <cell r="AM10428"/>
          <cell r="AN10428"/>
        </row>
        <row r="10429">
          <cell r="E10429">
            <v>10428</v>
          </cell>
          <cell r="F10429"/>
          <cell r="G10429">
            <v>19842</v>
          </cell>
          <cell r="H10429"/>
          <cell r="I10429">
            <v>1138130</v>
          </cell>
          <cell r="J10429">
            <v>145945</v>
          </cell>
          <cell r="K10429"/>
          <cell r="L10429">
            <v>8766</v>
          </cell>
          <cell r="M10429">
            <v>98657</v>
          </cell>
          <cell r="N10429"/>
          <cell r="O10429"/>
          <cell r="P10429">
            <v>5037</v>
          </cell>
          <cell r="Q10429"/>
          <cell r="R10429"/>
          <cell r="S10429"/>
          <cell r="T10429">
            <v>22428</v>
          </cell>
          <cell r="U10429">
            <v>86116</v>
          </cell>
          <cell r="V10429"/>
          <cell r="W10429">
            <v>424</v>
          </cell>
          <cell r="X10429"/>
          <cell r="Y10429"/>
          <cell r="Z10429">
            <v>85</v>
          </cell>
          <cell r="AA10429">
            <v>759</v>
          </cell>
          <cell r="AB10429">
            <v>90013</v>
          </cell>
          <cell r="AC10429">
            <v>4354</v>
          </cell>
          <cell r="AD10429">
            <v>52264</v>
          </cell>
          <cell r="AE10429"/>
          <cell r="AF10429"/>
          <cell r="AG10429"/>
          <cell r="AH10429"/>
          <cell r="AI10429"/>
          <cell r="AJ10429">
            <v>1666</v>
          </cell>
          <cell r="AK10429"/>
          <cell r="AL10429"/>
          <cell r="AM10429"/>
          <cell r="AN10429"/>
        </row>
        <row r="10430">
          <cell r="E10430">
            <v>10429</v>
          </cell>
          <cell r="F10430"/>
          <cell r="G10430"/>
          <cell r="H10430"/>
          <cell r="I10430"/>
          <cell r="J10430"/>
          <cell r="K10430"/>
          <cell r="L10430"/>
          <cell r="M10430"/>
          <cell r="N10430"/>
          <cell r="O10430"/>
          <cell r="P10430"/>
          <cell r="Q10430"/>
          <cell r="R10430"/>
          <cell r="S10430"/>
          <cell r="T10430"/>
          <cell r="U10430"/>
          <cell r="V10430"/>
          <cell r="W10430"/>
          <cell r="X10430"/>
          <cell r="Y10430"/>
          <cell r="Z10430"/>
          <cell r="AA10430"/>
          <cell r="AB10430"/>
          <cell r="AC10430"/>
          <cell r="AD10430"/>
          <cell r="AE10430"/>
          <cell r="AF10430"/>
          <cell r="AG10430"/>
          <cell r="AH10430"/>
          <cell r="AI10430"/>
          <cell r="AJ10430"/>
          <cell r="AK10430"/>
          <cell r="AL10430"/>
          <cell r="AM10430"/>
          <cell r="AN10430"/>
        </row>
        <row r="10431">
          <cell r="E10431">
            <v>10430</v>
          </cell>
          <cell r="F10431"/>
          <cell r="G10431">
            <v>19842</v>
          </cell>
          <cell r="H10431"/>
          <cell r="I10431">
            <v>1138130</v>
          </cell>
          <cell r="J10431">
            <v>145945</v>
          </cell>
          <cell r="K10431"/>
          <cell r="L10431">
            <v>8766</v>
          </cell>
          <cell r="M10431">
            <v>98657</v>
          </cell>
          <cell r="N10431"/>
          <cell r="O10431"/>
          <cell r="P10431">
            <v>5037</v>
          </cell>
          <cell r="Q10431"/>
          <cell r="R10431"/>
          <cell r="S10431"/>
          <cell r="T10431">
            <v>22428</v>
          </cell>
          <cell r="U10431">
            <v>86116</v>
          </cell>
          <cell r="V10431"/>
          <cell r="W10431">
            <v>424</v>
          </cell>
          <cell r="X10431"/>
          <cell r="Y10431"/>
          <cell r="Z10431">
            <v>85</v>
          </cell>
          <cell r="AA10431">
            <v>759</v>
          </cell>
          <cell r="AB10431">
            <v>90013</v>
          </cell>
          <cell r="AC10431">
            <v>4354</v>
          </cell>
          <cell r="AD10431">
            <v>52264</v>
          </cell>
          <cell r="AE10431"/>
          <cell r="AF10431"/>
          <cell r="AG10431"/>
          <cell r="AH10431"/>
          <cell r="AI10431"/>
          <cell r="AJ10431">
            <v>1666</v>
          </cell>
          <cell r="AK10431"/>
          <cell r="AL10431"/>
          <cell r="AM10431"/>
          <cell r="AN10431"/>
        </row>
        <row r="10432">
          <cell r="E10432">
            <v>10431</v>
          </cell>
          <cell r="F10432"/>
          <cell r="G10432"/>
          <cell r="H10432">
            <v>227050</v>
          </cell>
          <cell r="I10432">
            <v>74720</v>
          </cell>
          <cell r="J10432"/>
          <cell r="K10432">
            <v>256</v>
          </cell>
          <cell r="L10432">
            <v>1689</v>
          </cell>
          <cell r="M10432">
            <v>9942</v>
          </cell>
          <cell r="N10432"/>
          <cell r="O10432">
            <v>1000</v>
          </cell>
          <cell r="P10432">
            <v>4840</v>
          </cell>
          <cell r="Q10432"/>
          <cell r="R10432">
            <v>350</v>
          </cell>
          <cell r="S10432"/>
          <cell r="T10432">
            <v>12431</v>
          </cell>
          <cell r="U10432">
            <v>29616</v>
          </cell>
          <cell r="V10432"/>
          <cell r="W10432"/>
          <cell r="X10432"/>
          <cell r="Y10432"/>
          <cell r="Z10432">
            <v>13500</v>
          </cell>
          <cell r="AA10432"/>
          <cell r="AB10432"/>
          <cell r="AC10432">
            <v>644737</v>
          </cell>
          <cell r="AD10432">
            <v>36471</v>
          </cell>
          <cell r="AE10432"/>
          <cell r="AF10432">
            <v>6606</v>
          </cell>
          <cell r="AG10432">
            <v>1585</v>
          </cell>
          <cell r="AH10432">
            <v>58</v>
          </cell>
          <cell r="AI10432">
            <v>9000</v>
          </cell>
          <cell r="AJ10432">
            <v>158</v>
          </cell>
          <cell r="AK10432"/>
          <cell r="AL10432"/>
          <cell r="AM10432"/>
          <cell r="AN10432"/>
        </row>
        <row r="10433">
          <cell r="E10433">
            <v>10432</v>
          </cell>
          <cell r="F10433"/>
          <cell r="G10433"/>
          <cell r="H10433"/>
          <cell r="I10433"/>
          <cell r="J10433"/>
          <cell r="K10433"/>
          <cell r="L10433"/>
          <cell r="M10433"/>
          <cell r="N10433"/>
          <cell r="O10433"/>
          <cell r="P10433"/>
          <cell r="Q10433"/>
          <cell r="R10433"/>
          <cell r="S10433"/>
          <cell r="T10433"/>
          <cell r="U10433"/>
          <cell r="V10433"/>
          <cell r="W10433"/>
          <cell r="X10433"/>
          <cell r="Y10433"/>
          <cell r="Z10433"/>
          <cell r="AA10433"/>
          <cell r="AB10433"/>
          <cell r="AC10433"/>
          <cell r="AD10433"/>
          <cell r="AE10433"/>
          <cell r="AF10433"/>
          <cell r="AG10433"/>
          <cell r="AH10433"/>
          <cell r="AI10433"/>
          <cell r="AJ10433"/>
          <cell r="AK10433"/>
        </row>
        <row r="10434">
          <cell r="E10434">
            <v>10433</v>
          </cell>
          <cell r="F10434"/>
          <cell r="G10434"/>
          <cell r="H10434">
            <v>227050</v>
          </cell>
          <cell r="I10434">
            <v>74720</v>
          </cell>
          <cell r="J10434"/>
          <cell r="K10434">
            <v>256</v>
          </cell>
          <cell r="L10434">
            <v>1689</v>
          </cell>
          <cell r="M10434">
            <v>9942</v>
          </cell>
          <cell r="N10434"/>
          <cell r="O10434">
            <v>1000</v>
          </cell>
          <cell r="P10434">
            <v>4840</v>
          </cell>
          <cell r="Q10434"/>
          <cell r="R10434">
            <v>350</v>
          </cell>
          <cell r="S10434"/>
          <cell r="T10434">
            <v>12431</v>
          </cell>
          <cell r="U10434">
            <v>29616</v>
          </cell>
          <cell r="V10434"/>
          <cell r="W10434"/>
          <cell r="X10434"/>
          <cell r="Y10434"/>
          <cell r="Z10434">
            <v>13500</v>
          </cell>
          <cell r="AA10434"/>
          <cell r="AB10434"/>
          <cell r="AC10434">
            <v>644737</v>
          </cell>
          <cell r="AD10434">
            <v>36471</v>
          </cell>
          <cell r="AE10434"/>
          <cell r="AF10434">
            <v>6606</v>
          </cell>
          <cell r="AG10434">
            <v>1585</v>
          </cell>
          <cell r="AH10434">
            <v>58</v>
          </cell>
          <cell r="AI10434">
            <v>9000</v>
          </cell>
          <cell r="AJ10434">
            <v>158</v>
          </cell>
          <cell r="AK10434"/>
        </row>
        <row r="10435">
          <cell r="E10435">
            <v>10434</v>
          </cell>
          <cell r="F10435">
            <v>1363</v>
          </cell>
          <cell r="G10435"/>
          <cell r="H10435">
            <v>203808</v>
          </cell>
          <cell r="I10435">
            <v>13353</v>
          </cell>
          <cell r="J10435"/>
          <cell r="K10435">
            <v>22575</v>
          </cell>
          <cell r="L10435">
            <v>81733</v>
          </cell>
          <cell r="M10435">
            <v>30904</v>
          </cell>
          <cell r="N10435"/>
          <cell r="O10435"/>
          <cell r="P10435">
            <v>328952</v>
          </cell>
          <cell r="Q10435">
            <v>3054</v>
          </cell>
          <cell r="R10435"/>
          <cell r="S10435"/>
          <cell r="T10435">
            <v>16018</v>
          </cell>
          <cell r="U10435">
            <v>6323</v>
          </cell>
          <cell r="V10435"/>
          <cell r="W10435"/>
          <cell r="X10435">
            <v>12879</v>
          </cell>
          <cell r="Y10435"/>
          <cell r="Z10435">
            <v>1076</v>
          </cell>
          <cell r="AA10435">
            <v>121472</v>
          </cell>
          <cell r="AB10435"/>
          <cell r="AC10435"/>
          <cell r="AD10435"/>
          <cell r="AE10435">
            <v>259172</v>
          </cell>
          <cell r="AF10435">
            <v>1401</v>
          </cell>
          <cell r="AG10435">
            <v>1585</v>
          </cell>
          <cell r="AH10435">
            <v>1515</v>
          </cell>
          <cell r="AI10435">
            <v>20033</v>
          </cell>
          <cell r="AJ10435"/>
          <cell r="AK10435"/>
        </row>
        <row r="10436">
          <cell r="E10436">
            <v>10435</v>
          </cell>
          <cell r="F10436"/>
          <cell r="G10436"/>
          <cell r="H10436"/>
          <cell r="I10436"/>
          <cell r="J10436"/>
          <cell r="K10436"/>
          <cell r="L10436"/>
          <cell r="M10436"/>
          <cell r="N10436"/>
          <cell r="O10436"/>
          <cell r="P10436"/>
          <cell r="Q10436"/>
          <cell r="R10436"/>
          <cell r="S10436"/>
          <cell r="T10436"/>
          <cell r="U10436"/>
          <cell r="V10436"/>
          <cell r="W10436"/>
          <cell r="X10436"/>
          <cell r="Y10436"/>
          <cell r="Z10436"/>
          <cell r="AA10436"/>
          <cell r="AB10436"/>
          <cell r="AC10436"/>
          <cell r="AD10436"/>
          <cell r="AE10436"/>
          <cell r="AF10436"/>
          <cell r="AG10436"/>
          <cell r="AH10436"/>
          <cell r="AI10436"/>
          <cell r="AJ10436"/>
          <cell r="AK10436"/>
        </row>
        <row r="10437">
          <cell r="E10437">
            <v>10436</v>
          </cell>
          <cell r="F10437">
            <v>1363</v>
          </cell>
          <cell r="G10437"/>
          <cell r="H10437">
            <v>203808</v>
          </cell>
          <cell r="I10437">
            <v>13353</v>
          </cell>
          <cell r="J10437"/>
          <cell r="K10437">
            <v>22575</v>
          </cell>
          <cell r="L10437">
            <v>81733</v>
          </cell>
          <cell r="M10437">
            <v>30904</v>
          </cell>
          <cell r="N10437"/>
          <cell r="O10437"/>
          <cell r="P10437">
            <v>328952</v>
          </cell>
          <cell r="Q10437">
            <v>3054</v>
          </cell>
          <cell r="R10437"/>
          <cell r="S10437"/>
          <cell r="T10437">
            <v>16018</v>
          </cell>
          <cell r="U10437">
            <v>6323</v>
          </cell>
          <cell r="V10437"/>
          <cell r="W10437"/>
          <cell r="X10437">
            <v>12879</v>
          </cell>
          <cell r="Y10437"/>
          <cell r="Z10437">
            <v>1076</v>
          </cell>
          <cell r="AA10437">
            <v>121472</v>
          </cell>
          <cell r="AB10437"/>
          <cell r="AC10437"/>
          <cell r="AD10437"/>
          <cell r="AE10437">
            <v>259172</v>
          </cell>
          <cell r="AF10437">
            <v>1401</v>
          </cell>
          <cell r="AG10437">
            <v>1585</v>
          </cell>
          <cell r="AH10437">
            <v>1515</v>
          </cell>
          <cell r="AI10437">
            <v>20033</v>
          </cell>
          <cell r="AJ10437"/>
          <cell r="AK10437"/>
        </row>
        <row r="10438">
          <cell r="E10438">
            <v>10437</v>
          </cell>
          <cell r="F10438">
            <v>4500</v>
          </cell>
          <cell r="G10438">
            <v>49050</v>
          </cell>
          <cell r="H10438">
            <v>3877049</v>
          </cell>
          <cell r="I10438"/>
          <cell r="J10438">
            <v>125065</v>
          </cell>
          <cell r="K10438">
            <v>59434</v>
          </cell>
          <cell r="L10438">
            <v>8289</v>
          </cell>
          <cell r="M10438">
            <v>6155</v>
          </cell>
          <cell r="N10438"/>
          <cell r="O10438"/>
          <cell r="P10438">
            <v>526837</v>
          </cell>
          <cell r="Q10438"/>
          <cell r="R10438"/>
          <cell r="S10438"/>
          <cell r="T10438"/>
          <cell r="U10438"/>
          <cell r="V10438"/>
          <cell r="W10438"/>
          <cell r="X10438"/>
          <cell r="Y10438"/>
          <cell r="Z10438">
            <v>3150</v>
          </cell>
          <cell r="AA10438"/>
          <cell r="AB10438"/>
          <cell r="AC10438">
            <v>49943</v>
          </cell>
          <cell r="AD10438">
            <v>177634</v>
          </cell>
          <cell r="AE10438"/>
          <cell r="AF10438">
            <v>12606</v>
          </cell>
          <cell r="AG10438">
            <v>100595</v>
          </cell>
          <cell r="AH10438">
            <v>13625</v>
          </cell>
          <cell r="AI10438">
            <v>9000</v>
          </cell>
          <cell r="AJ10438">
            <v>38</v>
          </cell>
          <cell r="AK10438"/>
        </row>
        <row r="10439">
          <cell r="E10439">
            <v>10438</v>
          </cell>
          <cell r="F10439"/>
          <cell r="G10439"/>
          <cell r="H10439"/>
          <cell r="I10439"/>
          <cell r="J10439"/>
          <cell r="K10439"/>
          <cell r="L10439"/>
          <cell r="M10439"/>
          <cell r="N10439"/>
          <cell r="O10439"/>
          <cell r="P10439"/>
          <cell r="Q10439"/>
          <cell r="R10439"/>
          <cell r="S10439"/>
          <cell r="T10439"/>
          <cell r="U10439"/>
          <cell r="V10439"/>
          <cell r="W10439"/>
          <cell r="X10439"/>
          <cell r="Y10439"/>
          <cell r="Z10439"/>
          <cell r="AA10439"/>
          <cell r="AB10439"/>
          <cell r="AC10439"/>
          <cell r="AD10439"/>
          <cell r="AE10439"/>
          <cell r="AF10439"/>
          <cell r="AG10439"/>
          <cell r="AH10439"/>
          <cell r="AI10439"/>
          <cell r="AJ10439"/>
          <cell r="AK10439"/>
        </row>
        <row r="10440">
          <cell r="E10440">
            <v>10439</v>
          </cell>
          <cell r="F10440">
            <v>4500</v>
          </cell>
          <cell r="G10440">
            <v>49050</v>
          </cell>
          <cell r="H10440">
            <v>3877049</v>
          </cell>
          <cell r="I10440"/>
          <cell r="J10440">
            <v>125065</v>
          </cell>
          <cell r="K10440">
            <v>59434</v>
          </cell>
          <cell r="L10440">
            <v>8289</v>
          </cell>
          <cell r="M10440">
            <v>6155</v>
          </cell>
          <cell r="N10440"/>
          <cell r="O10440"/>
          <cell r="P10440">
            <v>526837</v>
          </cell>
          <cell r="Q10440"/>
          <cell r="R10440"/>
          <cell r="S10440"/>
          <cell r="T10440"/>
          <cell r="U10440"/>
          <cell r="V10440"/>
          <cell r="W10440"/>
          <cell r="X10440"/>
          <cell r="Y10440"/>
          <cell r="Z10440">
            <v>3150</v>
          </cell>
          <cell r="AA10440"/>
          <cell r="AB10440"/>
          <cell r="AC10440">
            <v>49943</v>
          </cell>
          <cell r="AD10440">
            <v>177634</v>
          </cell>
          <cell r="AE10440"/>
          <cell r="AF10440">
            <v>12606</v>
          </cell>
          <cell r="AG10440">
            <v>100595</v>
          </cell>
          <cell r="AH10440">
            <v>13625</v>
          </cell>
          <cell r="AI10440">
            <v>9000</v>
          </cell>
          <cell r="AJ10440">
            <v>38</v>
          </cell>
          <cell r="AK10440"/>
        </row>
        <row r="10441">
          <cell r="E10441">
            <v>10440</v>
          </cell>
          <cell r="F10441"/>
          <cell r="G10441">
            <v>4734</v>
          </cell>
          <cell r="H10441">
            <v>23678</v>
          </cell>
          <cell r="I10441">
            <v>43695</v>
          </cell>
          <cell r="J10441"/>
          <cell r="K10441"/>
          <cell r="L10441">
            <v>146525</v>
          </cell>
          <cell r="M10441">
            <v>150384</v>
          </cell>
          <cell r="N10441">
            <v>93</v>
          </cell>
          <cell r="O10441"/>
          <cell r="P10441">
            <v>17811</v>
          </cell>
          <cell r="Q10441">
            <v>172657</v>
          </cell>
          <cell r="R10441"/>
          <cell r="S10441"/>
          <cell r="T10441">
            <v>18323</v>
          </cell>
          <cell r="U10441"/>
          <cell r="V10441"/>
          <cell r="W10441">
            <v>14028</v>
          </cell>
          <cell r="X10441">
            <v>6825</v>
          </cell>
          <cell r="Y10441"/>
          <cell r="Z10441"/>
          <cell r="AA10441"/>
          <cell r="AB10441"/>
          <cell r="AC10441">
            <v>6825</v>
          </cell>
          <cell r="AD10441">
            <v>19425</v>
          </cell>
          <cell r="AE10441"/>
          <cell r="AF10441">
            <v>64356</v>
          </cell>
          <cell r="AG10441">
            <v>6085</v>
          </cell>
          <cell r="AH10441">
            <v>8356</v>
          </cell>
          <cell r="AI10441">
            <v>29325</v>
          </cell>
          <cell r="AJ10441"/>
          <cell r="AK10441"/>
        </row>
        <row r="10442">
          <cell r="E10442">
            <v>10441</v>
          </cell>
          <cell r="F10442"/>
          <cell r="G10442"/>
          <cell r="H10442"/>
          <cell r="I10442"/>
          <cell r="J10442"/>
          <cell r="K10442"/>
          <cell r="L10442"/>
          <cell r="M10442"/>
          <cell r="N10442"/>
          <cell r="O10442"/>
          <cell r="P10442"/>
          <cell r="Q10442"/>
          <cell r="R10442"/>
          <cell r="S10442"/>
          <cell r="T10442"/>
          <cell r="U10442"/>
          <cell r="V10442"/>
          <cell r="W10442"/>
          <cell r="X10442"/>
          <cell r="Y10442"/>
          <cell r="Z10442"/>
          <cell r="AA10442"/>
          <cell r="AB10442"/>
          <cell r="AC10442"/>
          <cell r="AD10442"/>
          <cell r="AE10442"/>
          <cell r="AF10442"/>
          <cell r="AG10442"/>
          <cell r="AH10442"/>
          <cell r="AI10442"/>
          <cell r="AJ10442"/>
          <cell r="AK10442"/>
        </row>
        <row r="10443">
          <cell r="E10443">
            <v>10442</v>
          </cell>
          <cell r="F10443"/>
          <cell r="G10443">
            <v>4734</v>
          </cell>
          <cell r="H10443">
            <v>23678</v>
          </cell>
          <cell r="I10443">
            <v>43695</v>
          </cell>
          <cell r="J10443"/>
          <cell r="K10443"/>
          <cell r="L10443">
            <v>146525</v>
          </cell>
          <cell r="M10443">
            <v>150384</v>
          </cell>
          <cell r="N10443">
            <v>93</v>
          </cell>
          <cell r="O10443"/>
          <cell r="P10443">
            <v>17811</v>
          </cell>
          <cell r="Q10443">
            <v>172657</v>
          </cell>
          <cell r="R10443"/>
          <cell r="S10443"/>
          <cell r="T10443">
            <v>18323</v>
          </cell>
          <cell r="U10443"/>
          <cell r="V10443"/>
          <cell r="W10443">
            <v>14028</v>
          </cell>
          <cell r="X10443">
            <v>6825</v>
          </cell>
          <cell r="Y10443"/>
          <cell r="Z10443"/>
          <cell r="AA10443"/>
          <cell r="AB10443"/>
          <cell r="AC10443">
            <v>6825</v>
          </cell>
          <cell r="AD10443">
            <v>19425</v>
          </cell>
          <cell r="AE10443"/>
          <cell r="AF10443">
            <v>64356</v>
          </cell>
          <cell r="AG10443">
            <v>6085</v>
          </cell>
          <cell r="AH10443">
            <v>8356</v>
          </cell>
          <cell r="AI10443">
            <v>29325</v>
          </cell>
          <cell r="AJ10443"/>
          <cell r="AK10443"/>
        </row>
        <row r="10444">
          <cell r="E10444">
            <v>10443</v>
          </cell>
          <cell r="F10444">
            <v>13500</v>
          </cell>
          <cell r="G10444"/>
          <cell r="H10444">
            <v>59346</v>
          </cell>
          <cell r="I10444">
            <v>57576</v>
          </cell>
          <cell r="J10444">
            <v>2440</v>
          </cell>
          <cell r="K10444">
            <v>160858</v>
          </cell>
          <cell r="L10444"/>
          <cell r="M10444">
            <v>8466</v>
          </cell>
          <cell r="N10444">
            <v>11385</v>
          </cell>
          <cell r="O10444"/>
          <cell r="P10444">
            <v>9345</v>
          </cell>
          <cell r="Q10444"/>
          <cell r="R10444"/>
          <cell r="S10444">
            <v>438</v>
          </cell>
          <cell r="T10444">
            <v>19648</v>
          </cell>
          <cell r="U10444">
            <v>44625</v>
          </cell>
          <cell r="V10444"/>
          <cell r="W10444"/>
          <cell r="X10444">
            <v>633</v>
          </cell>
          <cell r="Y10444"/>
          <cell r="Z10444"/>
          <cell r="AA10444"/>
          <cell r="AB10444"/>
          <cell r="AC10444"/>
          <cell r="AD10444">
            <v>29415</v>
          </cell>
          <cell r="AE10444">
            <v>9125</v>
          </cell>
          <cell r="AF10444">
            <v>18456</v>
          </cell>
          <cell r="AG10444">
            <v>8577</v>
          </cell>
          <cell r="AH10444">
            <v>14895</v>
          </cell>
          <cell r="AI10444">
            <v>150450</v>
          </cell>
          <cell r="AJ10444">
            <v>21393</v>
          </cell>
          <cell r="AK10444"/>
        </row>
        <row r="10445">
          <cell r="E10445">
            <v>10444</v>
          </cell>
          <cell r="F10445"/>
          <cell r="G10445"/>
          <cell r="H10445"/>
          <cell r="I10445"/>
          <cell r="J10445"/>
          <cell r="K10445"/>
          <cell r="L10445"/>
          <cell r="M10445"/>
          <cell r="N10445"/>
          <cell r="O10445"/>
          <cell r="P10445"/>
          <cell r="Q10445"/>
          <cell r="R10445"/>
          <cell r="S10445"/>
          <cell r="T10445"/>
          <cell r="U10445"/>
          <cell r="V10445"/>
          <cell r="W10445"/>
          <cell r="X10445"/>
          <cell r="Y10445"/>
          <cell r="Z10445"/>
          <cell r="AA10445"/>
          <cell r="AB10445"/>
          <cell r="AC10445"/>
          <cell r="AD10445"/>
          <cell r="AE10445"/>
          <cell r="AF10445"/>
          <cell r="AG10445"/>
          <cell r="AH10445"/>
          <cell r="AI10445"/>
          <cell r="AJ10445"/>
          <cell r="AK10445"/>
        </row>
        <row r="10446">
          <cell r="E10446">
            <v>10445</v>
          </cell>
          <cell r="F10446">
            <v>13500</v>
          </cell>
          <cell r="G10446"/>
          <cell r="H10446">
            <v>59346</v>
          </cell>
          <cell r="I10446">
            <v>57576</v>
          </cell>
          <cell r="J10446">
            <v>2440</v>
          </cell>
          <cell r="K10446">
            <v>160858</v>
          </cell>
          <cell r="L10446"/>
          <cell r="M10446">
            <v>8466</v>
          </cell>
          <cell r="N10446">
            <v>11385</v>
          </cell>
          <cell r="O10446"/>
          <cell r="P10446">
            <v>9345</v>
          </cell>
          <cell r="Q10446"/>
          <cell r="R10446"/>
          <cell r="S10446">
            <v>438</v>
          </cell>
          <cell r="T10446">
            <v>19648</v>
          </cell>
          <cell r="U10446">
            <v>44625</v>
          </cell>
          <cell r="V10446"/>
          <cell r="W10446"/>
          <cell r="X10446">
            <v>633</v>
          </cell>
          <cell r="Y10446"/>
          <cell r="Z10446"/>
          <cell r="AA10446"/>
          <cell r="AB10446"/>
          <cell r="AC10446"/>
          <cell r="AD10446">
            <v>29415</v>
          </cell>
          <cell r="AE10446">
            <v>9125</v>
          </cell>
          <cell r="AF10446">
            <v>18456</v>
          </cell>
          <cell r="AG10446">
            <v>8577</v>
          </cell>
          <cell r="AH10446">
            <v>14895</v>
          </cell>
          <cell r="AI10446">
            <v>150450</v>
          </cell>
          <cell r="AJ10446">
            <v>21393</v>
          </cell>
          <cell r="AK10446"/>
        </row>
        <row r="10447">
          <cell r="E10447">
            <v>10446</v>
          </cell>
          <cell r="F10447"/>
          <cell r="G10447">
            <v>12450</v>
          </cell>
          <cell r="H10447">
            <v>10</v>
          </cell>
          <cell r="I10447">
            <v>2403</v>
          </cell>
          <cell r="J10447"/>
          <cell r="K10447"/>
          <cell r="L10447">
            <v>14000</v>
          </cell>
          <cell r="M10447">
            <v>33030</v>
          </cell>
          <cell r="N10447"/>
          <cell r="O10447">
            <v>46392</v>
          </cell>
          <cell r="P10447">
            <v>1459864</v>
          </cell>
          <cell r="Q10447">
            <v>165997</v>
          </cell>
          <cell r="R10447"/>
          <cell r="S10447">
            <v>13</v>
          </cell>
          <cell r="T10447">
            <v>472639</v>
          </cell>
          <cell r="U10447">
            <v>629</v>
          </cell>
          <cell r="V10447"/>
          <cell r="W10447">
            <v>56506</v>
          </cell>
          <cell r="X10447"/>
          <cell r="Y10447"/>
          <cell r="Z10447"/>
          <cell r="AA10447"/>
          <cell r="AB10447"/>
          <cell r="AC10447"/>
          <cell r="AD10447"/>
          <cell r="AE10447">
            <v>18015</v>
          </cell>
          <cell r="AF10447">
            <v>138040</v>
          </cell>
          <cell r="AG10447">
            <v>-976</v>
          </cell>
          <cell r="AH10447">
            <v>33130</v>
          </cell>
          <cell r="AI10447"/>
          <cell r="AJ10447">
            <v>2231</v>
          </cell>
          <cell r="AK10447">
            <v>4628</v>
          </cell>
        </row>
        <row r="10448">
          <cell r="E10448">
            <v>10447</v>
          </cell>
          <cell r="F10448"/>
          <cell r="G10448"/>
          <cell r="H10448"/>
          <cell r="I10448"/>
          <cell r="J10448"/>
          <cell r="K10448"/>
          <cell r="L10448"/>
          <cell r="M10448"/>
          <cell r="N10448"/>
          <cell r="O10448"/>
          <cell r="P10448"/>
          <cell r="Q10448"/>
          <cell r="R10448"/>
          <cell r="S10448"/>
          <cell r="T10448"/>
          <cell r="U10448"/>
          <cell r="V10448"/>
          <cell r="W10448"/>
          <cell r="X10448"/>
          <cell r="Y10448"/>
          <cell r="Z10448"/>
          <cell r="AA10448"/>
          <cell r="AB10448"/>
          <cell r="AC10448"/>
          <cell r="AD10448"/>
          <cell r="AE10448"/>
          <cell r="AF10448"/>
          <cell r="AG10448"/>
          <cell r="AH10448"/>
          <cell r="AI10448"/>
          <cell r="AJ10448"/>
          <cell r="AK10448"/>
        </row>
        <row r="10449">
          <cell r="E10449">
            <v>10448</v>
          </cell>
          <cell r="F10449"/>
          <cell r="G10449">
            <v>12450</v>
          </cell>
          <cell r="H10449">
            <v>10</v>
          </cell>
          <cell r="I10449">
            <v>2403</v>
          </cell>
          <cell r="J10449"/>
          <cell r="K10449"/>
          <cell r="L10449">
            <v>14000</v>
          </cell>
          <cell r="M10449">
            <v>33030</v>
          </cell>
          <cell r="N10449"/>
          <cell r="O10449">
            <v>46392</v>
          </cell>
          <cell r="P10449">
            <v>1459864</v>
          </cell>
          <cell r="Q10449">
            <v>165997</v>
          </cell>
          <cell r="R10449"/>
          <cell r="S10449">
            <v>13</v>
          </cell>
          <cell r="T10449">
            <v>472639</v>
          </cell>
          <cell r="U10449">
            <v>629</v>
          </cell>
          <cell r="V10449"/>
          <cell r="W10449">
            <v>56506</v>
          </cell>
          <cell r="X10449"/>
          <cell r="Y10449"/>
          <cell r="Z10449"/>
          <cell r="AA10449"/>
          <cell r="AB10449"/>
          <cell r="AC10449"/>
          <cell r="AD10449"/>
          <cell r="AE10449">
            <v>18015</v>
          </cell>
          <cell r="AF10449">
            <v>138040</v>
          </cell>
          <cell r="AG10449">
            <v>-976</v>
          </cell>
          <cell r="AH10449">
            <v>33130</v>
          </cell>
          <cell r="AI10449"/>
          <cell r="AJ10449">
            <v>2231</v>
          </cell>
          <cell r="AK10449">
            <v>4628</v>
          </cell>
        </row>
        <row r="10450">
          <cell r="E10450">
            <v>10449</v>
          </cell>
          <cell r="F10450"/>
          <cell r="G10450"/>
          <cell r="H10450">
            <v>3848</v>
          </cell>
          <cell r="I10450">
            <v>4505</v>
          </cell>
          <cell r="J10450"/>
          <cell r="K10450"/>
          <cell r="L10450">
            <v>11051</v>
          </cell>
          <cell r="M10450">
            <v>81205</v>
          </cell>
          <cell r="N10450">
            <v>109415</v>
          </cell>
          <cell r="O10450"/>
          <cell r="P10450">
            <v>509471</v>
          </cell>
          <cell r="Q10450">
            <v>9942</v>
          </cell>
          <cell r="R10450">
            <v>97</v>
          </cell>
          <cell r="S10450"/>
          <cell r="T10450">
            <v>1512238</v>
          </cell>
          <cell r="U10450">
            <v>17090</v>
          </cell>
          <cell r="V10450">
            <v>1600</v>
          </cell>
          <cell r="W10450"/>
          <cell r="X10450"/>
          <cell r="Y10450"/>
          <cell r="Z10450"/>
          <cell r="AA10450"/>
          <cell r="AB10450"/>
          <cell r="AC10450"/>
          <cell r="AD10450"/>
          <cell r="AE10450">
            <v>630</v>
          </cell>
          <cell r="AF10450"/>
          <cell r="AG10450"/>
          <cell r="AH10450">
            <v>232</v>
          </cell>
          <cell r="AI10450"/>
          <cell r="AJ10450"/>
          <cell r="AK10450"/>
        </row>
        <row r="10451">
          <cell r="E10451">
            <v>10450</v>
          </cell>
          <cell r="F10451"/>
          <cell r="G10451"/>
          <cell r="H10451"/>
          <cell r="I10451"/>
          <cell r="J10451"/>
          <cell r="K10451"/>
          <cell r="L10451"/>
          <cell r="M10451"/>
          <cell r="N10451"/>
          <cell r="O10451"/>
          <cell r="P10451"/>
          <cell r="Q10451"/>
          <cell r="R10451"/>
          <cell r="S10451"/>
          <cell r="T10451"/>
          <cell r="U10451"/>
          <cell r="V10451"/>
          <cell r="W10451"/>
          <cell r="X10451"/>
          <cell r="Y10451"/>
          <cell r="Z10451"/>
          <cell r="AA10451"/>
          <cell r="AB10451"/>
          <cell r="AC10451"/>
          <cell r="AD10451"/>
          <cell r="AE10451"/>
          <cell r="AF10451"/>
          <cell r="AG10451"/>
          <cell r="AH10451"/>
          <cell r="AI10451"/>
          <cell r="AJ10451"/>
          <cell r="AK10451"/>
        </row>
        <row r="10452">
          <cell r="E10452">
            <v>10451</v>
          </cell>
          <cell r="F10452"/>
          <cell r="G10452"/>
          <cell r="H10452">
            <v>3848</v>
          </cell>
          <cell r="I10452">
            <v>4505</v>
          </cell>
          <cell r="J10452"/>
          <cell r="K10452"/>
          <cell r="L10452">
            <v>11051</v>
          </cell>
          <cell r="M10452">
            <v>81205</v>
          </cell>
          <cell r="N10452">
            <v>109415</v>
          </cell>
          <cell r="O10452"/>
          <cell r="P10452">
            <v>509471</v>
          </cell>
          <cell r="Q10452">
            <v>9942</v>
          </cell>
          <cell r="R10452">
            <v>97</v>
          </cell>
          <cell r="S10452"/>
          <cell r="T10452">
            <v>1512238</v>
          </cell>
          <cell r="U10452">
            <v>17090</v>
          </cell>
          <cell r="V10452">
            <v>1600</v>
          </cell>
          <cell r="W10452"/>
          <cell r="X10452"/>
          <cell r="Y10452"/>
          <cell r="Z10452"/>
          <cell r="AA10452"/>
          <cell r="AB10452"/>
          <cell r="AC10452"/>
          <cell r="AD10452"/>
          <cell r="AE10452">
            <v>630</v>
          </cell>
          <cell r="AF10452"/>
          <cell r="AG10452"/>
          <cell r="AH10452">
            <v>232</v>
          </cell>
          <cell r="AI10452"/>
          <cell r="AJ10452"/>
          <cell r="AK10452"/>
        </row>
        <row r="10453">
          <cell r="E10453">
            <v>10452</v>
          </cell>
          <cell r="F10453">
            <v>50939</v>
          </cell>
          <cell r="G10453">
            <v>124012</v>
          </cell>
          <cell r="H10453">
            <v>6955</v>
          </cell>
          <cell r="I10453">
            <v>282340</v>
          </cell>
          <cell r="J10453"/>
          <cell r="K10453">
            <v>286391</v>
          </cell>
          <cell r="L10453">
            <v>47606</v>
          </cell>
          <cell r="M10453">
            <v>1913434</v>
          </cell>
          <cell r="N10453">
            <v>2834620</v>
          </cell>
          <cell r="O10453">
            <v>483283</v>
          </cell>
          <cell r="P10453"/>
          <cell r="Q10453">
            <v>924358</v>
          </cell>
          <cell r="R10453">
            <v>1294193</v>
          </cell>
          <cell r="S10453"/>
          <cell r="T10453">
            <v>505422</v>
          </cell>
          <cell r="U10453">
            <v>44318</v>
          </cell>
          <cell r="V10453">
            <v>75090</v>
          </cell>
          <cell r="W10453">
            <v>199036</v>
          </cell>
          <cell r="X10453">
            <v>17359</v>
          </cell>
          <cell r="Y10453"/>
          <cell r="Z10453">
            <v>7720</v>
          </cell>
          <cell r="AA10453">
            <v>11625</v>
          </cell>
          <cell r="AB10453"/>
          <cell r="AC10453">
            <v>27379</v>
          </cell>
          <cell r="AD10453">
            <v>547982</v>
          </cell>
          <cell r="AE10453">
            <v>711239</v>
          </cell>
          <cell r="AF10453">
            <v>261460</v>
          </cell>
          <cell r="AG10453">
            <v>101684</v>
          </cell>
          <cell r="AH10453">
            <v>1019760</v>
          </cell>
          <cell r="AI10453">
            <v>47734</v>
          </cell>
          <cell r="AJ10453">
            <v>244882</v>
          </cell>
          <cell r="AK10453">
            <v>764</v>
          </cell>
        </row>
        <row r="10454">
          <cell r="E10454">
            <v>10453</v>
          </cell>
          <cell r="F10454"/>
          <cell r="G10454"/>
          <cell r="H10454"/>
          <cell r="I10454"/>
          <cell r="J10454"/>
          <cell r="K10454"/>
          <cell r="L10454"/>
          <cell r="M10454"/>
          <cell r="N10454"/>
          <cell r="O10454"/>
          <cell r="P10454"/>
          <cell r="Q10454"/>
          <cell r="R10454"/>
          <cell r="S10454"/>
          <cell r="T10454"/>
          <cell r="U10454"/>
          <cell r="V10454"/>
          <cell r="W10454"/>
          <cell r="X10454"/>
          <cell r="Y10454"/>
          <cell r="Z10454"/>
          <cell r="AA10454"/>
          <cell r="AB10454"/>
          <cell r="AC10454"/>
          <cell r="AD10454"/>
          <cell r="AE10454"/>
          <cell r="AF10454"/>
          <cell r="AG10454"/>
          <cell r="AH10454"/>
          <cell r="AI10454"/>
          <cell r="AJ10454"/>
          <cell r="AK10454"/>
        </row>
        <row r="10455">
          <cell r="E10455">
            <v>10454</v>
          </cell>
          <cell r="F10455">
            <v>50939</v>
          </cell>
          <cell r="G10455">
            <v>124012</v>
          </cell>
          <cell r="H10455">
            <v>6955</v>
          </cell>
          <cell r="I10455">
            <v>282340</v>
          </cell>
          <cell r="J10455"/>
          <cell r="K10455">
            <v>286391</v>
          </cell>
          <cell r="L10455">
            <v>47606</v>
          </cell>
          <cell r="M10455">
            <v>1913434</v>
          </cell>
          <cell r="N10455">
            <v>2834620</v>
          </cell>
          <cell r="O10455">
            <v>483283</v>
          </cell>
          <cell r="P10455"/>
          <cell r="Q10455">
            <v>924358</v>
          </cell>
          <cell r="R10455">
            <v>1294193</v>
          </cell>
          <cell r="S10455"/>
          <cell r="T10455">
            <v>505422</v>
          </cell>
          <cell r="U10455">
            <v>44318</v>
          </cell>
          <cell r="V10455">
            <v>75090</v>
          </cell>
          <cell r="W10455">
            <v>199036</v>
          </cell>
          <cell r="X10455">
            <v>17359</v>
          </cell>
          <cell r="Y10455"/>
          <cell r="Z10455">
            <v>7720</v>
          </cell>
          <cell r="AA10455">
            <v>11625</v>
          </cell>
          <cell r="AB10455"/>
          <cell r="AC10455">
            <v>27379</v>
          </cell>
          <cell r="AD10455">
            <v>547982</v>
          </cell>
          <cell r="AE10455">
            <v>711239</v>
          </cell>
          <cell r="AF10455">
            <v>261460</v>
          </cell>
          <cell r="AG10455">
            <v>101684</v>
          </cell>
          <cell r="AH10455">
            <v>1019760</v>
          </cell>
          <cell r="AI10455">
            <v>47734</v>
          </cell>
          <cell r="AJ10455">
            <v>244882</v>
          </cell>
          <cell r="AK10455">
            <v>764</v>
          </cell>
        </row>
        <row r="10456">
          <cell r="E10456">
            <v>10455</v>
          </cell>
          <cell r="F10456"/>
          <cell r="G10456"/>
          <cell r="H10456">
            <v>586</v>
          </cell>
          <cell r="I10456">
            <v>2600</v>
          </cell>
          <cell r="J10456"/>
          <cell r="K10456"/>
          <cell r="L10456">
            <v>31125</v>
          </cell>
          <cell r="M10456">
            <v>28705</v>
          </cell>
          <cell r="N10456"/>
          <cell r="O10456">
            <v>35351</v>
          </cell>
          <cell r="P10456">
            <v>385639</v>
          </cell>
          <cell r="Q10456"/>
          <cell r="R10456">
            <v>497</v>
          </cell>
          <cell r="S10456"/>
          <cell r="T10456">
            <v>47196</v>
          </cell>
          <cell r="U10456">
            <v>31985</v>
          </cell>
          <cell r="V10456"/>
          <cell r="W10456"/>
          <cell r="X10456"/>
          <cell r="Y10456"/>
          <cell r="Z10456"/>
          <cell r="AA10456"/>
          <cell r="AB10456"/>
          <cell r="AC10456"/>
          <cell r="AD10456"/>
          <cell r="AE10456">
            <v>36329</v>
          </cell>
          <cell r="AF10456"/>
          <cell r="AG10456"/>
          <cell r="AH10456"/>
          <cell r="AI10456"/>
          <cell r="AJ10456">
            <v>1123</v>
          </cell>
          <cell r="AK10456"/>
        </row>
        <row r="10457">
          <cell r="E10457">
            <v>10456</v>
          </cell>
          <cell r="F10457"/>
          <cell r="G10457"/>
          <cell r="H10457"/>
          <cell r="I10457"/>
          <cell r="J10457"/>
          <cell r="K10457"/>
          <cell r="L10457"/>
          <cell r="M10457"/>
          <cell r="N10457"/>
          <cell r="O10457"/>
          <cell r="P10457"/>
          <cell r="Q10457"/>
          <cell r="R10457"/>
          <cell r="S10457"/>
          <cell r="T10457"/>
          <cell r="U10457"/>
          <cell r="V10457"/>
          <cell r="W10457"/>
          <cell r="X10457"/>
          <cell r="Y10457"/>
          <cell r="Z10457"/>
          <cell r="AA10457"/>
          <cell r="AB10457"/>
          <cell r="AC10457"/>
          <cell r="AD10457"/>
          <cell r="AE10457"/>
          <cell r="AF10457"/>
          <cell r="AG10457"/>
          <cell r="AH10457"/>
          <cell r="AI10457"/>
          <cell r="AJ10457"/>
          <cell r="AK10457"/>
        </row>
        <row r="10458">
          <cell r="E10458">
            <v>10457</v>
          </cell>
          <cell r="F10458"/>
          <cell r="G10458"/>
          <cell r="H10458">
            <v>586</v>
          </cell>
          <cell r="I10458">
            <v>2600</v>
          </cell>
          <cell r="J10458"/>
          <cell r="K10458"/>
          <cell r="L10458">
            <v>31125</v>
          </cell>
          <cell r="M10458">
            <v>28705</v>
          </cell>
          <cell r="N10458"/>
          <cell r="O10458">
            <v>35351</v>
          </cell>
          <cell r="P10458">
            <v>385639</v>
          </cell>
          <cell r="Q10458"/>
          <cell r="R10458">
            <v>497</v>
          </cell>
          <cell r="S10458"/>
          <cell r="T10458">
            <v>47196</v>
          </cell>
          <cell r="U10458">
            <v>31985</v>
          </cell>
          <cell r="V10458"/>
          <cell r="W10458"/>
          <cell r="X10458"/>
          <cell r="Y10458"/>
          <cell r="Z10458"/>
          <cell r="AA10458"/>
          <cell r="AB10458"/>
          <cell r="AC10458"/>
          <cell r="AD10458"/>
          <cell r="AE10458">
            <v>36329</v>
          </cell>
          <cell r="AF10458"/>
          <cell r="AG10458"/>
          <cell r="AH10458"/>
          <cell r="AI10458"/>
          <cell r="AJ10458">
            <v>1123</v>
          </cell>
          <cell r="AK10458"/>
        </row>
        <row r="10459">
          <cell r="E10459">
            <v>10458</v>
          </cell>
          <cell r="F10459"/>
          <cell r="G10459"/>
          <cell r="H10459">
            <v>8667</v>
          </cell>
          <cell r="I10459"/>
          <cell r="J10459"/>
          <cell r="K10459"/>
          <cell r="L10459">
            <v>2594</v>
          </cell>
          <cell r="M10459">
            <v>141786</v>
          </cell>
          <cell r="N10459"/>
          <cell r="O10459">
            <v>49769</v>
          </cell>
          <cell r="P10459">
            <v>321165</v>
          </cell>
          <cell r="Q10459">
            <v>400</v>
          </cell>
          <cell r="R10459"/>
          <cell r="S10459">
            <v>242095</v>
          </cell>
          <cell r="T10459">
            <v>9048</v>
          </cell>
          <cell r="U10459">
            <v>36481</v>
          </cell>
          <cell r="V10459">
            <v>4212</v>
          </cell>
          <cell r="W10459"/>
          <cell r="X10459"/>
          <cell r="Y10459"/>
          <cell r="Z10459"/>
          <cell r="AA10459"/>
          <cell r="AB10459"/>
          <cell r="AC10459"/>
          <cell r="AD10459"/>
          <cell r="AE10459"/>
          <cell r="AF10459"/>
          <cell r="AG10459"/>
          <cell r="AH10459">
            <v>12015</v>
          </cell>
          <cell r="AI10459"/>
          <cell r="AJ10459"/>
          <cell r="AK10459"/>
        </row>
        <row r="10460">
          <cell r="E10460">
            <v>10459</v>
          </cell>
          <cell r="F10460"/>
          <cell r="G10460"/>
          <cell r="H10460"/>
          <cell r="I10460"/>
          <cell r="J10460"/>
          <cell r="K10460"/>
          <cell r="L10460"/>
          <cell r="M10460"/>
          <cell r="N10460"/>
          <cell r="O10460"/>
          <cell r="P10460"/>
          <cell r="Q10460"/>
          <cell r="R10460"/>
          <cell r="S10460"/>
          <cell r="T10460"/>
          <cell r="U10460"/>
          <cell r="V10460"/>
          <cell r="W10460"/>
          <cell r="X10460"/>
          <cell r="Y10460"/>
          <cell r="Z10460"/>
          <cell r="AA10460"/>
          <cell r="AB10460"/>
          <cell r="AC10460"/>
          <cell r="AD10460"/>
          <cell r="AE10460"/>
          <cell r="AF10460"/>
          <cell r="AG10460"/>
          <cell r="AH10460"/>
          <cell r="AI10460"/>
          <cell r="AJ10460"/>
          <cell r="AK10460"/>
        </row>
        <row r="10461">
          <cell r="E10461">
            <v>10460</v>
          </cell>
          <cell r="F10461"/>
          <cell r="G10461"/>
          <cell r="H10461">
            <v>8667</v>
          </cell>
          <cell r="I10461"/>
          <cell r="J10461"/>
          <cell r="K10461"/>
          <cell r="L10461">
            <v>2594</v>
          </cell>
          <cell r="M10461">
            <v>141786</v>
          </cell>
          <cell r="N10461"/>
          <cell r="O10461">
            <v>49769</v>
          </cell>
          <cell r="P10461">
            <v>321165</v>
          </cell>
          <cell r="Q10461">
            <v>400</v>
          </cell>
          <cell r="R10461"/>
          <cell r="S10461">
            <v>242095</v>
          </cell>
          <cell r="T10461">
            <v>9048</v>
          </cell>
          <cell r="U10461">
            <v>36481</v>
          </cell>
          <cell r="V10461">
            <v>4212</v>
          </cell>
          <cell r="W10461"/>
          <cell r="X10461"/>
          <cell r="Y10461"/>
          <cell r="Z10461"/>
          <cell r="AA10461"/>
          <cell r="AB10461"/>
          <cell r="AC10461"/>
          <cell r="AD10461"/>
          <cell r="AE10461"/>
          <cell r="AF10461"/>
          <cell r="AG10461"/>
          <cell r="AH10461">
            <v>12015</v>
          </cell>
          <cell r="AI10461"/>
          <cell r="AJ10461"/>
          <cell r="AK10461"/>
        </row>
        <row r="10462">
          <cell r="E10462">
            <v>10461</v>
          </cell>
          <cell r="F10462"/>
          <cell r="G10462"/>
          <cell r="H10462">
            <v>27713</v>
          </cell>
          <cell r="I10462">
            <v>9733</v>
          </cell>
          <cell r="J10462"/>
          <cell r="K10462">
            <v>29549</v>
          </cell>
          <cell r="L10462">
            <v>7285</v>
          </cell>
          <cell r="M10462">
            <v>136379</v>
          </cell>
          <cell r="N10462"/>
          <cell r="O10462">
            <v>-2705</v>
          </cell>
          <cell r="P10462">
            <v>1367</v>
          </cell>
          <cell r="Q10462"/>
          <cell r="R10462"/>
          <cell r="S10462"/>
          <cell r="T10462">
            <v>434229</v>
          </cell>
          <cell r="U10462">
            <v>27883</v>
          </cell>
          <cell r="V10462"/>
          <cell r="W10462"/>
          <cell r="X10462"/>
          <cell r="Y10462"/>
          <cell r="Z10462"/>
          <cell r="AA10462"/>
          <cell r="AB10462"/>
          <cell r="AC10462"/>
          <cell r="AD10462"/>
          <cell r="AE10462"/>
          <cell r="AF10462">
            <v>4806</v>
          </cell>
          <cell r="AG10462">
            <v>4057</v>
          </cell>
          <cell r="AH10462">
            <v>179</v>
          </cell>
          <cell r="AI10462"/>
          <cell r="AJ10462">
            <v>148</v>
          </cell>
          <cell r="AK10462"/>
        </row>
        <row r="10463">
          <cell r="E10463">
            <v>10462</v>
          </cell>
          <cell r="F10463"/>
          <cell r="G10463"/>
          <cell r="H10463"/>
          <cell r="I10463"/>
          <cell r="J10463"/>
          <cell r="K10463"/>
          <cell r="L10463"/>
          <cell r="M10463"/>
          <cell r="N10463"/>
          <cell r="O10463"/>
          <cell r="P10463"/>
          <cell r="Q10463"/>
          <cell r="R10463"/>
          <cell r="S10463"/>
          <cell r="T10463"/>
          <cell r="U10463"/>
          <cell r="V10463"/>
          <cell r="W10463"/>
          <cell r="X10463"/>
          <cell r="Y10463"/>
          <cell r="Z10463"/>
          <cell r="AA10463"/>
          <cell r="AB10463"/>
          <cell r="AC10463"/>
          <cell r="AD10463"/>
          <cell r="AE10463"/>
          <cell r="AF10463"/>
          <cell r="AG10463"/>
          <cell r="AH10463"/>
          <cell r="AI10463"/>
          <cell r="AJ10463"/>
          <cell r="AK10463"/>
        </row>
        <row r="10464">
          <cell r="E10464">
            <v>10463</v>
          </cell>
          <cell r="F10464"/>
          <cell r="G10464"/>
          <cell r="H10464">
            <v>27713</v>
          </cell>
          <cell r="I10464">
            <v>9733</v>
          </cell>
          <cell r="J10464"/>
          <cell r="K10464">
            <v>29549</v>
          </cell>
          <cell r="L10464">
            <v>7285</v>
          </cell>
          <cell r="M10464">
            <v>136379</v>
          </cell>
          <cell r="N10464"/>
          <cell r="O10464">
            <v>-2705</v>
          </cell>
          <cell r="P10464">
            <v>1367</v>
          </cell>
          <cell r="Q10464"/>
          <cell r="R10464"/>
          <cell r="S10464"/>
          <cell r="T10464">
            <v>434229</v>
          </cell>
          <cell r="U10464">
            <v>27883</v>
          </cell>
          <cell r="V10464"/>
          <cell r="W10464"/>
          <cell r="X10464"/>
          <cell r="Y10464"/>
          <cell r="Z10464"/>
          <cell r="AA10464"/>
          <cell r="AB10464"/>
          <cell r="AC10464"/>
          <cell r="AD10464"/>
          <cell r="AE10464"/>
          <cell r="AF10464">
            <v>4806</v>
          </cell>
          <cell r="AG10464">
            <v>4057</v>
          </cell>
          <cell r="AH10464">
            <v>179</v>
          </cell>
          <cell r="AI10464"/>
          <cell r="AJ10464">
            <v>148</v>
          </cell>
          <cell r="AK10464"/>
        </row>
        <row r="10465">
          <cell r="E10465">
            <v>10464</v>
          </cell>
          <cell r="F10465"/>
          <cell r="G10465">
            <v>4500</v>
          </cell>
          <cell r="H10465">
            <v>166972</v>
          </cell>
          <cell r="I10465">
            <v>4750</v>
          </cell>
          <cell r="J10465"/>
          <cell r="K10465">
            <v>22569</v>
          </cell>
          <cell r="L10465">
            <v>28509</v>
          </cell>
          <cell r="M10465">
            <v>40853</v>
          </cell>
          <cell r="N10465"/>
          <cell r="O10465"/>
          <cell r="P10465">
            <v>2724</v>
          </cell>
          <cell r="Q10465"/>
          <cell r="R10465"/>
          <cell r="S10465"/>
          <cell r="T10465">
            <v>4904</v>
          </cell>
          <cell r="U10465">
            <v>1569</v>
          </cell>
          <cell r="V10465"/>
          <cell r="W10465"/>
          <cell r="X10465"/>
          <cell r="Y10465"/>
          <cell r="Z10465"/>
          <cell r="AA10465"/>
          <cell r="AB10465"/>
          <cell r="AC10465"/>
          <cell r="AD10465">
            <v>2325</v>
          </cell>
          <cell r="AE10465"/>
          <cell r="AF10465">
            <v>4806</v>
          </cell>
          <cell r="AG10465">
            <v>1585</v>
          </cell>
          <cell r="AH10465">
            <v>12903</v>
          </cell>
          <cell r="AI10465">
            <v>2325</v>
          </cell>
          <cell r="AJ10465">
            <v>5</v>
          </cell>
        </row>
        <row r="10466">
          <cell r="E10466">
            <v>10465</v>
          </cell>
          <cell r="F10466"/>
          <cell r="G10466"/>
          <cell r="H10466"/>
          <cell r="I10466"/>
          <cell r="J10466"/>
          <cell r="K10466"/>
          <cell r="L10466"/>
          <cell r="M10466"/>
          <cell r="N10466"/>
          <cell r="O10466"/>
          <cell r="P10466"/>
          <cell r="Q10466"/>
          <cell r="R10466"/>
          <cell r="S10466"/>
          <cell r="T10466"/>
          <cell r="U10466"/>
          <cell r="V10466"/>
          <cell r="W10466"/>
          <cell r="X10466"/>
          <cell r="Y10466"/>
          <cell r="Z10466"/>
          <cell r="AA10466"/>
          <cell r="AB10466"/>
          <cell r="AC10466"/>
          <cell r="AD10466"/>
          <cell r="AE10466"/>
          <cell r="AF10466"/>
          <cell r="AG10466"/>
          <cell r="AH10466"/>
          <cell r="AI10466"/>
          <cell r="AJ10466"/>
        </row>
        <row r="10467">
          <cell r="E10467">
            <v>10466</v>
          </cell>
          <cell r="F10467"/>
          <cell r="G10467">
            <v>4500</v>
          </cell>
          <cell r="H10467">
            <v>166972</v>
          </cell>
          <cell r="I10467">
            <v>4750</v>
          </cell>
          <cell r="J10467"/>
          <cell r="K10467">
            <v>22569</v>
          </cell>
          <cell r="L10467">
            <v>28509</v>
          </cell>
          <cell r="M10467">
            <v>40853</v>
          </cell>
          <cell r="N10467"/>
          <cell r="O10467"/>
          <cell r="P10467">
            <v>2724</v>
          </cell>
          <cell r="Q10467"/>
          <cell r="R10467"/>
          <cell r="S10467"/>
          <cell r="T10467">
            <v>4904</v>
          </cell>
          <cell r="U10467">
            <v>1569</v>
          </cell>
          <cell r="V10467"/>
          <cell r="W10467"/>
          <cell r="X10467"/>
          <cell r="Y10467"/>
          <cell r="Z10467"/>
          <cell r="AA10467"/>
          <cell r="AB10467"/>
          <cell r="AC10467"/>
          <cell r="AD10467">
            <v>2325</v>
          </cell>
          <cell r="AE10467"/>
          <cell r="AF10467">
            <v>4806</v>
          </cell>
          <cell r="AG10467">
            <v>1585</v>
          </cell>
          <cell r="AH10467">
            <v>12903</v>
          </cell>
          <cell r="AI10467">
            <v>2325</v>
          </cell>
          <cell r="AJ10467">
            <v>5</v>
          </cell>
        </row>
        <row r="10468">
          <cell r="E10468">
            <v>10467</v>
          </cell>
          <cell r="F10468"/>
          <cell r="G10468">
            <v>116210</v>
          </cell>
          <cell r="H10468">
            <v>287329</v>
          </cell>
          <cell r="I10468">
            <v>71068</v>
          </cell>
          <cell r="J10468"/>
          <cell r="K10468">
            <v>16725</v>
          </cell>
          <cell r="L10468"/>
          <cell r="M10468">
            <v>73</v>
          </cell>
          <cell r="N10468"/>
          <cell r="O10468"/>
          <cell r="P10468">
            <v>1937</v>
          </cell>
          <cell r="Q10468"/>
          <cell r="R10468"/>
          <cell r="S10468"/>
          <cell r="T10468"/>
          <cell r="U10468"/>
          <cell r="V10468"/>
          <cell r="W10468">
            <v>200</v>
          </cell>
          <cell r="X10468">
            <v>1026</v>
          </cell>
          <cell r="Y10468">
            <v>25522</v>
          </cell>
          <cell r="Z10468"/>
          <cell r="AA10468"/>
          <cell r="AB10468"/>
          <cell r="AC10468"/>
          <cell r="AD10468">
            <v>5385</v>
          </cell>
          <cell r="AE10468"/>
          <cell r="AF10468">
            <v>1950</v>
          </cell>
          <cell r="AG10468">
            <v>1585</v>
          </cell>
          <cell r="AH10468">
            <v>134</v>
          </cell>
          <cell r="AI10468"/>
          <cell r="AJ10468">
            <v>2662</v>
          </cell>
        </row>
        <row r="10469">
          <cell r="E10469">
            <v>10468</v>
          </cell>
          <cell r="F10469"/>
          <cell r="G10469"/>
          <cell r="H10469"/>
          <cell r="I10469"/>
          <cell r="J10469"/>
          <cell r="K10469"/>
          <cell r="L10469"/>
          <cell r="M10469"/>
          <cell r="N10469"/>
          <cell r="O10469"/>
          <cell r="P10469"/>
          <cell r="Q10469"/>
          <cell r="R10469"/>
          <cell r="S10469"/>
          <cell r="T10469"/>
          <cell r="U10469"/>
          <cell r="V10469"/>
          <cell r="W10469"/>
          <cell r="X10469"/>
          <cell r="Y10469"/>
          <cell r="Z10469"/>
          <cell r="AA10469"/>
          <cell r="AB10469"/>
          <cell r="AC10469"/>
          <cell r="AD10469"/>
          <cell r="AE10469"/>
          <cell r="AF10469"/>
          <cell r="AG10469"/>
          <cell r="AH10469"/>
          <cell r="AI10469"/>
          <cell r="AJ10469"/>
        </row>
        <row r="10470">
          <cell r="E10470">
            <v>10469</v>
          </cell>
          <cell r="F10470"/>
          <cell r="G10470">
            <v>116210</v>
          </cell>
          <cell r="H10470">
            <v>287329</v>
          </cell>
          <cell r="I10470">
            <v>71068</v>
          </cell>
          <cell r="J10470"/>
          <cell r="K10470">
            <v>16725</v>
          </cell>
          <cell r="L10470"/>
          <cell r="M10470">
            <v>73</v>
          </cell>
          <cell r="N10470"/>
          <cell r="O10470"/>
          <cell r="P10470">
            <v>1937</v>
          </cell>
          <cell r="Q10470"/>
          <cell r="R10470"/>
          <cell r="S10470"/>
          <cell r="T10470"/>
          <cell r="U10470"/>
          <cell r="V10470"/>
          <cell r="W10470">
            <v>200</v>
          </cell>
          <cell r="X10470">
            <v>1026</v>
          </cell>
          <cell r="Y10470">
            <v>25522</v>
          </cell>
          <cell r="Z10470"/>
          <cell r="AA10470"/>
          <cell r="AB10470"/>
          <cell r="AC10470"/>
          <cell r="AD10470">
            <v>5385</v>
          </cell>
          <cell r="AE10470"/>
          <cell r="AF10470">
            <v>1950</v>
          </cell>
          <cell r="AG10470">
            <v>1585</v>
          </cell>
          <cell r="AH10470">
            <v>134</v>
          </cell>
          <cell r="AI10470"/>
          <cell r="AJ10470">
            <v>2662</v>
          </cell>
        </row>
        <row r="10471">
          <cell r="E10471">
            <v>10470</v>
          </cell>
          <cell r="F10471">
            <v>100997</v>
          </cell>
          <cell r="G10471"/>
          <cell r="H10471">
            <v>210030</v>
          </cell>
          <cell r="I10471">
            <v>5303</v>
          </cell>
          <cell r="J10471">
            <v>248</v>
          </cell>
          <cell r="K10471">
            <v>23195</v>
          </cell>
          <cell r="L10471"/>
          <cell r="M10471"/>
          <cell r="N10471">
            <v>13725</v>
          </cell>
          <cell r="O10471"/>
          <cell r="P10471">
            <v>11325</v>
          </cell>
          <cell r="Q10471"/>
          <cell r="R10471"/>
          <cell r="S10471"/>
          <cell r="T10471">
            <v>346</v>
          </cell>
          <cell r="U10471"/>
          <cell r="V10471"/>
          <cell r="W10471"/>
          <cell r="X10471"/>
          <cell r="Y10471"/>
          <cell r="Z10471"/>
          <cell r="AA10471"/>
          <cell r="AB10471">
            <v>241068</v>
          </cell>
          <cell r="AC10471"/>
          <cell r="AD10471">
            <v>329192</v>
          </cell>
          <cell r="AE10471">
            <v>13476</v>
          </cell>
          <cell r="AF10471">
            <v>4806</v>
          </cell>
          <cell r="AG10471">
            <v>1585</v>
          </cell>
          <cell r="AH10471">
            <v>8532</v>
          </cell>
          <cell r="AI10471">
            <v>4500</v>
          </cell>
          <cell r="AJ10471"/>
        </row>
        <row r="10472">
          <cell r="E10472">
            <v>10471</v>
          </cell>
          <cell r="F10472"/>
          <cell r="G10472"/>
          <cell r="H10472"/>
          <cell r="I10472"/>
          <cell r="J10472"/>
          <cell r="K10472"/>
          <cell r="L10472"/>
          <cell r="M10472"/>
          <cell r="N10472"/>
          <cell r="O10472"/>
          <cell r="P10472"/>
          <cell r="Q10472"/>
          <cell r="R10472"/>
          <cell r="S10472"/>
          <cell r="T10472"/>
          <cell r="U10472"/>
          <cell r="V10472"/>
          <cell r="W10472"/>
          <cell r="X10472"/>
          <cell r="Y10472"/>
          <cell r="Z10472"/>
          <cell r="AA10472"/>
          <cell r="AB10472"/>
          <cell r="AC10472"/>
          <cell r="AD10472"/>
          <cell r="AE10472"/>
          <cell r="AF10472"/>
          <cell r="AG10472"/>
          <cell r="AH10472"/>
          <cell r="AI10472"/>
          <cell r="AJ10472"/>
        </row>
        <row r="10473">
          <cell r="E10473">
            <v>10472</v>
          </cell>
          <cell r="F10473">
            <v>100997</v>
          </cell>
          <cell r="G10473"/>
          <cell r="H10473">
            <v>210030</v>
          </cell>
          <cell r="I10473">
            <v>5303</v>
          </cell>
          <cell r="J10473">
            <v>248</v>
          </cell>
          <cell r="K10473">
            <v>23195</v>
          </cell>
          <cell r="L10473"/>
          <cell r="M10473"/>
          <cell r="N10473">
            <v>13725</v>
          </cell>
          <cell r="O10473"/>
          <cell r="P10473">
            <v>11325</v>
          </cell>
          <cell r="Q10473"/>
          <cell r="R10473"/>
          <cell r="S10473"/>
          <cell r="T10473">
            <v>346</v>
          </cell>
          <cell r="U10473"/>
          <cell r="V10473"/>
          <cell r="W10473"/>
          <cell r="X10473"/>
          <cell r="Y10473"/>
          <cell r="Z10473"/>
          <cell r="AA10473"/>
          <cell r="AB10473">
            <v>241068</v>
          </cell>
          <cell r="AC10473"/>
          <cell r="AD10473">
            <v>329192</v>
          </cell>
          <cell r="AE10473">
            <v>13476</v>
          </cell>
          <cell r="AF10473">
            <v>4806</v>
          </cell>
          <cell r="AG10473">
            <v>1585</v>
          </cell>
          <cell r="AH10473">
            <v>8532</v>
          </cell>
          <cell r="AI10473">
            <v>4500</v>
          </cell>
          <cell r="AJ10473"/>
        </row>
        <row r="10474">
          <cell r="E10474">
            <v>10473</v>
          </cell>
          <cell r="F10474"/>
          <cell r="G10474"/>
          <cell r="H10474">
            <v>-3844</v>
          </cell>
          <cell r="I10474">
            <v>28129</v>
          </cell>
          <cell r="J10474"/>
          <cell r="K10474">
            <v>667</v>
          </cell>
          <cell r="L10474">
            <v>9819</v>
          </cell>
          <cell r="M10474">
            <v>1656345</v>
          </cell>
          <cell r="N10474">
            <v>117865</v>
          </cell>
          <cell r="O10474"/>
          <cell r="P10474">
            <v>258693</v>
          </cell>
          <cell r="Q10474">
            <v>3498</v>
          </cell>
          <cell r="R10474"/>
          <cell r="S10474"/>
          <cell r="T10474">
            <v>123039</v>
          </cell>
          <cell r="U10474">
            <v>333413</v>
          </cell>
          <cell r="V10474"/>
          <cell r="W10474"/>
          <cell r="X10474"/>
          <cell r="Y10474"/>
          <cell r="Z10474"/>
          <cell r="AA10474"/>
          <cell r="AB10474"/>
          <cell r="AC10474"/>
          <cell r="AD10474"/>
          <cell r="AE10474"/>
          <cell r="AF10474">
            <v>771685</v>
          </cell>
          <cell r="AG10474">
            <v>1295096</v>
          </cell>
          <cell r="AH10474">
            <v>165232</v>
          </cell>
          <cell r="AI10474">
            <v>4650</v>
          </cell>
          <cell r="AJ10474">
            <v>550</v>
          </cell>
        </row>
        <row r="10475">
          <cell r="E10475">
            <v>10474</v>
          </cell>
          <cell r="F10475"/>
          <cell r="G10475"/>
          <cell r="H10475"/>
          <cell r="I10475"/>
          <cell r="J10475"/>
          <cell r="K10475"/>
          <cell r="L10475"/>
          <cell r="M10475"/>
          <cell r="N10475"/>
          <cell r="O10475"/>
          <cell r="P10475"/>
          <cell r="Q10475"/>
          <cell r="R10475"/>
          <cell r="S10475"/>
          <cell r="T10475"/>
          <cell r="U10475"/>
          <cell r="V10475"/>
          <cell r="W10475"/>
          <cell r="X10475"/>
          <cell r="Y10475"/>
          <cell r="Z10475"/>
          <cell r="AA10475"/>
          <cell r="AB10475"/>
          <cell r="AC10475"/>
          <cell r="AD10475"/>
          <cell r="AE10475"/>
          <cell r="AF10475"/>
          <cell r="AG10475"/>
          <cell r="AH10475"/>
          <cell r="AI10475"/>
          <cell r="AJ10475"/>
        </row>
        <row r="10476">
          <cell r="E10476">
            <v>10475</v>
          </cell>
          <cell r="F10476"/>
          <cell r="G10476"/>
          <cell r="H10476">
            <v>-3844</v>
          </cell>
          <cell r="I10476">
            <v>28129</v>
          </cell>
          <cell r="J10476"/>
          <cell r="K10476">
            <v>667</v>
          </cell>
          <cell r="L10476">
            <v>9819</v>
          </cell>
          <cell r="M10476">
            <v>1656345</v>
          </cell>
          <cell r="N10476">
            <v>117865</v>
          </cell>
          <cell r="O10476"/>
          <cell r="P10476">
            <v>258693</v>
          </cell>
          <cell r="Q10476">
            <v>3498</v>
          </cell>
          <cell r="R10476"/>
          <cell r="S10476"/>
          <cell r="T10476">
            <v>123039</v>
          </cell>
          <cell r="U10476">
            <v>333413</v>
          </cell>
          <cell r="V10476"/>
          <cell r="W10476"/>
          <cell r="X10476"/>
          <cell r="Y10476"/>
          <cell r="Z10476"/>
          <cell r="AA10476"/>
          <cell r="AB10476"/>
          <cell r="AC10476"/>
          <cell r="AD10476"/>
          <cell r="AE10476"/>
          <cell r="AF10476">
            <v>771685</v>
          </cell>
          <cell r="AG10476">
            <v>1295096</v>
          </cell>
          <cell r="AH10476">
            <v>165232</v>
          </cell>
          <cell r="AI10476">
            <v>4650</v>
          </cell>
          <cell r="AJ10476">
            <v>550</v>
          </cell>
        </row>
        <row r="10477">
          <cell r="E10477">
            <v>10476</v>
          </cell>
          <cell r="F10477"/>
          <cell r="G10477"/>
          <cell r="H10477">
            <v>-1187</v>
          </cell>
          <cell r="I10477">
            <v>8070</v>
          </cell>
          <cell r="J10477"/>
          <cell r="K10477">
            <v>53422</v>
          </cell>
          <cell r="L10477">
            <v>1307</v>
          </cell>
          <cell r="M10477"/>
          <cell r="N10477"/>
          <cell r="O10477"/>
          <cell r="P10477">
            <v>400436</v>
          </cell>
          <cell r="Q10477">
            <v>804</v>
          </cell>
          <cell r="R10477"/>
          <cell r="S10477">
            <v>165</v>
          </cell>
          <cell r="T10477">
            <v>4322</v>
          </cell>
          <cell r="U10477">
            <v>19494</v>
          </cell>
          <cell r="V10477"/>
          <cell r="W10477"/>
          <cell r="X10477"/>
          <cell r="Y10477"/>
          <cell r="Z10477"/>
          <cell r="AA10477"/>
          <cell r="AB10477"/>
          <cell r="AC10477">
            <v>3016</v>
          </cell>
          <cell r="AD10477"/>
          <cell r="AE10477">
            <v>17227</v>
          </cell>
          <cell r="AF10477"/>
          <cell r="AG10477">
            <v>206178</v>
          </cell>
          <cell r="AH10477">
            <v>35378</v>
          </cell>
          <cell r="AI10477">
            <v>9300</v>
          </cell>
          <cell r="AJ10477">
            <v>465</v>
          </cell>
        </row>
        <row r="10478">
          <cell r="E10478">
            <v>10477</v>
          </cell>
          <cell r="F10478"/>
          <cell r="G10478"/>
          <cell r="H10478"/>
          <cell r="I10478"/>
          <cell r="J10478"/>
          <cell r="K10478"/>
          <cell r="L10478"/>
          <cell r="M10478"/>
          <cell r="N10478"/>
          <cell r="O10478"/>
          <cell r="P10478"/>
          <cell r="Q10478"/>
          <cell r="R10478"/>
          <cell r="S10478"/>
          <cell r="T10478"/>
          <cell r="U10478"/>
          <cell r="V10478"/>
          <cell r="W10478"/>
          <cell r="X10478"/>
          <cell r="Y10478"/>
          <cell r="Z10478"/>
          <cell r="AA10478"/>
          <cell r="AB10478"/>
          <cell r="AC10478"/>
          <cell r="AD10478"/>
          <cell r="AE10478"/>
          <cell r="AF10478"/>
          <cell r="AG10478"/>
          <cell r="AH10478"/>
          <cell r="AI10478"/>
          <cell r="AJ10478"/>
        </row>
        <row r="10479">
          <cell r="E10479">
            <v>10478</v>
          </cell>
          <cell r="F10479"/>
          <cell r="G10479"/>
          <cell r="H10479">
            <v>-1187</v>
          </cell>
          <cell r="I10479">
            <v>8070</v>
          </cell>
          <cell r="J10479"/>
          <cell r="K10479">
            <v>53422</v>
          </cell>
          <cell r="L10479">
            <v>1307</v>
          </cell>
          <cell r="M10479"/>
          <cell r="N10479"/>
          <cell r="O10479"/>
          <cell r="P10479">
            <v>400436</v>
          </cell>
          <cell r="Q10479">
            <v>804</v>
          </cell>
          <cell r="R10479"/>
          <cell r="S10479">
            <v>165</v>
          </cell>
          <cell r="T10479">
            <v>4322</v>
          </cell>
          <cell r="U10479">
            <v>19494</v>
          </cell>
          <cell r="V10479"/>
          <cell r="W10479"/>
          <cell r="X10479"/>
          <cell r="Y10479"/>
          <cell r="Z10479"/>
          <cell r="AA10479"/>
          <cell r="AB10479"/>
          <cell r="AC10479">
            <v>3016</v>
          </cell>
          <cell r="AD10479"/>
          <cell r="AE10479">
            <v>17227</v>
          </cell>
          <cell r="AF10479"/>
          <cell r="AG10479">
            <v>206178</v>
          </cell>
          <cell r="AH10479">
            <v>35378</v>
          </cell>
          <cell r="AI10479">
            <v>9300</v>
          </cell>
          <cell r="AJ10479">
            <v>465</v>
          </cell>
        </row>
        <row r="10480">
          <cell r="E10480">
            <v>10479</v>
          </cell>
          <cell r="F10480"/>
          <cell r="G10480"/>
          <cell r="H10480">
            <v>532</v>
          </cell>
          <cell r="I10480">
            <v>18327</v>
          </cell>
          <cell r="J10480"/>
          <cell r="K10480">
            <v>20185</v>
          </cell>
          <cell r="L10480">
            <v>20475</v>
          </cell>
          <cell r="M10480">
            <v>1419</v>
          </cell>
          <cell r="N10480">
            <v>51907</v>
          </cell>
          <cell r="O10480"/>
          <cell r="P10480">
            <v>-61011</v>
          </cell>
          <cell r="Q10480">
            <v>26226</v>
          </cell>
          <cell r="R10480">
            <v>122929</v>
          </cell>
          <cell r="S10480"/>
          <cell r="T10480">
            <v>17472</v>
          </cell>
          <cell r="U10480">
            <v>16241</v>
          </cell>
          <cell r="V10480"/>
          <cell r="W10480"/>
          <cell r="X10480"/>
          <cell r="Y10480"/>
          <cell r="Z10480"/>
          <cell r="AA10480"/>
          <cell r="AB10480"/>
          <cell r="AC10480"/>
          <cell r="AD10480"/>
          <cell r="AE10480">
            <v>86005</v>
          </cell>
          <cell r="AF10480">
            <v>822218</v>
          </cell>
          <cell r="AG10480"/>
          <cell r="AH10480">
            <v>88</v>
          </cell>
          <cell r="AI10480">
            <v>38550</v>
          </cell>
          <cell r="AJ10480">
            <v>4787</v>
          </cell>
        </row>
        <row r="10481">
          <cell r="E10481">
            <v>10480</v>
          </cell>
          <cell r="F10481"/>
          <cell r="G10481"/>
          <cell r="H10481"/>
          <cell r="I10481"/>
          <cell r="J10481"/>
          <cell r="K10481"/>
          <cell r="L10481"/>
          <cell r="M10481"/>
          <cell r="N10481"/>
          <cell r="O10481"/>
          <cell r="P10481"/>
          <cell r="Q10481"/>
          <cell r="R10481"/>
          <cell r="S10481"/>
          <cell r="T10481"/>
          <cell r="U10481"/>
          <cell r="V10481"/>
          <cell r="W10481"/>
          <cell r="X10481"/>
          <cell r="Y10481"/>
          <cell r="Z10481"/>
          <cell r="AA10481"/>
          <cell r="AB10481"/>
          <cell r="AC10481"/>
          <cell r="AD10481"/>
          <cell r="AE10481"/>
          <cell r="AF10481"/>
          <cell r="AG10481"/>
          <cell r="AH10481"/>
          <cell r="AI10481"/>
          <cell r="AJ10481"/>
        </row>
        <row r="10482">
          <cell r="E10482">
            <v>10481</v>
          </cell>
          <cell r="F10482"/>
          <cell r="G10482"/>
          <cell r="H10482">
            <v>532</v>
          </cell>
          <cell r="I10482">
            <v>18327</v>
          </cell>
          <cell r="J10482"/>
          <cell r="K10482">
            <v>20185</v>
          </cell>
          <cell r="L10482">
            <v>20475</v>
          </cell>
          <cell r="M10482">
            <v>1419</v>
          </cell>
          <cell r="N10482">
            <v>51907</v>
          </cell>
          <cell r="O10482"/>
          <cell r="P10482">
            <v>-61011</v>
          </cell>
          <cell r="Q10482">
            <v>26226</v>
          </cell>
          <cell r="R10482">
            <v>122929</v>
          </cell>
          <cell r="S10482"/>
          <cell r="T10482">
            <v>17472</v>
          </cell>
          <cell r="U10482">
            <v>16241</v>
          </cell>
          <cell r="V10482"/>
          <cell r="W10482"/>
          <cell r="X10482"/>
          <cell r="Y10482"/>
          <cell r="Z10482"/>
          <cell r="AA10482"/>
          <cell r="AB10482"/>
          <cell r="AC10482"/>
          <cell r="AD10482"/>
          <cell r="AE10482">
            <v>86005</v>
          </cell>
          <cell r="AF10482">
            <v>822218</v>
          </cell>
          <cell r="AG10482"/>
          <cell r="AH10482">
            <v>88</v>
          </cell>
          <cell r="AI10482">
            <v>38550</v>
          </cell>
          <cell r="AJ10482">
            <v>4787</v>
          </cell>
        </row>
        <row r="10483">
          <cell r="E10483">
            <v>10482</v>
          </cell>
          <cell r="F10483"/>
          <cell r="G10483"/>
          <cell r="H10483">
            <v>6892</v>
          </cell>
          <cell r="I10483">
            <v>967</v>
          </cell>
          <cell r="J10483"/>
          <cell r="K10483">
            <v>34925</v>
          </cell>
          <cell r="L10483">
            <v>45442</v>
          </cell>
          <cell r="M10483">
            <v>752534</v>
          </cell>
          <cell r="N10483">
            <v>1500</v>
          </cell>
          <cell r="O10483"/>
          <cell r="P10483">
            <v>35788</v>
          </cell>
          <cell r="Q10483"/>
          <cell r="R10483">
            <v>232943</v>
          </cell>
          <cell r="S10483"/>
          <cell r="T10483">
            <v>273634</v>
          </cell>
          <cell r="U10483">
            <v>163588</v>
          </cell>
          <cell r="V10483"/>
          <cell r="W10483"/>
          <cell r="X10483"/>
          <cell r="Y10483"/>
          <cell r="Z10483"/>
          <cell r="AA10483"/>
          <cell r="AB10483"/>
          <cell r="AC10483"/>
          <cell r="AD10483"/>
          <cell r="AE10483"/>
          <cell r="AF10483">
            <v>5336</v>
          </cell>
          <cell r="AG10483">
            <v>207</v>
          </cell>
          <cell r="AH10483"/>
          <cell r="AI10483">
            <v>1111074</v>
          </cell>
          <cell r="AJ10483">
            <v>1276541</v>
          </cell>
        </row>
        <row r="10484">
          <cell r="E10484">
            <v>10483</v>
          </cell>
          <cell r="F10484"/>
          <cell r="G10484"/>
          <cell r="H10484"/>
          <cell r="I10484"/>
          <cell r="J10484"/>
          <cell r="K10484"/>
          <cell r="L10484"/>
          <cell r="M10484"/>
          <cell r="N10484"/>
          <cell r="O10484"/>
          <cell r="P10484"/>
          <cell r="Q10484"/>
          <cell r="R10484"/>
          <cell r="S10484"/>
          <cell r="T10484"/>
          <cell r="U10484"/>
          <cell r="V10484"/>
          <cell r="W10484"/>
          <cell r="X10484"/>
          <cell r="Y10484"/>
          <cell r="Z10484"/>
          <cell r="AA10484"/>
          <cell r="AB10484"/>
          <cell r="AC10484"/>
          <cell r="AD10484"/>
          <cell r="AE10484"/>
          <cell r="AF10484"/>
          <cell r="AG10484"/>
          <cell r="AH10484"/>
          <cell r="AI10484"/>
          <cell r="AJ10484"/>
        </row>
        <row r="10485">
          <cell r="E10485">
            <v>10484</v>
          </cell>
          <cell r="F10485"/>
          <cell r="G10485"/>
          <cell r="H10485">
            <v>6892</v>
          </cell>
          <cell r="I10485">
            <v>967</v>
          </cell>
          <cell r="J10485"/>
          <cell r="K10485">
            <v>34925</v>
          </cell>
          <cell r="L10485">
            <v>45442</v>
          </cell>
          <cell r="M10485">
            <v>752534</v>
          </cell>
          <cell r="N10485">
            <v>1500</v>
          </cell>
          <cell r="O10485"/>
          <cell r="P10485">
            <v>35788</v>
          </cell>
          <cell r="Q10485"/>
          <cell r="R10485">
            <v>232943</v>
          </cell>
          <cell r="S10485"/>
          <cell r="T10485">
            <v>273634</v>
          </cell>
          <cell r="U10485">
            <v>163588</v>
          </cell>
          <cell r="V10485"/>
          <cell r="W10485"/>
          <cell r="X10485"/>
          <cell r="Y10485"/>
          <cell r="Z10485"/>
          <cell r="AA10485"/>
          <cell r="AB10485"/>
          <cell r="AC10485"/>
          <cell r="AD10485"/>
          <cell r="AE10485"/>
          <cell r="AF10485">
            <v>5336</v>
          </cell>
          <cell r="AG10485">
            <v>207</v>
          </cell>
          <cell r="AH10485"/>
          <cell r="AI10485">
            <v>1111074</v>
          </cell>
          <cell r="AJ10485">
            <v>1276541</v>
          </cell>
        </row>
        <row r="10486">
          <cell r="E10486">
            <v>10485</v>
          </cell>
          <cell r="F10486">
            <v>13500</v>
          </cell>
          <cell r="G10486">
            <v>9000</v>
          </cell>
          <cell r="H10486">
            <v>29382</v>
          </cell>
          <cell r="I10486"/>
          <cell r="J10486"/>
          <cell r="K10486">
            <v>154930</v>
          </cell>
          <cell r="L10486">
            <v>134944</v>
          </cell>
          <cell r="M10486"/>
          <cell r="N10486">
            <v>72087</v>
          </cell>
          <cell r="O10486"/>
          <cell r="P10486">
            <v>100453</v>
          </cell>
          <cell r="Q10486"/>
          <cell r="R10486"/>
          <cell r="S10486"/>
          <cell r="T10486">
            <v>6069</v>
          </cell>
          <cell r="U10486">
            <v>7297</v>
          </cell>
          <cell r="V10486"/>
          <cell r="W10486"/>
          <cell r="X10486">
            <v>6825</v>
          </cell>
          <cell r="Y10486"/>
          <cell r="Z10486">
            <v>75558</v>
          </cell>
          <cell r="AA10486"/>
          <cell r="AB10486"/>
          <cell r="AC10486"/>
          <cell r="AD10486">
            <v>15750</v>
          </cell>
          <cell r="AE10486">
            <v>41394</v>
          </cell>
          <cell r="AF10486">
            <v>103268</v>
          </cell>
          <cell r="AG10486">
            <v>4856</v>
          </cell>
          <cell r="AH10486">
            <v>282951</v>
          </cell>
          <cell r="AI10486"/>
          <cell r="AJ10486">
            <v>374541</v>
          </cell>
        </row>
        <row r="10487">
          <cell r="E10487">
            <v>10486</v>
          </cell>
          <cell r="F10487"/>
          <cell r="G10487"/>
          <cell r="H10487"/>
          <cell r="I10487"/>
          <cell r="J10487"/>
          <cell r="K10487"/>
          <cell r="L10487"/>
          <cell r="M10487"/>
          <cell r="N10487"/>
          <cell r="O10487"/>
          <cell r="P10487"/>
          <cell r="Q10487"/>
          <cell r="R10487"/>
          <cell r="S10487"/>
          <cell r="T10487"/>
          <cell r="U10487"/>
          <cell r="V10487"/>
          <cell r="W10487"/>
          <cell r="X10487"/>
          <cell r="Y10487"/>
          <cell r="Z10487"/>
          <cell r="AA10487"/>
          <cell r="AB10487"/>
          <cell r="AC10487"/>
          <cell r="AD10487"/>
          <cell r="AE10487"/>
          <cell r="AF10487"/>
          <cell r="AG10487"/>
          <cell r="AH10487"/>
          <cell r="AI10487"/>
          <cell r="AJ10487"/>
        </row>
        <row r="10488">
          <cell r="E10488">
            <v>10487</v>
          </cell>
          <cell r="F10488">
            <v>13500</v>
          </cell>
          <cell r="G10488">
            <v>9000</v>
          </cell>
          <cell r="H10488">
            <v>29382</v>
          </cell>
          <cell r="I10488"/>
          <cell r="J10488"/>
          <cell r="K10488">
            <v>154930</v>
          </cell>
          <cell r="L10488">
            <v>134944</v>
          </cell>
          <cell r="M10488"/>
          <cell r="N10488">
            <v>72087</v>
          </cell>
          <cell r="O10488"/>
          <cell r="P10488">
            <v>100453</v>
          </cell>
          <cell r="Q10488"/>
          <cell r="R10488"/>
          <cell r="S10488"/>
          <cell r="T10488">
            <v>6069</v>
          </cell>
          <cell r="U10488">
            <v>7297</v>
          </cell>
          <cell r="V10488"/>
          <cell r="W10488"/>
          <cell r="X10488">
            <v>6825</v>
          </cell>
          <cell r="Y10488"/>
          <cell r="Z10488">
            <v>75558</v>
          </cell>
          <cell r="AA10488"/>
          <cell r="AB10488"/>
          <cell r="AC10488"/>
          <cell r="AD10488">
            <v>15750</v>
          </cell>
          <cell r="AE10488">
            <v>41394</v>
          </cell>
          <cell r="AF10488">
            <v>103268</v>
          </cell>
          <cell r="AG10488">
            <v>4856</v>
          </cell>
          <cell r="AH10488">
            <v>282951</v>
          </cell>
          <cell r="AI10488"/>
          <cell r="AJ10488">
            <v>374541</v>
          </cell>
        </row>
        <row r="10489">
          <cell r="E10489">
            <v>10488</v>
          </cell>
          <cell r="F10489"/>
          <cell r="G10489"/>
          <cell r="H10489">
            <v>-210</v>
          </cell>
          <cell r="I10489">
            <v>11960</v>
          </cell>
          <cell r="J10489"/>
          <cell r="K10489">
            <v>40</v>
          </cell>
          <cell r="L10489">
            <v>24198</v>
          </cell>
          <cell r="M10489">
            <v>50260</v>
          </cell>
          <cell r="N10489">
            <v>71548</v>
          </cell>
          <cell r="O10489"/>
          <cell r="P10489">
            <v>111838</v>
          </cell>
          <cell r="Q10489">
            <v>394</v>
          </cell>
          <cell r="R10489">
            <v>35821</v>
          </cell>
          <cell r="S10489"/>
          <cell r="T10489">
            <v>9062</v>
          </cell>
          <cell r="U10489">
            <v>2854</v>
          </cell>
          <cell r="V10489"/>
          <cell r="W10489"/>
          <cell r="X10489"/>
          <cell r="Y10489"/>
          <cell r="Z10489"/>
          <cell r="AA10489"/>
          <cell r="AB10489"/>
          <cell r="AC10489"/>
          <cell r="AD10489"/>
          <cell r="AE10489">
            <v>9354</v>
          </cell>
          <cell r="AF10489">
            <v>1602</v>
          </cell>
          <cell r="AG10489"/>
          <cell r="AH10489">
            <v>1004262</v>
          </cell>
          <cell r="AI10489">
            <v>1208059</v>
          </cell>
          <cell r="AJ10489"/>
        </row>
        <row r="10490">
          <cell r="E10490">
            <v>10489</v>
          </cell>
          <cell r="F10490"/>
          <cell r="G10490"/>
          <cell r="H10490"/>
          <cell r="I10490"/>
          <cell r="J10490"/>
          <cell r="K10490"/>
          <cell r="L10490"/>
          <cell r="M10490"/>
          <cell r="N10490"/>
          <cell r="O10490"/>
          <cell r="P10490"/>
          <cell r="Q10490"/>
          <cell r="R10490"/>
          <cell r="S10490"/>
          <cell r="T10490"/>
          <cell r="U10490"/>
          <cell r="V10490"/>
          <cell r="W10490"/>
          <cell r="X10490"/>
          <cell r="Y10490"/>
          <cell r="Z10490"/>
          <cell r="AA10490"/>
          <cell r="AB10490"/>
          <cell r="AC10490"/>
          <cell r="AD10490"/>
          <cell r="AE10490"/>
          <cell r="AF10490"/>
          <cell r="AG10490"/>
          <cell r="AH10490"/>
          <cell r="AI10490"/>
          <cell r="AJ10490"/>
        </row>
        <row r="10491">
          <cell r="E10491">
            <v>10490</v>
          </cell>
          <cell r="F10491"/>
          <cell r="G10491"/>
          <cell r="H10491">
            <v>-210</v>
          </cell>
          <cell r="I10491">
            <v>11960</v>
          </cell>
          <cell r="J10491"/>
          <cell r="K10491">
            <v>40</v>
          </cell>
          <cell r="L10491">
            <v>24198</v>
          </cell>
          <cell r="M10491">
            <v>50260</v>
          </cell>
          <cell r="N10491">
            <v>71548</v>
          </cell>
          <cell r="O10491"/>
          <cell r="P10491">
            <v>111838</v>
          </cell>
          <cell r="Q10491">
            <v>394</v>
          </cell>
          <cell r="R10491">
            <v>35821</v>
          </cell>
          <cell r="S10491"/>
          <cell r="T10491">
            <v>9062</v>
          </cell>
          <cell r="U10491">
            <v>2854</v>
          </cell>
          <cell r="V10491"/>
          <cell r="W10491"/>
          <cell r="X10491"/>
          <cell r="Y10491"/>
          <cell r="Z10491"/>
          <cell r="AA10491"/>
          <cell r="AB10491"/>
          <cell r="AC10491"/>
          <cell r="AD10491"/>
          <cell r="AE10491">
            <v>9354</v>
          </cell>
          <cell r="AF10491">
            <v>1602</v>
          </cell>
          <cell r="AG10491"/>
          <cell r="AH10491">
            <v>1004262</v>
          </cell>
          <cell r="AI10491">
            <v>1208059</v>
          </cell>
          <cell r="AJ10491"/>
        </row>
        <row r="10492">
          <cell r="E10492">
            <v>10491</v>
          </cell>
          <cell r="F10492">
            <v>4500</v>
          </cell>
          <cell r="G10492">
            <v>9150</v>
          </cell>
          <cell r="H10492">
            <v>394819</v>
          </cell>
          <cell r="I10492">
            <v>100404</v>
          </cell>
          <cell r="J10492">
            <v>121</v>
          </cell>
          <cell r="K10492">
            <v>11036</v>
          </cell>
          <cell r="L10492">
            <v>10983</v>
          </cell>
          <cell r="M10492">
            <v>99129</v>
          </cell>
          <cell r="N10492"/>
          <cell r="O10492"/>
          <cell r="P10492"/>
          <cell r="Q10492"/>
          <cell r="R10492"/>
          <cell r="S10492"/>
          <cell r="T10492">
            <v>24129</v>
          </cell>
          <cell r="U10492">
            <v>2356</v>
          </cell>
          <cell r="V10492"/>
          <cell r="W10492"/>
          <cell r="X10492"/>
          <cell r="Y10492"/>
          <cell r="Z10492"/>
          <cell r="AA10492"/>
          <cell r="AB10492"/>
          <cell r="AC10492"/>
          <cell r="AD10492"/>
          <cell r="AE10492"/>
          <cell r="AF10492">
            <v>4806</v>
          </cell>
          <cell r="AG10492">
            <v>1585</v>
          </cell>
          <cell r="AH10492">
            <v>799</v>
          </cell>
          <cell r="AI10492"/>
          <cell r="AJ10492">
            <v>1108</v>
          </cell>
        </row>
        <row r="10493">
          <cell r="E10493">
            <v>10492</v>
          </cell>
          <cell r="F10493"/>
          <cell r="G10493"/>
          <cell r="H10493"/>
          <cell r="I10493"/>
          <cell r="J10493"/>
          <cell r="K10493"/>
          <cell r="L10493"/>
          <cell r="M10493"/>
          <cell r="N10493"/>
          <cell r="O10493"/>
          <cell r="P10493"/>
          <cell r="Q10493"/>
          <cell r="R10493"/>
          <cell r="S10493"/>
          <cell r="T10493"/>
          <cell r="U10493"/>
          <cell r="V10493"/>
          <cell r="W10493"/>
          <cell r="X10493"/>
          <cell r="Y10493"/>
          <cell r="Z10493"/>
          <cell r="AA10493"/>
          <cell r="AB10493"/>
          <cell r="AC10493"/>
          <cell r="AD10493"/>
          <cell r="AE10493"/>
          <cell r="AF10493"/>
          <cell r="AG10493"/>
          <cell r="AH10493"/>
          <cell r="AI10493"/>
          <cell r="AJ10493"/>
        </row>
        <row r="10494">
          <cell r="E10494">
            <v>10493</v>
          </cell>
          <cell r="F10494">
            <v>4500</v>
          </cell>
          <cell r="G10494">
            <v>9150</v>
          </cell>
          <cell r="H10494">
            <v>394819</v>
          </cell>
          <cell r="I10494">
            <v>100404</v>
          </cell>
          <cell r="J10494">
            <v>121</v>
          </cell>
          <cell r="K10494">
            <v>11036</v>
          </cell>
          <cell r="L10494">
            <v>10983</v>
          </cell>
          <cell r="M10494">
            <v>99129</v>
          </cell>
          <cell r="N10494"/>
          <cell r="O10494"/>
          <cell r="P10494"/>
          <cell r="Q10494"/>
          <cell r="R10494"/>
          <cell r="S10494"/>
          <cell r="T10494">
            <v>24129</v>
          </cell>
          <cell r="U10494">
            <v>2356</v>
          </cell>
          <cell r="V10494"/>
          <cell r="W10494"/>
          <cell r="X10494"/>
          <cell r="Y10494"/>
          <cell r="Z10494"/>
          <cell r="AA10494"/>
          <cell r="AB10494"/>
          <cell r="AC10494"/>
          <cell r="AD10494"/>
          <cell r="AE10494"/>
          <cell r="AF10494">
            <v>4806</v>
          </cell>
          <cell r="AG10494">
            <v>1585</v>
          </cell>
          <cell r="AH10494">
            <v>799</v>
          </cell>
          <cell r="AI10494"/>
          <cell r="AJ10494">
            <v>1108</v>
          </cell>
        </row>
        <row r="10495">
          <cell r="E10495">
            <v>10494</v>
          </cell>
          <cell r="F10495"/>
          <cell r="G10495"/>
          <cell r="H10495">
            <v>869</v>
          </cell>
          <cell r="I10495"/>
          <cell r="J10495"/>
          <cell r="K10495"/>
          <cell r="L10495">
            <v>25677</v>
          </cell>
          <cell r="M10495">
            <v>197301</v>
          </cell>
          <cell r="N10495"/>
          <cell r="O10495"/>
          <cell r="P10495">
            <v>886</v>
          </cell>
          <cell r="Q10495">
            <v>308</v>
          </cell>
          <cell r="R10495">
            <v>400</v>
          </cell>
          <cell r="S10495"/>
          <cell r="T10495"/>
          <cell r="U10495">
            <v>18000</v>
          </cell>
          <cell r="V10495"/>
          <cell r="W10495"/>
          <cell r="X10495"/>
          <cell r="Y10495"/>
          <cell r="Z10495"/>
          <cell r="AA10495"/>
          <cell r="AB10495"/>
          <cell r="AC10495"/>
          <cell r="AD10495"/>
          <cell r="AE10495"/>
          <cell r="AF10495"/>
          <cell r="AG10495"/>
          <cell r="AH10495"/>
          <cell r="AI10495"/>
          <cell r="AJ10495"/>
        </row>
        <row r="10496">
          <cell r="E10496">
            <v>10495</v>
          </cell>
          <cell r="F10496"/>
          <cell r="G10496"/>
          <cell r="H10496"/>
          <cell r="I10496"/>
          <cell r="J10496"/>
          <cell r="K10496"/>
          <cell r="L10496"/>
          <cell r="M10496"/>
          <cell r="N10496"/>
          <cell r="O10496"/>
          <cell r="P10496"/>
          <cell r="Q10496"/>
          <cell r="R10496"/>
          <cell r="S10496"/>
          <cell r="T10496"/>
          <cell r="U10496"/>
          <cell r="V10496"/>
          <cell r="W10496"/>
          <cell r="X10496"/>
          <cell r="Y10496"/>
          <cell r="Z10496"/>
          <cell r="AA10496"/>
          <cell r="AB10496"/>
          <cell r="AC10496"/>
          <cell r="AD10496"/>
          <cell r="AE10496"/>
          <cell r="AF10496"/>
          <cell r="AG10496"/>
          <cell r="AH10496"/>
          <cell r="AI10496"/>
          <cell r="AJ10496"/>
        </row>
        <row r="10497">
          <cell r="E10497">
            <v>10496</v>
          </cell>
          <cell r="F10497"/>
          <cell r="G10497"/>
          <cell r="H10497">
            <v>869</v>
          </cell>
          <cell r="I10497"/>
          <cell r="J10497"/>
          <cell r="K10497"/>
          <cell r="L10497">
            <v>25677</v>
          </cell>
          <cell r="M10497">
            <v>197301</v>
          </cell>
          <cell r="N10497"/>
          <cell r="O10497"/>
          <cell r="P10497">
            <v>886</v>
          </cell>
          <cell r="Q10497">
            <v>308</v>
          </cell>
          <cell r="R10497">
            <v>400</v>
          </cell>
          <cell r="S10497"/>
          <cell r="T10497"/>
          <cell r="U10497">
            <v>18000</v>
          </cell>
          <cell r="V10497"/>
          <cell r="W10497"/>
          <cell r="X10497"/>
          <cell r="Y10497"/>
          <cell r="Z10497"/>
          <cell r="AA10497"/>
          <cell r="AB10497"/>
          <cell r="AC10497"/>
          <cell r="AD10497"/>
          <cell r="AE10497"/>
          <cell r="AF10497"/>
          <cell r="AG10497"/>
          <cell r="AH10497"/>
          <cell r="AI10497"/>
          <cell r="AJ10497"/>
          <cell r="AK10497"/>
          <cell r="AL10497"/>
        </row>
        <row r="10498">
          <cell r="E10498">
            <v>10497</v>
          </cell>
          <cell r="F10498"/>
          <cell r="G10498">
            <v>18808</v>
          </cell>
          <cell r="H10498">
            <v>23000</v>
          </cell>
          <cell r="I10498"/>
          <cell r="J10498">
            <v>35919</v>
          </cell>
          <cell r="K10498">
            <v>39306</v>
          </cell>
          <cell r="L10498">
            <v>85959</v>
          </cell>
          <cell r="M10498">
            <v>180917</v>
          </cell>
          <cell r="N10498">
            <v>63173</v>
          </cell>
          <cell r="O10498">
            <v>45593</v>
          </cell>
          <cell r="P10498">
            <v>3257355</v>
          </cell>
          <cell r="Q10498">
            <v>25416</v>
          </cell>
          <cell r="R10498"/>
          <cell r="S10498">
            <v>6356</v>
          </cell>
          <cell r="T10498"/>
          <cell r="U10498">
            <v>133489</v>
          </cell>
          <cell r="V10498"/>
          <cell r="W10498"/>
          <cell r="X10498">
            <v>1705155</v>
          </cell>
          <cell r="Y10498"/>
          <cell r="Z10498"/>
          <cell r="AA10498"/>
          <cell r="AB10498"/>
          <cell r="AC10498"/>
          <cell r="AD10498"/>
          <cell r="AE10498">
            <v>759</v>
          </cell>
          <cell r="AF10498"/>
          <cell r="AG10498"/>
          <cell r="AH10498">
            <v>54991</v>
          </cell>
          <cell r="AI10498"/>
          <cell r="AJ10498">
            <v>42085</v>
          </cell>
          <cell r="AK10498"/>
          <cell r="AL10498"/>
        </row>
        <row r="10499">
          <cell r="E10499">
            <v>10498</v>
          </cell>
          <cell r="F10499"/>
          <cell r="G10499"/>
          <cell r="H10499"/>
          <cell r="I10499"/>
          <cell r="J10499"/>
          <cell r="K10499"/>
          <cell r="L10499"/>
          <cell r="M10499"/>
          <cell r="N10499"/>
          <cell r="O10499"/>
          <cell r="P10499"/>
          <cell r="Q10499"/>
          <cell r="R10499"/>
          <cell r="S10499"/>
          <cell r="T10499"/>
          <cell r="U10499"/>
          <cell r="V10499"/>
          <cell r="W10499"/>
          <cell r="X10499"/>
          <cell r="Y10499"/>
          <cell r="Z10499"/>
          <cell r="AA10499"/>
          <cell r="AB10499"/>
          <cell r="AC10499"/>
          <cell r="AD10499"/>
          <cell r="AE10499"/>
          <cell r="AF10499"/>
          <cell r="AG10499"/>
          <cell r="AH10499"/>
          <cell r="AI10499"/>
          <cell r="AJ10499"/>
          <cell r="AK10499"/>
          <cell r="AL10499"/>
        </row>
        <row r="10500">
          <cell r="E10500">
            <v>10499</v>
          </cell>
          <cell r="F10500"/>
          <cell r="G10500">
            <v>18808</v>
          </cell>
          <cell r="H10500">
            <v>23000</v>
          </cell>
          <cell r="I10500"/>
          <cell r="J10500">
            <v>35919</v>
          </cell>
          <cell r="K10500">
            <v>39306</v>
          </cell>
          <cell r="L10500">
            <v>85959</v>
          </cell>
          <cell r="M10500">
            <v>180917</v>
          </cell>
          <cell r="N10500">
            <v>63173</v>
          </cell>
          <cell r="O10500">
            <v>45593</v>
          </cell>
          <cell r="P10500">
            <v>3257355</v>
          </cell>
          <cell r="Q10500">
            <v>25416</v>
          </cell>
          <cell r="R10500"/>
          <cell r="S10500">
            <v>6356</v>
          </cell>
          <cell r="T10500"/>
          <cell r="U10500">
            <v>133489</v>
          </cell>
          <cell r="V10500"/>
          <cell r="W10500"/>
          <cell r="X10500">
            <v>1705155</v>
          </cell>
          <cell r="Y10500"/>
          <cell r="Z10500"/>
          <cell r="AA10500"/>
          <cell r="AB10500"/>
          <cell r="AC10500"/>
          <cell r="AD10500"/>
          <cell r="AE10500">
            <v>759</v>
          </cell>
          <cell r="AF10500"/>
          <cell r="AG10500"/>
          <cell r="AH10500">
            <v>54991</v>
          </cell>
          <cell r="AI10500"/>
          <cell r="AJ10500">
            <v>42085</v>
          </cell>
          <cell r="AK10500"/>
          <cell r="AL10500"/>
        </row>
        <row r="10501">
          <cell r="E10501">
            <v>10500</v>
          </cell>
          <cell r="F10501"/>
          <cell r="G10501"/>
          <cell r="H10501">
            <v>7205</v>
          </cell>
          <cell r="I10501"/>
          <cell r="J10501">
            <v>949</v>
          </cell>
          <cell r="K10501">
            <v>100</v>
          </cell>
          <cell r="L10501">
            <v>13057</v>
          </cell>
          <cell r="M10501">
            <v>150134</v>
          </cell>
          <cell r="N10501"/>
          <cell r="O10501"/>
          <cell r="P10501">
            <v>1053773</v>
          </cell>
          <cell r="Q10501">
            <v>47307</v>
          </cell>
          <cell r="R10501">
            <v>30605</v>
          </cell>
          <cell r="S10501">
            <v>111158</v>
          </cell>
          <cell r="T10501">
            <v>2136</v>
          </cell>
          <cell r="U10501"/>
          <cell r="V10501"/>
          <cell r="W10501"/>
          <cell r="X10501"/>
          <cell r="Y10501"/>
          <cell r="Z10501"/>
          <cell r="AA10501"/>
          <cell r="AB10501"/>
          <cell r="AC10501"/>
          <cell r="AD10501"/>
          <cell r="AE10501"/>
          <cell r="AF10501">
            <v>38000</v>
          </cell>
          <cell r="AG10501"/>
          <cell r="AH10501"/>
          <cell r="AI10501"/>
          <cell r="AJ10501"/>
          <cell r="AK10501"/>
          <cell r="AL10501"/>
        </row>
        <row r="10502">
          <cell r="E10502">
            <v>10501</v>
          </cell>
          <cell r="F10502"/>
          <cell r="G10502"/>
          <cell r="H10502"/>
          <cell r="I10502"/>
          <cell r="J10502"/>
          <cell r="K10502"/>
          <cell r="L10502"/>
          <cell r="M10502"/>
          <cell r="N10502"/>
          <cell r="O10502"/>
          <cell r="P10502"/>
          <cell r="Q10502"/>
          <cell r="R10502"/>
          <cell r="S10502"/>
          <cell r="T10502"/>
          <cell r="U10502"/>
          <cell r="V10502"/>
          <cell r="W10502"/>
          <cell r="X10502"/>
          <cell r="Y10502"/>
          <cell r="Z10502"/>
          <cell r="AA10502"/>
          <cell r="AB10502"/>
          <cell r="AC10502"/>
          <cell r="AD10502"/>
          <cell r="AE10502"/>
          <cell r="AF10502"/>
          <cell r="AG10502"/>
          <cell r="AH10502"/>
          <cell r="AI10502"/>
          <cell r="AJ10502"/>
          <cell r="AK10502"/>
          <cell r="AL10502"/>
        </row>
        <row r="10503">
          <cell r="E10503">
            <v>10502</v>
          </cell>
          <cell r="F10503"/>
          <cell r="G10503"/>
          <cell r="H10503">
            <v>7205</v>
          </cell>
          <cell r="I10503"/>
          <cell r="J10503">
            <v>949</v>
          </cell>
          <cell r="K10503">
            <v>100</v>
          </cell>
          <cell r="L10503">
            <v>13057</v>
          </cell>
          <cell r="M10503">
            <v>150134</v>
          </cell>
          <cell r="N10503"/>
          <cell r="O10503"/>
          <cell r="P10503">
            <v>1053773</v>
          </cell>
          <cell r="Q10503">
            <v>47307</v>
          </cell>
          <cell r="R10503">
            <v>30605</v>
          </cell>
          <cell r="S10503">
            <v>111158</v>
          </cell>
          <cell r="T10503">
            <v>2136</v>
          </cell>
          <cell r="U10503"/>
          <cell r="V10503"/>
          <cell r="W10503"/>
          <cell r="X10503"/>
          <cell r="Y10503"/>
          <cell r="Z10503"/>
          <cell r="AA10503"/>
          <cell r="AB10503"/>
          <cell r="AC10503"/>
          <cell r="AD10503"/>
          <cell r="AE10503"/>
          <cell r="AF10503">
            <v>38000</v>
          </cell>
          <cell r="AG10503"/>
          <cell r="AH10503"/>
          <cell r="AI10503"/>
          <cell r="AJ10503"/>
          <cell r="AK10503"/>
          <cell r="AL10503"/>
        </row>
        <row r="10504">
          <cell r="E10504">
            <v>10503</v>
          </cell>
          <cell r="F10504"/>
          <cell r="G10504"/>
          <cell r="H10504">
            <v>47500</v>
          </cell>
          <cell r="I10504">
            <v>91476</v>
          </cell>
          <cell r="J10504"/>
          <cell r="K10504"/>
          <cell r="L10504"/>
          <cell r="M10504"/>
          <cell r="N10504">
            <v>248935</v>
          </cell>
          <cell r="O10504"/>
          <cell r="P10504">
            <v>63221</v>
          </cell>
          <cell r="Q10504"/>
          <cell r="R10504"/>
          <cell r="S10504"/>
          <cell r="T10504">
            <v>173603</v>
          </cell>
          <cell r="U10504"/>
          <cell r="V10504"/>
          <cell r="W10504">
            <v>88120</v>
          </cell>
          <cell r="X10504"/>
          <cell r="Y10504">
            <v>4621</v>
          </cell>
          <cell r="Z10504"/>
          <cell r="AA10504"/>
          <cell r="AB10504"/>
          <cell r="AC10504"/>
          <cell r="AD10504"/>
          <cell r="AE10504"/>
          <cell r="AF10504"/>
          <cell r="AG10504"/>
          <cell r="AH10504">
            <v>966</v>
          </cell>
          <cell r="AI10504"/>
          <cell r="AJ10504">
            <v>222884</v>
          </cell>
          <cell r="AK10504"/>
          <cell r="AL10504">
            <v>785899</v>
          </cell>
        </row>
        <row r="10505">
          <cell r="E10505">
            <v>10504</v>
          </cell>
          <cell r="F10505"/>
          <cell r="G10505"/>
          <cell r="H10505"/>
          <cell r="I10505"/>
          <cell r="J10505"/>
          <cell r="K10505"/>
          <cell r="L10505"/>
          <cell r="M10505"/>
          <cell r="N10505"/>
          <cell r="O10505"/>
          <cell r="P10505"/>
          <cell r="Q10505"/>
          <cell r="R10505"/>
          <cell r="S10505"/>
          <cell r="T10505"/>
          <cell r="U10505"/>
          <cell r="V10505"/>
          <cell r="W10505"/>
          <cell r="X10505"/>
          <cell r="Y10505"/>
          <cell r="Z10505"/>
          <cell r="AA10505"/>
          <cell r="AB10505"/>
          <cell r="AC10505"/>
          <cell r="AD10505"/>
          <cell r="AE10505"/>
          <cell r="AF10505"/>
          <cell r="AG10505"/>
          <cell r="AH10505"/>
          <cell r="AI10505"/>
          <cell r="AJ10505"/>
          <cell r="AK10505"/>
          <cell r="AL10505"/>
        </row>
        <row r="10506">
          <cell r="E10506">
            <v>10505</v>
          </cell>
          <cell r="F10506"/>
          <cell r="G10506"/>
          <cell r="H10506">
            <v>47500</v>
          </cell>
          <cell r="I10506">
            <v>91476</v>
          </cell>
          <cell r="J10506"/>
          <cell r="K10506"/>
          <cell r="L10506"/>
          <cell r="M10506"/>
          <cell r="N10506">
            <v>248935</v>
          </cell>
          <cell r="O10506"/>
          <cell r="P10506">
            <v>63221</v>
          </cell>
          <cell r="Q10506"/>
          <cell r="R10506"/>
          <cell r="S10506"/>
          <cell r="T10506">
            <v>173603</v>
          </cell>
          <cell r="U10506"/>
          <cell r="V10506"/>
          <cell r="W10506">
            <v>88120</v>
          </cell>
          <cell r="X10506"/>
          <cell r="Y10506">
            <v>4621</v>
          </cell>
          <cell r="Z10506"/>
          <cell r="AA10506"/>
          <cell r="AB10506"/>
          <cell r="AC10506"/>
          <cell r="AD10506"/>
          <cell r="AE10506"/>
          <cell r="AF10506"/>
          <cell r="AG10506"/>
          <cell r="AH10506">
            <v>966</v>
          </cell>
          <cell r="AI10506"/>
          <cell r="AJ10506">
            <v>222884</v>
          </cell>
          <cell r="AK10506"/>
          <cell r="AL10506">
            <v>785899</v>
          </cell>
        </row>
        <row r="10507">
          <cell r="E10507">
            <v>10506</v>
          </cell>
          <cell r="F10507"/>
          <cell r="G10507"/>
          <cell r="H10507"/>
          <cell r="I10507"/>
          <cell r="J10507"/>
          <cell r="K10507">
            <v>1980</v>
          </cell>
          <cell r="L10507"/>
          <cell r="M10507"/>
          <cell r="N10507">
            <v>55000</v>
          </cell>
          <cell r="O10507"/>
          <cell r="P10507">
            <v>17979</v>
          </cell>
          <cell r="Q10507"/>
          <cell r="R10507">
            <v>10086</v>
          </cell>
          <cell r="S10507">
            <v>2525</v>
          </cell>
          <cell r="T10507">
            <v>1820</v>
          </cell>
          <cell r="U10507"/>
          <cell r="V10507"/>
          <cell r="W10507"/>
          <cell r="X10507"/>
          <cell r="Y10507"/>
          <cell r="Z10507"/>
          <cell r="AA10507"/>
          <cell r="AB10507"/>
          <cell r="AC10507"/>
          <cell r="AD10507"/>
          <cell r="AE10507"/>
          <cell r="AF10507"/>
          <cell r="AG10507"/>
          <cell r="AH10507"/>
          <cell r="AI10507"/>
          <cell r="AJ10507"/>
          <cell r="AK10507"/>
          <cell r="AL10507"/>
        </row>
        <row r="10508">
          <cell r="E10508">
            <v>10507</v>
          </cell>
          <cell r="F10508"/>
          <cell r="G10508"/>
          <cell r="H10508"/>
          <cell r="I10508"/>
          <cell r="J10508"/>
          <cell r="K10508"/>
          <cell r="L10508"/>
          <cell r="M10508"/>
          <cell r="N10508"/>
          <cell r="O10508"/>
          <cell r="P10508"/>
          <cell r="Q10508"/>
          <cell r="R10508"/>
          <cell r="S10508"/>
          <cell r="T10508"/>
          <cell r="U10508"/>
          <cell r="V10508"/>
          <cell r="W10508"/>
          <cell r="X10508"/>
          <cell r="Y10508"/>
          <cell r="Z10508"/>
          <cell r="AA10508"/>
          <cell r="AB10508"/>
          <cell r="AC10508"/>
          <cell r="AD10508"/>
          <cell r="AE10508"/>
          <cell r="AF10508"/>
          <cell r="AG10508"/>
          <cell r="AH10508"/>
          <cell r="AI10508"/>
          <cell r="AJ10508"/>
          <cell r="AK10508"/>
          <cell r="AL10508"/>
        </row>
        <row r="10509">
          <cell r="E10509">
            <v>10508</v>
          </cell>
          <cell r="F10509"/>
          <cell r="G10509"/>
          <cell r="H10509"/>
          <cell r="I10509"/>
          <cell r="J10509"/>
          <cell r="K10509">
            <v>1980</v>
          </cell>
          <cell r="L10509"/>
          <cell r="M10509"/>
          <cell r="N10509">
            <v>55000</v>
          </cell>
          <cell r="O10509"/>
          <cell r="P10509">
            <v>17979</v>
          </cell>
          <cell r="Q10509"/>
          <cell r="R10509">
            <v>10086</v>
          </cell>
          <cell r="S10509">
            <v>2525</v>
          </cell>
          <cell r="T10509">
            <v>1820</v>
          </cell>
          <cell r="U10509"/>
          <cell r="V10509"/>
          <cell r="W10509"/>
          <cell r="X10509"/>
          <cell r="Y10509"/>
          <cell r="Z10509"/>
          <cell r="AA10509"/>
          <cell r="AB10509"/>
          <cell r="AC10509"/>
          <cell r="AD10509"/>
          <cell r="AE10509"/>
          <cell r="AF10509"/>
          <cell r="AG10509"/>
          <cell r="AH10509"/>
          <cell r="AI10509"/>
          <cell r="AJ10509"/>
          <cell r="AK10509"/>
          <cell r="AL10509"/>
        </row>
        <row r="10510">
          <cell r="E10510">
            <v>10509</v>
          </cell>
          <cell r="F10510"/>
          <cell r="G10510"/>
          <cell r="H10510">
            <v>327238</v>
          </cell>
          <cell r="I10510">
            <v>43205</v>
          </cell>
          <cell r="J10510"/>
          <cell r="K10510"/>
          <cell r="L10510">
            <v>683</v>
          </cell>
          <cell r="M10510"/>
          <cell r="N10510"/>
          <cell r="O10510"/>
          <cell r="P10510"/>
          <cell r="Q10510"/>
          <cell r="R10510">
            <v>-1379</v>
          </cell>
          <cell r="S10510"/>
          <cell r="T10510"/>
          <cell r="U10510"/>
          <cell r="V10510"/>
          <cell r="W10510"/>
          <cell r="X10510"/>
          <cell r="Y10510"/>
          <cell r="Z10510"/>
          <cell r="AA10510"/>
          <cell r="AB10510">
            <v>741</v>
          </cell>
          <cell r="AC10510"/>
          <cell r="AD10510">
            <v>2180</v>
          </cell>
          <cell r="AE10510"/>
          <cell r="AF10510"/>
          <cell r="AG10510"/>
          <cell r="AH10510">
            <v>5789</v>
          </cell>
          <cell r="AI10510"/>
          <cell r="AJ10510"/>
          <cell r="AK10510"/>
          <cell r="AL10510"/>
        </row>
        <row r="10511">
          <cell r="E10511">
            <v>10510</v>
          </cell>
          <cell r="F10511"/>
          <cell r="G10511"/>
          <cell r="H10511"/>
          <cell r="I10511"/>
          <cell r="J10511"/>
          <cell r="K10511"/>
          <cell r="L10511"/>
          <cell r="M10511"/>
          <cell r="N10511"/>
          <cell r="O10511"/>
          <cell r="P10511"/>
          <cell r="Q10511"/>
          <cell r="R10511"/>
          <cell r="S10511"/>
          <cell r="T10511"/>
          <cell r="U10511"/>
          <cell r="V10511"/>
          <cell r="W10511"/>
          <cell r="X10511"/>
          <cell r="Y10511"/>
          <cell r="Z10511"/>
          <cell r="AA10511"/>
          <cell r="AB10511"/>
          <cell r="AC10511"/>
          <cell r="AD10511"/>
          <cell r="AE10511"/>
          <cell r="AF10511"/>
          <cell r="AG10511"/>
          <cell r="AH10511"/>
          <cell r="AI10511"/>
          <cell r="AJ10511"/>
          <cell r="AK10511"/>
          <cell r="AL10511"/>
        </row>
        <row r="10512">
          <cell r="E10512">
            <v>10511</v>
          </cell>
          <cell r="F10512"/>
          <cell r="G10512"/>
          <cell r="H10512">
            <v>327238</v>
          </cell>
          <cell r="I10512">
            <v>43205</v>
          </cell>
          <cell r="J10512"/>
          <cell r="K10512"/>
          <cell r="L10512">
            <v>683</v>
          </cell>
          <cell r="M10512"/>
          <cell r="N10512"/>
          <cell r="O10512"/>
          <cell r="P10512"/>
          <cell r="Q10512"/>
          <cell r="R10512">
            <v>-1379</v>
          </cell>
          <cell r="S10512"/>
          <cell r="T10512"/>
          <cell r="U10512"/>
          <cell r="V10512"/>
          <cell r="W10512"/>
          <cell r="X10512"/>
          <cell r="Y10512"/>
          <cell r="Z10512"/>
          <cell r="AA10512"/>
          <cell r="AB10512">
            <v>741</v>
          </cell>
          <cell r="AC10512"/>
          <cell r="AD10512">
            <v>2180</v>
          </cell>
          <cell r="AE10512"/>
          <cell r="AF10512"/>
          <cell r="AG10512"/>
          <cell r="AH10512">
            <v>5789</v>
          </cell>
          <cell r="AI10512"/>
          <cell r="AJ10512"/>
          <cell r="AK10512"/>
          <cell r="AL10512"/>
        </row>
        <row r="10513">
          <cell r="E10513">
            <v>10512</v>
          </cell>
          <cell r="F10513"/>
          <cell r="G10513"/>
          <cell r="H10513"/>
          <cell r="I10513"/>
          <cell r="J10513"/>
          <cell r="K10513"/>
          <cell r="L10513"/>
          <cell r="M10513"/>
          <cell r="N10513"/>
          <cell r="O10513">
            <v>4905</v>
          </cell>
          <cell r="P10513">
            <v>43201</v>
          </cell>
          <cell r="Q10513"/>
          <cell r="R10513"/>
          <cell r="S10513"/>
          <cell r="T10513">
            <v>748093</v>
          </cell>
          <cell r="U10513"/>
          <cell r="V10513"/>
          <cell r="W10513"/>
          <cell r="X10513"/>
          <cell r="Y10513"/>
          <cell r="Z10513"/>
          <cell r="AA10513"/>
          <cell r="AB10513"/>
          <cell r="AC10513"/>
          <cell r="AD10513"/>
          <cell r="AE10513">
            <v>3344</v>
          </cell>
          <cell r="AF10513"/>
          <cell r="AG10513"/>
          <cell r="AH10513">
            <v>329684</v>
          </cell>
          <cell r="AI10513"/>
          <cell r="AJ10513"/>
          <cell r="AK10513">
            <v>752628</v>
          </cell>
          <cell r="AL10513"/>
          <cell r="AM10513">
            <v>895459</v>
          </cell>
          <cell r="AN10513"/>
        </row>
        <row r="10514">
          <cell r="E10514">
            <v>10513</v>
          </cell>
          <cell r="F10514"/>
          <cell r="G10514"/>
          <cell r="H10514"/>
          <cell r="I10514"/>
          <cell r="J10514"/>
          <cell r="K10514"/>
          <cell r="L10514"/>
          <cell r="M10514"/>
          <cell r="N10514"/>
          <cell r="O10514"/>
          <cell r="P10514"/>
          <cell r="Q10514"/>
          <cell r="R10514"/>
          <cell r="S10514"/>
          <cell r="T10514"/>
          <cell r="U10514"/>
          <cell r="V10514"/>
          <cell r="W10514"/>
          <cell r="X10514"/>
          <cell r="Y10514"/>
          <cell r="Z10514"/>
          <cell r="AA10514"/>
          <cell r="AB10514"/>
          <cell r="AC10514"/>
          <cell r="AD10514"/>
          <cell r="AE10514"/>
          <cell r="AF10514"/>
          <cell r="AG10514"/>
          <cell r="AH10514"/>
          <cell r="AI10514"/>
          <cell r="AJ10514"/>
          <cell r="AK10514"/>
          <cell r="AL10514"/>
          <cell r="AM10514"/>
          <cell r="AN10514"/>
        </row>
        <row r="10515">
          <cell r="E10515">
            <v>10514</v>
          </cell>
          <cell r="F10515"/>
          <cell r="G10515"/>
          <cell r="H10515"/>
          <cell r="I10515"/>
          <cell r="J10515"/>
          <cell r="K10515"/>
          <cell r="L10515"/>
          <cell r="M10515"/>
          <cell r="N10515"/>
          <cell r="O10515">
            <v>4905</v>
          </cell>
          <cell r="P10515">
            <v>43201</v>
          </cell>
          <cell r="Q10515"/>
          <cell r="R10515"/>
          <cell r="S10515"/>
          <cell r="T10515">
            <v>748093</v>
          </cell>
          <cell r="U10515"/>
          <cell r="V10515"/>
          <cell r="W10515"/>
          <cell r="X10515"/>
          <cell r="Y10515"/>
          <cell r="Z10515"/>
          <cell r="AA10515"/>
          <cell r="AB10515"/>
          <cell r="AC10515"/>
          <cell r="AD10515"/>
          <cell r="AE10515">
            <v>3344</v>
          </cell>
          <cell r="AF10515"/>
          <cell r="AG10515"/>
          <cell r="AH10515">
            <v>329684</v>
          </cell>
          <cell r="AI10515"/>
          <cell r="AJ10515"/>
          <cell r="AK10515">
            <v>752628</v>
          </cell>
          <cell r="AL10515"/>
          <cell r="AM10515">
            <v>895459</v>
          </cell>
          <cell r="AN10515"/>
        </row>
        <row r="10516">
          <cell r="E10516">
            <v>10515</v>
          </cell>
          <cell r="F10516"/>
          <cell r="G10516">
            <v>113162</v>
          </cell>
          <cell r="H10516">
            <v>1250</v>
          </cell>
          <cell r="I10516">
            <v>53905</v>
          </cell>
          <cell r="J10516"/>
          <cell r="K10516"/>
          <cell r="L10516">
            <v>38288</v>
          </cell>
          <cell r="M10516">
            <v>16577</v>
          </cell>
          <cell r="N10516">
            <v>201447</v>
          </cell>
          <cell r="O10516">
            <v>491</v>
          </cell>
          <cell r="P10516">
            <v>564</v>
          </cell>
          <cell r="Q10516"/>
          <cell r="R10516"/>
          <cell r="S10516"/>
          <cell r="T10516">
            <v>31784</v>
          </cell>
          <cell r="U10516"/>
          <cell r="V10516"/>
          <cell r="W10516"/>
          <cell r="X10516">
            <v>9457</v>
          </cell>
          <cell r="Y10516"/>
          <cell r="Z10516"/>
          <cell r="AA10516">
            <v>186442</v>
          </cell>
          <cell r="AB10516"/>
          <cell r="AC10516"/>
          <cell r="AD10516"/>
          <cell r="AE10516"/>
          <cell r="AF10516"/>
          <cell r="AG10516"/>
          <cell r="AH10516">
            <v>9120</v>
          </cell>
          <cell r="AI10516"/>
          <cell r="AJ10516"/>
          <cell r="AK10516"/>
          <cell r="AL10516"/>
          <cell r="AM10516"/>
          <cell r="AN10516"/>
        </row>
        <row r="10517">
          <cell r="E10517">
            <v>10516</v>
          </cell>
          <cell r="F10517"/>
          <cell r="G10517"/>
          <cell r="H10517"/>
          <cell r="I10517"/>
          <cell r="J10517"/>
          <cell r="K10517"/>
          <cell r="L10517"/>
          <cell r="M10517"/>
          <cell r="N10517"/>
          <cell r="O10517"/>
          <cell r="P10517"/>
          <cell r="Q10517"/>
          <cell r="R10517"/>
          <cell r="S10517"/>
          <cell r="T10517"/>
          <cell r="U10517"/>
          <cell r="V10517"/>
          <cell r="W10517"/>
          <cell r="X10517"/>
          <cell r="Y10517"/>
          <cell r="Z10517"/>
          <cell r="AA10517"/>
          <cell r="AB10517"/>
          <cell r="AC10517"/>
          <cell r="AD10517"/>
          <cell r="AE10517"/>
          <cell r="AF10517"/>
          <cell r="AG10517"/>
          <cell r="AH10517"/>
          <cell r="AI10517"/>
          <cell r="AJ10517"/>
          <cell r="AK10517"/>
          <cell r="AL10517"/>
          <cell r="AM10517"/>
          <cell r="AN10517"/>
        </row>
        <row r="10518">
          <cell r="E10518">
            <v>10517</v>
          </cell>
          <cell r="F10518"/>
          <cell r="G10518">
            <v>113162</v>
          </cell>
          <cell r="H10518">
            <v>1250</v>
          </cell>
          <cell r="I10518">
            <v>53905</v>
          </cell>
          <cell r="J10518"/>
          <cell r="K10518"/>
          <cell r="L10518">
            <v>38288</v>
          </cell>
          <cell r="M10518">
            <v>16577</v>
          </cell>
          <cell r="N10518">
            <v>201447</v>
          </cell>
          <cell r="O10518">
            <v>491</v>
          </cell>
          <cell r="P10518">
            <v>564</v>
          </cell>
          <cell r="Q10518"/>
          <cell r="R10518"/>
          <cell r="S10518"/>
          <cell r="T10518">
            <v>31784</v>
          </cell>
          <cell r="U10518"/>
          <cell r="V10518"/>
          <cell r="W10518"/>
          <cell r="X10518">
            <v>9457</v>
          </cell>
          <cell r="Y10518"/>
          <cell r="Z10518"/>
          <cell r="AA10518">
            <v>186442</v>
          </cell>
          <cell r="AB10518"/>
          <cell r="AC10518"/>
          <cell r="AD10518"/>
          <cell r="AE10518"/>
          <cell r="AF10518"/>
          <cell r="AG10518"/>
          <cell r="AH10518">
            <v>9120</v>
          </cell>
          <cell r="AI10518"/>
          <cell r="AJ10518"/>
          <cell r="AK10518"/>
          <cell r="AL10518"/>
          <cell r="AM10518"/>
          <cell r="AN10518"/>
        </row>
        <row r="10519">
          <cell r="E10519">
            <v>10518</v>
          </cell>
          <cell r="F10519"/>
          <cell r="G10519"/>
          <cell r="H10519">
            <v>36875</v>
          </cell>
          <cell r="I10519"/>
          <cell r="J10519"/>
          <cell r="K10519"/>
          <cell r="L10519"/>
          <cell r="M10519"/>
          <cell r="N10519">
            <v>72345</v>
          </cell>
          <cell r="O10519"/>
          <cell r="P10519">
            <v>4790</v>
          </cell>
          <cell r="Q10519"/>
          <cell r="R10519"/>
          <cell r="S10519"/>
          <cell r="T10519">
            <v>729584</v>
          </cell>
          <cell r="U10519">
            <v>2432</v>
          </cell>
          <cell r="V10519"/>
          <cell r="W10519">
            <v>34125</v>
          </cell>
          <cell r="X10519"/>
          <cell r="Y10519"/>
          <cell r="Z10519"/>
          <cell r="AA10519"/>
          <cell r="AB10519"/>
          <cell r="AC10519"/>
          <cell r="AD10519"/>
          <cell r="AE10519"/>
          <cell r="AF10519"/>
          <cell r="AG10519"/>
          <cell r="AH10519"/>
          <cell r="AI10519"/>
          <cell r="AJ10519">
            <v>242168</v>
          </cell>
          <cell r="AK10519">
            <v>1357977</v>
          </cell>
          <cell r="AL10519">
            <v>566112</v>
          </cell>
          <cell r="AM10519"/>
          <cell r="AN10519">
            <v>83376</v>
          </cell>
        </row>
        <row r="10520">
          <cell r="E10520">
            <v>10519</v>
          </cell>
          <cell r="F10520"/>
          <cell r="G10520"/>
          <cell r="H10520"/>
          <cell r="I10520"/>
          <cell r="J10520"/>
          <cell r="K10520"/>
          <cell r="L10520"/>
          <cell r="M10520"/>
          <cell r="N10520"/>
          <cell r="O10520"/>
          <cell r="P10520"/>
          <cell r="Q10520"/>
          <cell r="R10520"/>
          <cell r="S10520"/>
          <cell r="T10520"/>
          <cell r="U10520"/>
          <cell r="V10520"/>
          <cell r="W10520"/>
          <cell r="X10520"/>
          <cell r="Y10520"/>
          <cell r="Z10520"/>
          <cell r="AA10520"/>
          <cell r="AB10520"/>
          <cell r="AC10520"/>
          <cell r="AD10520"/>
          <cell r="AE10520"/>
          <cell r="AF10520"/>
          <cell r="AG10520"/>
          <cell r="AH10520"/>
          <cell r="AI10520"/>
          <cell r="AJ10520"/>
          <cell r="AK10520"/>
          <cell r="AL10520"/>
          <cell r="AM10520"/>
          <cell r="AN10520"/>
        </row>
        <row r="10521">
          <cell r="E10521">
            <v>10520</v>
          </cell>
          <cell r="F10521"/>
          <cell r="G10521"/>
          <cell r="H10521">
            <v>36875</v>
          </cell>
          <cell r="I10521"/>
          <cell r="J10521"/>
          <cell r="K10521"/>
          <cell r="L10521"/>
          <cell r="M10521"/>
          <cell r="N10521">
            <v>72345</v>
          </cell>
          <cell r="O10521"/>
          <cell r="P10521">
            <v>4790</v>
          </cell>
          <cell r="Q10521"/>
          <cell r="R10521"/>
          <cell r="S10521"/>
          <cell r="T10521">
            <v>729584</v>
          </cell>
          <cell r="U10521">
            <v>2432</v>
          </cell>
          <cell r="V10521"/>
          <cell r="W10521">
            <v>34125</v>
          </cell>
          <cell r="X10521"/>
          <cell r="Y10521"/>
          <cell r="Z10521"/>
          <cell r="AA10521"/>
          <cell r="AB10521"/>
          <cell r="AC10521"/>
          <cell r="AD10521"/>
          <cell r="AE10521"/>
          <cell r="AF10521"/>
          <cell r="AG10521"/>
          <cell r="AH10521"/>
          <cell r="AI10521"/>
          <cell r="AJ10521">
            <v>242168</v>
          </cell>
          <cell r="AK10521">
            <v>1357977</v>
          </cell>
          <cell r="AL10521">
            <v>566112</v>
          </cell>
          <cell r="AM10521"/>
          <cell r="AN10521">
            <v>83376</v>
          </cell>
        </row>
        <row r="10522">
          <cell r="E10522">
            <v>10521</v>
          </cell>
          <cell r="F10522">
            <v>189299</v>
          </cell>
          <cell r="G10522">
            <v>488853</v>
          </cell>
          <cell r="H10522">
            <v>6142996</v>
          </cell>
          <cell r="I10522">
            <v>2072619</v>
          </cell>
          <cell r="J10522">
            <v>310687</v>
          </cell>
          <cell r="K10522">
            <v>938143</v>
          </cell>
          <cell r="L10522">
            <v>843706</v>
          </cell>
          <cell r="M10522">
            <v>5784589</v>
          </cell>
          <cell r="N10522">
            <v>3950210</v>
          </cell>
          <cell r="O10522">
            <v>664079</v>
          </cell>
          <cell r="P10522">
            <v>15629559</v>
          </cell>
          <cell r="Q10522">
            <v>2849331</v>
          </cell>
          <cell r="R10522">
            <v>5145406</v>
          </cell>
          <cell r="S10522">
            <v>881670</v>
          </cell>
          <cell r="T10522">
            <v>5533730</v>
          </cell>
          <cell r="U10522">
            <v>1184394</v>
          </cell>
          <cell r="V10522">
            <v>85862</v>
          </cell>
          <cell r="W10522">
            <v>392439</v>
          </cell>
          <cell r="X10522">
            <v>1760159</v>
          </cell>
          <cell r="Y10522">
            <v>30143</v>
          </cell>
          <cell r="Z10522">
            <v>110361</v>
          </cell>
          <cell r="AA10522">
            <v>320298</v>
          </cell>
          <cell r="AB10522">
            <v>331822</v>
          </cell>
          <cell r="AC10522">
            <v>739797</v>
          </cell>
          <cell r="AD10522">
            <v>1221883</v>
          </cell>
          <cell r="AE10522">
            <v>1206069</v>
          </cell>
          <cell r="AF10522">
            <v>2266208</v>
          </cell>
          <cell r="AG10522">
            <v>1742017</v>
          </cell>
          <cell r="AH10522">
            <v>3058185</v>
          </cell>
          <cell r="AI10522">
            <v>2644000</v>
          </cell>
          <cell r="AJ10522">
            <v>2439985</v>
          </cell>
          <cell r="AK10522">
            <v>2115997</v>
          </cell>
          <cell r="AL10522">
            <v>1352011</v>
          </cell>
          <cell r="AM10522">
            <v>895459</v>
          </cell>
          <cell r="AN10522">
            <v>103648</v>
          </cell>
        </row>
        <row r="10523">
          <cell r="E10523">
            <v>10522</v>
          </cell>
          <cell r="F10523"/>
          <cell r="G10523"/>
          <cell r="H10523"/>
          <cell r="I10523"/>
          <cell r="J10523"/>
          <cell r="K10523"/>
          <cell r="L10523"/>
          <cell r="M10523"/>
          <cell r="N10523"/>
          <cell r="O10523"/>
          <cell r="P10523"/>
          <cell r="Q10523"/>
          <cell r="R10523"/>
          <cell r="S10523"/>
          <cell r="T10523"/>
          <cell r="U10523"/>
          <cell r="V10523"/>
          <cell r="W10523"/>
          <cell r="X10523"/>
          <cell r="Y10523"/>
          <cell r="Z10523"/>
          <cell r="AA10523"/>
          <cell r="AB10523"/>
          <cell r="AC10523"/>
          <cell r="AD10523"/>
          <cell r="AE10523"/>
          <cell r="AF10523"/>
          <cell r="AG10523"/>
          <cell r="AH10523"/>
          <cell r="AI10523"/>
          <cell r="AJ10523"/>
          <cell r="AK10523"/>
          <cell r="AL10523"/>
          <cell r="AM10523"/>
          <cell r="AN10523"/>
        </row>
        <row r="10524">
          <cell r="E10524">
            <v>10523</v>
          </cell>
          <cell r="F10524">
            <v>189299</v>
          </cell>
          <cell r="G10524">
            <v>488853</v>
          </cell>
          <cell r="H10524">
            <v>6142996</v>
          </cell>
          <cell r="I10524">
            <v>2072619</v>
          </cell>
          <cell r="J10524">
            <v>310687</v>
          </cell>
          <cell r="K10524">
            <v>938143</v>
          </cell>
          <cell r="L10524">
            <v>843706</v>
          </cell>
          <cell r="M10524">
            <v>5784589</v>
          </cell>
          <cell r="N10524">
            <v>3950210</v>
          </cell>
          <cell r="O10524">
            <v>664079</v>
          </cell>
          <cell r="P10524">
            <v>15629559</v>
          </cell>
          <cell r="Q10524">
            <v>2849331</v>
          </cell>
          <cell r="R10524">
            <v>5145406</v>
          </cell>
          <cell r="S10524">
            <v>881670</v>
          </cell>
          <cell r="T10524">
            <v>5533730</v>
          </cell>
          <cell r="U10524">
            <v>1184394</v>
          </cell>
          <cell r="V10524">
            <v>85862</v>
          </cell>
          <cell r="W10524">
            <v>392439</v>
          </cell>
          <cell r="X10524">
            <v>1760159</v>
          </cell>
          <cell r="Y10524">
            <v>30143</v>
          </cell>
          <cell r="Z10524">
            <v>110361</v>
          </cell>
          <cell r="AA10524">
            <v>320298</v>
          </cell>
          <cell r="AB10524">
            <v>331822</v>
          </cell>
          <cell r="AC10524">
            <v>739797</v>
          </cell>
          <cell r="AD10524">
            <v>1221883</v>
          </cell>
          <cell r="AE10524">
            <v>1206069</v>
          </cell>
          <cell r="AF10524">
            <v>2266208</v>
          </cell>
          <cell r="AG10524">
            <v>1742017</v>
          </cell>
          <cell r="AH10524">
            <v>3058185</v>
          </cell>
          <cell r="AI10524">
            <v>2644000</v>
          </cell>
          <cell r="AJ10524">
            <v>2439985</v>
          </cell>
          <cell r="AK10524">
            <v>2115997</v>
          </cell>
          <cell r="AL10524">
            <v>1352011</v>
          </cell>
          <cell r="AM10524">
            <v>895459</v>
          </cell>
          <cell r="AN10524">
            <v>103648</v>
          </cell>
        </row>
        <row r="10525">
          <cell r="E10525">
            <v>10524</v>
          </cell>
          <cell r="F10525"/>
          <cell r="G10525">
            <v>121274</v>
          </cell>
          <cell r="H10525">
            <v>759</v>
          </cell>
          <cell r="I10525"/>
          <cell r="J10525"/>
          <cell r="K10525"/>
          <cell r="L10525"/>
          <cell r="M10525"/>
          <cell r="N10525"/>
          <cell r="O10525"/>
          <cell r="P10525">
            <v>7331</v>
          </cell>
          <cell r="Q10525"/>
          <cell r="R10525"/>
          <cell r="S10525"/>
          <cell r="T10525"/>
          <cell r="U10525"/>
          <cell r="V10525"/>
          <cell r="W10525"/>
          <cell r="X10525">
            <v>17544</v>
          </cell>
          <cell r="Y10525"/>
          <cell r="Z10525"/>
          <cell r="AA10525"/>
          <cell r="AB10525"/>
          <cell r="AC10525"/>
          <cell r="AD10525"/>
          <cell r="AE10525"/>
          <cell r="AF10525"/>
          <cell r="AG10525"/>
          <cell r="AH10525"/>
          <cell r="AI10525"/>
          <cell r="AJ10525"/>
          <cell r="AK10525"/>
          <cell r="AL10525"/>
          <cell r="AM10525"/>
          <cell r="AN10525">
            <v>188113</v>
          </cell>
        </row>
        <row r="10526">
          <cell r="E10526">
            <v>10525</v>
          </cell>
          <cell r="F10526"/>
          <cell r="G10526"/>
          <cell r="H10526"/>
          <cell r="I10526"/>
          <cell r="J10526"/>
          <cell r="K10526"/>
          <cell r="L10526"/>
          <cell r="M10526"/>
          <cell r="N10526"/>
          <cell r="O10526"/>
          <cell r="P10526"/>
          <cell r="Q10526"/>
          <cell r="R10526"/>
          <cell r="S10526"/>
          <cell r="T10526"/>
          <cell r="U10526"/>
          <cell r="V10526"/>
          <cell r="W10526"/>
          <cell r="X10526"/>
          <cell r="Y10526"/>
          <cell r="Z10526"/>
          <cell r="AA10526"/>
          <cell r="AB10526"/>
          <cell r="AC10526"/>
          <cell r="AD10526"/>
          <cell r="AE10526"/>
          <cell r="AF10526"/>
          <cell r="AG10526"/>
          <cell r="AH10526"/>
          <cell r="AI10526"/>
          <cell r="AJ10526"/>
          <cell r="AK10526"/>
          <cell r="AL10526"/>
          <cell r="AM10526"/>
          <cell r="AN10526"/>
        </row>
        <row r="10527">
          <cell r="E10527">
            <v>10526</v>
          </cell>
          <cell r="F10527"/>
          <cell r="G10527"/>
          <cell r="H10527"/>
          <cell r="I10527"/>
          <cell r="J10527"/>
          <cell r="K10527"/>
          <cell r="L10527"/>
          <cell r="M10527"/>
          <cell r="N10527"/>
          <cell r="O10527"/>
          <cell r="P10527"/>
          <cell r="Q10527"/>
          <cell r="R10527"/>
          <cell r="S10527"/>
          <cell r="T10527"/>
          <cell r="U10527"/>
          <cell r="V10527"/>
          <cell r="W10527"/>
          <cell r="X10527"/>
          <cell r="Y10527"/>
          <cell r="Z10527"/>
          <cell r="AA10527"/>
          <cell r="AB10527"/>
          <cell r="AC10527"/>
          <cell r="AD10527"/>
          <cell r="AE10527"/>
          <cell r="AF10527"/>
          <cell r="AG10527"/>
          <cell r="AH10527"/>
          <cell r="AI10527"/>
          <cell r="AJ10527"/>
          <cell r="AK10527"/>
          <cell r="AL10527"/>
          <cell r="AM10527"/>
          <cell r="AN10527"/>
        </row>
        <row r="10528">
          <cell r="E10528">
            <v>10527</v>
          </cell>
          <cell r="F10528"/>
          <cell r="G10528"/>
          <cell r="H10528"/>
          <cell r="I10528"/>
          <cell r="J10528"/>
          <cell r="K10528"/>
          <cell r="L10528"/>
          <cell r="M10528"/>
          <cell r="N10528"/>
          <cell r="O10528"/>
          <cell r="P10528"/>
          <cell r="Q10528"/>
          <cell r="R10528"/>
          <cell r="S10528"/>
          <cell r="T10528"/>
          <cell r="U10528"/>
          <cell r="V10528"/>
          <cell r="W10528"/>
          <cell r="X10528"/>
          <cell r="Y10528"/>
          <cell r="Z10528"/>
          <cell r="AA10528"/>
          <cell r="AB10528"/>
          <cell r="AC10528"/>
          <cell r="AD10528"/>
          <cell r="AE10528"/>
          <cell r="AF10528"/>
          <cell r="AG10528"/>
          <cell r="AH10528"/>
          <cell r="AI10528"/>
          <cell r="AJ10528"/>
          <cell r="AK10528"/>
          <cell r="AL10528"/>
          <cell r="AM10528"/>
          <cell r="AN10528"/>
        </row>
        <row r="10529">
          <cell r="E10529">
            <v>10528</v>
          </cell>
          <cell r="F10529"/>
          <cell r="G10529">
            <v>121274</v>
          </cell>
          <cell r="H10529">
            <v>759</v>
          </cell>
          <cell r="I10529"/>
          <cell r="J10529"/>
          <cell r="K10529"/>
          <cell r="L10529"/>
          <cell r="M10529"/>
          <cell r="N10529"/>
          <cell r="O10529"/>
          <cell r="P10529">
            <v>7331</v>
          </cell>
          <cell r="Q10529"/>
          <cell r="R10529"/>
          <cell r="S10529"/>
          <cell r="T10529"/>
          <cell r="U10529"/>
          <cell r="V10529"/>
          <cell r="W10529"/>
          <cell r="X10529">
            <v>17544</v>
          </cell>
          <cell r="Y10529"/>
          <cell r="Z10529"/>
          <cell r="AA10529"/>
          <cell r="AB10529"/>
          <cell r="AC10529"/>
          <cell r="AD10529"/>
          <cell r="AE10529"/>
          <cell r="AF10529"/>
          <cell r="AG10529"/>
          <cell r="AH10529"/>
          <cell r="AI10529"/>
          <cell r="AJ10529"/>
          <cell r="AK10529"/>
          <cell r="AL10529"/>
          <cell r="AM10529"/>
          <cell r="AN10529">
            <v>188113</v>
          </cell>
        </row>
        <row r="10530">
          <cell r="E10530">
            <v>10529</v>
          </cell>
          <cell r="F10530">
            <v>9190</v>
          </cell>
          <cell r="G10530">
            <v>25171</v>
          </cell>
          <cell r="H10530">
            <v>76461</v>
          </cell>
          <cell r="I10530">
            <v>6155</v>
          </cell>
          <cell r="J10530">
            <v>12939</v>
          </cell>
          <cell r="K10530">
            <v>148932</v>
          </cell>
          <cell r="L10530">
            <v>6050</v>
          </cell>
          <cell r="M10530"/>
          <cell r="N10530"/>
          <cell r="O10530">
            <v>2415</v>
          </cell>
          <cell r="P10530">
            <v>1409977</v>
          </cell>
          <cell r="Q10530">
            <v>5988</v>
          </cell>
          <cell r="R10530">
            <v>250315</v>
          </cell>
          <cell r="S10530">
            <v>85578</v>
          </cell>
          <cell r="T10530">
            <v>912566</v>
          </cell>
          <cell r="U10530">
            <v>144087</v>
          </cell>
          <cell r="V10530"/>
          <cell r="W10530">
            <v>9732</v>
          </cell>
          <cell r="X10530"/>
          <cell r="Y10530"/>
          <cell r="Z10530"/>
          <cell r="AA10530"/>
          <cell r="AB10530"/>
          <cell r="AC10530"/>
          <cell r="AD10530">
            <v>96534</v>
          </cell>
          <cell r="AE10530">
            <v>1667592</v>
          </cell>
          <cell r="AF10530"/>
          <cell r="AG10530">
            <v>1017</v>
          </cell>
          <cell r="AH10530">
            <v>713962</v>
          </cell>
          <cell r="AI10530"/>
          <cell r="AJ10530"/>
          <cell r="AK10530"/>
          <cell r="AL10530"/>
          <cell r="AM10530"/>
          <cell r="AN10530"/>
        </row>
        <row r="10531">
          <cell r="E10531">
            <v>10530</v>
          </cell>
          <cell r="F10531"/>
          <cell r="G10531"/>
          <cell r="H10531"/>
          <cell r="I10531"/>
          <cell r="J10531"/>
          <cell r="K10531"/>
          <cell r="L10531"/>
          <cell r="M10531"/>
          <cell r="N10531"/>
          <cell r="O10531"/>
          <cell r="P10531"/>
          <cell r="Q10531"/>
          <cell r="R10531"/>
          <cell r="S10531"/>
          <cell r="T10531"/>
          <cell r="U10531">
            <v>55651</v>
          </cell>
          <cell r="V10531"/>
          <cell r="W10531"/>
          <cell r="X10531"/>
          <cell r="Y10531"/>
          <cell r="Z10531"/>
          <cell r="AA10531"/>
          <cell r="AB10531"/>
          <cell r="AC10531"/>
          <cell r="AD10531"/>
          <cell r="AE10531"/>
          <cell r="AF10531"/>
          <cell r="AG10531"/>
          <cell r="AH10531"/>
          <cell r="AI10531"/>
          <cell r="AJ10531"/>
          <cell r="AK10531"/>
          <cell r="AL10531"/>
          <cell r="AM10531"/>
          <cell r="AN10531"/>
        </row>
        <row r="10532">
          <cell r="E10532">
            <v>10531</v>
          </cell>
          <cell r="F10532"/>
          <cell r="G10532"/>
          <cell r="H10532"/>
          <cell r="I10532"/>
          <cell r="J10532"/>
          <cell r="K10532">
            <v>24595</v>
          </cell>
          <cell r="L10532">
            <v>90116</v>
          </cell>
          <cell r="M10532"/>
          <cell r="N10532"/>
          <cell r="O10532"/>
          <cell r="P10532">
            <v>1794</v>
          </cell>
          <cell r="Q10532"/>
          <cell r="R10532"/>
          <cell r="S10532"/>
          <cell r="T10532"/>
          <cell r="U10532"/>
          <cell r="V10532"/>
          <cell r="W10532"/>
          <cell r="X10532"/>
          <cell r="Y10532"/>
          <cell r="Z10532"/>
          <cell r="AA10532"/>
          <cell r="AB10532"/>
          <cell r="AC10532"/>
          <cell r="AD10532">
            <v>3910</v>
          </cell>
          <cell r="AE10532">
            <v>36224</v>
          </cell>
          <cell r="AF10532"/>
          <cell r="AG10532"/>
          <cell r="AH10532">
            <v>-37991</v>
          </cell>
          <cell r="AI10532"/>
          <cell r="AJ10532"/>
          <cell r="AK10532"/>
          <cell r="AL10532"/>
          <cell r="AM10532"/>
          <cell r="AN10532"/>
        </row>
        <row r="10533">
          <cell r="E10533">
            <v>10532</v>
          </cell>
          <cell r="F10533"/>
          <cell r="G10533"/>
          <cell r="H10533"/>
          <cell r="I10533"/>
          <cell r="J10533"/>
          <cell r="K10533"/>
          <cell r="L10533"/>
          <cell r="M10533"/>
          <cell r="N10533"/>
          <cell r="O10533"/>
          <cell r="P10533"/>
          <cell r="Q10533"/>
          <cell r="R10533"/>
          <cell r="S10533"/>
          <cell r="T10533"/>
          <cell r="U10533"/>
          <cell r="V10533"/>
          <cell r="W10533"/>
          <cell r="X10533"/>
          <cell r="Y10533"/>
          <cell r="Z10533"/>
          <cell r="AA10533"/>
          <cell r="AB10533"/>
          <cell r="AC10533"/>
          <cell r="AD10533"/>
          <cell r="AE10533"/>
          <cell r="AF10533"/>
          <cell r="AG10533"/>
          <cell r="AH10533"/>
          <cell r="AI10533"/>
          <cell r="AJ10533"/>
          <cell r="AK10533"/>
          <cell r="AL10533"/>
          <cell r="AM10533"/>
          <cell r="AN10533"/>
        </row>
        <row r="10534">
          <cell r="E10534">
            <v>10533</v>
          </cell>
          <cell r="F10534">
            <v>9190</v>
          </cell>
          <cell r="G10534">
            <v>25171</v>
          </cell>
          <cell r="H10534">
            <v>76461</v>
          </cell>
          <cell r="I10534">
            <v>6155</v>
          </cell>
          <cell r="J10534">
            <v>12939</v>
          </cell>
          <cell r="K10534">
            <v>173527</v>
          </cell>
          <cell r="L10534">
            <v>96166</v>
          </cell>
          <cell r="M10534"/>
          <cell r="N10534"/>
          <cell r="O10534">
            <v>2415</v>
          </cell>
          <cell r="P10534">
            <v>1411771</v>
          </cell>
          <cell r="Q10534">
            <v>5988</v>
          </cell>
          <cell r="R10534">
            <v>250315</v>
          </cell>
          <cell r="S10534">
            <v>85578</v>
          </cell>
          <cell r="T10534">
            <v>912566</v>
          </cell>
          <cell r="U10534">
            <v>199738</v>
          </cell>
          <cell r="V10534"/>
          <cell r="W10534">
            <v>9732</v>
          </cell>
          <cell r="X10534"/>
          <cell r="Y10534"/>
          <cell r="Z10534"/>
          <cell r="AA10534"/>
          <cell r="AB10534"/>
          <cell r="AC10534"/>
          <cell r="AD10534">
            <v>100444</v>
          </cell>
          <cell r="AE10534">
            <v>1703816</v>
          </cell>
          <cell r="AF10534"/>
          <cell r="AG10534">
            <v>1017</v>
          </cell>
          <cell r="AH10534">
            <v>675971</v>
          </cell>
          <cell r="AI10534"/>
          <cell r="AJ10534"/>
          <cell r="AK10534"/>
          <cell r="AL10534"/>
          <cell r="AM10534"/>
          <cell r="AN10534"/>
        </row>
        <row r="10535">
          <cell r="E10535">
            <v>10534</v>
          </cell>
          <cell r="F10535"/>
          <cell r="G10535"/>
          <cell r="H10535"/>
          <cell r="I10535"/>
          <cell r="J10535"/>
          <cell r="K10535"/>
          <cell r="L10535"/>
          <cell r="M10535"/>
          <cell r="N10535"/>
          <cell r="O10535"/>
          <cell r="P10535"/>
          <cell r="Q10535"/>
          <cell r="R10535"/>
          <cell r="S10535"/>
          <cell r="T10535"/>
          <cell r="U10535"/>
          <cell r="V10535"/>
          <cell r="W10535"/>
          <cell r="X10535"/>
          <cell r="Y10535"/>
          <cell r="Z10535"/>
          <cell r="AA10535"/>
          <cell r="AB10535"/>
          <cell r="AC10535"/>
          <cell r="AD10535"/>
          <cell r="AE10535"/>
          <cell r="AF10535"/>
          <cell r="AG10535"/>
          <cell r="AH10535"/>
          <cell r="AI10535"/>
          <cell r="AJ10535"/>
          <cell r="AK10535"/>
          <cell r="AL10535"/>
          <cell r="AM10535"/>
          <cell r="AN10535"/>
        </row>
        <row r="10536">
          <cell r="E10536">
            <v>10535</v>
          </cell>
          <cell r="F10536"/>
          <cell r="G10536"/>
          <cell r="H10536"/>
          <cell r="I10536"/>
          <cell r="J10536"/>
          <cell r="K10536"/>
          <cell r="L10536"/>
          <cell r="M10536"/>
          <cell r="N10536"/>
          <cell r="O10536"/>
          <cell r="P10536"/>
          <cell r="Q10536"/>
          <cell r="R10536"/>
          <cell r="S10536"/>
          <cell r="T10536"/>
          <cell r="U10536"/>
          <cell r="V10536"/>
          <cell r="W10536"/>
          <cell r="X10536"/>
          <cell r="Y10536"/>
          <cell r="Z10536"/>
          <cell r="AA10536"/>
          <cell r="AB10536"/>
          <cell r="AC10536"/>
          <cell r="AD10536"/>
          <cell r="AE10536"/>
          <cell r="AF10536"/>
          <cell r="AG10536"/>
          <cell r="AH10536"/>
          <cell r="AI10536"/>
          <cell r="AJ10536"/>
          <cell r="AK10536"/>
          <cell r="AL10536"/>
          <cell r="AM10536"/>
          <cell r="AN10536"/>
        </row>
        <row r="10537">
          <cell r="E10537">
            <v>10536</v>
          </cell>
          <cell r="F10537"/>
          <cell r="G10537"/>
          <cell r="H10537"/>
          <cell r="I10537"/>
          <cell r="J10537"/>
          <cell r="K10537"/>
          <cell r="L10537"/>
          <cell r="M10537"/>
          <cell r="N10537"/>
          <cell r="O10537"/>
          <cell r="P10537"/>
          <cell r="Q10537"/>
          <cell r="R10537"/>
          <cell r="S10537"/>
          <cell r="T10537"/>
          <cell r="U10537"/>
          <cell r="V10537"/>
          <cell r="W10537"/>
          <cell r="X10537"/>
          <cell r="Y10537"/>
          <cell r="Z10537"/>
          <cell r="AA10537"/>
          <cell r="AB10537"/>
          <cell r="AC10537"/>
          <cell r="AD10537"/>
          <cell r="AE10537"/>
          <cell r="AF10537"/>
          <cell r="AG10537"/>
          <cell r="AH10537"/>
          <cell r="AI10537"/>
          <cell r="AJ10537"/>
          <cell r="AK10537"/>
          <cell r="AL10537"/>
          <cell r="AM10537"/>
          <cell r="AN10537"/>
        </row>
        <row r="10538">
          <cell r="E10538">
            <v>10537</v>
          </cell>
          <cell r="F10538"/>
          <cell r="G10538"/>
          <cell r="H10538"/>
          <cell r="I10538"/>
          <cell r="J10538"/>
          <cell r="K10538"/>
          <cell r="L10538"/>
          <cell r="M10538"/>
          <cell r="N10538"/>
          <cell r="O10538"/>
          <cell r="P10538"/>
          <cell r="Q10538"/>
          <cell r="R10538"/>
          <cell r="S10538"/>
          <cell r="T10538"/>
          <cell r="U10538"/>
          <cell r="V10538"/>
          <cell r="W10538"/>
          <cell r="X10538"/>
          <cell r="Y10538"/>
          <cell r="Z10538"/>
          <cell r="AA10538"/>
          <cell r="AB10538"/>
          <cell r="AC10538"/>
          <cell r="AD10538"/>
          <cell r="AE10538"/>
          <cell r="AF10538"/>
          <cell r="AG10538"/>
          <cell r="AH10538"/>
          <cell r="AI10538"/>
          <cell r="AJ10538"/>
          <cell r="AK10538"/>
          <cell r="AL10538"/>
          <cell r="AM10538"/>
          <cell r="AN10538"/>
        </row>
        <row r="10539">
          <cell r="E10539">
            <v>10538</v>
          </cell>
          <cell r="F10539"/>
          <cell r="G10539"/>
          <cell r="H10539"/>
          <cell r="I10539"/>
          <cell r="J10539"/>
          <cell r="K10539"/>
          <cell r="L10539"/>
          <cell r="M10539"/>
          <cell r="N10539"/>
          <cell r="O10539"/>
          <cell r="P10539"/>
          <cell r="Q10539"/>
          <cell r="R10539"/>
          <cell r="S10539"/>
          <cell r="T10539"/>
          <cell r="U10539"/>
          <cell r="V10539"/>
          <cell r="W10539"/>
          <cell r="X10539"/>
          <cell r="Y10539"/>
          <cell r="Z10539"/>
          <cell r="AA10539"/>
          <cell r="AB10539"/>
          <cell r="AC10539"/>
          <cell r="AD10539"/>
          <cell r="AE10539"/>
          <cell r="AF10539"/>
          <cell r="AG10539"/>
          <cell r="AH10539"/>
          <cell r="AI10539"/>
          <cell r="AJ10539"/>
          <cell r="AK10539"/>
          <cell r="AL10539"/>
          <cell r="AM10539"/>
          <cell r="AN10539"/>
        </row>
        <row r="10540">
          <cell r="E10540">
            <v>10539</v>
          </cell>
          <cell r="F10540"/>
          <cell r="G10540"/>
          <cell r="H10540">
            <v>75620</v>
          </cell>
          <cell r="I10540"/>
          <cell r="J10540"/>
          <cell r="K10540"/>
          <cell r="L10540"/>
          <cell r="M10540"/>
          <cell r="N10540"/>
          <cell r="O10540"/>
          <cell r="P10540"/>
          <cell r="Q10540"/>
          <cell r="R10540"/>
          <cell r="S10540"/>
          <cell r="T10540"/>
          <cell r="U10540"/>
          <cell r="V10540"/>
          <cell r="W10540"/>
          <cell r="X10540"/>
          <cell r="Y10540"/>
          <cell r="Z10540"/>
          <cell r="AA10540"/>
          <cell r="AB10540"/>
          <cell r="AC10540">
            <v>51466</v>
          </cell>
          <cell r="AD10540"/>
          <cell r="AE10540"/>
          <cell r="AF10540"/>
          <cell r="AG10540"/>
          <cell r="AH10540"/>
          <cell r="AI10540"/>
          <cell r="AJ10540"/>
          <cell r="AK10540"/>
          <cell r="AL10540"/>
          <cell r="AM10540"/>
          <cell r="AN10540"/>
        </row>
        <row r="10541">
          <cell r="E10541">
            <v>10540</v>
          </cell>
          <cell r="F10541"/>
          <cell r="G10541"/>
          <cell r="H10541"/>
          <cell r="I10541"/>
          <cell r="J10541"/>
          <cell r="K10541"/>
          <cell r="L10541"/>
          <cell r="M10541"/>
          <cell r="N10541"/>
          <cell r="O10541"/>
          <cell r="P10541"/>
          <cell r="Q10541"/>
          <cell r="R10541"/>
          <cell r="S10541"/>
          <cell r="T10541"/>
          <cell r="U10541"/>
          <cell r="V10541"/>
          <cell r="W10541"/>
          <cell r="X10541"/>
          <cell r="Y10541"/>
          <cell r="Z10541"/>
          <cell r="AA10541"/>
          <cell r="AB10541"/>
          <cell r="AC10541"/>
          <cell r="AD10541"/>
          <cell r="AE10541"/>
          <cell r="AF10541"/>
          <cell r="AG10541"/>
          <cell r="AH10541"/>
          <cell r="AI10541"/>
          <cell r="AJ10541"/>
          <cell r="AK10541"/>
          <cell r="AL10541"/>
          <cell r="AM10541"/>
          <cell r="AN10541"/>
        </row>
        <row r="10542">
          <cell r="E10542">
            <v>10541</v>
          </cell>
          <cell r="F10542"/>
          <cell r="G10542"/>
          <cell r="H10542"/>
          <cell r="I10542"/>
          <cell r="J10542"/>
          <cell r="K10542">
            <v>2305</v>
          </cell>
          <cell r="L10542"/>
          <cell r="M10542"/>
          <cell r="N10542"/>
          <cell r="O10542"/>
          <cell r="P10542"/>
          <cell r="Q10542"/>
          <cell r="R10542"/>
          <cell r="S10542"/>
          <cell r="T10542"/>
          <cell r="U10542"/>
          <cell r="V10542"/>
          <cell r="W10542"/>
          <cell r="X10542"/>
          <cell r="Y10542"/>
          <cell r="Z10542"/>
          <cell r="AA10542"/>
          <cell r="AB10542"/>
          <cell r="AC10542"/>
          <cell r="AD10542"/>
          <cell r="AE10542"/>
          <cell r="AF10542"/>
          <cell r="AG10542"/>
          <cell r="AH10542"/>
          <cell r="AI10542"/>
          <cell r="AJ10542"/>
          <cell r="AK10542"/>
          <cell r="AL10542"/>
          <cell r="AM10542"/>
          <cell r="AN10542"/>
        </row>
        <row r="10543">
          <cell r="E10543">
            <v>10542</v>
          </cell>
          <cell r="F10543"/>
          <cell r="G10543"/>
          <cell r="H10543"/>
          <cell r="I10543"/>
          <cell r="J10543"/>
          <cell r="K10543"/>
          <cell r="L10543"/>
          <cell r="M10543"/>
          <cell r="N10543"/>
          <cell r="O10543"/>
          <cell r="P10543"/>
          <cell r="Q10543"/>
          <cell r="R10543"/>
          <cell r="S10543"/>
          <cell r="T10543"/>
          <cell r="U10543"/>
          <cell r="V10543"/>
          <cell r="W10543"/>
          <cell r="X10543"/>
          <cell r="Y10543"/>
          <cell r="Z10543"/>
          <cell r="AA10543"/>
          <cell r="AB10543"/>
          <cell r="AC10543"/>
          <cell r="AD10543"/>
          <cell r="AE10543"/>
          <cell r="AF10543"/>
          <cell r="AG10543"/>
          <cell r="AH10543"/>
          <cell r="AI10543"/>
          <cell r="AJ10543"/>
          <cell r="AK10543"/>
          <cell r="AL10543"/>
          <cell r="AM10543"/>
          <cell r="AN10543"/>
        </row>
        <row r="10544">
          <cell r="E10544">
            <v>10543</v>
          </cell>
          <cell r="F10544"/>
          <cell r="G10544"/>
          <cell r="H10544">
            <v>75620</v>
          </cell>
          <cell r="I10544"/>
          <cell r="J10544"/>
          <cell r="K10544">
            <v>2305</v>
          </cell>
          <cell r="L10544"/>
          <cell r="M10544"/>
          <cell r="N10544"/>
          <cell r="O10544"/>
          <cell r="P10544"/>
          <cell r="Q10544"/>
          <cell r="R10544"/>
          <cell r="S10544"/>
          <cell r="T10544"/>
          <cell r="U10544"/>
          <cell r="V10544"/>
          <cell r="W10544"/>
          <cell r="X10544"/>
          <cell r="Y10544"/>
          <cell r="Z10544"/>
          <cell r="AA10544"/>
          <cell r="AB10544"/>
          <cell r="AC10544">
            <v>51466</v>
          </cell>
          <cell r="AD10544"/>
          <cell r="AE10544"/>
          <cell r="AF10544"/>
          <cell r="AG10544"/>
          <cell r="AH10544"/>
          <cell r="AI10544"/>
          <cell r="AJ10544"/>
          <cell r="AK10544"/>
          <cell r="AL10544"/>
          <cell r="AM10544"/>
          <cell r="AN10544"/>
        </row>
        <row r="10545">
          <cell r="E10545">
            <v>10544</v>
          </cell>
          <cell r="F10545">
            <v>207732</v>
          </cell>
          <cell r="G10545">
            <v>51538</v>
          </cell>
          <cell r="H10545"/>
          <cell r="I10545">
            <v>3973730</v>
          </cell>
          <cell r="J10545">
            <v>232608</v>
          </cell>
          <cell r="K10545">
            <v>83752</v>
          </cell>
          <cell r="L10545">
            <v>2012</v>
          </cell>
          <cell r="M10545">
            <v>43618</v>
          </cell>
          <cell r="N10545"/>
          <cell r="O10545">
            <v>3750</v>
          </cell>
          <cell r="P10545">
            <v>6976</v>
          </cell>
          <cell r="Q10545">
            <v>676</v>
          </cell>
          <cell r="R10545"/>
          <cell r="S10545">
            <v>12986</v>
          </cell>
          <cell r="T10545">
            <v>24799</v>
          </cell>
          <cell r="U10545">
            <v>3390</v>
          </cell>
          <cell r="V10545"/>
          <cell r="W10545">
            <v>856</v>
          </cell>
          <cell r="X10545">
            <v>124875</v>
          </cell>
          <cell r="Y10545"/>
          <cell r="Z10545">
            <v>136699</v>
          </cell>
          <cell r="AA10545">
            <v>13125</v>
          </cell>
          <cell r="AB10545">
            <v>93260</v>
          </cell>
          <cell r="AC10545">
            <v>180446</v>
          </cell>
          <cell r="AD10545">
            <v>307255</v>
          </cell>
          <cell r="AE10545">
            <v>-5071</v>
          </cell>
          <cell r="AF10545"/>
          <cell r="AG10545"/>
          <cell r="AH10545">
            <v>33656</v>
          </cell>
          <cell r="AI10545"/>
          <cell r="AJ10545"/>
          <cell r="AK10545">
            <v>13125</v>
          </cell>
          <cell r="AL10545"/>
          <cell r="AM10545">
            <v>21875</v>
          </cell>
          <cell r="AN10545">
            <v>1250</v>
          </cell>
        </row>
        <row r="10546">
          <cell r="E10546">
            <v>10545</v>
          </cell>
          <cell r="F10546"/>
          <cell r="G10546"/>
          <cell r="H10546"/>
          <cell r="I10546">
            <v>397034</v>
          </cell>
          <cell r="J10546"/>
          <cell r="K10546"/>
          <cell r="L10546"/>
          <cell r="M10546"/>
          <cell r="N10546"/>
          <cell r="O10546"/>
          <cell r="P10546"/>
          <cell r="Q10546"/>
          <cell r="R10546"/>
          <cell r="S10546"/>
          <cell r="T10546"/>
          <cell r="U10546"/>
          <cell r="V10546"/>
          <cell r="W10546"/>
          <cell r="X10546"/>
          <cell r="Y10546"/>
          <cell r="Z10546"/>
          <cell r="AA10546"/>
          <cell r="AB10546"/>
          <cell r="AC10546"/>
          <cell r="AD10546"/>
          <cell r="AE10546"/>
          <cell r="AF10546"/>
          <cell r="AG10546"/>
          <cell r="AH10546"/>
          <cell r="AI10546"/>
          <cell r="AJ10546"/>
          <cell r="AK10546"/>
          <cell r="AL10546"/>
          <cell r="AM10546"/>
          <cell r="AN10546"/>
        </row>
        <row r="10547">
          <cell r="E10547">
            <v>10546</v>
          </cell>
          <cell r="F10547">
            <v>1700</v>
          </cell>
          <cell r="G10547"/>
          <cell r="H10547"/>
          <cell r="I10547"/>
          <cell r="J10547"/>
          <cell r="K10547"/>
          <cell r="L10547">
            <v>18512</v>
          </cell>
          <cell r="M10547"/>
          <cell r="N10547"/>
          <cell r="O10547"/>
          <cell r="P10547"/>
          <cell r="Q10547"/>
          <cell r="R10547"/>
          <cell r="S10547"/>
          <cell r="T10547"/>
          <cell r="U10547">
            <v>359</v>
          </cell>
          <cell r="V10547"/>
          <cell r="W10547"/>
          <cell r="X10547"/>
          <cell r="Y10547"/>
          <cell r="Z10547"/>
          <cell r="AA10547"/>
          <cell r="AB10547"/>
          <cell r="AC10547"/>
          <cell r="AD10547"/>
          <cell r="AE10547"/>
          <cell r="AF10547"/>
          <cell r="AG10547"/>
          <cell r="AH10547"/>
          <cell r="AI10547"/>
          <cell r="AJ10547"/>
          <cell r="AK10547"/>
          <cell r="AL10547"/>
          <cell r="AM10547"/>
          <cell r="AN10547"/>
        </row>
        <row r="10548">
          <cell r="E10548">
            <v>10547</v>
          </cell>
          <cell r="F10548"/>
          <cell r="G10548"/>
          <cell r="H10548"/>
          <cell r="I10548"/>
          <cell r="J10548"/>
          <cell r="K10548"/>
          <cell r="L10548"/>
          <cell r="M10548"/>
          <cell r="N10548"/>
          <cell r="O10548"/>
          <cell r="P10548"/>
          <cell r="Q10548"/>
          <cell r="R10548"/>
          <cell r="S10548"/>
          <cell r="T10548"/>
          <cell r="U10548"/>
          <cell r="V10548"/>
          <cell r="W10548"/>
          <cell r="X10548"/>
          <cell r="Y10548"/>
          <cell r="Z10548"/>
          <cell r="AA10548"/>
          <cell r="AB10548"/>
          <cell r="AC10548"/>
          <cell r="AD10548"/>
          <cell r="AE10548"/>
          <cell r="AF10548"/>
          <cell r="AG10548"/>
          <cell r="AH10548"/>
          <cell r="AI10548"/>
          <cell r="AJ10548"/>
          <cell r="AK10548"/>
          <cell r="AL10548"/>
          <cell r="AM10548"/>
          <cell r="AN10548"/>
        </row>
        <row r="10549">
          <cell r="E10549">
            <v>10548</v>
          </cell>
          <cell r="F10549">
            <v>209432</v>
          </cell>
          <cell r="G10549">
            <v>51538</v>
          </cell>
          <cell r="H10549"/>
          <cell r="I10549">
            <v>4370764</v>
          </cell>
          <cell r="J10549">
            <v>232608</v>
          </cell>
          <cell r="K10549">
            <v>83752</v>
          </cell>
          <cell r="L10549">
            <v>20524</v>
          </cell>
          <cell r="M10549">
            <v>43618</v>
          </cell>
          <cell r="N10549"/>
          <cell r="O10549">
            <v>3750</v>
          </cell>
          <cell r="P10549">
            <v>6976</v>
          </cell>
          <cell r="Q10549">
            <v>676</v>
          </cell>
          <cell r="R10549"/>
          <cell r="S10549">
            <v>12986</v>
          </cell>
          <cell r="T10549">
            <v>24799</v>
          </cell>
          <cell r="U10549">
            <v>3749</v>
          </cell>
          <cell r="V10549"/>
          <cell r="W10549">
            <v>856</v>
          </cell>
          <cell r="X10549">
            <v>124875</v>
          </cell>
          <cell r="Y10549"/>
          <cell r="Z10549">
            <v>136699</v>
          </cell>
          <cell r="AA10549">
            <v>13125</v>
          </cell>
          <cell r="AB10549">
            <v>93260</v>
          </cell>
          <cell r="AC10549">
            <v>180446</v>
          </cell>
          <cell r="AD10549">
            <v>307255</v>
          </cell>
          <cell r="AE10549">
            <v>-5071</v>
          </cell>
          <cell r="AF10549"/>
          <cell r="AG10549"/>
          <cell r="AH10549">
            <v>33656</v>
          </cell>
          <cell r="AI10549"/>
          <cell r="AJ10549"/>
          <cell r="AK10549">
            <v>13125</v>
          </cell>
          <cell r="AL10549"/>
          <cell r="AM10549">
            <v>21875</v>
          </cell>
          <cell r="AN10549">
            <v>1250</v>
          </cell>
        </row>
        <row r="10550">
          <cell r="E10550">
            <v>10549</v>
          </cell>
          <cell r="F10550"/>
          <cell r="G10550">
            <v>61082</v>
          </cell>
          <cell r="H10550"/>
          <cell r="I10550">
            <v>4500</v>
          </cell>
          <cell r="J10550">
            <v>-2</v>
          </cell>
          <cell r="K10550"/>
          <cell r="L10550">
            <v>13500</v>
          </cell>
          <cell r="M10550"/>
          <cell r="N10550"/>
          <cell r="O10550"/>
          <cell r="P10550">
            <v>11620</v>
          </cell>
          <cell r="Q10550"/>
          <cell r="R10550"/>
          <cell r="S10550">
            <v>13855</v>
          </cell>
          <cell r="T10550"/>
          <cell r="U10550"/>
          <cell r="V10550"/>
          <cell r="W10550"/>
          <cell r="X10550"/>
          <cell r="Y10550"/>
          <cell r="Z10550"/>
          <cell r="AA10550"/>
          <cell r="AB10550"/>
          <cell r="AC10550">
            <v>53201</v>
          </cell>
          <cell r="AD10550">
            <v>4500</v>
          </cell>
          <cell r="AE10550">
            <v>53</v>
          </cell>
          <cell r="AF10550"/>
          <cell r="AG10550"/>
          <cell r="AH10550"/>
          <cell r="AI10550">
            <v>13500</v>
          </cell>
          <cell r="AJ10550">
            <v>24000</v>
          </cell>
          <cell r="AK10550"/>
          <cell r="AL10550"/>
          <cell r="AM10550"/>
          <cell r="AN10550"/>
        </row>
        <row r="10551">
          <cell r="E10551">
            <v>10550</v>
          </cell>
          <cell r="F10551"/>
          <cell r="G10551"/>
          <cell r="H10551"/>
          <cell r="I10551"/>
          <cell r="J10551"/>
          <cell r="K10551"/>
          <cell r="L10551"/>
          <cell r="M10551"/>
          <cell r="N10551"/>
          <cell r="O10551"/>
          <cell r="P10551"/>
          <cell r="Q10551"/>
          <cell r="R10551"/>
          <cell r="S10551"/>
          <cell r="T10551"/>
          <cell r="U10551"/>
          <cell r="V10551"/>
          <cell r="W10551"/>
          <cell r="X10551"/>
          <cell r="Y10551"/>
          <cell r="Z10551"/>
          <cell r="AA10551"/>
          <cell r="AB10551"/>
          <cell r="AC10551"/>
          <cell r="AD10551"/>
          <cell r="AE10551"/>
          <cell r="AF10551"/>
          <cell r="AG10551"/>
          <cell r="AH10551"/>
          <cell r="AI10551"/>
          <cell r="AJ10551"/>
          <cell r="AK10551"/>
          <cell r="AL10551"/>
          <cell r="AM10551"/>
          <cell r="AN10551"/>
        </row>
        <row r="10552">
          <cell r="E10552">
            <v>10551</v>
          </cell>
          <cell r="F10552"/>
          <cell r="G10552"/>
          <cell r="H10552"/>
          <cell r="I10552">
            <v>23820</v>
          </cell>
          <cell r="J10552"/>
          <cell r="K10552">
            <v>4611</v>
          </cell>
          <cell r="L10552">
            <v>7660</v>
          </cell>
          <cell r="M10552"/>
          <cell r="N10552"/>
          <cell r="O10552"/>
          <cell r="P10552"/>
          <cell r="Q10552"/>
          <cell r="R10552"/>
          <cell r="S10552"/>
          <cell r="T10552"/>
          <cell r="U10552"/>
          <cell r="V10552"/>
          <cell r="W10552"/>
          <cell r="X10552"/>
          <cell r="Y10552"/>
          <cell r="Z10552"/>
          <cell r="AA10552"/>
          <cell r="AB10552"/>
          <cell r="AC10552"/>
          <cell r="AD10552"/>
          <cell r="AE10552"/>
          <cell r="AF10552"/>
          <cell r="AG10552"/>
          <cell r="AH10552">
            <v>5573</v>
          </cell>
          <cell r="AI10552"/>
          <cell r="AJ10552"/>
          <cell r="AK10552"/>
          <cell r="AL10552"/>
          <cell r="AM10552"/>
          <cell r="AN10552"/>
        </row>
        <row r="10553">
          <cell r="E10553">
            <v>10552</v>
          </cell>
          <cell r="F10553"/>
          <cell r="G10553"/>
          <cell r="H10553"/>
          <cell r="I10553"/>
          <cell r="J10553"/>
          <cell r="K10553"/>
          <cell r="L10553"/>
          <cell r="M10553"/>
          <cell r="N10553"/>
          <cell r="O10553"/>
          <cell r="P10553"/>
          <cell r="Q10553"/>
          <cell r="R10553"/>
          <cell r="S10553"/>
          <cell r="T10553"/>
          <cell r="U10553"/>
          <cell r="V10553"/>
          <cell r="W10553"/>
          <cell r="X10553"/>
          <cell r="Y10553"/>
          <cell r="Z10553"/>
          <cell r="AA10553"/>
          <cell r="AB10553"/>
          <cell r="AC10553"/>
          <cell r="AD10553"/>
          <cell r="AE10553"/>
          <cell r="AF10553"/>
          <cell r="AG10553"/>
          <cell r="AH10553">
            <v>495</v>
          </cell>
          <cell r="AI10553"/>
          <cell r="AJ10553"/>
          <cell r="AK10553"/>
          <cell r="AL10553"/>
          <cell r="AM10553"/>
          <cell r="AN10553"/>
        </row>
        <row r="10554">
          <cell r="E10554">
            <v>10553</v>
          </cell>
          <cell r="F10554"/>
          <cell r="G10554">
            <v>61082</v>
          </cell>
          <cell r="H10554"/>
          <cell r="I10554">
            <v>28320</v>
          </cell>
          <cell r="J10554">
            <v>-2</v>
          </cell>
          <cell r="K10554">
            <v>4611</v>
          </cell>
          <cell r="L10554">
            <v>21160</v>
          </cell>
          <cell r="M10554"/>
          <cell r="N10554"/>
          <cell r="O10554"/>
          <cell r="P10554">
            <v>11620</v>
          </cell>
          <cell r="Q10554"/>
          <cell r="R10554"/>
          <cell r="S10554">
            <v>13855</v>
          </cell>
          <cell r="T10554"/>
          <cell r="U10554"/>
          <cell r="V10554"/>
          <cell r="W10554"/>
          <cell r="X10554"/>
          <cell r="Y10554"/>
          <cell r="Z10554"/>
          <cell r="AA10554"/>
          <cell r="AB10554"/>
          <cell r="AC10554">
            <v>53201</v>
          </cell>
          <cell r="AD10554">
            <v>4500</v>
          </cell>
          <cell r="AE10554">
            <v>53</v>
          </cell>
          <cell r="AF10554"/>
          <cell r="AG10554"/>
          <cell r="AH10554">
            <v>6068</v>
          </cell>
          <cell r="AI10554">
            <v>13500</v>
          </cell>
          <cell r="AJ10554">
            <v>24000</v>
          </cell>
          <cell r="AK10554"/>
          <cell r="AL10554"/>
          <cell r="AM10554"/>
          <cell r="AN10554"/>
        </row>
        <row r="10555">
          <cell r="E10555">
            <v>10554</v>
          </cell>
          <cell r="F10555"/>
          <cell r="G10555"/>
          <cell r="H10555"/>
          <cell r="I10555">
            <v>27000</v>
          </cell>
          <cell r="J10555"/>
          <cell r="K10555">
            <v>8925</v>
          </cell>
          <cell r="L10555">
            <v>1013</v>
          </cell>
          <cell r="M10555"/>
          <cell r="N10555"/>
          <cell r="O10555"/>
          <cell r="P10555">
            <v>54659</v>
          </cell>
          <cell r="Q10555"/>
          <cell r="R10555"/>
          <cell r="S10555"/>
          <cell r="T10555"/>
          <cell r="U10555"/>
          <cell r="V10555"/>
          <cell r="W10555">
            <v>2100</v>
          </cell>
          <cell r="X10555">
            <v>2325</v>
          </cell>
          <cell r="Y10555"/>
          <cell r="Z10555">
            <v>38817</v>
          </cell>
          <cell r="AA10555">
            <v>4359</v>
          </cell>
          <cell r="AB10555"/>
          <cell r="AC10555"/>
          <cell r="AD10555">
            <v>9845</v>
          </cell>
          <cell r="AE10555">
            <v>157838</v>
          </cell>
          <cell r="AF10555"/>
          <cell r="AG10555"/>
          <cell r="AH10555"/>
          <cell r="AI10555">
            <v>9000</v>
          </cell>
          <cell r="AJ10555"/>
          <cell r="AK10555"/>
          <cell r="AL10555"/>
          <cell r="AM10555"/>
          <cell r="AN10555">
            <v>106599</v>
          </cell>
        </row>
        <row r="10556">
          <cell r="E10556">
            <v>10555</v>
          </cell>
          <cell r="F10556"/>
          <cell r="G10556"/>
          <cell r="H10556"/>
          <cell r="I10556"/>
          <cell r="J10556"/>
          <cell r="K10556"/>
          <cell r="L10556">
            <v>11305</v>
          </cell>
          <cell r="M10556"/>
          <cell r="N10556"/>
          <cell r="O10556"/>
          <cell r="P10556"/>
          <cell r="Q10556"/>
          <cell r="R10556"/>
          <cell r="S10556"/>
          <cell r="T10556"/>
          <cell r="U10556"/>
          <cell r="V10556"/>
          <cell r="W10556"/>
          <cell r="X10556"/>
          <cell r="Y10556"/>
          <cell r="Z10556"/>
          <cell r="AA10556"/>
          <cell r="AB10556"/>
          <cell r="AC10556"/>
          <cell r="AD10556"/>
          <cell r="AE10556"/>
          <cell r="AF10556"/>
          <cell r="AG10556"/>
          <cell r="AH10556"/>
          <cell r="AI10556"/>
          <cell r="AJ10556"/>
          <cell r="AK10556"/>
          <cell r="AL10556"/>
          <cell r="AM10556"/>
          <cell r="AN10556"/>
        </row>
        <row r="10557">
          <cell r="E10557">
            <v>10556</v>
          </cell>
          <cell r="F10557"/>
          <cell r="G10557"/>
          <cell r="H10557"/>
          <cell r="I10557">
            <v>37087</v>
          </cell>
          <cell r="J10557"/>
          <cell r="K10557">
            <v>4611</v>
          </cell>
          <cell r="L10557">
            <v>3830</v>
          </cell>
          <cell r="M10557"/>
          <cell r="N10557"/>
          <cell r="O10557"/>
          <cell r="P10557"/>
          <cell r="Q10557"/>
          <cell r="R10557"/>
          <cell r="S10557"/>
          <cell r="T10557"/>
          <cell r="U10557"/>
          <cell r="V10557"/>
          <cell r="W10557"/>
          <cell r="X10557"/>
          <cell r="Y10557"/>
          <cell r="Z10557"/>
          <cell r="AA10557"/>
          <cell r="AB10557"/>
          <cell r="AC10557"/>
          <cell r="AD10557"/>
          <cell r="AE10557"/>
          <cell r="AF10557"/>
          <cell r="AG10557"/>
          <cell r="AH10557">
            <v>3210</v>
          </cell>
          <cell r="AI10557"/>
          <cell r="AJ10557"/>
          <cell r="AK10557"/>
          <cell r="AL10557"/>
          <cell r="AM10557"/>
          <cell r="AN10557"/>
        </row>
        <row r="10558">
          <cell r="E10558">
            <v>10557</v>
          </cell>
          <cell r="F10558"/>
          <cell r="G10558"/>
          <cell r="H10558"/>
          <cell r="I10558"/>
          <cell r="J10558"/>
          <cell r="K10558"/>
          <cell r="L10558"/>
          <cell r="M10558"/>
          <cell r="N10558"/>
          <cell r="O10558"/>
          <cell r="P10558"/>
          <cell r="Q10558"/>
          <cell r="R10558"/>
          <cell r="S10558"/>
          <cell r="T10558"/>
          <cell r="U10558"/>
          <cell r="V10558"/>
          <cell r="W10558"/>
          <cell r="X10558"/>
          <cell r="Y10558"/>
          <cell r="Z10558"/>
          <cell r="AA10558"/>
          <cell r="AB10558"/>
          <cell r="AC10558"/>
          <cell r="AD10558"/>
          <cell r="AE10558"/>
          <cell r="AF10558"/>
          <cell r="AG10558"/>
          <cell r="AH10558"/>
          <cell r="AI10558"/>
          <cell r="AJ10558"/>
          <cell r="AK10558"/>
          <cell r="AL10558"/>
          <cell r="AM10558"/>
          <cell r="AN10558"/>
        </row>
        <row r="10559">
          <cell r="E10559">
            <v>10558</v>
          </cell>
          <cell r="F10559"/>
          <cell r="G10559"/>
          <cell r="H10559"/>
          <cell r="I10559">
            <v>64087</v>
          </cell>
          <cell r="J10559"/>
          <cell r="K10559">
            <v>13536</v>
          </cell>
          <cell r="L10559">
            <v>16148</v>
          </cell>
          <cell r="M10559"/>
          <cell r="N10559"/>
          <cell r="O10559"/>
          <cell r="P10559">
            <v>54659</v>
          </cell>
          <cell r="Q10559"/>
          <cell r="R10559"/>
          <cell r="S10559"/>
          <cell r="T10559"/>
          <cell r="U10559"/>
          <cell r="V10559"/>
          <cell r="W10559">
            <v>2100</v>
          </cell>
          <cell r="X10559">
            <v>2325</v>
          </cell>
          <cell r="Y10559"/>
          <cell r="Z10559">
            <v>38817</v>
          </cell>
          <cell r="AA10559">
            <v>4359</v>
          </cell>
          <cell r="AB10559"/>
          <cell r="AC10559"/>
          <cell r="AD10559">
            <v>9845</v>
          </cell>
          <cell r="AE10559">
            <v>157838</v>
          </cell>
          <cell r="AF10559"/>
          <cell r="AG10559"/>
          <cell r="AH10559">
            <v>3210</v>
          </cell>
          <cell r="AI10559">
            <v>9000</v>
          </cell>
          <cell r="AJ10559"/>
          <cell r="AK10559"/>
          <cell r="AL10559"/>
          <cell r="AM10559"/>
          <cell r="AN10559">
            <v>106599</v>
          </cell>
        </row>
        <row r="10560">
          <cell r="E10560">
            <v>10559</v>
          </cell>
          <cell r="F10560">
            <v>94330</v>
          </cell>
          <cell r="G10560">
            <v>223175</v>
          </cell>
          <cell r="H10560">
            <v>1988168</v>
          </cell>
          <cell r="I10560"/>
          <cell r="J10560"/>
          <cell r="K10560">
            <v>59209</v>
          </cell>
          <cell r="L10560">
            <v>13333</v>
          </cell>
          <cell r="M10560">
            <v>2114</v>
          </cell>
          <cell r="N10560">
            <v>1875</v>
          </cell>
          <cell r="O10560">
            <v>1881</v>
          </cell>
          <cell r="P10560">
            <v>147542</v>
          </cell>
          <cell r="Q10560"/>
          <cell r="R10560"/>
          <cell r="S10560"/>
          <cell r="T10560"/>
          <cell r="U10560"/>
          <cell r="V10560"/>
          <cell r="W10560">
            <v>9233</v>
          </cell>
          <cell r="X10560">
            <v>4750</v>
          </cell>
          <cell r="Y10560"/>
          <cell r="Z10560">
            <v>67805</v>
          </cell>
          <cell r="AA10560">
            <v>4250</v>
          </cell>
          <cell r="AB10560"/>
          <cell r="AC10560">
            <v>4237</v>
          </cell>
          <cell r="AD10560">
            <v>137954</v>
          </cell>
          <cell r="AE10560">
            <v>18600</v>
          </cell>
          <cell r="AF10560">
            <v>8070</v>
          </cell>
          <cell r="AG10560">
            <v>566</v>
          </cell>
          <cell r="AH10560">
            <v>94878</v>
          </cell>
          <cell r="AI10560">
            <v>4555</v>
          </cell>
          <cell r="AJ10560"/>
          <cell r="AK10560"/>
          <cell r="AL10560"/>
          <cell r="AM10560"/>
          <cell r="AN10560">
            <v>3551</v>
          </cell>
        </row>
        <row r="10561">
          <cell r="E10561">
            <v>10560</v>
          </cell>
          <cell r="F10561"/>
          <cell r="G10561"/>
          <cell r="H10561">
            <v>27177</v>
          </cell>
          <cell r="I10561"/>
          <cell r="J10561"/>
          <cell r="K10561"/>
          <cell r="L10561">
            <v>14775</v>
          </cell>
          <cell r="M10561"/>
          <cell r="N10561"/>
          <cell r="O10561"/>
          <cell r="P10561"/>
          <cell r="Q10561"/>
          <cell r="R10561"/>
          <cell r="S10561"/>
          <cell r="T10561"/>
          <cell r="U10561"/>
          <cell r="V10561"/>
          <cell r="W10561"/>
          <cell r="X10561"/>
          <cell r="Y10561"/>
          <cell r="Z10561"/>
          <cell r="AA10561"/>
          <cell r="AB10561"/>
          <cell r="AC10561"/>
          <cell r="AD10561"/>
          <cell r="AE10561"/>
          <cell r="AF10561"/>
          <cell r="AG10561"/>
          <cell r="AH10561"/>
          <cell r="AI10561"/>
          <cell r="AJ10561"/>
          <cell r="AK10561"/>
          <cell r="AL10561"/>
          <cell r="AM10561"/>
          <cell r="AN10561"/>
        </row>
        <row r="10562">
          <cell r="E10562">
            <v>10561</v>
          </cell>
          <cell r="F10562">
            <v>44974</v>
          </cell>
          <cell r="G10562">
            <v>47887</v>
          </cell>
          <cell r="H10562"/>
          <cell r="I10562"/>
          <cell r="J10562"/>
          <cell r="K10562">
            <v>31422</v>
          </cell>
          <cell r="L10562">
            <v>30139</v>
          </cell>
          <cell r="M10562"/>
          <cell r="N10562"/>
          <cell r="O10562"/>
          <cell r="P10562"/>
          <cell r="Q10562"/>
          <cell r="R10562"/>
          <cell r="S10562"/>
          <cell r="T10562"/>
          <cell r="U10562">
            <v>2652</v>
          </cell>
          <cell r="V10562">
            <v>78</v>
          </cell>
          <cell r="W10562"/>
          <cell r="X10562"/>
          <cell r="Y10562"/>
          <cell r="Z10562"/>
          <cell r="AA10562"/>
          <cell r="AB10562"/>
          <cell r="AC10562"/>
          <cell r="AD10562"/>
          <cell r="AE10562"/>
          <cell r="AF10562">
            <v>7800</v>
          </cell>
          <cell r="AG10562">
            <v>17329</v>
          </cell>
          <cell r="AH10562">
            <v>128847</v>
          </cell>
          <cell r="AI10562"/>
          <cell r="AJ10562"/>
          <cell r="AK10562"/>
          <cell r="AL10562"/>
          <cell r="AM10562"/>
          <cell r="AN10562"/>
        </row>
        <row r="10563">
          <cell r="E10563">
            <v>10562</v>
          </cell>
          <cell r="F10563"/>
          <cell r="G10563"/>
          <cell r="H10563"/>
          <cell r="I10563"/>
          <cell r="J10563"/>
          <cell r="K10563"/>
          <cell r="L10563"/>
          <cell r="M10563"/>
          <cell r="N10563"/>
          <cell r="O10563"/>
          <cell r="P10563"/>
          <cell r="Q10563"/>
          <cell r="R10563"/>
          <cell r="S10563"/>
          <cell r="T10563"/>
          <cell r="U10563"/>
          <cell r="V10563"/>
          <cell r="W10563"/>
          <cell r="X10563"/>
          <cell r="Y10563"/>
          <cell r="Z10563"/>
          <cell r="AA10563"/>
          <cell r="AB10563"/>
          <cell r="AC10563"/>
          <cell r="AD10563"/>
          <cell r="AE10563"/>
          <cell r="AF10563"/>
          <cell r="AG10563"/>
          <cell r="AH10563">
            <v>1677</v>
          </cell>
          <cell r="AI10563"/>
          <cell r="AJ10563"/>
          <cell r="AK10563"/>
          <cell r="AL10563"/>
          <cell r="AM10563"/>
          <cell r="AN10563"/>
        </row>
        <row r="10564">
          <cell r="E10564">
            <v>10563</v>
          </cell>
          <cell r="F10564">
            <v>139304</v>
          </cell>
          <cell r="G10564">
            <v>271062</v>
          </cell>
          <cell r="H10564">
            <v>2015345</v>
          </cell>
          <cell r="I10564"/>
          <cell r="J10564"/>
          <cell r="K10564">
            <v>90631</v>
          </cell>
          <cell r="L10564">
            <v>58247</v>
          </cell>
          <cell r="M10564">
            <v>2114</v>
          </cell>
          <cell r="N10564">
            <v>1875</v>
          </cell>
          <cell r="O10564">
            <v>1881</v>
          </cell>
          <cell r="P10564">
            <v>147542</v>
          </cell>
          <cell r="Q10564"/>
          <cell r="R10564"/>
          <cell r="S10564"/>
          <cell r="T10564"/>
          <cell r="U10564">
            <v>2652</v>
          </cell>
          <cell r="V10564">
            <v>78</v>
          </cell>
          <cell r="W10564">
            <v>9233</v>
          </cell>
          <cell r="X10564">
            <v>4750</v>
          </cell>
          <cell r="Y10564"/>
          <cell r="Z10564">
            <v>67805</v>
          </cell>
          <cell r="AA10564">
            <v>4250</v>
          </cell>
          <cell r="AB10564"/>
          <cell r="AC10564">
            <v>4237</v>
          </cell>
          <cell r="AD10564">
            <v>137954</v>
          </cell>
          <cell r="AE10564">
            <v>18600</v>
          </cell>
          <cell r="AF10564">
            <v>15870</v>
          </cell>
          <cell r="AG10564">
            <v>17895</v>
          </cell>
          <cell r="AH10564">
            <v>225402</v>
          </cell>
          <cell r="AI10564">
            <v>4555</v>
          </cell>
          <cell r="AJ10564"/>
          <cell r="AK10564"/>
          <cell r="AL10564"/>
          <cell r="AM10564"/>
          <cell r="AN10564">
            <v>3551</v>
          </cell>
        </row>
        <row r="10565">
          <cell r="E10565">
            <v>10564</v>
          </cell>
          <cell r="F10565">
            <v>256</v>
          </cell>
          <cell r="G10565"/>
          <cell r="H10565"/>
          <cell r="I10565">
            <v>58657</v>
          </cell>
          <cell r="J10565"/>
          <cell r="K10565"/>
          <cell r="L10565">
            <v>54220</v>
          </cell>
          <cell r="M10565">
            <v>7180</v>
          </cell>
          <cell r="N10565"/>
          <cell r="O10565"/>
          <cell r="P10565">
            <v>103089</v>
          </cell>
          <cell r="Q10565"/>
          <cell r="R10565"/>
          <cell r="S10565">
            <v>18688</v>
          </cell>
          <cell r="T10565"/>
          <cell r="U10565"/>
          <cell r="V10565"/>
          <cell r="W10565">
            <v>29549</v>
          </cell>
          <cell r="X10565">
            <v>22549</v>
          </cell>
          <cell r="Y10565"/>
          <cell r="Z10565">
            <v>5324</v>
          </cell>
          <cell r="AA10565"/>
          <cell r="AB10565"/>
          <cell r="AC10565">
            <v>20870</v>
          </cell>
          <cell r="AD10565">
            <v>9919</v>
          </cell>
          <cell r="AE10565"/>
          <cell r="AF10565">
            <v>44422</v>
          </cell>
          <cell r="AG10565">
            <v>19200</v>
          </cell>
          <cell r="AH10565">
            <v>34845</v>
          </cell>
          <cell r="AI10565">
            <v>99000</v>
          </cell>
          <cell r="AJ10565"/>
          <cell r="AK10565"/>
          <cell r="AL10565"/>
          <cell r="AM10565"/>
          <cell r="AN10565"/>
        </row>
        <row r="10566">
          <cell r="E10566">
            <v>10565</v>
          </cell>
          <cell r="F10566"/>
          <cell r="G10566"/>
          <cell r="H10566"/>
          <cell r="I10566"/>
          <cell r="J10566"/>
          <cell r="K10566"/>
          <cell r="L10566"/>
          <cell r="M10566"/>
          <cell r="N10566"/>
          <cell r="O10566"/>
          <cell r="P10566"/>
          <cell r="Q10566"/>
          <cell r="R10566"/>
          <cell r="S10566"/>
          <cell r="T10566"/>
          <cell r="U10566"/>
          <cell r="V10566"/>
          <cell r="W10566"/>
          <cell r="X10566"/>
          <cell r="Y10566"/>
          <cell r="Z10566"/>
          <cell r="AA10566"/>
          <cell r="AB10566"/>
          <cell r="AC10566"/>
          <cell r="AD10566"/>
          <cell r="AE10566"/>
          <cell r="AF10566"/>
          <cell r="AG10566"/>
          <cell r="AH10566"/>
          <cell r="AI10566"/>
          <cell r="AJ10566"/>
          <cell r="AK10566"/>
          <cell r="AL10566"/>
          <cell r="AM10566"/>
          <cell r="AN10566"/>
        </row>
        <row r="10567">
          <cell r="E10567">
            <v>10566</v>
          </cell>
          <cell r="F10567"/>
          <cell r="G10567"/>
          <cell r="H10567"/>
          <cell r="I10567">
            <v>53052</v>
          </cell>
          <cell r="J10567"/>
          <cell r="K10567"/>
          <cell r="L10567">
            <v>6225</v>
          </cell>
          <cell r="M10567"/>
          <cell r="N10567"/>
          <cell r="O10567"/>
          <cell r="P10567"/>
          <cell r="Q10567"/>
          <cell r="R10567"/>
          <cell r="S10567"/>
          <cell r="T10567"/>
          <cell r="U10567"/>
          <cell r="V10567"/>
          <cell r="W10567">
            <v>14390</v>
          </cell>
          <cell r="X10567"/>
          <cell r="Y10567"/>
          <cell r="Z10567"/>
          <cell r="AA10567"/>
          <cell r="AB10567"/>
          <cell r="AC10567"/>
          <cell r="AD10567"/>
          <cell r="AE10567"/>
          <cell r="AF10567"/>
          <cell r="AG10567"/>
          <cell r="AH10567"/>
          <cell r="AI10567"/>
          <cell r="AJ10567"/>
          <cell r="AK10567"/>
          <cell r="AL10567"/>
          <cell r="AM10567"/>
          <cell r="AN10567"/>
        </row>
        <row r="10568">
          <cell r="E10568">
            <v>10567</v>
          </cell>
          <cell r="F10568"/>
          <cell r="G10568"/>
          <cell r="H10568"/>
          <cell r="I10568"/>
          <cell r="J10568"/>
          <cell r="K10568"/>
          <cell r="L10568"/>
          <cell r="M10568"/>
          <cell r="N10568"/>
          <cell r="O10568"/>
          <cell r="P10568"/>
          <cell r="Q10568"/>
          <cell r="R10568"/>
          <cell r="S10568"/>
          <cell r="T10568"/>
          <cell r="U10568"/>
          <cell r="V10568"/>
          <cell r="W10568"/>
          <cell r="X10568"/>
          <cell r="Y10568"/>
          <cell r="Z10568"/>
          <cell r="AA10568"/>
          <cell r="AB10568"/>
          <cell r="AC10568"/>
          <cell r="AD10568"/>
          <cell r="AE10568"/>
          <cell r="AF10568"/>
          <cell r="AG10568"/>
          <cell r="AH10568">
            <v>23600</v>
          </cell>
          <cell r="AI10568"/>
          <cell r="AJ10568"/>
          <cell r="AK10568"/>
          <cell r="AL10568"/>
          <cell r="AM10568"/>
          <cell r="AN10568"/>
        </row>
        <row r="10569">
          <cell r="E10569">
            <v>10568</v>
          </cell>
          <cell r="F10569">
            <v>256</v>
          </cell>
          <cell r="G10569"/>
          <cell r="H10569"/>
          <cell r="I10569">
            <v>111709</v>
          </cell>
          <cell r="J10569"/>
          <cell r="K10569"/>
          <cell r="L10569">
            <v>60445</v>
          </cell>
          <cell r="M10569">
            <v>7180</v>
          </cell>
          <cell r="N10569"/>
          <cell r="O10569"/>
          <cell r="P10569">
            <v>103089</v>
          </cell>
          <cell r="Q10569"/>
          <cell r="R10569"/>
          <cell r="S10569">
            <v>18688</v>
          </cell>
          <cell r="T10569"/>
          <cell r="U10569"/>
          <cell r="V10569"/>
          <cell r="W10569">
            <v>43939</v>
          </cell>
          <cell r="X10569">
            <v>22549</v>
          </cell>
          <cell r="Y10569"/>
          <cell r="Z10569">
            <v>5324</v>
          </cell>
          <cell r="AA10569"/>
          <cell r="AB10569"/>
          <cell r="AC10569">
            <v>20870</v>
          </cell>
          <cell r="AD10569">
            <v>9919</v>
          </cell>
          <cell r="AE10569"/>
          <cell r="AF10569">
            <v>44422</v>
          </cell>
          <cell r="AG10569">
            <v>19200</v>
          </cell>
          <cell r="AH10569">
            <v>58445</v>
          </cell>
          <cell r="AI10569">
            <v>99000</v>
          </cell>
          <cell r="AJ10569"/>
          <cell r="AK10569"/>
          <cell r="AL10569"/>
          <cell r="AM10569"/>
          <cell r="AN10569"/>
        </row>
        <row r="10570">
          <cell r="E10570">
            <v>10569</v>
          </cell>
          <cell r="F10570">
            <v>1689</v>
          </cell>
          <cell r="G10570">
            <v>10293</v>
          </cell>
          <cell r="H10570"/>
          <cell r="I10570">
            <v>8299</v>
          </cell>
          <cell r="J10570">
            <v>683</v>
          </cell>
          <cell r="K10570">
            <v>183359</v>
          </cell>
          <cell r="L10570"/>
          <cell r="M10570">
            <v>12598</v>
          </cell>
          <cell r="N10570"/>
          <cell r="O10570">
            <v>6006</v>
          </cell>
          <cell r="P10570">
            <v>58546</v>
          </cell>
          <cell r="Q10570">
            <v>30425</v>
          </cell>
          <cell r="R10570">
            <v>68</v>
          </cell>
          <cell r="S10570">
            <v>14411</v>
          </cell>
          <cell r="T10570">
            <v>33277</v>
          </cell>
          <cell r="U10570">
            <v>12094</v>
          </cell>
          <cell r="V10570"/>
          <cell r="W10570">
            <v>34396</v>
          </cell>
          <cell r="X10570"/>
          <cell r="Y10570"/>
          <cell r="Z10570"/>
          <cell r="AA10570"/>
          <cell r="AB10570"/>
          <cell r="AC10570"/>
          <cell r="AD10570">
            <v>6333</v>
          </cell>
          <cell r="AE10570"/>
          <cell r="AF10570">
            <v>1306</v>
          </cell>
          <cell r="AG10570">
            <v>23531</v>
          </cell>
          <cell r="AH10570">
            <v>45442</v>
          </cell>
          <cell r="AI10570">
            <v>134944</v>
          </cell>
          <cell r="AJ10570">
            <v>13928</v>
          </cell>
          <cell r="AK10570"/>
          <cell r="AL10570"/>
          <cell r="AM10570"/>
          <cell r="AN10570">
            <v>28716</v>
          </cell>
        </row>
        <row r="10571">
          <cell r="E10571">
            <v>10570</v>
          </cell>
          <cell r="F10571"/>
          <cell r="G10571"/>
          <cell r="H10571"/>
          <cell r="I10571"/>
          <cell r="J10571"/>
          <cell r="K10571"/>
          <cell r="L10571">
            <v>23000</v>
          </cell>
          <cell r="M10571"/>
          <cell r="N10571"/>
          <cell r="O10571"/>
          <cell r="P10571"/>
          <cell r="Q10571"/>
          <cell r="R10571"/>
          <cell r="S10571"/>
          <cell r="T10571"/>
          <cell r="U10571"/>
          <cell r="V10571"/>
          <cell r="W10571"/>
          <cell r="X10571"/>
          <cell r="Y10571"/>
          <cell r="Z10571"/>
          <cell r="AA10571"/>
          <cell r="AB10571"/>
          <cell r="AC10571"/>
          <cell r="AD10571"/>
          <cell r="AE10571"/>
          <cell r="AF10571"/>
          <cell r="AG10571"/>
          <cell r="AH10571"/>
          <cell r="AI10571"/>
          <cell r="AJ10571"/>
          <cell r="AK10571"/>
          <cell r="AL10571"/>
          <cell r="AM10571"/>
          <cell r="AN10571"/>
        </row>
        <row r="10572">
          <cell r="E10572">
            <v>10571</v>
          </cell>
          <cell r="F10572"/>
          <cell r="G10572">
            <v>20310</v>
          </cell>
          <cell r="H10572"/>
          <cell r="I10572">
            <v>45782</v>
          </cell>
          <cell r="J10572"/>
          <cell r="K10572">
            <v>71553</v>
          </cell>
          <cell r="L10572">
            <v>131303</v>
          </cell>
          <cell r="M10572"/>
          <cell r="N10572"/>
          <cell r="O10572"/>
          <cell r="P10572"/>
          <cell r="Q10572"/>
          <cell r="R10572"/>
          <cell r="S10572"/>
          <cell r="T10572"/>
          <cell r="U10572">
            <v>2425</v>
          </cell>
          <cell r="V10572"/>
          <cell r="W10572">
            <v>8557</v>
          </cell>
          <cell r="X10572"/>
          <cell r="Y10572"/>
          <cell r="Z10572"/>
          <cell r="AA10572">
            <v>2471</v>
          </cell>
          <cell r="AB10572"/>
          <cell r="AC10572"/>
          <cell r="AD10572"/>
          <cell r="AE10572">
            <v>11073</v>
          </cell>
          <cell r="AF10572">
            <v>2141</v>
          </cell>
          <cell r="AG10572"/>
          <cell r="AH10572">
            <v>14153</v>
          </cell>
          <cell r="AI10572">
            <v>27244</v>
          </cell>
          <cell r="AJ10572"/>
          <cell r="AK10572"/>
          <cell r="AL10572"/>
          <cell r="AM10572"/>
          <cell r="AN10572"/>
        </row>
        <row r="10573">
          <cell r="E10573">
            <v>10572</v>
          </cell>
          <cell r="F10573"/>
          <cell r="G10573"/>
          <cell r="H10573"/>
          <cell r="I10573"/>
          <cell r="J10573"/>
          <cell r="K10573"/>
          <cell r="L10573"/>
          <cell r="M10573"/>
          <cell r="N10573"/>
          <cell r="O10573"/>
          <cell r="P10573"/>
          <cell r="Q10573"/>
          <cell r="R10573"/>
          <cell r="S10573"/>
          <cell r="T10573"/>
          <cell r="U10573"/>
          <cell r="V10573"/>
          <cell r="W10573"/>
          <cell r="X10573"/>
          <cell r="Y10573"/>
          <cell r="Z10573"/>
          <cell r="AA10573"/>
          <cell r="AB10573"/>
          <cell r="AC10573"/>
          <cell r="AD10573"/>
          <cell r="AE10573"/>
          <cell r="AF10573"/>
          <cell r="AG10573"/>
          <cell r="AH10573"/>
          <cell r="AI10573"/>
          <cell r="AJ10573"/>
          <cell r="AK10573"/>
          <cell r="AL10573"/>
          <cell r="AM10573"/>
          <cell r="AN10573"/>
        </row>
        <row r="10574">
          <cell r="E10574">
            <v>10573</v>
          </cell>
          <cell r="F10574">
            <v>1689</v>
          </cell>
          <cell r="G10574">
            <v>30603</v>
          </cell>
          <cell r="H10574"/>
          <cell r="I10574">
            <v>54081</v>
          </cell>
          <cell r="J10574">
            <v>683</v>
          </cell>
          <cell r="K10574">
            <v>254912</v>
          </cell>
          <cell r="L10574">
            <v>154303</v>
          </cell>
          <cell r="M10574">
            <v>12598</v>
          </cell>
          <cell r="N10574"/>
          <cell r="O10574">
            <v>6006</v>
          </cell>
          <cell r="P10574">
            <v>58546</v>
          </cell>
          <cell r="Q10574">
            <v>30425</v>
          </cell>
          <cell r="R10574">
            <v>68</v>
          </cell>
          <cell r="S10574">
            <v>14411</v>
          </cell>
          <cell r="T10574">
            <v>33277</v>
          </cell>
          <cell r="U10574">
            <v>14519</v>
          </cell>
          <cell r="V10574"/>
          <cell r="W10574">
            <v>42953</v>
          </cell>
          <cell r="X10574"/>
          <cell r="Y10574"/>
          <cell r="Z10574"/>
          <cell r="AA10574">
            <v>2471</v>
          </cell>
          <cell r="AB10574"/>
          <cell r="AC10574"/>
          <cell r="AD10574">
            <v>6333</v>
          </cell>
          <cell r="AE10574">
            <v>11073</v>
          </cell>
          <cell r="AF10574">
            <v>3447</v>
          </cell>
          <cell r="AG10574">
            <v>23531</v>
          </cell>
          <cell r="AH10574">
            <v>59595</v>
          </cell>
          <cell r="AI10574">
            <v>162188</v>
          </cell>
          <cell r="AJ10574">
            <v>13928</v>
          </cell>
          <cell r="AK10574"/>
          <cell r="AL10574"/>
          <cell r="AM10574"/>
          <cell r="AN10574">
            <v>28716</v>
          </cell>
        </row>
        <row r="10575">
          <cell r="E10575">
            <v>10574</v>
          </cell>
          <cell r="F10575"/>
          <cell r="G10575"/>
          <cell r="H10575"/>
          <cell r="I10575"/>
          <cell r="J10575"/>
          <cell r="K10575"/>
          <cell r="L10575">
            <v>16650</v>
          </cell>
          <cell r="M10575">
            <v>138</v>
          </cell>
          <cell r="N10575"/>
          <cell r="O10575">
            <v>179258</v>
          </cell>
          <cell r="P10575">
            <v>2766656</v>
          </cell>
          <cell r="Q10575"/>
          <cell r="R10575">
            <v>500</v>
          </cell>
          <cell r="S10575"/>
          <cell r="T10575">
            <v>-779518</v>
          </cell>
          <cell r="U10575"/>
          <cell r="V10575">
            <v>61738</v>
          </cell>
          <cell r="W10575"/>
          <cell r="X10575"/>
          <cell r="Y10575"/>
          <cell r="Z10575"/>
          <cell r="AA10575"/>
          <cell r="AB10575"/>
          <cell r="AC10575">
            <v>20475</v>
          </cell>
          <cell r="AD10575"/>
          <cell r="AE10575">
            <v>405564</v>
          </cell>
          <cell r="AF10575"/>
          <cell r="AG10575">
            <v>2175</v>
          </cell>
          <cell r="AH10575"/>
          <cell r="AI10575">
            <v>22175</v>
          </cell>
          <cell r="AJ10575">
            <v>43839</v>
          </cell>
          <cell r="AK10575">
            <v>321282</v>
          </cell>
          <cell r="AL10575"/>
          <cell r="AM10575"/>
          <cell r="AN10575">
            <v>205164</v>
          </cell>
        </row>
        <row r="10576">
          <cell r="E10576">
            <v>10575</v>
          </cell>
          <cell r="F10576"/>
          <cell r="G10576"/>
          <cell r="H10576"/>
          <cell r="I10576"/>
          <cell r="J10576"/>
          <cell r="K10576"/>
          <cell r="L10576">
            <v>3700</v>
          </cell>
          <cell r="M10576"/>
          <cell r="N10576"/>
          <cell r="O10576"/>
          <cell r="P10576"/>
          <cell r="Q10576"/>
          <cell r="R10576"/>
          <cell r="S10576"/>
          <cell r="T10576"/>
          <cell r="U10576"/>
          <cell r="V10576"/>
          <cell r="W10576"/>
          <cell r="X10576"/>
          <cell r="Y10576"/>
          <cell r="Z10576"/>
          <cell r="AA10576"/>
          <cell r="AB10576"/>
          <cell r="AC10576"/>
          <cell r="AD10576"/>
          <cell r="AE10576"/>
          <cell r="AF10576"/>
          <cell r="AG10576"/>
          <cell r="AH10576"/>
          <cell r="AI10576"/>
          <cell r="AJ10576"/>
          <cell r="AK10576"/>
          <cell r="AL10576"/>
          <cell r="AM10576"/>
          <cell r="AN10576"/>
        </row>
        <row r="10577">
          <cell r="E10577">
            <v>10576</v>
          </cell>
          <cell r="F10577"/>
          <cell r="G10577"/>
          <cell r="H10577"/>
          <cell r="I10577"/>
          <cell r="J10577"/>
          <cell r="K10577">
            <v>4611</v>
          </cell>
          <cell r="L10577">
            <v>9998</v>
          </cell>
          <cell r="M10577"/>
          <cell r="N10577"/>
          <cell r="O10577"/>
          <cell r="P10577"/>
          <cell r="Q10577"/>
          <cell r="R10577"/>
          <cell r="S10577"/>
          <cell r="T10577">
            <v>5965</v>
          </cell>
          <cell r="U10577"/>
          <cell r="V10577">
            <v>10906</v>
          </cell>
          <cell r="W10577"/>
          <cell r="X10577"/>
          <cell r="Y10577"/>
          <cell r="Z10577"/>
          <cell r="AA10577"/>
          <cell r="AB10577"/>
          <cell r="AC10577"/>
          <cell r="AD10577"/>
          <cell r="AE10577"/>
          <cell r="AF10577"/>
          <cell r="AG10577"/>
          <cell r="AH10577">
            <v>14165</v>
          </cell>
          <cell r="AI10577"/>
          <cell r="AJ10577"/>
          <cell r="AK10577"/>
          <cell r="AL10577"/>
          <cell r="AM10577"/>
          <cell r="AN10577"/>
        </row>
        <row r="10578">
          <cell r="E10578">
            <v>10577</v>
          </cell>
          <cell r="F10578"/>
          <cell r="G10578"/>
          <cell r="H10578"/>
          <cell r="I10578"/>
          <cell r="J10578"/>
          <cell r="K10578"/>
          <cell r="L10578"/>
          <cell r="M10578"/>
          <cell r="N10578"/>
          <cell r="O10578"/>
          <cell r="P10578"/>
          <cell r="Q10578"/>
          <cell r="R10578"/>
          <cell r="S10578"/>
          <cell r="T10578"/>
          <cell r="U10578"/>
          <cell r="V10578"/>
          <cell r="W10578"/>
          <cell r="X10578"/>
          <cell r="Y10578"/>
          <cell r="Z10578"/>
          <cell r="AA10578"/>
          <cell r="AB10578"/>
          <cell r="AC10578"/>
          <cell r="AD10578"/>
          <cell r="AE10578"/>
          <cell r="AF10578"/>
          <cell r="AG10578"/>
          <cell r="AH10578"/>
          <cell r="AI10578"/>
          <cell r="AJ10578"/>
          <cell r="AK10578"/>
          <cell r="AL10578"/>
          <cell r="AM10578"/>
          <cell r="AN10578"/>
        </row>
        <row r="10579">
          <cell r="E10579">
            <v>10578</v>
          </cell>
          <cell r="F10579"/>
          <cell r="G10579"/>
          <cell r="H10579"/>
          <cell r="I10579"/>
          <cell r="J10579"/>
          <cell r="K10579">
            <v>4611</v>
          </cell>
          <cell r="L10579">
            <v>30348</v>
          </cell>
          <cell r="M10579">
            <v>138</v>
          </cell>
          <cell r="N10579"/>
          <cell r="O10579">
            <v>179258</v>
          </cell>
          <cell r="P10579">
            <v>2766656</v>
          </cell>
          <cell r="Q10579"/>
          <cell r="R10579">
            <v>500</v>
          </cell>
          <cell r="S10579"/>
          <cell r="T10579">
            <v>-773553</v>
          </cell>
          <cell r="U10579"/>
          <cell r="V10579">
            <v>72644</v>
          </cell>
          <cell r="W10579"/>
          <cell r="X10579"/>
          <cell r="Y10579"/>
          <cell r="Z10579"/>
          <cell r="AA10579"/>
          <cell r="AB10579"/>
          <cell r="AC10579">
            <v>20475</v>
          </cell>
          <cell r="AD10579"/>
          <cell r="AE10579">
            <v>405564</v>
          </cell>
          <cell r="AF10579"/>
          <cell r="AG10579">
            <v>2175</v>
          </cell>
          <cell r="AH10579">
            <v>14165</v>
          </cell>
          <cell r="AI10579">
            <v>22175</v>
          </cell>
          <cell r="AJ10579">
            <v>43839</v>
          </cell>
          <cell r="AK10579">
            <v>321282</v>
          </cell>
          <cell r="AL10579"/>
          <cell r="AM10579"/>
          <cell r="AN10579">
            <v>205164</v>
          </cell>
        </row>
        <row r="10580">
          <cell r="E10580">
            <v>10579</v>
          </cell>
          <cell r="F10580">
            <v>3590</v>
          </cell>
          <cell r="G10580"/>
          <cell r="H10580"/>
          <cell r="I10580"/>
          <cell r="J10580"/>
          <cell r="K10580">
            <v>6657</v>
          </cell>
          <cell r="L10580"/>
          <cell r="M10580">
            <v>2897</v>
          </cell>
          <cell r="N10580">
            <v>16880</v>
          </cell>
          <cell r="O10580"/>
          <cell r="P10580">
            <v>612923</v>
          </cell>
          <cell r="Q10580"/>
          <cell r="R10580">
            <v>2563</v>
          </cell>
          <cell r="S10580"/>
          <cell r="T10580">
            <v>-48431</v>
          </cell>
          <cell r="U10580">
            <v>1000</v>
          </cell>
          <cell r="V10580"/>
          <cell r="W10580">
            <v>82368</v>
          </cell>
          <cell r="X10580"/>
          <cell r="Y10580"/>
          <cell r="Z10580"/>
          <cell r="AA10580"/>
          <cell r="AB10580"/>
          <cell r="AC10580"/>
          <cell r="AD10580">
            <v>4780</v>
          </cell>
          <cell r="AE10580">
            <v>71871</v>
          </cell>
          <cell r="AF10580"/>
          <cell r="AG10580">
            <v>2325</v>
          </cell>
          <cell r="AH10580"/>
          <cell r="AI10580"/>
          <cell r="AJ10580"/>
          <cell r="AK10580"/>
          <cell r="AL10580"/>
          <cell r="AM10580">
            <v>8230</v>
          </cell>
          <cell r="AN10580"/>
        </row>
        <row r="10581">
          <cell r="E10581">
            <v>10580</v>
          </cell>
          <cell r="F10581"/>
          <cell r="G10581"/>
          <cell r="H10581"/>
          <cell r="I10581"/>
          <cell r="J10581"/>
          <cell r="K10581"/>
          <cell r="L10581"/>
          <cell r="M10581"/>
          <cell r="N10581"/>
          <cell r="O10581"/>
          <cell r="P10581"/>
          <cell r="Q10581"/>
          <cell r="R10581"/>
          <cell r="S10581"/>
          <cell r="T10581"/>
          <cell r="U10581"/>
          <cell r="V10581"/>
          <cell r="W10581"/>
          <cell r="X10581"/>
          <cell r="Y10581"/>
          <cell r="Z10581"/>
          <cell r="AA10581"/>
          <cell r="AB10581"/>
          <cell r="AC10581"/>
          <cell r="AD10581"/>
          <cell r="AE10581"/>
          <cell r="AF10581"/>
          <cell r="AG10581"/>
          <cell r="AH10581"/>
          <cell r="AI10581"/>
          <cell r="AJ10581"/>
          <cell r="AK10581"/>
          <cell r="AL10581"/>
          <cell r="AM10581"/>
          <cell r="AN10581"/>
        </row>
        <row r="10582">
          <cell r="E10582">
            <v>10581</v>
          </cell>
          <cell r="F10582"/>
          <cell r="G10582"/>
          <cell r="H10582"/>
          <cell r="I10582"/>
          <cell r="J10582"/>
          <cell r="K10582">
            <v>29392</v>
          </cell>
          <cell r="L10582">
            <v>11175</v>
          </cell>
          <cell r="M10582"/>
          <cell r="N10582"/>
          <cell r="O10582"/>
          <cell r="P10582">
            <v>68351</v>
          </cell>
          <cell r="Q10582"/>
          <cell r="R10582"/>
          <cell r="S10582"/>
          <cell r="T10582"/>
          <cell r="U10582"/>
          <cell r="V10582"/>
          <cell r="W10582">
            <v>12985</v>
          </cell>
          <cell r="X10582"/>
          <cell r="Y10582"/>
          <cell r="Z10582"/>
          <cell r="AA10582"/>
          <cell r="AB10582"/>
          <cell r="AC10582"/>
          <cell r="AD10582"/>
          <cell r="AE10582"/>
          <cell r="AF10582"/>
          <cell r="AG10582"/>
          <cell r="AH10582"/>
          <cell r="AI10582"/>
          <cell r="AJ10582"/>
          <cell r="AK10582"/>
          <cell r="AL10582"/>
          <cell r="AM10582"/>
          <cell r="AN10582"/>
        </row>
        <row r="10583">
          <cell r="E10583">
            <v>10582</v>
          </cell>
          <cell r="F10583"/>
          <cell r="G10583"/>
          <cell r="H10583"/>
          <cell r="I10583"/>
          <cell r="J10583"/>
          <cell r="K10583"/>
          <cell r="L10583"/>
          <cell r="M10583"/>
          <cell r="N10583"/>
          <cell r="O10583"/>
          <cell r="P10583"/>
          <cell r="Q10583"/>
          <cell r="R10583"/>
          <cell r="S10583"/>
          <cell r="T10583"/>
          <cell r="U10583"/>
          <cell r="V10583"/>
          <cell r="W10583"/>
          <cell r="X10583"/>
          <cell r="Y10583"/>
          <cell r="Z10583"/>
          <cell r="AA10583"/>
          <cell r="AB10583"/>
          <cell r="AC10583"/>
          <cell r="AD10583"/>
          <cell r="AE10583"/>
          <cell r="AF10583"/>
          <cell r="AG10583"/>
          <cell r="AH10583"/>
          <cell r="AI10583"/>
          <cell r="AJ10583"/>
          <cell r="AK10583"/>
          <cell r="AL10583"/>
          <cell r="AM10583"/>
          <cell r="AN10583"/>
        </row>
        <row r="10584">
          <cell r="E10584">
            <v>10583</v>
          </cell>
          <cell r="F10584">
            <v>3590</v>
          </cell>
          <cell r="G10584"/>
          <cell r="H10584"/>
          <cell r="I10584"/>
          <cell r="J10584"/>
          <cell r="K10584">
            <v>36049</v>
          </cell>
          <cell r="L10584">
            <v>11175</v>
          </cell>
          <cell r="M10584">
            <v>2897</v>
          </cell>
          <cell r="N10584">
            <v>16880</v>
          </cell>
          <cell r="O10584"/>
          <cell r="P10584">
            <v>681274</v>
          </cell>
          <cell r="Q10584"/>
          <cell r="R10584">
            <v>2563</v>
          </cell>
          <cell r="S10584"/>
          <cell r="T10584">
            <v>-48431</v>
          </cell>
          <cell r="U10584">
            <v>1000</v>
          </cell>
          <cell r="V10584"/>
          <cell r="W10584">
            <v>95353</v>
          </cell>
          <cell r="X10584"/>
          <cell r="Y10584"/>
          <cell r="Z10584"/>
          <cell r="AA10584"/>
          <cell r="AB10584"/>
          <cell r="AC10584"/>
          <cell r="AD10584">
            <v>4780</v>
          </cell>
          <cell r="AE10584">
            <v>71871</v>
          </cell>
          <cell r="AF10584"/>
          <cell r="AG10584">
            <v>2325</v>
          </cell>
          <cell r="AH10584"/>
          <cell r="AI10584"/>
          <cell r="AJ10584"/>
          <cell r="AK10584"/>
          <cell r="AL10584"/>
          <cell r="AM10584">
            <v>8230</v>
          </cell>
          <cell r="AN10584"/>
        </row>
        <row r="10585">
          <cell r="E10585">
            <v>10584</v>
          </cell>
          <cell r="F10585">
            <v>4978</v>
          </cell>
          <cell r="G10585">
            <v>310030</v>
          </cell>
          <cell r="H10585"/>
          <cell r="I10585">
            <v>490188</v>
          </cell>
          <cell r="J10585"/>
          <cell r="K10585">
            <v>33117</v>
          </cell>
          <cell r="L10585">
            <v>6825</v>
          </cell>
          <cell r="M10585">
            <v>4252894</v>
          </cell>
          <cell r="N10585">
            <v>1351402</v>
          </cell>
          <cell r="O10585">
            <v>512310</v>
          </cell>
          <cell r="P10585"/>
          <cell r="Q10585">
            <v>211606</v>
          </cell>
          <cell r="R10585">
            <v>311296</v>
          </cell>
          <cell r="S10585"/>
          <cell r="T10585">
            <v>3156791</v>
          </cell>
          <cell r="U10585">
            <v>1036062</v>
          </cell>
          <cell r="V10585">
            <v>20743</v>
          </cell>
          <cell r="W10585"/>
          <cell r="X10585">
            <v>2724</v>
          </cell>
          <cell r="Y10585"/>
          <cell r="Z10585"/>
          <cell r="AA10585"/>
          <cell r="AB10585"/>
          <cell r="AC10585">
            <v>11325</v>
          </cell>
          <cell r="AD10585"/>
          <cell r="AE10585">
            <v>272791</v>
          </cell>
          <cell r="AF10585">
            <v>394488</v>
          </cell>
          <cell r="AG10585">
            <v>89616</v>
          </cell>
          <cell r="AH10585">
            <v>35354</v>
          </cell>
          <cell r="AI10585">
            <v>104028</v>
          </cell>
          <cell r="AJ10585">
            <v>25117</v>
          </cell>
          <cell r="AK10585">
            <v>63443</v>
          </cell>
          <cell r="AL10585">
            <v>23111</v>
          </cell>
          <cell r="AM10585">
            <v>-5138</v>
          </cell>
          <cell r="AN10585"/>
        </row>
        <row r="10586">
          <cell r="E10586">
            <v>10585</v>
          </cell>
          <cell r="F10586"/>
          <cell r="G10586"/>
          <cell r="H10586"/>
          <cell r="I10586"/>
          <cell r="J10586"/>
          <cell r="K10586"/>
          <cell r="L10586">
            <v>20586</v>
          </cell>
          <cell r="M10586"/>
          <cell r="N10586">
            <v>1476933</v>
          </cell>
          <cell r="O10586"/>
          <cell r="P10586"/>
          <cell r="Q10586"/>
          <cell r="R10586">
            <v>551559</v>
          </cell>
          <cell r="S10586"/>
          <cell r="T10586"/>
          <cell r="U10586">
            <v>5283</v>
          </cell>
          <cell r="V10586"/>
          <cell r="W10586">
            <v>25895</v>
          </cell>
          <cell r="X10586"/>
          <cell r="Y10586"/>
          <cell r="Z10586"/>
          <cell r="AA10586"/>
          <cell r="AB10586"/>
          <cell r="AC10586"/>
          <cell r="AD10586">
            <v>391134</v>
          </cell>
          <cell r="AE10586"/>
          <cell r="AF10586"/>
          <cell r="AG10586"/>
          <cell r="AH10586"/>
          <cell r="AI10586"/>
          <cell r="AJ10586"/>
          <cell r="AK10586"/>
          <cell r="AL10586"/>
          <cell r="AM10586"/>
          <cell r="AN10586"/>
        </row>
        <row r="10587">
          <cell r="E10587">
            <v>10586</v>
          </cell>
          <cell r="F10587"/>
          <cell r="G10587"/>
          <cell r="H10587"/>
          <cell r="I10587">
            <v>171242</v>
          </cell>
          <cell r="J10587"/>
          <cell r="K10587">
            <v>8059</v>
          </cell>
          <cell r="L10587">
            <v>4092</v>
          </cell>
          <cell r="M10587"/>
          <cell r="N10587"/>
          <cell r="O10587">
            <v>75000</v>
          </cell>
          <cell r="P10587"/>
          <cell r="Q10587"/>
          <cell r="R10587"/>
          <cell r="S10587"/>
          <cell r="T10587">
            <v>414000</v>
          </cell>
          <cell r="U10587">
            <v>308</v>
          </cell>
          <cell r="V10587"/>
          <cell r="W10587">
            <v>96759</v>
          </cell>
          <cell r="X10587"/>
          <cell r="Y10587"/>
          <cell r="Z10587">
            <v>1000</v>
          </cell>
          <cell r="AA10587"/>
          <cell r="AB10587"/>
          <cell r="AC10587"/>
          <cell r="AD10587"/>
          <cell r="AE10587">
            <v>33217</v>
          </cell>
          <cell r="AF10587"/>
          <cell r="AG10587">
            <v>854223</v>
          </cell>
          <cell r="AH10587">
            <v>69370</v>
          </cell>
          <cell r="AI10587"/>
          <cell r="AJ10587"/>
          <cell r="AK10587"/>
          <cell r="AL10587"/>
          <cell r="AM10587"/>
          <cell r="AN10587"/>
        </row>
        <row r="10588">
          <cell r="E10588">
            <v>10587</v>
          </cell>
          <cell r="F10588"/>
          <cell r="G10588"/>
          <cell r="H10588"/>
          <cell r="I10588"/>
          <cell r="J10588"/>
          <cell r="K10588"/>
          <cell r="L10588"/>
          <cell r="M10588"/>
          <cell r="N10588"/>
          <cell r="O10588"/>
          <cell r="P10588"/>
          <cell r="Q10588"/>
          <cell r="R10588"/>
          <cell r="S10588"/>
          <cell r="T10588"/>
          <cell r="U10588"/>
          <cell r="V10588"/>
          <cell r="W10588"/>
          <cell r="X10588"/>
          <cell r="Y10588"/>
          <cell r="Z10588"/>
          <cell r="AA10588"/>
          <cell r="AB10588"/>
          <cell r="AC10588"/>
          <cell r="AD10588"/>
          <cell r="AE10588"/>
          <cell r="AF10588"/>
          <cell r="AG10588"/>
          <cell r="AH10588">
            <v>73730</v>
          </cell>
          <cell r="AI10588"/>
          <cell r="AJ10588"/>
          <cell r="AK10588"/>
          <cell r="AL10588"/>
          <cell r="AM10588"/>
          <cell r="AN10588"/>
        </row>
        <row r="10589">
          <cell r="E10589">
            <v>10588</v>
          </cell>
          <cell r="F10589">
            <v>4978</v>
          </cell>
          <cell r="G10589">
            <v>310030</v>
          </cell>
          <cell r="H10589"/>
          <cell r="I10589">
            <v>661430</v>
          </cell>
          <cell r="J10589"/>
          <cell r="K10589">
            <v>41176</v>
          </cell>
          <cell r="L10589">
            <v>31503</v>
          </cell>
          <cell r="M10589">
            <v>4252894</v>
          </cell>
          <cell r="N10589">
            <v>2828335</v>
          </cell>
          <cell r="O10589">
            <v>587310</v>
          </cell>
          <cell r="P10589"/>
          <cell r="Q10589">
            <v>211606</v>
          </cell>
          <cell r="R10589">
            <v>862855</v>
          </cell>
          <cell r="S10589"/>
          <cell r="T10589">
            <v>3570791</v>
          </cell>
          <cell r="U10589">
            <v>1041653</v>
          </cell>
          <cell r="V10589">
            <v>20743</v>
          </cell>
          <cell r="W10589">
            <v>122654</v>
          </cell>
          <cell r="X10589">
            <v>2724</v>
          </cell>
          <cell r="Y10589"/>
          <cell r="Z10589">
            <v>1000</v>
          </cell>
          <cell r="AA10589"/>
          <cell r="AB10589"/>
          <cell r="AC10589">
            <v>11325</v>
          </cell>
          <cell r="AD10589">
            <v>391134</v>
          </cell>
          <cell r="AE10589">
            <v>306008</v>
          </cell>
          <cell r="AF10589">
            <v>394488</v>
          </cell>
          <cell r="AG10589">
            <v>943839</v>
          </cell>
          <cell r="AH10589">
            <v>178454</v>
          </cell>
          <cell r="AI10589">
            <v>104028</v>
          </cell>
          <cell r="AJ10589">
            <v>25117</v>
          </cell>
          <cell r="AK10589">
            <v>63443</v>
          </cell>
          <cell r="AL10589">
            <v>23111</v>
          </cell>
          <cell r="AM10589">
            <v>-5138</v>
          </cell>
          <cell r="AN10589"/>
        </row>
        <row r="10590">
          <cell r="E10590">
            <v>10589</v>
          </cell>
          <cell r="F10590"/>
          <cell r="G10590"/>
          <cell r="H10590"/>
          <cell r="I10590"/>
          <cell r="J10590"/>
          <cell r="K10590">
            <v>172657</v>
          </cell>
          <cell r="L10590"/>
          <cell r="M10590">
            <v>1445538</v>
          </cell>
          <cell r="N10590"/>
          <cell r="O10590">
            <v>10082</v>
          </cell>
          <cell r="P10590">
            <v>997370</v>
          </cell>
          <cell r="Q10590"/>
          <cell r="R10590">
            <v>-774</v>
          </cell>
          <cell r="S10590">
            <v>2238</v>
          </cell>
          <cell r="T10590"/>
          <cell r="U10590">
            <v>44338</v>
          </cell>
          <cell r="V10590"/>
          <cell r="W10590"/>
          <cell r="X10590"/>
          <cell r="Y10590"/>
          <cell r="Z10590"/>
          <cell r="AA10590"/>
          <cell r="AB10590"/>
          <cell r="AC10590"/>
          <cell r="AD10590"/>
          <cell r="AE10590">
            <v>15873</v>
          </cell>
          <cell r="AF10590">
            <v>804</v>
          </cell>
          <cell r="AG10590">
            <v>15597</v>
          </cell>
          <cell r="AH10590"/>
          <cell r="AI10590">
            <v>106</v>
          </cell>
          <cell r="AJ10590">
            <v>343</v>
          </cell>
          <cell r="AK10590"/>
          <cell r="AL10590"/>
          <cell r="AM10590"/>
          <cell r="AN10590"/>
        </row>
        <row r="10591">
          <cell r="E10591">
            <v>10590</v>
          </cell>
          <cell r="F10591"/>
          <cell r="G10591"/>
          <cell r="H10591"/>
          <cell r="I10591"/>
          <cell r="J10591"/>
          <cell r="K10591"/>
          <cell r="L10591"/>
          <cell r="M10591"/>
          <cell r="N10591"/>
          <cell r="O10591"/>
          <cell r="P10591"/>
          <cell r="Q10591"/>
          <cell r="R10591"/>
          <cell r="S10591"/>
          <cell r="T10591"/>
          <cell r="U10591"/>
          <cell r="V10591"/>
          <cell r="W10591"/>
          <cell r="X10591"/>
          <cell r="Y10591"/>
          <cell r="Z10591"/>
          <cell r="AA10591"/>
          <cell r="AB10591"/>
          <cell r="AC10591"/>
          <cell r="AD10591"/>
          <cell r="AE10591"/>
          <cell r="AF10591"/>
          <cell r="AG10591"/>
          <cell r="AH10591"/>
          <cell r="AI10591"/>
          <cell r="AJ10591"/>
          <cell r="AK10591"/>
          <cell r="AL10591"/>
          <cell r="AM10591"/>
          <cell r="AN10591"/>
        </row>
        <row r="10592">
          <cell r="E10592">
            <v>10591</v>
          </cell>
          <cell r="F10592"/>
          <cell r="G10592"/>
          <cell r="H10592"/>
          <cell r="I10592"/>
          <cell r="J10592"/>
          <cell r="K10592">
            <v>4611</v>
          </cell>
          <cell r="L10592">
            <v>1317</v>
          </cell>
          <cell r="M10592"/>
          <cell r="N10592"/>
          <cell r="O10592"/>
          <cell r="P10592"/>
          <cell r="Q10592"/>
          <cell r="R10592"/>
          <cell r="S10592"/>
          <cell r="T10592"/>
          <cell r="U10592"/>
          <cell r="V10592"/>
          <cell r="W10592"/>
          <cell r="X10592"/>
          <cell r="Y10592"/>
          <cell r="Z10592"/>
          <cell r="AA10592"/>
          <cell r="AB10592"/>
          <cell r="AC10592"/>
          <cell r="AD10592"/>
          <cell r="AE10592"/>
          <cell r="AF10592"/>
          <cell r="AG10592"/>
          <cell r="AH10592"/>
          <cell r="AI10592"/>
          <cell r="AJ10592"/>
          <cell r="AK10592"/>
          <cell r="AL10592"/>
          <cell r="AM10592"/>
          <cell r="AN10592"/>
        </row>
        <row r="10593">
          <cell r="E10593">
            <v>10592</v>
          </cell>
          <cell r="F10593"/>
          <cell r="G10593"/>
          <cell r="H10593"/>
          <cell r="I10593"/>
          <cell r="J10593"/>
          <cell r="K10593"/>
          <cell r="L10593"/>
          <cell r="M10593"/>
          <cell r="N10593"/>
          <cell r="O10593"/>
          <cell r="P10593"/>
          <cell r="Q10593"/>
          <cell r="R10593"/>
          <cell r="S10593"/>
          <cell r="T10593"/>
          <cell r="U10593"/>
          <cell r="V10593"/>
          <cell r="W10593"/>
          <cell r="X10593"/>
          <cell r="Y10593"/>
          <cell r="Z10593"/>
          <cell r="AA10593"/>
          <cell r="AB10593"/>
          <cell r="AC10593"/>
          <cell r="AD10593"/>
          <cell r="AE10593"/>
          <cell r="AF10593"/>
          <cell r="AG10593"/>
          <cell r="AH10593"/>
          <cell r="AI10593"/>
          <cell r="AJ10593"/>
          <cell r="AK10593"/>
          <cell r="AL10593"/>
          <cell r="AM10593"/>
          <cell r="AN10593"/>
        </row>
        <row r="10594">
          <cell r="E10594">
            <v>10593</v>
          </cell>
          <cell r="F10594"/>
          <cell r="G10594"/>
          <cell r="H10594"/>
          <cell r="I10594"/>
          <cell r="J10594"/>
          <cell r="K10594">
            <v>177268</v>
          </cell>
          <cell r="L10594">
            <v>1317</v>
          </cell>
          <cell r="M10594">
            <v>1445538</v>
          </cell>
          <cell r="N10594"/>
          <cell r="O10594">
            <v>10082</v>
          </cell>
          <cell r="P10594">
            <v>997370</v>
          </cell>
          <cell r="Q10594"/>
          <cell r="R10594">
            <v>-774</v>
          </cell>
          <cell r="S10594">
            <v>2238</v>
          </cell>
          <cell r="T10594"/>
          <cell r="U10594">
            <v>44338</v>
          </cell>
          <cell r="V10594"/>
          <cell r="W10594"/>
          <cell r="X10594"/>
          <cell r="Y10594"/>
          <cell r="Z10594"/>
          <cell r="AA10594"/>
          <cell r="AB10594"/>
          <cell r="AC10594"/>
          <cell r="AD10594"/>
          <cell r="AE10594">
            <v>15873</v>
          </cell>
          <cell r="AF10594">
            <v>804</v>
          </cell>
          <cell r="AG10594">
            <v>15597</v>
          </cell>
          <cell r="AH10594"/>
          <cell r="AI10594">
            <v>106</v>
          </cell>
          <cell r="AJ10594">
            <v>343</v>
          </cell>
          <cell r="AK10594"/>
          <cell r="AL10594"/>
          <cell r="AM10594"/>
          <cell r="AN10594"/>
        </row>
        <row r="10595">
          <cell r="E10595">
            <v>10594</v>
          </cell>
          <cell r="F10595"/>
          <cell r="G10595"/>
          <cell r="H10595"/>
          <cell r="I10595"/>
          <cell r="J10595"/>
          <cell r="K10595"/>
          <cell r="L10595"/>
          <cell r="M10595">
            <v>3412007</v>
          </cell>
          <cell r="N10595"/>
          <cell r="O10595"/>
          <cell r="P10595">
            <v>789358</v>
          </cell>
          <cell r="Q10595">
            <v>92</v>
          </cell>
          <cell r="R10595"/>
          <cell r="S10595"/>
          <cell r="T10595"/>
          <cell r="U10595">
            <v>57576</v>
          </cell>
          <cell r="V10595">
            <v>10138</v>
          </cell>
          <cell r="W10595"/>
          <cell r="X10595"/>
          <cell r="Y10595"/>
          <cell r="Z10595"/>
          <cell r="AA10595"/>
          <cell r="AB10595">
            <v>8990</v>
          </cell>
          <cell r="AC10595"/>
          <cell r="AD10595"/>
          <cell r="AE10595">
            <v>31</v>
          </cell>
          <cell r="AF10595"/>
          <cell r="AG10595"/>
          <cell r="AH10595">
            <v>232943</v>
          </cell>
          <cell r="AI10595"/>
          <cell r="AJ10595"/>
          <cell r="AK10595"/>
          <cell r="AL10595"/>
          <cell r="AM10595"/>
          <cell r="AN10595"/>
        </row>
        <row r="10596">
          <cell r="E10596">
            <v>10595</v>
          </cell>
          <cell r="F10596"/>
          <cell r="G10596"/>
          <cell r="H10596"/>
          <cell r="I10596"/>
          <cell r="J10596"/>
          <cell r="K10596"/>
          <cell r="L10596"/>
          <cell r="M10596"/>
          <cell r="N10596"/>
          <cell r="O10596"/>
          <cell r="P10596"/>
          <cell r="Q10596"/>
          <cell r="R10596"/>
          <cell r="S10596"/>
          <cell r="T10596"/>
          <cell r="U10596"/>
          <cell r="V10596"/>
          <cell r="W10596"/>
          <cell r="X10596"/>
          <cell r="Y10596"/>
          <cell r="Z10596"/>
          <cell r="AA10596"/>
          <cell r="AB10596"/>
          <cell r="AC10596"/>
          <cell r="AD10596"/>
          <cell r="AE10596"/>
          <cell r="AF10596"/>
          <cell r="AG10596"/>
          <cell r="AH10596"/>
          <cell r="AI10596"/>
          <cell r="AJ10596"/>
          <cell r="AK10596"/>
          <cell r="AL10596"/>
          <cell r="AM10596"/>
          <cell r="AN10596"/>
        </row>
        <row r="10597">
          <cell r="E10597">
            <v>10596</v>
          </cell>
          <cell r="F10597"/>
          <cell r="G10597"/>
          <cell r="H10597"/>
          <cell r="I10597"/>
          <cell r="J10597"/>
          <cell r="K10597">
            <v>4611</v>
          </cell>
          <cell r="L10597">
            <v>3830</v>
          </cell>
          <cell r="M10597"/>
          <cell r="N10597"/>
          <cell r="O10597"/>
          <cell r="P10597"/>
          <cell r="Q10597"/>
          <cell r="R10597"/>
          <cell r="S10597"/>
          <cell r="T10597"/>
          <cell r="U10597">
            <v>3690</v>
          </cell>
          <cell r="V10597">
            <v>1842</v>
          </cell>
          <cell r="W10597"/>
          <cell r="X10597"/>
          <cell r="Y10597"/>
          <cell r="Z10597"/>
          <cell r="AA10597"/>
          <cell r="AB10597"/>
          <cell r="AC10597"/>
          <cell r="AD10597"/>
          <cell r="AE10597"/>
          <cell r="AF10597"/>
          <cell r="AG10597"/>
          <cell r="AH10597">
            <v>36732</v>
          </cell>
          <cell r="AI10597"/>
          <cell r="AJ10597"/>
          <cell r="AK10597"/>
          <cell r="AL10597"/>
          <cell r="AM10597"/>
          <cell r="AN10597"/>
        </row>
        <row r="10598">
          <cell r="E10598">
            <v>10597</v>
          </cell>
          <cell r="F10598"/>
          <cell r="G10598"/>
          <cell r="H10598"/>
          <cell r="I10598"/>
          <cell r="J10598"/>
          <cell r="K10598"/>
          <cell r="L10598"/>
          <cell r="M10598"/>
          <cell r="N10598"/>
          <cell r="O10598"/>
          <cell r="P10598"/>
          <cell r="Q10598"/>
          <cell r="R10598"/>
          <cell r="S10598"/>
          <cell r="T10598"/>
          <cell r="U10598"/>
          <cell r="V10598"/>
          <cell r="W10598"/>
          <cell r="X10598"/>
          <cell r="Y10598"/>
          <cell r="Z10598"/>
          <cell r="AA10598"/>
          <cell r="AB10598"/>
          <cell r="AC10598"/>
          <cell r="AD10598"/>
          <cell r="AE10598"/>
          <cell r="AF10598"/>
          <cell r="AG10598"/>
          <cell r="AH10598"/>
          <cell r="AI10598"/>
          <cell r="AJ10598"/>
          <cell r="AK10598"/>
          <cell r="AL10598"/>
          <cell r="AM10598"/>
          <cell r="AN10598"/>
        </row>
        <row r="10599">
          <cell r="E10599">
            <v>10598</v>
          </cell>
          <cell r="F10599"/>
          <cell r="G10599"/>
          <cell r="H10599"/>
          <cell r="I10599"/>
          <cell r="J10599"/>
          <cell r="K10599">
            <v>4611</v>
          </cell>
          <cell r="L10599">
            <v>3830</v>
          </cell>
          <cell r="M10599">
            <v>3412007</v>
          </cell>
          <cell r="N10599"/>
          <cell r="O10599"/>
          <cell r="P10599">
            <v>789358</v>
          </cell>
          <cell r="Q10599">
            <v>92</v>
          </cell>
          <cell r="R10599"/>
          <cell r="S10599"/>
          <cell r="T10599"/>
          <cell r="U10599">
            <v>61266</v>
          </cell>
          <cell r="V10599">
            <v>11980</v>
          </cell>
          <cell r="W10599"/>
          <cell r="X10599"/>
          <cell r="Y10599"/>
          <cell r="Z10599"/>
          <cell r="AA10599"/>
          <cell r="AB10599">
            <v>8990</v>
          </cell>
          <cell r="AC10599"/>
          <cell r="AD10599"/>
          <cell r="AE10599">
            <v>31</v>
          </cell>
          <cell r="AF10599"/>
          <cell r="AG10599"/>
          <cell r="AH10599">
            <v>269675</v>
          </cell>
          <cell r="AI10599"/>
          <cell r="AJ10599"/>
          <cell r="AK10599"/>
          <cell r="AL10599"/>
          <cell r="AM10599"/>
          <cell r="AN10599"/>
        </row>
        <row r="10600">
          <cell r="E10600">
            <v>10599</v>
          </cell>
          <cell r="F10600"/>
          <cell r="G10600"/>
          <cell r="H10600">
            <v>40</v>
          </cell>
          <cell r="I10600"/>
          <cell r="J10600"/>
          <cell r="K10600">
            <v>7012</v>
          </cell>
          <cell r="L10600"/>
          <cell r="M10600"/>
          <cell r="N10600"/>
          <cell r="O10600">
            <v>56506</v>
          </cell>
          <cell r="P10600">
            <v>21101</v>
          </cell>
          <cell r="Q10600"/>
          <cell r="R10600"/>
          <cell r="S10600"/>
          <cell r="T10600"/>
          <cell r="U10600"/>
          <cell r="V10600"/>
          <cell r="W10600"/>
          <cell r="X10600"/>
          <cell r="Y10600"/>
          <cell r="Z10600">
            <v>200</v>
          </cell>
          <cell r="AA10600"/>
          <cell r="AB10600"/>
          <cell r="AC10600">
            <v>-1200</v>
          </cell>
          <cell r="AD10600"/>
          <cell r="AE10600"/>
          <cell r="AF10600"/>
          <cell r="AG10600"/>
          <cell r="AH10600"/>
          <cell r="AI10600"/>
          <cell r="AJ10600"/>
          <cell r="AK10600">
            <v>24669</v>
          </cell>
          <cell r="AL10600"/>
          <cell r="AM10600"/>
          <cell r="AN10600"/>
        </row>
        <row r="10601">
          <cell r="E10601">
            <v>10600</v>
          </cell>
          <cell r="F10601"/>
          <cell r="G10601"/>
          <cell r="H10601"/>
          <cell r="I10601"/>
          <cell r="J10601"/>
          <cell r="K10601"/>
          <cell r="L10601"/>
          <cell r="M10601"/>
          <cell r="N10601"/>
          <cell r="O10601"/>
          <cell r="P10601"/>
          <cell r="Q10601"/>
          <cell r="R10601"/>
          <cell r="S10601"/>
          <cell r="T10601"/>
          <cell r="U10601"/>
          <cell r="V10601"/>
          <cell r="W10601"/>
          <cell r="X10601"/>
          <cell r="Y10601"/>
          <cell r="Z10601"/>
          <cell r="AA10601"/>
          <cell r="AB10601"/>
          <cell r="AC10601"/>
          <cell r="AD10601"/>
          <cell r="AE10601"/>
          <cell r="AF10601"/>
          <cell r="AG10601"/>
          <cell r="AH10601"/>
          <cell r="AI10601"/>
          <cell r="AJ10601"/>
          <cell r="AK10601"/>
          <cell r="AL10601"/>
          <cell r="AM10601"/>
          <cell r="AN10601"/>
        </row>
        <row r="10602">
          <cell r="E10602">
            <v>10601</v>
          </cell>
          <cell r="F10602"/>
          <cell r="G10602"/>
          <cell r="H10602"/>
          <cell r="I10602">
            <v>16018</v>
          </cell>
          <cell r="J10602"/>
          <cell r="K10602">
            <v>4611</v>
          </cell>
          <cell r="L10602">
            <v>3830</v>
          </cell>
          <cell r="M10602"/>
          <cell r="N10602"/>
          <cell r="O10602"/>
          <cell r="P10602"/>
          <cell r="Q10602"/>
          <cell r="R10602"/>
          <cell r="S10602"/>
          <cell r="T10602"/>
          <cell r="U10602"/>
          <cell r="V10602"/>
          <cell r="W10602"/>
          <cell r="X10602"/>
          <cell r="Y10602"/>
          <cell r="Z10602"/>
          <cell r="AA10602"/>
          <cell r="AB10602"/>
          <cell r="AC10602"/>
          <cell r="AD10602"/>
          <cell r="AE10602"/>
          <cell r="AF10602"/>
          <cell r="AG10602"/>
          <cell r="AH10602">
            <v>9811</v>
          </cell>
          <cell r="AI10602"/>
          <cell r="AJ10602"/>
          <cell r="AK10602"/>
          <cell r="AL10602"/>
          <cell r="AM10602"/>
          <cell r="AN10602"/>
        </row>
        <row r="10603">
          <cell r="E10603">
            <v>10602</v>
          </cell>
          <cell r="F10603"/>
          <cell r="G10603"/>
          <cell r="H10603"/>
          <cell r="I10603"/>
          <cell r="J10603"/>
          <cell r="K10603"/>
          <cell r="L10603"/>
          <cell r="M10603"/>
          <cell r="N10603"/>
          <cell r="O10603"/>
          <cell r="P10603"/>
          <cell r="Q10603"/>
          <cell r="R10603"/>
          <cell r="S10603"/>
          <cell r="T10603"/>
          <cell r="U10603"/>
          <cell r="V10603"/>
          <cell r="W10603"/>
          <cell r="X10603"/>
          <cell r="Y10603"/>
          <cell r="Z10603"/>
          <cell r="AA10603"/>
          <cell r="AB10603"/>
          <cell r="AC10603"/>
          <cell r="AD10603"/>
          <cell r="AE10603"/>
          <cell r="AF10603"/>
          <cell r="AG10603"/>
          <cell r="AH10603"/>
          <cell r="AI10603"/>
          <cell r="AJ10603"/>
          <cell r="AK10603"/>
          <cell r="AL10603"/>
          <cell r="AM10603"/>
          <cell r="AN10603"/>
        </row>
        <row r="10604">
          <cell r="E10604">
            <v>10603</v>
          </cell>
          <cell r="F10604"/>
          <cell r="G10604"/>
          <cell r="H10604">
            <v>40</v>
          </cell>
          <cell r="I10604">
            <v>16018</v>
          </cell>
          <cell r="J10604"/>
          <cell r="K10604">
            <v>11623</v>
          </cell>
          <cell r="L10604">
            <v>3830</v>
          </cell>
          <cell r="M10604"/>
          <cell r="N10604"/>
          <cell r="O10604">
            <v>56506</v>
          </cell>
          <cell r="P10604">
            <v>21101</v>
          </cell>
          <cell r="Q10604"/>
          <cell r="R10604"/>
          <cell r="S10604"/>
          <cell r="T10604"/>
          <cell r="U10604"/>
          <cell r="V10604"/>
          <cell r="W10604"/>
          <cell r="X10604"/>
          <cell r="Y10604"/>
          <cell r="Z10604">
            <v>200</v>
          </cell>
          <cell r="AA10604"/>
          <cell r="AB10604"/>
          <cell r="AC10604">
            <v>-1200</v>
          </cell>
          <cell r="AD10604"/>
          <cell r="AE10604"/>
          <cell r="AF10604"/>
          <cell r="AG10604"/>
          <cell r="AH10604">
            <v>9811</v>
          </cell>
          <cell r="AI10604"/>
          <cell r="AJ10604"/>
          <cell r="AK10604">
            <v>24669</v>
          </cell>
          <cell r="AL10604"/>
          <cell r="AM10604"/>
          <cell r="AN10604"/>
        </row>
        <row r="10605">
          <cell r="E10605">
            <v>10604</v>
          </cell>
          <cell r="F10605"/>
          <cell r="G10605">
            <v>55623</v>
          </cell>
          <cell r="H10605"/>
          <cell r="I10605"/>
          <cell r="J10605"/>
          <cell r="K10605">
            <v>11325</v>
          </cell>
          <cell r="L10605">
            <v>519</v>
          </cell>
          <cell r="M10605"/>
          <cell r="N10605"/>
          <cell r="O10605"/>
          <cell r="P10605">
            <v>10316</v>
          </cell>
          <cell r="Q10605"/>
          <cell r="R10605"/>
          <cell r="S10605"/>
          <cell r="T10605">
            <v>698750</v>
          </cell>
          <cell r="U10605"/>
          <cell r="V10605"/>
          <cell r="W10605"/>
          <cell r="X10605"/>
          <cell r="Y10605"/>
          <cell r="Z10605"/>
          <cell r="AA10605"/>
          <cell r="AB10605"/>
          <cell r="AC10605"/>
          <cell r="AD10605"/>
          <cell r="AE10605"/>
          <cell r="AF10605"/>
          <cell r="AG10605"/>
          <cell r="AH10605"/>
          <cell r="AI10605"/>
          <cell r="AJ10605"/>
          <cell r="AK10605"/>
          <cell r="AL10605"/>
          <cell r="AM10605"/>
          <cell r="AN10605">
            <v>4194</v>
          </cell>
        </row>
        <row r="10606">
          <cell r="E10606">
            <v>10605</v>
          </cell>
          <cell r="F10606"/>
          <cell r="G10606"/>
          <cell r="H10606"/>
          <cell r="I10606"/>
          <cell r="J10606"/>
          <cell r="K10606"/>
          <cell r="L10606">
            <v>460</v>
          </cell>
          <cell r="M10606"/>
          <cell r="N10606"/>
          <cell r="O10606"/>
          <cell r="P10606"/>
          <cell r="Q10606"/>
          <cell r="R10606"/>
          <cell r="S10606"/>
          <cell r="T10606"/>
          <cell r="U10606"/>
          <cell r="V10606"/>
          <cell r="W10606"/>
          <cell r="X10606"/>
          <cell r="Y10606"/>
          <cell r="Z10606"/>
          <cell r="AA10606"/>
          <cell r="AB10606"/>
          <cell r="AC10606"/>
          <cell r="AD10606"/>
          <cell r="AE10606"/>
          <cell r="AF10606"/>
          <cell r="AG10606"/>
          <cell r="AH10606"/>
          <cell r="AI10606"/>
          <cell r="AJ10606"/>
          <cell r="AK10606"/>
          <cell r="AL10606"/>
          <cell r="AM10606"/>
          <cell r="AN10606"/>
        </row>
        <row r="10607">
          <cell r="E10607">
            <v>10606</v>
          </cell>
          <cell r="F10607"/>
          <cell r="G10607"/>
          <cell r="H10607"/>
          <cell r="I10607">
            <v>27562</v>
          </cell>
          <cell r="J10607"/>
          <cell r="K10607"/>
          <cell r="L10607"/>
          <cell r="M10607"/>
          <cell r="N10607"/>
          <cell r="O10607"/>
          <cell r="P10607"/>
          <cell r="Q10607"/>
          <cell r="R10607"/>
          <cell r="S10607"/>
          <cell r="T10607"/>
          <cell r="U10607"/>
          <cell r="V10607"/>
          <cell r="W10607"/>
          <cell r="X10607"/>
          <cell r="Y10607"/>
          <cell r="Z10607"/>
          <cell r="AA10607"/>
          <cell r="AB10607"/>
          <cell r="AC10607"/>
          <cell r="AD10607"/>
          <cell r="AE10607"/>
          <cell r="AF10607"/>
          <cell r="AG10607"/>
          <cell r="AH10607"/>
          <cell r="AI10607"/>
          <cell r="AJ10607"/>
          <cell r="AK10607"/>
          <cell r="AL10607"/>
          <cell r="AM10607"/>
          <cell r="AN10607"/>
        </row>
        <row r="10608">
          <cell r="E10608">
            <v>10607</v>
          </cell>
          <cell r="F10608"/>
          <cell r="G10608"/>
          <cell r="H10608"/>
          <cell r="I10608"/>
          <cell r="J10608"/>
          <cell r="K10608"/>
          <cell r="L10608"/>
          <cell r="M10608"/>
          <cell r="N10608"/>
          <cell r="O10608"/>
          <cell r="P10608"/>
          <cell r="Q10608"/>
          <cell r="R10608"/>
          <cell r="S10608"/>
          <cell r="T10608"/>
          <cell r="U10608"/>
          <cell r="V10608"/>
          <cell r="W10608"/>
          <cell r="X10608"/>
          <cell r="Y10608"/>
          <cell r="Z10608"/>
          <cell r="AA10608"/>
          <cell r="AB10608"/>
          <cell r="AC10608"/>
          <cell r="AD10608"/>
          <cell r="AE10608"/>
          <cell r="AF10608"/>
          <cell r="AG10608"/>
          <cell r="AH10608"/>
          <cell r="AI10608"/>
          <cell r="AJ10608"/>
          <cell r="AK10608"/>
          <cell r="AL10608"/>
          <cell r="AM10608"/>
          <cell r="AN10608"/>
        </row>
        <row r="10609">
          <cell r="E10609">
            <v>10608</v>
          </cell>
          <cell r="F10609"/>
          <cell r="G10609">
            <v>55623</v>
          </cell>
          <cell r="H10609"/>
          <cell r="I10609">
            <v>27562</v>
          </cell>
          <cell r="J10609"/>
          <cell r="K10609">
            <v>11325</v>
          </cell>
          <cell r="L10609">
            <v>979</v>
          </cell>
          <cell r="M10609"/>
          <cell r="N10609"/>
          <cell r="O10609"/>
          <cell r="P10609">
            <v>10316</v>
          </cell>
          <cell r="Q10609"/>
          <cell r="R10609"/>
          <cell r="S10609"/>
          <cell r="T10609">
            <v>698750</v>
          </cell>
          <cell r="U10609"/>
          <cell r="V10609"/>
          <cell r="W10609"/>
          <cell r="X10609"/>
          <cell r="Y10609"/>
          <cell r="Z10609"/>
          <cell r="AA10609"/>
          <cell r="AB10609"/>
          <cell r="AC10609"/>
          <cell r="AD10609"/>
          <cell r="AE10609"/>
          <cell r="AF10609"/>
          <cell r="AG10609"/>
          <cell r="AH10609"/>
          <cell r="AI10609"/>
          <cell r="AJ10609"/>
          <cell r="AK10609"/>
          <cell r="AL10609"/>
          <cell r="AM10609"/>
          <cell r="AN10609">
            <v>4194</v>
          </cell>
        </row>
        <row r="10610">
          <cell r="E10610">
            <v>10609</v>
          </cell>
          <cell r="F10610">
            <v>13500</v>
          </cell>
          <cell r="G10610">
            <v>40236</v>
          </cell>
          <cell r="H10610"/>
          <cell r="I10610"/>
          <cell r="J10610"/>
          <cell r="K10610"/>
          <cell r="L10610"/>
          <cell r="M10610"/>
          <cell r="N10610"/>
          <cell r="O10610"/>
          <cell r="P10610">
            <v>7721</v>
          </cell>
          <cell r="Q10610"/>
          <cell r="R10610"/>
          <cell r="S10610"/>
          <cell r="T10610"/>
          <cell r="U10610"/>
          <cell r="V10610"/>
          <cell r="W10610"/>
          <cell r="X10610"/>
          <cell r="Y10610">
            <v>7114</v>
          </cell>
          <cell r="Z10610"/>
          <cell r="AA10610"/>
          <cell r="AB10610"/>
          <cell r="AC10610"/>
          <cell r="AD10610"/>
          <cell r="AE10610"/>
          <cell r="AF10610">
            <v>917</v>
          </cell>
          <cell r="AG10610"/>
          <cell r="AH10610"/>
          <cell r="AI10610">
            <v>4500</v>
          </cell>
          <cell r="AJ10610"/>
          <cell r="AK10610"/>
          <cell r="AL10610"/>
          <cell r="AM10610"/>
          <cell r="AN10610"/>
        </row>
        <row r="10611">
          <cell r="E10611">
            <v>10610</v>
          </cell>
          <cell r="F10611"/>
          <cell r="G10611"/>
          <cell r="H10611"/>
          <cell r="I10611"/>
          <cell r="J10611"/>
          <cell r="K10611"/>
          <cell r="L10611"/>
          <cell r="M10611"/>
          <cell r="N10611"/>
          <cell r="O10611"/>
          <cell r="P10611"/>
          <cell r="Q10611"/>
          <cell r="R10611"/>
          <cell r="S10611"/>
          <cell r="T10611"/>
          <cell r="U10611"/>
          <cell r="V10611"/>
          <cell r="W10611"/>
          <cell r="X10611"/>
          <cell r="Y10611"/>
          <cell r="Z10611"/>
          <cell r="AA10611"/>
          <cell r="AB10611"/>
          <cell r="AC10611"/>
          <cell r="AD10611"/>
          <cell r="AE10611"/>
          <cell r="AF10611"/>
          <cell r="AG10611"/>
          <cell r="AH10611"/>
          <cell r="AI10611"/>
          <cell r="AJ10611"/>
          <cell r="AK10611"/>
          <cell r="AL10611"/>
          <cell r="AM10611"/>
          <cell r="AN10611"/>
        </row>
        <row r="10612">
          <cell r="E10612">
            <v>10611</v>
          </cell>
          <cell r="F10612"/>
          <cell r="G10612"/>
          <cell r="H10612"/>
          <cell r="I10612">
            <v>17532</v>
          </cell>
          <cell r="J10612"/>
          <cell r="K10612">
            <v>4611</v>
          </cell>
          <cell r="L10612"/>
          <cell r="M10612"/>
          <cell r="N10612"/>
          <cell r="O10612"/>
          <cell r="P10612"/>
          <cell r="Q10612"/>
          <cell r="R10612"/>
          <cell r="S10612"/>
          <cell r="T10612"/>
          <cell r="U10612"/>
          <cell r="V10612"/>
          <cell r="W10612"/>
          <cell r="X10612"/>
          <cell r="Y10612"/>
          <cell r="Z10612"/>
          <cell r="AA10612"/>
          <cell r="AB10612"/>
          <cell r="AC10612"/>
          <cell r="AD10612"/>
          <cell r="AE10612"/>
          <cell r="AF10612"/>
          <cell r="AG10612"/>
          <cell r="AH10612">
            <v>2551</v>
          </cell>
          <cell r="AI10612"/>
          <cell r="AJ10612"/>
          <cell r="AK10612"/>
          <cell r="AL10612"/>
          <cell r="AM10612"/>
          <cell r="AN10612"/>
        </row>
        <row r="10613">
          <cell r="E10613">
            <v>10612</v>
          </cell>
          <cell r="F10613"/>
          <cell r="G10613"/>
          <cell r="H10613"/>
          <cell r="I10613"/>
          <cell r="J10613"/>
          <cell r="K10613"/>
          <cell r="L10613"/>
          <cell r="M10613"/>
          <cell r="N10613"/>
          <cell r="O10613"/>
          <cell r="P10613"/>
          <cell r="Q10613"/>
          <cell r="R10613"/>
          <cell r="S10613"/>
          <cell r="T10613"/>
          <cell r="U10613"/>
          <cell r="V10613"/>
          <cell r="W10613"/>
          <cell r="X10613"/>
          <cell r="Y10613"/>
          <cell r="Z10613"/>
          <cell r="AA10613"/>
          <cell r="AB10613"/>
          <cell r="AC10613"/>
          <cell r="AD10613"/>
          <cell r="AE10613"/>
          <cell r="AF10613"/>
          <cell r="AG10613"/>
          <cell r="AH10613">
            <v>1346</v>
          </cell>
          <cell r="AI10613"/>
          <cell r="AJ10613"/>
          <cell r="AK10613"/>
          <cell r="AL10613"/>
          <cell r="AM10613"/>
          <cell r="AN10613"/>
        </row>
        <row r="10614">
          <cell r="E10614">
            <v>10613</v>
          </cell>
          <cell r="F10614">
            <v>13500</v>
          </cell>
          <cell r="G10614">
            <v>40236</v>
          </cell>
          <cell r="H10614"/>
          <cell r="I10614">
            <v>17532</v>
          </cell>
          <cell r="J10614"/>
          <cell r="K10614">
            <v>4611</v>
          </cell>
          <cell r="L10614"/>
          <cell r="M10614"/>
          <cell r="N10614"/>
          <cell r="O10614"/>
          <cell r="P10614">
            <v>7721</v>
          </cell>
          <cell r="Q10614"/>
          <cell r="R10614"/>
          <cell r="S10614"/>
          <cell r="T10614"/>
          <cell r="U10614"/>
          <cell r="V10614"/>
          <cell r="W10614"/>
          <cell r="X10614"/>
          <cell r="Y10614">
            <v>7114</v>
          </cell>
          <cell r="Z10614"/>
          <cell r="AA10614"/>
          <cell r="AB10614"/>
          <cell r="AC10614"/>
          <cell r="AD10614"/>
          <cell r="AE10614"/>
          <cell r="AF10614">
            <v>917</v>
          </cell>
          <cell r="AG10614"/>
          <cell r="AH10614">
            <v>3897</v>
          </cell>
          <cell r="AI10614">
            <v>4500</v>
          </cell>
          <cell r="AJ10614"/>
          <cell r="AK10614"/>
          <cell r="AL10614"/>
          <cell r="AM10614"/>
          <cell r="AN10614"/>
        </row>
        <row r="10615">
          <cell r="E10615">
            <v>10614</v>
          </cell>
          <cell r="F10615">
            <v>644719</v>
          </cell>
          <cell r="G10615">
            <v>54659</v>
          </cell>
          <cell r="H10615"/>
          <cell r="I10615">
            <v>22800</v>
          </cell>
          <cell r="J10615"/>
          <cell r="K10615">
            <v>11325</v>
          </cell>
          <cell r="L10615"/>
          <cell r="M10615"/>
          <cell r="N10615"/>
          <cell r="O10615"/>
          <cell r="P10615">
            <v>25970</v>
          </cell>
          <cell r="Q10615"/>
          <cell r="R10615"/>
          <cell r="S10615"/>
          <cell r="T10615"/>
          <cell r="U10615"/>
          <cell r="V10615"/>
          <cell r="W10615"/>
          <cell r="X10615"/>
          <cell r="Y10615"/>
          <cell r="Z10615">
            <v>733</v>
          </cell>
          <cell r="AA10615"/>
          <cell r="AB10615">
            <v>2946</v>
          </cell>
          <cell r="AC10615"/>
          <cell r="AD10615"/>
          <cell r="AE10615">
            <v>13476</v>
          </cell>
          <cell r="AF10615"/>
          <cell r="AG10615"/>
          <cell r="AH10615"/>
          <cell r="AI10615"/>
          <cell r="AJ10615"/>
          <cell r="AK10615"/>
          <cell r="AL10615"/>
          <cell r="AM10615"/>
          <cell r="AN10615"/>
        </row>
        <row r="10616">
          <cell r="E10616">
            <v>10615</v>
          </cell>
          <cell r="F10616"/>
          <cell r="G10616"/>
          <cell r="H10616"/>
          <cell r="I10616"/>
          <cell r="J10616"/>
          <cell r="K10616"/>
          <cell r="L10616"/>
          <cell r="M10616"/>
          <cell r="N10616"/>
          <cell r="O10616"/>
          <cell r="P10616"/>
          <cell r="Q10616"/>
          <cell r="R10616"/>
          <cell r="S10616"/>
          <cell r="T10616"/>
          <cell r="U10616"/>
          <cell r="V10616"/>
          <cell r="W10616"/>
          <cell r="X10616"/>
          <cell r="Y10616"/>
          <cell r="Z10616"/>
          <cell r="AA10616"/>
          <cell r="AB10616"/>
          <cell r="AC10616"/>
          <cell r="AD10616"/>
          <cell r="AE10616"/>
          <cell r="AF10616"/>
          <cell r="AG10616"/>
          <cell r="AH10616"/>
          <cell r="AI10616"/>
          <cell r="AJ10616"/>
          <cell r="AK10616"/>
          <cell r="AL10616"/>
          <cell r="AM10616"/>
          <cell r="AN10616"/>
        </row>
        <row r="10617">
          <cell r="E10617">
            <v>10616</v>
          </cell>
          <cell r="F10617"/>
          <cell r="G10617"/>
          <cell r="H10617"/>
          <cell r="I10617">
            <v>16001</v>
          </cell>
          <cell r="J10617"/>
          <cell r="K10617">
            <v>4611</v>
          </cell>
          <cell r="L10617"/>
          <cell r="M10617"/>
          <cell r="N10617"/>
          <cell r="O10617"/>
          <cell r="P10617"/>
          <cell r="Q10617"/>
          <cell r="R10617"/>
          <cell r="S10617"/>
          <cell r="T10617"/>
          <cell r="U10617"/>
          <cell r="V10617"/>
          <cell r="W10617"/>
          <cell r="X10617"/>
          <cell r="Y10617"/>
          <cell r="Z10617"/>
          <cell r="AA10617"/>
          <cell r="AB10617"/>
          <cell r="AC10617"/>
          <cell r="AD10617"/>
          <cell r="AE10617"/>
          <cell r="AF10617"/>
          <cell r="AG10617"/>
          <cell r="AH10617">
            <v>8015</v>
          </cell>
          <cell r="AI10617"/>
          <cell r="AJ10617"/>
          <cell r="AK10617"/>
          <cell r="AL10617"/>
          <cell r="AM10617"/>
          <cell r="AN10617"/>
        </row>
        <row r="10618">
          <cell r="E10618">
            <v>10617</v>
          </cell>
          <cell r="F10618"/>
          <cell r="G10618"/>
          <cell r="H10618"/>
          <cell r="I10618"/>
          <cell r="J10618"/>
          <cell r="K10618"/>
          <cell r="L10618"/>
          <cell r="M10618"/>
          <cell r="N10618"/>
          <cell r="O10618"/>
          <cell r="P10618"/>
          <cell r="Q10618"/>
          <cell r="R10618"/>
          <cell r="S10618"/>
          <cell r="T10618"/>
          <cell r="U10618"/>
          <cell r="V10618"/>
          <cell r="W10618"/>
          <cell r="X10618"/>
          <cell r="Y10618"/>
          <cell r="Z10618"/>
          <cell r="AA10618"/>
          <cell r="AB10618"/>
          <cell r="AC10618"/>
          <cell r="AD10618"/>
          <cell r="AE10618"/>
          <cell r="AF10618"/>
          <cell r="AG10618"/>
          <cell r="AH10618">
            <v>1320</v>
          </cell>
          <cell r="AI10618"/>
          <cell r="AJ10618"/>
          <cell r="AK10618"/>
          <cell r="AL10618"/>
          <cell r="AM10618"/>
          <cell r="AN10618"/>
        </row>
        <row r="10619">
          <cell r="E10619">
            <v>10618</v>
          </cell>
          <cell r="F10619">
            <v>644719</v>
          </cell>
          <cell r="G10619">
            <v>54659</v>
          </cell>
          <cell r="H10619"/>
          <cell r="I10619">
            <v>38801</v>
          </cell>
          <cell r="J10619"/>
          <cell r="K10619">
            <v>15936</v>
          </cell>
          <cell r="L10619"/>
          <cell r="M10619"/>
          <cell r="N10619"/>
          <cell r="O10619"/>
          <cell r="P10619">
            <v>25970</v>
          </cell>
          <cell r="Q10619"/>
          <cell r="R10619"/>
          <cell r="S10619"/>
          <cell r="T10619"/>
          <cell r="U10619"/>
          <cell r="V10619"/>
          <cell r="W10619"/>
          <cell r="X10619"/>
          <cell r="Y10619"/>
          <cell r="Z10619">
            <v>733</v>
          </cell>
          <cell r="AA10619"/>
          <cell r="AB10619">
            <v>2946</v>
          </cell>
          <cell r="AC10619"/>
          <cell r="AD10619"/>
          <cell r="AE10619">
            <v>13476</v>
          </cell>
          <cell r="AF10619"/>
          <cell r="AG10619"/>
          <cell r="AH10619">
            <v>9335</v>
          </cell>
          <cell r="AI10619"/>
          <cell r="AJ10619"/>
          <cell r="AK10619"/>
          <cell r="AL10619"/>
          <cell r="AM10619"/>
          <cell r="AN10619"/>
        </row>
        <row r="10620">
          <cell r="E10620">
            <v>10619</v>
          </cell>
          <cell r="F10620"/>
          <cell r="G10620">
            <v>254522</v>
          </cell>
          <cell r="H10620"/>
          <cell r="I10620">
            <v>25386</v>
          </cell>
          <cell r="J10620"/>
          <cell r="K10620"/>
          <cell r="L10620">
            <v>9000</v>
          </cell>
          <cell r="M10620"/>
          <cell r="N10620">
            <v>12000</v>
          </cell>
          <cell r="O10620">
            <v>12</v>
          </cell>
          <cell r="P10620">
            <v>80212</v>
          </cell>
          <cell r="Q10620">
            <v>-58175</v>
          </cell>
          <cell r="R10620"/>
          <cell r="S10620">
            <v>1612</v>
          </cell>
          <cell r="T10620"/>
          <cell r="U10620"/>
          <cell r="V10620"/>
          <cell r="W10620">
            <v>-1951</v>
          </cell>
          <cell r="X10620"/>
          <cell r="Y10620"/>
          <cell r="Z10620"/>
          <cell r="AA10620"/>
          <cell r="AB10620"/>
          <cell r="AC10620"/>
          <cell r="AD10620"/>
          <cell r="AE10620"/>
          <cell r="AF10620">
            <v>16480</v>
          </cell>
          <cell r="AG10620">
            <v>1188955</v>
          </cell>
          <cell r="AH10620"/>
          <cell r="AI10620">
            <v>41393</v>
          </cell>
          <cell r="AJ10620">
            <v>9354</v>
          </cell>
          <cell r="AK10620"/>
          <cell r="AL10620"/>
          <cell r="AM10620"/>
          <cell r="AN10620"/>
        </row>
        <row r="10621">
          <cell r="E10621">
            <v>10620</v>
          </cell>
          <cell r="F10621"/>
          <cell r="G10621"/>
          <cell r="H10621"/>
          <cell r="I10621"/>
          <cell r="J10621"/>
          <cell r="K10621"/>
          <cell r="L10621"/>
          <cell r="M10621"/>
          <cell r="N10621"/>
          <cell r="O10621"/>
          <cell r="P10621"/>
          <cell r="Q10621"/>
          <cell r="R10621"/>
          <cell r="S10621"/>
          <cell r="T10621"/>
          <cell r="U10621"/>
          <cell r="V10621"/>
          <cell r="W10621"/>
          <cell r="X10621"/>
          <cell r="Y10621"/>
          <cell r="Z10621"/>
          <cell r="AA10621"/>
          <cell r="AB10621"/>
          <cell r="AC10621"/>
          <cell r="AD10621"/>
          <cell r="AE10621"/>
          <cell r="AF10621"/>
          <cell r="AG10621"/>
          <cell r="AH10621"/>
          <cell r="AI10621"/>
          <cell r="AJ10621"/>
          <cell r="AK10621"/>
          <cell r="AL10621"/>
          <cell r="AM10621"/>
          <cell r="AN10621"/>
        </row>
        <row r="10622">
          <cell r="E10622">
            <v>10621</v>
          </cell>
          <cell r="F10622"/>
          <cell r="G10622"/>
          <cell r="H10622"/>
          <cell r="I10622">
            <v>22410</v>
          </cell>
          <cell r="J10622"/>
          <cell r="K10622">
            <v>4611</v>
          </cell>
          <cell r="L10622">
            <v>4942</v>
          </cell>
          <cell r="M10622"/>
          <cell r="N10622"/>
          <cell r="O10622"/>
          <cell r="P10622">
            <v>3905</v>
          </cell>
          <cell r="Q10622"/>
          <cell r="R10622"/>
          <cell r="S10622"/>
          <cell r="T10622"/>
          <cell r="U10622"/>
          <cell r="V10622"/>
          <cell r="W10622">
            <v>2841</v>
          </cell>
          <cell r="X10622"/>
          <cell r="Y10622"/>
          <cell r="Z10622"/>
          <cell r="AA10622"/>
          <cell r="AB10622"/>
          <cell r="AC10622"/>
          <cell r="AD10622"/>
          <cell r="AE10622"/>
          <cell r="AF10622"/>
          <cell r="AG10622"/>
          <cell r="AH10622">
            <v>6819</v>
          </cell>
          <cell r="AI10622"/>
          <cell r="AJ10622"/>
          <cell r="AK10622"/>
          <cell r="AL10622"/>
          <cell r="AM10622"/>
          <cell r="AN10622"/>
        </row>
        <row r="10623">
          <cell r="E10623">
            <v>10622</v>
          </cell>
          <cell r="F10623"/>
          <cell r="G10623"/>
          <cell r="H10623"/>
          <cell r="I10623"/>
          <cell r="J10623"/>
          <cell r="K10623"/>
          <cell r="L10623"/>
          <cell r="M10623"/>
          <cell r="N10623"/>
          <cell r="O10623"/>
          <cell r="P10623"/>
          <cell r="Q10623"/>
          <cell r="R10623"/>
          <cell r="S10623"/>
          <cell r="T10623"/>
          <cell r="U10623"/>
          <cell r="V10623"/>
          <cell r="W10623"/>
          <cell r="X10623"/>
          <cell r="Y10623"/>
          <cell r="Z10623"/>
          <cell r="AA10623"/>
          <cell r="AB10623"/>
          <cell r="AC10623"/>
          <cell r="AD10623"/>
          <cell r="AE10623"/>
          <cell r="AF10623"/>
          <cell r="AG10623"/>
          <cell r="AH10623">
            <v>28500</v>
          </cell>
          <cell r="AI10623"/>
          <cell r="AJ10623"/>
          <cell r="AK10623"/>
          <cell r="AL10623"/>
          <cell r="AM10623"/>
          <cell r="AN10623"/>
        </row>
        <row r="10624">
          <cell r="E10624">
            <v>10623</v>
          </cell>
          <cell r="F10624"/>
          <cell r="G10624">
            <v>254522</v>
          </cell>
          <cell r="H10624"/>
          <cell r="I10624">
            <v>47796</v>
          </cell>
          <cell r="J10624"/>
          <cell r="K10624">
            <v>4611</v>
          </cell>
          <cell r="L10624">
            <v>13942</v>
          </cell>
          <cell r="M10624"/>
          <cell r="N10624">
            <v>12000</v>
          </cell>
          <cell r="O10624">
            <v>12</v>
          </cell>
          <cell r="P10624">
            <v>84117</v>
          </cell>
          <cell r="Q10624">
            <v>-58175</v>
          </cell>
          <cell r="R10624"/>
          <cell r="S10624">
            <v>1612</v>
          </cell>
          <cell r="T10624"/>
          <cell r="U10624"/>
          <cell r="V10624"/>
          <cell r="W10624">
            <v>890</v>
          </cell>
          <cell r="X10624"/>
          <cell r="Y10624"/>
          <cell r="Z10624"/>
          <cell r="AA10624"/>
          <cell r="AB10624"/>
          <cell r="AC10624"/>
          <cell r="AD10624"/>
          <cell r="AE10624"/>
          <cell r="AF10624">
            <v>16480</v>
          </cell>
          <cell r="AG10624">
            <v>1188955</v>
          </cell>
          <cell r="AH10624">
            <v>35319</v>
          </cell>
          <cell r="AI10624">
            <v>41393</v>
          </cell>
          <cell r="AJ10624">
            <v>9354</v>
          </cell>
          <cell r="AK10624"/>
          <cell r="AL10624"/>
          <cell r="AM10624"/>
          <cell r="AN10624"/>
        </row>
        <row r="10625">
          <cell r="E10625">
            <v>10624</v>
          </cell>
          <cell r="F10625">
            <v>6606</v>
          </cell>
          <cell r="G10625"/>
          <cell r="H10625"/>
          <cell r="I10625">
            <v>4806</v>
          </cell>
          <cell r="J10625"/>
          <cell r="K10625">
            <v>98175</v>
          </cell>
          <cell r="L10625">
            <v>18456</v>
          </cell>
          <cell r="M10625"/>
          <cell r="N10625"/>
          <cell r="O10625"/>
          <cell r="P10625">
            <v>216899</v>
          </cell>
          <cell r="Q10625"/>
          <cell r="R10625">
            <v>200</v>
          </cell>
          <cell r="S10625">
            <v>17679</v>
          </cell>
          <cell r="T10625"/>
          <cell r="U10625">
            <v>38400</v>
          </cell>
          <cell r="V10625"/>
          <cell r="W10625"/>
          <cell r="X10625">
            <v>4806</v>
          </cell>
          <cell r="Y10625"/>
          <cell r="Z10625">
            <v>1950</v>
          </cell>
          <cell r="AA10625"/>
          <cell r="AB10625"/>
          <cell r="AC10625"/>
          <cell r="AD10625">
            <v>4806</v>
          </cell>
          <cell r="AE10625">
            <v>781541</v>
          </cell>
          <cell r="AF10625"/>
          <cell r="AG10625">
            <v>697632</v>
          </cell>
          <cell r="AH10625">
            <v>3734</v>
          </cell>
          <cell r="AI10625">
            <v>102927</v>
          </cell>
          <cell r="AJ10625">
            <v>1602</v>
          </cell>
          <cell r="AK10625"/>
          <cell r="AL10625"/>
          <cell r="AM10625"/>
          <cell r="AN10625"/>
        </row>
        <row r="10626">
          <cell r="E10626">
            <v>10625</v>
          </cell>
          <cell r="F10626"/>
          <cell r="G10626"/>
          <cell r="H10626"/>
          <cell r="I10626"/>
          <cell r="J10626"/>
          <cell r="K10626"/>
          <cell r="L10626"/>
          <cell r="M10626"/>
          <cell r="N10626"/>
          <cell r="O10626"/>
          <cell r="P10626"/>
          <cell r="Q10626"/>
          <cell r="R10626"/>
          <cell r="S10626"/>
          <cell r="T10626"/>
          <cell r="U10626"/>
          <cell r="V10626"/>
          <cell r="W10626"/>
          <cell r="X10626"/>
          <cell r="Y10626"/>
          <cell r="Z10626"/>
          <cell r="AA10626"/>
          <cell r="AB10626"/>
          <cell r="AC10626"/>
          <cell r="AD10626"/>
          <cell r="AE10626"/>
          <cell r="AF10626"/>
          <cell r="AG10626">
            <v>305498</v>
          </cell>
          <cell r="AH10626"/>
          <cell r="AI10626"/>
          <cell r="AJ10626"/>
          <cell r="AK10626"/>
          <cell r="AL10626"/>
          <cell r="AM10626"/>
          <cell r="AN10626"/>
        </row>
        <row r="10627">
          <cell r="E10627">
            <v>10626</v>
          </cell>
          <cell r="F10627"/>
          <cell r="G10627"/>
          <cell r="H10627"/>
          <cell r="I10627">
            <v>30880</v>
          </cell>
          <cell r="J10627"/>
          <cell r="K10627">
            <v>4611</v>
          </cell>
          <cell r="L10627">
            <v>3830</v>
          </cell>
          <cell r="M10627"/>
          <cell r="N10627"/>
          <cell r="O10627"/>
          <cell r="P10627"/>
          <cell r="Q10627"/>
          <cell r="R10627"/>
          <cell r="S10627"/>
          <cell r="T10627"/>
          <cell r="U10627"/>
          <cell r="V10627"/>
          <cell r="W10627"/>
          <cell r="X10627"/>
          <cell r="Y10627"/>
          <cell r="Z10627"/>
          <cell r="AA10627"/>
          <cell r="AB10627"/>
          <cell r="AC10627"/>
          <cell r="AD10627"/>
          <cell r="AE10627"/>
          <cell r="AF10627"/>
          <cell r="AG10627"/>
          <cell r="AH10627"/>
          <cell r="AI10627"/>
          <cell r="AJ10627"/>
          <cell r="AK10627"/>
          <cell r="AL10627"/>
          <cell r="AM10627"/>
          <cell r="AN10627"/>
        </row>
        <row r="10628">
          <cell r="E10628">
            <v>10627</v>
          </cell>
          <cell r="F10628"/>
          <cell r="G10628"/>
          <cell r="H10628"/>
          <cell r="I10628"/>
          <cell r="J10628"/>
          <cell r="K10628"/>
          <cell r="L10628"/>
          <cell r="M10628"/>
          <cell r="N10628"/>
          <cell r="O10628"/>
          <cell r="P10628"/>
          <cell r="Q10628"/>
          <cell r="R10628"/>
          <cell r="S10628"/>
          <cell r="T10628"/>
          <cell r="U10628"/>
          <cell r="V10628"/>
          <cell r="W10628"/>
          <cell r="X10628"/>
          <cell r="Y10628"/>
          <cell r="Z10628"/>
          <cell r="AA10628"/>
          <cell r="AB10628"/>
          <cell r="AC10628"/>
          <cell r="AD10628"/>
          <cell r="AE10628"/>
          <cell r="AF10628"/>
          <cell r="AG10628"/>
          <cell r="AH10628">
            <v>49701</v>
          </cell>
          <cell r="AI10628"/>
          <cell r="AJ10628"/>
          <cell r="AK10628"/>
          <cell r="AL10628"/>
          <cell r="AM10628"/>
          <cell r="AN10628"/>
        </row>
        <row r="10629">
          <cell r="E10629">
            <v>10628</v>
          </cell>
          <cell r="F10629">
            <v>6606</v>
          </cell>
          <cell r="G10629"/>
          <cell r="H10629"/>
          <cell r="I10629">
            <v>35686</v>
          </cell>
          <cell r="J10629"/>
          <cell r="K10629">
            <v>102786</v>
          </cell>
          <cell r="L10629">
            <v>22286</v>
          </cell>
          <cell r="M10629"/>
          <cell r="N10629"/>
          <cell r="O10629"/>
          <cell r="P10629">
            <v>216899</v>
          </cell>
          <cell r="Q10629"/>
          <cell r="R10629">
            <v>200</v>
          </cell>
          <cell r="S10629">
            <v>17679</v>
          </cell>
          <cell r="T10629"/>
          <cell r="U10629">
            <v>38400</v>
          </cell>
          <cell r="V10629"/>
          <cell r="W10629"/>
          <cell r="X10629">
            <v>4806</v>
          </cell>
          <cell r="Y10629"/>
          <cell r="Z10629">
            <v>1950</v>
          </cell>
          <cell r="AA10629"/>
          <cell r="AB10629"/>
          <cell r="AC10629"/>
          <cell r="AD10629">
            <v>4806</v>
          </cell>
          <cell r="AE10629">
            <v>781541</v>
          </cell>
          <cell r="AF10629"/>
          <cell r="AG10629">
            <v>1003130</v>
          </cell>
          <cell r="AH10629">
            <v>53435</v>
          </cell>
          <cell r="AI10629">
            <v>102927</v>
          </cell>
          <cell r="AJ10629">
            <v>1602</v>
          </cell>
          <cell r="AK10629"/>
          <cell r="AL10629"/>
          <cell r="AM10629"/>
          <cell r="AN10629"/>
        </row>
        <row r="10630">
          <cell r="E10630">
            <v>10629</v>
          </cell>
          <cell r="F10630">
            <v>1585</v>
          </cell>
          <cell r="G10630">
            <v>1585</v>
          </cell>
          <cell r="H10630"/>
          <cell r="I10630">
            <v>98852</v>
          </cell>
          <cell r="J10630"/>
          <cell r="K10630">
            <v>10585</v>
          </cell>
          <cell r="L10630">
            <v>9000</v>
          </cell>
          <cell r="M10630"/>
          <cell r="N10630"/>
          <cell r="O10630"/>
          <cell r="P10630">
            <v>19516</v>
          </cell>
          <cell r="Q10630"/>
          <cell r="R10630">
            <v>69</v>
          </cell>
          <cell r="S10630"/>
          <cell r="T10630"/>
          <cell r="U10630"/>
          <cell r="V10630"/>
          <cell r="W10630"/>
          <cell r="X10630"/>
          <cell r="Y10630"/>
          <cell r="Z10630">
            <v>1585</v>
          </cell>
          <cell r="AA10630">
            <v>4792</v>
          </cell>
          <cell r="AB10630"/>
          <cell r="AC10630">
            <v>1585</v>
          </cell>
          <cell r="AD10630"/>
          <cell r="AE10630">
            <v>129172</v>
          </cell>
          <cell r="AF10630">
            <v>182750</v>
          </cell>
          <cell r="AG10630"/>
          <cell r="AH10630">
            <v>207</v>
          </cell>
          <cell r="AI10630">
            <v>4856</v>
          </cell>
          <cell r="AJ10630"/>
          <cell r="AK10630"/>
          <cell r="AL10630"/>
          <cell r="AM10630"/>
          <cell r="AN10630"/>
        </row>
        <row r="10631">
          <cell r="E10631">
            <v>10630</v>
          </cell>
          <cell r="F10631"/>
          <cell r="G10631"/>
          <cell r="H10631"/>
          <cell r="I10631"/>
          <cell r="J10631"/>
          <cell r="K10631"/>
          <cell r="L10631"/>
          <cell r="M10631"/>
          <cell r="N10631"/>
          <cell r="O10631"/>
          <cell r="P10631"/>
          <cell r="Q10631"/>
          <cell r="R10631"/>
          <cell r="S10631"/>
          <cell r="T10631"/>
          <cell r="U10631"/>
          <cell r="V10631"/>
          <cell r="W10631"/>
          <cell r="X10631"/>
          <cell r="Y10631"/>
          <cell r="Z10631"/>
          <cell r="AA10631"/>
          <cell r="AB10631"/>
          <cell r="AC10631"/>
          <cell r="AD10631"/>
          <cell r="AE10631"/>
          <cell r="AF10631">
            <v>1393585</v>
          </cell>
          <cell r="AG10631"/>
          <cell r="AH10631"/>
          <cell r="AI10631"/>
          <cell r="AJ10631"/>
          <cell r="AK10631"/>
          <cell r="AL10631"/>
          <cell r="AM10631"/>
          <cell r="AN10631"/>
        </row>
        <row r="10632">
          <cell r="E10632">
            <v>10631</v>
          </cell>
          <cell r="F10632"/>
          <cell r="G10632"/>
          <cell r="H10632"/>
          <cell r="I10632">
            <v>38734</v>
          </cell>
          <cell r="J10632"/>
          <cell r="K10632">
            <v>4611</v>
          </cell>
          <cell r="L10632">
            <v>11490</v>
          </cell>
          <cell r="M10632"/>
          <cell r="N10632"/>
          <cell r="O10632"/>
          <cell r="P10632"/>
          <cell r="Q10632"/>
          <cell r="R10632"/>
          <cell r="S10632"/>
          <cell r="T10632"/>
          <cell r="U10632"/>
          <cell r="V10632"/>
          <cell r="W10632"/>
          <cell r="X10632"/>
          <cell r="Y10632"/>
          <cell r="Z10632"/>
          <cell r="AA10632"/>
          <cell r="AB10632"/>
          <cell r="AC10632"/>
          <cell r="AD10632"/>
          <cell r="AE10632"/>
          <cell r="AF10632"/>
          <cell r="AG10632"/>
          <cell r="AH10632"/>
          <cell r="AI10632"/>
          <cell r="AJ10632"/>
          <cell r="AK10632"/>
          <cell r="AL10632"/>
          <cell r="AM10632"/>
          <cell r="AN10632"/>
        </row>
        <row r="10633">
          <cell r="E10633">
            <v>10632</v>
          </cell>
          <cell r="F10633"/>
          <cell r="G10633"/>
          <cell r="H10633"/>
          <cell r="I10633"/>
          <cell r="J10633"/>
          <cell r="K10633"/>
          <cell r="L10633"/>
          <cell r="M10633"/>
          <cell r="N10633"/>
          <cell r="O10633"/>
          <cell r="P10633"/>
          <cell r="Q10633"/>
          <cell r="R10633"/>
          <cell r="S10633"/>
          <cell r="T10633"/>
          <cell r="U10633"/>
          <cell r="V10633"/>
          <cell r="W10633"/>
          <cell r="X10633"/>
          <cell r="Y10633"/>
          <cell r="Z10633"/>
          <cell r="AA10633"/>
          <cell r="AB10633"/>
          <cell r="AC10633"/>
          <cell r="AD10633"/>
          <cell r="AE10633"/>
          <cell r="AF10633"/>
          <cell r="AG10633"/>
          <cell r="AH10633">
            <v>15360</v>
          </cell>
          <cell r="AI10633"/>
          <cell r="AJ10633"/>
          <cell r="AK10633"/>
          <cell r="AL10633"/>
          <cell r="AM10633"/>
          <cell r="AN10633"/>
        </row>
        <row r="10634">
          <cell r="E10634">
            <v>10633</v>
          </cell>
          <cell r="F10634">
            <v>1585</v>
          </cell>
          <cell r="G10634">
            <v>1585</v>
          </cell>
          <cell r="H10634"/>
          <cell r="I10634">
            <v>137586</v>
          </cell>
          <cell r="J10634"/>
          <cell r="K10634">
            <v>15196</v>
          </cell>
          <cell r="L10634">
            <v>20490</v>
          </cell>
          <cell r="M10634"/>
          <cell r="N10634"/>
          <cell r="O10634"/>
          <cell r="P10634">
            <v>19516</v>
          </cell>
          <cell r="Q10634"/>
          <cell r="R10634">
            <v>69</v>
          </cell>
          <cell r="S10634"/>
          <cell r="T10634"/>
          <cell r="U10634"/>
          <cell r="V10634"/>
          <cell r="W10634"/>
          <cell r="X10634"/>
          <cell r="Y10634"/>
          <cell r="Z10634">
            <v>1585</v>
          </cell>
          <cell r="AA10634">
            <v>4792</v>
          </cell>
          <cell r="AB10634"/>
          <cell r="AC10634">
            <v>1585</v>
          </cell>
          <cell r="AD10634"/>
          <cell r="AE10634">
            <v>129172</v>
          </cell>
          <cell r="AF10634">
            <v>1576335</v>
          </cell>
          <cell r="AG10634"/>
          <cell r="AH10634">
            <v>15567</v>
          </cell>
          <cell r="AI10634">
            <v>4856</v>
          </cell>
          <cell r="AJ10634"/>
          <cell r="AK10634"/>
          <cell r="AL10634"/>
          <cell r="AM10634"/>
          <cell r="AN10634"/>
        </row>
        <row r="10635">
          <cell r="E10635">
            <v>10634</v>
          </cell>
          <cell r="F10635">
            <v>10</v>
          </cell>
          <cell r="G10635">
            <v>15</v>
          </cell>
          <cell r="H10635"/>
          <cell r="I10635">
            <v>295</v>
          </cell>
          <cell r="J10635">
            <v>5582</v>
          </cell>
          <cell r="K10635">
            <v>1020</v>
          </cell>
          <cell r="L10635">
            <v>7976</v>
          </cell>
          <cell r="M10635">
            <v>2460</v>
          </cell>
          <cell r="N10635"/>
          <cell r="O10635">
            <v>221</v>
          </cell>
          <cell r="P10635">
            <v>1077445</v>
          </cell>
          <cell r="Q10635"/>
          <cell r="R10635">
            <v>11527</v>
          </cell>
          <cell r="S10635"/>
          <cell r="T10635">
            <v>45560</v>
          </cell>
          <cell r="U10635"/>
          <cell r="V10635"/>
          <cell r="W10635">
            <v>53</v>
          </cell>
          <cell r="X10635">
            <v>68</v>
          </cell>
          <cell r="Y10635"/>
          <cell r="Z10635">
            <v>100</v>
          </cell>
          <cell r="AA10635">
            <v>2277</v>
          </cell>
          <cell r="AB10635"/>
          <cell r="AC10635">
            <v>562</v>
          </cell>
          <cell r="AD10635">
            <v>608</v>
          </cell>
          <cell r="AE10635">
            <v>143697</v>
          </cell>
          <cell r="AF10635">
            <v>27119</v>
          </cell>
          <cell r="AG10635">
            <v>1471</v>
          </cell>
          <cell r="AH10635"/>
          <cell r="AI10635">
            <v>455854</v>
          </cell>
          <cell r="AJ10635">
            <v>964645</v>
          </cell>
          <cell r="AK10635"/>
          <cell r="AL10635">
            <v>227516</v>
          </cell>
          <cell r="AM10635"/>
          <cell r="AN10635">
            <v>9120</v>
          </cell>
        </row>
        <row r="10636">
          <cell r="E10636">
            <v>10635</v>
          </cell>
          <cell r="F10636"/>
          <cell r="G10636"/>
          <cell r="H10636"/>
          <cell r="I10636"/>
          <cell r="J10636"/>
          <cell r="K10636"/>
          <cell r="L10636">
            <v>15118</v>
          </cell>
          <cell r="M10636"/>
          <cell r="N10636"/>
          <cell r="O10636"/>
          <cell r="P10636"/>
          <cell r="Q10636"/>
          <cell r="R10636"/>
          <cell r="S10636"/>
          <cell r="T10636"/>
          <cell r="U10636"/>
          <cell r="V10636"/>
          <cell r="W10636"/>
          <cell r="X10636"/>
          <cell r="Y10636"/>
          <cell r="Z10636"/>
          <cell r="AA10636"/>
          <cell r="AB10636"/>
          <cell r="AC10636"/>
          <cell r="AD10636"/>
          <cell r="AE10636"/>
          <cell r="AF10636"/>
          <cell r="AG10636"/>
          <cell r="AH10636"/>
          <cell r="AI10636">
            <v>69940</v>
          </cell>
          <cell r="AJ10636"/>
          <cell r="AK10636"/>
          <cell r="AL10636"/>
          <cell r="AM10636"/>
          <cell r="AN10636"/>
        </row>
        <row r="10637">
          <cell r="E10637">
            <v>10636</v>
          </cell>
          <cell r="F10637"/>
          <cell r="G10637"/>
          <cell r="H10637"/>
          <cell r="I10637">
            <v>105692</v>
          </cell>
          <cell r="J10637"/>
          <cell r="K10637"/>
          <cell r="L10637"/>
          <cell r="M10637"/>
          <cell r="N10637"/>
          <cell r="O10637"/>
          <cell r="P10637"/>
          <cell r="Q10637"/>
          <cell r="R10637"/>
          <cell r="S10637"/>
          <cell r="T10637"/>
          <cell r="U10637"/>
          <cell r="V10637"/>
          <cell r="W10637"/>
          <cell r="X10637"/>
          <cell r="Y10637"/>
          <cell r="Z10637"/>
          <cell r="AA10637"/>
          <cell r="AB10637"/>
          <cell r="AC10637"/>
          <cell r="AD10637"/>
          <cell r="AE10637"/>
          <cell r="AF10637"/>
          <cell r="AG10637"/>
          <cell r="AH10637"/>
          <cell r="AI10637">
            <v>369236</v>
          </cell>
          <cell r="AJ10637">
            <v>238756</v>
          </cell>
          <cell r="AK10637"/>
          <cell r="AL10637"/>
          <cell r="AM10637"/>
          <cell r="AN10637"/>
        </row>
        <row r="10638">
          <cell r="E10638">
            <v>10637</v>
          </cell>
          <cell r="F10638"/>
          <cell r="G10638"/>
          <cell r="H10638"/>
          <cell r="I10638"/>
          <cell r="J10638"/>
          <cell r="K10638"/>
          <cell r="L10638"/>
          <cell r="M10638"/>
          <cell r="N10638"/>
          <cell r="O10638"/>
          <cell r="P10638"/>
          <cell r="Q10638"/>
          <cell r="R10638"/>
          <cell r="S10638"/>
          <cell r="T10638"/>
          <cell r="U10638"/>
          <cell r="V10638"/>
          <cell r="W10638"/>
          <cell r="X10638"/>
          <cell r="Y10638"/>
          <cell r="Z10638"/>
          <cell r="AA10638"/>
          <cell r="AB10638"/>
          <cell r="AC10638"/>
          <cell r="AD10638"/>
          <cell r="AE10638"/>
          <cell r="AF10638"/>
          <cell r="AG10638"/>
          <cell r="AH10638"/>
          <cell r="AI10638"/>
          <cell r="AJ10638"/>
          <cell r="AK10638"/>
          <cell r="AL10638"/>
          <cell r="AM10638"/>
          <cell r="AN10638"/>
        </row>
        <row r="10639">
          <cell r="E10639">
            <v>10638</v>
          </cell>
          <cell r="F10639">
            <v>10</v>
          </cell>
          <cell r="G10639">
            <v>15</v>
          </cell>
          <cell r="H10639"/>
          <cell r="I10639">
            <v>105987</v>
          </cell>
          <cell r="J10639">
            <v>5582</v>
          </cell>
          <cell r="K10639">
            <v>1020</v>
          </cell>
          <cell r="L10639">
            <v>23094</v>
          </cell>
          <cell r="M10639">
            <v>2460</v>
          </cell>
          <cell r="N10639"/>
          <cell r="O10639">
            <v>221</v>
          </cell>
          <cell r="P10639">
            <v>1077445</v>
          </cell>
          <cell r="Q10639"/>
          <cell r="R10639">
            <v>11527</v>
          </cell>
          <cell r="S10639"/>
          <cell r="T10639">
            <v>45560</v>
          </cell>
          <cell r="U10639"/>
          <cell r="V10639"/>
          <cell r="W10639">
            <v>53</v>
          </cell>
          <cell r="X10639">
            <v>68</v>
          </cell>
          <cell r="Y10639"/>
          <cell r="Z10639">
            <v>100</v>
          </cell>
          <cell r="AA10639">
            <v>2277</v>
          </cell>
          <cell r="AB10639"/>
          <cell r="AC10639">
            <v>562</v>
          </cell>
          <cell r="AD10639">
            <v>608</v>
          </cell>
          <cell r="AE10639">
            <v>143697</v>
          </cell>
          <cell r="AF10639">
            <v>27119</v>
          </cell>
          <cell r="AG10639">
            <v>1471</v>
          </cell>
          <cell r="AH10639"/>
          <cell r="AI10639">
            <v>895030</v>
          </cell>
          <cell r="AJ10639">
            <v>1203401</v>
          </cell>
          <cell r="AK10639"/>
          <cell r="AL10639">
            <v>227516</v>
          </cell>
          <cell r="AM10639"/>
          <cell r="AN10639">
            <v>9120</v>
          </cell>
        </row>
        <row r="10640">
          <cell r="E10640">
            <v>10639</v>
          </cell>
          <cell r="F10640">
            <v>9000</v>
          </cell>
          <cell r="G10640">
            <v>8857</v>
          </cell>
          <cell r="H10640"/>
          <cell r="I10640">
            <v>9075</v>
          </cell>
          <cell r="J10640"/>
          <cell r="K10640">
            <v>64758</v>
          </cell>
          <cell r="L10640">
            <v>228438</v>
          </cell>
          <cell r="M10640"/>
          <cell r="N10640"/>
          <cell r="O10640"/>
          <cell r="P10640">
            <v>45484</v>
          </cell>
          <cell r="Q10640">
            <v>6274</v>
          </cell>
          <cell r="R10640">
            <v>670</v>
          </cell>
          <cell r="S10640"/>
          <cell r="T10640"/>
          <cell r="U10640"/>
          <cell r="V10640"/>
          <cell r="W10640"/>
          <cell r="X10640">
            <v>2325</v>
          </cell>
          <cell r="Y10640"/>
          <cell r="Z10640"/>
          <cell r="AA10640"/>
          <cell r="AB10640"/>
          <cell r="AC10640">
            <v>4500</v>
          </cell>
          <cell r="AD10640"/>
          <cell r="AE10640">
            <v>4650</v>
          </cell>
          <cell r="AF10640">
            <v>9300</v>
          </cell>
          <cell r="AG10640">
            <v>38550</v>
          </cell>
          <cell r="AH10640">
            <v>1343956</v>
          </cell>
          <cell r="AI10640"/>
          <cell r="AJ10640">
            <v>1172377</v>
          </cell>
          <cell r="AK10640"/>
          <cell r="AL10640"/>
          <cell r="AM10640">
            <v>-13800</v>
          </cell>
          <cell r="AN10640"/>
        </row>
        <row r="10641">
          <cell r="E10641">
            <v>10640</v>
          </cell>
          <cell r="F10641"/>
          <cell r="G10641"/>
          <cell r="H10641"/>
          <cell r="I10641"/>
          <cell r="J10641"/>
          <cell r="K10641"/>
          <cell r="L10641">
            <v>8462</v>
          </cell>
          <cell r="M10641"/>
          <cell r="N10641"/>
          <cell r="O10641"/>
          <cell r="P10641"/>
          <cell r="Q10641"/>
          <cell r="R10641"/>
          <cell r="S10641"/>
          <cell r="T10641"/>
          <cell r="U10641"/>
          <cell r="V10641"/>
          <cell r="W10641"/>
          <cell r="X10641"/>
          <cell r="Y10641"/>
          <cell r="Z10641"/>
          <cell r="AA10641"/>
          <cell r="AB10641"/>
          <cell r="AC10641"/>
          <cell r="AD10641"/>
          <cell r="AE10641"/>
          <cell r="AF10641"/>
          <cell r="AG10641"/>
          <cell r="AH10641"/>
          <cell r="AI10641"/>
          <cell r="AJ10641"/>
          <cell r="AK10641"/>
          <cell r="AL10641"/>
          <cell r="AM10641"/>
        </row>
        <row r="10642">
          <cell r="E10642">
            <v>10641</v>
          </cell>
          <cell r="F10642"/>
          <cell r="G10642"/>
          <cell r="H10642"/>
          <cell r="I10642"/>
          <cell r="J10642"/>
          <cell r="K10642"/>
          <cell r="L10642"/>
          <cell r="M10642"/>
          <cell r="N10642"/>
          <cell r="O10642"/>
          <cell r="P10642"/>
          <cell r="Q10642"/>
          <cell r="R10642"/>
          <cell r="S10642"/>
          <cell r="T10642"/>
          <cell r="U10642"/>
          <cell r="V10642"/>
          <cell r="W10642"/>
          <cell r="X10642"/>
          <cell r="Y10642"/>
          <cell r="Z10642"/>
          <cell r="AA10642"/>
          <cell r="AB10642"/>
          <cell r="AC10642"/>
          <cell r="AD10642"/>
          <cell r="AE10642"/>
          <cell r="AF10642"/>
          <cell r="AG10642"/>
          <cell r="AH10642">
            <v>14020</v>
          </cell>
          <cell r="AI10642"/>
          <cell r="AJ10642"/>
          <cell r="AK10642"/>
          <cell r="AL10642"/>
          <cell r="AM10642"/>
        </row>
        <row r="10643">
          <cell r="E10643">
            <v>10642</v>
          </cell>
          <cell r="F10643"/>
          <cell r="G10643"/>
          <cell r="H10643"/>
          <cell r="I10643"/>
          <cell r="J10643"/>
          <cell r="K10643"/>
          <cell r="L10643"/>
          <cell r="M10643"/>
          <cell r="N10643"/>
          <cell r="O10643"/>
          <cell r="P10643"/>
          <cell r="Q10643"/>
          <cell r="R10643"/>
          <cell r="S10643"/>
          <cell r="T10643"/>
          <cell r="U10643"/>
          <cell r="V10643"/>
          <cell r="W10643"/>
          <cell r="X10643"/>
          <cell r="Y10643"/>
          <cell r="Z10643"/>
          <cell r="AA10643"/>
          <cell r="AB10643"/>
          <cell r="AC10643"/>
          <cell r="AD10643"/>
          <cell r="AE10643"/>
          <cell r="AF10643"/>
          <cell r="AG10643"/>
          <cell r="AH10643">
            <v>31401</v>
          </cell>
          <cell r="AI10643"/>
          <cell r="AJ10643"/>
          <cell r="AK10643"/>
          <cell r="AL10643"/>
          <cell r="AM10643"/>
        </row>
        <row r="10644">
          <cell r="E10644">
            <v>10643</v>
          </cell>
          <cell r="F10644">
            <v>9000</v>
          </cell>
          <cell r="G10644">
            <v>8857</v>
          </cell>
          <cell r="H10644"/>
          <cell r="I10644">
            <v>9075</v>
          </cell>
          <cell r="J10644"/>
          <cell r="K10644">
            <v>64758</v>
          </cell>
          <cell r="L10644">
            <v>236900</v>
          </cell>
          <cell r="M10644"/>
          <cell r="N10644"/>
          <cell r="O10644"/>
          <cell r="P10644">
            <v>45484</v>
          </cell>
          <cell r="Q10644">
            <v>6274</v>
          </cell>
          <cell r="R10644">
            <v>670</v>
          </cell>
          <cell r="S10644"/>
          <cell r="T10644"/>
          <cell r="U10644"/>
          <cell r="V10644"/>
          <cell r="W10644"/>
          <cell r="X10644">
            <v>2325</v>
          </cell>
          <cell r="Y10644"/>
          <cell r="Z10644"/>
          <cell r="AA10644"/>
          <cell r="AB10644"/>
          <cell r="AC10644">
            <v>4500</v>
          </cell>
          <cell r="AD10644"/>
          <cell r="AE10644">
            <v>4650</v>
          </cell>
          <cell r="AF10644">
            <v>9300</v>
          </cell>
          <cell r="AG10644">
            <v>38550</v>
          </cell>
          <cell r="AH10644">
            <v>1389377</v>
          </cell>
          <cell r="AI10644"/>
          <cell r="AJ10644">
            <v>1172377</v>
          </cell>
          <cell r="AK10644"/>
          <cell r="AL10644"/>
          <cell r="AM10644">
            <v>-13800</v>
          </cell>
        </row>
        <row r="10645">
          <cell r="E10645">
            <v>10644</v>
          </cell>
          <cell r="F10645">
            <v>158</v>
          </cell>
          <cell r="G10645"/>
          <cell r="H10645"/>
          <cell r="I10645"/>
          <cell r="J10645"/>
          <cell r="K10645"/>
          <cell r="L10645">
            <v>5803</v>
          </cell>
          <cell r="M10645"/>
          <cell r="N10645"/>
          <cell r="O10645"/>
          <cell r="P10645">
            <v>241623</v>
          </cell>
          <cell r="Q10645"/>
          <cell r="R10645">
            <v>418</v>
          </cell>
          <cell r="S10645"/>
          <cell r="T10645"/>
          <cell r="U10645">
            <v>100</v>
          </cell>
          <cell r="V10645"/>
          <cell r="W10645"/>
          <cell r="X10645"/>
          <cell r="Y10645"/>
          <cell r="Z10645">
            <v>2662</v>
          </cell>
          <cell r="AA10645"/>
          <cell r="AB10645"/>
          <cell r="AC10645"/>
          <cell r="AD10645"/>
          <cell r="AE10645">
            <v>9354</v>
          </cell>
          <cell r="AF10645"/>
          <cell r="AG10645"/>
          <cell r="AH10645">
            <v>1023593</v>
          </cell>
          <cell r="AI10645">
            <v>417872</v>
          </cell>
          <cell r="AJ10645"/>
          <cell r="AK10645"/>
          <cell r="AL10645"/>
          <cell r="AM10645">
            <v>-27727</v>
          </cell>
        </row>
        <row r="10646">
          <cell r="E10646">
            <v>10645</v>
          </cell>
          <cell r="F10646"/>
          <cell r="G10646"/>
          <cell r="H10646"/>
          <cell r="I10646"/>
          <cell r="J10646"/>
          <cell r="K10646"/>
          <cell r="L10646"/>
          <cell r="M10646"/>
          <cell r="N10646"/>
          <cell r="O10646"/>
          <cell r="P10646"/>
          <cell r="Q10646"/>
          <cell r="R10646"/>
          <cell r="S10646"/>
          <cell r="T10646"/>
          <cell r="U10646"/>
          <cell r="V10646"/>
          <cell r="W10646"/>
          <cell r="X10646"/>
          <cell r="Y10646"/>
          <cell r="Z10646"/>
          <cell r="AA10646"/>
          <cell r="AB10646"/>
          <cell r="AC10646"/>
          <cell r="AD10646"/>
          <cell r="AE10646"/>
          <cell r="AF10646"/>
          <cell r="AG10646"/>
          <cell r="AH10646"/>
          <cell r="AI10646">
            <v>23411</v>
          </cell>
          <cell r="AJ10646"/>
          <cell r="AK10646"/>
          <cell r="AL10646"/>
          <cell r="AM10646"/>
        </row>
        <row r="10647">
          <cell r="E10647">
            <v>10646</v>
          </cell>
          <cell r="F10647"/>
          <cell r="G10647"/>
          <cell r="H10647"/>
          <cell r="I10647"/>
          <cell r="J10647"/>
          <cell r="K10647">
            <v>4611</v>
          </cell>
          <cell r="L10647"/>
          <cell r="M10647"/>
          <cell r="N10647"/>
          <cell r="O10647"/>
          <cell r="P10647"/>
          <cell r="Q10647"/>
          <cell r="R10647"/>
          <cell r="S10647"/>
          <cell r="T10647"/>
          <cell r="U10647"/>
          <cell r="V10647"/>
          <cell r="W10647"/>
          <cell r="X10647"/>
          <cell r="Y10647"/>
          <cell r="Z10647"/>
          <cell r="AA10647"/>
          <cell r="AB10647"/>
          <cell r="AC10647"/>
          <cell r="AD10647"/>
          <cell r="AE10647"/>
          <cell r="AF10647"/>
          <cell r="AG10647"/>
          <cell r="AH10647">
            <v>14158</v>
          </cell>
          <cell r="AI10647"/>
          <cell r="AJ10647"/>
          <cell r="AK10647"/>
          <cell r="AL10647"/>
          <cell r="AM10647"/>
        </row>
        <row r="10648">
          <cell r="E10648">
            <v>10647</v>
          </cell>
          <cell r="F10648"/>
          <cell r="G10648"/>
          <cell r="H10648"/>
          <cell r="I10648"/>
          <cell r="J10648"/>
          <cell r="K10648"/>
          <cell r="L10648"/>
          <cell r="M10648"/>
          <cell r="N10648"/>
          <cell r="O10648"/>
          <cell r="P10648"/>
          <cell r="Q10648"/>
          <cell r="R10648"/>
          <cell r="S10648"/>
          <cell r="T10648"/>
          <cell r="U10648"/>
          <cell r="V10648"/>
          <cell r="W10648"/>
          <cell r="X10648"/>
          <cell r="Y10648"/>
          <cell r="Z10648"/>
          <cell r="AA10648"/>
          <cell r="AB10648"/>
          <cell r="AC10648"/>
          <cell r="AD10648"/>
          <cell r="AE10648"/>
          <cell r="AF10648"/>
          <cell r="AG10648"/>
          <cell r="AH10648">
            <v>188232</v>
          </cell>
          <cell r="AI10648"/>
          <cell r="AJ10648"/>
          <cell r="AK10648"/>
          <cell r="AL10648"/>
          <cell r="AM10648"/>
        </row>
        <row r="10649">
          <cell r="E10649">
            <v>10648</v>
          </cell>
          <cell r="F10649">
            <v>158</v>
          </cell>
          <cell r="G10649"/>
          <cell r="H10649"/>
          <cell r="I10649"/>
          <cell r="J10649"/>
          <cell r="K10649">
            <v>4611</v>
          </cell>
          <cell r="L10649">
            <v>5803</v>
          </cell>
          <cell r="M10649"/>
          <cell r="N10649"/>
          <cell r="O10649"/>
          <cell r="P10649">
            <v>241623</v>
          </cell>
          <cell r="Q10649"/>
          <cell r="R10649">
            <v>418</v>
          </cell>
          <cell r="S10649"/>
          <cell r="T10649"/>
          <cell r="U10649">
            <v>100</v>
          </cell>
          <cell r="V10649"/>
          <cell r="W10649"/>
          <cell r="X10649"/>
          <cell r="Y10649"/>
          <cell r="Z10649">
            <v>2662</v>
          </cell>
          <cell r="AA10649"/>
          <cell r="AB10649"/>
          <cell r="AC10649"/>
          <cell r="AD10649"/>
          <cell r="AE10649">
            <v>9354</v>
          </cell>
          <cell r="AF10649"/>
          <cell r="AG10649"/>
          <cell r="AH10649">
            <v>1225983</v>
          </cell>
          <cell r="AI10649">
            <v>441283</v>
          </cell>
          <cell r="AJ10649"/>
          <cell r="AK10649"/>
          <cell r="AL10649"/>
          <cell r="AM10649">
            <v>-27727</v>
          </cell>
        </row>
        <row r="10650">
          <cell r="E10650">
            <v>10649</v>
          </cell>
          <cell r="F10650">
            <v>36471</v>
          </cell>
          <cell r="G10650"/>
          <cell r="H10650">
            <v>35154</v>
          </cell>
          <cell r="I10650">
            <v>185735</v>
          </cell>
          <cell r="J10650">
            <v>2166</v>
          </cell>
          <cell r="K10650">
            <v>17100</v>
          </cell>
          <cell r="L10650">
            <v>13615</v>
          </cell>
          <cell r="M10650"/>
          <cell r="N10650"/>
          <cell r="O10650"/>
          <cell r="P10650">
            <v>435308</v>
          </cell>
          <cell r="Q10650"/>
          <cell r="R10650"/>
          <cell r="S10650">
            <v>949</v>
          </cell>
          <cell r="T10650"/>
          <cell r="U10650"/>
          <cell r="V10650"/>
          <cell r="W10650"/>
          <cell r="X10650"/>
          <cell r="Y10650"/>
          <cell r="Z10650">
            <v>1664</v>
          </cell>
          <cell r="AA10650"/>
          <cell r="AB10650"/>
          <cell r="AC10650">
            <v>246078</v>
          </cell>
          <cell r="AD10650"/>
          <cell r="AE10650"/>
          <cell r="AF10650"/>
          <cell r="AG10650"/>
          <cell r="AH10650"/>
          <cell r="AI10650">
            <v>13500</v>
          </cell>
          <cell r="AJ10650"/>
          <cell r="AK10650"/>
          <cell r="AL10650"/>
          <cell r="AM10650"/>
        </row>
        <row r="10651">
          <cell r="E10651">
            <v>10650</v>
          </cell>
          <cell r="F10651"/>
          <cell r="G10651"/>
          <cell r="H10651"/>
          <cell r="I10651"/>
          <cell r="J10651"/>
          <cell r="K10651"/>
          <cell r="L10651"/>
          <cell r="M10651"/>
          <cell r="N10651"/>
          <cell r="O10651"/>
          <cell r="P10651"/>
          <cell r="Q10651"/>
          <cell r="R10651"/>
          <cell r="S10651"/>
          <cell r="T10651"/>
          <cell r="U10651"/>
          <cell r="V10651"/>
          <cell r="W10651"/>
          <cell r="X10651"/>
          <cell r="Y10651"/>
          <cell r="Z10651"/>
          <cell r="AA10651"/>
          <cell r="AB10651"/>
          <cell r="AC10651"/>
          <cell r="AD10651"/>
          <cell r="AE10651"/>
          <cell r="AF10651"/>
          <cell r="AG10651"/>
          <cell r="AH10651"/>
          <cell r="AI10651"/>
          <cell r="AJ10651"/>
          <cell r="AK10651"/>
          <cell r="AL10651"/>
          <cell r="AM10651"/>
        </row>
        <row r="10652">
          <cell r="E10652">
            <v>10651</v>
          </cell>
          <cell r="F10652"/>
          <cell r="G10652"/>
          <cell r="H10652"/>
          <cell r="I10652">
            <v>56252</v>
          </cell>
          <cell r="J10652"/>
          <cell r="K10652"/>
          <cell r="L10652">
            <v>7660</v>
          </cell>
          <cell r="M10652"/>
          <cell r="N10652"/>
          <cell r="O10652"/>
          <cell r="P10652"/>
          <cell r="Q10652"/>
          <cell r="R10652"/>
          <cell r="S10652"/>
          <cell r="T10652"/>
          <cell r="U10652"/>
          <cell r="V10652"/>
          <cell r="W10652"/>
          <cell r="X10652"/>
          <cell r="Y10652"/>
          <cell r="Z10652"/>
          <cell r="AA10652"/>
          <cell r="AB10652"/>
          <cell r="AC10652"/>
          <cell r="AD10652"/>
          <cell r="AE10652"/>
          <cell r="AF10652"/>
          <cell r="AG10652"/>
          <cell r="AH10652">
            <v>13647</v>
          </cell>
          <cell r="AI10652"/>
          <cell r="AJ10652"/>
          <cell r="AK10652"/>
          <cell r="AL10652"/>
          <cell r="AM10652"/>
        </row>
        <row r="10653">
          <cell r="E10653">
            <v>10652</v>
          </cell>
          <cell r="F10653"/>
          <cell r="G10653"/>
          <cell r="H10653"/>
          <cell r="I10653"/>
          <cell r="J10653"/>
          <cell r="K10653"/>
          <cell r="L10653"/>
          <cell r="M10653"/>
          <cell r="N10653"/>
          <cell r="O10653"/>
          <cell r="P10653"/>
          <cell r="Q10653"/>
          <cell r="R10653"/>
          <cell r="S10653"/>
          <cell r="T10653"/>
          <cell r="U10653"/>
          <cell r="V10653"/>
          <cell r="W10653"/>
          <cell r="X10653"/>
          <cell r="Y10653"/>
          <cell r="Z10653"/>
          <cell r="AA10653"/>
          <cell r="AB10653"/>
          <cell r="AC10653"/>
          <cell r="AD10653"/>
          <cell r="AE10653"/>
          <cell r="AF10653"/>
          <cell r="AG10653"/>
          <cell r="AH10653">
            <v>9283</v>
          </cell>
          <cell r="AI10653"/>
          <cell r="AJ10653"/>
          <cell r="AK10653"/>
          <cell r="AL10653"/>
          <cell r="AM10653"/>
        </row>
        <row r="10654">
          <cell r="E10654">
            <v>10653</v>
          </cell>
          <cell r="F10654">
            <v>36471</v>
          </cell>
          <cell r="G10654"/>
          <cell r="H10654">
            <v>35154</v>
          </cell>
          <cell r="I10654">
            <v>241987</v>
          </cell>
          <cell r="J10654">
            <v>2166</v>
          </cell>
          <cell r="K10654">
            <v>17100</v>
          </cell>
          <cell r="L10654">
            <v>21275</v>
          </cell>
          <cell r="M10654"/>
          <cell r="N10654"/>
          <cell r="O10654"/>
          <cell r="P10654">
            <v>435308</v>
          </cell>
          <cell r="Q10654"/>
          <cell r="R10654"/>
          <cell r="S10654">
            <v>949</v>
          </cell>
          <cell r="T10654"/>
          <cell r="U10654"/>
          <cell r="V10654"/>
          <cell r="W10654"/>
          <cell r="X10654"/>
          <cell r="Y10654"/>
          <cell r="Z10654">
            <v>1664</v>
          </cell>
          <cell r="AA10654"/>
          <cell r="AB10654"/>
          <cell r="AC10654">
            <v>246078</v>
          </cell>
          <cell r="AD10654"/>
          <cell r="AE10654"/>
          <cell r="AF10654"/>
          <cell r="AG10654"/>
          <cell r="AH10654">
            <v>22930</v>
          </cell>
          <cell r="AI10654">
            <v>13500</v>
          </cell>
          <cell r="AJ10654"/>
          <cell r="AK10654"/>
          <cell r="AL10654"/>
          <cell r="AM10654"/>
        </row>
        <row r="10655">
          <cell r="E10655">
            <v>10654</v>
          </cell>
          <cell r="F10655"/>
          <cell r="G10655"/>
          <cell r="H10655"/>
          <cell r="I10655"/>
          <cell r="J10655"/>
          <cell r="K10655"/>
          <cell r="L10655"/>
          <cell r="M10655">
            <v>478859</v>
          </cell>
          <cell r="N10655"/>
          <cell r="O10655"/>
          <cell r="P10655"/>
          <cell r="Q10655"/>
          <cell r="R10655">
            <v>235970</v>
          </cell>
          <cell r="S10655"/>
          <cell r="T10655"/>
          <cell r="U10655">
            <v>111157</v>
          </cell>
          <cell r="V10655">
            <v>5313</v>
          </cell>
          <cell r="W10655"/>
          <cell r="X10655"/>
          <cell r="Y10655"/>
          <cell r="Z10655"/>
          <cell r="AA10655"/>
          <cell r="AB10655"/>
          <cell r="AC10655"/>
          <cell r="AD10655"/>
          <cell r="AE10655"/>
          <cell r="AF10655"/>
          <cell r="AG10655"/>
          <cell r="AH10655"/>
          <cell r="AI10655"/>
          <cell r="AJ10655"/>
          <cell r="AK10655"/>
          <cell r="AL10655"/>
          <cell r="AM10655"/>
        </row>
        <row r="10656">
          <cell r="E10656">
            <v>10655</v>
          </cell>
          <cell r="F10656"/>
          <cell r="G10656"/>
          <cell r="H10656"/>
          <cell r="I10656"/>
          <cell r="J10656"/>
          <cell r="K10656"/>
          <cell r="L10656">
            <v>91828</v>
          </cell>
          <cell r="M10656"/>
          <cell r="N10656"/>
          <cell r="O10656"/>
          <cell r="P10656"/>
          <cell r="Q10656"/>
          <cell r="R10656"/>
          <cell r="S10656"/>
          <cell r="T10656"/>
          <cell r="U10656">
            <v>21287</v>
          </cell>
          <cell r="V10656"/>
          <cell r="W10656"/>
          <cell r="X10656"/>
          <cell r="Y10656"/>
          <cell r="Z10656"/>
          <cell r="AA10656"/>
          <cell r="AB10656"/>
          <cell r="AC10656"/>
          <cell r="AD10656"/>
          <cell r="AE10656"/>
          <cell r="AF10656"/>
          <cell r="AG10656"/>
          <cell r="AH10656"/>
          <cell r="AI10656"/>
          <cell r="AJ10656"/>
          <cell r="AK10656"/>
          <cell r="AL10656"/>
          <cell r="AM10656"/>
        </row>
        <row r="10657">
          <cell r="E10657">
            <v>10656</v>
          </cell>
          <cell r="F10657"/>
          <cell r="G10657"/>
          <cell r="H10657"/>
          <cell r="I10657"/>
          <cell r="J10657"/>
          <cell r="K10657">
            <v>8242</v>
          </cell>
          <cell r="L10657">
            <v>78927</v>
          </cell>
          <cell r="M10657"/>
          <cell r="N10657"/>
          <cell r="O10657"/>
          <cell r="P10657"/>
          <cell r="Q10657"/>
          <cell r="R10657"/>
          <cell r="S10657"/>
          <cell r="T10657"/>
          <cell r="U10657"/>
          <cell r="V10657"/>
          <cell r="W10657"/>
          <cell r="X10657"/>
          <cell r="Y10657"/>
          <cell r="Z10657"/>
          <cell r="AA10657"/>
          <cell r="AB10657"/>
          <cell r="AC10657"/>
          <cell r="AD10657"/>
          <cell r="AE10657"/>
          <cell r="AF10657"/>
          <cell r="AG10657"/>
          <cell r="AH10657">
            <v>-34327</v>
          </cell>
          <cell r="AI10657"/>
          <cell r="AJ10657"/>
          <cell r="AK10657"/>
          <cell r="AL10657"/>
          <cell r="AM10657"/>
          <cell r="AN10657"/>
        </row>
        <row r="10658">
          <cell r="E10658">
            <v>10657</v>
          </cell>
          <cell r="F10658"/>
          <cell r="G10658"/>
          <cell r="H10658"/>
          <cell r="I10658"/>
          <cell r="J10658"/>
          <cell r="K10658"/>
          <cell r="L10658"/>
          <cell r="M10658"/>
          <cell r="N10658"/>
          <cell r="O10658"/>
          <cell r="P10658"/>
          <cell r="Q10658"/>
          <cell r="R10658"/>
          <cell r="S10658"/>
          <cell r="T10658"/>
          <cell r="U10658"/>
          <cell r="V10658"/>
          <cell r="W10658"/>
          <cell r="X10658"/>
          <cell r="Y10658"/>
          <cell r="Z10658"/>
          <cell r="AA10658"/>
          <cell r="AB10658"/>
          <cell r="AC10658"/>
          <cell r="AD10658"/>
          <cell r="AE10658"/>
          <cell r="AF10658"/>
          <cell r="AG10658"/>
          <cell r="AH10658"/>
          <cell r="AI10658"/>
          <cell r="AJ10658"/>
          <cell r="AK10658"/>
          <cell r="AL10658"/>
          <cell r="AM10658"/>
          <cell r="AN10658"/>
        </row>
        <row r="10659">
          <cell r="E10659">
            <v>10658</v>
          </cell>
          <cell r="F10659"/>
          <cell r="G10659"/>
          <cell r="H10659"/>
          <cell r="I10659"/>
          <cell r="J10659"/>
          <cell r="K10659">
            <v>8242</v>
          </cell>
          <cell r="L10659">
            <v>170755</v>
          </cell>
          <cell r="M10659">
            <v>478859</v>
          </cell>
          <cell r="N10659"/>
          <cell r="O10659"/>
          <cell r="P10659"/>
          <cell r="Q10659"/>
          <cell r="R10659">
            <v>235970</v>
          </cell>
          <cell r="S10659"/>
          <cell r="T10659"/>
          <cell r="U10659">
            <v>132444</v>
          </cell>
          <cell r="V10659">
            <v>5313</v>
          </cell>
          <cell r="W10659"/>
          <cell r="X10659"/>
          <cell r="Y10659"/>
          <cell r="Z10659"/>
          <cell r="AA10659"/>
          <cell r="AB10659"/>
          <cell r="AC10659"/>
          <cell r="AD10659"/>
          <cell r="AE10659"/>
          <cell r="AF10659"/>
          <cell r="AG10659"/>
          <cell r="AH10659">
            <v>-34327</v>
          </cell>
          <cell r="AI10659"/>
          <cell r="AJ10659"/>
          <cell r="AK10659"/>
          <cell r="AL10659"/>
          <cell r="AM10659"/>
          <cell r="AN10659"/>
        </row>
        <row r="10660">
          <cell r="E10660">
            <v>10659</v>
          </cell>
          <cell r="F10660">
            <v>9837</v>
          </cell>
          <cell r="G10660">
            <v>16018</v>
          </cell>
          <cell r="H10660">
            <v>7269</v>
          </cell>
          <cell r="I10660">
            <v>10</v>
          </cell>
          <cell r="J10660"/>
          <cell r="K10660">
            <v>11666</v>
          </cell>
          <cell r="L10660">
            <v>47115</v>
          </cell>
          <cell r="M10660">
            <v>16165</v>
          </cell>
          <cell r="N10660">
            <v>412582</v>
          </cell>
          <cell r="O10660">
            <v>1485152</v>
          </cell>
          <cell r="P10660"/>
          <cell r="Q10660">
            <v>19103</v>
          </cell>
          <cell r="R10660">
            <v>3356</v>
          </cell>
          <cell r="S10660">
            <v>2124</v>
          </cell>
          <cell r="T10660"/>
          <cell r="U10660">
            <v>18236</v>
          </cell>
          <cell r="V10660">
            <v>462</v>
          </cell>
          <cell r="W10660">
            <v>460506</v>
          </cell>
          <cell r="X10660">
            <v>9386</v>
          </cell>
          <cell r="Y10660"/>
          <cell r="Z10660"/>
          <cell r="AA10660">
            <v>537</v>
          </cell>
          <cell r="AB10660"/>
          <cell r="AC10660">
            <v>86</v>
          </cell>
          <cell r="AD10660">
            <v>19349</v>
          </cell>
          <cell r="AE10660">
            <v>47102</v>
          </cell>
          <cell r="AF10660">
            <v>32587</v>
          </cell>
          <cell r="AG10660">
            <v>2853</v>
          </cell>
          <cell r="AH10660">
            <v>123110</v>
          </cell>
          <cell r="AI10660">
            <v>249</v>
          </cell>
          <cell r="AJ10660">
            <v>6671</v>
          </cell>
          <cell r="AK10660"/>
          <cell r="AL10660"/>
          <cell r="AM10660">
            <v>74074</v>
          </cell>
          <cell r="AN10660">
            <v>193892</v>
          </cell>
        </row>
        <row r="10661">
          <cell r="E10661">
            <v>10660</v>
          </cell>
          <cell r="F10661"/>
          <cell r="G10661"/>
          <cell r="H10661"/>
          <cell r="I10661"/>
          <cell r="J10661"/>
          <cell r="K10661"/>
          <cell r="L10661"/>
          <cell r="M10661"/>
          <cell r="N10661"/>
          <cell r="O10661"/>
          <cell r="P10661"/>
          <cell r="Q10661"/>
          <cell r="R10661"/>
          <cell r="S10661"/>
          <cell r="T10661"/>
          <cell r="U10661"/>
          <cell r="V10661"/>
          <cell r="W10661"/>
          <cell r="X10661"/>
          <cell r="Y10661"/>
          <cell r="Z10661"/>
          <cell r="AA10661"/>
          <cell r="AB10661"/>
          <cell r="AC10661"/>
          <cell r="AD10661"/>
          <cell r="AE10661"/>
          <cell r="AF10661"/>
          <cell r="AG10661"/>
          <cell r="AH10661"/>
          <cell r="AI10661"/>
          <cell r="AJ10661"/>
          <cell r="AK10661"/>
          <cell r="AL10661"/>
          <cell r="AM10661"/>
          <cell r="AN10661"/>
        </row>
        <row r="10662">
          <cell r="E10662">
            <v>10661</v>
          </cell>
          <cell r="F10662"/>
          <cell r="G10662"/>
          <cell r="H10662"/>
          <cell r="I10662"/>
          <cell r="J10662"/>
          <cell r="K10662"/>
          <cell r="L10662">
            <v>22639</v>
          </cell>
          <cell r="M10662"/>
          <cell r="N10662"/>
          <cell r="O10662"/>
          <cell r="P10662"/>
          <cell r="Q10662">
            <v>18000</v>
          </cell>
          <cell r="R10662"/>
          <cell r="S10662"/>
          <cell r="T10662"/>
          <cell r="U10662">
            <v>6554</v>
          </cell>
          <cell r="V10662"/>
          <cell r="W10662"/>
          <cell r="X10662"/>
          <cell r="Y10662"/>
          <cell r="Z10662"/>
          <cell r="AA10662"/>
          <cell r="AB10662"/>
          <cell r="AC10662"/>
          <cell r="AD10662"/>
          <cell r="AE10662"/>
          <cell r="AF10662"/>
          <cell r="AG10662"/>
          <cell r="AH10662">
            <v>5974</v>
          </cell>
          <cell r="AI10662"/>
          <cell r="AJ10662"/>
          <cell r="AK10662"/>
          <cell r="AL10662"/>
          <cell r="AM10662"/>
          <cell r="AN10662"/>
        </row>
        <row r="10663">
          <cell r="E10663">
            <v>10662</v>
          </cell>
          <cell r="F10663"/>
          <cell r="G10663"/>
          <cell r="H10663"/>
          <cell r="I10663"/>
          <cell r="J10663"/>
          <cell r="K10663"/>
          <cell r="L10663"/>
          <cell r="M10663"/>
          <cell r="N10663"/>
          <cell r="O10663"/>
          <cell r="P10663"/>
          <cell r="Q10663"/>
          <cell r="R10663"/>
          <cell r="S10663"/>
          <cell r="T10663"/>
          <cell r="U10663"/>
          <cell r="V10663"/>
          <cell r="W10663"/>
          <cell r="X10663"/>
          <cell r="Y10663"/>
          <cell r="Z10663"/>
          <cell r="AA10663"/>
          <cell r="AB10663"/>
          <cell r="AC10663"/>
          <cell r="AD10663"/>
          <cell r="AE10663"/>
          <cell r="AF10663"/>
          <cell r="AG10663"/>
          <cell r="AH10663">
            <v>3512</v>
          </cell>
          <cell r="AI10663"/>
          <cell r="AJ10663"/>
          <cell r="AK10663"/>
          <cell r="AL10663"/>
          <cell r="AM10663"/>
          <cell r="AN10663"/>
        </row>
        <row r="10664">
          <cell r="E10664">
            <v>10663</v>
          </cell>
          <cell r="F10664">
            <v>9837</v>
          </cell>
          <cell r="G10664">
            <v>16018</v>
          </cell>
          <cell r="H10664">
            <v>7269</v>
          </cell>
          <cell r="I10664">
            <v>10</v>
          </cell>
          <cell r="J10664"/>
          <cell r="K10664">
            <v>11666</v>
          </cell>
          <cell r="L10664">
            <v>69754</v>
          </cell>
          <cell r="M10664">
            <v>16165</v>
          </cell>
          <cell r="N10664">
            <v>412582</v>
          </cell>
          <cell r="O10664">
            <v>1485152</v>
          </cell>
          <cell r="P10664"/>
          <cell r="Q10664">
            <v>37103</v>
          </cell>
          <cell r="R10664">
            <v>3356</v>
          </cell>
          <cell r="S10664">
            <v>2124</v>
          </cell>
          <cell r="T10664"/>
          <cell r="U10664">
            <v>24790</v>
          </cell>
          <cell r="V10664">
            <v>462</v>
          </cell>
          <cell r="W10664">
            <v>460506</v>
          </cell>
          <cell r="X10664">
            <v>9386</v>
          </cell>
          <cell r="Y10664"/>
          <cell r="Z10664"/>
          <cell r="AA10664">
            <v>537</v>
          </cell>
          <cell r="AB10664"/>
          <cell r="AC10664">
            <v>86</v>
          </cell>
          <cell r="AD10664">
            <v>19349</v>
          </cell>
          <cell r="AE10664">
            <v>47102</v>
          </cell>
          <cell r="AF10664">
            <v>32587</v>
          </cell>
          <cell r="AG10664">
            <v>2853</v>
          </cell>
          <cell r="AH10664">
            <v>132596</v>
          </cell>
          <cell r="AI10664">
            <v>249</v>
          </cell>
          <cell r="AJ10664">
            <v>6671</v>
          </cell>
          <cell r="AK10664"/>
          <cell r="AL10664"/>
          <cell r="AM10664">
            <v>74074</v>
          </cell>
          <cell r="AN10664">
            <v>193892</v>
          </cell>
        </row>
        <row r="10665">
          <cell r="E10665">
            <v>10664</v>
          </cell>
          <cell r="F10665">
            <v>4871</v>
          </cell>
          <cell r="G10665">
            <v>6323</v>
          </cell>
          <cell r="H10665"/>
          <cell r="I10665"/>
          <cell r="J10665"/>
          <cell r="K10665">
            <v>44081</v>
          </cell>
          <cell r="L10665">
            <v>44625</v>
          </cell>
          <cell r="M10665">
            <v>69981</v>
          </cell>
          <cell r="N10665">
            <v>629</v>
          </cell>
          <cell r="O10665">
            <v>33281</v>
          </cell>
          <cell r="P10665">
            <v>41784</v>
          </cell>
          <cell r="Q10665">
            <v>6840</v>
          </cell>
          <cell r="R10665">
            <v>21531</v>
          </cell>
          <cell r="S10665">
            <v>34490</v>
          </cell>
          <cell r="T10665">
            <v>13980</v>
          </cell>
          <cell r="U10665"/>
          <cell r="V10665"/>
          <cell r="W10665">
            <v>24562</v>
          </cell>
          <cell r="X10665">
            <v>1308</v>
          </cell>
          <cell r="Y10665"/>
          <cell r="Z10665"/>
          <cell r="AA10665"/>
          <cell r="AB10665"/>
          <cell r="AC10665"/>
          <cell r="AD10665">
            <v>1836</v>
          </cell>
          <cell r="AE10665">
            <v>329819</v>
          </cell>
          <cell r="AF10665">
            <v>16610</v>
          </cell>
          <cell r="AG10665">
            <v>14377</v>
          </cell>
          <cell r="AH10665">
            <v>117757</v>
          </cell>
          <cell r="AI10665">
            <v>5618</v>
          </cell>
          <cell r="AJ10665">
            <v>567</v>
          </cell>
          <cell r="AK10665"/>
          <cell r="AL10665"/>
          <cell r="AM10665">
            <v>1281</v>
          </cell>
          <cell r="AN10665"/>
        </row>
        <row r="10666">
          <cell r="E10666">
            <v>10665</v>
          </cell>
          <cell r="F10666"/>
          <cell r="G10666"/>
          <cell r="H10666"/>
          <cell r="I10666"/>
          <cell r="J10666"/>
          <cell r="K10666"/>
          <cell r="L10666">
            <v>3504</v>
          </cell>
          <cell r="M10666"/>
          <cell r="N10666"/>
          <cell r="O10666"/>
          <cell r="P10666"/>
          <cell r="Q10666"/>
          <cell r="R10666"/>
          <cell r="S10666"/>
          <cell r="T10666"/>
          <cell r="U10666"/>
          <cell r="V10666"/>
          <cell r="W10666"/>
          <cell r="X10666"/>
          <cell r="Y10666"/>
          <cell r="Z10666"/>
          <cell r="AA10666"/>
          <cell r="AB10666"/>
          <cell r="AC10666"/>
          <cell r="AD10666"/>
          <cell r="AE10666"/>
          <cell r="AF10666"/>
          <cell r="AG10666"/>
          <cell r="AH10666"/>
          <cell r="AI10666"/>
          <cell r="AJ10666"/>
          <cell r="AK10666"/>
          <cell r="AL10666"/>
          <cell r="AM10666"/>
          <cell r="AN10666"/>
        </row>
        <row r="10667">
          <cell r="E10667">
            <v>10666</v>
          </cell>
          <cell r="F10667"/>
          <cell r="G10667"/>
          <cell r="H10667"/>
          <cell r="I10667"/>
          <cell r="J10667"/>
          <cell r="K10667">
            <v>10080</v>
          </cell>
          <cell r="L10667">
            <v>21910</v>
          </cell>
          <cell r="M10667"/>
          <cell r="N10667"/>
          <cell r="O10667"/>
          <cell r="P10667"/>
          <cell r="Q10667"/>
          <cell r="R10667"/>
          <cell r="S10667"/>
          <cell r="T10667"/>
          <cell r="U10667"/>
          <cell r="V10667"/>
          <cell r="W10667"/>
          <cell r="X10667"/>
          <cell r="Y10667"/>
          <cell r="Z10667"/>
          <cell r="AA10667"/>
          <cell r="AB10667"/>
          <cell r="AC10667"/>
          <cell r="AD10667"/>
          <cell r="AE10667"/>
          <cell r="AF10667"/>
          <cell r="AG10667"/>
          <cell r="AH10667"/>
          <cell r="AI10667"/>
          <cell r="AJ10667"/>
          <cell r="AK10667"/>
          <cell r="AL10667"/>
          <cell r="AM10667"/>
          <cell r="AN10667"/>
        </row>
        <row r="10668">
          <cell r="E10668">
            <v>10667</v>
          </cell>
          <cell r="F10668"/>
          <cell r="G10668"/>
          <cell r="H10668"/>
          <cell r="I10668"/>
          <cell r="J10668"/>
          <cell r="K10668"/>
          <cell r="L10668"/>
          <cell r="M10668"/>
          <cell r="N10668"/>
          <cell r="O10668"/>
          <cell r="P10668"/>
          <cell r="Q10668"/>
          <cell r="R10668"/>
          <cell r="S10668"/>
          <cell r="T10668"/>
          <cell r="U10668"/>
          <cell r="V10668"/>
          <cell r="W10668"/>
          <cell r="X10668"/>
          <cell r="Y10668"/>
          <cell r="Z10668"/>
          <cell r="AA10668"/>
          <cell r="AB10668"/>
          <cell r="AC10668"/>
          <cell r="AD10668"/>
          <cell r="AE10668"/>
          <cell r="AF10668"/>
          <cell r="AG10668"/>
          <cell r="AH10668">
            <v>4237</v>
          </cell>
          <cell r="AI10668"/>
          <cell r="AJ10668"/>
          <cell r="AK10668"/>
          <cell r="AL10668"/>
          <cell r="AM10668"/>
          <cell r="AN10668"/>
        </row>
        <row r="10669">
          <cell r="E10669">
            <v>10668</v>
          </cell>
          <cell r="F10669">
            <v>4871</v>
          </cell>
          <cell r="G10669">
            <v>6323</v>
          </cell>
          <cell r="H10669"/>
          <cell r="I10669"/>
          <cell r="J10669"/>
          <cell r="K10669">
            <v>54161</v>
          </cell>
          <cell r="L10669">
            <v>70039</v>
          </cell>
          <cell r="M10669">
            <v>69981</v>
          </cell>
          <cell r="N10669">
            <v>629</v>
          </cell>
          <cell r="O10669">
            <v>33281</v>
          </cell>
          <cell r="P10669">
            <v>41784</v>
          </cell>
          <cell r="Q10669">
            <v>6840</v>
          </cell>
          <cell r="R10669">
            <v>21531</v>
          </cell>
          <cell r="S10669">
            <v>34490</v>
          </cell>
          <cell r="T10669">
            <v>13980</v>
          </cell>
          <cell r="U10669"/>
          <cell r="V10669"/>
          <cell r="W10669">
            <v>24562</v>
          </cell>
          <cell r="X10669">
            <v>1308</v>
          </cell>
          <cell r="Y10669"/>
          <cell r="Z10669"/>
          <cell r="AA10669"/>
          <cell r="AB10669"/>
          <cell r="AC10669"/>
          <cell r="AD10669">
            <v>1836</v>
          </cell>
          <cell r="AE10669">
            <v>329819</v>
          </cell>
          <cell r="AF10669">
            <v>16610</v>
          </cell>
          <cell r="AG10669">
            <v>14377</v>
          </cell>
          <cell r="AH10669">
            <v>121994</v>
          </cell>
          <cell r="AI10669">
            <v>5618</v>
          </cell>
          <cell r="AJ10669">
            <v>567</v>
          </cell>
          <cell r="AK10669"/>
          <cell r="AL10669"/>
          <cell r="AM10669">
            <v>1281</v>
          </cell>
          <cell r="AN10669"/>
        </row>
        <row r="10670">
          <cell r="E10670">
            <v>10669</v>
          </cell>
          <cell r="F10670"/>
          <cell r="G10670"/>
          <cell r="H10670"/>
          <cell r="I10670"/>
          <cell r="J10670"/>
          <cell r="K10670"/>
          <cell r="L10670"/>
          <cell r="M10670"/>
          <cell r="N10670"/>
          <cell r="O10670"/>
          <cell r="P10670"/>
          <cell r="Q10670"/>
          <cell r="R10670"/>
          <cell r="S10670"/>
          <cell r="T10670">
            <v>286312</v>
          </cell>
          <cell r="U10670"/>
          <cell r="V10670"/>
          <cell r="W10670"/>
          <cell r="X10670"/>
          <cell r="Y10670"/>
          <cell r="Z10670"/>
          <cell r="AA10670"/>
          <cell r="AB10670"/>
          <cell r="AC10670"/>
          <cell r="AD10670"/>
          <cell r="AE10670"/>
          <cell r="AF10670"/>
          <cell r="AG10670"/>
          <cell r="AH10670"/>
          <cell r="AI10670"/>
          <cell r="AJ10670"/>
          <cell r="AK10670"/>
          <cell r="AL10670">
            <v>80695150</v>
          </cell>
          <cell r="AM10670">
            <v>1357977</v>
          </cell>
          <cell r="AN10670"/>
        </row>
        <row r="10671">
          <cell r="E10671">
            <v>10670</v>
          </cell>
          <cell r="F10671"/>
          <cell r="G10671"/>
          <cell r="H10671"/>
          <cell r="I10671"/>
          <cell r="J10671"/>
          <cell r="K10671"/>
          <cell r="L10671"/>
          <cell r="M10671"/>
          <cell r="N10671"/>
          <cell r="O10671"/>
          <cell r="P10671"/>
          <cell r="Q10671"/>
          <cell r="R10671"/>
          <cell r="S10671"/>
          <cell r="T10671"/>
          <cell r="U10671"/>
          <cell r="V10671"/>
          <cell r="W10671"/>
          <cell r="X10671"/>
          <cell r="Y10671"/>
          <cell r="Z10671"/>
          <cell r="AA10671"/>
          <cell r="AB10671"/>
          <cell r="AC10671"/>
          <cell r="AD10671"/>
          <cell r="AE10671"/>
          <cell r="AF10671"/>
          <cell r="AG10671"/>
          <cell r="AH10671"/>
          <cell r="AI10671"/>
          <cell r="AJ10671"/>
          <cell r="AK10671"/>
          <cell r="AL10671"/>
          <cell r="AM10671"/>
          <cell r="AN10671"/>
        </row>
        <row r="10672">
          <cell r="E10672">
            <v>10671</v>
          </cell>
          <cell r="F10672"/>
          <cell r="G10672"/>
          <cell r="H10672"/>
          <cell r="I10672"/>
          <cell r="J10672"/>
          <cell r="K10672"/>
          <cell r="L10672"/>
          <cell r="M10672"/>
          <cell r="N10672"/>
          <cell r="O10672"/>
          <cell r="P10672"/>
          <cell r="Q10672"/>
          <cell r="R10672"/>
          <cell r="S10672"/>
          <cell r="T10672"/>
          <cell r="U10672"/>
          <cell r="V10672"/>
          <cell r="W10672"/>
          <cell r="X10672"/>
          <cell r="Y10672"/>
          <cell r="Z10672"/>
          <cell r="AA10672"/>
          <cell r="AB10672"/>
          <cell r="AC10672"/>
          <cell r="AD10672"/>
          <cell r="AE10672"/>
          <cell r="AF10672"/>
          <cell r="AG10672"/>
          <cell r="AH10672"/>
          <cell r="AI10672"/>
          <cell r="AJ10672"/>
          <cell r="AK10672"/>
          <cell r="AL10672"/>
          <cell r="AM10672"/>
          <cell r="AN10672"/>
        </row>
        <row r="10673">
          <cell r="E10673">
            <v>10672</v>
          </cell>
          <cell r="F10673"/>
          <cell r="G10673"/>
          <cell r="H10673"/>
          <cell r="I10673"/>
          <cell r="J10673"/>
          <cell r="K10673"/>
          <cell r="L10673"/>
          <cell r="M10673"/>
          <cell r="N10673"/>
          <cell r="O10673"/>
          <cell r="P10673"/>
          <cell r="Q10673"/>
          <cell r="R10673"/>
          <cell r="S10673"/>
          <cell r="T10673"/>
          <cell r="U10673"/>
          <cell r="V10673"/>
          <cell r="W10673"/>
          <cell r="X10673"/>
          <cell r="Y10673"/>
          <cell r="Z10673"/>
          <cell r="AA10673"/>
          <cell r="AB10673"/>
          <cell r="AC10673"/>
          <cell r="AD10673"/>
          <cell r="AE10673"/>
          <cell r="AF10673"/>
          <cell r="AG10673"/>
          <cell r="AH10673"/>
          <cell r="AI10673"/>
          <cell r="AJ10673"/>
          <cell r="AK10673"/>
          <cell r="AL10673"/>
          <cell r="AM10673"/>
        </row>
        <row r="10674">
          <cell r="E10674">
            <v>10673</v>
          </cell>
          <cell r="F10674"/>
          <cell r="G10674"/>
          <cell r="H10674"/>
          <cell r="I10674"/>
          <cell r="J10674"/>
          <cell r="K10674"/>
          <cell r="L10674"/>
          <cell r="M10674"/>
          <cell r="N10674"/>
          <cell r="O10674"/>
          <cell r="P10674"/>
          <cell r="Q10674"/>
          <cell r="R10674"/>
          <cell r="S10674"/>
          <cell r="T10674">
            <v>286312</v>
          </cell>
          <cell r="U10674"/>
          <cell r="V10674"/>
          <cell r="W10674"/>
          <cell r="X10674"/>
          <cell r="Y10674"/>
          <cell r="Z10674"/>
          <cell r="AA10674"/>
          <cell r="AB10674"/>
          <cell r="AC10674"/>
          <cell r="AD10674"/>
          <cell r="AE10674"/>
          <cell r="AF10674"/>
          <cell r="AG10674"/>
          <cell r="AH10674"/>
          <cell r="AI10674"/>
          <cell r="AJ10674"/>
          <cell r="AK10674"/>
          <cell r="AL10674">
            <v>80695150</v>
          </cell>
          <cell r="AM10674">
            <v>1357977</v>
          </cell>
        </row>
        <row r="10675">
          <cell r="E10675">
            <v>10674</v>
          </cell>
          <cell r="F10675"/>
          <cell r="G10675"/>
          <cell r="H10675"/>
          <cell r="I10675"/>
          <cell r="J10675"/>
          <cell r="K10675"/>
          <cell r="L10675"/>
          <cell r="M10675"/>
          <cell r="N10675"/>
          <cell r="O10675">
            <v>14267</v>
          </cell>
          <cell r="P10675">
            <v>70063</v>
          </cell>
          <cell r="Q10675"/>
          <cell r="R10675">
            <v>4212</v>
          </cell>
          <cell r="S10675"/>
          <cell r="T10675"/>
          <cell r="U10675"/>
          <cell r="V10675"/>
          <cell r="W10675"/>
          <cell r="X10675"/>
          <cell r="Y10675"/>
          <cell r="Z10675"/>
          <cell r="AA10675"/>
          <cell r="AB10675"/>
          <cell r="AC10675"/>
          <cell r="AD10675"/>
          <cell r="AE10675"/>
          <cell r="AF10675"/>
          <cell r="AG10675"/>
          <cell r="AH10675"/>
          <cell r="AI10675"/>
          <cell r="AJ10675"/>
          <cell r="AK10675"/>
          <cell r="AL10675"/>
          <cell r="AM10675"/>
        </row>
        <row r="10676">
          <cell r="E10676">
            <v>10675</v>
          </cell>
          <cell r="F10676"/>
          <cell r="G10676"/>
          <cell r="H10676"/>
          <cell r="I10676"/>
          <cell r="J10676"/>
          <cell r="K10676"/>
          <cell r="L10676"/>
          <cell r="M10676"/>
          <cell r="N10676"/>
          <cell r="O10676"/>
          <cell r="P10676"/>
          <cell r="Q10676"/>
          <cell r="R10676"/>
          <cell r="S10676"/>
          <cell r="T10676"/>
          <cell r="U10676"/>
          <cell r="V10676"/>
          <cell r="W10676"/>
          <cell r="X10676"/>
          <cell r="Y10676"/>
          <cell r="Z10676"/>
          <cell r="AA10676"/>
          <cell r="AB10676"/>
          <cell r="AC10676"/>
          <cell r="AD10676"/>
          <cell r="AE10676"/>
          <cell r="AF10676"/>
          <cell r="AG10676"/>
          <cell r="AH10676"/>
          <cell r="AI10676"/>
          <cell r="AJ10676"/>
          <cell r="AK10676"/>
          <cell r="AL10676"/>
          <cell r="AM10676"/>
        </row>
        <row r="10677">
          <cell r="E10677">
            <v>10676</v>
          </cell>
          <cell r="F10677"/>
          <cell r="G10677"/>
          <cell r="H10677"/>
          <cell r="I10677"/>
          <cell r="J10677"/>
          <cell r="K10677"/>
          <cell r="L10677"/>
          <cell r="M10677"/>
          <cell r="N10677"/>
          <cell r="O10677"/>
          <cell r="P10677"/>
          <cell r="Q10677"/>
          <cell r="R10677"/>
          <cell r="S10677"/>
          <cell r="T10677"/>
          <cell r="U10677"/>
          <cell r="V10677"/>
          <cell r="W10677"/>
          <cell r="X10677"/>
          <cell r="Y10677"/>
          <cell r="Z10677"/>
          <cell r="AA10677"/>
          <cell r="AB10677"/>
          <cell r="AC10677"/>
          <cell r="AD10677"/>
          <cell r="AE10677"/>
          <cell r="AF10677"/>
          <cell r="AG10677"/>
          <cell r="AH10677"/>
          <cell r="AI10677"/>
          <cell r="AJ10677"/>
          <cell r="AK10677"/>
          <cell r="AL10677"/>
          <cell r="AM10677"/>
        </row>
        <row r="10678">
          <cell r="E10678">
            <v>10677</v>
          </cell>
          <cell r="F10678"/>
          <cell r="G10678"/>
          <cell r="H10678"/>
          <cell r="I10678"/>
          <cell r="J10678"/>
          <cell r="K10678"/>
          <cell r="L10678"/>
          <cell r="M10678"/>
          <cell r="N10678"/>
          <cell r="O10678"/>
          <cell r="P10678"/>
          <cell r="Q10678"/>
          <cell r="R10678"/>
          <cell r="S10678"/>
          <cell r="T10678"/>
          <cell r="U10678"/>
          <cell r="V10678"/>
          <cell r="W10678"/>
          <cell r="X10678"/>
          <cell r="Y10678"/>
          <cell r="Z10678"/>
          <cell r="AA10678"/>
          <cell r="AB10678"/>
          <cell r="AC10678"/>
          <cell r="AD10678"/>
          <cell r="AE10678"/>
          <cell r="AF10678"/>
          <cell r="AG10678"/>
          <cell r="AH10678"/>
          <cell r="AI10678"/>
          <cell r="AJ10678"/>
          <cell r="AK10678"/>
          <cell r="AL10678"/>
          <cell r="AM10678"/>
        </row>
        <row r="10679">
          <cell r="E10679">
            <v>10678</v>
          </cell>
          <cell r="F10679"/>
          <cell r="G10679"/>
          <cell r="H10679"/>
          <cell r="I10679"/>
          <cell r="J10679"/>
          <cell r="K10679"/>
          <cell r="L10679"/>
          <cell r="M10679"/>
          <cell r="N10679"/>
          <cell r="O10679">
            <v>14267</v>
          </cell>
          <cell r="P10679">
            <v>70063</v>
          </cell>
          <cell r="Q10679"/>
          <cell r="R10679">
            <v>4212</v>
          </cell>
          <cell r="S10679"/>
          <cell r="T10679"/>
          <cell r="U10679"/>
          <cell r="V10679"/>
          <cell r="W10679"/>
          <cell r="X10679"/>
          <cell r="Y10679"/>
          <cell r="Z10679"/>
          <cell r="AA10679"/>
          <cell r="AB10679"/>
          <cell r="AC10679"/>
          <cell r="AD10679"/>
          <cell r="AE10679"/>
          <cell r="AF10679"/>
          <cell r="AG10679"/>
          <cell r="AH10679"/>
          <cell r="AI10679"/>
          <cell r="AJ10679"/>
          <cell r="AK10679"/>
          <cell r="AL10679"/>
          <cell r="AM10679"/>
        </row>
        <row r="10680">
          <cell r="E10680">
            <v>10679</v>
          </cell>
          <cell r="F10680"/>
          <cell r="G10680"/>
          <cell r="H10680">
            <v>10333</v>
          </cell>
          <cell r="I10680">
            <v>202261</v>
          </cell>
          <cell r="J10680"/>
          <cell r="K10680"/>
          <cell r="L10680">
            <v>137</v>
          </cell>
          <cell r="M10680"/>
          <cell r="N10680"/>
          <cell r="O10680"/>
          <cell r="P10680"/>
          <cell r="Q10680"/>
          <cell r="R10680">
            <v>237</v>
          </cell>
          <cell r="S10680">
            <v>78417</v>
          </cell>
          <cell r="T10680"/>
          <cell r="U10680">
            <v>949</v>
          </cell>
          <cell r="V10680"/>
          <cell r="W10680"/>
          <cell r="X10680"/>
          <cell r="Y10680"/>
          <cell r="Z10680"/>
          <cell r="AA10680"/>
          <cell r="AB10680"/>
          <cell r="AC10680"/>
          <cell r="AD10680">
            <v>-2</v>
          </cell>
          <cell r="AE10680"/>
          <cell r="AF10680"/>
          <cell r="AG10680"/>
          <cell r="AH10680"/>
          <cell r="AI10680">
            <v>-6</v>
          </cell>
          <cell r="AJ10680"/>
          <cell r="AK10680"/>
          <cell r="AL10680"/>
          <cell r="AM10680"/>
        </row>
        <row r="10681">
          <cell r="E10681">
            <v>10680</v>
          </cell>
          <cell r="F10681"/>
          <cell r="G10681"/>
          <cell r="H10681">
            <v>250000</v>
          </cell>
          <cell r="I10681"/>
          <cell r="J10681"/>
          <cell r="K10681"/>
          <cell r="L10681"/>
          <cell r="M10681"/>
          <cell r="N10681"/>
          <cell r="O10681"/>
          <cell r="P10681"/>
          <cell r="Q10681"/>
          <cell r="R10681"/>
          <cell r="S10681"/>
          <cell r="T10681"/>
          <cell r="U10681"/>
          <cell r="V10681"/>
          <cell r="W10681"/>
          <cell r="X10681"/>
          <cell r="Y10681"/>
          <cell r="Z10681"/>
          <cell r="AA10681"/>
          <cell r="AB10681"/>
          <cell r="AC10681"/>
          <cell r="AD10681"/>
          <cell r="AE10681"/>
          <cell r="AF10681"/>
          <cell r="AG10681"/>
          <cell r="AH10681"/>
          <cell r="AI10681"/>
          <cell r="AJ10681"/>
          <cell r="AK10681"/>
          <cell r="AL10681"/>
          <cell r="AM10681"/>
        </row>
        <row r="10682">
          <cell r="E10682">
            <v>10681</v>
          </cell>
          <cell r="F10682">
            <v>5356</v>
          </cell>
          <cell r="G10682"/>
          <cell r="H10682"/>
          <cell r="I10682"/>
          <cell r="J10682"/>
          <cell r="K10682"/>
          <cell r="L10682"/>
          <cell r="M10682"/>
          <cell r="N10682"/>
          <cell r="O10682"/>
          <cell r="P10682"/>
          <cell r="Q10682"/>
          <cell r="R10682"/>
          <cell r="S10682"/>
          <cell r="T10682"/>
          <cell r="U10682"/>
          <cell r="V10682"/>
          <cell r="W10682"/>
          <cell r="X10682"/>
          <cell r="Y10682"/>
          <cell r="Z10682"/>
          <cell r="AA10682"/>
          <cell r="AB10682"/>
          <cell r="AC10682"/>
          <cell r="AD10682"/>
          <cell r="AE10682"/>
          <cell r="AF10682"/>
          <cell r="AG10682"/>
          <cell r="AH10682"/>
          <cell r="AI10682"/>
          <cell r="AJ10682"/>
          <cell r="AK10682"/>
          <cell r="AL10682"/>
          <cell r="AM10682"/>
        </row>
        <row r="10683">
          <cell r="E10683">
            <v>10682</v>
          </cell>
          <cell r="F10683"/>
          <cell r="G10683"/>
          <cell r="H10683"/>
          <cell r="I10683"/>
          <cell r="J10683"/>
          <cell r="K10683"/>
          <cell r="L10683"/>
          <cell r="M10683"/>
          <cell r="N10683"/>
          <cell r="O10683"/>
          <cell r="P10683"/>
          <cell r="Q10683"/>
          <cell r="R10683"/>
          <cell r="S10683"/>
          <cell r="T10683"/>
          <cell r="U10683"/>
          <cell r="V10683"/>
          <cell r="W10683"/>
          <cell r="X10683"/>
          <cell r="Y10683"/>
          <cell r="Z10683"/>
          <cell r="AA10683"/>
          <cell r="AB10683"/>
          <cell r="AC10683"/>
          <cell r="AD10683"/>
          <cell r="AE10683"/>
          <cell r="AF10683"/>
          <cell r="AG10683"/>
          <cell r="AH10683"/>
          <cell r="AI10683"/>
          <cell r="AJ10683"/>
          <cell r="AK10683"/>
          <cell r="AL10683"/>
          <cell r="AM10683"/>
        </row>
        <row r="10684">
          <cell r="E10684">
            <v>10683</v>
          </cell>
          <cell r="F10684">
            <v>5356</v>
          </cell>
          <cell r="G10684"/>
          <cell r="H10684">
            <v>260333</v>
          </cell>
          <cell r="I10684">
            <v>202261</v>
          </cell>
          <cell r="J10684"/>
          <cell r="K10684"/>
          <cell r="L10684">
            <v>137</v>
          </cell>
          <cell r="M10684"/>
          <cell r="N10684"/>
          <cell r="O10684"/>
          <cell r="P10684"/>
          <cell r="Q10684"/>
          <cell r="R10684">
            <v>237</v>
          </cell>
          <cell r="S10684">
            <v>78417</v>
          </cell>
          <cell r="T10684"/>
          <cell r="U10684">
            <v>949</v>
          </cell>
          <cell r="V10684"/>
          <cell r="W10684"/>
          <cell r="X10684"/>
          <cell r="Y10684"/>
          <cell r="Z10684"/>
          <cell r="AA10684"/>
          <cell r="AB10684"/>
          <cell r="AC10684"/>
          <cell r="AD10684">
            <v>-2</v>
          </cell>
          <cell r="AE10684"/>
          <cell r="AF10684"/>
          <cell r="AG10684"/>
          <cell r="AH10684"/>
          <cell r="AI10684">
            <v>-6</v>
          </cell>
          <cell r="AJ10684"/>
          <cell r="AK10684"/>
          <cell r="AL10684"/>
          <cell r="AM10684"/>
        </row>
        <row r="10685">
          <cell r="E10685">
            <v>10684</v>
          </cell>
          <cell r="F10685"/>
          <cell r="G10685"/>
          <cell r="H10685"/>
          <cell r="I10685"/>
          <cell r="J10685"/>
          <cell r="K10685"/>
          <cell r="L10685"/>
          <cell r="M10685"/>
          <cell r="N10685"/>
          <cell r="O10685"/>
          <cell r="P10685">
            <v>69488</v>
          </cell>
          <cell r="Q10685"/>
          <cell r="R10685"/>
          <cell r="S10685"/>
          <cell r="T10685"/>
          <cell r="U10685"/>
          <cell r="V10685"/>
          <cell r="W10685"/>
          <cell r="X10685"/>
          <cell r="Y10685"/>
          <cell r="Z10685"/>
          <cell r="AA10685"/>
          <cell r="AB10685"/>
          <cell r="AC10685"/>
          <cell r="AD10685"/>
          <cell r="AE10685"/>
          <cell r="AF10685"/>
          <cell r="AG10685"/>
          <cell r="AH10685"/>
          <cell r="AI10685"/>
          <cell r="AJ10685"/>
          <cell r="AK10685">
            <v>756875</v>
          </cell>
          <cell r="AL10685"/>
          <cell r="AM10685">
            <v>414800</v>
          </cell>
        </row>
        <row r="10686">
          <cell r="E10686">
            <v>10685</v>
          </cell>
          <cell r="F10686"/>
          <cell r="G10686"/>
          <cell r="H10686"/>
          <cell r="I10686"/>
          <cell r="J10686"/>
          <cell r="K10686"/>
          <cell r="L10686"/>
          <cell r="M10686"/>
          <cell r="N10686"/>
          <cell r="O10686"/>
          <cell r="P10686"/>
          <cell r="Q10686"/>
          <cell r="R10686"/>
          <cell r="S10686"/>
          <cell r="T10686"/>
          <cell r="U10686"/>
          <cell r="V10686"/>
          <cell r="W10686"/>
          <cell r="X10686"/>
          <cell r="Y10686"/>
          <cell r="Z10686"/>
          <cell r="AA10686"/>
          <cell r="AB10686"/>
          <cell r="AC10686"/>
          <cell r="AD10686"/>
          <cell r="AE10686"/>
          <cell r="AF10686"/>
          <cell r="AG10686"/>
          <cell r="AH10686"/>
          <cell r="AI10686"/>
          <cell r="AJ10686"/>
          <cell r="AK10686"/>
          <cell r="AL10686"/>
          <cell r="AM10686"/>
        </row>
        <row r="10687">
          <cell r="E10687">
            <v>10686</v>
          </cell>
          <cell r="F10687"/>
          <cell r="G10687"/>
          <cell r="H10687"/>
          <cell r="I10687">
            <v>5592</v>
          </cell>
          <cell r="J10687"/>
          <cell r="K10687"/>
          <cell r="L10687"/>
          <cell r="M10687"/>
          <cell r="N10687"/>
          <cell r="O10687"/>
          <cell r="P10687"/>
          <cell r="Q10687"/>
          <cell r="R10687"/>
          <cell r="S10687"/>
          <cell r="T10687"/>
          <cell r="U10687"/>
          <cell r="V10687"/>
          <cell r="W10687"/>
          <cell r="X10687"/>
          <cell r="Y10687"/>
          <cell r="Z10687"/>
          <cell r="AA10687"/>
          <cell r="AB10687"/>
          <cell r="AC10687"/>
          <cell r="AD10687"/>
          <cell r="AE10687"/>
          <cell r="AF10687"/>
          <cell r="AG10687"/>
          <cell r="AH10687"/>
          <cell r="AI10687"/>
          <cell r="AJ10687"/>
          <cell r="AK10687"/>
          <cell r="AL10687"/>
          <cell r="AM10687"/>
        </row>
        <row r="10688">
          <cell r="E10688">
            <v>10687</v>
          </cell>
          <cell r="F10688"/>
          <cell r="G10688"/>
          <cell r="H10688"/>
          <cell r="I10688"/>
          <cell r="J10688"/>
          <cell r="K10688"/>
          <cell r="L10688"/>
          <cell r="M10688"/>
          <cell r="N10688"/>
          <cell r="O10688"/>
          <cell r="P10688"/>
          <cell r="Q10688"/>
          <cell r="R10688"/>
          <cell r="S10688"/>
          <cell r="T10688"/>
          <cell r="U10688"/>
          <cell r="V10688"/>
          <cell r="W10688"/>
          <cell r="X10688"/>
          <cell r="Y10688"/>
          <cell r="Z10688"/>
          <cell r="AA10688"/>
          <cell r="AB10688"/>
          <cell r="AC10688"/>
          <cell r="AD10688"/>
          <cell r="AE10688"/>
          <cell r="AF10688"/>
          <cell r="AG10688"/>
          <cell r="AH10688">
            <v>40527</v>
          </cell>
          <cell r="AI10688"/>
          <cell r="AJ10688"/>
          <cell r="AK10688"/>
          <cell r="AL10688"/>
          <cell r="AM10688"/>
        </row>
        <row r="10689">
          <cell r="E10689">
            <v>10688</v>
          </cell>
          <cell r="F10689"/>
          <cell r="G10689"/>
          <cell r="H10689"/>
          <cell r="I10689">
            <v>5592</v>
          </cell>
          <cell r="J10689"/>
          <cell r="K10689"/>
          <cell r="L10689"/>
          <cell r="M10689"/>
          <cell r="N10689"/>
          <cell r="O10689"/>
          <cell r="P10689">
            <v>69488</v>
          </cell>
          <cell r="Q10689"/>
          <cell r="R10689"/>
          <cell r="S10689"/>
          <cell r="T10689"/>
          <cell r="U10689"/>
          <cell r="V10689"/>
          <cell r="W10689"/>
          <cell r="X10689"/>
          <cell r="Y10689"/>
          <cell r="Z10689"/>
          <cell r="AA10689"/>
          <cell r="AB10689"/>
          <cell r="AC10689"/>
          <cell r="AD10689"/>
          <cell r="AE10689"/>
          <cell r="AF10689"/>
          <cell r="AG10689"/>
          <cell r="AH10689">
            <v>40527</v>
          </cell>
          <cell r="AI10689"/>
          <cell r="AJ10689"/>
          <cell r="AK10689">
            <v>756875</v>
          </cell>
          <cell r="AL10689"/>
          <cell r="AM10689">
            <v>414800</v>
          </cell>
          <cell r="AN10689"/>
        </row>
        <row r="10690">
          <cell r="E10690">
            <v>10689</v>
          </cell>
          <cell r="F10690"/>
          <cell r="G10690"/>
          <cell r="H10690"/>
          <cell r="I10690"/>
          <cell r="J10690"/>
          <cell r="K10690"/>
          <cell r="L10690"/>
          <cell r="M10690"/>
          <cell r="N10690"/>
          <cell r="O10690"/>
          <cell r="P10690"/>
          <cell r="Q10690"/>
          <cell r="R10690"/>
          <cell r="S10690"/>
          <cell r="T10690">
            <v>147267</v>
          </cell>
          <cell r="U10690"/>
          <cell r="V10690"/>
          <cell r="W10690"/>
          <cell r="X10690"/>
          <cell r="Y10690"/>
          <cell r="Z10690"/>
          <cell r="AA10690">
            <v>379</v>
          </cell>
          <cell r="AB10690"/>
          <cell r="AC10690"/>
          <cell r="AD10690"/>
          <cell r="AE10690"/>
          <cell r="AF10690"/>
          <cell r="AG10690"/>
          <cell r="AH10690"/>
          <cell r="AI10690"/>
          <cell r="AJ10690"/>
          <cell r="AK10690"/>
          <cell r="AL10690"/>
          <cell r="AM10690">
            <v>66681</v>
          </cell>
          <cell r="AN10690"/>
        </row>
        <row r="10691">
          <cell r="E10691">
            <v>10690</v>
          </cell>
          <cell r="F10691"/>
          <cell r="G10691"/>
          <cell r="H10691"/>
          <cell r="I10691"/>
          <cell r="J10691"/>
          <cell r="K10691"/>
          <cell r="L10691"/>
          <cell r="M10691"/>
          <cell r="N10691"/>
          <cell r="O10691"/>
          <cell r="P10691"/>
          <cell r="Q10691"/>
          <cell r="R10691"/>
          <cell r="S10691"/>
          <cell r="T10691"/>
          <cell r="U10691"/>
          <cell r="V10691"/>
          <cell r="W10691"/>
          <cell r="X10691"/>
          <cell r="Y10691"/>
          <cell r="Z10691"/>
          <cell r="AA10691"/>
          <cell r="AB10691"/>
          <cell r="AC10691"/>
          <cell r="AD10691"/>
          <cell r="AE10691"/>
          <cell r="AF10691"/>
          <cell r="AG10691"/>
          <cell r="AH10691"/>
          <cell r="AI10691"/>
          <cell r="AJ10691"/>
          <cell r="AK10691"/>
          <cell r="AL10691"/>
          <cell r="AM10691"/>
          <cell r="AN10691"/>
        </row>
        <row r="10692">
          <cell r="E10692">
            <v>10691</v>
          </cell>
          <cell r="F10692"/>
          <cell r="G10692"/>
          <cell r="H10692"/>
          <cell r="I10692">
            <v>5162</v>
          </cell>
          <cell r="J10692"/>
          <cell r="K10692"/>
          <cell r="L10692"/>
          <cell r="M10692"/>
          <cell r="N10692"/>
          <cell r="O10692"/>
          <cell r="P10692"/>
          <cell r="Q10692"/>
          <cell r="R10692"/>
          <cell r="S10692"/>
          <cell r="T10692"/>
          <cell r="U10692">
            <v>1772</v>
          </cell>
          <cell r="V10692"/>
          <cell r="W10692"/>
          <cell r="X10692"/>
          <cell r="Y10692"/>
          <cell r="Z10692"/>
          <cell r="AA10692"/>
          <cell r="AB10692"/>
          <cell r="AC10692"/>
          <cell r="AD10692"/>
          <cell r="AE10692"/>
          <cell r="AF10692"/>
          <cell r="AG10692"/>
          <cell r="AH10692"/>
          <cell r="AI10692"/>
          <cell r="AJ10692"/>
          <cell r="AK10692"/>
          <cell r="AL10692"/>
          <cell r="AM10692"/>
          <cell r="AN10692"/>
        </row>
        <row r="10693">
          <cell r="E10693">
            <v>10692</v>
          </cell>
          <cell r="F10693"/>
          <cell r="G10693"/>
          <cell r="H10693"/>
          <cell r="I10693"/>
          <cell r="J10693"/>
          <cell r="K10693"/>
          <cell r="L10693"/>
          <cell r="M10693"/>
          <cell r="N10693"/>
          <cell r="O10693"/>
          <cell r="P10693"/>
          <cell r="Q10693"/>
          <cell r="R10693"/>
          <cell r="S10693"/>
          <cell r="T10693"/>
          <cell r="U10693"/>
          <cell r="V10693"/>
          <cell r="W10693"/>
          <cell r="X10693"/>
          <cell r="Y10693"/>
          <cell r="Z10693"/>
          <cell r="AA10693"/>
          <cell r="AB10693"/>
          <cell r="AC10693"/>
          <cell r="AD10693"/>
          <cell r="AE10693"/>
          <cell r="AF10693"/>
          <cell r="AG10693"/>
          <cell r="AH10693">
            <v>7467</v>
          </cell>
          <cell r="AI10693"/>
          <cell r="AJ10693"/>
          <cell r="AK10693"/>
          <cell r="AL10693"/>
          <cell r="AM10693"/>
          <cell r="AN10693"/>
        </row>
        <row r="10694">
          <cell r="E10694">
            <v>10693</v>
          </cell>
          <cell r="F10694"/>
          <cell r="G10694"/>
          <cell r="H10694"/>
          <cell r="I10694">
            <v>5162</v>
          </cell>
          <cell r="J10694"/>
          <cell r="K10694"/>
          <cell r="L10694"/>
          <cell r="M10694"/>
          <cell r="N10694"/>
          <cell r="O10694"/>
          <cell r="P10694"/>
          <cell r="Q10694"/>
          <cell r="R10694"/>
          <cell r="S10694"/>
          <cell r="T10694">
            <v>147267</v>
          </cell>
          <cell r="U10694">
            <v>1772</v>
          </cell>
          <cell r="V10694"/>
          <cell r="W10694"/>
          <cell r="X10694"/>
          <cell r="Y10694"/>
          <cell r="Z10694"/>
          <cell r="AA10694">
            <v>379</v>
          </cell>
          <cell r="AB10694"/>
          <cell r="AC10694"/>
          <cell r="AD10694"/>
          <cell r="AE10694"/>
          <cell r="AF10694"/>
          <cell r="AG10694"/>
          <cell r="AH10694">
            <v>7467</v>
          </cell>
          <cell r="AI10694"/>
          <cell r="AJ10694"/>
          <cell r="AK10694"/>
          <cell r="AL10694"/>
          <cell r="AM10694">
            <v>66681</v>
          </cell>
          <cell r="AN10694"/>
        </row>
        <row r="10695">
          <cell r="E10695">
            <v>10694</v>
          </cell>
          <cell r="F10695"/>
          <cell r="G10695"/>
          <cell r="H10695"/>
          <cell r="I10695"/>
          <cell r="J10695"/>
          <cell r="K10695"/>
          <cell r="L10695"/>
          <cell r="M10695"/>
          <cell r="N10695"/>
          <cell r="O10695"/>
          <cell r="P10695"/>
          <cell r="Q10695"/>
          <cell r="R10695"/>
          <cell r="S10695"/>
          <cell r="T10695"/>
          <cell r="U10695"/>
          <cell r="V10695"/>
          <cell r="W10695"/>
          <cell r="X10695"/>
          <cell r="Y10695"/>
          <cell r="Z10695"/>
          <cell r="AA10695"/>
          <cell r="AB10695"/>
          <cell r="AC10695"/>
          <cell r="AD10695"/>
          <cell r="AE10695"/>
          <cell r="AF10695"/>
          <cell r="AG10695"/>
          <cell r="AH10695"/>
          <cell r="AI10695"/>
          <cell r="AJ10695"/>
          <cell r="AK10695"/>
          <cell r="AL10695">
            <v>109079796</v>
          </cell>
          <cell r="AM10695"/>
          <cell r="AN10695"/>
        </row>
        <row r="10696">
          <cell r="E10696">
            <v>10695</v>
          </cell>
          <cell r="F10696"/>
          <cell r="G10696"/>
          <cell r="H10696"/>
          <cell r="I10696"/>
          <cell r="J10696"/>
          <cell r="K10696"/>
          <cell r="L10696"/>
          <cell r="M10696"/>
          <cell r="N10696"/>
          <cell r="O10696"/>
          <cell r="P10696"/>
          <cell r="Q10696"/>
          <cell r="R10696"/>
          <cell r="S10696"/>
          <cell r="T10696"/>
          <cell r="U10696"/>
          <cell r="V10696"/>
          <cell r="W10696"/>
          <cell r="X10696"/>
          <cell r="Y10696"/>
          <cell r="Z10696"/>
          <cell r="AA10696"/>
          <cell r="AB10696"/>
          <cell r="AC10696"/>
          <cell r="AD10696"/>
          <cell r="AE10696"/>
          <cell r="AF10696"/>
          <cell r="AG10696"/>
          <cell r="AH10696"/>
          <cell r="AI10696"/>
          <cell r="AJ10696"/>
          <cell r="AK10696"/>
          <cell r="AL10696"/>
          <cell r="AM10696"/>
          <cell r="AN10696"/>
        </row>
        <row r="10697">
          <cell r="E10697">
            <v>10696</v>
          </cell>
          <cell r="F10697"/>
          <cell r="G10697"/>
          <cell r="H10697"/>
          <cell r="I10697"/>
          <cell r="J10697"/>
          <cell r="K10697"/>
          <cell r="L10697"/>
          <cell r="M10697"/>
          <cell r="N10697"/>
          <cell r="O10697"/>
          <cell r="P10697"/>
          <cell r="Q10697"/>
          <cell r="R10697"/>
          <cell r="S10697"/>
          <cell r="T10697"/>
          <cell r="U10697"/>
          <cell r="V10697"/>
          <cell r="W10697"/>
          <cell r="X10697"/>
          <cell r="Y10697"/>
          <cell r="Z10697"/>
          <cell r="AA10697"/>
          <cell r="AB10697"/>
          <cell r="AC10697"/>
          <cell r="AD10697"/>
          <cell r="AE10697"/>
          <cell r="AF10697"/>
          <cell r="AG10697"/>
          <cell r="AH10697"/>
          <cell r="AI10697"/>
          <cell r="AJ10697"/>
          <cell r="AK10697"/>
          <cell r="AL10697"/>
          <cell r="AM10697"/>
          <cell r="AN10697"/>
        </row>
        <row r="10698">
          <cell r="E10698">
            <v>10697</v>
          </cell>
          <cell r="F10698"/>
          <cell r="G10698"/>
          <cell r="H10698"/>
          <cell r="I10698"/>
          <cell r="J10698"/>
          <cell r="K10698"/>
          <cell r="L10698"/>
          <cell r="M10698"/>
          <cell r="N10698"/>
          <cell r="O10698"/>
          <cell r="P10698"/>
          <cell r="Q10698"/>
          <cell r="R10698"/>
          <cell r="S10698"/>
          <cell r="T10698"/>
          <cell r="U10698"/>
          <cell r="V10698"/>
          <cell r="W10698"/>
          <cell r="X10698"/>
          <cell r="Y10698"/>
          <cell r="Z10698"/>
          <cell r="AA10698"/>
          <cell r="AB10698"/>
          <cell r="AC10698"/>
          <cell r="AD10698"/>
          <cell r="AE10698"/>
          <cell r="AF10698"/>
          <cell r="AG10698"/>
          <cell r="AH10698">
            <v>9616</v>
          </cell>
          <cell r="AI10698"/>
          <cell r="AJ10698"/>
          <cell r="AK10698"/>
          <cell r="AL10698"/>
          <cell r="AM10698"/>
          <cell r="AN10698"/>
        </row>
        <row r="10699">
          <cell r="E10699">
            <v>10698</v>
          </cell>
          <cell r="F10699"/>
          <cell r="G10699"/>
          <cell r="H10699"/>
          <cell r="I10699"/>
          <cell r="J10699"/>
          <cell r="K10699"/>
          <cell r="L10699"/>
          <cell r="M10699"/>
          <cell r="N10699"/>
          <cell r="O10699"/>
          <cell r="P10699"/>
          <cell r="Q10699"/>
          <cell r="R10699"/>
          <cell r="S10699"/>
          <cell r="T10699"/>
          <cell r="U10699"/>
          <cell r="V10699"/>
          <cell r="W10699"/>
          <cell r="X10699"/>
          <cell r="Y10699"/>
          <cell r="Z10699"/>
          <cell r="AA10699"/>
          <cell r="AB10699"/>
          <cell r="AC10699"/>
          <cell r="AD10699"/>
          <cell r="AE10699"/>
          <cell r="AF10699"/>
          <cell r="AG10699"/>
          <cell r="AH10699">
            <v>9616</v>
          </cell>
          <cell r="AI10699"/>
          <cell r="AJ10699"/>
          <cell r="AK10699"/>
          <cell r="AL10699">
            <v>109079796</v>
          </cell>
          <cell r="AM10699"/>
          <cell r="AN10699"/>
        </row>
        <row r="10700">
          <cell r="E10700">
            <v>10699</v>
          </cell>
          <cell r="F10700">
            <v>1048522</v>
          </cell>
          <cell r="G10700">
            <v>1240401</v>
          </cell>
          <cell r="H10700">
            <v>2193804</v>
          </cell>
          <cell r="I10700">
            <v>5117749</v>
          </cell>
          <cell r="J10700">
            <v>253976</v>
          </cell>
          <cell r="K10700">
            <v>973655</v>
          </cell>
          <cell r="L10700">
            <v>498287</v>
          </cell>
          <cell r="M10700">
            <v>9746449</v>
          </cell>
          <cell r="N10700">
            <v>1795368</v>
          </cell>
          <cell r="O10700">
            <v>2305141</v>
          </cell>
          <cell r="P10700">
            <v>9328977</v>
          </cell>
          <cell r="Q10700">
            <v>222829</v>
          </cell>
          <cell r="R10700">
            <v>842158</v>
          </cell>
          <cell r="S10700">
            <v>283027</v>
          </cell>
          <cell r="T10700">
            <v>4491353</v>
          </cell>
          <cell r="U10700">
            <v>1467389</v>
          </cell>
          <cell r="V10700">
            <v>98394</v>
          </cell>
          <cell r="W10700">
            <v>651404</v>
          </cell>
          <cell r="X10700">
            <v>192660</v>
          </cell>
          <cell r="Y10700">
            <v>7114</v>
          </cell>
          <cell r="Z10700">
            <v>257539</v>
          </cell>
          <cell r="AA10700">
            <v>29719</v>
          </cell>
          <cell r="AB10700">
            <v>105196</v>
          </cell>
          <cell r="AC10700">
            <v>593631</v>
          </cell>
          <cell r="AD10700">
            <v>603717</v>
          </cell>
          <cell r="AE10700">
            <v>4063953</v>
          </cell>
          <cell r="AF10700">
            <v>734853</v>
          </cell>
          <cell r="AG10700">
            <v>2097865</v>
          </cell>
          <cell r="AH10700">
            <v>3803437</v>
          </cell>
          <cell r="AI10700">
            <v>1434071</v>
          </cell>
          <cell r="AJ10700">
            <v>2262443</v>
          </cell>
          <cell r="AK10700">
            <v>1179394</v>
          </cell>
          <cell r="AL10700">
            <v>190025573</v>
          </cell>
          <cell r="AM10700">
            <v>1898253</v>
          </cell>
          <cell r="AN10700">
            <v>740599</v>
          </cell>
        </row>
        <row r="10701">
          <cell r="E10701">
            <v>10700</v>
          </cell>
          <cell r="F10701"/>
          <cell r="G10701"/>
          <cell r="H10701">
            <v>277177</v>
          </cell>
          <cell r="I10701">
            <v>397034</v>
          </cell>
          <cell r="J10701"/>
          <cell r="K10701"/>
          <cell r="L10701">
            <v>192738</v>
          </cell>
          <cell r="M10701"/>
          <cell r="N10701">
            <v>1476933</v>
          </cell>
          <cell r="O10701"/>
          <cell r="P10701"/>
          <cell r="Q10701"/>
          <cell r="R10701">
            <v>551559</v>
          </cell>
          <cell r="S10701"/>
          <cell r="T10701"/>
          <cell r="U10701">
            <v>82221</v>
          </cell>
          <cell r="V10701"/>
          <cell r="W10701">
            <v>25895</v>
          </cell>
          <cell r="X10701"/>
          <cell r="Y10701"/>
          <cell r="Z10701"/>
          <cell r="AA10701"/>
          <cell r="AB10701"/>
          <cell r="AC10701"/>
          <cell r="AD10701">
            <v>391134</v>
          </cell>
          <cell r="AE10701"/>
          <cell r="AF10701">
            <v>1393585</v>
          </cell>
          <cell r="AG10701">
            <v>305498</v>
          </cell>
          <cell r="AH10701"/>
          <cell r="AI10701">
            <v>93351</v>
          </cell>
          <cell r="AJ10701"/>
          <cell r="AK10701"/>
          <cell r="AL10701"/>
          <cell r="AM10701"/>
          <cell r="AN10701"/>
        </row>
        <row r="10702">
          <cell r="E10702">
            <v>10701</v>
          </cell>
          <cell r="F10702">
            <v>52030</v>
          </cell>
          <cell r="G10702">
            <v>68197</v>
          </cell>
          <cell r="H10702"/>
          <cell r="I10702">
            <v>672818</v>
          </cell>
          <cell r="J10702"/>
          <cell r="K10702">
            <v>240980</v>
          </cell>
          <cell r="L10702">
            <v>473425</v>
          </cell>
          <cell r="M10702"/>
          <cell r="N10702"/>
          <cell r="O10702">
            <v>75000</v>
          </cell>
          <cell r="P10702">
            <v>74050</v>
          </cell>
          <cell r="Q10702">
            <v>18000</v>
          </cell>
          <cell r="R10702"/>
          <cell r="S10702"/>
          <cell r="T10702">
            <v>419965</v>
          </cell>
          <cell r="U10702">
            <v>17760</v>
          </cell>
          <cell r="V10702">
            <v>12826</v>
          </cell>
          <cell r="W10702">
            <v>135532</v>
          </cell>
          <cell r="X10702"/>
          <cell r="Y10702"/>
          <cell r="Z10702">
            <v>1000</v>
          </cell>
          <cell r="AA10702">
            <v>2471</v>
          </cell>
          <cell r="AB10702"/>
          <cell r="AC10702"/>
          <cell r="AD10702">
            <v>3910</v>
          </cell>
          <cell r="AE10702">
            <v>80514</v>
          </cell>
          <cell r="AF10702">
            <v>9941</v>
          </cell>
          <cell r="AG10702">
            <v>871552</v>
          </cell>
          <cell r="AH10702">
            <v>274727</v>
          </cell>
          <cell r="AI10702">
            <v>396480</v>
          </cell>
          <cell r="AJ10702">
            <v>238756</v>
          </cell>
          <cell r="AK10702"/>
          <cell r="AL10702"/>
          <cell r="AM10702"/>
          <cell r="AN10702"/>
        </row>
        <row r="10703">
          <cell r="E10703">
            <v>10702</v>
          </cell>
          <cell r="F10703"/>
          <cell r="G10703"/>
          <cell r="H10703"/>
          <cell r="I10703"/>
          <cell r="J10703"/>
          <cell r="K10703"/>
          <cell r="L10703"/>
          <cell r="M10703"/>
          <cell r="N10703"/>
          <cell r="O10703"/>
          <cell r="P10703"/>
          <cell r="Q10703"/>
          <cell r="R10703"/>
          <cell r="S10703"/>
          <cell r="T10703"/>
          <cell r="U10703"/>
          <cell r="V10703"/>
          <cell r="W10703"/>
          <cell r="X10703"/>
          <cell r="Y10703"/>
          <cell r="Z10703"/>
          <cell r="AA10703"/>
          <cell r="AB10703"/>
          <cell r="AC10703"/>
          <cell r="AD10703"/>
          <cell r="AE10703"/>
          <cell r="AF10703"/>
          <cell r="AG10703"/>
          <cell r="AH10703">
            <v>490004</v>
          </cell>
          <cell r="AI10703"/>
          <cell r="AJ10703"/>
          <cell r="AK10703"/>
          <cell r="AL10703"/>
          <cell r="AM10703"/>
          <cell r="AN10703"/>
        </row>
        <row r="10704">
          <cell r="E10704">
            <v>10703</v>
          </cell>
          <cell r="F10704">
            <v>1100552</v>
          </cell>
          <cell r="G10704">
            <v>1308598</v>
          </cell>
          <cell r="H10704">
            <v>2470981</v>
          </cell>
          <cell r="I10704">
            <v>6187601</v>
          </cell>
          <cell r="J10704">
            <v>253976</v>
          </cell>
          <cell r="K10704">
            <v>1214635</v>
          </cell>
          <cell r="L10704">
            <v>1164450</v>
          </cell>
          <cell r="M10704">
            <v>9746449</v>
          </cell>
          <cell r="N10704">
            <v>3272301</v>
          </cell>
          <cell r="O10704">
            <v>2380141</v>
          </cell>
          <cell r="P10704">
            <v>9403027</v>
          </cell>
          <cell r="Q10704">
            <v>240829</v>
          </cell>
          <cell r="R10704">
            <v>1393717</v>
          </cell>
          <cell r="S10704">
            <v>283027</v>
          </cell>
          <cell r="T10704">
            <v>4911318</v>
          </cell>
          <cell r="U10704">
            <v>1567370</v>
          </cell>
          <cell r="V10704">
            <v>111220</v>
          </cell>
          <cell r="W10704">
            <v>812831</v>
          </cell>
          <cell r="X10704">
            <v>192660</v>
          </cell>
          <cell r="Y10704">
            <v>7114</v>
          </cell>
          <cell r="Z10704">
            <v>258539</v>
          </cell>
          <cell r="AA10704">
            <v>32190</v>
          </cell>
          <cell r="AB10704">
            <v>105196</v>
          </cell>
          <cell r="AC10704">
            <v>593631</v>
          </cell>
          <cell r="AD10704">
            <v>998761</v>
          </cell>
          <cell r="AE10704">
            <v>4144467</v>
          </cell>
          <cell r="AF10704">
            <v>2138379</v>
          </cell>
          <cell r="AG10704">
            <v>3274915</v>
          </cell>
          <cell r="AH10704">
            <v>4568168</v>
          </cell>
          <cell r="AI10704">
            <v>1923902</v>
          </cell>
          <cell r="AJ10704">
            <v>2501199</v>
          </cell>
          <cell r="AK10704">
            <v>1179394</v>
          </cell>
          <cell r="AL10704">
            <v>190025573</v>
          </cell>
          <cell r="AM10704">
            <v>1898253</v>
          </cell>
          <cell r="AN10704">
            <v>740599</v>
          </cell>
        </row>
        <row r="10705">
          <cell r="E10705">
            <v>10704</v>
          </cell>
          <cell r="F10705"/>
          <cell r="G10705"/>
          <cell r="H10705"/>
          <cell r="I10705"/>
          <cell r="J10705"/>
          <cell r="K10705"/>
          <cell r="L10705"/>
          <cell r="M10705"/>
          <cell r="N10705"/>
          <cell r="O10705"/>
          <cell r="P10705"/>
          <cell r="Q10705"/>
          <cell r="R10705"/>
          <cell r="S10705"/>
          <cell r="T10705"/>
          <cell r="U10705"/>
          <cell r="V10705"/>
          <cell r="W10705"/>
          <cell r="X10705"/>
          <cell r="Y10705"/>
          <cell r="Z10705"/>
          <cell r="AA10705"/>
          <cell r="AB10705"/>
          <cell r="AC10705"/>
          <cell r="AD10705"/>
          <cell r="AE10705"/>
          <cell r="AF10705"/>
          <cell r="AG10705"/>
          <cell r="AH10705"/>
          <cell r="AI10705"/>
          <cell r="AJ10705"/>
          <cell r="AK10705"/>
          <cell r="AL10705"/>
          <cell r="AM10705"/>
          <cell r="AN10705"/>
        </row>
        <row r="10706">
          <cell r="E10706">
            <v>10705</v>
          </cell>
          <cell r="F10706"/>
          <cell r="G10706"/>
          <cell r="H10706"/>
          <cell r="I10706"/>
          <cell r="J10706"/>
          <cell r="K10706"/>
          <cell r="L10706"/>
          <cell r="M10706"/>
          <cell r="N10706"/>
          <cell r="O10706"/>
          <cell r="P10706"/>
          <cell r="Q10706"/>
          <cell r="R10706"/>
          <cell r="S10706"/>
          <cell r="T10706"/>
          <cell r="U10706"/>
          <cell r="V10706"/>
          <cell r="W10706"/>
          <cell r="X10706"/>
          <cell r="Y10706"/>
          <cell r="Z10706"/>
          <cell r="AA10706"/>
          <cell r="AB10706"/>
          <cell r="AC10706"/>
          <cell r="AD10706"/>
          <cell r="AE10706"/>
          <cell r="AF10706"/>
          <cell r="AG10706"/>
          <cell r="AH10706"/>
          <cell r="AI10706"/>
          <cell r="AJ10706"/>
          <cell r="AK10706"/>
          <cell r="AL10706"/>
          <cell r="AM10706"/>
          <cell r="AN10706"/>
        </row>
        <row r="10707">
          <cell r="E10707">
            <v>10706</v>
          </cell>
          <cell r="F10707"/>
          <cell r="G10707"/>
          <cell r="H10707">
            <v>2028</v>
          </cell>
          <cell r="I10707"/>
          <cell r="J10707">
            <v>1699676</v>
          </cell>
          <cell r="K10707"/>
          <cell r="L10707">
            <v>416</v>
          </cell>
          <cell r="M10707"/>
          <cell r="N10707"/>
          <cell r="O10707">
            <v>7303</v>
          </cell>
          <cell r="P10707"/>
          <cell r="Q10707"/>
          <cell r="R10707">
            <v>159063</v>
          </cell>
          <cell r="S10707"/>
          <cell r="T10707"/>
          <cell r="U10707"/>
          <cell r="V10707"/>
          <cell r="W10707">
            <v>454</v>
          </cell>
          <cell r="X10707"/>
          <cell r="Y10707"/>
          <cell r="Z10707"/>
          <cell r="AA10707">
            <v>5119</v>
          </cell>
          <cell r="AB10707"/>
          <cell r="AC10707"/>
          <cell r="AD10707"/>
          <cell r="AE10707"/>
          <cell r="AF10707"/>
          <cell r="AG10707"/>
          <cell r="AH10707"/>
          <cell r="AI10707"/>
          <cell r="AJ10707"/>
          <cell r="AK10707"/>
          <cell r="AL10707"/>
          <cell r="AM10707"/>
          <cell r="AN10707"/>
        </row>
        <row r="10708">
          <cell r="E10708">
            <v>10707</v>
          </cell>
          <cell r="F10708"/>
          <cell r="G10708"/>
          <cell r="H10708">
            <v>35</v>
          </cell>
          <cell r="I10708"/>
          <cell r="J10708"/>
          <cell r="K10708"/>
          <cell r="L10708"/>
          <cell r="M10708"/>
          <cell r="N10708"/>
          <cell r="O10708"/>
          <cell r="P10708"/>
          <cell r="Q10708">
            <v>11940</v>
          </cell>
          <cell r="R10708"/>
          <cell r="S10708"/>
          <cell r="T10708"/>
          <cell r="U10708"/>
          <cell r="V10708"/>
          <cell r="W10708"/>
          <cell r="X10708"/>
          <cell r="Y10708"/>
          <cell r="Z10708"/>
          <cell r="AA10708"/>
          <cell r="AB10708"/>
          <cell r="AC10708">
            <v>683</v>
          </cell>
          <cell r="AD10708">
            <v>760</v>
          </cell>
          <cell r="AE10708">
            <v>43</v>
          </cell>
          <cell r="AF10708"/>
          <cell r="AG10708"/>
          <cell r="AH10708"/>
          <cell r="AI10708">
            <v>2519</v>
          </cell>
          <cell r="AJ10708"/>
          <cell r="AK10708"/>
          <cell r="AL10708"/>
          <cell r="AM10708"/>
          <cell r="AN10708">
            <v>56330</v>
          </cell>
        </row>
        <row r="10709">
          <cell r="E10709">
            <v>10708</v>
          </cell>
          <cell r="F10709"/>
          <cell r="G10709"/>
          <cell r="H10709"/>
          <cell r="I10709"/>
          <cell r="J10709"/>
          <cell r="K10709"/>
          <cell r="L10709"/>
          <cell r="M10709"/>
          <cell r="N10709"/>
          <cell r="O10709"/>
          <cell r="P10709"/>
          <cell r="Q10709"/>
          <cell r="R10709"/>
          <cell r="S10709"/>
          <cell r="T10709"/>
          <cell r="U10709"/>
          <cell r="V10709"/>
          <cell r="W10709"/>
          <cell r="X10709"/>
          <cell r="Y10709"/>
          <cell r="Z10709"/>
          <cell r="AA10709"/>
          <cell r="AB10709"/>
          <cell r="AC10709"/>
          <cell r="AD10709"/>
          <cell r="AE10709"/>
          <cell r="AF10709"/>
          <cell r="AG10709"/>
          <cell r="AH10709"/>
          <cell r="AI10709"/>
          <cell r="AJ10709"/>
          <cell r="AK10709"/>
          <cell r="AL10709"/>
          <cell r="AM10709"/>
          <cell r="AN10709"/>
        </row>
        <row r="10710">
          <cell r="E10710">
            <v>10709</v>
          </cell>
          <cell r="F10710">
            <v>240526</v>
          </cell>
          <cell r="G10710">
            <v>23747</v>
          </cell>
          <cell r="H10710">
            <v>716</v>
          </cell>
          <cell r="I10710">
            <v>30463</v>
          </cell>
          <cell r="J10710">
            <v>3908</v>
          </cell>
          <cell r="K10710">
            <v>22933</v>
          </cell>
          <cell r="L10710">
            <v>9360</v>
          </cell>
          <cell r="M10710"/>
          <cell r="N10710"/>
          <cell r="O10710">
            <v>866</v>
          </cell>
          <cell r="P10710"/>
          <cell r="Q10710">
            <v>112164</v>
          </cell>
          <cell r="R10710">
            <v>13574</v>
          </cell>
          <cell r="S10710"/>
          <cell r="T10710">
            <v>576020</v>
          </cell>
          <cell r="U10710">
            <v>17</v>
          </cell>
          <cell r="V10710"/>
          <cell r="W10710"/>
          <cell r="X10710">
            <v>55</v>
          </cell>
          <cell r="Y10710"/>
          <cell r="Z10710"/>
          <cell r="AA10710">
            <v>3</v>
          </cell>
          <cell r="AB10710"/>
          <cell r="AC10710">
            <v>30426</v>
          </cell>
          <cell r="AD10710">
            <v>156065</v>
          </cell>
          <cell r="AE10710">
            <v>17457</v>
          </cell>
          <cell r="AF10710">
            <v>1121</v>
          </cell>
          <cell r="AG10710">
            <v>36349</v>
          </cell>
          <cell r="AH10710">
            <v>121114</v>
          </cell>
          <cell r="AI10710">
            <v>138682</v>
          </cell>
          <cell r="AJ10710">
            <v>26678</v>
          </cell>
          <cell r="AK10710"/>
          <cell r="AL10710"/>
          <cell r="AM10710"/>
          <cell r="AN10710"/>
        </row>
        <row r="10711">
          <cell r="E10711">
            <v>10710</v>
          </cell>
          <cell r="F10711">
            <v>82386</v>
          </cell>
          <cell r="G10711">
            <v>323996</v>
          </cell>
          <cell r="H10711">
            <v>1101510</v>
          </cell>
          <cell r="I10711">
            <v>43883</v>
          </cell>
          <cell r="J10711">
            <v>195594</v>
          </cell>
          <cell r="K10711">
            <v>523338</v>
          </cell>
          <cell r="L10711">
            <v>685682</v>
          </cell>
          <cell r="M10711">
            <v>639174</v>
          </cell>
          <cell r="N10711">
            <v>94583</v>
          </cell>
          <cell r="O10711">
            <v>57129</v>
          </cell>
          <cell r="P10711">
            <v>11851</v>
          </cell>
          <cell r="Q10711">
            <v>89727</v>
          </cell>
          <cell r="R10711">
            <v>210732</v>
          </cell>
          <cell r="S10711">
            <v>13135</v>
          </cell>
          <cell r="T10711"/>
          <cell r="U10711">
            <v>37442</v>
          </cell>
          <cell r="V10711">
            <v>1118</v>
          </cell>
          <cell r="W10711">
            <v>174427</v>
          </cell>
          <cell r="X10711">
            <v>6022</v>
          </cell>
          <cell r="Y10711"/>
          <cell r="Z10711">
            <v>36470</v>
          </cell>
          <cell r="AA10711">
            <v>44116</v>
          </cell>
          <cell r="AB10711">
            <v>214</v>
          </cell>
          <cell r="AC10711">
            <v>27151</v>
          </cell>
          <cell r="AD10711">
            <v>275941</v>
          </cell>
          <cell r="AE10711">
            <v>630005</v>
          </cell>
          <cell r="AF10711">
            <v>177282</v>
          </cell>
          <cell r="AG10711">
            <v>167029</v>
          </cell>
          <cell r="AH10711">
            <v>413330</v>
          </cell>
          <cell r="AI10711">
            <v>97365</v>
          </cell>
          <cell r="AJ10711">
            <v>168018</v>
          </cell>
          <cell r="AK10711"/>
          <cell r="AL10711"/>
          <cell r="AM10711"/>
          <cell r="AN10711"/>
        </row>
        <row r="10712">
          <cell r="E10712">
            <v>10711</v>
          </cell>
          <cell r="F10712">
            <v>5264</v>
          </cell>
          <cell r="G10712"/>
          <cell r="H10712"/>
          <cell r="I10712"/>
          <cell r="J10712"/>
          <cell r="K10712"/>
          <cell r="L10712"/>
          <cell r="M10712"/>
          <cell r="N10712"/>
          <cell r="O10712"/>
          <cell r="P10712"/>
          <cell r="Q10712"/>
          <cell r="R10712"/>
          <cell r="S10712"/>
          <cell r="T10712"/>
          <cell r="U10712"/>
          <cell r="V10712"/>
          <cell r="W10712"/>
          <cell r="X10712"/>
          <cell r="Y10712"/>
          <cell r="Z10712"/>
          <cell r="AA10712"/>
          <cell r="AB10712"/>
          <cell r="AC10712"/>
          <cell r="AD10712"/>
          <cell r="AE10712"/>
          <cell r="AF10712"/>
          <cell r="AG10712"/>
          <cell r="AH10712"/>
          <cell r="AI10712"/>
          <cell r="AJ10712"/>
          <cell r="AK10712"/>
          <cell r="AL10712"/>
          <cell r="AM10712"/>
          <cell r="AN10712"/>
        </row>
        <row r="10713">
          <cell r="E10713">
            <v>10712</v>
          </cell>
          <cell r="F10713">
            <v>35945</v>
          </cell>
          <cell r="G10713">
            <v>74937</v>
          </cell>
          <cell r="H10713">
            <v>106</v>
          </cell>
          <cell r="I10713">
            <v>31681</v>
          </cell>
          <cell r="J10713">
            <v>5893</v>
          </cell>
          <cell r="K10713">
            <v>33636</v>
          </cell>
          <cell r="L10713">
            <v>328878</v>
          </cell>
          <cell r="M10713">
            <v>677</v>
          </cell>
          <cell r="N10713">
            <v>4142</v>
          </cell>
          <cell r="O10713">
            <v>518</v>
          </cell>
          <cell r="P10713">
            <v>11084</v>
          </cell>
          <cell r="Q10713">
            <v>5393</v>
          </cell>
          <cell r="R10713">
            <v>36147</v>
          </cell>
          <cell r="S10713">
            <v>2357</v>
          </cell>
          <cell r="T10713">
            <v>1744</v>
          </cell>
          <cell r="U10713">
            <v>14079</v>
          </cell>
          <cell r="V10713">
            <v>2892</v>
          </cell>
          <cell r="W10713">
            <v>35447</v>
          </cell>
          <cell r="X10713"/>
          <cell r="Y10713"/>
          <cell r="Z10713">
            <v>18470</v>
          </cell>
          <cell r="AA10713">
            <v>159</v>
          </cell>
          <cell r="AB10713">
            <v>775</v>
          </cell>
          <cell r="AC10713">
            <v>90937</v>
          </cell>
          <cell r="AD10713">
            <v>22471</v>
          </cell>
          <cell r="AE10713">
            <v>4160</v>
          </cell>
          <cell r="AF10713">
            <v>16376</v>
          </cell>
          <cell r="AG10713">
            <v>15096</v>
          </cell>
          <cell r="AH10713"/>
          <cell r="AI10713">
            <v>44915</v>
          </cell>
          <cell r="AJ10713">
            <v>31554</v>
          </cell>
          <cell r="AK10713"/>
          <cell r="AL10713">
            <v>1071561</v>
          </cell>
          <cell r="AM10713">
            <v>636</v>
          </cell>
          <cell r="AN10713">
            <v>106676</v>
          </cell>
        </row>
        <row r="10714">
          <cell r="E10714">
            <v>10713</v>
          </cell>
          <cell r="F10714"/>
          <cell r="G10714"/>
          <cell r="H10714"/>
          <cell r="I10714"/>
          <cell r="J10714"/>
          <cell r="K10714"/>
          <cell r="L10714"/>
          <cell r="M10714"/>
          <cell r="N10714"/>
          <cell r="O10714"/>
          <cell r="P10714"/>
          <cell r="Q10714"/>
          <cell r="R10714"/>
          <cell r="S10714"/>
          <cell r="T10714"/>
          <cell r="U10714"/>
          <cell r="V10714"/>
          <cell r="W10714"/>
          <cell r="X10714"/>
          <cell r="Y10714"/>
          <cell r="Z10714"/>
          <cell r="AA10714"/>
          <cell r="AB10714"/>
          <cell r="AC10714"/>
          <cell r="AD10714"/>
          <cell r="AE10714"/>
          <cell r="AF10714"/>
          <cell r="AG10714"/>
          <cell r="AH10714"/>
          <cell r="AI10714"/>
          <cell r="AJ10714"/>
          <cell r="AK10714"/>
          <cell r="AL10714"/>
          <cell r="AM10714"/>
          <cell r="AN10714"/>
        </row>
        <row r="10715">
          <cell r="E10715">
            <v>10714</v>
          </cell>
          <cell r="F10715">
            <v>40009</v>
          </cell>
          <cell r="G10715">
            <v>61079</v>
          </cell>
          <cell r="H10715">
            <v>2271</v>
          </cell>
          <cell r="I10715">
            <v>24919</v>
          </cell>
          <cell r="J10715">
            <v>51</v>
          </cell>
          <cell r="K10715">
            <v>13512</v>
          </cell>
          <cell r="L10715">
            <v>202030</v>
          </cell>
          <cell r="M10715">
            <v>224</v>
          </cell>
          <cell r="N10715">
            <v>529</v>
          </cell>
          <cell r="O10715">
            <v>912328</v>
          </cell>
          <cell r="P10715"/>
          <cell r="Q10715"/>
          <cell r="R10715">
            <v>141</v>
          </cell>
          <cell r="S10715"/>
          <cell r="T10715"/>
          <cell r="U10715">
            <v>12632</v>
          </cell>
          <cell r="V10715"/>
          <cell r="W10715">
            <v>40</v>
          </cell>
          <cell r="X10715"/>
          <cell r="Y10715"/>
          <cell r="Z10715">
            <v>114</v>
          </cell>
          <cell r="AA10715"/>
          <cell r="AB10715">
            <v>195</v>
          </cell>
          <cell r="AC10715">
            <v>50</v>
          </cell>
          <cell r="AD10715">
            <v>48742</v>
          </cell>
          <cell r="AE10715">
            <v>2326</v>
          </cell>
          <cell r="AF10715">
            <v>3807</v>
          </cell>
          <cell r="AG10715">
            <v>46977</v>
          </cell>
          <cell r="AH10715">
            <v>511</v>
          </cell>
          <cell r="AI10715">
            <v>2108</v>
          </cell>
          <cell r="AJ10715">
            <v>12703</v>
          </cell>
          <cell r="AK10715"/>
          <cell r="AL10715"/>
          <cell r="AM10715">
            <v>27660</v>
          </cell>
          <cell r="AN10715">
            <v>55886</v>
          </cell>
        </row>
        <row r="10716">
          <cell r="E10716">
            <v>10715</v>
          </cell>
          <cell r="F10716">
            <v>23961</v>
          </cell>
          <cell r="G10716">
            <v>9909</v>
          </cell>
          <cell r="H10716">
            <v>55683</v>
          </cell>
          <cell r="I10716">
            <v>79861</v>
          </cell>
          <cell r="J10716"/>
          <cell r="K10716">
            <v>65876</v>
          </cell>
          <cell r="L10716">
            <v>45056</v>
          </cell>
          <cell r="M10716">
            <v>7364</v>
          </cell>
          <cell r="N10716">
            <v>31284</v>
          </cell>
          <cell r="O10716">
            <v>45232</v>
          </cell>
          <cell r="P10716">
            <v>75691</v>
          </cell>
          <cell r="Q10716">
            <v>42582</v>
          </cell>
          <cell r="R10716">
            <v>52537</v>
          </cell>
          <cell r="S10716"/>
          <cell r="T10716"/>
          <cell r="U10716">
            <v>22336</v>
          </cell>
          <cell r="V10716">
            <v>947</v>
          </cell>
          <cell r="W10716">
            <v>23906</v>
          </cell>
          <cell r="X10716">
            <v>130</v>
          </cell>
          <cell r="Y10716"/>
          <cell r="Z10716">
            <v>483</v>
          </cell>
          <cell r="AA10716"/>
          <cell r="AB10716">
            <v>6</v>
          </cell>
          <cell r="AC10716">
            <v>7018</v>
          </cell>
          <cell r="AD10716">
            <v>6255</v>
          </cell>
          <cell r="AE10716">
            <v>17530</v>
          </cell>
          <cell r="AF10716">
            <v>31590</v>
          </cell>
          <cell r="AG10716">
            <v>40100</v>
          </cell>
          <cell r="AH10716">
            <v>44863</v>
          </cell>
          <cell r="AI10716">
            <v>46822</v>
          </cell>
          <cell r="AJ10716">
            <v>24381</v>
          </cell>
          <cell r="AK10716"/>
          <cell r="AL10716"/>
          <cell r="AM10716"/>
          <cell r="AN10716"/>
        </row>
        <row r="10717">
          <cell r="E10717">
            <v>10716</v>
          </cell>
          <cell r="F10717">
            <v>11945</v>
          </cell>
          <cell r="G10717">
            <v>26435</v>
          </cell>
          <cell r="H10717"/>
          <cell r="I10717">
            <v>44587</v>
          </cell>
          <cell r="J10717"/>
          <cell r="K10717">
            <v>403989</v>
          </cell>
          <cell r="L10717">
            <v>159286</v>
          </cell>
          <cell r="M10717"/>
          <cell r="N10717"/>
          <cell r="O10717"/>
          <cell r="P10717">
            <v>281417</v>
          </cell>
          <cell r="Q10717"/>
          <cell r="R10717"/>
          <cell r="S10717"/>
          <cell r="T10717"/>
          <cell r="U10717"/>
          <cell r="V10717"/>
          <cell r="W10717"/>
          <cell r="X10717"/>
          <cell r="Y10717"/>
          <cell r="Z10717">
            <v>41760</v>
          </cell>
          <cell r="AA10717"/>
          <cell r="AB10717"/>
          <cell r="AC10717"/>
          <cell r="AD10717"/>
          <cell r="AE10717"/>
          <cell r="AF10717">
            <v>72541</v>
          </cell>
          <cell r="AG10717">
            <v>35387</v>
          </cell>
          <cell r="AH10717"/>
          <cell r="AI10717">
            <v>168444</v>
          </cell>
          <cell r="AJ10717"/>
          <cell r="AK10717"/>
          <cell r="AL10717"/>
          <cell r="AM10717"/>
          <cell r="AN10717"/>
        </row>
        <row r="10718">
          <cell r="E10718">
            <v>10717</v>
          </cell>
          <cell r="F10718">
            <v>14195</v>
          </cell>
          <cell r="G10718">
            <v>36056</v>
          </cell>
          <cell r="H10718"/>
          <cell r="I10718">
            <v>168380</v>
          </cell>
          <cell r="J10718">
            <v>1902</v>
          </cell>
          <cell r="K10718">
            <v>33067</v>
          </cell>
          <cell r="L10718">
            <v>347091</v>
          </cell>
          <cell r="M10718">
            <v>6902</v>
          </cell>
          <cell r="N10718">
            <v>34091</v>
          </cell>
          <cell r="O10718">
            <v>774</v>
          </cell>
          <cell r="P10718">
            <v>35432</v>
          </cell>
          <cell r="Q10718">
            <v>32426</v>
          </cell>
          <cell r="R10718">
            <v>21676</v>
          </cell>
          <cell r="S10718">
            <v>26374</v>
          </cell>
          <cell r="T10718"/>
          <cell r="U10718">
            <v>2259</v>
          </cell>
          <cell r="V10718"/>
          <cell r="W10718">
            <v>8539</v>
          </cell>
          <cell r="X10718"/>
          <cell r="Y10718"/>
          <cell r="Z10718">
            <v>56207</v>
          </cell>
          <cell r="AA10718">
            <v>74943</v>
          </cell>
          <cell r="AB10718">
            <v>342</v>
          </cell>
          <cell r="AC10718">
            <v>8999</v>
          </cell>
          <cell r="AD10718">
            <v>12053</v>
          </cell>
          <cell r="AE10718">
            <v>14086</v>
          </cell>
          <cell r="AF10718">
            <v>35146</v>
          </cell>
          <cell r="AG10718">
            <v>72441</v>
          </cell>
          <cell r="AH10718">
            <v>100789</v>
          </cell>
          <cell r="AI10718">
            <v>77799</v>
          </cell>
          <cell r="AJ10718">
            <v>1470</v>
          </cell>
          <cell r="AK10718"/>
          <cell r="AL10718">
            <v>81001</v>
          </cell>
          <cell r="AM10718">
            <v>3954</v>
          </cell>
          <cell r="AN10718">
            <v>258992</v>
          </cell>
        </row>
        <row r="10719">
          <cell r="E10719">
            <v>10718</v>
          </cell>
          <cell r="F10719"/>
          <cell r="G10719"/>
          <cell r="H10719"/>
          <cell r="I10719"/>
          <cell r="J10719"/>
          <cell r="K10719"/>
          <cell r="L10719"/>
          <cell r="M10719"/>
          <cell r="N10719"/>
          <cell r="O10719"/>
          <cell r="P10719"/>
          <cell r="Q10719"/>
          <cell r="R10719"/>
          <cell r="S10719"/>
          <cell r="T10719"/>
          <cell r="U10719"/>
          <cell r="V10719"/>
          <cell r="W10719"/>
          <cell r="X10719"/>
          <cell r="Y10719"/>
          <cell r="Z10719"/>
          <cell r="AA10719"/>
          <cell r="AB10719"/>
          <cell r="AC10719"/>
          <cell r="AD10719"/>
          <cell r="AE10719"/>
          <cell r="AF10719"/>
          <cell r="AG10719"/>
          <cell r="AH10719"/>
          <cell r="AI10719"/>
          <cell r="AJ10719"/>
          <cell r="AK10719"/>
          <cell r="AL10719"/>
          <cell r="AM10719"/>
          <cell r="AN10719"/>
        </row>
        <row r="10720">
          <cell r="E10720">
            <v>10719</v>
          </cell>
          <cell r="F10720"/>
          <cell r="G10720"/>
          <cell r="H10720"/>
          <cell r="I10720"/>
          <cell r="J10720"/>
          <cell r="K10720"/>
          <cell r="L10720"/>
          <cell r="M10720"/>
          <cell r="N10720"/>
          <cell r="O10720"/>
          <cell r="P10720">
            <v>6400</v>
          </cell>
          <cell r="Q10720">
            <v>529531</v>
          </cell>
          <cell r="R10720"/>
          <cell r="S10720"/>
          <cell r="T10720"/>
          <cell r="U10720"/>
          <cell r="V10720"/>
          <cell r="W10720"/>
          <cell r="X10720"/>
          <cell r="Y10720"/>
          <cell r="Z10720"/>
          <cell r="AA10720"/>
          <cell r="AB10720"/>
          <cell r="AC10720"/>
          <cell r="AD10720"/>
          <cell r="AE10720">
            <v>1580</v>
          </cell>
          <cell r="AF10720"/>
          <cell r="AG10720"/>
          <cell r="AH10720"/>
          <cell r="AI10720"/>
          <cell r="AJ10720"/>
          <cell r="AK10720"/>
          <cell r="AL10720"/>
          <cell r="AM10720"/>
          <cell r="AN10720"/>
        </row>
        <row r="10721">
          <cell r="E10721">
            <v>10720</v>
          </cell>
          <cell r="F10721"/>
          <cell r="G10721"/>
          <cell r="H10721"/>
          <cell r="I10721"/>
          <cell r="J10721"/>
          <cell r="K10721"/>
          <cell r="L10721"/>
          <cell r="M10721"/>
          <cell r="N10721"/>
          <cell r="O10721"/>
          <cell r="P10721"/>
          <cell r="Q10721"/>
          <cell r="R10721"/>
          <cell r="S10721"/>
          <cell r="T10721"/>
          <cell r="U10721"/>
          <cell r="V10721"/>
          <cell r="W10721"/>
          <cell r="X10721"/>
          <cell r="Y10721"/>
          <cell r="Z10721"/>
          <cell r="AA10721"/>
          <cell r="AB10721"/>
          <cell r="AC10721"/>
          <cell r="AD10721"/>
          <cell r="AE10721"/>
          <cell r="AF10721"/>
          <cell r="AG10721"/>
          <cell r="AH10721"/>
          <cell r="AI10721"/>
          <cell r="AJ10721"/>
          <cell r="AK10721"/>
          <cell r="AL10721"/>
          <cell r="AM10721"/>
          <cell r="AN10721"/>
        </row>
        <row r="10722">
          <cell r="E10722">
            <v>10721</v>
          </cell>
          <cell r="F10722">
            <v>2464</v>
          </cell>
          <cell r="G10722">
            <v>446</v>
          </cell>
          <cell r="H10722">
            <v>2734</v>
          </cell>
          <cell r="I10722"/>
          <cell r="J10722"/>
          <cell r="K10722">
            <v>68022</v>
          </cell>
          <cell r="L10722">
            <v>36002</v>
          </cell>
          <cell r="M10722">
            <v>1079724</v>
          </cell>
          <cell r="N10722">
            <v>3010824</v>
          </cell>
          <cell r="O10722">
            <v>1480796</v>
          </cell>
          <cell r="P10722">
            <v>2127796</v>
          </cell>
          <cell r="Q10722">
            <v>2620532</v>
          </cell>
          <cell r="R10722">
            <v>3180886</v>
          </cell>
          <cell r="S10722">
            <v>207675</v>
          </cell>
          <cell r="T10722">
            <v>1794500</v>
          </cell>
          <cell r="U10722">
            <v>47358</v>
          </cell>
          <cell r="V10722">
            <v>7089</v>
          </cell>
          <cell r="W10722">
            <v>24751</v>
          </cell>
          <cell r="X10722"/>
          <cell r="Y10722"/>
          <cell r="Z10722"/>
          <cell r="AA10722">
            <v>23251</v>
          </cell>
          <cell r="AB10722">
            <v>769</v>
          </cell>
          <cell r="AC10722"/>
          <cell r="AD10722">
            <v>157</v>
          </cell>
          <cell r="AE10722">
            <v>1932314</v>
          </cell>
          <cell r="AF10722"/>
          <cell r="AG10722">
            <v>207199</v>
          </cell>
          <cell r="AH10722"/>
          <cell r="AI10722"/>
          <cell r="AJ10722">
            <v>151088</v>
          </cell>
          <cell r="AK10722"/>
          <cell r="AL10722"/>
          <cell r="AM10722"/>
          <cell r="AN10722">
            <v>50372</v>
          </cell>
        </row>
        <row r="10723">
          <cell r="E10723">
            <v>10722</v>
          </cell>
          <cell r="F10723"/>
          <cell r="G10723"/>
          <cell r="H10723"/>
          <cell r="I10723"/>
          <cell r="J10723"/>
          <cell r="K10723"/>
          <cell r="L10723"/>
          <cell r="M10723"/>
          <cell r="N10723"/>
          <cell r="O10723"/>
          <cell r="P10723"/>
          <cell r="Q10723"/>
          <cell r="R10723"/>
          <cell r="S10723"/>
          <cell r="T10723"/>
          <cell r="U10723"/>
          <cell r="V10723"/>
          <cell r="W10723"/>
          <cell r="X10723"/>
          <cell r="Y10723"/>
          <cell r="Z10723"/>
          <cell r="AA10723"/>
          <cell r="AB10723"/>
          <cell r="AC10723"/>
          <cell r="AD10723"/>
          <cell r="AE10723"/>
          <cell r="AF10723"/>
          <cell r="AG10723"/>
          <cell r="AH10723"/>
          <cell r="AI10723"/>
          <cell r="AJ10723"/>
          <cell r="AK10723"/>
          <cell r="AL10723"/>
          <cell r="AM10723"/>
          <cell r="AN10723"/>
        </row>
        <row r="10724">
          <cell r="E10724">
            <v>10723</v>
          </cell>
          <cell r="F10724">
            <v>170</v>
          </cell>
          <cell r="G10724"/>
          <cell r="H10724"/>
          <cell r="I10724">
            <v>1917</v>
          </cell>
          <cell r="J10724"/>
          <cell r="K10724"/>
          <cell r="L10724"/>
          <cell r="M10724"/>
          <cell r="N10724"/>
          <cell r="O10724"/>
          <cell r="P10724"/>
          <cell r="Q10724"/>
          <cell r="R10724">
            <v>21424</v>
          </cell>
          <cell r="S10724"/>
          <cell r="T10724"/>
          <cell r="U10724"/>
          <cell r="V10724"/>
          <cell r="W10724">
            <v>395</v>
          </cell>
          <cell r="X10724"/>
          <cell r="Y10724"/>
          <cell r="Z10724"/>
          <cell r="AA10724"/>
          <cell r="AB10724"/>
          <cell r="AC10724"/>
          <cell r="AD10724"/>
          <cell r="AE10724"/>
          <cell r="AF10724"/>
          <cell r="AG10724"/>
          <cell r="AH10724"/>
          <cell r="AI10724"/>
          <cell r="AJ10724"/>
          <cell r="AK10724"/>
          <cell r="AL10724"/>
          <cell r="AM10724"/>
          <cell r="AN10724"/>
        </row>
        <row r="10725">
          <cell r="E10725">
            <v>10724</v>
          </cell>
          <cell r="F10725"/>
          <cell r="G10725"/>
          <cell r="H10725"/>
          <cell r="I10725"/>
          <cell r="J10725"/>
          <cell r="K10725"/>
          <cell r="L10725"/>
          <cell r="M10725"/>
          <cell r="N10725"/>
          <cell r="O10725"/>
          <cell r="P10725"/>
          <cell r="Q10725"/>
          <cell r="R10725">
            <v>1250</v>
          </cell>
          <cell r="S10725"/>
          <cell r="T10725"/>
          <cell r="U10725"/>
          <cell r="V10725"/>
          <cell r="W10725"/>
          <cell r="X10725"/>
          <cell r="Y10725"/>
          <cell r="Z10725"/>
          <cell r="AA10725"/>
          <cell r="AB10725"/>
          <cell r="AC10725"/>
          <cell r="AD10725"/>
          <cell r="AE10725"/>
          <cell r="AF10725"/>
          <cell r="AG10725"/>
          <cell r="AH10725"/>
          <cell r="AI10725"/>
          <cell r="AJ10725"/>
          <cell r="AK10725"/>
          <cell r="AL10725"/>
          <cell r="AM10725"/>
          <cell r="AN10725"/>
        </row>
        <row r="10726">
          <cell r="E10726">
            <v>10725</v>
          </cell>
          <cell r="F10726"/>
          <cell r="G10726"/>
          <cell r="H10726"/>
          <cell r="I10726"/>
          <cell r="J10726"/>
          <cell r="K10726"/>
          <cell r="L10726">
            <v>6317</v>
          </cell>
          <cell r="M10726"/>
          <cell r="N10726"/>
          <cell r="O10726"/>
          <cell r="P10726"/>
          <cell r="Q10726"/>
          <cell r="R10726"/>
          <cell r="S10726"/>
          <cell r="T10726"/>
          <cell r="U10726"/>
          <cell r="V10726"/>
          <cell r="W10726">
            <v>3650</v>
          </cell>
          <cell r="X10726"/>
          <cell r="Y10726"/>
          <cell r="Z10726"/>
          <cell r="AA10726"/>
          <cell r="AB10726"/>
          <cell r="AC10726">
            <v>103</v>
          </cell>
          <cell r="AD10726"/>
          <cell r="AE10726"/>
          <cell r="AF10726"/>
          <cell r="AG10726">
            <v>1408</v>
          </cell>
          <cell r="AH10726"/>
          <cell r="AI10726"/>
          <cell r="AJ10726">
            <v>1408</v>
          </cell>
          <cell r="AK10726"/>
          <cell r="AL10726"/>
          <cell r="AM10726"/>
          <cell r="AN10726"/>
        </row>
        <row r="10727">
          <cell r="E10727">
            <v>10726</v>
          </cell>
          <cell r="F10727"/>
          <cell r="G10727"/>
          <cell r="H10727"/>
          <cell r="I10727"/>
          <cell r="J10727"/>
          <cell r="K10727"/>
          <cell r="L10727"/>
          <cell r="M10727"/>
          <cell r="N10727"/>
          <cell r="O10727"/>
          <cell r="P10727"/>
          <cell r="Q10727"/>
          <cell r="R10727"/>
          <cell r="S10727"/>
          <cell r="T10727"/>
          <cell r="U10727"/>
          <cell r="V10727"/>
          <cell r="W10727"/>
          <cell r="X10727"/>
          <cell r="Y10727"/>
          <cell r="Z10727"/>
          <cell r="AA10727"/>
          <cell r="AB10727"/>
          <cell r="AC10727"/>
          <cell r="AD10727"/>
          <cell r="AE10727"/>
          <cell r="AF10727"/>
          <cell r="AG10727"/>
          <cell r="AH10727"/>
          <cell r="AI10727"/>
          <cell r="AJ10727"/>
          <cell r="AK10727"/>
          <cell r="AL10727"/>
          <cell r="AM10727"/>
          <cell r="AN10727"/>
        </row>
        <row r="10728">
          <cell r="E10728">
            <v>10727</v>
          </cell>
          <cell r="F10728">
            <v>180212</v>
          </cell>
          <cell r="G10728">
            <v>290751</v>
          </cell>
          <cell r="H10728">
            <v>330978</v>
          </cell>
          <cell r="I10728"/>
          <cell r="J10728"/>
          <cell r="K10728"/>
          <cell r="L10728"/>
          <cell r="M10728"/>
          <cell r="N10728">
            <v>569818</v>
          </cell>
          <cell r="O10728"/>
          <cell r="P10728"/>
          <cell r="Q10728">
            <v>153007</v>
          </cell>
          <cell r="R10728"/>
          <cell r="S10728"/>
          <cell r="T10728">
            <v>567799</v>
          </cell>
          <cell r="U10728">
            <v>29705</v>
          </cell>
          <cell r="V10728"/>
          <cell r="W10728"/>
          <cell r="X10728"/>
          <cell r="Y10728"/>
          <cell r="Z10728">
            <v>64531</v>
          </cell>
          <cell r="AA10728"/>
          <cell r="AB10728"/>
          <cell r="AC10728"/>
          <cell r="AD10728">
            <v>263748</v>
          </cell>
          <cell r="AE10728"/>
          <cell r="AF10728">
            <v>241424</v>
          </cell>
          <cell r="AG10728"/>
          <cell r="AH10728"/>
          <cell r="AI10728">
            <v>28165</v>
          </cell>
          <cell r="AJ10728"/>
          <cell r="AK10728"/>
          <cell r="AL10728"/>
          <cell r="AM10728"/>
          <cell r="AN10728"/>
        </row>
        <row r="10729">
          <cell r="E10729">
            <v>10728</v>
          </cell>
          <cell r="F10729"/>
          <cell r="G10729">
            <v>-113527</v>
          </cell>
          <cell r="H10729"/>
          <cell r="I10729"/>
          <cell r="J10729"/>
          <cell r="K10729"/>
          <cell r="L10729"/>
          <cell r="M10729"/>
          <cell r="N10729">
            <v>111582</v>
          </cell>
          <cell r="O10729"/>
          <cell r="P10729"/>
          <cell r="Q10729"/>
          <cell r="R10729"/>
          <cell r="S10729"/>
          <cell r="T10729"/>
          <cell r="U10729"/>
          <cell r="V10729"/>
          <cell r="W10729"/>
          <cell r="X10729"/>
          <cell r="Y10729"/>
          <cell r="Z10729"/>
          <cell r="AA10729"/>
          <cell r="AB10729"/>
          <cell r="AC10729"/>
          <cell r="AD10729">
            <v>1582743</v>
          </cell>
          <cell r="AE10729"/>
          <cell r="AF10729"/>
          <cell r="AG10729"/>
          <cell r="AH10729">
            <v>9638</v>
          </cell>
          <cell r="AI10729">
            <v>8270</v>
          </cell>
          <cell r="AJ10729"/>
          <cell r="AK10729"/>
          <cell r="AL10729"/>
          <cell r="AM10729"/>
          <cell r="AN10729"/>
        </row>
        <row r="10730">
          <cell r="E10730">
            <v>10729</v>
          </cell>
          <cell r="F10730">
            <v>570327</v>
          </cell>
          <cell r="G10730">
            <v>741008</v>
          </cell>
          <cell r="H10730">
            <v>8220</v>
          </cell>
          <cell r="I10730">
            <v>839120</v>
          </cell>
          <cell r="J10730">
            <v>211486</v>
          </cell>
          <cell r="K10730">
            <v>1068381</v>
          </cell>
          <cell r="L10730">
            <v>1019419</v>
          </cell>
          <cell r="M10730"/>
          <cell r="N10730">
            <v>709360</v>
          </cell>
          <cell r="O10730">
            <v>651526</v>
          </cell>
          <cell r="P10730">
            <v>1046200</v>
          </cell>
          <cell r="Q10730">
            <v>661143</v>
          </cell>
          <cell r="R10730">
            <v>878078</v>
          </cell>
          <cell r="S10730"/>
          <cell r="T10730">
            <v>2002530</v>
          </cell>
          <cell r="U10730">
            <v>568898</v>
          </cell>
          <cell r="V10730"/>
          <cell r="W10730">
            <v>522918</v>
          </cell>
          <cell r="X10730"/>
          <cell r="Y10730">
            <v>10661</v>
          </cell>
          <cell r="Z10730">
            <v>351905</v>
          </cell>
          <cell r="AA10730"/>
          <cell r="AB10730">
            <v>76746</v>
          </cell>
          <cell r="AC10730">
            <v>346891</v>
          </cell>
          <cell r="AD10730">
            <v>786393</v>
          </cell>
          <cell r="AE10730">
            <v>390361</v>
          </cell>
          <cell r="AF10730">
            <v>591050</v>
          </cell>
          <cell r="AG10730">
            <v>584175</v>
          </cell>
          <cell r="AH10730">
            <v>470864</v>
          </cell>
          <cell r="AI10730"/>
          <cell r="AJ10730"/>
          <cell r="AK10730"/>
          <cell r="AL10730"/>
          <cell r="AM10730"/>
          <cell r="AN10730"/>
        </row>
        <row r="10731">
          <cell r="E10731">
            <v>10730</v>
          </cell>
          <cell r="F10731"/>
          <cell r="G10731"/>
          <cell r="H10731"/>
          <cell r="I10731"/>
          <cell r="J10731"/>
          <cell r="K10731"/>
          <cell r="L10731"/>
          <cell r="M10731"/>
          <cell r="N10731"/>
          <cell r="O10731"/>
          <cell r="P10731"/>
          <cell r="Q10731"/>
          <cell r="R10731"/>
          <cell r="S10731"/>
          <cell r="T10731"/>
          <cell r="U10731"/>
          <cell r="V10731"/>
          <cell r="W10731"/>
          <cell r="X10731"/>
          <cell r="Y10731"/>
          <cell r="Z10731"/>
          <cell r="AA10731"/>
          <cell r="AB10731"/>
          <cell r="AC10731"/>
          <cell r="AD10731"/>
          <cell r="AE10731"/>
          <cell r="AF10731"/>
          <cell r="AG10731"/>
          <cell r="AH10731"/>
          <cell r="AI10731"/>
          <cell r="AJ10731"/>
          <cell r="AK10731"/>
          <cell r="AL10731"/>
          <cell r="AM10731"/>
          <cell r="AN10731"/>
        </row>
        <row r="10732">
          <cell r="E10732">
            <v>10731</v>
          </cell>
          <cell r="F10732"/>
          <cell r="G10732"/>
          <cell r="H10732"/>
          <cell r="I10732"/>
          <cell r="J10732"/>
          <cell r="K10732">
            <v>1500</v>
          </cell>
          <cell r="L10732"/>
          <cell r="M10732"/>
          <cell r="N10732"/>
          <cell r="O10732"/>
          <cell r="P10732">
            <v>4641</v>
          </cell>
          <cell r="Q10732"/>
          <cell r="R10732"/>
          <cell r="S10732"/>
          <cell r="T10732"/>
          <cell r="U10732"/>
          <cell r="V10732"/>
          <cell r="W10732"/>
          <cell r="X10732"/>
          <cell r="Y10732"/>
          <cell r="Z10732"/>
          <cell r="AA10732"/>
          <cell r="AB10732"/>
          <cell r="AC10732"/>
          <cell r="AD10732"/>
          <cell r="AE10732"/>
          <cell r="AF10732"/>
          <cell r="AG10732"/>
          <cell r="AH10732"/>
          <cell r="AI10732"/>
          <cell r="AJ10732"/>
          <cell r="AK10732"/>
          <cell r="AL10732"/>
          <cell r="AM10732"/>
          <cell r="AN10732"/>
        </row>
        <row r="10733">
          <cell r="E10733">
            <v>10732</v>
          </cell>
          <cell r="F10733"/>
          <cell r="G10733"/>
          <cell r="H10733"/>
          <cell r="I10733"/>
          <cell r="J10733"/>
          <cell r="K10733"/>
          <cell r="L10733"/>
          <cell r="M10733"/>
          <cell r="N10733"/>
          <cell r="O10733"/>
          <cell r="P10733"/>
          <cell r="Q10733"/>
          <cell r="R10733"/>
          <cell r="S10733"/>
          <cell r="T10733"/>
          <cell r="U10733"/>
          <cell r="V10733"/>
          <cell r="W10733"/>
          <cell r="X10733"/>
          <cell r="Y10733"/>
          <cell r="Z10733"/>
          <cell r="AA10733"/>
          <cell r="AB10733"/>
          <cell r="AC10733"/>
          <cell r="AD10733"/>
          <cell r="AE10733"/>
          <cell r="AF10733"/>
          <cell r="AG10733"/>
          <cell r="AH10733"/>
          <cell r="AI10733"/>
          <cell r="AJ10733"/>
          <cell r="AK10733"/>
          <cell r="AL10733"/>
          <cell r="AM10733"/>
          <cell r="AN10733"/>
        </row>
        <row r="10734">
          <cell r="E10734">
            <v>10733</v>
          </cell>
          <cell r="F10734"/>
          <cell r="G10734"/>
          <cell r="H10734"/>
          <cell r="I10734"/>
          <cell r="J10734"/>
          <cell r="K10734">
            <v>1270</v>
          </cell>
          <cell r="L10734"/>
          <cell r="M10734">
            <v>600</v>
          </cell>
          <cell r="N10734"/>
          <cell r="O10734"/>
          <cell r="P10734">
            <v>5</v>
          </cell>
          <cell r="Q10734"/>
          <cell r="R10734">
            <v>1485</v>
          </cell>
          <cell r="S10734"/>
          <cell r="T10734"/>
          <cell r="U10734"/>
          <cell r="V10734"/>
          <cell r="W10734"/>
          <cell r="X10734"/>
          <cell r="Y10734"/>
          <cell r="Z10734"/>
          <cell r="AA10734"/>
          <cell r="AB10734"/>
          <cell r="AC10734"/>
          <cell r="AD10734">
            <v>7973</v>
          </cell>
          <cell r="AE10734">
            <v>35873</v>
          </cell>
          <cell r="AF10734"/>
          <cell r="AG10734"/>
          <cell r="AH10734"/>
          <cell r="AI10734">
            <v>5</v>
          </cell>
          <cell r="AJ10734"/>
          <cell r="AK10734"/>
          <cell r="AL10734"/>
          <cell r="AM10734"/>
          <cell r="AN10734"/>
        </row>
        <row r="10735">
          <cell r="E10735">
            <v>10734</v>
          </cell>
          <cell r="F10735"/>
          <cell r="G10735"/>
          <cell r="H10735"/>
          <cell r="I10735"/>
          <cell r="J10735"/>
          <cell r="K10735"/>
          <cell r="L10735"/>
          <cell r="M10735"/>
          <cell r="N10735"/>
          <cell r="O10735"/>
          <cell r="P10735"/>
          <cell r="Q10735"/>
          <cell r="R10735"/>
          <cell r="S10735"/>
          <cell r="T10735"/>
          <cell r="U10735"/>
          <cell r="V10735"/>
          <cell r="W10735"/>
          <cell r="X10735"/>
          <cell r="Y10735"/>
          <cell r="Z10735"/>
          <cell r="AA10735"/>
          <cell r="AB10735"/>
          <cell r="AC10735"/>
          <cell r="AD10735"/>
          <cell r="AE10735"/>
          <cell r="AF10735"/>
          <cell r="AG10735"/>
          <cell r="AH10735"/>
          <cell r="AI10735"/>
          <cell r="AJ10735"/>
          <cell r="AK10735"/>
          <cell r="AL10735"/>
          <cell r="AM10735"/>
          <cell r="AN10735"/>
        </row>
        <row r="10736">
          <cell r="E10736">
            <v>10735</v>
          </cell>
          <cell r="F10736"/>
          <cell r="G10736"/>
          <cell r="H10736"/>
          <cell r="I10736"/>
          <cell r="J10736"/>
          <cell r="K10736"/>
          <cell r="L10736">
            <v>85402</v>
          </cell>
          <cell r="M10736"/>
          <cell r="N10736"/>
          <cell r="O10736"/>
          <cell r="P10736"/>
          <cell r="Q10736"/>
          <cell r="R10736"/>
          <cell r="S10736"/>
          <cell r="T10736"/>
          <cell r="U10736"/>
          <cell r="V10736"/>
          <cell r="W10736">
            <v>62432</v>
          </cell>
          <cell r="X10736"/>
          <cell r="Y10736"/>
          <cell r="Z10736"/>
          <cell r="AA10736"/>
          <cell r="AB10736"/>
          <cell r="AC10736"/>
          <cell r="AD10736"/>
          <cell r="AE10736"/>
          <cell r="AF10736"/>
          <cell r="AG10736">
            <v>14766</v>
          </cell>
          <cell r="AH10736"/>
          <cell r="AI10736"/>
          <cell r="AJ10736"/>
          <cell r="AK10736"/>
          <cell r="AL10736"/>
          <cell r="AM10736"/>
          <cell r="AN10736"/>
        </row>
        <row r="10737">
          <cell r="E10737">
            <v>10736</v>
          </cell>
          <cell r="F10737"/>
          <cell r="G10737"/>
          <cell r="H10737"/>
          <cell r="I10737"/>
          <cell r="J10737"/>
          <cell r="K10737"/>
          <cell r="L10737"/>
          <cell r="M10737">
            <v>298083</v>
          </cell>
          <cell r="N10737"/>
          <cell r="O10737"/>
          <cell r="P10737"/>
          <cell r="Q10737"/>
          <cell r="R10737"/>
          <cell r="S10737"/>
          <cell r="T10737"/>
          <cell r="U10737"/>
          <cell r="V10737">
            <v>568</v>
          </cell>
          <cell r="W10737">
            <v>14510</v>
          </cell>
          <cell r="X10737"/>
          <cell r="Y10737"/>
          <cell r="Z10737"/>
          <cell r="AA10737"/>
          <cell r="AB10737"/>
          <cell r="AC10737"/>
          <cell r="AD10737"/>
          <cell r="AE10737"/>
          <cell r="AF10737"/>
          <cell r="AG10737">
            <v>9281</v>
          </cell>
          <cell r="AH10737"/>
          <cell r="AI10737"/>
          <cell r="AJ10737"/>
          <cell r="AK10737"/>
          <cell r="AL10737"/>
          <cell r="AM10737"/>
          <cell r="AN10737"/>
        </row>
        <row r="10738">
          <cell r="E10738">
            <v>10737</v>
          </cell>
          <cell r="F10738">
            <v>497979</v>
          </cell>
          <cell r="G10738">
            <v>1984113</v>
          </cell>
          <cell r="H10738">
            <v>1222408</v>
          </cell>
          <cell r="I10738">
            <v>1324671</v>
          </cell>
          <cell r="J10738">
            <v>1028739</v>
          </cell>
          <cell r="K10738"/>
          <cell r="L10738">
            <v>1282266</v>
          </cell>
          <cell r="M10738">
            <v>3588001</v>
          </cell>
          <cell r="N10738">
            <v>2263323</v>
          </cell>
          <cell r="O10738">
            <v>1266053</v>
          </cell>
          <cell r="P10738">
            <v>2955571</v>
          </cell>
          <cell r="Q10738">
            <v>2149115</v>
          </cell>
          <cell r="R10738">
            <v>2796996</v>
          </cell>
          <cell r="S10738">
            <v>477946</v>
          </cell>
          <cell r="T10738">
            <v>1809095</v>
          </cell>
          <cell r="U10738">
            <v>812444</v>
          </cell>
          <cell r="V10738">
            <v>101171</v>
          </cell>
          <cell r="W10738">
            <v>972004</v>
          </cell>
          <cell r="X10738">
            <v>668664</v>
          </cell>
          <cell r="Y10738"/>
          <cell r="Z10738">
            <v>91308</v>
          </cell>
          <cell r="AA10738">
            <v>6981</v>
          </cell>
          <cell r="AB10738">
            <v>52064</v>
          </cell>
          <cell r="AC10738">
            <v>336179</v>
          </cell>
          <cell r="AD10738">
            <v>2404900</v>
          </cell>
          <cell r="AE10738">
            <v>785897</v>
          </cell>
          <cell r="AF10738">
            <v>383945</v>
          </cell>
          <cell r="AG10738">
            <v>847737</v>
          </cell>
          <cell r="AH10738">
            <v>1401911</v>
          </cell>
          <cell r="AI10738">
            <v>3339719</v>
          </cell>
          <cell r="AJ10738">
            <v>717726</v>
          </cell>
          <cell r="AK10738">
            <v>263722</v>
          </cell>
          <cell r="AL10738">
            <v>173365</v>
          </cell>
          <cell r="AM10738">
            <v>1053229</v>
          </cell>
          <cell r="AN10738">
            <v>1215338</v>
          </cell>
        </row>
        <row r="10739">
          <cell r="E10739">
            <v>10738</v>
          </cell>
          <cell r="F10739"/>
          <cell r="G10739">
            <v>32668</v>
          </cell>
          <cell r="H10739">
            <v>287356</v>
          </cell>
          <cell r="I10739"/>
          <cell r="J10739">
            <v>26250</v>
          </cell>
          <cell r="K10739">
            <v>22333</v>
          </cell>
          <cell r="L10739">
            <v>405881</v>
          </cell>
          <cell r="M10739"/>
          <cell r="N10739">
            <v>17830</v>
          </cell>
          <cell r="O10739"/>
          <cell r="P10739">
            <v>33483</v>
          </cell>
          <cell r="Q10739">
            <v>29557</v>
          </cell>
          <cell r="R10739"/>
          <cell r="S10739">
            <v>13211</v>
          </cell>
          <cell r="T10739">
            <v>38086</v>
          </cell>
          <cell r="U10739">
            <v>21276</v>
          </cell>
          <cell r="V10739"/>
          <cell r="W10739">
            <v>25897</v>
          </cell>
          <cell r="X10739"/>
          <cell r="Y10739"/>
          <cell r="Z10739">
            <v>552</v>
          </cell>
          <cell r="AA10739"/>
          <cell r="AB10739">
            <v>14684</v>
          </cell>
          <cell r="AC10739">
            <v>3805</v>
          </cell>
          <cell r="AD10739">
            <v>19888</v>
          </cell>
          <cell r="AE10739"/>
          <cell r="AF10739">
            <v>10558</v>
          </cell>
          <cell r="AG10739"/>
          <cell r="AH10739">
            <v>24487</v>
          </cell>
          <cell r="AI10739">
            <v>18528</v>
          </cell>
          <cell r="AJ10739">
            <v>5583</v>
          </cell>
          <cell r="AK10739"/>
          <cell r="AL10739"/>
          <cell r="AM10739"/>
          <cell r="AN10739"/>
        </row>
        <row r="10740">
          <cell r="E10740">
            <v>10739</v>
          </cell>
          <cell r="F10740"/>
          <cell r="G10740"/>
          <cell r="H10740"/>
          <cell r="I10740"/>
          <cell r="J10740"/>
          <cell r="K10740"/>
          <cell r="L10740"/>
          <cell r="M10740"/>
          <cell r="N10740"/>
          <cell r="O10740"/>
          <cell r="P10740"/>
          <cell r="Q10740"/>
          <cell r="R10740"/>
          <cell r="S10740"/>
          <cell r="T10740"/>
          <cell r="U10740"/>
          <cell r="V10740"/>
          <cell r="W10740"/>
          <cell r="X10740"/>
          <cell r="Y10740"/>
          <cell r="Z10740"/>
          <cell r="AA10740"/>
          <cell r="AB10740"/>
          <cell r="AC10740"/>
          <cell r="AD10740"/>
          <cell r="AE10740"/>
          <cell r="AF10740"/>
          <cell r="AG10740"/>
          <cell r="AH10740"/>
          <cell r="AI10740"/>
          <cell r="AJ10740"/>
          <cell r="AK10740"/>
          <cell r="AL10740"/>
          <cell r="AM10740"/>
          <cell r="AN10740"/>
        </row>
        <row r="10741">
          <cell r="E10741">
            <v>10740</v>
          </cell>
          <cell r="F10741"/>
          <cell r="G10741"/>
          <cell r="H10741"/>
          <cell r="I10741"/>
          <cell r="J10741"/>
          <cell r="K10741"/>
          <cell r="L10741"/>
          <cell r="M10741"/>
          <cell r="N10741"/>
          <cell r="O10741"/>
          <cell r="P10741"/>
          <cell r="Q10741"/>
          <cell r="R10741"/>
          <cell r="S10741"/>
          <cell r="T10741"/>
          <cell r="U10741"/>
          <cell r="V10741"/>
          <cell r="W10741"/>
          <cell r="X10741"/>
          <cell r="Y10741"/>
          <cell r="Z10741"/>
          <cell r="AA10741"/>
          <cell r="AB10741"/>
          <cell r="AC10741"/>
          <cell r="AD10741"/>
          <cell r="AE10741"/>
          <cell r="AF10741"/>
          <cell r="AG10741"/>
          <cell r="AH10741"/>
          <cell r="AI10741"/>
          <cell r="AJ10741"/>
          <cell r="AK10741"/>
          <cell r="AL10741"/>
          <cell r="AM10741"/>
          <cell r="AN10741"/>
        </row>
        <row r="10742">
          <cell r="E10742">
            <v>10741</v>
          </cell>
          <cell r="F10742"/>
          <cell r="G10742"/>
          <cell r="H10742"/>
          <cell r="I10742"/>
          <cell r="J10742"/>
          <cell r="K10742"/>
          <cell r="L10742"/>
          <cell r="M10742"/>
          <cell r="N10742"/>
          <cell r="O10742"/>
          <cell r="P10742"/>
          <cell r="Q10742"/>
          <cell r="R10742"/>
          <cell r="S10742"/>
          <cell r="T10742"/>
          <cell r="U10742"/>
          <cell r="V10742"/>
          <cell r="W10742"/>
          <cell r="X10742"/>
          <cell r="Y10742"/>
          <cell r="Z10742"/>
          <cell r="AA10742"/>
          <cell r="AB10742"/>
          <cell r="AC10742"/>
          <cell r="AD10742"/>
          <cell r="AE10742"/>
          <cell r="AF10742"/>
          <cell r="AG10742"/>
          <cell r="AH10742"/>
          <cell r="AI10742"/>
          <cell r="AJ10742"/>
          <cell r="AK10742"/>
          <cell r="AL10742"/>
          <cell r="AM10742"/>
          <cell r="AN10742"/>
        </row>
        <row r="10743">
          <cell r="E10743">
            <v>10742</v>
          </cell>
          <cell r="F10743"/>
          <cell r="G10743"/>
          <cell r="H10743"/>
          <cell r="I10743"/>
          <cell r="J10743"/>
          <cell r="K10743"/>
          <cell r="L10743"/>
          <cell r="M10743"/>
          <cell r="N10743"/>
          <cell r="O10743"/>
          <cell r="P10743"/>
          <cell r="Q10743"/>
          <cell r="R10743"/>
          <cell r="S10743"/>
          <cell r="T10743"/>
          <cell r="U10743"/>
          <cell r="V10743"/>
          <cell r="W10743"/>
          <cell r="X10743"/>
          <cell r="Y10743"/>
          <cell r="Z10743"/>
          <cell r="AA10743"/>
          <cell r="AB10743"/>
          <cell r="AC10743"/>
          <cell r="AD10743"/>
          <cell r="AE10743"/>
          <cell r="AF10743"/>
          <cell r="AG10743"/>
          <cell r="AH10743"/>
          <cell r="AI10743"/>
          <cell r="AJ10743"/>
          <cell r="AK10743"/>
          <cell r="AL10743"/>
          <cell r="AM10743"/>
          <cell r="AN10743"/>
        </row>
        <row r="10744">
          <cell r="E10744">
            <v>10743</v>
          </cell>
          <cell r="F10744">
            <v>7214547</v>
          </cell>
          <cell r="G10744">
            <v>10129672</v>
          </cell>
          <cell r="H10744">
            <v>24102478</v>
          </cell>
          <cell r="I10744">
            <v>22170746</v>
          </cell>
          <cell r="J10744">
            <v>4298485</v>
          </cell>
          <cell r="K10744"/>
          <cell r="L10744">
            <v>16446158</v>
          </cell>
          <cell r="M10744">
            <v>43384043</v>
          </cell>
          <cell r="N10744">
            <v>8668952</v>
          </cell>
          <cell r="O10744">
            <v>15090855</v>
          </cell>
          <cell r="P10744">
            <v>13853683</v>
          </cell>
          <cell r="Q10744">
            <v>9127555</v>
          </cell>
          <cell r="R10744">
            <v>15331745</v>
          </cell>
          <cell r="S10744">
            <v>4122555</v>
          </cell>
          <cell r="T10744">
            <v>46439782</v>
          </cell>
          <cell r="U10744">
            <v>17808406</v>
          </cell>
          <cell r="V10744">
            <v>968864</v>
          </cell>
          <cell r="W10744">
            <v>9326967</v>
          </cell>
          <cell r="X10744">
            <v>5776185</v>
          </cell>
          <cell r="Y10744">
            <v>343244</v>
          </cell>
          <cell r="Z10744">
            <v>4971798</v>
          </cell>
          <cell r="AA10744">
            <v>1278656</v>
          </cell>
          <cell r="AB10744">
            <v>1540050</v>
          </cell>
          <cell r="AC10744">
            <v>4445039</v>
          </cell>
          <cell r="AD10744">
            <v>12147138</v>
          </cell>
          <cell r="AE10744">
            <v>7661622</v>
          </cell>
          <cell r="AF10744">
            <v>7183237</v>
          </cell>
          <cell r="AG10744">
            <v>14273256</v>
          </cell>
          <cell r="AH10744">
            <v>9010783</v>
          </cell>
          <cell r="AI10744">
            <v>9340285</v>
          </cell>
          <cell r="AJ10744">
            <v>4132936</v>
          </cell>
          <cell r="AK10744">
            <v>1390364</v>
          </cell>
          <cell r="AL10744">
            <v>1905583</v>
          </cell>
          <cell r="AM10744">
            <v>2637817</v>
          </cell>
          <cell r="AN10744">
            <v>5928371</v>
          </cell>
        </row>
        <row r="10745">
          <cell r="E10745">
            <v>10744</v>
          </cell>
          <cell r="F10745">
            <v>194116</v>
          </cell>
          <cell r="G10745">
            <v>242721</v>
          </cell>
          <cell r="H10745"/>
          <cell r="I10745"/>
          <cell r="J10745">
            <v>73792</v>
          </cell>
          <cell r="K10745">
            <v>278551</v>
          </cell>
          <cell r="L10745">
            <v>11050</v>
          </cell>
          <cell r="M10745">
            <v>1220458</v>
          </cell>
          <cell r="N10745">
            <v>191981</v>
          </cell>
          <cell r="O10745">
            <v>387477</v>
          </cell>
          <cell r="P10745">
            <v>286117</v>
          </cell>
          <cell r="Q10745">
            <v>178298</v>
          </cell>
          <cell r="R10745"/>
          <cell r="S10745">
            <v>76223</v>
          </cell>
          <cell r="T10745">
            <v>1112129</v>
          </cell>
          <cell r="U10745">
            <v>546616</v>
          </cell>
          <cell r="V10745">
            <v>13108</v>
          </cell>
          <cell r="W10745">
            <v>182743</v>
          </cell>
          <cell r="X10745"/>
          <cell r="Y10745"/>
          <cell r="Z10745">
            <v>142536</v>
          </cell>
          <cell r="AA10745"/>
          <cell r="AB10745">
            <v>20094</v>
          </cell>
          <cell r="AC10745">
            <v>117862</v>
          </cell>
          <cell r="AD10745">
            <v>234540</v>
          </cell>
          <cell r="AE10745">
            <v>321843</v>
          </cell>
          <cell r="AF10745">
            <v>167765</v>
          </cell>
          <cell r="AG10745"/>
          <cell r="AH10745">
            <v>218575</v>
          </cell>
          <cell r="AI10745">
            <v>205938</v>
          </cell>
          <cell r="AJ10745">
            <v>110071</v>
          </cell>
          <cell r="AK10745">
            <v>553110</v>
          </cell>
          <cell r="AL10745"/>
          <cell r="AM10745">
            <v>46398</v>
          </cell>
          <cell r="AN10745"/>
        </row>
        <row r="10746">
          <cell r="E10746">
            <v>10745</v>
          </cell>
          <cell r="F10746"/>
          <cell r="G10746"/>
          <cell r="H10746"/>
          <cell r="I10746"/>
          <cell r="J10746"/>
          <cell r="K10746"/>
          <cell r="L10746"/>
          <cell r="M10746"/>
          <cell r="N10746"/>
          <cell r="O10746">
            <v>16067</v>
          </cell>
          <cell r="P10746"/>
          <cell r="Q10746"/>
          <cell r="R10746"/>
          <cell r="S10746"/>
          <cell r="T10746"/>
          <cell r="U10746"/>
          <cell r="V10746"/>
          <cell r="W10746"/>
          <cell r="X10746"/>
          <cell r="Y10746"/>
          <cell r="Z10746"/>
          <cell r="AA10746"/>
          <cell r="AB10746"/>
          <cell r="AC10746"/>
          <cell r="AD10746"/>
          <cell r="AE10746"/>
          <cell r="AF10746"/>
          <cell r="AG10746"/>
          <cell r="AH10746"/>
          <cell r="AI10746"/>
          <cell r="AJ10746"/>
          <cell r="AK10746"/>
          <cell r="AL10746"/>
          <cell r="AM10746"/>
          <cell r="AN10746"/>
        </row>
        <row r="10747">
          <cell r="E10747">
            <v>10746</v>
          </cell>
          <cell r="F10747">
            <v>424282</v>
          </cell>
          <cell r="G10747">
            <v>404460</v>
          </cell>
          <cell r="H10747"/>
          <cell r="I10747">
            <v>1667488</v>
          </cell>
          <cell r="J10747"/>
          <cell r="K10747">
            <v>727031</v>
          </cell>
          <cell r="L10747">
            <v>602000</v>
          </cell>
          <cell r="M10747"/>
          <cell r="N10747"/>
          <cell r="O10747">
            <v>306000</v>
          </cell>
          <cell r="P10747">
            <v>414533</v>
          </cell>
          <cell r="Q10747">
            <v>209090</v>
          </cell>
          <cell r="R10747">
            <v>146259</v>
          </cell>
          <cell r="S10747"/>
          <cell r="T10747"/>
          <cell r="U10747"/>
          <cell r="V10747"/>
          <cell r="W10747">
            <v>47500</v>
          </cell>
          <cell r="X10747">
            <v>346838</v>
          </cell>
          <cell r="Y10747"/>
          <cell r="Z10747">
            <v>355590</v>
          </cell>
          <cell r="AA10747"/>
          <cell r="AB10747"/>
          <cell r="AC10747">
            <v>344450</v>
          </cell>
          <cell r="AD10747">
            <v>686800</v>
          </cell>
          <cell r="AE10747">
            <v>667800</v>
          </cell>
          <cell r="AF10747">
            <v>84394</v>
          </cell>
          <cell r="AG10747"/>
          <cell r="AH10747">
            <v>339917</v>
          </cell>
          <cell r="AI10747">
            <v>428130</v>
          </cell>
          <cell r="AJ10747">
            <v>1290900</v>
          </cell>
          <cell r="AK10747"/>
          <cell r="AL10747">
            <v>151200</v>
          </cell>
          <cell r="AM10747"/>
          <cell r="AN10747"/>
        </row>
        <row r="10748">
          <cell r="E10748">
            <v>10747</v>
          </cell>
          <cell r="F10748"/>
          <cell r="G10748"/>
          <cell r="H10748"/>
          <cell r="I10748"/>
          <cell r="J10748"/>
          <cell r="K10748"/>
          <cell r="L10748"/>
          <cell r="M10748"/>
          <cell r="N10748"/>
          <cell r="O10748"/>
          <cell r="P10748"/>
          <cell r="Q10748"/>
          <cell r="R10748"/>
          <cell r="S10748"/>
          <cell r="T10748"/>
          <cell r="U10748"/>
          <cell r="V10748"/>
          <cell r="W10748"/>
          <cell r="X10748"/>
          <cell r="Y10748"/>
          <cell r="Z10748"/>
          <cell r="AA10748"/>
          <cell r="AB10748"/>
          <cell r="AC10748"/>
          <cell r="AD10748"/>
          <cell r="AE10748"/>
          <cell r="AF10748"/>
          <cell r="AG10748"/>
          <cell r="AH10748"/>
          <cell r="AI10748"/>
          <cell r="AJ10748"/>
          <cell r="AK10748"/>
          <cell r="AL10748"/>
          <cell r="AM10748"/>
          <cell r="AN10748"/>
        </row>
        <row r="10749">
          <cell r="E10749">
            <v>10748</v>
          </cell>
          <cell r="F10749"/>
          <cell r="G10749">
            <v>9476</v>
          </cell>
          <cell r="H10749"/>
          <cell r="I10749"/>
          <cell r="J10749"/>
          <cell r="K10749"/>
          <cell r="L10749"/>
          <cell r="M10749">
            <v>-320</v>
          </cell>
          <cell r="N10749"/>
          <cell r="O10749"/>
          <cell r="P10749"/>
          <cell r="Q10749">
            <v>155138</v>
          </cell>
          <cell r="R10749"/>
          <cell r="S10749"/>
          <cell r="T10749"/>
          <cell r="U10749"/>
          <cell r="V10749"/>
          <cell r="W10749"/>
          <cell r="X10749"/>
          <cell r="Y10749"/>
          <cell r="Z10749"/>
          <cell r="AA10749"/>
          <cell r="AB10749"/>
          <cell r="AC10749"/>
          <cell r="AD10749"/>
          <cell r="AE10749"/>
          <cell r="AF10749"/>
          <cell r="AG10749"/>
          <cell r="AH10749"/>
          <cell r="AI10749"/>
          <cell r="AJ10749"/>
          <cell r="AK10749"/>
          <cell r="AL10749"/>
          <cell r="AM10749"/>
          <cell r="AN10749"/>
        </row>
        <row r="10750">
          <cell r="E10750">
            <v>10749</v>
          </cell>
          <cell r="F10750"/>
          <cell r="G10750">
            <v>18510</v>
          </cell>
          <cell r="H10750">
            <v>6329773</v>
          </cell>
          <cell r="I10750">
            <v>2320328</v>
          </cell>
          <cell r="J10750">
            <v>2198940</v>
          </cell>
          <cell r="K10750"/>
          <cell r="L10750">
            <v>3969165</v>
          </cell>
          <cell r="M10750">
            <v>6858004</v>
          </cell>
          <cell r="N10750">
            <v>4081</v>
          </cell>
          <cell r="O10750">
            <v>2970456</v>
          </cell>
          <cell r="P10750">
            <v>4692039</v>
          </cell>
          <cell r="Q10750">
            <v>1746865</v>
          </cell>
          <cell r="R10750">
            <v>2462805</v>
          </cell>
          <cell r="S10750">
            <v>1680963</v>
          </cell>
          <cell r="T10750">
            <v>6282100</v>
          </cell>
          <cell r="U10750">
            <v>4734777</v>
          </cell>
          <cell r="V10750">
            <v>8159</v>
          </cell>
          <cell r="W10750"/>
          <cell r="X10750"/>
          <cell r="Y10750"/>
          <cell r="Z10750"/>
          <cell r="AA10750"/>
          <cell r="AB10750"/>
          <cell r="AC10750"/>
          <cell r="AD10750"/>
          <cell r="AE10750">
            <v>680562</v>
          </cell>
          <cell r="AF10750"/>
          <cell r="AG10750"/>
          <cell r="AH10750"/>
          <cell r="AI10750"/>
          <cell r="AJ10750"/>
          <cell r="AK10750"/>
          <cell r="AL10750"/>
          <cell r="AM10750"/>
          <cell r="AN10750"/>
        </row>
        <row r="10751">
          <cell r="E10751">
            <v>10750</v>
          </cell>
          <cell r="F10751"/>
          <cell r="G10751"/>
          <cell r="H10751"/>
          <cell r="I10751"/>
          <cell r="J10751"/>
          <cell r="K10751"/>
          <cell r="L10751"/>
          <cell r="M10751">
            <v>86053</v>
          </cell>
          <cell r="N10751"/>
          <cell r="O10751"/>
          <cell r="P10751"/>
          <cell r="Q10751"/>
          <cell r="R10751"/>
          <cell r="S10751"/>
          <cell r="T10751"/>
          <cell r="U10751">
            <v>8750</v>
          </cell>
          <cell r="V10751"/>
          <cell r="W10751"/>
          <cell r="X10751"/>
          <cell r="Y10751"/>
          <cell r="Z10751"/>
          <cell r="AA10751"/>
          <cell r="AB10751"/>
          <cell r="AC10751"/>
          <cell r="AD10751"/>
          <cell r="AE10751"/>
          <cell r="AF10751"/>
          <cell r="AG10751"/>
          <cell r="AH10751"/>
          <cell r="AI10751"/>
          <cell r="AJ10751"/>
          <cell r="AK10751"/>
          <cell r="AL10751"/>
          <cell r="AM10751"/>
          <cell r="AN10751"/>
        </row>
        <row r="10752">
          <cell r="E10752">
            <v>10751</v>
          </cell>
          <cell r="F10752"/>
          <cell r="G10752"/>
          <cell r="H10752"/>
          <cell r="I10752"/>
          <cell r="J10752"/>
          <cell r="K10752"/>
          <cell r="L10752"/>
          <cell r="M10752"/>
          <cell r="N10752"/>
          <cell r="O10752"/>
          <cell r="P10752"/>
          <cell r="Q10752"/>
          <cell r="R10752"/>
          <cell r="S10752"/>
          <cell r="T10752"/>
          <cell r="U10752"/>
          <cell r="V10752"/>
          <cell r="W10752"/>
          <cell r="X10752"/>
          <cell r="Y10752"/>
          <cell r="Z10752"/>
          <cell r="AA10752"/>
          <cell r="AB10752"/>
          <cell r="AC10752"/>
          <cell r="AD10752"/>
          <cell r="AE10752"/>
          <cell r="AF10752"/>
          <cell r="AG10752"/>
          <cell r="AH10752"/>
          <cell r="AI10752"/>
          <cell r="AJ10752"/>
          <cell r="AK10752"/>
          <cell r="AL10752"/>
          <cell r="AM10752"/>
          <cell r="AN10752"/>
        </row>
        <row r="10753">
          <cell r="E10753">
            <v>10752</v>
          </cell>
          <cell r="F10753"/>
          <cell r="G10753"/>
          <cell r="H10753"/>
          <cell r="I10753"/>
          <cell r="J10753"/>
          <cell r="K10753"/>
          <cell r="L10753"/>
          <cell r="M10753"/>
          <cell r="N10753"/>
          <cell r="O10753"/>
          <cell r="P10753"/>
          <cell r="Q10753"/>
          <cell r="R10753"/>
          <cell r="S10753"/>
          <cell r="T10753"/>
          <cell r="U10753"/>
          <cell r="V10753"/>
          <cell r="W10753"/>
          <cell r="X10753"/>
          <cell r="Y10753"/>
          <cell r="Z10753"/>
          <cell r="AA10753"/>
          <cell r="AB10753"/>
          <cell r="AC10753"/>
          <cell r="AD10753"/>
          <cell r="AE10753"/>
          <cell r="AF10753"/>
          <cell r="AG10753"/>
          <cell r="AH10753"/>
          <cell r="AI10753"/>
          <cell r="AJ10753"/>
          <cell r="AK10753"/>
          <cell r="AL10753"/>
          <cell r="AM10753"/>
          <cell r="AN10753"/>
        </row>
        <row r="10754">
          <cell r="E10754">
            <v>10753</v>
          </cell>
          <cell r="F10754"/>
          <cell r="G10754"/>
          <cell r="H10754"/>
          <cell r="I10754">
            <v>320576</v>
          </cell>
          <cell r="J10754"/>
          <cell r="K10754"/>
          <cell r="L10754"/>
          <cell r="M10754"/>
          <cell r="N10754"/>
          <cell r="O10754"/>
          <cell r="P10754">
            <v>37032</v>
          </cell>
          <cell r="Q10754"/>
          <cell r="R10754"/>
          <cell r="S10754"/>
          <cell r="T10754"/>
          <cell r="U10754"/>
          <cell r="V10754"/>
          <cell r="W10754">
            <v>40988</v>
          </cell>
          <cell r="X10754"/>
          <cell r="Y10754"/>
          <cell r="Z10754"/>
          <cell r="AA10754"/>
          <cell r="AB10754"/>
          <cell r="AC10754"/>
          <cell r="AD10754">
            <v>126164</v>
          </cell>
          <cell r="AE10754"/>
          <cell r="AF10754"/>
          <cell r="AG10754"/>
          <cell r="AH10754"/>
          <cell r="AI10754"/>
          <cell r="AJ10754"/>
          <cell r="AK10754"/>
          <cell r="AL10754"/>
          <cell r="AM10754"/>
          <cell r="AN10754"/>
        </row>
        <row r="10755">
          <cell r="E10755">
            <v>10754</v>
          </cell>
          <cell r="F10755"/>
          <cell r="G10755"/>
          <cell r="H10755"/>
          <cell r="I10755"/>
          <cell r="J10755"/>
          <cell r="K10755"/>
          <cell r="L10755"/>
          <cell r="M10755"/>
          <cell r="N10755"/>
          <cell r="O10755"/>
          <cell r="P10755"/>
          <cell r="Q10755"/>
          <cell r="R10755"/>
          <cell r="S10755"/>
          <cell r="T10755"/>
          <cell r="U10755"/>
          <cell r="V10755"/>
          <cell r="W10755"/>
          <cell r="X10755"/>
          <cell r="Y10755"/>
          <cell r="Z10755"/>
          <cell r="AA10755"/>
          <cell r="AB10755"/>
          <cell r="AC10755"/>
          <cell r="AD10755"/>
          <cell r="AE10755"/>
          <cell r="AF10755"/>
          <cell r="AG10755"/>
          <cell r="AH10755"/>
          <cell r="AI10755"/>
          <cell r="AJ10755"/>
          <cell r="AK10755"/>
          <cell r="AL10755"/>
          <cell r="AM10755"/>
          <cell r="AN10755"/>
        </row>
        <row r="10756">
          <cell r="E10756">
            <v>10755</v>
          </cell>
          <cell r="F10756"/>
          <cell r="G10756"/>
          <cell r="H10756"/>
          <cell r="I10756"/>
          <cell r="J10756"/>
          <cell r="K10756"/>
          <cell r="L10756"/>
          <cell r="M10756"/>
          <cell r="N10756"/>
          <cell r="O10756"/>
          <cell r="P10756"/>
          <cell r="Q10756"/>
          <cell r="R10756"/>
          <cell r="S10756"/>
          <cell r="T10756"/>
          <cell r="U10756"/>
          <cell r="V10756"/>
          <cell r="W10756"/>
          <cell r="X10756"/>
          <cell r="Y10756"/>
          <cell r="Z10756"/>
          <cell r="AA10756"/>
          <cell r="AB10756"/>
          <cell r="AC10756"/>
          <cell r="AD10756"/>
          <cell r="AE10756"/>
          <cell r="AF10756"/>
          <cell r="AG10756"/>
          <cell r="AH10756"/>
          <cell r="AI10756"/>
          <cell r="AJ10756"/>
          <cell r="AK10756"/>
          <cell r="AL10756"/>
          <cell r="AM10756"/>
          <cell r="AN10756"/>
        </row>
        <row r="10757">
          <cell r="E10757">
            <v>10756</v>
          </cell>
          <cell r="F10757"/>
          <cell r="G10757">
            <v>389943</v>
          </cell>
          <cell r="H10757"/>
          <cell r="I10757">
            <v>48594</v>
          </cell>
          <cell r="J10757"/>
          <cell r="K10757"/>
          <cell r="L10757">
            <v>436921</v>
          </cell>
          <cell r="M10757">
            <v>2250116</v>
          </cell>
          <cell r="N10757"/>
          <cell r="O10757"/>
          <cell r="P10757"/>
          <cell r="Q10757">
            <v>5350</v>
          </cell>
          <cell r="R10757"/>
          <cell r="S10757"/>
          <cell r="T10757"/>
          <cell r="U10757">
            <v>80799</v>
          </cell>
          <cell r="V10757"/>
          <cell r="W10757"/>
          <cell r="X10757"/>
          <cell r="Y10757"/>
          <cell r="Z10757">
            <v>96568</v>
          </cell>
          <cell r="AA10757"/>
          <cell r="AB10757"/>
          <cell r="AC10757"/>
          <cell r="AD10757"/>
          <cell r="AE10757">
            <v>6562</v>
          </cell>
          <cell r="AF10757">
            <v>556405</v>
          </cell>
          <cell r="AG10757"/>
          <cell r="AH10757">
            <v>20343</v>
          </cell>
          <cell r="AI10757"/>
          <cell r="AJ10757"/>
          <cell r="AK10757"/>
          <cell r="AL10757"/>
          <cell r="AM10757"/>
          <cell r="AN10757"/>
        </row>
        <row r="10758">
          <cell r="E10758">
            <v>10757</v>
          </cell>
          <cell r="F10758"/>
          <cell r="G10758"/>
          <cell r="H10758">
            <v>3727172</v>
          </cell>
          <cell r="I10758"/>
          <cell r="J10758"/>
          <cell r="K10758"/>
          <cell r="L10758">
            <v>895066</v>
          </cell>
          <cell r="M10758">
            <v>3086168</v>
          </cell>
          <cell r="N10758"/>
          <cell r="O10758"/>
          <cell r="P10758">
            <v>5759709</v>
          </cell>
          <cell r="Q10758">
            <v>200000</v>
          </cell>
          <cell r="R10758"/>
          <cell r="S10758"/>
          <cell r="T10758">
            <v>1768193</v>
          </cell>
          <cell r="U10758"/>
          <cell r="V10758"/>
          <cell r="W10758"/>
          <cell r="X10758"/>
          <cell r="Y10758"/>
          <cell r="Z10758"/>
          <cell r="AA10758"/>
          <cell r="AB10758"/>
          <cell r="AC10758"/>
          <cell r="AD10758"/>
          <cell r="AE10758"/>
          <cell r="AF10758"/>
          <cell r="AG10758"/>
          <cell r="AH10758"/>
          <cell r="AI10758"/>
          <cell r="AJ10758"/>
          <cell r="AK10758"/>
          <cell r="AL10758"/>
          <cell r="AM10758"/>
          <cell r="AN10758"/>
        </row>
        <row r="10759">
          <cell r="E10759">
            <v>10758</v>
          </cell>
          <cell r="F10759">
            <v>1171905</v>
          </cell>
          <cell r="G10759">
            <v>1425708</v>
          </cell>
          <cell r="H10759">
            <v>1249365</v>
          </cell>
          <cell r="I10759">
            <v>4015858</v>
          </cell>
          <cell r="J10759"/>
          <cell r="K10759">
            <v>2095833</v>
          </cell>
          <cell r="L10759">
            <v>4439</v>
          </cell>
          <cell r="M10759">
            <v>644902</v>
          </cell>
          <cell r="N10759">
            <v>1291660</v>
          </cell>
          <cell r="O10759">
            <v>1367468</v>
          </cell>
          <cell r="P10759">
            <v>4390980</v>
          </cell>
          <cell r="Q10759">
            <v>1004075</v>
          </cell>
          <cell r="R10759">
            <v>307823</v>
          </cell>
          <cell r="S10759">
            <v>25741</v>
          </cell>
          <cell r="T10759">
            <v>734232</v>
          </cell>
          <cell r="U10759">
            <v>524374</v>
          </cell>
          <cell r="V10759">
            <v>74464</v>
          </cell>
          <cell r="W10759">
            <v>1508324</v>
          </cell>
          <cell r="X10759"/>
          <cell r="Y10759">
            <v>9559</v>
          </cell>
          <cell r="Z10759">
            <v>533821</v>
          </cell>
          <cell r="AA10759">
            <v>164775</v>
          </cell>
          <cell r="AB10759">
            <v>3880</v>
          </cell>
          <cell r="AC10759">
            <v>615257</v>
          </cell>
          <cell r="AD10759">
            <v>1707128</v>
          </cell>
          <cell r="AE10759">
            <v>8559</v>
          </cell>
          <cell r="AF10759">
            <v>1655610</v>
          </cell>
          <cell r="AG10759"/>
          <cell r="AH10759">
            <v>4022171</v>
          </cell>
          <cell r="AI10759">
            <v>281360</v>
          </cell>
          <cell r="AJ10759">
            <v>144926</v>
          </cell>
          <cell r="AK10759">
            <v>17405</v>
          </cell>
          <cell r="AL10759">
            <v>195212</v>
          </cell>
          <cell r="AM10759"/>
          <cell r="AN10759">
            <v>245395</v>
          </cell>
        </row>
        <row r="10760">
          <cell r="E10760">
            <v>10759</v>
          </cell>
          <cell r="F10760"/>
          <cell r="G10760"/>
          <cell r="H10760"/>
          <cell r="I10760"/>
          <cell r="J10760"/>
          <cell r="K10760"/>
          <cell r="L10760"/>
          <cell r="M10760"/>
          <cell r="N10760"/>
          <cell r="O10760"/>
          <cell r="P10760"/>
          <cell r="Q10760"/>
          <cell r="R10760"/>
          <cell r="S10760"/>
          <cell r="T10760"/>
          <cell r="U10760"/>
          <cell r="V10760"/>
          <cell r="W10760"/>
          <cell r="X10760"/>
          <cell r="Y10760"/>
          <cell r="Z10760"/>
          <cell r="AA10760"/>
          <cell r="AB10760"/>
          <cell r="AC10760"/>
          <cell r="AD10760"/>
          <cell r="AE10760"/>
          <cell r="AF10760"/>
          <cell r="AG10760"/>
          <cell r="AH10760"/>
          <cell r="AI10760"/>
          <cell r="AJ10760"/>
          <cell r="AK10760"/>
          <cell r="AL10760"/>
          <cell r="AM10760"/>
          <cell r="AN10760"/>
        </row>
        <row r="10761">
          <cell r="E10761">
            <v>10760</v>
          </cell>
          <cell r="F10761">
            <v>46</v>
          </cell>
          <cell r="G10761">
            <v>2295</v>
          </cell>
          <cell r="H10761">
            <v>28314</v>
          </cell>
          <cell r="I10761"/>
          <cell r="J10761"/>
          <cell r="K10761">
            <v>653</v>
          </cell>
          <cell r="L10761">
            <v>11865</v>
          </cell>
          <cell r="M10761"/>
          <cell r="N10761">
            <v>1975</v>
          </cell>
          <cell r="O10761"/>
          <cell r="P10761">
            <v>2550</v>
          </cell>
          <cell r="Q10761"/>
          <cell r="R10761">
            <v>10000</v>
          </cell>
          <cell r="S10761"/>
          <cell r="T10761"/>
          <cell r="U10761"/>
          <cell r="V10761"/>
          <cell r="W10761">
            <v>11689</v>
          </cell>
          <cell r="X10761"/>
          <cell r="Y10761"/>
          <cell r="Z10761">
            <v>2460</v>
          </cell>
          <cell r="AA10761">
            <v>1257</v>
          </cell>
          <cell r="AB10761"/>
          <cell r="AC10761">
            <v>2098</v>
          </cell>
          <cell r="AD10761"/>
          <cell r="AE10761">
            <v>4300</v>
          </cell>
          <cell r="AF10761">
            <v>2150</v>
          </cell>
          <cell r="AG10761">
            <v>585</v>
          </cell>
          <cell r="AH10761"/>
          <cell r="AI10761">
            <v>1550</v>
          </cell>
          <cell r="AJ10761"/>
          <cell r="AK10761"/>
          <cell r="AL10761"/>
          <cell r="AM10761"/>
          <cell r="AN10761">
            <v>50000</v>
          </cell>
        </row>
        <row r="10762">
          <cell r="E10762">
            <v>10761</v>
          </cell>
          <cell r="F10762"/>
          <cell r="G10762"/>
          <cell r="H10762">
            <v>507526</v>
          </cell>
          <cell r="I10762"/>
          <cell r="J10762"/>
          <cell r="K10762"/>
          <cell r="L10762"/>
          <cell r="M10762"/>
          <cell r="N10762"/>
          <cell r="O10762"/>
          <cell r="P10762"/>
          <cell r="Q10762"/>
          <cell r="R10762">
            <v>519011</v>
          </cell>
          <cell r="S10762"/>
          <cell r="T10762">
            <v>3713</v>
          </cell>
          <cell r="U10762"/>
          <cell r="V10762"/>
          <cell r="W10762"/>
          <cell r="X10762"/>
          <cell r="Y10762"/>
          <cell r="Z10762"/>
          <cell r="AA10762"/>
          <cell r="AB10762"/>
          <cell r="AC10762"/>
          <cell r="AD10762"/>
          <cell r="AE10762"/>
          <cell r="AF10762"/>
          <cell r="AG10762"/>
          <cell r="AH10762"/>
          <cell r="AI10762">
            <v>213</v>
          </cell>
          <cell r="AJ10762"/>
          <cell r="AK10762"/>
          <cell r="AL10762"/>
          <cell r="AM10762"/>
          <cell r="AN10762"/>
        </row>
        <row r="10763">
          <cell r="E10763">
            <v>10762</v>
          </cell>
          <cell r="F10763">
            <v>69413</v>
          </cell>
          <cell r="G10763">
            <v>3940</v>
          </cell>
          <cell r="H10763">
            <v>2031338</v>
          </cell>
          <cell r="I10763"/>
          <cell r="J10763"/>
          <cell r="K10763">
            <v>225</v>
          </cell>
          <cell r="L10763">
            <v>3836</v>
          </cell>
          <cell r="M10763">
            <v>740</v>
          </cell>
          <cell r="N10763"/>
          <cell r="O10763">
            <v>772848</v>
          </cell>
          <cell r="P10763"/>
          <cell r="Q10763">
            <v>225</v>
          </cell>
          <cell r="R10763">
            <v>2645115</v>
          </cell>
          <cell r="S10763"/>
          <cell r="T10763">
            <v>1347715</v>
          </cell>
          <cell r="U10763">
            <v>754344</v>
          </cell>
          <cell r="V10763"/>
          <cell r="W10763">
            <v>73995</v>
          </cell>
          <cell r="X10763"/>
          <cell r="Y10763"/>
          <cell r="Z10763">
            <v>16815</v>
          </cell>
          <cell r="AA10763"/>
          <cell r="AB10763"/>
          <cell r="AC10763">
            <v>-149</v>
          </cell>
          <cell r="AD10763">
            <v>355</v>
          </cell>
          <cell r="AE10763">
            <v>4400</v>
          </cell>
          <cell r="AF10763">
            <v>28420</v>
          </cell>
          <cell r="AG10763">
            <v>49705</v>
          </cell>
          <cell r="AH10763">
            <v>5802</v>
          </cell>
          <cell r="AI10763"/>
          <cell r="AJ10763">
            <v>32290</v>
          </cell>
          <cell r="AK10763"/>
          <cell r="AL10763"/>
          <cell r="AM10763"/>
          <cell r="AN10763"/>
        </row>
        <row r="10764">
          <cell r="E10764">
            <v>10763</v>
          </cell>
          <cell r="F10764"/>
          <cell r="G10764"/>
          <cell r="H10764"/>
          <cell r="I10764"/>
          <cell r="J10764"/>
          <cell r="K10764"/>
          <cell r="L10764"/>
          <cell r="M10764"/>
          <cell r="N10764"/>
          <cell r="O10764"/>
          <cell r="P10764"/>
          <cell r="Q10764"/>
          <cell r="R10764"/>
          <cell r="S10764"/>
          <cell r="T10764"/>
          <cell r="U10764"/>
          <cell r="V10764"/>
          <cell r="W10764"/>
          <cell r="X10764"/>
          <cell r="Y10764"/>
          <cell r="Z10764"/>
          <cell r="AA10764"/>
          <cell r="AB10764"/>
          <cell r="AC10764"/>
          <cell r="AD10764"/>
          <cell r="AE10764"/>
          <cell r="AF10764"/>
          <cell r="AG10764"/>
          <cell r="AH10764"/>
          <cell r="AI10764"/>
          <cell r="AJ10764"/>
          <cell r="AK10764"/>
          <cell r="AL10764"/>
          <cell r="AM10764"/>
          <cell r="AN10764"/>
        </row>
        <row r="10765">
          <cell r="E10765">
            <v>10764</v>
          </cell>
          <cell r="F10765">
            <v>80</v>
          </cell>
          <cell r="G10765">
            <v>540119</v>
          </cell>
          <cell r="H10765">
            <v>224446</v>
          </cell>
          <cell r="I10765">
            <v>60178</v>
          </cell>
          <cell r="J10765">
            <v>103</v>
          </cell>
          <cell r="K10765">
            <v>200077</v>
          </cell>
          <cell r="L10765">
            <v>39069</v>
          </cell>
          <cell r="M10765"/>
          <cell r="N10765"/>
          <cell r="O10765">
            <v>6249</v>
          </cell>
          <cell r="P10765"/>
          <cell r="Q10765"/>
          <cell r="R10765">
            <v>144226</v>
          </cell>
          <cell r="S10765"/>
          <cell r="T10765"/>
          <cell r="U10765">
            <v>768575</v>
          </cell>
          <cell r="V10765"/>
          <cell r="W10765"/>
          <cell r="X10765"/>
          <cell r="Y10765"/>
          <cell r="Z10765">
            <v>37709</v>
          </cell>
          <cell r="AA10765"/>
          <cell r="AB10765">
            <v>6993</v>
          </cell>
          <cell r="AC10765"/>
          <cell r="AD10765"/>
          <cell r="AE10765">
            <v>102</v>
          </cell>
          <cell r="AF10765">
            <v>58677</v>
          </cell>
          <cell r="AG10765"/>
          <cell r="AH10765">
            <v>58856</v>
          </cell>
          <cell r="AI10765"/>
          <cell r="AJ10765"/>
          <cell r="AK10765"/>
          <cell r="AL10765"/>
          <cell r="AM10765"/>
          <cell r="AN10765"/>
        </row>
        <row r="10766">
          <cell r="E10766">
            <v>10765</v>
          </cell>
          <cell r="F10766">
            <v>296380</v>
          </cell>
          <cell r="G10766">
            <v>40122</v>
          </cell>
          <cell r="H10766">
            <v>5580</v>
          </cell>
          <cell r="I10766">
            <v>24012</v>
          </cell>
          <cell r="J10766"/>
          <cell r="K10766"/>
          <cell r="L10766">
            <v>29737</v>
          </cell>
          <cell r="M10766"/>
          <cell r="N10766">
            <v>3944</v>
          </cell>
          <cell r="O10766"/>
          <cell r="P10766">
            <v>14452</v>
          </cell>
          <cell r="Q10766"/>
          <cell r="R10766"/>
          <cell r="S10766"/>
          <cell r="T10766"/>
          <cell r="U10766">
            <v>203509</v>
          </cell>
          <cell r="V10766">
            <v>1906</v>
          </cell>
          <cell r="W10766">
            <v>61202</v>
          </cell>
          <cell r="X10766"/>
          <cell r="Y10766"/>
          <cell r="Z10766"/>
          <cell r="AA10766"/>
          <cell r="AB10766">
            <v>25574</v>
          </cell>
          <cell r="AC10766">
            <v>415870</v>
          </cell>
          <cell r="AD10766">
            <v>83822</v>
          </cell>
          <cell r="AE10766"/>
          <cell r="AF10766"/>
          <cell r="AG10766"/>
          <cell r="AH10766"/>
          <cell r="AI10766">
            <v>5467</v>
          </cell>
          <cell r="AJ10766">
            <v>7809</v>
          </cell>
          <cell r="AK10766"/>
          <cell r="AL10766"/>
          <cell r="AM10766"/>
          <cell r="AN10766"/>
        </row>
        <row r="10767">
          <cell r="E10767">
            <v>10766</v>
          </cell>
          <cell r="F10767">
            <v>426676</v>
          </cell>
          <cell r="G10767"/>
          <cell r="H10767"/>
          <cell r="I10767"/>
          <cell r="J10767"/>
          <cell r="K10767"/>
          <cell r="L10767"/>
          <cell r="M10767"/>
          <cell r="N10767"/>
          <cell r="O10767"/>
          <cell r="P10767"/>
          <cell r="Q10767"/>
          <cell r="R10767"/>
          <cell r="S10767"/>
          <cell r="T10767"/>
          <cell r="U10767"/>
          <cell r="V10767"/>
          <cell r="W10767"/>
          <cell r="X10767"/>
          <cell r="Y10767"/>
          <cell r="Z10767"/>
          <cell r="AA10767"/>
          <cell r="AB10767"/>
          <cell r="AC10767"/>
          <cell r="AD10767"/>
          <cell r="AE10767"/>
          <cell r="AF10767"/>
          <cell r="AG10767"/>
          <cell r="AH10767"/>
          <cell r="AI10767"/>
          <cell r="AJ10767"/>
          <cell r="AK10767"/>
          <cell r="AL10767"/>
          <cell r="AM10767"/>
          <cell r="AN10767"/>
        </row>
        <row r="10768">
          <cell r="E10768">
            <v>10767</v>
          </cell>
          <cell r="F10768">
            <v>6152663</v>
          </cell>
          <cell r="G10768">
            <v>5397451</v>
          </cell>
          <cell r="H10768">
            <v>8887264</v>
          </cell>
          <cell r="I10768">
            <v>9889785</v>
          </cell>
          <cell r="J10768">
            <v>1812901</v>
          </cell>
          <cell r="K10768">
            <v>7992299</v>
          </cell>
          <cell r="L10768">
            <v>3456281</v>
          </cell>
          <cell r="M10768">
            <v>7366831</v>
          </cell>
          <cell r="N10768">
            <v>5825848</v>
          </cell>
          <cell r="O10768">
            <v>5736713</v>
          </cell>
          <cell r="P10768">
            <v>9160637</v>
          </cell>
          <cell r="Q10768">
            <v>5316044</v>
          </cell>
          <cell r="R10768">
            <v>6539410</v>
          </cell>
          <cell r="S10768">
            <v>1950386</v>
          </cell>
          <cell r="T10768">
            <v>8289214</v>
          </cell>
          <cell r="U10768">
            <v>4423648</v>
          </cell>
          <cell r="V10768">
            <v>617628</v>
          </cell>
          <cell r="W10768">
            <v>5714635</v>
          </cell>
          <cell r="X10768">
            <v>2897637</v>
          </cell>
          <cell r="Y10768">
            <v>110805</v>
          </cell>
          <cell r="Z10768">
            <v>3984705</v>
          </cell>
          <cell r="AA10768">
            <v>857339</v>
          </cell>
          <cell r="AB10768">
            <v>379859</v>
          </cell>
          <cell r="AC10768">
            <v>3824870</v>
          </cell>
          <cell r="AD10768">
            <v>7354313</v>
          </cell>
          <cell r="AE10768">
            <v>4143908</v>
          </cell>
          <cell r="AF10768">
            <v>4411833</v>
          </cell>
          <cell r="AG10768">
            <v>5525010</v>
          </cell>
          <cell r="AH10768">
            <v>3729147</v>
          </cell>
          <cell r="AI10768">
            <v>5944173</v>
          </cell>
          <cell r="AJ10768">
            <v>3631542</v>
          </cell>
          <cell r="AK10768">
            <v>395823</v>
          </cell>
          <cell r="AL10768">
            <v>62997</v>
          </cell>
          <cell r="AM10768"/>
          <cell r="AN10768">
            <v>2296561</v>
          </cell>
        </row>
        <row r="10769">
          <cell r="E10769">
            <v>10768</v>
          </cell>
          <cell r="F10769"/>
          <cell r="G10769"/>
          <cell r="H10769"/>
          <cell r="I10769"/>
          <cell r="J10769"/>
          <cell r="K10769"/>
          <cell r="L10769"/>
          <cell r="M10769"/>
          <cell r="N10769"/>
          <cell r="O10769"/>
          <cell r="P10769"/>
          <cell r="Q10769"/>
          <cell r="R10769"/>
          <cell r="S10769"/>
          <cell r="T10769"/>
          <cell r="U10769"/>
          <cell r="V10769"/>
          <cell r="W10769"/>
          <cell r="X10769"/>
          <cell r="Y10769"/>
          <cell r="Z10769"/>
          <cell r="AA10769"/>
          <cell r="AB10769"/>
          <cell r="AC10769"/>
          <cell r="AD10769"/>
          <cell r="AE10769"/>
          <cell r="AF10769"/>
          <cell r="AG10769"/>
          <cell r="AH10769"/>
          <cell r="AI10769"/>
          <cell r="AJ10769"/>
          <cell r="AK10769"/>
          <cell r="AL10769"/>
          <cell r="AM10769"/>
          <cell r="AN10769"/>
        </row>
        <row r="10770">
          <cell r="E10770">
            <v>10769</v>
          </cell>
          <cell r="F10770"/>
          <cell r="G10770"/>
          <cell r="H10770"/>
          <cell r="I10770"/>
          <cell r="J10770"/>
          <cell r="K10770"/>
          <cell r="L10770"/>
          <cell r="M10770"/>
          <cell r="N10770"/>
          <cell r="O10770"/>
          <cell r="P10770"/>
          <cell r="Q10770"/>
          <cell r="R10770"/>
          <cell r="S10770"/>
          <cell r="T10770"/>
          <cell r="U10770"/>
          <cell r="V10770"/>
          <cell r="W10770"/>
          <cell r="X10770"/>
          <cell r="Y10770"/>
          <cell r="Z10770"/>
          <cell r="AA10770"/>
          <cell r="AB10770"/>
          <cell r="AC10770"/>
          <cell r="AD10770"/>
          <cell r="AE10770"/>
          <cell r="AF10770"/>
          <cell r="AG10770">
            <v>94931</v>
          </cell>
          <cell r="AH10770"/>
          <cell r="AI10770"/>
          <cell r="AJ10770"/>
          <cell r="AK10770"/>
          <cell r="AL10770"/>
          <cell r="AM10770"/>
          <cell r="AN10770"/>
        </row>
        <row r="10771">
          <cell r="E10771">
            <v>10770</v>
          </cell>
          <cell r="F10771"/>
          <cell r="G10771"/>
          <cell r="H10771">
            <v>7303</v>
          </cell>
          <cell r="I10771"/>
          <cell r="J10771"/>
          <cell r="K10771"/>
          <cell r="L10771"/>
          <cell r="M10771">
            <v>-10388</v>
          </cell>
          <cell r="N10771"/>
          <cell r="O10771">
            <v>1586</v>
          </cell>
          <cell r="P10771"/>
          <cell r="Q10771"/>
          <cell r="R10771"/>
          <cell r="S10771"/>
          <cell r="T10771"/>
          <cell r="U10771"/>
          <cell r="V10771"/>
          <cell r="W10771"/>
          <cell r="X10771"/>
          <cell r="Y10771"/>
          <cell r="Z10771"/>
          <cell r="AA10771"/>
          <cell r="AB10771"/>
          <cell r="AC10771"/>
          <cell r="AD10771"/>
          <cell r="AE10771"/>
          <cell r="AF10771"/>
          <cell r="AG10771"/>
          <cell r="AH10771"/>
          <cell r="AI10771"/>
          <cell r="AJ10771"/>
          <cell r="AK10771"/>
          <cell r="AL10771"/>
          <cell r="AM10771"/>
          <cell r="AN10771"/>
        </row>
        <row r="10772">
          <cell r="E10772">
            <v>10771</v>
          </cell>
          <cell r="F10772"/>
          <cell r="G10772"/>
          <cell r="H10772"/>
          <cell r="I10772"/>
          <cell r="J10772"/>
          <cell r="K10772"/>
          <cell r="L10772"/>
          <cell r="M10772">
            <v>165065</v>
          </cell>
          <cell r="N10772"/>
          <cell r="O10772"/>
          <cell r="P10772"/>
          <cell r="Q10772"/>
          <cell r="R10772">
            <v>141478</v>
          </cell>
          <cell r="S10772">
            <v>25072</v>
          </cell>
          <cell r="T10772"/>
          <cell r="U10772">
            <v>13750</v>
          </cell>
          <cell r="V10772"/>
          <cell r="W10772"/>
          <cell r="X10772"/>
          <cell r="Y10772"/>
          <cell r="Z10772"/>
          <cell r="AA10772"/>
          <cell r="AB10772"/>
          <cell r="AC10772"/>
          <cell r="AD10772"/>
          <cell r="AE10772"/>
          <cell r="AF10772"/>
          <cell r="AG10772"/>
          <cell r="AH10772"/>
          <cell r="AI10772"/>
          <cell r="AJ10772"/>
          <cell r="AK10772"/>
          <cell r="AL10772"/>
          <cell r="AM10772"/>
          <cell r="AN10772"/>
        </row>
        <row r="10773">
          <cell r="E10773">
            <v>10772</v>
          </cell>
          <cell r="F10773"/>
          <cell r="G10773"/>
          <cell r="H10773"/>
          <cell r="I10773"/>
          <cell r="J10773"/>
          <cell r="K10773"/>
          <cell r="L10773"/>
          <cell r="M10773"/>
          <cell r="N10773"/>
          <cell r="O10773"/>
          <cell r="P10773"/>
          <cell r="Q10773"/>
          <cell r="R10773"/>
          <cell r="S10773"/>
          <cell r="T10773"/>
          <cell r="U10773"/>
          <cell r="V10773"/>
          <cell r="W10773"/>
          <cell r="X10773"/>
          <cell r="Y10773"/>
          <cell r="Z10773"/>
          <cell r="AA10773"/>
          <cell r="AB10773"/>
          <cell r="AC10773"/>
          <cell r="AD10773"/>
          <cell r="AE10773"/>
          <cell r="AF10773"/>
          <cell r="AG10773"/>
          <cell r="AH10773"/>
          <cell r="AI10773"/>
          <cell r="AJ10773"/>
          <cell r="AK10773"/>
          <cell r="AL10773"/>
          <cell r="AM10773"/>
          <cell r="AN10773"/>
        </row>
        <row r="10774">
          <cell r="E10774">
            <v>10773</v>
          </cell>
          <cell r="F10774"/>
          <cell r="G10774"/>
          <cell r="H10774">
            <v>1403</v>
          </cell>
          <cell r="I10774">
            <v>127561</v>
          </cell>
          <cell r="J10774">
            <v>330</v>
          </cell>
          <cell r="K10774"/>
          <cell r="L10774">
            <v>33678</v>
          </cell>
          <cell r="M10774"/>
          <cell r="N10774"/>
          <cell r="O10774">
            <v>7400</v>
          </cell>
          <cell r="P10774">
            <v>32080</v>
          </cell>
          <cell r="Q10774">
            <v>17400</v>
          </cell>
          <cell r="R10774"/>
          <cell r="S10774"/>
          <cell r="T10774"/>
          <cell r="U10774"/>
          <cell r="V10774"/>
          <cell r="W10774">
            <v>1248</v>
          </cell>
          <cell r="X10774"/>
          <cell r="Y10774"/>
          <cell r="Z10774">
            <v>7524</v>
          </cell>
          <cell r="AA10774"/>
          <cell r="AB10774"/>
          <cell r="AC10774"/>
          <cell r="AD10774">
            <v>9933</v>
          </cell>
          <cell r="AE10774">
            <v>26945</v>
          </cell>
          <cell r="AF10774">
            <v>17950</v>
          </cell>
          <cell r="AG10774"/>
          <cell r="AH10774">
            <v>50445</v>
          </cell>
          <cell r="AI10774"/>
          <cell r="AJ10774"/>
          <cell r="AK10774"/>
          <cell r="AL10774"/>
          <cell r="AM10774"/>
          <cell r="AN10774"/>
        </row>
        <row r="10775">
          <cell r="E10775">
            <v>10774</v>
          </cell>
          <cell r="F10775">
            <v>6277</v>
          </cell>
          <cell r="G10775">
            <v>42500</v>
          </cell>
          <cell r="H10775">
            <v>1151602</v>
          </cell>
          <cell r="I10775">
            <v>166</v>
          </cell>
          <cell r="J10775"/>
          <cell r="K10775"/>
          <cell r="L10775">
            <v>10512</v>
          </cell>
          <cell r="M10775">
            <v>14841</v>
          </cell>
          <cell r="N10775"/>
          <cell r="O10775"/>
          <cell r="P10775"/>
          <cell r="Q10775"/>
          <cell r="R10775"/>
          <cell r="S10775"/>
          <cell r="T10775"/>
          <cell r="U10775">
            <v>6755</v>
          </cell>
          <cell r="V10775"/>
          <cell r="W10775">
            <v>2400</v>
          </cell>
          <cell r="X10775"/>
          <cell r="Y10775"/>
          <cell r="Z10775"/>
          <cell r="AA10775">
            <v>2355</v>
          </cell>
          <cell r="AB10775"/>
          <cell r="AC10775"/>
          <cell r="AD10775">
            <v>21843</v>
          </cell>
          <cell r="AE10775">
            <v>38250</v>
          </cell>
          <cell r="AF10775">
            <v>375</v>
          </cell>
          <cell r="AG10775"/>
          <cell r="AH10775"/>
          <cell r="AI10775"/>
          <cell r="AJ10775"/>
          <cell r="AK10775"/>
          <cell r="AL10775"/>
          <cell r="AM10775"/>
          <cell r="AN10775"/>
        </row>
        <row r="10776">
          <cell r="E10776">
            <v>10775</v>
          </cell>
          <cell r="F10776">
            <v>46221</v>
          </cell>
          <cell r="G10776">
            <v>33790</v>
          </cell>
          <cell r="H10776">
            <v>438316</v>
          </cell>
          <cell r="I10776">
            <v>1586566</v>
          </cell>
          <cell r="J10776">
            <v>15063</v>
          </cell>
          <cell r="K10776">
            <v>131142</v>
          </cell>
          <cell r="L10776">
            <v>104604</v>
          </cell>
          <cell r="M10776">
            <v>290388</v>
          </cell>
          <cell r="N10776">
            <v>51819</v>
          </cell>
          <cell r="O10776">
            <v>21199</v>
          </cell>
          <cell r="P10776">
            <v>52148</v>
          </cell>
          <cell r="Q10776">
            <v>31974</v>
          </cell>
          <cell r="R10776">
            <v>47473</v>
          </cell>
          <cell r="S10776">
            <v>9680</v>
          </cell>
          <cell r="T10776">
            <v>209729</v>
          </cell>
          <cell r="U10776">
            <v>598257</v>
          </cell>
          <cell r="V10776"/>
          <cell r="W10776">
            <v>37162</v>
          </cell>
          <cell r="X10776">
            <v>1995</v>
          </cell>
          <cell r="Y10776"/>
          <cell r="Z10776">
            <v>17150</v>
          </cell>
          <cell r="AA10776">
            <v>12056</v>
          </cell>
          <cell r="AB10776">
            <v>1658</v>
          </cell>
          <cell r="AC10776">
            <v>18553</v>
          </cell>
          <cell r="AD10776">
            <v>15688</v>
          </cell>
          <cell r="AE10776">
            <v>68029</v>
          </cell>
          <cell r="AF10776">
            <v>36538</v>
          </cell>
          <cell r="AG10776">
            <v>248653</v>
          </cell>
          <cell r="AH10776">
            <v>142667</v>
          </cell>
          <cell r="AI10776">
            <v>10573</v>
          </cell>
          <cell r="AJ10776">
            <v>27645</v>
          </cell>
          <cell r="AK10776"/>
          <cell r="AL10776">
            <v>23820</v>
          </cell>
          <cell r="AM10776"/>
          <cell r="AN10776">
            <v>3204</v>
          </cell>
        </row>
        <row r="10777">
          <cell r="E10777">
            <v>10776</v>
          </cell>
          <cell r="F10777"/>
          <cell r="G10777"/>
          <cell r="H10777"/>
          <cell r="I10777"/>
          <cell r="J10777"/>
          <cell r="K10777"/>
          <cell r="L10777"/>
          <cell r="M10777"/>
          <cell r="N10777"/>
          <cell r="O10777"/>
          <cell r="P10777"/>
          <cell r="Q10777"/>
          <cell r="R10777"/>
          <cell r="S10777"/>
          <cell r="T10777"/>
          <cell r="U10777"/>
          <cell r="V10777"/>
          <cell r="W10777"/>
          <cell r="X10777"/>
          <cell r="Y10777"/>
          <cell r="Z10777"/>
          <cell r="AA10777"/>
          <cell r="AB10777"/>
          <cell r="AC10777"/>
          <cell r="AD10777"/>
          <cell r="AE10777"/>
          <cell r="AF10777"/>
          <cell r="AG10777"/>
          <cell r="AH10777"/>
          <cell r="AI10777"/>
          <cell r="AJ10777"/>
          <cell r="AK10777"/>
          <cell r="AL10777"/>
          <cell r="AM10777"/>
          <cell r="AN10777"/>
        </row>
        <row r="10778">
          <cell r="E10778">
            <v>10777</v>
          </cell>
          <cell r="F10778"/>
          <cell r="G10778"/>
          <cell r="H10778"/>
          <cell r="I10778">
            <v>50</v>
          </cell>
          <cell r="J10778"/>
          <cell r="K10778"/>
          <cell r="L10778"/>
          <cell r="M10778"/>
          <cell r="N10778"/>
          <cell r="O10778"/>
          <cell r="P10778">
            <v>75</v>
          </cell>
          <cell r="Q10778"/>
          <cell r="R10778"/>
          <cell r="S10778"/>
          <cell r="T10778"/>
          <cell r="U10778"/>
          <cell r="V10778">
            <v>79500</v>
          </cell>
          <cell r="W10778"/>
          <cell r="X10778"/>
          <cell r="Y10778"/>
          <cell r="Z10778"/>
          <cell r="AA10778"/>
          <cell r="AB10778"/>
          <cell r="AC10778"/>
          <cell r="AD10778"/>
          <cell r="AE10778"/>
          <cell r="AF10778"/>
          <cell r="AG10778"/>
          <cell r="AH10778"/>
          <cell r="AI10778"/>
          <cell r="AJ10778"/>
          <cell r="AK10778"/>
          <cell r="AL10778"/>
          <cell r="AM10778"/>
          <cell r="AN10778"/>
        </row>
        <row r="10779">
          <cell r="E10779">
            <v>10778</v>
          </cell>
          <cell r="F10779"/>
          <cell r="G10779"/>
          <cell r="H10779"/>
          <cell r="I10779"/>
          <cell r="J10779"/>
          <cell r="K10779"/>
          <cell r="L10779"/>
          <cell r="M10779"/>
          <cell r="N10779"/>
          <cell r="O10779"/>
          <cell r="P10779"/>
          <cell r="Q10779"/>
          <cell r="R10779"/>
          <cell r="S10779"/>
          <cell r="T10779"/>
          <cell r="U10779"/>
          <cell r="V10779"/>
          <cell r="W10779"/>
          <cell r="X10779"/>
          <cell r="Y10779"/>
          <cell r="Z10779"/>
          <cell r="AA10779"/>
          <cell r="AB10779"/>
          <cell r="AC10779"/>
          <cell r="AD10779"/>
          <cell r="AE10779"/>
          <cell r="AF10779">
            <v>5009</v>
          </cell>
          <cell r="AG10779"/>
          <cell r="AH10779"/>
          <cell r="AI10779"/>
          <cell r="AJ10779"/>
          <cell r="AK10779"/>
          <cell r="AL10779"/>
          <cell r="AM10779"/>
          <cell r="AN10779"/>
        </row>
        <row r="10780">
          <cell r="E10780">
            <v>10779</v>
          </cell>
          <cell r="F10780">
            <v>55103</v>
          </cell>
          <cell r="G10780">
            <v>23707</v>
          </cell>
          <cell r="H10780">
            <v>805900</v>
          </cell>
          <cell r="I10780">
            <v>169668</v>
          </cell>
          <cell r="J10780">
            <v>13823</v>
          </cell>
          <cell r="K10780">
            <v>92941</v>
          </cell>
          <cell r="L10780">
            <v>9270</v>
          </cell>
          <cell r="M10780">
            <v>529</v>
          </cell>
          <cell r="N10780">
            <v>90113</v>
          </cell>
          <cell r="O10780">
            <v>25609</v>
          </cell>
          <cell r="P10780">
            <v>334019</v>
          </cell>
          <cell r="Q10780">
            <v>431284</v>
          </cell>
          <cell r="R10780">
            <v>287765</v>
          </cell>
          <cell r="S10780"/>
          <cell r="T10780"/>
          <cell r="U10780">
            <v>189785</v>
          </cell>
          <cell r="V10780">
            <v>308</v>
          </cell>
          <cell r="W10780">
            <v>23237</v>
          </cell>
          <cell r="X10780"/>
          <cell r="Y10780"/>
          <cell r="Z10780"/>
          <cell r="AA10780"/>
          <cell r="AB10780"/>
          <cell r="AC10780">
            <v>4582</v>
          </cell>
          <cell r="AD10780">
            <v>980255</v>
          </cell>
          <cell r="AE10780">
            <v>103633</v>
          </cell>
          <cell r="AF10780">
            <v>136795</v>
          </cell>
          <cell r="AG10780">
            <v>33852</v>
          </cell>
          <cell r="AH10780">
            <v>308122</v>
          </cell>
          <cell r="AI10780">
            <v>1158</v>
          </cell>
          <cell r="AJ10780">
            <v>956</v>
          </cell>
          <cell r="AK10780"/>
          <cell r="AL10780"/>
          <cell r="AM10780"/>
          <cell r="AN10780">
            <v>104697</v>
          </cell>
        </row>
        <row r="10781">
          <cell r="E10781">
            <v>10780</v>
          </cell>
          <cell r="F10781"/>
          <cell r="G10781"/>
          <cell r="H10781"/>
          <cell r="I10781"/>
          <cell r="J10781"/>
          <cell r="K10781"/>
          <cell r="L10781"/>
          <cell r="M10781"/>
          <cell r="N10781"/>
          <cell r="O10781"/>
          <cell r="P10781"/>
          <cell r="Q10781"/>
          <cell r="R10781"/>
          <cell r="S10781"/>
          <cell r="T10781"/>
          <cell r="U10781"/>
          <cell r="V10781"/>
          <cell r="W10781"/>
          <cell r="X10781"/>
          <cell r="Y10781"/>
          <cell r="Z10781"/>
          <cell r="AA10781"/>
          <cell r="AB10781"/>
          <cell r="AC10781"/>
          <cell r="AD10781"/>
          <cell r="AE10781"/>
          <cell r="AF10781"/>
          <cell r="AG10781"/>
          <cell r="AH10781"/>
          <cell r="AI10781"/>
          <cell r="AJ10781"/>
          <cell r="AK10781"/>
          <cell r="AL10781"/>
          <cell r="AM10781"/>
          <cell r="AN10781"/>
        </row>
        <row r="10782">
          <cell r="E10782">
            <v>10781</v>
          </cell>
          <cell r="F10782"/>
          <cell r="G10782"/>
          <cell r="H10782"/>
          <cell r="I10782"/>
          <cell r="J10782"/>
          <cell r="K10782"/>
          <cell r="L10782"/>
          <cell r="M10782"/>
          <cell r="N10782"/>
          <cell r="O10782"/>
          <cell r="P10782"/>
          <cell r="Q10782">
            <v>1571</v>
          </cell>
          <cell r="R10782"/>
          <cell r="S10782"/>
          <cell r="T10782"/>
          <cell r="U10782">
            <v>1989</v>
          </cell>
          <cell r="V10782"/>
          <cell r="W10782"/>
          <cell r="X10782"/>
          <cell r="Y10782"/>
          <cell r="Z10782"/>
          <cell r="AA10782"/>
          <cell r="AB10782"/>
          <cell r="AC10782"/>
          <cell r="AD10782"/>
          <cell r="AE10782"/>
          <cell r="AF10782"/>
          <cell r="AG10782"/>
          <cell r="AH10782"/>
          <cell r="AI10782"/>
          <cell r="AJ10782"/>
          <cell r="AK10782"/>
          <cell r="AL10782"/>
          <cell r="AM10782"/>
          <cell r="AN10782">
            <v>800</v>
          </cell>
        </row>
        <row r="10783">
          <cell r="E10783">
            <v>10782</v>
          </cell>
          <cell r="F10783">
            <v>44036</v>
          </cell>
          <cell r="G10783"/>
          <cell r="H10783">
            <v>1134164</v>
          </cell>
          <cell r="I10783">
            <v>62831</v>
          </cell>
          <cell r="J10783"/>
          <cell r="K10783"/>
          <cell r="L10783">
            <v>575321</v>
          </cell>
          <cell r="M10783"/>
          <cell r="N10783"/>
          <cell r="O10783">
            <v>180220</v>
          </cell>
          <cell r="P10783"/>
          <cell r="Q10783"/>
          <cell r="R10783"/>
          <cell r="S10783">
            <v>3305133</v>
          </cell>
          <cell r="T10783"/>
          <cell r="U10783">
            <v>162503</v>
          </cell>
          <cell r="V10783"/>
          <cell r="W10783"/>
          <cell r="X10783"/>
          <cell r="Y10783"/>
          <cell r="Z10783"/>
          <cell r="AA10783"/>
          <cell r="AB10783"/>
          <cell r="AC10783"/>
          <cell r="AD10783"/>
          <cell r="AE10783">
            <v>115793</v>
          </cell>
          <cell r="AF10783"/>
          <cell r="AG10783"/>
          <cell r="AH10783"/>
          <cell r="AI10783"/>
          <cell r="AJ10783">
            <v>5000</v>
          </cell>
          <cell r="AK10783"/>
          <cell r="AL10783"/>
          <cell r="AM10783"/>
          <cell r="AN10783">
            <v>1712</v>
          </cell>
        </row>
        <row r="10784">
          <cell r="E10784">
            <v>10783</v>
          </cell>
          <cell r="F10784"/>
          <cell r="G10784"/>
          <cell r="H10784">
            <v>39601</v>
          </cell>
          <cell r="I10784"/>
          <cell r="J10784"/>
          <cell r="K10784"/>
          <cell r="L10784"/>
          <cell r="M10784"/>
          <cell r="N10784"/>
          <cell r="O10784"/>
          <cell r="P10784"/>
          <cell r="Q10784"/>
          <cell r="R10784"/>
          <cell r="S10784"/>
          <cell r="T10784"/>
          <cell r="U10784"/>
          <cell r="V10784"/>
          <cell r="W10784"/>
          <cell r="X10784"/>
          <cell r="Y10784"/>
          <cell r="Z10784"/>
          <cell r="AA10784"/>
          <cell r="AB10784"/>
          <cell r="AC10784"/>
          <cell r="AD10784"/>
          <cell r="AE10784"/>
          <cell r="AF10784"/>
          <cell r="AG10784"/>
          <cell r="AH10784"/>
          <cell r="AI10784"/>
          <cell r="AJ10784"/>
          <cell r="AK10784"/>
          <cell r="AL10784"/>
          <cell r="AM10784"/>
          <cell r="AN10784"/>
        </row>
        <row r="10785">
          <cell r="E10785">
            <v>10784</v>
          </cell>
          <cell r="F10785"/>
          <cell r="G10785"/>
          <cell r="H10785"/>
          <cell r="I10785"/>
          <cell r="J10785"/>
          <cell r="K10785"/>
          <cell r="L10785"/>
          <cell r="M10785"/>
          <cell r="N10785"/>
          <cell r="O10785"/>
          <cell r="P10785"/>
          <cell r="Q10785"/>
          <cell r="R10785"/>
          <cell r="S10785"/>
          <cell r="T10785"/>
          <cell r="U10785"/>
          <cell r="V10785"/>
          <cell r="W10785"/>
          <cell r="X10785"/>
          <cell r="Y10785"/>
          <cell r="Z10785"/>
          <cell r="AA10785"/>
          <cell r="AB10785"/>
          <cell r="AC10785"/>
          <cell r="AD10785"/>
          <cell r="AE10785"/>
          <cell r="AF10785"/>
          <cell r="AG10785"/>
          <cell r="AH10785"/>
          <cell r="AI10785"/>
          <cell r="AJ10785"/>
          <cell r="AK10785"/>
          <cell r="AL10785"/>
          <cell r="AM10785"/>
          <cell r="AN10785"/>
        </row>
        <row r="10786">
          <cell r="E10786">
            <v>10785</v>
          </cell>
          <cell r="F10786">
            <v>1985</v>
          </cell>
          <cell r="G10786"/>
          <cell r="H10786"/>
          <cell r="I10786">
            <v>84624</v>
          </cell>
          <cell r="J10786">
            <v>682</v>
          </cell>
          <cell r="K10786"/>
          <cell r="L10786">
            <v>1646</v>
          </cell>
          <cell r="M10786"/>
          <cell r="N10786"/>
          <cell r="O10786"/>
          <cell r="P10786">
            <v>1080</v>
          </cell>
          <cell r="Q10786"/>
          <cell r="R10786"/>
          <cell r="S10786"/>
          <cell r="T10786"/>
          <cell r="U10786"/>
          <cell r="V10786"/>
          <cell r="W10786">
            <v>1396</v>
          </cell>
          <cell r="X10786"/>
          <cell r="Y10786"/>
          <cell r="Z10786"/>
          <cell r="AA10786"/>
          <cell r="AB10786"/>
          <cell r="AC10786"/>
          <cell r="AD10786"/>
          <cell r="AE10786">
            <v>21630</v>
          </cell>
          <cell r="AF10786">
            <v>1404</v>
          </cell>
          <cell r="AG10786"/>
          <cell r="AH10786"/>
          <cell r="AI10786">
            <v>461</v>
          </cell>
          <cell r="AJ10786"/>
          <cell r="AK10786"/>
          <cell r="AL10786"/>
          <cell r="AM10786"/>
          <cell r="AN10786"/>
        </row>
        <row r="10787">
          <cell r="E10787">
            <v>10786</v>
          </cell>
          <cell r="F10787"/>
          <cell r="G10787">
            <v>220000</v>
          </cell>
          <cell r="H10787"/>
          <cell r="I10787">
            <v>700</v>
          </cell>
          <cell r="J10787"/>
          <cell r="K10787">
            <v>30000</v>
          </cell>
          <cell r="L10787"/>
          <cell r="M10787"/>
          <cell r="N10787"/>
          <cell r="O10787">
            <v>1701222</v>
          </cell>
          <cell r="P10787"/>
          <cell r="Q10787"/>
          <cell r="R10787"/>
          <cell r="S10787"/>
          <cell r="T10787"/>
          <cell r="U10787"/>
          <cell r="V10787"/>
          <cell r="W10787"/>
          <cell r="X10787"/>
          <cell r="Y10787"/>
          <cell r="Z10787"/>
          <cell r="AA10787"/>
          <cell r="AB10787"/>
          <cell r="AC10787"/>
          <cell r="AD10787"/>
          <cell r="AE10787"/>
          <cell r="AF10787"/>
          <cell r="AG10787"/>
          <cell r="AH10787"/>
          <cell r="AI10787"/>
          <cell r="AJ10787"/>
          <cell r="AK10787"/>
          <cell r="AL10787"/>
          <cell r="AM10787"/>
          <cell r="AN10787"/>
        </row>
        <row r="10788">
          <cell r="E10788">
            <v>10787</v>
          </cell>
          <cell r="F10788"/>
          <cell r="G10788"/>
          <cell r="H10788"/>
          <cell r="I10788"/>
          <cell r="J10788"/>
          <cell r="K10788"/>
          <cell r="L10788"/>
          <cell r="M10788"/>
          <cell r="N10788"/>
          <cell r="O10788"/>
          <cell r="P10788"/>
          <cell r="Q10788"/>
          <cell r="R10788"/>
          <cell r="S10788"/>
          <cell r="T10788"/>
          <cell r="U10788"/>
          <cell r="V10788"/>
          <cell r="W10788"/>
          <cell r="X10788"/>
          <cell r="Y10788"/>
          <cell r="Z10788"/>
          <cell r="AA10788"/>
          <cell r="AB10788"/>
          <cell r="AC10788"/>
          <cell r="AD10788"/>
          <cell r="AE10788"/>
          <cell r="AF10788"/>
          <cell r="AG10788"/>
          <cell r="AH10788"/>
          <cell r="AI10788"/>
          <cell r="AJ10788"/>
          <cell r="AK10788"/>
          <cell r="AL10788"/>
          <cell r="AM10788"/>
          <cell r="AN10788">
            <v>5391</v>
          </cell>
        </row>
        <row r="10789">
          <cell r="E10789">
            <v>10788</v>
          </cell>
          <cell r="F10789"/>
          <cell r="G10789"/>
          <cell r="H10789"/>
          <cell r="I10789"/>
          <cell r="J10789"/>
          <cell r="K10789"/>
          <cell r="L10789"/>
          <cell r="M10789"/>
          <cell r="N10789"/>
          <cell r="O10789"/>
          <cell r="P10789"/>
          <cell r="Q10789"/>
          <cell r="R10789"/>
          <cell r="S10789"/>
          <cell r="T10789"/>
          <cell r="U10789"/>
          <cell r="V10789"/>
          <cell r="W10789"/>
          <cell r="X10789"/>
          <cell r="Y10789"/>
          <cell r="Z10789"/>
          <cell r="AA10789"/>
          <cell r="AB10789"/>
          <cell r="AC10789"/>
          <cell r="AD10789"/>
          <cell r="AE10789"/>
          <cell r="AF10789"/>
          <cell r="AG10789"/>
          <cell r="AH10789"/>
          <cell r="AI10789"/>
          <cell r="AJ10789"/>
          <cell r="AK10789"/>
          <cell r="AL10789"/>
          <cell r="AM10789"/>
          <cell r="AN10789"/>
        </row>
        <row r="10790">
          <cell r="E10790">
            <v>10789</v>
          </cell>
          <cell r="F10790">
            <v>2875</v>
          </cell>
          <cell r="G10790"/>
          <cell r="H10790"/>
          <cell r="I10790">
            <v>26375</v>
          </cell>
          <cell r="J10790"/>
          <cell r="K10790"/>
          <cell r="L10790">
            <v>2826</v>
          </cell>
          <cell r="M10790"/>
          <cell r="N10790">
            <v>38527</v>
          </cell>
          <cell r="O10790"/>
          <cell r="P10790">
            <v>128227</v>
          </cell>
          <cell r="Q10790"/>
          <cell r="R10790"/>
          <cell r="S10790"/>
          <cell r="T10790"/>
          <cell r="U10790"/>
          <cell r="V10790"/>
          <cell r="W10790"/>
          <cell r="X10790"/>
          <cell r="Y10790"/>
          <cell r="Z10790"/>
          <cell r="AA10790"/>
          <cell r="AB10790"/>
          <cell r="AC10790"/>
          <cell r="AD10790"/>
          <cell r="AE10790"/>
          <cell r="AF10790"/>
          <cell r="AG10790"/>
          <cell r="AH10790"/>
          <cell r="AI10790"/>
          <cell r="AJ10790"/>
          <cell r="AK10790"/>
          <cell r="AL10790"/>
          <cell r="AM10790"/>
          <cell r="AN10790"/>
        </row>
        <row r="10791">
          <cell r="E10791">
            <v>10790</v>
          </cell>
          <cell r="F10791"/>
          <cell r="G10791"/>
          <cell r="H10791">
            <v>109</v>
          </cell>
          <cell r="I10791"/>
          <cell r="J10791"/>
          <cell r="K10791"/>
          <cell r="L10791">
            <v>14044</v>
          </cell>
          <cell r="M10791"/>
          <cell r="N10791"/>
          <cell r="O10791">
            <v>137382</v>
          </cell>
          <cell r="P10791">
            <v>70800</v>
          </cell>
          <cell r="Q10791"/>
          <cell r="R10791">
            <v>8901</v>
          </cell>
          <cell r="S10791"/>
          <cell r="T10791"/>
          <cell r="U10791"/>
          <cell r="V10791"/>
          <cell r="W10791"/>
          <cell r="X10791"/>
          <cell r="Y10791"/>
          <cell r="Z10791"/>
          <cell r="AA10791"/>
          <cell r="AB10791"/>
          <cell r="AC10791"/>
          <cell r="AD10791"/>
          <cell r="AE10791"/>
          <cell r="AF10791"/>
          <cell r="AG10791">
            <v>-1025</v>
          </cell>
          <cell r="AH10791"/>
          <cell r="AI10791"/>
          <cell r="AJ10791"/>
          <cell r="AK10791"/>
          <cell r="AL10791"/>
          <cell r="AM10791"/>
          <cell r="AN10791"/>
        </row>
        <row r="10792">
          <cell r="E10792">
            <v>10791</v>
          </cell>
          <cell r="F10792">
            <v>7044</v>
          </cell>
          <cell r="G10792">
            <v>28631</v>
          </cell>
          <cell r="H10792">
            <v>686</v>
          </cell>
          <cell r="I10792">
            <v>54469</v>
          </cell>
          <cell r="J10792">
            <v>9945</v>
          </cell>
          <cell r="K10792">
            <v>55970</v>
          </cell>
          <cell r="L10792"/>
          <cell r="M10792">
            <v>763</v>
          </cell>
          <cell r="N10792">
            <v>3372</v>
          </cell>
          <cell r="O10792">
            <v>5250</v>
          </cell>
          <cell r="P10792">
            <v>20958</v>
          </cell>
          <cell r="Q10792">
            <v>15098</v>
          </cell>
          <cell r="R10792">
            <v>25845</v>
          </cell>
          <cell r="S10792">
            <v>2865</v>
          </cell>
          <cell r="T10792">
            <v>11306</v>
          </cell>
          <cell r="U10792">
            <v>14854</v>
          </cell>
          <cell r="V10792"/>
          <cell r="W10792">
            <v>13494</v>
          </cell>
          <cell r="X10792">
            <v>1125</v>
          </cell>
          <cell r="Y10792"/>
          <cell r="Z10792">
            <v>13741</v>
          </cell>
          <cell r="AA10792">
            <v>5833</v>
          </cell>
          <cell r="AB10792">
            <v>1133</v>
          </cell>
          <cell r="AC10792"/>
          <cell r="AD10792">
            <v>34631</v>
          </cell>
          <cell r="AE10792">
            <v>2371</v>
          </cell>
          <cell r="AF10792"/>
          <cell r="AG10792">
            <v>703</v>
          </cell>
          <cell r="AH10792">
            <v>17622</v>
          </cell>
          <cell r="AI10792">
            <v>19028</v>
          </cell>
          <cell r="AJ10792"/>
          <cell r="AK10792">
            <v>2997</v>
          </cell>
          <cell r="AL10792"/>
          <cell r="AM10792"/>
          <cell r="AN10792"/>
        </row>
        <row r="10793">
          <cell r="E10793">
            <v>10792</v>
          </cell>
          <cell r="F10793"/>
          <cell r="G10793"/>
          <cell r="H10793"/>
          <cell r="I10793"/>
          <cell r="J10793"/>
          <cell r="K10793">
            <v>-1870</v>
          </cell>
          <cell r="L10793"/>
          <cell r="M10793"/>
          <cell r="N10793"/>
          <cell r="O10793"/>
          <cell r="P10793"/>
          <cell r="Q10793"/>
          <cell r="R10793"/>
          <cell r="S10793"/>
          <cell r="T10793"/>
          <cell r="U10793"/>
          <cell r="V10793"/>
          <cell r="W10793"/>
          <cell r="X10793"/>
          <cell r="Y10793"/>
          <cell r="Z10793"/>
          <cell r="AA10793"/>
          <cell r="AB10793"/>
          <cell r="AC10793"/>
          <cell r="AD10793"/>
          <cell r="AE10793"/>
          <cell r="AF10793"/>
          <cell r="AG10793"/>
          <cell r="AH10793"/>
          <cell r="AI10793"/>
          <cell r="AJ10793"/>
          <cell r="AK10793"/>
          <cell r="AL10793"/>
          <cell r="AM10793"/>
          <cell r="AN10793"/>
        </row>
        <row r="10794">
          <cell r="E10794">
            <v>10793</v>
          </cell>
          <cell r="F10794"/>
          <cell r="G10794"/>
          <cell r="H10794"/>
          <cell r="I10794">
            <v>25230</v>
          </cell>
          <cell r="J10794"/>
          <cell r="K10794">
            <v>78</v>
          </cell>
          <cell r="L10794">
            <v>5210</v>
          </cell>
          <cell r="M10794">
            <v>30500</v>
          </cell>
          <cell r="N10794"/>
          <cell r="O10794"/>
          <cell r="P10794"/>
          <cell r="Q10794">
            <v>349</v>
          </cell>
          <cell r="R10794">
            <v>203337</v>
          </cell>
          <cell r="S10794"/>
          <cell r="T10794"/>
          <cell r="U10794"/>
          <cell r="V10794"/>
          <cell r="W10794"/>
          <cell r="X10794"/>
          <cell r="Y10794"/>
          <cell r="Z10794"/>
          <cell r="AA10794"/>
          <cell r="AB10794"/>
          <cell r="AC10794"/>
          <cell r="AD10794"/>
          <cell r="AE10794">
            <v>80</v>
          </cell>
          <cell r="AF10794">
            <v>3996</v>
          </cell>
          <cell r="AG10794">
            <v>25</v>
          </cell>
          <cell r="AH10794"/>
          <cell r="AI10794">
            <v>102</v>
          </cell>
          <cell r="AJ10794"/>
          <cell r="AK10794"/>
          <cell r="AL10794"/>
          <cell r="AM10794"/>
          <cell r="AN10794"/>
        </row>
        <row r="10795">
          <cell r="E10795">
            <v>10794</v>
          </cell>
          <cell r="F10795"/>
          <cell r="G10795"/>
          <cell r="H10795">
            <v>801</v>
          </cell>
          <cell r="I10795"/>
          <cell r="J10795"/>
          <cell r="K10795"/>
          <cell r="L10795"/>
          <cell r="M10795"/>
          <cell r="N10795"/>
          <cell r="O10795"/>
          <cell r="P10795"/>
          <cell r="Q10795"/>
          <cell r="R10795"/>
          <cell r="S10795"/>
          <cell r="T10795">
            <v>65591</v>
          </cell>
          <cell r="U10795"/>
          <cell r="V10795"/>
          <cell r="W10795"/>
          <cell r="X10795"/>
          <cell r="Y10795"/>
          <cell r="Z10795"/>
          <cell r="AA10795"/>
          <cell r="AB10795"/>
          <cell r="AC10795"/>
          <cell r="AD10795"/>
          <cell r="AE10795"/>
          <cell r="AF10795"/>
          <cell r="AG10795"/>
          <cell r="AH10795"/>
          <cell r="AI10795"/>
          <cell r="AJ10795"/>
          <cell r="AK10795"/>
          <cell r="AL10795"/>
          <cell r="AM10795"/>
          <cell r="AN10795"/>
        </row>
        <row r="10796">
          <cell r="E10796">
            <v>10795</v>
          </cell>
          <cell r="F10796"/>
          <cell r="G10796"/>
          <cell r="H10796"/>
          <cell r="I10796"/>
          <cell r="J10796"/>
          <cell r="K10796">
            <v>-228</v>
          </cell>
          <cell r="L10796"/>
          <cell r="M10796"/>
          <cell r="N10796"/>
          <cell r="O10796"/>
          <cell r="P10796"/>
          <cell r="Q10796"/>
          <cell r="R10796"/>
          <cell r="S10796"/>
          <cell r="T10796"/>
          <cell r="U10796"/>
          <cell r="V10796"/>
          <cell r="W10796"/>
          <cell r="X10796"/>
          <cell r="Y10796"/>
          <cell r="Z10796"/>
          <cell r="AA10796"/>
          <cell r="AB10796"/>
          <cell r="AC10796"/>
          <cell r="AD10796"/>
          <cell r="AE10796"/>
          <cell r="AF10796">
            <v>2100</v>
          </cell>
          <cell r="AG10796">
            <v>1457515</v>
          </cell>
          <cell r="AH10796"/>
          <cell r="AI10796">
            <v>2998</v>
          </cell>
          <cell r="AJ10796"/>
          <cell r="AK10796"/>
          <cell r="AL10796"/>
          <cell r="AM10796"/>
          <cell r="AN10796"/>
        </row>
        <row r="10797">
          <cell r="E10797">
            <v>10796</v>
          </cell>
          <cell r="F10797">
            <v>1531227</v>
          </cell>
          <cell r="G10797">
            <v>659790</v>
          </cell>
          <cell r="H10797">
            <v>5282841</v>
          </cell>
          <cell r="I10797">
            <v>498039</v>
          </cell>
          <cell r="J10797"/>
          <cell r="K10797">
            <v>-3192</v>
          </cell>
          <cell r="L10797">
            <v>1685001</v>
          </cell>
          <cell r="M10797"/>
          <cell r="N10797">
            <v>2177134</v>
          </cell>
          <cell r="O10797">
            <v>31599</v>
          </cell>
          <cell r="P10797"/>
          <cell r="Q10797">
            <v>1097569</v>
          </cell>
          <cell r="R10797">
            <v>1105425</v>
          </cell>
          <cell r="S10797"/>
          <cell r="T10797">
            <v>8425988</v>
          </cell>
          <cell r="U10797">
            <v>2205995</v>
          </cell>
          <cell r="V10797"/>
          <cell r="W10797">
            <v>3035484</v>
          </cell>
          <cell r="X10797">
            <v>11393</v>
          </cell>
          <cell r="Y10797"/>
          <cell r="Z10797">
            <v>701</v>
          </cell>
          <cell r="AA10797">
            <v>38147</v>
          </cell>
          <cell r="AB10797"/>
          <cell r="AC10797">
            <v>1260571</v>
          </cell>
          <cell r="AD10797">
            <v>5292</v>
          </cell>
          <cell r="AE10797"/>
          <cell r="AF10797"/>
          <cell r="AG10797"/>
          <cell r="AH10797">
            <v>456412</v>
          </cell>
          <cell r="AI10797">
            <v>371717</v>
          </cell>
          <cell r="AJ10797"/>
          <cell r="AK10797"/>
          <cell r="AL10797"/>
          <cell r="AM10797"/>
          <cell r="AN10797"/>
        </row>
        <row r="10798">
          <cell r="E10798">
            <v>10797</v>
          </cell>
          <cell r="F10798">
            <v>6919</v>
          </cell>
          <cell r="G10798"/>
          <cell r="H10798">
            <v>2046</v>
          </cell>
          <cell r="I10798"/>
          <cell r="J10798"/>
          <cell r="K10798">
            <v>20979</v>
          </cell>
          <cell r="L10798">
            <v>22103</v>
          </cell>
          <cell r="M10798"/>
          <cell r="N10798">
            <v>65655</v>
          </cell>
          <cell r="O10798"/>
          <cell r="P10798">
            <v>3217</v>
          </cell>
          <cell r="Q10798"/>
          <cell r="R10798"/>
          <cell r="S10798"/>
          <cell r="T10798"/>
          <cell r="U10798"/>
          <cell r="V10798"/>
          <cell r="W10798"/>
          <cell r="X10798"/>
          <cell r="Y10798"/>
          <cell r="Z10798">
            <v>609945</v>
          </cell>
          <cell r="AA10798">
            <v>22174</v>
          </cell>
          <cell r="AB10798">
            <v>1228</v>
          </cell>
          <cell r="AC10798"/>
          <cell r="AD10798">
            <v>73701</v>
          </cell>
          <cell r="AE10798"/>
          <cell r="AF10798">
            <v>92446</v>
          </cell>
          <cell r="AG10798">
            <v>2956681</v>
          </cell>
          <cell r="AH10798">
            <v>25650</v>
          </cell>
          <cell r="AI10798">
            <v>7025</v>
          </cell>
          <cell r="AJ10798">
            <v>1321</v>
          </cell>
          <cell r="AK10798"/>
          <cell r="AL10798"/>
          <cell r="AM10798"/>
          <cell r="AN10798"/>
        </row>
        <row r="10799">
          <cell r="E10799">
            <v>10798</v>
          </cell>
          <cell r="F10799">
            <v>3655931</v>
          </cell>
          <cell r="G10799">
            <v>3864640</v>
          </cell>
          <cell r="H10799">
            <v>30053955</v>
          </cell>
          <cell r="I10799">
            <v>26459678</v>
          </cell>
          <cell r="J10799">
            <v>19557203</v>
          </cell>
          <cell r="K10799">
            <v>9669428</v>
          </cell>
          <cell r="L10799">
            <v>56000421</v>
          </cell>
          <cell r="M10799">
            <v>40222439</v>
          </cell>
          <cell r="N10799">
            <v>4659221</v>
          </cell>
          <cell r="O10799">
            <v>31492447</v>
          </cell>
          <cell r="P10799">
            <v>22085520</v>
          </cell>
          <cell r="Q10799">
            <v>13701721</v>
          </cell>
          <cell r="R10799">
            <v>15889605</v>
          </cell>
          <cell r="S10799">
            <v>2999619</v>
          </cell>
          <cell r="T10799">
            <v>40693833</v>
          </cell>
          <cell r="U10799">
            <v>14159483</v>
          </cell>
          <cell r="V10799">
            <v>410800</v>
          </cell>
          <cell r="W10799">
            <v>6538895</v>
          </cell>
          <cell r="X10799">
            <v>1637107</v>
          </cell>
          <cell r="Y10799"/>
          <cell r="Z10799">
            <v>590932</v>
          </cell>
          <cell r="AA10799">
            <v>21821</v>
          </cell>
          <cell r="AB10799"/>
          <cell r="AC10799">
            <v>1610817</v>
          </cell>
          <cell r="AD10799">
            <v>8623342</v>
          </cell>
          <cell r="AE10799">
            <v>7231855</v>
          </cell>
          <cell r="AF10799">
            <v>7694605</v>
          </cell>
          <cell r="AG10799">
            <v>5357079</v>
          </cell>
          <cell r="AH10799">
            <v>1747170</v>
          </cell>
          <cell r="AI10799"/>
          <cell r="AJ10799">
            <v>11771228</v>
          </cell>
          <cell r="AK10799"/>
          <cell r="AL10799"/>
          <cell r="AM10799"/>
          <cell r="AN10799"/>
        </row>
        <row r="10800">
          <cell r="E10800">
            <v>10799</v>
          </cell>
          <cell r="F10800">
            <v>200</v>
          </cell>
          <cell r="G10800"/>
          <cell r="H10800"/>
          <cell r="I10800"/>
          <cell r="J10800"/>
          <cell r="K10800"/>
          <cell r="L10800">
            <v>448</v>
          </cell>
          <cell r="M10800">
            <v>10067</v>
          </cell>
          <cell r="N10800">
            <v>15627</v>
          </cell>
          <cell r="O10800">
            <v>35955</v>
          </cell>
          <cell r="P10800">
            <v>1211</v>
          </cell>
          <cell r="Q10800">
            <v>4388</v>
          </cell>
          <cell r="R10800">
            <v>1670</v>
          </cell>
          <cell r="S10800">
            <v>539</v>
          </cell>
          <cell r="T10800">
            <v>539</v>
          </cell>
          <cell r="U10800">
            <v>51116</v>
          </cell>
          <cell r="V10800"/>
          <cell r="W10800">
            <v>100</v>
          </cell>
          <cell r="X10800"/>
          <cell r="Y10800"/>
          <cell r="Z10800"/>
          <cell r="AA10800"/>
          <cell r="AB10800"/>
          <cell r="AC10800"/>
          <cell r="AD10800">
            <v>-40680</v>
          </cell>
          <cell r="AE10800">
            <v>102285</v>
          </cell>
          <cell r="AF10800">
            <v>965</v>
          </cell>
          <cell r="AG10800">
            <v>1225</v>
          </cell>
          <cell r="AH10800">
            <v>50</v>
          </cell>
          <cell r="AI10800">
            <v>-6183</v>
          </cell>
          <cell r="AJ10800"/>
          <cell r="AK10800">
            <v>58428</v>
          </cell>
          <cell r="AL10800"/>
          <cell r="AM10800">
            <v>825</v>
          </cell>
          <cell r="AN10800"/>
        </row>
        <row r="10801">
          <cell r="E10801">
            <v>10800</v>
          </cell>
          <cell r="F10801"/>
          <cell r="G10801"/>
          <cell r="H10801"/>
          <cell r="I10801"/>
          <cell r="J10801"/>
          <cell r="K10801"/>
          <cell r="L10801"/>
          <cell r="M10801"/>
          <cell r="N10801"/>
          <cell r="O10801"/>
          <cell r="P10801"/>
          <cell r="Q10801"/>
          <cell r="R10801"/>
          <cell r="S10801"/>
          <cell r="T10801"/>
          <cell r="U10801"/>
          <cell r="V10801"/>
          <cell r="W10801"/>
          <cell r="X10801"/>
          <cell r="Y10801"/>
          <cell r="Z10801"/>
          <cell r="AA10801"/>
          <cell r="AB10801"/>
          <cell r="AC10801"/>
          <cell r="AD10801"/>
          <cell r="AE10801"/>
          <cell r="AF10801"/>
          <cell r="AG10801"/>
          <cell r="AH10801"/>
          <cell r="AI10801"/>
          <cell r="AJ10801"/>
          <cell r="AK10801"/>
          <cell r="AL10801"/>
          <cell r="AM10801"/>
          <cell r="AN10801"/>
        </row>
        <row r="10802">
          <cell r="E10802">
            <v>10801</v>
          </cell>
          <cell r="F10802"/>
          <cell r="G10802"/>
          <cell r="H10802"/>
          <cell r="I10802">
            <v>67986</v>
          </cell>
          <cell r="J10802"/>
          <cell r="K10802"/>
          <cell r="L10802">
            <v>136884</v>
          </cell>
          <cell r="M10802"/>
          <cell r="N10802">
            <v>20681</v>
          </cell>
          <cell r="O10802"/>
          <cell r="P10802">
            <v>49252</v>
          </cell>
          <cell r="Q10802"/>
          <cell r="R10802"/>
          <cell r="S10802"/>
          <cell r="T10802"/>
          <cell r="U10802">
            <v>47956</v>
          </cell>
          <cell r="V10802">
            <v>21703</v>
          </cell>
          <cell r="W10802"/>
          <cell r="X10802"/>
          <cell r="Y10802"/>
          <cell r="Z10802"/>
          <cell r="AA10802"/>
          <cell r="AB10802"/>
          <cell r="AC10802"/>
          <cell r="AD10802">
            <v>8000</v>
          </cell>
          <cell r="AE10802"/>
          <cell r="AF10802"/>
          <cell r="AG10802"/>
          <cell r="AH10802"/>
          <cell r="AI10802"/>
          <cell r="AJ10802"/>
          <cell r="AK10802"/>
          <cell r="AL10802"/>
          <cell r="AM10802"/>
          <cell r="AN10802"/>
        </row>
        <row r="10803">
          <cell r="E10803">
            <v>10802</v>
          </cell>
          <cell r="F10803">
            <v>5280</v>
          </cell>
          <cell r="G10803"/>
          <cell r="H10803"/>
          <cell r="I10803"/>
          <cell r="J10803"/>
          <cell r="K10803"/>
          <cell r="L10803"/>
          <cell r="M10803"/>
          <cell r="N10803"/>
          <cell r="O10803"/>
          <cell r="P10803"/>
          <cell r="Q10803">
            <v>182647</v>
          </cell>
          <cell r="R10803"/>
          <cell r="S10803"/>
          <cell r="T10803"/>
          <cell r="U10803"/>
          <cell r="V10803"/>
          <cell r="W10803">
            <v>24002</v>
          </cell>
          <cell r="X10803"/>
          <cell r="Y10803"/>
          <cell r="Z10803"/>
          <cell r="AA10803"/>
          <cell r="AB10803"/>
          <cell r="AC10803"/>
          <cell r="AD10803"/>
          <cell r="AE10803"/>
          <cell r="AF10803"/>
          <cell r="AG10803"/>
          <cell r="AH10803"/>
          <cell r="AI10803"/>
          <cell r="AJ10803"/>
          <cell r="AK10803"/>
          <cell r="AL10803"/>
          <cell r="AM10803"/>
          <cell r="AN10803"/>
        </row>
        <row r="10804">
          <cell r="E10804">
            <v>10803</v>
          </cell>
          <cell r="F10804"/>
          <cell r="G10804"/>
          <cell r="H10804"/>
          <cell r="I10804"/>
          <cell r="J10804"/>
          <cell r="K10804"/>
          <cell r="L10804"/>
          <cell r="M10804"/>
          <cell r="N10804">
            <v>-1670</v>
          </cell>
          <cell r="O10804"/>
          <cell r="P10804"/>
          <cell r="Q10804"/>
          <cell r="R10804"/>
          <cell r="S10804"/>
          <cell r="T10804"/>
          <cell r="U10804"/>
          <cell r="V10804"/>
          <cell r="W10804"/>
          <cell r="X10804"/>
          <cell r="Y10804"/>
          <cell r="Z10804"/>
          <cell r="AA10804"/>
          <cell r="AB10804"/>
          <cell r="AC10804"/>
          <cell r="AD10804"/>
          <cell r="AE10804"/>
          <cell r="AF10804"/>
          <cell r="AG10804"/>
          <cell r="AH10804"/>
          <cell r="AI10804"/>
          <cell r="AJ10804"/>
          <cell r="AK10804"/>
          <cell r="AL10804"/>
          <cell r="AM10804"/>
          <cell r="AN10804"/>
        </row>
        <row r="10805">
          <cell r="E10805">
            <v>10804</v>
          </cell>
          <cell r="F10805"/>
          <cell r="G10805"/>
          <cell r="H10805"/>
          <cell r="I10805"/>
          <cell r="J10805"/>
          <cell r="K10805"/>
          <cell r="L10805"/>
          <cell r="M10805"/>
          <cell r="N10805"/>
          <cell r="O10805"/>
          <cell r="P10805"/>
          <cell r="Q10805"/>
          <cell r="R10805"/>
          <cell r="S10805"/>
          <cell r="T10805"/>
          <cell r="U10805"/>
          <cell r="V10805"/>
          <cell r="W10805"/>
          <cell r="X10805"/>
          <cell r="Y10805"/>
          <cell r="Z10805"/>
          <cell r="AA10805"/>
          <cell r="AB10805"/>
          <cell r="AC10805"/>
          <cell r="AD10805"/>
          <cell r="AE10805"/>
          <cell r="AF10805"/>
          <cell r="AG10805"/>
          <cell r="AH10805"/>
          <cell r="AI10805"/>
          <cell r="AJ10805"/>
          <cell r="AK10805"/>
          <cell r="AL10805"/>
          <cell r="AM10805"/>
          <cell r="AN10805"/>
        </row>
        <row r="10806">
          <cell r="E10806">
            <v>10805</v>
          </cell>
          <cell r="F10806"/>
          <cell r="G10806"/>
          <cell r="H10806"/>
          <cell r="I10806"/>
          <cell r="J10806"/>
          <cell r="K10806"/>
          <cell r="L10806"/>
          <cell r="M10806"/>
          <cell r="N10806"/>
          <cell r="O10806"/>
          <cell r="P10806"/>
          <cell r="Q10806"/>
          <cell r="R10806"/>
          <cell r="S10806"/>
          <cell r="T10806"/>
          <cell r="U10806"/>
          <cell r="V10806"/>
          <cell r="W10806"/>
          <cell r="X10806"/>
          <cell r="Y10806"/>
          <cell r="Z10806"/>
          <cell r="AA10806"/>
          <cell r="AB10806"/>
          <cell r="AC10806"/>
          <cell r="AD10806"/>
          <cell r="AE10806"/>
          <cell r="AF10806"/>
          <cell r="AG10806"/>
          <cell r="AH10806"/>
          <cell r="AI10806"/>
          <cell r="AJ10806"/>
          <cell r="AK10806"/>
          <cell r="AL10806"/>
          <cell r="AM10806"/>
          <cell r="AN10806"/>
        </row>
        <row r="10807">
          <cell r="E10807">
            <v>10806</v>
          </cell>
          <cell r="F10807"/>
          <cell r="G10807"/>
          <cell r="H10807"/>
          <cell r="I10807">
            <v>-133714</v>
          </cell>
          <cell r="J10807"/>
          <cell r="K10807"/>
          <cell r="L10807"/>
          <cell r="M10807"/>
          <cell r="N10807"/>
          <cell r="O10807"/>
          <cell r="P10807">
            <v>98971</v>
          </cell>
          <cell r="Q10807"/>
          <cell r="R10807"/>
          <cell r="S10807"/>
          <cell r="T10807"/>
          <cell r="U10807"/>
          <cell r="V10807"/>
          <cell r="W10807"/>
          <cell r="X10807"/>
          <cell r="Y10807"/>
          <cell r="Z10807"/>
          <cell r="AA10807"/>
          <cell r="AB10807"/>
          <cell r="AC10807"/>
          <cell r="AD10807"/>
          <cell r="AE10807"/>
          <cell r="AF10807">
            <v>76752</v>
          </cell>
          <cell r="AG10807">
            <v>5406</v>
          </cell>
          <cell r="AH10807"/>
          <cell r="AI10807"/>
          <cell r="AJ10807"/>
          <cell r="AK10807">
            <v>125135</v>
          </cell>
          <cell r="AL10807"/>
          <cell r="AM10807">
            <v>511214</v>
          </cell>
          <cell r="AN10807"/>
        </row>
        <row r="10808">
          <cell r="E10808">
            <v>10807</v>
          </cell>
          <cell r="F10808"/>
          <cell r="G10808"/>
          <cell r="H10808"/>
          <cell r="I10808"/>
          <cell r="J10808"/>
          <cell r="K10808">
            <v>-148</v>
          </cell>
          <cell r="L10808"/>
          <cell r="M10808">
            <v>3733</v>
          </cell>
          <cell r="N10808"/>
          <cell r="O10808"/>
          <cell r="P10808"/>
          <cell r="Q10808"/>
          <cell r="R10808"/>
          <cell r="S10808"/>
          <cell r="T10808"/>
          <cell r="U10808"/>
          <cell r="V10808"/>
          <cell r="W10808"/>
          <cell r="X10808"/>
          <cell r="Y10808"/>
          <cell r="Z10808"/>
          <cell r="AA10808"/>
          <cell r="AB10808"/>
          <cell r="AC10808"/>
          <cell r="AD10808"/>
          <cell r="AE10808"/>
          <cell r="AF10808"/>
          <cell r="AG10808"/>
          <cell r="AH10808"/>
          <cell r="AI10808"/>
          <cell r="AJ10808"/>
          <cell r="AK10808"/>
          <cell r="AL10808"/>
          <cell r="AM10808"/>
          <cell r="AN10808"/>
        </row>
        <row r="10809">
          <cell r="E10809">
            <v>10808</v>
          </cell>
          <cell r="F10809"/>
          <cell r="G10809"/>
          <cell r="H10809"/>
          <cell r="I10809"/>
          <cell r="J10809"/>
          <cell r="K10809"/>
          <cell r="L10809"/>
          <cell r="M10809"/>
          <cell r="N10809"/>
          <cell r="O10809"/>
          <cell r="P10809"/>
          <cell r="Q10809"/>
          <cell r="R10809"/>
          <cell r="S10809"/>
          <cell r="T10809"/>
          <cell r="U10809"/>
          <cell r="V10809"/>
          <cell r="W10809"/>
          <cell r="X10809"/>
          <cell r="Y10809"/>
          <cell r="Z10809"/>
          <cell r="AA10809"/>
          <cell r="AB10809"/>
          <cell r="AC10809"/>
          <cell r="AD10809"/>
          <cell r="AE10809"/>
          <cell r="AF10809"/>
          <cell r="AG10809"/>
          <cell r="AH10809"/>
          <cell r="AI10809"/>
          <cell r="AJ10809"/>
          <cell r="AK10809"/>
          <cell r="AL10809"/>
          <cell r="AM10809"/>
          <cell r="AN10809"/>
        </row>
        <row r="10810">
          <cell r="E10810">
            <v>10809</v>
          </cell>
          <cell r="F10810">
            <v>326</v>
          </cell>
          <cell r="G10810"/>
          <cell r="H10810"/>
          <cell r="I10810"/>
          <cell r="J10810"/>
          <cell r="K10810"/>
          <cell r="L10810"/>
          <cell r="M10810"/>
          <cell r="N10810"/>
          <cell r="O10810"/>
          <cell r="P10810"/>
          <cell r="Q10810"/>
          <cell r="R10810"/>
          <cell r="S10810"/>
          <cell r="T10810"/>
          <cell r="U10810"/>
          <cell r="V10810"/>
          <cell r="W10810"/>
          <cell r="X10810"/>
          <cell r="Y10810"/>
          <cell r="Z10810"/>
          <cell r="AA10810"/>
          <cell r="AB10810"/>
          <cell r="AC10810"/>
          <cell r="AD10810"/>
          <cell r="AE10810"/>
          <cell r="AF10810"/>
          <cell r="AG10810"/>
          <cell r="AH10810"/>
          <cell r="AI10810"/>
          <cell r="AJ10810"/>
          <cell r="AK10810"/>
          <cell r="AL10810"/>
          <cell r="AM10810"/>
          <cell r="AN10810"/>
        </row>
        <row r="10811">
          <cell r="E10811">
            <v>10810</v>
          </cell>
          <cell r="F10811"/>
          <cell r="G10811">
            <v>127036</v>
          </cell>
          <cell r="H10811"/>
          <cell r="I10811"/>
          <cell r="J10811"/>
          <cell r="K10811"/>
          <cell r="L10811">
            <v>5392</v>
          </cell>
          <cell r="M10811"/>
          <cell r="N10811"/>
          <cell r="O10811"/>
          <cell r="P10811"/>
          <cell r="Q10811"/>
          <cell r="R10811"/>
          <cell r="S10811"/>
          <cell r="T10811">
            <v>1500</v>
          </cell>
          <cell r="U10811"/>
          <cell r="V10811"/>
          <cell r="W10811">
            <v>24519</v>
          </cell>
          <cell r="X10811"/>
          <cell r="Y10811"/>
          <cell r="Z10811"/>
          <cell r="AA10811">
            <v>262635</v>
          </cell>
          <cell r="AB10811"/>
          <cell r="AC10811"/>
          <cell r="AD10811">
            <v>-1351</v>
          </cell>
          <cell r="AE10811"/>
          <cell r="AF10811"/>
          <cell r="AG10811"/>
          <cell r="AH10811"/>
          <cell r="AI10811">
            <v>2000</v>
          </cell>
          <cell r="AJ10811"/>
          <cell r="AK10811"/>
          <cell r="AL10811"/>
          <cell r="AM10811"/>
          <cell r="AN10811"/>
        </row>
        <row r="10812">
          <cell r="E10812">
            <v>10811</v>
          </cell>
          <cell r="F10812">
            <v>6255</v>
          </cell>
          <cell r="G10812">
            <v>13757</v>
          </cell>
          <cell r="H10812"/>
          <cell r="I10812"/>
          <cell r="J10812">
            <v>14429</v>
          </cell>
          <cell r="K10812"/>
          <cell r="L10812">
            <v>32809</v>
          </cell>
          <cell r="M10812"/>
          <cell r="N10812">
            <v>5773</v>
          </cell>
          <cell r="O10812"/>
          <cell r="P10812">
            <v>1</v>
          </cell>
          <cell r="Q10812"/>
          <cell r="R10812">
            <v>20870</v>
          </cell>
          <cell r="S10812">
            <v>27520</v>
          </cell>
          <cell r="T10812"/>
          <cell r="U10812"/>
          <cell r="V10812"/>
          <cell r="W10812">
            <v>4679</v>
          </cell>
          <cell r="X10812"/>
          <cell r="Y10812">
            <v>15682</v>
          </cell>
          <cell r="Z10812">
            <v>588</v>
          </cell>
          <cell r="AA10812"/>
          <cell r="AB10812"/>
          <cell r="AC10812">
            <v>14159</v>
          </cell>
          <cell r="AD10812">
            <v>13723</v>
          </cell>
          <cell r="AE10812"/>
          <cell r="AF10812"/>
          <cell r="AG10812">
            <v>103114</v>
          </cell>
          <cell r="AH10812">
            <v>13213</v>
          </cell>
          <cell r="AI10812"/>
          <cell r="AJ10812"/>
          <cell r="AK10812"/>
          <cell r="AL10812">
            <v>155</v>
          </cell>
          <cell r="AM10812"/>
          <cell r="AN10812"/>
        </row>
        <row r="10813">
          <cell r="E10813">
            <v>10812</v>
          </cell>
          <cell r="F10813">
            <v>1134835</v>
          </cell>
          <cell r="G10813">
            <v>4658175</v>
          </cell>
          <cell r="H10813">
            <v>8385706</v>
          </cell>
          <cell r="I10813">
            <v>15407882</v>
          </cell>
          <cell r="J10813"/>
          <cell r="K10813">
            <v>6398998</v>
          </cell>
          <cell r="L10813">
            <v>5786019</v>
          </cell>
          <cell r="M10813"/>
          <cell r="N10813">
            <v>2159435</v>
          </cell>
          <cell r="O10813">
            <v>1832339</v>
          </cell>
          <cell r="P10813">
            <v>11269259</v>
          </cell>
          <cell r="Q10813">
            <v>5258911</v>
          </cell>
          <cell r="R10813">
            <v>4901850</v>
          </cell>
          <cell r="S10813"/>
          <cell r="T10813"/>
          <cell r="U10813">
            <v>332781</v>
          </cell>
          <cell r="V10813"/>
          <cell r="W10813">
            <v>5340601</v>
          </cell>
          <cell r="X10813"/>
          <cell r="Y10813"/>
          <cell r="Z10813">
            <v>1801583</v>
          </cell>
          <cell r="AA10813"/>
          <cell r="AB10813">
            <v>26466</v>
          </cell>
          <cell r="AC10813">
            <v>946442</v>
          </cell>
          <cell r="AD10813">
            <v>5086372</v>
          </cell>
          <cell r="AE10813">
            <v>3651149</v>
          </cell>
          <cell r="AF10813">
            <v>11073804</v>
          </cell>
          <cell r="AG10813">
            <v>3531105</v>
          </cell>
          <cell r="AH10813">
            <v>2619548</v>
          </cell>
          <cell r="AI10813">
            <v>5731975</v>
          </cell>
          <cell r="AJ10813">
            <v>5892912</v>
          </cell>
          <cell r="AK10813"/>
          <cell r="AL10813"/>
          <cell r="AM10813"/>
          <cell r="AN10813">
            <v>17534</v>
          </cell>
        </row>
        <row r="10814">
          <cell r="E10814">
            <v>10813</v>
          </cell>
          <cell r="F10814"/>
          <cell r="G10814"/>
          <cell r="H10814"/>
          <cell r="I10814"/>
          <cell r="J10814"/>
          <cell r="K10814"/>
          <cell r="L10814"/>
          <cell r="M10814"/>
          <cell r="N10814"/>
          <cell r="O10814"/>
          <cell r="P10814"/>
          <cell r="Q10814"/>
          <cell r="R10814"/>
          <cell r="S10814"/>
          <cell r="T10814"/>
          <cell r="U10814"/>
          <cell r="V10814"/>
          <cell r="W10814"/>
          <cell r="X10814"/>
          <cell r="Y10814"/>
          <cell r="Z10814"/>
          <cell r="AA10814"/>
          <cell r="AB10814"/>
          <cell r="AC10814"/>
          <cell r="AD10814"/>
          <cell r="AE10814"/>
          <cell r="AF10814"/>
          <cell r="AG10814"/>
          <cell r="AH10814"/>
          <cell r="AI10814">
            <v>84295</v>
          </cell>
          <cell r="AJ10814"/>
          <cell r="AK10814"/>
          <cell r="AL10814"/>
          <cell r="AM10814"/>
          <cell r="AN10814"/>
        </row>
        <row r="10815">
          <cell r="E10815">
            <v>10814</v>
          </cell>
          <cell r="F10815"/>
          <cell r="G10815"/>
          <cell r="H10815">
            <v>21898</v>
          </cell>
          <cell r="I10815">
            <v>249</v>
          </cell>
          <cell r="J10815">
            <v>729128</v>
          </cell>
          <cell r="K10815"/>
          <cell r="L10815">
            <v>1396523</v>
          </cell>
          <cell r="M10815"/>
          <cell r="N10815"/>
          <cell r="O10815"/>
          <cell r="P10815">
            <v>568</v>
          </cell>
          <cell r="Q10815"/>
          <cell r="R10815"/>
          <cell r="S10815"/>
          <cell r="T10815"/>
          <cell r="U10815"/>
          <cell r="V10815"/>
          <cell r="W10815"/>
          <cell r="X10815"/>
          <cell r="Y10815">
            <v>12004</v>
          </cell>
          <cell r="Z10815"/>
          <cell r="AA10815"/>
          <cell r="AB10815"/>
          <cell r="AC10815"/>
          <cell r="AD10815"/>
          <cell r="AE10815"/>
          <cell r="AF10815"/>
          <cell r="AG10815">
            <v>3857</v>
          </cell>
          <cell r="AH10815"/>
          <cell r="AI10815"/>
          <cell r="AJ10815"/>
          <cell r="AK10815"/>
          <cell r="AL10815"/>
          <cell r="AM10815"/>
          <cell r="AN10815">
            <v>31313</v>
          </cell>
        </row>
        <row r="10816">
          <cell r="E10816">
            <v>10815</v>
          </cell>
          <cell r="F10816"/>
          <cell r="G10816"/>
          <cell r="H10816"/>
          <cell r="I10816"/>
          <cell r="J10816"/>
          <cell r="K10816"/>
          <cell r="L10816"/>
          <cell r="M10816"/>
          <cell r="N10816"/>
          <cell r="O10816"/>
          <cell r="P10816"/>
          <cell r="Q10816"/>
          <cell r="R10816"/>
          <cell r="S10816"/>
          <cell r="T10816"/>
          <cell r="U10816"/>
          <cell r="V10816"/>
          <cell r="W10816"/>
          <cell r="X10816"/>
          <cell r="Y10816"/>
          <cell r="Z10816"/>
          <cell r="AA10816"/>
          <cell r="AB10816"/>
          <cell r="AC10816"/>
          <cell r="AD10816"/>
          <cell r="AE10816"/>
          <cell r="AF10816"/>
          <cell r="AG10816"/>
          <cell r="AH10816"/>
          <cell r="AI10816"/>
          <cell r="AJ10816"/>
          <cell r="AK10816"/>
          <cell r="AL10816"/>
          <cell r="AM10816"/>
          <cell r="AN10816"/>
        </row>
        <row r="10817">
          <cell r="E10817">
            <v>10816</v>
          </cell>
          <cell r="F10817"/>
          <cell r="G10817"/>
          <cell r="H10817"/>
          <cell r="I10817"/>
          <cell r="J10817"/>
          <cell r="K10817">
            <v>890</v>
          </cell>
          <cell r="L10817"/>
          <cell r="M10817"/>
          <cell r="N10817">
            <v>573</v>
          </cell>
          <cell r="O10817"/>
          <cell r="P10817"/>
          <cell r="Q10817"/>
          <cell r="R10817"/>
          <cell r="S10817"/>
          <cell r="T10817"/>
          <cell r="U10817"/>
          <cell r="V10817"/>
          <cell r="W10817"/>
          <cell r="X10817"/>
          <cell r="Y10817"/>
          <cell r="Z10817"/>
          <cell r="AA10817"/>
          <cell r="AB10817"/>
          <cell r="AC10817"/>
          <cell r="AD10817"/>
          <cell r="AE10817"/>
          <cell r="AF10817"/>
          <cell r="AG10817"/>
          <cell r="AH10817">
            <v>6515</v>
          </cell>
          <cell r="AI10817"/>
          <cell r="AJ10817"/>
          <cell r="AK10817"/>
          <cell r="AL10817"/>
          <cell r="AM10817"/>
          <cell r="AN10817"/>
        </row>
        <row r="10818">
          <cell r="E10818">
            <v>10817</v>
          </cell>
          <cell r="F10818"/>
          <cell r="G10818"/>
          <cell r="H10818">
            <v>4691</v>
          </cell>
          <cell r="I10818"/>
          <cell r="J10818">
            <v>4372</v>
          </cell>
          <cell r="K10818">
            <v>1982</v>
          </cell>
          <cell r="L10818">
            <v>3964</v>
          </cell>
          <cell r="M10818"/>
          <cell r="N10818"/>
          <cell r="O10818">
            <v>45697</v>
          </cell>
          <cell r="P10818">
            <v>30860</v>
          </cell>
          <cell r="Q10818">
            <v>78236</v>
          </cell>
          <cell r="R10818">
            <v>75140</v>
          </cell>
          <cell r="S10818">
            <v>100</v>
          </cell>
          <cell r="T10818"/>
          <cell r="U10818">
            <v>17947</v>
          </cell>
          <cell r="V10818">
            <v>84206</v>
          </cell>
          <cell r="W10818"/>
          <cell r="X10818"/>
          <cell r="Y10818"/>
          <cell r="Z10818"/>
          <cell r="AA10818"/>
          <cell r="AB10818"/>
          <cell r="AC10818"/>
          <cell r="AD10818"/>
          <cell r="AE10818">
            <v>26723</v>
          </cell>
          <cell r="AF10818">
            <v>6230</v>
          </cell>
          <cell r="AG10818">
            <v>1779</v>
          </cell>
          <cell r="AH10818">
            <v>14990</v>
          </cell>
          <cell r="AI10818">
            <v>27025</v>
          </cell>
          <cell r="AJ10818">
            <v>4845</v>
          </cell>
          <cell r="AK10818"/>
          <cell r="AL10818"/>
          <cell r="AM10818"/>
          <cell r="AN10818"/>
        </row>
        <row r="10819">
          <cell r="E10819">
            <v>10818</v>
          </cell>
          <cell r="F10819"/>
          <cell r="G10819"/>
          <cell r="H10819"/>
          <cell r="I10819"/>
          <cell r="J10819"/>
          <cell r="K10819"/>
          <cell r="L10819"/>
          <cell r="M10819"/>
          <cell r="N10819"/>
          <cell r="O10819"/>
          <cell r="P10819"/>
          <cell r="Q10819"/>
          <cell r="R10819"/>
          <cell r="S10819"/>
          <cell r="T10819"/>
          <cell r="U10819"/>
          <cell r="V10819"/>
          <cell r="W10819"/>
          <cell r="X10819"/>
          <cell r="Y10819"/>
          <cell r="Z10819"/>
          <cell r="AA10819"/>
          <cell r="AB10819"/>
          <cell r="AC10819"/>
          <cell r="AD10819"/>
          <cell r="AE10819"/>
          <cell r="AF10819"/>
          <cell r="AG10819"/>
          <cell r="AH10819"/>
          <cell r="AI10819"/>
          <cell r="AJ10819"/>
          <cell r="AK10819"/>
          <cell r="AL10819"/>
          <cell r="AM10819"/>
          <cell r="AN10819"/>
        </row>
        <row r="10820">
          <cell r="E10820">
            <v>10819</v>
          </cell>
          <cell r="F10820">
            <v>287</v>
          </cell>
          <cell r="G10820"/>
          <cell r="H10820"/>
          <cell r="I10820"/>
          <cell r="J10820"/>
          <cell r="K10820">
            <v>54169</v>
          </cell>
          <cell r="L10820"/>
          <cell r="M10820">
            <v>12024</v>
          </cell>
          <cell r="N10820">
            <v>943</v>
          </cell>
          <cell r="O10820">
            <v>5388</v>
          </cell>
          <cell r="P10820">
            <v>99866</v>
          </cell>
          <cell r="Q10820"/>
          <cell r="R10820">
            <v>77504</v>
          </cell>
          <cell r="S10820">
            <v>83</v>
          </cell>
          <cell r="T10820"/>
          <cell r="U10820">
            <v>1008</v>
          </cell>
          <cell r="V10820">
            <v>933</v>
          </cell>
          <cell r="W10820"/>
          <cell r="X10820"/>
          <cell r="Y10820"/>
          <cell r="Z10820"/>
          <cell r="AA10820"/>
          <cell r="AB10820"/>
          <cell r="AC10820"/>
          <cell r="AD10820"/>
          <cell r="AE10820">
            <v>1005</v>
          </cell>
          <cell r="AF10820"/>
          <cell r="AG10820">
            <v>50</v>
          </cell>
          <cell r="AH10820"/>
          <cell r="AI10820">
            <v>503</v>
          </cell>
          <cell r="AJ10820">
            <v>18181</v>
          </cell>
          <cell r="AK10820"/>
          <cell r="AL10820"/>
          <cell r="AM10820"/>
          <cell r="AN10820"/>
        </row>
        <row r="10821">
          <cell r="E10821">
            <v>10820</v>
          </cell>
          <cell r="F10821"/>
          <cell r="G10821"/>
          <cell r="H10821"/>
          <cell r="I10821"/>
          <cell r="J10821"/>
          <cell r="K10821">
            <v>500</v>
          </cell>
          <cell r="L10821"/>
          <cell r="M10821"/>
          <cell r="N10821"/>
          <cell r="O10821"/>
          <cell r="P10821"/>
          <cell r="Q10821"/>
          <cell r="R10821"/>
          <cell r="S10821"/>
          <cell r="T10821"/>
          <cell r="U10821"/>
          <cell r="V10821"/>
          <cell r="W10821"/>
          <cell r="X10821"/>
          <cell r="Y10821"/>
          <cell r="Z10821"/>
          <cell r="AA10821"/>
          <cell r="AB10821"/>
          <cell r="AC10821"/>
          <cell r="AD10821"/>
          <cell r="AE10821"/>
          <cell r="AF10821"/>
          <cell r="AG10821"/>
          <cell r="AH10821"/>
          <cell r="AI10821"/>
          <cell r="AJ10821"/>
          <cell r="AK10821"/>
          <cell r="AL10821"/>
          <cell r="AM10821"/>
          <cell r="AN10821"/>
        </row>
        <row r="10822">
          <cell r="E10822">
            <v>10821</v>
          </cell>
          <cell r="F10822"/>
          <cell r="G10822"/>
          <cell r="H10822"/>
          <cell r="I10822">
            <v>27625</v>
          </cell>
          <cell r="J10822"/>
          <cell r="K10822">
            <v>29151</v>
          </cell>
          <cell r="L10822"/>
          <cell r="M10822"/>
          <cell r="N10822">
            <v>12408</v>
          </cell>
          <cell r="O10822"/>
          <cell r="P10822">
            <v>1250</v>
          </cell>
          <cell r="Q10822"/>
          <cell r="R10822"/>
          <cell r="S10822"/>
          <cell r="T10822"/>
          <cell r="U10822"/>
          <cell r="V10822"/>
          <cell r="W10822"/>
          <cell r="X10822"/>
          <cell r="Y10822"/>
          <cell r="Z10822"/>
          <cell r="AA10822"/>
          <cell r="AB10822"/>
          <cell r="AC10822"/>
          <cell r="AD10822">
            <v>1875</v>
          </cell>
          <cell r="AE10822"/>
          <cell r="AF10822"/>
          <cell r="AG10822"/>
          <cell r="AH10822"/>
          <cell r="AI10822"/>
          <cell r="AJ10822"/>
          <cell r="AK10822"/>
          <cell r="AL10822"/>
          <cell r="AM10822"/>
          <cell r="AN10822"/>
        </row>
        <row r="10823">
          <cell r="E10823">
            <v>10822</v>
          </cell>
          <cell r="F10823">
            <v>5300</v>
          </cell>
          <cell r="G10823"/>
          <cell r="H10823">
            <v>57211</v>
          </cell>
          <cell r="I10823">
            <v>64942</v>
          </cell>
          <cell r="J10823"/>
          <cell r="K10823">
            <v>363590</v>
          </cell>
          <cell r="L10823">
            <v>48187</v>
          </cell>
          <cell r="M10823">
            <v>7112</v>
          </cell>
          <cell r="N10823"/>
          <cell r="O10823">
            <v>7465</v>
          </cell>
          <cell r="P10823">
            <v>32000</v>
          </cell>
          <cell r="Q10823">
            <v>22593</v>
          </cell>
          <cell r="R10823">
            <v>32222</v>
          </cell>
          <cell r="S10823"/>
          <cell r="T10823"/>
          <cell r="U10823"/>
          <cell r="V10823"/>
          <cell r="W10823">
            <v>3915</v>
          </cell>
          <cell r="X10823"/>
          <cell r="Y10823"/>
          <cell r="Z10823"/>
          <cell r="AA10823"/>
          <cell r="AB10823"/>
          <cell r="AC10823"/>
          <cell r="AD10823">
            <v>10064</v>
          </cell>
          <cell r="AE10823">
            <v>10000</v>
          </cell>
          <cell r="AF10823">
            <v>56230</v>
          </cell>
          <cell r="AG10823">
            <v>8025</v>
          </cell>
          <cell r="AH10823">
            <v>1500</v>
          </cell>
          <cell r="AI10823">
            <v>9607</v>
          </cell>
          <cell r="AJ10823">
            <v>5864</v>
          </cell>
          <cell r="AK10823"/>
          <cell r="AL10823"/>
          <cell r="AM10823"/>
          <cell r="AN10823"/>
        </row>
        <row r="10824">
          <cell r="E10824">
            <v>10823</v>
          </cell>
          <cell r="F10824"/>
          <cell r="G10824"/>
          <cell r="H10824"/>
          <cell r="I10824"/>
          <cell r="J10824"/>
          <cell r="K10824"/>
          <cell r="L10824"/>
          <cell r="M10824"/>
          <cell r="N10824"/>
          <cell r="O10824"/>
          <cell r="P10824"/>
          <cell r="Q10824"/>
          <cell r="R10824"/>
          <cell r="S10824"/>
          <cell r="T10824"/>
          <cell r="U10824"/>
          <cell r="V10824"/>
          <cell r="W10824"/>
          <cell r="X10824"/>
          <cell r="Y10824"/>
          <cell r="Z10824"/>
          <cell r="AA10824"/>
          <cell r="AB10824"/>
          <cell r="AC10824"/>
          <cell r="AD10824"/>
          <cell r="AE10824"/>
          <cell r="AF10824"/>
          <cell r="AG10824"/>
          <cell r="AH10824"/>
          <cell r="AI10824"/>
          <cell r="AJ10824"/>
          <cell r="AK10824"/>
          <cell r="AL10824"/>
          <cell r="AM10824"/>
          <cell r="AN10824"/>
        </row>
        <row r="10825">
          <cell r="E10825">
            <v>10824</v>
          </cell>
          <cell r="F10825"/>
          <cell r="G10825"/>
          <cell r="H10825"/>
          <cell r="I10825">
            <v>3029</v>
          </cell>
          <cell r="J10825"/>
          <cell r="K10825">
            <v>71708</v>
          </cell>
          <cell r="L10825">
            <v>22792</v>
          </cell>
          <cell r="M10825"/>
          <cell r="N10825">
            <v>3609</v>
          </cell>
          <cell r="O10825">
            <v>415</v>
          </cell>
          <cell r="P10825">
            <v>241913</v>
          </cell>
          <cell r="Q10825">
            <v>6074</v>
          </cell>
          <cell r="R10825">
            <v>4664</v>
          </cell>
          <cell r="S10825"/>
          <cell r="T10825"/>
          <cell r="U10825">
            <v>20</v>
          </cell>
          <cell r="V10825"/>
          <cell r="W10825"/>
          <cell r="X10825"/>
          <cell r="Y10825"/>
          <cell r="Z10825"/>
          <cell r="AA10825"/>
          <cell r="AB10825"/>
          <cell r="AC10825"/>
          <cell r="AD10825">
            <v>44561</v>
          </cell>
          <cell r="AE10825">
            <v>3155</v>
          </cell>
          <cell r="AF10825">
            <v>30</v>
          </cell>
          <cell r="AG10825">
            <v>100</v>
          </cell>
          <cell r="AH10825"/>
          <cell r="AI10825">
            <v>4417</v>
          </cell>
          <cell r="AJ10825">
            <v>2779</v>
          </cell>
          <cell r="AK10825"/>
          <cell r="AL10825"/>
          <cell r="AM10825"/>
          <cell r="AN10825">
            <v>138</v>
          </cell>
        </row>
        <row r="10826">
          <cell r="E10826">
            <v>10825</v>
          </cell>
          <cell r="F10826"/>
          <cell r="G10826"/>
          <cell r="H10826"/>
          <cell r="I10826"/>
          <cell r="J10826"/>
          <cell r="K10826"/>
          <cell r="L10826"/>
          <cell r="M10826"/>
          <cell r="N10826"/>
          <cell r="O10826"/>
          <cell r="P10826"/>
          <cell r="Q10826"/>
          <cell r="R10826"/>
          <cell r="S10826"/>
          <cell r="T10826"/>
          <cell r="U10826"/>
          <cell r="V10826"/>
          <cell r="W10826"/>
          <cell r="X10826"/>
          <cell r="Y10826"/>
          <cell r="Z10826"/>
          <cell r="AA10826"/>
          <cell r="AB10826"/>
          <cell r="AC10826"/>
          <cell r="AD10826"/>
          <cell r="AE10826"/>
          <cell r="AF10826"/>
          <cell r="AG10826"/>
          <cell r="AH10826"/>
          <cell r="AI10826"/>
          <cell r="AJ10826"/>
          <cell r="AK10826"/>
          <cell r="AL10826"/>
          <cell r="AM10826"/>
          <cell r="AN10826"/>
        </row>
        <row r="10827">
          <cell r="E10827">
            <v>10826</v>
          </cell>
          <cell r="F10827">
            <v>55622</v>
          </cell>
          <cell r="G10827">
            <v>17125</v>
          </cell>
          <cell r="H10827"/>
          <cell r="I10827"/>
          <cell r="J10827"/>
          <cell r="K10827"/>
          <cell r="L10827"/>
          <cell r="M10827"/>
          <cell r="N10827">
            <v>5205</v>
          </cell>
          <cell r="O10827"/>
          <cell r="P10827">
            <v>3816</v>
          </cell>
          <cell r="Q10827">
            <v>177148</v>
          </cell>
          <cell r="R10827"/>
          <cell r="S10827"/>
          <cell r="T10827">
            <v>2565</v>
          </cell>
          <cell r="U10827">
            <v>4755</v>
          </cell>
          <cell r="V10827"/>
          <cell r="W10827"/>
          <cell r="X10827"/>
          <cell r="Y10827"/>
          <cell r="Z10827"/>
          <cell r="AA10827"/>
          <cell r="AB10827"/>
          <cell r="AC10827"/>
          <cell r="AD10827"/>
          <cell r="AE10827"/>
          <cell r="AF10827"/>
          <cell r="AG10827">
            <v>8882</v>
          </cell>
          <cell r="AH10827"/>
          <cell r="AI10827"/>
          <cell r="AJ10827"/>
          <cell r="AK10827"/>
          <cell r="AL10827"/>
          <cell r="AM10827"/>
          <cell r="AN10827"/>
        </row>
        <row r="10828">
          <cell r="E10828">
            <v>10827</v>
          </cell>
          <cell r="F10828">
            <v>90015</v>
          </cell>
          <cell r="G10828">
            <v>175151</v>
          </cell>
          <cell r="H10828">
            <v>66435</v>
          </cell>
          <cell r="I10828">
            <v>62388</v>
          </cell>
          <cell r="J10828">
            <v>15362</v>
          </cell>
          <cell r="K10828">
            <v>15390</v>
          </cell>
          <cell r="L10828">
            <v>875</v>
          </cell>
          <cell r="M10828">
            <v>206531</v>
          </cell>
          <cell r="N10828"/>
          <cell r="O10828"/>
          <cell r="P10828">
            <v>33160</v>
          </cell>
          <cell r="Q10828">
            <v>5250</v>
          </cell>
          <cell r="R10828">
            <v>18778</v>
          </cell>
          <cell r="S10828">
            <v>1140</v>
          </cell>
          <cell r="T10828"/>
          <cell r="U10828">
            <v>564</v>
          </cell>
          <cell r="V10828">
            <v>4613</v>
          </cell>
          <cell r="W10828">
            <v>135035</v>
          </cell>
          <cell r="X10828"/>
          <cell r="Y10828"/>
          <cell r="Z10828">
            <v>22286</v>
          </cell>
          <cell r="AA10828"/>
          <cell r="AB10828">
            <v>3850</v>
          </cell>
          <cell r="AC10828">
            <v>15575</v>
          </cell>
          <cell r="AD10828">
            <v>123940</v>
          </cell>
          <cell r="AE10828">
            <v>38656</v>
          </cell>
          <cell r="AF10828">
            <v>34483</v>
          </cell>
          <cell r="AG10828">
            <v>164748</v>
          </cell>
          <cell r="AH10828">
            <v>2345</v>
          </cell>
          <cell r="AI10828">
            <v>9787</v>
          </cell>
          <cell r="AJ10828">
            <v>12286</v>
          </cell>
          <cell r="AK10828"/>
          <cell r="AL10828"/>
          <cell r="AM10828"/>
          <cell r="AN10828"/>
        </row>
        <row r="10829">
          <cell r="E10829">
            <v>10828</v>
          </cell>
          <cell r="F10829"/>
          <cell r="G10829"/>
          <cell r="H10829"/>
          <cell r="I10829"/>
          <cell r="J10829"/>
          <cell r="K10829"/>
          <cell r="L10829"/>
          <cell r="M10829"/>
          <cell r="N10829"/>
          <cell r="O10829"/>
          <cell r="P10829"/>
          <cell r="Q10829"/>
          <cell r="R10829"/>
          <cell r="S10829"/>
          <cell r="T10829"/>
          <cell r="U10829"/>
          <cell r="V10829"/>
          <cell r="W10829"/>
          <cell r="X10829"/>
          <cell r="Y10829"/>
          <cell r="Z10829"/>
          <cell r="AA10829"/>
          <cell r="AB10829"/>
          <cell r="AC10829"/>
          <cell r="AD10829"/>
          <cell r="AE10829"/>
          <cell r="AF10829"/>
          <cell r="AG10829"/>
          <cell r="AH10829"/>
          <cell r="AI10829"/>
          <cell r="AJ10829"/>
          <cell r="AK10829"/>
          <cell r="AL10829"/>
          <cell r="AM10829"/>
          <cell r="AN10829"/>
        </row>
        <row r="10830">
          <cell r="E10830">
            <v>10829</v>
          </cell>
          <cell r="F10830">
            <v>159850</v>
          </cell>
          <cell r="G10830">
            <v>31654</v>
          </cell>
          <cell r="H10830"/>
          <cell r="I10830">
            <v>17839</v>
          </cell>
          <cell r="J10830">
            <v>25000</v>
          </cell>
          <cell r="K10830">
            <v>5599</v>
          </cell>
          <cell r="L10830">
            <v>5</v>
          </cell>
          <cell r="M10830">
            <v>38962</v>
          </cell>
          <cell r="N10830"/>
          <cell r="O10830">
            <v>2692</v>
          </cell>
          <cell r="P10830">
            <v>121518</v>
          </cell>
          <cell r="Q10830">
            <v>20</v>
          </cell>
          <cell r="R10830">
            <v>22427</v>
          </cell>
          <cell r="S10830"/>
          <cell r="T10830"/>
          <cell r="U10830">
            <v>60492</v>
          </cell>
          <cell r="V10830">
            <v>2504</v>
          </cell>
          <cell r="W10830">
            <v>13272</v>
          </cell>
          <cell r="X10830"/>
          <cell r="Y10830"/>
          <cell r="Z10830">
            <v>97451</v>
          </cell>
          <cell r="AA10830">
            <v>643</v>
          </cell>
          <cell r="AB10830"/>
          <cell r="AC10830">
            <v>80673</v>
          </cell>
          <cell r="AD10830">
            <v>74618</v>
          </cell>
          <cell r="AE10830">
            <v>4016</v>
          </cell>
          <cell r="AF10830">
            <v>10</v>
          </cell>
          <cell r="AG10830"/>
          <cell r="AH10830"/>
          <cell r="AI10830">
            <v>17</v>
          </cell>
          <cell r="AJ10830"/>
          <cell r="AK10830"/>
          <cell r="AL10830"/>
          <cell r="AM10830"/>
          <cell r="AN10830"/>
        </row>
        <row r="10831">
          <cell r="E10831">
            <v>10830</v>
          </cell>
          <cell r="F10831"/>
          <cell r="G10831"/>
          <cell r="H10831"/>
          <cell r="I10831">
            <v>380</v>
          </cell>
          <cell r="J10831"/>
          <cell r="K10831">
            <v>7350</v>
          </cell>
          <cell r="L10831"/>
          <cell r="M10831"/>
          <cell r="N10831"/>
          <cell r="O10831"/>
          <cell r="P10831"/>
          <cell r="Q10831"/>
          <cell r="R10831"/>
          <cell r="S10831"/>
          <cell r="T10831"/>
          <cell r="U10831"/>
          <cell r="V10831"/>
          <cell r="W10831"/>
          <cell r="X10831">
            <v>-9624</v>
          </cell>
          <cell r="Y10831"/>
          <cell r="Z10831"/>
          <cell r="AA10831"/>
          <cell r="AB10831"/>
          <cell r="AC10831"/>
          <cell r="AD10831"/>
          <cell r="AE10831"/>
          <cell r="AF10831"/>
          <cell r="AG10831">
            <v>2135927</v>
          </cell>
          <cell r="AH10831">
            <v>-10905</v>
          </cell>
          <cell r="AI10831"/>
          <cell r="AJ10831"/>
          <cell r="AK10831"/>
          <cell r="AL10831"/>
          <cell r="AM10831"/>
          <cell r="AN10831"/>
        </row>
        <row r="10832">
          <cell r="E10832">
            <v>10831</v>
          </cell>
          <cell r="F10832">
            <v>43536</v>
          </cell>
          <cell r="G10832">
            <v>139641</v>
          </cell>
          <cell r="H10832">
            <v>486</v>
          </cell>
          <cell r="I10832">
            <v>991024</v>
          </cell>
          <cell r="J10832"/>
          <cell r="K10832">
            <v>104650</v>
          </cell>
          <cell r="L10832">
            <v>72056</v>
          </cell>
          <cell r="M10832">
            <v>68430</v>
          </cell>
          <cell r="N10832">
            <v>1440</v>
          </cell>
          <cell r="O10832">
            <v>491514</v>
          </cell>
          <cell r="P10832">
            <v>266346</v>
          </cell>
          <cell r="Q10832"/>
          <cell r="R10832">
            <v>204484</v>
          </cell>
          <cell r="S10832"/>
          <cell r="T10832">
            <v>447591</v>
          </cell>
          <cell r="U10832">
            <v>41955</v>
          </cell>
          <cell r="V10832">
            <v>3353</v>
          </cell>
          <cell r="W10832">
            <v>33971</v>
          </cell>
          <cell r="X10832">
            <v>29544</v>
          </cell>
          <cell r="Y10832"/>
          <cell r="Z10832">
            <v>202</v>
          </cell>
          <cell r="AA10832">
            <v>12464</v>
          </cell>
          <cell r="AB10832">
            <v>1547</v>
          </cell>
          <cell r="AC10832">
            <v>122753</v>
          </cell>
          <cell r="AD10832">
            <v>220537</v>
          </cell>
          <cell r="AE10832">
            <v>10844</v>
          </cell>
          <cell r="AF10832">
            <v>57707</v>
          </cell>
          <cell r="AG10832">
            <v>315344</v>
          </cell>
          <cell r="AH10832">
            <v>102142</v>
          </cell>
          <cell r="AI10832">
            <v>138843</v>
          </cell>
          <cell r="AJ10832">
            <v>40569</v>
          </cell>
          <cell r="AK10832"/>
          <cell r="AL10832"/>
          <cell r="AM10832"/>
          <cell r="AN10832"/>
        </row>
        <row r="10833">
          <cell r="E10833">
            <v>10832</v>
          </cell>
          <cell r="F10833">
            <v>564</v>
          </cell>
          <cell r="G10833">
            <v>20571</v>
          </cell>
          <cell r="H10833">
            <v>392419</v>
          </cell>
          <cell r="I10833">
            <v>481153</v>
          </cell>
          <cell r="J10833"/>
          <cell r="K10833">
            <v>272954</v>
          </cell>
          <cell r="L10833">
            <v>449674</v>
          </cell>
          <cell r="M10833">
            <v>121979</v>
          </cell>
          <cell r="N10833">
            <v>132753</v>
          </cell>
          <cell r="O10833">
            <v>1435495</v>
          </cell>
          <cell r="P10833">
            <v>101959</v>
          </cell>
          <cell r="Q10833"/>
          <cell r="R10833">
            <v>454870</v>
          </cell>
          <cell r="S10833"/>
          <cell r="T10833"/>
          <cell r="U10833">
            <v>102453</v>
          </cell>
          <cell r="V10833">
            <v>153958</v>
          </cell>
          <cell r="W10833">
            <v>266972</v>
          </cell>
          <cell r="X10833">
            <v>68447</v>
          </cell>
          <cell r="Y10833"/>
          <cell r="Z10833">
            <v>18806</v>
          </cell>
          <cell r="AA10833">
            <v>110181</v>
          </cell>
          <cell r="AB10833">
            <v>80133</v>
          </cell>
          <cell r="AC10833">
            <v>52</v>
          </cell>
          <cell r="AD10833">
            <v>342</v>
          </cell>
          <cell r="AE10833">
            <v>83365</v>
          </cell>
          <cell r="AF10833"/>
          <cell r="AG10833">
            <v>1030499</v>
          </cell>
          <cell r="AH10833">
            <v>253776</v>
          </cell>
          <cell r="AI10833"/>
          <cell r="AJ10833"/>
          <cell r="AK10833"/>
          <cell r="AL10833">
            <v>590734</v>
          </cell>
          <cell r="AM10833"/>
          <cell r="AN10833"/>
        </row>
        <row r="10834">
          <cell r="E10834">
            <v>10833</v>
          </cell>
          <cell r="F10834">
            <v>388819</v>
          </cell>
          <cell r="G10834">
            <v>18663</v>
          </cell>
          <cell r="H10834">
            <v>46237</v>
          </cell>
          <cell r="I10834">
            <v>1467918</v>
          </cell>
          <cell r="J10834">
            <v>63094</v>
          </cell>
          <cell r="K10834">
            <v>48991</v>
          </cell>
          <cell r="L10834">
            <v>456842</v>
          </cell>
          <cell r="M10834">
            <v>52703</v>
          </cell>
          <cell r="N10834">
            <v>111852</v>
          </cell>
          <cell r="O10834">
            <v>25076</v>
          </cell>
          <cell r="P10834">
            <v>501518</v>
          </cell>
          <cell r="Q10834">
            <v>41739</v>
          </cell>
          <cell r="R10834">
            <v>87521</v>
          </cell>
          <cell r="S10834"/>
          <cell r="T10834">
            <v>24454</v>
          </cell>
          <cell r="U10834">
            <v>48421</v>
          </cell>
          <cell r="V10834">
            <v>12573</v>
          </cell>
          <cell r="W10834">
            <v>27787</v>
          </cell>
          <cell r="X10834">
            <v>146428</v>
          </cell>
          <cell r="Y10834">
            <v>920</v>
          </cell>
          <cell r="Z10834">
            <v>327189</v>
          </cell>
          <cell r="AA10834">
            <v>150920</v>
          </cell>
          <cell r="AB10834">
            <v>82638</v>
          </cell>
          <cell r="AC10834">
            <v>340071</v>
          </cell>
          <cell r="AD10834">
            <v>809980</v>
          </cell>
          <cell r="AE10834">
            <v>15133</v>
          </cell>
          <cell r="AF10834">
            <v>508564</v>
          </cell>
          <cell r="AG10834">
            <v>296356</v>
          </cell>
          <cell r="AH10834">
            <v>29747</v>
          </cell>
          <cell r="AI10834">
            <v>388017</v>
          </cell>
          <cell r="AJ10834">
            <v>48168</v>
          </cell>
          <cell r="AK10834">
            <v>82448</v>
          </cell>
          <cell r="AL10834">
            <v>85442</v>
          </cell>
          <cell r="AM10834">
            <v>323630</v>
          </cell>
          <cell r="AN10834">
            <v>290</v>
          </cell>
        </row>
        <row r="10835">
          <cell r="E10835">
            <v>10834</v>
          </cell>
          <cell r="F10835">
            <v>1531227</v>
          </cell>
          <cell r="G10835">
            <v>659790</v>
          </cell>
          <cell r="H10835">
            <v>5282841</v>
          </cell>
          <cell r="I10835">
            <v>498419</v>
          </cell>
          <cell r="J10835"/>
          <cell r="K10835">
            <v>2788</v>
          </cell>
          <cell r="L10835">
            <v>1685001</v>
          </cell>
          <cell r="M10835"/>
          <cell r="N10835">
            <v>2177134</v>
          </cell>
          <cell r="O10835">
            <v>31599</v>
          </cell>
          <cell r="P10835"/>
          <cell r="Q10835">
            <v>1097569</v>
          </cell>
          <cell r="R10835">
            <v>1105425</v>
          </cell>
          <cell r="S10835"/>
          <cell r="T10835">
            <v>8425988</v>
          </cell>
          <cell r="U10835">
            <v>2205995</v>
          </cell>
          <cell r="V10835"/>
          <cell r="W10835">
            <v>3035484</v>
          </cell>
          <cell r="X10835">
            <v>1769</v>
          </cell>
          <cell r="Y10835"/>
          <cell r="Z10835">
            <v>701</v>
          </cell>
          <cell r="AA10835">
            <v>38147</v>
          </cell>
          <cell r="AB10835"/>
          <cell r="AC10835">
            <v>1260571</v>
          </cell>
          <cell r="AD10835">
            <v>5292</v>
          </cell>
          <cell r="AE10835"/>
          <cell r="AF10835"/>
          <cell r="AG10835">
            <v>2135927</v>
          </cell>
          <cell r="AH10835">
            <v>445507</v>
          </cell>
          <cell r="AI10835">
            <v>371717</v>
          </cell>
          <cell r="AJ10835"/>
          <cell r="AK10835"/>
          <cell r="AL10835"/>
          <cell r="AM10835"/>
          <cell r="AN10835"/>
        </row>
        <row r="10836">
          <cell r="E10836">
            <v>10835</v>
          </cell>
          <cell r="F10836">
            <v>572306</v>
          </cell>
          <cell r="G10836">
            <v>1474176</v>
          </cell>
          <cell r="H10836">
            <v>590660</v>
          </cell>
          <cell r="I10836">
            <v>1516546</v>
          </cell>
          <cell r="J10836">
            <v>5074</v>
          </cell>
          <cell r="K10836">
            <v>394423</v>
          </cell>
          <cell r="L10836">
            <v>1059050</v>
          </cell>
          <cell r="M10836">
            <v>2348950</v>
          </cell>
          <cell r="N10836">
            <v>716811</v>
          </cell>
          <cell r="O10836">
            <v>1418357</v>
          </cell>
          <cell r="P10836">
            <v>498934</v>
          </cell>
          <cell r="Q10836">
            <v>1151658</v>
          </cell>
          <cell r="R10836">
            <v>597186</v>
          </cell>
          <cell r="S10836"/>
          <cell r="T10836">
            <v>1593975</v>
          </cell>
          <cell r="U10836">
            <v>988383</v>
          </cell>
          <cell r="V10836">
            <v>104556</v>
          </cell>
          <cell r="W10836">
            <v>111171</v>
          </cell>
          <cell r="X10836">
            <v>29599</v>
          </cell>
          <cell r="Y10836"/>
          <cell r="Z10836">
            <v>819053</v>
          </cell>
          <cell r="AA10836">
            <v>35898</v>
          </cell>
          <cell r="AB10836">
            <v>9963</v>
          </cell>
          <cell r="AC10836">
            <v>155327</v>
          </cell>
          <cell r="AD10836">
            <v>782601</v>
          </cell>
          <cell r="AE10836">
            <v>91826</v>
          </cell>
          <cell r="AF10836">
            <v>1037087</v>
          </cell>
          <cell r="AG10836">
            <v>3474540</v>
          </cell>
          <cell r="AH10836">
            <v>385576</v>
          </cell>
          <cell r="AI10836">
            <v>316936</v>
          </cell>
          <cell r="AJ10836">
            <v>81271</v>
          </cell>
          <cell r="AK10836"/>
          <cell r="AL10836"/>
          <cell r="AM10836">
            <v>27660</v>
          </cell>
          <cell r="AN10836">
            <v>106686</v>
          </cell>
        </row>
        <row r="10837">
          <cell r="E10837">
            <v>10836</v>
          </cell>
          <cell r="F10837">
            <v>4634412</v>
          </cell>
          <cell r="G10837">
            <v>5133368</v>
          </cell>
          <cell r="H10837">
            <v>44597962</v>
          </cell>
          <cell r="I10837">
            <v>31454292</v>
          </cell>
          <cell r="J10837">
            <v>23671147</v>
          </cell>
          <cell r="K10837">
            <v>11669589</v>
          </cell>
          <cell r="L10837">
            <v>63335512</v>
          </cell>
          <cell r="M10837">
            <v>51451307</v>
          </cell>
          <cell r="N10837">
            <v>5037448</v>
          </cell>
          <cell r="O10837">
            <v>38387634</v>
          </cell>
          <cell r="P10837">
            <v>33458577</v>
          </cell>
          <cell r="Q10837">
            <v>16278711</v>
          </cell>
          <cell r="R10837">
            <v>20031173</v>
          </cell>
          <cell r="S10837">
            <v>8000090</v>
          </cell>
          <cell r="T10837">
            <v>48814930</v>
          </cell>
          <cell r="U10837">
            <v>19447769</v>
          </cell>
          <cell r="V10837">
            <v>666275</v>
          </cell>
          <cell r="W10837">
            <v>7358725</v>
          </cell>
          <cell r="X10837">
            <v>2058544</v>
          </cell>
          <cell r="Y10837"/>
          <cell r="Z10837">
            <v>1024567</v>
          </cell>
          <cell r="AA10837">
            <v>446227</v>
          </cell>
          <cell r="AB10837">
            <v>109777</v>
          </cell>
          <cell r="AC10837">
            <v>2420933</v>
          </cell>
          <cell r="AD10837">
            <v>11539905</v>
          </cell>
          <cell r="AE10837">
            <v>9540539</v>
          </cell>
          <cell r="AF10837">
            <v>8166950</v>
          </cell>
          <cell r="AG10837">
            <v>6782921</v>
          </cell>
          <cell r="AH10837">
            <v>2827529</v>
          </cell>
          <cell r="AI10837">
            <v>634686</v>
          </cell>
          <cell r="AJ10837">
            <v>13290331</v>
          </cell>
          <cell r="AK10837">
            <v>125135</v>
          </cell>
          <cell r="AL10837">
            <v>741934</v>
          </cell>
          <cell r="AM10837">
            <v>511214</v>
          </cell>
          <cell r="AN10837">
            <v>1712</v>
          </cell>
        </row>
        <row r="10838">
          <cell r="E10838">
            <v>10837</v>
          </cell>
          <cell r="F10838">
            <v>7718781</v>
          </cell>
          <cell r="G10838">
            <v>12127542</v>
          </cell>
          <cell r="H10838">
            <v>25324886</v>
          </cell>
          <cell r="I10838">
            <v>23495417</v>
          </cell>
          <cell r="J10838">
            <v>5341653</v>
          </cell>
          <cell r="K10838"/>
          <cell r="L10838">
            <v>17761233</v>
          </cell>
          <cell r="M10838">
            <v>46972044</v>
          </cell>
          <cell r="N10838">
            <v>10938048</v>
          </cell>
          <cell r="O10838">
            <v>16356908</v>
          </cell>
          <cell r="P10838">
            <v>16809255</v>
          </cell>
          <cell r="Q10838">
            <v>11276670</v>
          </cell>
          <cell r="R10838">
            <v>18149611</v>
          </cell>
          <cell r="S10838">
            <v>4628021</v>
          </cell>
          <cell r="T10838">
            <v>48248877</v>
          </cell>
          <cell r="U10838">
            <v>18620850</v>
          </cell>
          <cell r="V10838">
            <v>1070035</v>
          </cell>
          <cell r="W10838">
            <v>10303650</v>
          </cell>
          <cell r="X10838">
            <v>6444849</v>
          </cell>
          <cell r="Y10838">
            <v>358926</v>
          </cell>
          <cell r="Z10838">
            <v>5063694</v>
          </cell>
          <cell r="AA10838">
            <v>1285637</v>
          </cell>
          <cell r="AB10838">
            <v>1592114</v>
          </cell>
          <cell r="AC10838">
            <v>4795377</v>
          </cell>
          <cell r="AD10838">
            <v>14565761</v>
          </cell>
          <cell r="AE10838">
            <v>8447519</v>
          </cell>
          <cell r="AF10838">
            <v>7567182</v>
          </cell>
          <cell r="AG10838">
            <v>15224107</v>
          </cell>
          <cell r="AH10838">
            <v>10425907</v>
          </cell>
          <cell r="AI10838">
            <v>12680004</v>
          </cell>
          <cell r="AJ10838">
            <v>4850662</v>
          </cell>
          <cell r="AK10838">
            <v>1654086</v>
          </cell>
          <cell r="AL10838">
            <v>2079103</v>
          </cell>
          <cell r="AM10838">
            <v>3691046</v>
          </cell>
          <cell r="AN10838">
            <v>7143709</v>
          </cell>
        </row>
        <row r="10839">
          <cell r="E10839">
            <v>10838</v>
          </cell>
          <cell r="F10839">
            <v>1578720</v>
          </cell>
          <cell r="G10839">
            <v>4684610</v>
          </cell>
          <cell r="H10839">
            <v>8385706</v>
          </cell>
          <cell r="I10839">
            <v>15452469</v>
          </cell>
          <cell r="J10839"/>
          <cell r="K10839">
            <v>6802987</v>
          </cell>
          <cell r="L10839">
            <v>5945305</v>
          </cell>
          <cell r="M10839"/>
          <cell r="N10839">
            <v>2159435</v>
          </cell>
          <cell r="O10839">
            <v>1832339</v>
          </cell>
          <cell r="P10839">
            <v>11550676</v>
          </cell>
          <cell r="Q10839">
            <v>5258911</v>
          </cell>
          <cell r="R10839">
            <v>4901850</v>
          </cell>
          <cell r="S10839"/>
          <cell r="T10839"/>
          <cell r="U10839">
            <v>332781</v>
          </cell>
          <cell r="V10839"/>
          <cell r="W10839">
            <v>5340601</v>
          </cell>
          <cell r="X10839"/>
          <cell r="Y10839"/>
          <cell r="Z10839">
            <v>1843343</v>
          </cell>
          <cell r="AA10839"/>
          <cell r="AB10839">
            <v>26466</v>
          </cell>
          <cell r="AC10839">
            <v>946442</v>
          </cell>
          <cell r="AD10839">
            <v>5086372</v>
          </cell>
          <cell r="AE10839">
            <v>3651149</v>
          </cell>
          <cell r="AF10839">
            <v>11146345</v>
          </cell>
          <cell r="AG10839">
            <v>3566492</v>
          </cell>
          <cell r="AH10839">
            <v>2619548</v>
          </cell>
          <cell r="AI10839">
            <v>5900419</v>
          </cell>
          <cell r="AJ10839">
            <v>5892912</v>
          </cell>
          <cell r="AK10839"/>
          <cell r="AL10839"/>
          <cell r="AM10839"/>
          <cell r="AN10839">
            <v>17534</v>
          </cell>
        </row>
        <row r="10840">
          <cell r="E10840">
            <v>10839</v>
          </cell>
          <cell r="F10840">
            <v>194116</v>
          </cell>
          <cell r="G10840">
            <v>275389</v>
          </cell>
          <cell r="H10840">
            <v>287356</v>
          </cell>
          <cell r="I10840"/>
          <cell r="J10840">
            <v>100042</v>
          </cell>
          <cell r="K10840">
            <v>300884</v>
          </cell>
          <cell r="L10840">
            <v>416931</v>
          </cell>
          <cell r="M10840">
            <v>1220458</v>
          </cell>
          <cell r="N10840">
            <v>209811</v>
          </cell>
          <cell r="O10840">
            <v>387477</v>
          </cell>
          <cell r="P10840">
            <v>319600</v>
          </cell>
          <cell r="Q10840">
            <v>207855</v>
          </cell>
          <cell r="R10840"/>
          <cell r="S10840">
            <v>89434</v>
          </cell>
          <cell r="T10840">
            <v>1150215</v>
          </cell>
          <cell r="U10840">
            <v>567892</v>
          </cell>
          <cell r="V10840">
            <v>13108</v>
          </cell>
          <cell r="W10840">
            <v>208640</v>
          </cell>
          <cell r="X10840"/>
          <cell r="Y10840"/>
          <cell r="Z10840">
            <v>143088</v>
          </cell>
          <cell r="AA10840"/>
          <cell r="AB10840">
            <v>34778</v>
          </cell>
          <cell r="AC10840">
            <v>121667</v>
          </cell>
          <cell r="AD10840">
            <v>254428</v>
          </cell>
          <cell r="AE10840">
            <v>321843</v>
          </cell>
          <cell r="AF10840">
            <v>178323</v>
          </cell>
          <cell r="AG10840"/>
          <cell r="AH10840">
            <v>243062</v>
          </cell>
          <cell r="AI10840">
            <v>308761</v>
          </cell>
          <cell r="AJ10840">
            <v>115654</v>
          </cell>
          <cell r="AK10840">
            <v>553110</v>
          </cell>
          <cell r="AL10840"/>
          <cell r="AM10840">
            <v>46398</v>
          </cell>
          <cell r="AN10840"/>
        </row>
        <row r="10841">
          <cell r="E10841">
            <v>10840</v>
          </cell>
          <cell r="F10841">
            <v>8674436</v>
          </cell>
          <cell r="G10841">
            <v>7815991</v>
          </cell>
          <cell r="H10841">
            <v>13531700</v>
          </cell>
          <cell r="I10841">
            <v>18244562</v>
          </cell>
          <cell r="J10841">
            <v>2888235</v>
          </cell>
          <cell r="K10841">
            <v>11752877</v>
          </cell>
          <cell r="L10841">
            <v>7192747</v>
          </cell>
          <cell r="M10841">
            <v>9760663</v>
          </cell>
          <cell r="N10841">
            <v>11151590</v>
          </cell>
          <cell r="O10841">
            <v>10148294</v>
          </cell>
          <cell r="P10841">
            <v>18145853</v>
          </cell>
          <cell r="Q10841">
            <v>10182355</v>
          </cell>
          <cell r="R10841">
            <v>14306967</v>
          </cell>
          <cell r="S10841">
            <v>2250772</v>
          </cell>
          <cell r="T10841">
            <v>14415963</v>
          </cell>
          <cell r="U10841">
            <v>7321413</v>
          </cell>
          <cell r="V10841">
            <v>718391</v>
          </cell>
          <cell r="W10841">
            <v>8007311</v>
          </cell>
          <cell r="X10841">
            <v>3047185</v>
          </cell>
          <cell r="Y10841">
            <v>143949</v>
          </cell>
          <cell r="Z10841">
            <v>5417454</v>
          </cell>
          <cell r="AA10841">
            <v>1289919</v>
          </cell>
          <cell r="AB10841">
            <v>547800</v>
          </cell>
          <cell r="AC10841">
            <v>5331470</v>
          </cell>
          <cell r="AD10841">
            <v>11810656</v>
          </cell>
          <cell r="AE10841">
            <v>6833331</v>
          </cell>
          <cell r="AF10841">
            <v>7423437</v>
          </cell>
          <cell r="AG10841">
            <v>8497345</v>
          </cell>
          <cell r="AH10841">
            <v>8826981</v>
          </cell>
          <cell r="AI10841">
            <v>6771299</v>
          </cell>
          <cell r="AJ10841">
            <v>4092007</v>
          </cell>
          <cell r="AK10841">
            <v>557101</v>
          </cell>
          <cell r="AL10841">
            <v>1520033</v>
          </cell>
          <cell r="AM10841">
            <v>329045</v>
          </cell>
          <cell r="AN10841">
            <v>3159359</v>
          </cell>
        </row>
        <row r="10842">
          <cell r="E10842">
            <v>10841</v>
          </cell>
          <cell r="F10842">
            <v>1317825</v>
          </cell>
          <cell r="G10842">
            <v>825385</v>
          </cell>
          <cell r="H10842">
            <v>11466155</v>
          </cell>
          <cell r="I10842">
            <v>2644010</v>
          </cell>
          <cell r="J10842">
            <v>562657</v>
          </cell>
          <cell r="K10842">
            <v>1169595</v>
          </cell>
          <cell r="L10842">
            <v>1834631</v>
          </cell>
          <cell r="M10842">
            <v>3601389</v>
          </cell>
          <cell r="N10842">
            <v>1300096</v>
          </cell>
          <cell r="O10842">
            <v>1375394</v>
          </cell>
          <cell r="P10842">
            <v>2943805</v>
          </cell>
          <cell r="Q10842">
            <v>5104257</v>
          </cell>
          <cell r="R10842">
            <v>3128670</v>
          </cell>
          <cell r="S10842">
            <v>1182363</v>
          </cell>
          <cell r="T10842">
            <v>5669514</v>
          </cell>
          <cell r="U10842">
            <v>1212374</v>
          </cell>
          <cell r="V10842">
            <v>152952</v>
          </cell>
          <cell r="W10842">
            <v>3887481</v>
          </cell>
          <cell r="X10842">
            <v>2423969</v>
          </cell>
          <cell r="Y10842">
            <v>288180</v>
          </cell>
          <cell r="Z10842">
            <v>1001525</v>
          </cell>
          <cell r="AA10842">
            <v>276681</v>
          </cell>
          <cell r="AB10842">
            <v>142257</v>
          </cell>
          <cell r="AC10842">
            <v>418368</v>
          </cell>
          <cell r="AD10842">
            <v>958056</v>
          </cell>
          <cell r="AE10842">
            <v>1004025</v>
          </cell>
          <cell r="AF10842">
            <v>970484</v>
          </cell>
          <cell r="AG10842">
            <v>2269487</v>
          </cell>
          <cell r="AH10842">
            <v>1321102</v>
          </cell>
          <cell r="AI10842">
            <v>1014373</v>
          </cell>
          <cell r="AJ10842">
            <v>1921395</v>
          </cell>
          <cell r="AK10842">
            <v>944411</v>
          </cell>
          <cell r="AL10842">
            <v>1817096</v>
          </cell>
          <cell r="AM10842">
            <v>401617</v>
          </cell>
          <cell r="AN10842">
            <v>3069634</v>
          </cell>
        </row>
        <row r="10843">
          <cell r="E10843">
            <v>10842</v>
          </cell>
          <cell r="F10843"/>
          <cell r="G10843">
            <v>5065919</v>
          </cell>
          <cell r="H10843">
            <v>6413305</v>
          </cell>
          <cell r="I10843">
            <v>3978188</v>
          </cell>
          <cell r="J10843">
            <v>1547034</v>
          </cell>
          <cell r="K10843">
            <v>8426599</v>
          </cell>
          <cell r="L10843">
            <v>4198643</v>
          </cell>
          <cell r="M10843">
            <v>5124455</v>
          </cell>
          <cell r="N10843">
            <v>4850177</v>
          </cell>
          <cell r="O10843">
            <v>4815322</v>
          </cell>
          <cell r="P10843">
            <v>8055658</v>
          </cell>
          <cell r="Q10843">
            <v>2710513</v>
          </cell>
          <cell r="R10843">
            <v>7013624</v>
          </cell>
          <cell r="S10843">
            <v>1139796</v>
          </cell>
          <cell r="T10843">
            <v>4881524</v>
          </cell>
          <cell r="U10843">
            <v>2572176</v>
          </cell>
          <cell r="V10843">
            <v>516556</v>
          </cell>
          <cell r="W10843">
            <v>4731449</v>
          </cell>
          <cell r="X10843">
            <v>2571709</v>
          </cell>
          <cell r="Y10843">
            <v>23639</v>
          </cell>
          <cell r="Z10843">
            <v>2001310</v>
          </cell>
          <cell r="AA10843">
            <v>402643</v>
          </cell>
          <cell r="AB10843">
            <v>307251</v>
          </cell>
          <cell r="AC10843">
            <v>1652016</v>
          </cell>
          <cell r="AD10843">
            <v>5783058</v>
          </cell>
          <cell r="AE10843">
            <v>2156229</v>
          </cell>
          <cell r="AF10843">
            <v>2494741</v>
          </cell>
          <cell r="AG10843">
            <v>6560235</v>
          </cell>
          <cell r="AH10843">
            <v>2364620</v>
          </cell>
          <cell r="AI10843">
            <v>2841980</v>
          </cell>
          <cell r="AJ10843">
            <v>4527512</v>
          </cell>
          <cell r="AK10843">
            <v>273938</v>
          </cell>
          <cell r="AL10843">
            <v>270892</v>
          </cell>
          <cell r="AM10843">
            <v>876151</v>
          </cell>
          <cell r="AN10843">
            <v>300889</v>
          </cell>
        </row>
        <row r="10844">
          <cell r="E10844">
            <v>10843</v>
          </cell>
          <cell r="F10844"/>
          <cell r="G10844"/>
          <cell r="H10844"/>
          <cell r="I10844"/>
          <cell r="J10844"/>
          <cell r="K10844"/>
          <cell r="L10844">
            <v>2558</v>
          </cell>
          <cell r="M10844"/>
          <cell r="N10844"/>
          <cell r="O10844"/>
          <cell r="P10844"/>
          <cell r="Q10844"/>
          <cell r="R10844"/>
          <cell r="S10844"/>
          <cell r="T10844"/>
          <cell r="U10844"/>
          <cell r="V10844"/>
          <cell r="W10844">
            <v>2837</v>
          </cell>
          <cell r="X10844"/>
          <cell r="Y10844"/>
          <cell r="Z10844"/>
          <cell r="AA10844"/>
          <cell r="AB10844"/>
          <cell r="AC10844"/>
          <cell r="AD10844"/>
          <cell r="AE10844"/>
          <cell r="AF10844"/>
          <cell r="AG10844"/>
          <cell r="AH10844"/>
          <cell r="AI10844"/>
          <cell r="AJ10844"/>
          <cell r="AK10844"/>
          <cell r="AL10844"/>
          <cell r="AM10844"/>
          <cell r="AN10844"/>
        </row>
        <row r="10845">
          <cell r="E10845">
            <v>10844</v>
          </cell>
          <cell r="F10845"/>
          <cell r="G10845"/>
          <cell r="H10845"/>
          <cell r="I10845"/>
          <cell r="J10845"/>
          <cell r="K10845"/>
          <cell r="L10845"/>
          <cell r="M10845"/>
          <cell r="N10845"/>
          <cell r="O10845"/>
          <cell r="P10845"/>
          <cell r="Q10845"/>
          <cell r="R10845"/>
          <cell r="S10845"/>
          <cell r="T10845"/>
          <cell r="U10845"/>
          <cell r="V10845"/>
          <cell r="W10845"/>
          <cell r="X10845"/>
          <cell r="Y10845"/>
          <cell r="Z10845"/>
          <cell r="AA10845"/>
          <cell r="AB10845"/>
          <cell r="AC10845"/>
          <cell r="AD10845"/>
          <cell r="AE10845"/>
          <cell r="AF10845"/>
          <cell r="AG10845"/>
          <cell r="AH10845"/>
          <cell r="AI10845"/>
          <cell r="AJ10845"/>
          <cell r="AK10845"/>
          <cell r="AL10845"/>
          <cell r="AM10845"/>
          <cell r="AN10845"/>
        </row>
        <row r="10846">
          <cell r="E10846">
            <v>10845</v>
          </cell>
          <cell r="F10846"/>
          <cell r="G10846"/>
          <cell r="H10846"/>
          <cell r="I10846"/>
          <cell r="J10846"/>
          <cell r="K10846"/>
          <cell r="L10846"/>
          <cell r="M10846"/>
          <cell r="N10846"/>
          <cell r="O10846"/>
          <cell r="P10846"/>
          <cell r="Q10846"/>
          <cell r="R10846"/>
          <cell r="S10846"/>
          <cell r="T10846"/>
          <cell r="U10846"/>
          <cell r="V10846"/>
          <cell r="W10846"/>
          <cell r="X10846">
            <v>71814</v>
          </cell>
          <cell r="Y10846"/>
          <cell r="Z10846"/>
          <cell r="AA10846"/>
          <cell r="AB10846"/>
          <cell r="AC10846"/>
          <cell r="AD10846"/>
          <cell r="AE10846"/>
          <cell r="AF10846"/>
          <cell r="AG10846"/>
          <cell r="AH10846"/>
          <cell r="AI10846"/>
          <cell r="AJ10846"/>
          <cell r="AK10846">
            <v>1218</v>
          </cell>
          <cell r="AL10846"/>
          <cell r="AM10846"/>
          <cell r="AN10846"/>
        </row>
        <row r="10847">
          <cell r="E10847">
            <v>10846</v>
          </cell>
          <cell r="F10847">
            <v>247227</v>
          </cell>
          <cell r="G10847">
            <v>11444</v>
          </cell>
          <cell r="H10847">
            <v>896708</v>
          </cell>
          <cell r="I10847">
            <v>1891</v>
          </cell>
          <cell r="J10847">
            <v>69988</v>
          </cell>
          <cell r="K10847">
            <v>34503</v>
          </cell>
          <cell r="L10847">
            <v>336032</v>
          </cell>
          <cell r="M10847">
            <v>616242</v>
          </cell>
          <cell r="N10847">
            <v>90581</v>
          </cell>
          <cell r="O10847">
            <v>16450</v>
          </cell>
          <cell r="P10847">
            <v>14848</v>
          </cell>
          <cell r="Q10847">
            <v>160122</v>
          </cell>
          <cell r="R10847">
            <v>80484</v>
          </cell>
          <cell r="S10847"/>
          <cell r="T10847">
            <v>562629</v>
          </cell>
          <cell r="U10847">
            <v>22019</v>
          </cell>
          <cell r="V10847">
            <v>161</v>
          </cell>
          <cell r="W10847">
            <v>61123</v>
          </cell>
          <cell r="X10847">
            <v>163</v>
          </cell>
          <cell r="Y10847"/>
          <cell r="Z10847">
            <v>9530</v>
          </cell>
          <cell r="AA10847">
            <v>44116</v>
          </cell>
          <cell r="AB10847">
            <v>202</v>
          </cell>
          <cell r="AC10847">
            <v>46422</v>
          </cell>
          <cell r="AD10847">
            <v>48833</v>
          </cell>
          <cell r="AE10847">
            <v>120510</v>
          </cell>
          <cell r="AF10847">
            <v>108893</v>
          </cell>
          <cell r="AG10847">
            <v>40619</v>
          </cell>
          <cell r="AH10847">
            <v>144497</v>
          </cell>
          <cell r="AI10847">
            <v>126666</v>
          </cell>
          <cell r="AJ10847">
            <v>35806</v>
          </cell>
          <cell r="AK10847"/>
          <cell r="AL10847"/>
          <cell r="AM10847"/>
          <cell r="AN10847"/>
        </row>
        <row r="10848">
          <cell r="E10848">
            <v>10847</v>
          </cell>
          <cell r="F10848">
            <v>7164</v>
          </cell>
          <cell r="G10848">
            <v>8639</v>
          </cell>
          <cell r="H10848"/>
          <cell r="I10848">
            <v>5847</v>
          </cell>
          <cell r="J10848"/>
          <cell r="K10848"/>
          <cell r="L10848">
            <v>72596</v>
          </cell>
          <cell r="M10848"/>
          <cell r="N10848"/>
          <cell r="O10848"/>
          <cell r="P10848">
            <v>21310</v>
          </cell>
          <cell r="Q10848"/>
          <cell r="R10848">
            <v>1868</v>
          </cell>
          <cell r="S10848"/>
          <cell r="T10848"/>
          <cell r="U10848"/>
          <cell r="V10848"/>
          <cell r="W10848"/>
          <cell r="X10848">
            <v>3748</v>
          </cell>
          <cell r="Y10848"/>
          <cell r="Z10848"/>
          <cell r="AA10848"/>
          <cell r="AB10848"/>
          <cell r="AC10848">
            <v>8205</v>
          </cell>
          <cell r="AD10848">
            <v>6795</v>
          </cell>
          <cell r="AE10848"/>
          <cell r="AF10848"/>
          <cell r="AG10848">
            <v>3944</v>
          </cell>
          <cell r="AH10848">
            <v>87091</v>
          </cell>
          <cell r="AI10848">
            <v>710</v>
          </cell>
          <cell r="AJ10848"/>
          <cell r="AK10848"/>
          <cell r="AL10848"/>
          <cell r="AM10848"/>
          <cell r="AN10848">
            <v>29669</v>
          </cell>
        </row>
        <row r="10849">
          <cell r="E10849">
            <v>10848</v>
          </cell>
          <cell r="F10849"/>
          <cell r="G10849"/>
          <cell r="H10849"/>
          <cell r="I10849"/>
          <cell r="J10849"/>
          <cell r="K10849"/>
          <cell r="L10849"/>
          <cell r="M10849"/>
          <cell r="N10849"/>
          <cell r="O10849"/>
          <cell r="P10849"/>
          <cell r="Q10849">
            <v>1080792</v>
          </cell>
          <cell r="R10849"/>
          <cell r="S10849"/>
          <cell r="T10849"/>
          <cell r="U10849">
            <v>2298</v>
          </cell>
          <cell r="V10849"/>
          <cell r="W10849">
            <v>56180</v>
          </cell>
          <cell r="X10849"/>
          <cell r="Y10849"/>
          <cell r="Z10849"/>
          <cell r="AA10849"/>
          <cell r="AB10849"/>
          <cell r="AC10849"/>
          <cell r="AD10849"/>
          <cell r="AE10849"/>
          <cell r="AF10849"/>
          <cell r="AG10849"/>
          <cell r="AH10849"/>
          <cell r="AI10849"/>
          <cell r="AJ10849"/>
          <cell r="AK10849"/>
          <cell r="AL10849"/>
          <cell r="AM10849"/>
          <cell r="AN10849"/>
        </row>
        <row r="10850">
          <cell r="E10850">
            <v>10849</v>
          </cell>
          <cell r="F10850"/>
          <cell r="G10850"/>
          <cell r="H10850"/>
          <cell r="I10850"/>
          <cell r="J10850"/>
          <cell r="K10850"/>
          <cell r="L10850"/>
          <cell r="M10850"/>
          <cell r="N10850"/>
          <cell r="O10850"/>
          <cell r="P10850"/>
          <cell r="Q10850"/>
          <cell r="R10850"/>
          <cell r="S10850"/>
          <cell r="T10850"/>
          <cell r="U10850"/>
          <cell r="V10850"/>
          <cell r="W10850"/>
          <cell r="X10850"/>
          <cell r="Y10850"/>
          <cell r="Z10850"/>
          <cell r="AA10850"/>
          <cell r="AB10850"/>
          <cell r="AC10850"/>
          <cell r="AD10850"/>
          <cell r="AE10850"/>
          <cell r="AF10850"/>
          <cell r="AG10850"/>
          <cell r="AH10850"/>
          <cell r="AI10850"/>
          <cell r="AJ10850"/>
          <cell r="AK10850"/>
          <cell r="AL10850"/>
          <cell r="AM10850"/>
          <cell r="AN10850"/>
        </row>
        <row r="10851">
          <cell r="E10851">
            <v>10850</v>
          </cell>
          <cell r="F10851"/>
          <cell r="G10851"/>
          <cell r="H10851"/>
          <cell r="I10851"/>
          <cell r="J10851"/>
          <cell r="K10851"/>
          <cell r="L10851"/>
          <cell r="M10851"/>
          <cell r="N10851"/>
          <cell r="O10851"/>
          <cell r="P10851"/>
          <cell r="Q10851"/>
          <cell r="R10851"/>
          <cell r="S10851"/>
          <cell r="T10851"/>
          <cell r="U10851"/>
          <cell r="V10851"/>
          <cell r="W10851"/>
          <cell r="X10851"/>
          <cell r="Y10851"/>
          <cell r="Z10851"/>
          <cell r="AA10851"/>
          <cell r="AB10851"/>
          <cell r="AC10851"/>
          <cell r="AD10851"/>
          <cell r="AE10851"/>
          <cell r="AF10851"/>
          <cell r="AG10851"/>
          <cell r="AH10851"/>
          <cell r="AI10851"/>
          <cell r="AJ10851"/>
          <cell r="AK10851"/>
          <cell r="AL10851"/>
          <cell r="AM10851"/>
          <cell r="AN10851"/>
        </row>
        <row r="10852">
          <cell r="E10852">
            <v>10851</v>
          </cell>
          <cell r="F10852">
            <v>21407</v>
          </cell>
          <cell r="G10852">
            <v>54605</v>
          </cell>
          <cell r="H10852">
            <v>30209</v>
          </cell>
          <cell r="I10852">
            <v>24375</v>
          </cell>
          <cell r="J10852"/>
          <cell r="K10852">
            <v>11703</v>
          </cell>
          <cell r="L10852">
            <v>30005</v>
          </cell>
          <cell r="M10852">
            <v>7264</v>
          </cell>
          <cell r="N10852">
            <v>16526</v>
          </cell>
          <cell r="O10852">
            <v>-130599</v>
          </cell>
          <cell r="P10852">
            <v>53836</v>
          </cell>
          <cell r="Q10852">
            <v>10866</v>
          </cell>
          <cell r="R10852">
            <v>227041</v>
          </cell>
          <cell r="S10852"/>
          <cell r="T10852"/>
          <cell r="U10852">
            <v>1021</v>
          </cell>
          <cell r="V10852"/>
          <cell r="W10852">
            <v>9148</v>
          </cell>
          <cell r="X10852">
            <v>-1392</v>
          </cell>
          <cell r="Y10852"/>
          <cell r="Z10852">
            <v>216</v>
          </cell>
          <cell r="AA10852"/>
          <cell r="AB10852">
            <v>1100</v>
          </cell>
          <cell r="AC10852">
            <v>3064</v>
          </cell>
          <cell r="AD10852">
            <v>19097</v>
          </cell>
          <cell r="AE10852">
            <v>357</v>
          </cell>
          <cell r="AF10852"/>
          <cell r="AG10852">
            <v>33156</v>
          </cell>
          <cell r="AH10852">
            <v>24554</v>
          </cell>
          <cell r="AI10852">
            <v>6686</v>
          </cell>
          <cell r="AJ10852">
            <v>16730</v>
          </cell>
          <cell r="AK10852">
            <v>52245</v>
          </cell>
          <cell r="AL10852"/>
          <cell r="AM10852">
            <v>28350</v>
          </cell>
          <cell r="AN10852">
            <v>51619</v>
          </cell>
        </row>
        <row r="10853">
          <cell r="E10853">
            <v>10852</v>
          </cell>
          <cell r="F10853">
            <v>2654</v>
          </cell>
          <cell r="G10853">
            <v>801</v>
          </cell>
          <cell r="H10853"/>
          <cell r="I10853">
            <v>29695</v>
          </cell>
          <cell r="J10853"/>
          <cell r="K10853">
            <v>28888</v>
          </cell>
          <cell r="L10853">
            <v>33617</v>
          </cell>
          <cell r="M10853"/>
          <cell r="N10853">
            <v>-207</v>
          </cell>
          <cell r="O10853"/>
          <cell r="P10853"/>
          <cell r="Q10853"/>
          <cell r="R10853"/>
          <cell r="S10853"/>
          <cell r="T10853"/>
          <cell r="U10853"/>
          <cell r="V10853"/>
          <cell r="W10853">
            <v>90</v>
          </cell>
          <cell r="X10853">
            <v>125289</v>
          </cell>
          <cell r="Y10853"/>
          <cell r="Z10853"/>
          <cell r="AA10853">
            <v>1998</v>
          </cell>
          <cell r="AB10853"/>
          <cell r="AC10853"/>
          <cell r="AD10853">
            <v>241</v>
          </cell>
          <cell r="AE10853"/>
          <cell r="AF10853">
            <v>2963</v>
          </cell>
          <cell r="AG10853">
            <v>200</v>
          </cell>
          <cell r="AH10853"/>
          <cell r="AI10853">
            <v>830</v>
          </cell>
          <cell r="AJ10853">
            <v>224</v>
          </cell>
          <cell r="AK10853"/>
          <cell r="AL10853">
            <v>865388</v>
          </cell>
          <cell r="AM10853">
            <v>199</v>
          </cell>
          <cell r="AN10853">
            <v>26550</v>
          </cell>
        </row>
        <row r="10854">
          <cell r="E10854">
            <v>10853</v>
          </cell>
          <cell r="F10854"/>
          <cell r="G10854"/>
          <cell r="H10854"/>
          <cell r="I10854"/>
          <cell r="J10854"/>
          <cell r="K10854"/>
          <cell r="L10854"/>
          <cell r="M10854"/>
          <cell r="N10854"/>
          <cell r="O10854"/>
          <cell r="P10854"/>
          <cell r="Q10854"/>
          <cell r="R10854"/>
          <cell r="S10854"/>
          <cell r="T10854"/>
          <cell r="U10854"/>
          <cell r="V10854"/>
          <cell r="W10854"/>
          <cell r="X10854"/>
          <cell r="Y10854"/>
          <cell r="Z10854"/>
          <cell r="AA10854"/>
          <cell r="AB10854"/>
          <cell r="AC10854"/>
          <cell r="AD10854"/>
          <cell r="AE10854"/>
          <cell r="AF10854"/>
          <cell r="AG10854"/>
          <cell r="AH10854"/>
          <cell r="AI10854"/>
          <cell r="AJ10854"/>
          <cell r="AK10854"/>
          <cell r="AL10854"/>
          <cell r="AM10854"/>
          <cell r="AN10854"/>
        </row>
        <row r="10855">
          <cell r="E10855">
            <v>10854</v>
          </cell>
          <cell r="F10855"/>
          <cell r="G10855"/>
          <cell r="H10855"/>
          <cell r="I10855"/>
          <cell r="J10855"/>
          <cell r="K10855"/>
          <cell r="L10855"/>
          <cell r="M10855"/>
          <cell r="N10855"/>
          <cell r="O10855"/>
          <cell r="P10855"/>
          <cell r="Q10855"/>
          <cell r="R10855"/>
          <cell r="S10855"/>
          <cell r="T10855"/>
          <cell r="U10855"/>
          <cell r="V10855"/>
          <cell r="W10855"/>
          <cell r="X10855"/>
          <cell r="Y10855"/>
          <cell r="Z10855"/>
          <cell r="AA10855"/>
          <cell r="AB10855"/>
          <cell r="AC10855"/>
          <cell r="AD10855"/>
          <cell r="AE10855"/>
          <cell r="AF10855"/>
          <cell r="AG10855"/>
          <cell r="AH10855"/>
          <cell r="AI10855"/>
          <cell r="AJ10855"/>
          <cell r="AK10855"/>
          <cell r="AL10855"/>
          <cell r="AM10855"/>
          <cell r="AN10855"/>
        </row>
        <row r="10856">
          <cell r="E10856">
            <v>10855</v>
          </cell>
          <cell r="F10856"/>
          <cell r="G10856"/>
          <cell r="H10856"/>
          <cell r="I10856"/>
          <cell r="J10856"/>
          <cell r="K10856"/>
          <cell r="L10856"/>
          <cell r="M10856"/>
          <cell r="N10856"/>
          <cell r="O10856"/>
          <cell r="P10856"/>
          <cell r="Q10856"/>
          <cell r="R10856"/>
          <cell r="S10856"/>
          <cell r="T10856"/>
          <cell r="U10856"/>
          <cell r="V10856"/>
          <cell r="W10856"/>
          <cell r="X10856"/>
          <cell r="Y10856"/>
          <cell r="Z10856"/>
          <cell r="AA10856"/>
          <cell r="AB10856"/>
          <cell r="AC10856"/>
          <cell r="AD10856"/>
          <cell r="AE10856"/>
          <cell r="AF10856"/>
          <cell r="AG10856"/>
          <cell r="AH10856"/>
          <cell r="AI10856"/>
          <cell r="AJ10856"/>
          <cell r="AK10856"/>
          <cell r="AL10856"/>
          <cell r="AM10856"/>
          <cell r="AN10856"/>
        </row>
        <row r="10857">
          <cell r="E10857">
            <v>10856</v>
          </cell>
          <cell r="F10857"/>
          <cell r="G10857"/>
          <cell r="H10857"/>
          <cell r="I10857"/>
          <cell r="J10857"/>
          <cell r="K10857"/>
          <cell r="L10857"/>
          <cell r="M10857"/>
          <cell r="N10857"/>
          <cell r="O10857"/>
          <cell r="P10857">
            <v>402</v>
          </cell>
          <cell r="Q10857">
            <v>72711</v>
          </cell>
          <cell r="R10857"/>
          <cell r="S10857"/>
          <cell r="T10857"/>
          <cell r="U10857"/>
          <cell r="V10857"/>
          <cell r="W10857"/>
          <cell r="X10857"/>
          <cell r="Y10857"/>
          <cell r="Z10857"/>
          <cell r="AA10857"/>
          <cell r="AB10857"/>
          <cell r="AC10857"/>
          <cell r="AD10857"/>
          <cell r="AE10857"/>
          <cell r="AF10857"/>
          <cell r="AG10857"/>
          <cell r="AH10857"/>
          <cell r="AI10857"/>
          <cell r="AJ10857"/>
          <cell r="AK10857"/>
          <cell r="AL10857"/>
          <cell r="AM10857"/>
          <cell r="AN10857"/>
        </row>
        <row r="10858">
          <cell r="E10858">
            <v>10857</v>
          </cell>
          <cell r="F10858">
            <v>477</v>
          </cell>
          <cell r="G10858"/>
          <cell r="H10858"/>
          <cell r="I10858"/>
          <cell r="J10858"/>
          <cell r="K10858">
            <v>6227</v>
          </cell>
          <cell r="L10858">
            <v>2918</v>
          </cell>
          <cell r="M10858">
            <v>103401</v>
          </cell>
          <cell r="N10858">
            <v>137823</v>
          </cell>
          <cell r="O10858">
            <v>339796</v>
          </cell>
          <cell r="P10858">
            <v>180465</v>
          </cell>
          <cell r="Q10858">
            <v>315425</v>
          </cell>
          <cell r="R10858">
            <v>103438</v>
          </cell>
          <cell r="S10858">
            <v>30921</v>
          </cell>
          <cell r="T10858">
            <v>39766</v>
          </cell>
          <cell r="U10858">
            <v>8923</v>
          </cell>
          <cell r="V10858">
            <v>443</v>
          </cell>
          <cell r="W10858">
            <v>1740</v>
          </cell>
          <cell r="X10858">
            <v>42324</v>
          </cell>
          <cell r="Y10858"/>
          <cell r="Z10858"/>
          <cell r="AA10858"/>
          <cell r="AB10858"/>
          <cell r="AC10858"/>
          <cell r="AD10858"/>
          <cell r="AE10858">
            <v>154969</v>
          </cell>
          <cell r="AF10858"/>
          <cell r="AG10858"/>
          <cell r="AH10858"/>
          <cell r="AI10858"/>
          <cell r="AJ10858">
            <v>9149</v>
          </cell>
          <cell r="AK10858"/>
          <cell r="AL10858"/>
          <cell r="AM10858"/>
          <cell r="AN10858">
            <v>3036</v>
          </cell>
        </row>
        <row r="10859">
          <cell r="E10859">
            <v>10858</v>
          </cell>
          <cell r="F10859"/>
          <cell r="G10859"/>
          <cell r="H10859"/>
          <cell r="I10859"/>
          <cell r="J10859"/>
          <cell r="K10859"/>
          <cell r="L10859"/>
          <cell r="M10859"/>
          <cell r="N10859"/>
          <cell r="O10859"/>
          <cell r="P10859"/>
          <cell r="Q10859"/>
          <cell r="R10859"/>
          <cell r="S10859"/>
          <cell r="T10859"/>
          <cell r="U10859"/>
          <cell r="V10859"/>
          <cell r="W10859"/>
          <cell r="X10859"/>
          <cell r="Y10859"/>
          <cell r="Z10859"/>
          <cell r="AA10859"/>
          <cell r="AB10859"/>
          <cell r="AC10859"/>
          <cell r="AD10859"/>
          <cell r="AE10859"/>
          <cell r="AF10859"/>
          <cell r="AG10859"/>
          <cell r="AH10859"/>
          <cell r="AI10859"/>
          <cell r="AJ10859"/>
          <cell r="AK10859"/>
          <cell r="AL10859"/>
          <cell r="AM10859"/>
          <cell r="AN10859"/>
        </row>
        <row r="10860">
          <cell r="E10860">
            <v>10859</v>
          </cell>
          <cell r="F10860"/>
          <cell r="G10860"/>
          <cell r="H10860"/>
          <cell r="I10860"/>
          <cell r="J10860"/>
          <cell r="K10860"/>
          <cell r="L10860"/>
          <cell r="M10860"/>
          <cell r="N10860"/>
          <cell r="O10860"/>
          <cell r="P10860"/>
          <cell r="Q10860"/>
          <cell r="R10860"/>
          <cell r="S10860"/>
          <cell r="T10860"/>
          <cell r="U10860"/>
          <cell r="V10860"/>
          <cell r="W10860"/>
          <cell r="X10860"/>
          <cell r="Y10860"/>
          <cell r="Z10860"/>
          <cell r="AA10860"/>
          <cell r="AB10860"/>
          <cell r="AC10860"/>
          <cell r="AD10860"/>
          <cell r="AE10860"/>
          <cell r="AF10860"/>
          <cell r="AG10860"/>
          <cell r="AH10860"/>
          <cell r="AI10860"/>
          <cell r="AJ10860"/>
          <cell r="AK10860"/>
          <cell r="AL10860"/>
          <cell r="AM10860"/>
          <cell r="AN10860"/>
        </row>
        <row r="10861">
          <cell r="E10861">
            <v>10860</v>
          </cell>
          <cell r="F10861"/>
          <cell r="G10861"/>
          <cell r="H10861"/>
          <cell r="I10861"/>
          <cell r="J10861"/>
          <cell r="K10861"/>
          <cell r="L10861"/>
          <cell r="M10861"/>
          <cell r="N10861"/>
          <cell r="O10861"/>
          <cell r="P10861"/>
          <cell r="Q10861"/>
          <cell r="R10861"/>
          <cell r="S10861"/>
          <cell r="T10861"/>
          <cell r="U10861"/>
          <cell r="V10861"/>
          <cell r="W10861"/>
          <cell r="X10861"/>
          <cell r="Y10861"/>
          <cell r="Z10861"/>
          <cell r="AA10861"/>
          <cell r="AB10861"/>
          <cell r="AC10861"/>
          <cell r="AD10861"/>
          <cell r="AE10861"/>
          <cell r="AF10861"/>
          <cell r="AG10861"/>
          <cell r="AH10861"/>
          <cell r="AI10861"/>
          <cell r="AJ10861"/>
          <cell r="AK10861"/>
          <cell r="AL10861"/>
          <cell r="AM10861"/>
          <cell r="AN10861"/>
        </row>
        <row r="10862">
          <cell r="E10862">
            <v>10861</v>
          </cell>
          <cell r="F10862"/>
          <cell r="G10862"/>
          <cell r="H10862"/>
          <cell r="I10862">
            <v>1257</v>
          </cell>
          <cell r="J10862"/>
          <cell r="K10862">
            <v>56</v>
          </cell>
          <cell r="L10862"/>
          <cell r="M10862"/>
          <cell r="N10862"/>
          <cell r="O10862"/>
          <cell r="P10862">
            <v>2759</v>
          </cell>
          <cell r="Q10862"/>
          <cell r="R10862">
            <v>228</v>
          </cell>
          <cell r="S10862"/>
          <cell r="T10862"/>
          <cell r="U10862"/>
          <cell r="V10862"/>
          <cell r="W10862">
            <v>113</v>
          </cell>
          <cell r="X10862">
            <v>4893</v>
          </cell>
          <cell r="Y10862"/>
          <cell r="Z10862"/>
          <cell r="AA10862"/>
          <cell r="AB10862"/>
          <cell r="AC10862"/>
          <cell r="AD10862"/>
          <cell r="AE10862"/>
          <cell r="AF10862"/>
          <cell r="AG10862"/>
          <cell r="AH10862">
            <v>-4015</v>
          </cell>
          <cell r="AI10862"/>
          <cell r="AJ10862">
            <v>114</v>
          </cell>
          <cell r="AK10862"/>
          <cell r="AL10862"/>
          <cell r="AM10862"/>
          <cell r="AN10862"/>
        </row>
        <row r="10863">
          <cell r="E10863">
            <v>10862</v>
          </cell>
          <cell r="F10863"/>
          <cell r="G10863"/>
          <cell r="H10863"/>
          <cell r="I10863"/>
          <cell r="J10863"/>
          <cell r="K10863"/>
          <cell r="L10863"/>
          <cell r="M10863"/>
          <cell r="N10863"/>
          <cell r="O10863"/>
          <cell r="P10863"/>
          <cell r="Q10863"/>
          <cell r="R10863"/>
          <cell r="S10863"/>
          <cell r="T10863"/>
          <cell r="U10863"/>
          <cell r="V10863"/>
          <cell r="W10863"/>
          <cell r="X10863"/>
          <cell r="Y10863"/>
          <cell r="Z10863"/>
          <cell r="AA10863"/>
          <cell r="AB10863"/>
          <cell r="AC10863"/>
          <cell r="AD10863"/>
          <cell r="AE10863"/>
          <cell r="AF10863"/>
          <cell r="AG10863"/>
          <cell r="AH10863"/>
          <cell r="AI10863"/>
          <cell r="AJ10863"/>
          <cell r="AK10863"/>
          <cell r="AL10863"/>
          <cell r="AM10863"/>
          <cell r="AN10863"/>
        </row>
        <row r="10864">
          <cell r="E10864">
            <v>10863</v>
          </cell>
          <cell r="F10864"/>
          <cell r="G10864"/>
          <cell r="H10864"/>
          <cell r="I10864"/>
          <cell r="J10864"/>
          <cell r="K10864"/>
          <cell r="L10864"/>
          <cell r="M10864"/>
          <cell r="N10864"/>
          <cell r="O10864"/>
          <cell r="P10864"/>
          <cell r="Q10864"/>
          <cell r="R10864"/>
          <cell r="S10864"/>
          <cell r="T10864"/>
          <cell r="U10864"/>
          <cell r="V10864"/>
          <cell r="W10864"/>
          <cell r="X10864"/>
          <cell r="Y10864"/>
          <cell r="Z10864"/>
          <cell r="AA10864"/>
          <cell r="AB10864"/>
          <cell r="AC10864"/>
          <cell r="AD10864"/>
          <cell r="AE10864"/>
          <cell r="AF10864"/>
          <cell r="AG10864"/>
          <cell r="AH10864"/>
          <cell r="AI10864"/>
          <cell r="AJ10864"/>
          <cell r="AK10864"/>
          <cell r="AL10864"/>
          <cell r="AM10864"/>
          <cell r="AN10864"/>
        </row>
        <row r="10865">
          <cell r="E10865">
            <v>10864</v>
          </cell>
          <cell r="F10865"/>
          <cell r="G10865"/>
          <cell r="H10865"/>
          <cell r="I10865"/>
          <cell r="J10865"/>
          <cell r="K10865"/>
          <cell r="L10865"/>
          <cell r="M10865"/>
          <cell r="N10865"/>
          <cell r="O10865"/>
          <cell r="P10865"/>
          <cell r="Q10865"/>
          <cell r="R10865"/>
          <cell r="S10865"/>
          <cell r="T10865"/>
          <cell r="U10865"/>
          <cell r="V10865"/>
          <cell r="W10865"/>
          <cell r="X10865"/>
          <cell r="Y10865"/>
          <cell r="Z10865"/>
          <cell r="AA10865"/>
          <cell r="AB10865"/>
          <cell r="AC10865"/>
          <cell r="AD10865"/>
          <cell r="AE10865"/>
          <cell r="AF10865"/>
          <cell r="AG10865"/>
          <cell r="AH10865"/>
          <cell r="AI10865"/>
          <cell r="AJ10865"/>
          <cell r="AK10865"/>
          <cell r="AL10865"/>
          <cell r="AM10865"/>
          <cell r="AN10865"/>
        </row>
        <row r="10866">
          <cell r="E10866">
            <v>10865</v>
          </cell>
          <cell r="F10866"/>
          <cell r="G10866"/>
          <cell r="H10866"/>
          <cell r="I10866"/>
          <cell r="J10866"/>
          <cell r="K10866"/>
          <cell r="L10866"/>
          <cell r="M10866"/>
          <cell r="N10866"/>
          <cell r="O10866"/>
          <cell r="P10866"/>
          <cell r="Q10866"/>
          <cell r="R10866"/>
          <cell r="S10866"/>
          <cell r="T10866"/>
          <cell r="U10866"/>
          <cell r="V10866"/>
          <cell r="W10866"/>
          <cell r="X10866"/>
          <cell r="Y10866"/>
          <cell r="Z10866"/>
          <cell r="AA10866"/>
          <cell r="AB10866"/>
          <cell r="AC10866"/>
          <cell r="AD10866"/>
          <cell r="AE10866"/>
          <cell r="AF10866"/>
          <cell r="AG10866"/>
          <cell r="AH10866"/>
          <cell r="AI10866"/>
          <cell r="AJ10866"/>
          <cell r="AK10866"/>
          <cell r="AL10866"/>
          <cell r="AM10866"/>
          <cell r="AN10866"/>
        </row>
        <row r="10867">
          <cell r="E10867">
            <v>10866</v>
          </cell>
          <cell r="F10867"/>
          <cell r="G10867">
            <v>142910</v>
          </cell>
          <cell r="H10867">
            <v>290500</v>
          </cell>
          <cell r="I10867">
            <v>304019</v>
          </cell>
          <cell r="J10867"/>
          <cell r="K10867"/>
          <cell r="L10867">
            <v>3097</v>
          </cell>
          <cell r="M10867"/>
          <cell r="N10867">
            <v>306318</v>
          </cell>
          <cell r="O10867">
            <v>349311</v>
          </cell>
          <cell r="P10867"/>
          <cell r="Q10867">
            <v>223525</v>
          </cell>
          <cell r="R10867"/>
          <cell r="S10867"/>
          <cell r="T10867">
            <v>888126</v>
          </cell>
          <cell r="U10867"/>
          <cell r="V10867"/>
          <cell r="W10867">
            <v>632950</v>
          </cell>
          <cell r="X10867"/>
          <cell r="Y10867"/>
          <cell r="Z10867">
            <v>968612</v>
          </cell>
          <cell r="AA10867"/>
          <cell r="AB10867"/>
          <cell r="AC10867"/>
          <cell r="AD10867">
            <v>372944</v>
          </cell>
          <cell r="AE10867"/>
          <cell r="AF10867">
            <v>312302</v>
          </cell>
          <cell r="AG10867"/>
          <cell r="AH10867"/>
          <cell r="AI10867">
            <v>137391</v>
          </cell>
          <cell r="AJ10867"/>
          <cell r="AK10867"/>
          <cell r="AL10867"/>
          <cell r="AM10867"/>
          <cell r="AN10867"/>
        </row>
        <row r="10868">
          <cell r="E10868">
            <v>10867</v>
          </cell>
          <cell r="F10868">
            <v>6525</v>
          </cell>
          <cell r="G10868"/>
          <cell r="H10868"/>
          <cell r="I10868"/>
          <cell r="J10868"/>
          <cell r="K10868">
            <v>1443</v>
          </cell>
          <cell r="L10868"/>
          <cell r="M10868"/>
          <cell r="N10868"/>
          <cell r="O10868"/>
          <cell r="P10868"/>
          <cell r="Q10868"/>
          <cell r="R10868">
            <v>3374</v>
          </cell>
          <cell r="S10868"/>
          <cell r="T10868">
            <v>1500</v>
          </cell>
          <cell r="U10868">
            <v>10000</v>
          </cell>
          <cell r="V10868"/>
          <cell r="W10868"/>
          <cell r="X10868">
            <v>4439</v>
          </cell>
          <cell r="Y10868"/>
          <cell r="Z10868">
            <v>713</v>
          </cell>
          <cell r="AA10868"/>
          <cell r="AB10868"/>
          <cell r="AC10868"/>
          <cell r="AD10868"/>
          <cell r="AE10868"/>
          <cell r="AF10868">
            <v>4500</v>
          </cell>
          <cell r="AG10868">
            <v>1500</v>
          </cell>
          <cell r="AH10868"/>
          <cell r="AI10868"/>
          <cell r="AJ10868"/>
          <cell r="AK10868"/>
          <cell r="AL10868"/>
          <cell r="AM10868"/>
          <cell r="AN10868"/>
        </row>
        <row r="10869">
          <cell r="E10869">
            <v>10868</v>
          </cell>
          <cell r="F10869"/>
          <cell r="G10869"/>
          <cell r="H10869"/>
          <cell r="I10869"/>
          <cell r="J10869"/>
          <cell r="K10869"/>
          <cell r="L10869"/>
          <cell r="M10869"/>
          <cell r="N10869">
            <v>776217</v>
          </cell>
          <cell r="O10869"/>
          <cell r="P10869"/>
          <cell r="Q10869"/>
          <cell r="R10869"/>
          <cell r="S10869"/>
          <cell r="T10869"/>
          <cell r="U10869"/>
          <cell r="V10869"/>
          <cell r="W10869"/>
          <cell r="X10869"/>
          <cell r="Y10869"/>
          <cell r="Z10869"/>
          <cell r="AA10869"/>
          <cell r="AB10869"/>
          <cell r="AC10869"/>
          <cell r="AD10869"/>
          <cell r="AE10869"/>
          <cell r="AF10869"/>
          <cell r="AG10869"/>
          <cell r="AH10869">
            <v>62180</v>
          </cell>
          <cell r="AI10869">
            <v>61798</v>
          </cell>
          <cell r="AJ10869"/>
          <cell r="AK10869"/>
          <cell r="AL10869"/>
          <cell r="AM10869"/>
          <cell r="AN10869"/>
        </row>
        <row r="10870">
          <cell r="E10870">
            <v>10869</v>
          </cell>
          <cell r="F10870"/>
          <cell r="G10870"/>
          <cell r="H10870"/>
          <cell r="I10870"/>
          <cell r="J10870"/>
          <cell r="K10870"/>
          <cell r="L10870"/>
          <cell r="M10870"/>
          <cell r="N10870"/>
          <cell r="O10870"/>
          <cell r="P10870"/>
          <cell r="Q10870"/>
          <cell r="R10870"/>
          <cell r="S10870"/>
          <cell r="T10870"/>
          <cell r="U10870"/>
          <cell r="V10870"/>
          <cell r="W10870"/>
          <cell r="X10870"/>
          <cell r="Y10870"/>
          <cell r="Z10870"/>
          <cell r="AA10870"/>
          <cell r="AB10870"/>
          <cell r="AC10870"/>
          <cell r="AD10870"/>
          <cell r="AE10870"/>
          <cell r="AF10870"/>
          <cell r="AG10870"/>
          <cell r="AH10870"/>
          <cell r="AI10870"/>
          <cell r="AJ10870"/>
          <cell r="AK10870"/>
          <cell r="AL10870"/>
          <cell r="AM10870"/>
          <cell r="AN10870"/>
        </row>
        <row r="10871">
          <cell r="E10871">
            <v>10870</v>
          </cell>
          <cell r="F10871"/>
          <cell r="G10871"/>
          <cell r="H10871"/>
          <cell r="I10871"/>
          <cell r="J10871"/>
          <cell r="K10871"/>
          <cell r="L10871"/>
          <cell r="M10871"/>
          <cell r="N10871"/>
          <cell r="O10871"/>
          <cell r="P10871"/>
          <cell r="Q10871"/>
          <cell r="R10871"/>
          <cell r="S10871"/>
          <cell r="T10871"/>
          <cell r="U10871"/>
          <cell r="V10871"/>
          <cell r="W10871"/>
          <cell r="X10871"/>
          <cell r="Y10871"/>
          <cell r="Z10871"/>
          <cell r="AA10871"/>
          <cell r="AB10871"/>
          <cell r="AC10871"/>
          <cell r="AD10871"/>
          <cell r="AE10871"/>
          <cell r="AF10871"/>
          <cell r="AG10871"/>
          <cell r="AH10871"/>
          <cell r="AI10871"/>
          <cell r="AJ10871"/>
          <cell r="AK10871"/>
          <cell r="AL10871"/>
          <cell r="AM10871"/>
          <cell r="AN10871"/>
        </row>
        <row r="10872">
          <cell r="E10872">
            <v>10871</v>
          </cell>
          <cell r="F10872"/>
          <cell r="G10872"/>
          <cell r="H10872"/>
          <cell r="I10872"/>
          <cell r="J10872"/>
          <cell r="K10872"/>
          <cell r="L10872"/>
          <cell r="M10872"/>
          <cell r="N10872"/>
          <cell r="O10872"/>
          <cell r="P10872"/>
          <cell r="Q10872"/>
          <cell r="R10872"/>
          <cell r="S10872"/>
          <cell r="T10872"/>
          <cell r="U10872"/>
          <cell r="V10872"/>
          <cell r="W10872"/>
          <cell r="X10872"/>
          <cell r="Y10872"/>
          <cell r="Z10872"/>
          <cell r="AA10872"/>
          <cell r="AB10872"/>
          <cell r="AC10872"/>
          <cell r="AD10872"/>
          <cell r="AE10872"/>
          <cell r="AF10872"/>
          <cell r="AG10872"/>
          <cell r="AH10872"/>
          <cell r="AI10872"/>
          <cell r="AJ10872"/>
          <cell r="AK10872"/>
          <cell r="AL10872"/>
          <cell r="AM10872"/>
          <cell r="AN10872"/>
        </row>
        <row r="10873">
          <cell r="E10873">
            <v>10872</v>
          </cell>
          <cell r="F10873"/>
          <cell r="G10873"/>
          <cell r="H10873"/>
          <cell r="I10873"/>
          <cell r="J10873"/>
          <cell r="K10873"/>
          <cell r="L10873"/>
          <cell r="M10873"/>
          <cell r="N10873"/>
          <cell r="O10873"/>
          <cell r="P10873"/>
          <cell r="Q10873"/>
          <cell r="R10873"/>
          <cell r="S10873"/>
          <cell r="T10873"/>
          <cell r="U10873"/>
          <cell r="V10873"/>
          <cell r="W10873"/>
          <cell r="X10873"/>
          <cell r="Y10873"/>
          <cell r="Z10873"/>
          <cell r="AA10873"/>
          <cell r="AB10873"/>
          <cell r="AC10873"/>
          <cell r="AD10873"/>
          <cell r="AE10873"/>
          <cell r="AF10873"/>
          <cell r="AG10873"/>
          <cell r="AH10873"/>
          <cell r="AI10873"/>
          <cell r="AJ10873"/>
          <cell r="AK10873"/>
          <cell r="AL10873"/>
          <cell r="AM10873"/>
          <cell r="AN10873"/>
        </row>
        <row r="10874">
          <cell r="E10874">
            <v>10873</v>
          </cell>
          <cell r="F10874"/>
          <cell r="G10874"/>
          <cell r="H10874"/>
          <cell r="I10874"/>
          <cell r="J10874"/>
          <cell r="K10874"/>
          <cell r="L10874"/>
          <cell r="M10874"/>
          <cell r="N10874"/>
          <cell r="O10874"/>
          <cell r="P10874"/>
          <cell r="Q10874"/>
          <cell r="R10874"/>
          <cell r="S10874"/>
          <cell r="T10874"/>
          <cell r="U10874"/>
          <cell r="V10874"/>
          <cell r="W10874"/>
          <cell r="X10874"/>
          <cell r="Y10874"/>
          <cell r="Z10874"/>
          <cell r="AA10874"/>
          <cell r="AB10874"/>
          <cell r="AC10874"/>
          <cell r="AD10874"/>
          <cell r="AE10874"/>
          <cell r="AF10874"/>
          <cell r="AG10874"/>
          <cell r="AH10874"/>
          <cell r="AI10874"/>
          <cell r="AJ10874"/>
          <cell r="AK10874"/>
          <cell r="AL10874"/>
          <cell r="AM10874"/>
          <cell r="AN10874"/>
        </row>
        <row r="10875">
          <cell r="E10875">
            <v>10874</v>
          </cell>
          <cell r="F10875"/>
          <cell r="G10875"/>
          <cell r="H10875"/>
          <cell r="I10875"/>
          <cell r="J10875"/>
          <cell r="K10875"/>
          <cell r="L10875"/>
          <cell r="M10875"/>
          <cell r="N10875"/>
          <cell r="O10875"/>
          <cell r="P10875"/>
          <cell r="Q10875"/>
          <cell r="R10875"/>
          <cell r="S10875"/>
          <cell r="T10875"/>
          <cell r="U10875"/>
          <cell r="V10875"/>
          <cell r="W10875"/>
          <cell r="X10875"/>
          <cell r="Y10875"/>
          <cell r="Z10875"/>
          <cell r="AA10875"/>
          <cell r="AB10875"/>
          <cell r="AC10875"/>
          <cell r="AD10875"/>
          <cell r="AE10875"/>
          <cell r="AF10875"/>
          <cell r="AG10875"/>
          <cell r="AH10875">
            <v>4000</v>
          </cell>
          <cell r="AI10875"/>
          <cell r="AJ10875"/>
          <cell r="AK10875"/>
          <cell r="AL10875"/>
          <cell r="AM10875"/>
          <cell r="AN10875"/>
        </row>
        <row r="10876">
          <cell r="E10876">
            <v>10875</v>
          </cell>
          <cell r="F10876"/>
          <cell r="G10876"/>
          <cell r="H10876"/>
          <cell r="I10876"/>
          <cell r="J10876"/>
          <cell r="K10876"/>
          <cell r="L10876"/>
          <cell r="M10876"/>
          <cell r="N10876"/>
          <cell r="O10876"/>
          <cell r="P10876"/>
          <cell r="Q10876"/>
          <cell r="R10876"/>
          <cell r="S10876"/>
          <cell r="T10876"/>
          <cell r="U10876"/>
          <cell r="V10876"/>
          <cell r="W10876"/>
          <cell r="X10876"/>
          <cell r="Y10876"/>
          <cell r="Z10876"/>
          <cell r="AA10876"/>
          <cell r="AB10876"/>
          <cell r="AC10876"/>
          <cell r="AD10876"/>
          <cell r="AE10876"/>
          <cell r="AF10876"/>
          <cell r="AG10876"/>
          <cell r="AH10876"/>
          <cell r="AI10876"/>
          <cell r="AJ10876"/>
          <cell r="AK10876"/>
          <cell r="AL10876"/>
          <cell r="AM10876"/>
          <cell r="AN10876"/>
        </row>
        <row r="10877">
          <cell r="E10877">
            <v>10876</v>
          </cell>
          <cell r="F10877"/>
          <cell r="G10877"/>
          <cell r="H10877"/>
          <cell r="I10877"/>
          <cell r="J10877"/>
          <cell r="K10877"/>
          <cell r="L10877">
            <v>43682</v>
          </cell>
          <cell r="M10877"/>
          <cell r="N10877"/>
          <cell r="O10877"/>
          <cell r="P10877"/>
          <cell r="Q10877">
            <v>9773</v>
          </cell>
          <cell r="R10877"/>
          <cell r="S10877"/>
          <cell r="T10877"/>
          <cell r="U10877"/>
          <cell r="V10877"/>
          <cell r="W10877"/>
          <cell r="X10877"/>
          <cell r="Y10877"/>
          <cell r="Z10877"/>
          <cell r="AA10877"/>
          <cell r="AB10877"/>
          <cell r="AC10877"/>
          <cell r="AD10877"/>
          <cell r="AE10877"/>
          <cell r="AF10877"/>
          <cell r="AG10877"/>
          <cell r="AH10877"/>
          <cell r="AI10877"/>
          <cell r="AJ10877"/>
          <cell r="AK10877"/>
          <cell r="AL10877"/>
          <cell r="AM10877"/>
          <cell r="AN10877"/>
        </row>
        <row r="10878">
          <cell r="E10878">
            <v>10877</v>
          </cell>
          <cell r="F10878"/>
          <cell r="G10878">
            <v>323362</v>
          </cell>
          <cell r="H10878">
            <v>90942</v>
          </cell>
          <cell r="I10878">
            <v>48718</v>
          </cell>
          <cell r="J10878">
            <v>209706</v>
          </cell>
          <cell r="K10878">
            <v>81544</v>
          </cell>
          <cell r="L10878">
            <v>45102</v>
          </cell>
          <cell r="M10878"/>
          <cell r="N10878"/>
          <cell r="O10878"/>
          <cell r="P10878">
            <v>237128</v>
          </cell>
          <cell r="Q10878">
            <v>107664</v>
          </cell>
          <cell r="R10878"/>
          <cell r="S10878">
            <v>52505</v>
          </cell>
          <cell r="T10878">
            <v>150949</v>
          </cell>
          <cell r="U10878">
            <v>82012</v>
          </cell>
          <cell r="V10878"/>
          <cell r="W10878">
            <v>77459</v>
          </cell>
          <cell r="X10878">
            <v>74513</v>
          </cell>
          <cell r="Y10878"/>
          <cell r="Z10878">
            <v>7262</v>
          </cell>
          <cell r="AA10878"/>
          <cell r="AB10878"/>
          <cell r="AC10878">
            <v>40836</v>
          </cell>
          <cell r="AD10878">
            <v>167915</v>
          </cell>
          <cell r="AE10878"/>
          <cell r="AF10878"/>
          <cell r="AG10878"/>
          <cell r="AH10878">
            <v>153850</v>
          </cell>
          <cell r="AI10878">
            <v>84692</v>
          </cell>
          <cell r="AJ10878">
            <v>799812</v>
          </cell>
          <cell r="AK10878"/>
          <cell r="AL10878"/>
          <cell r="AM10878"/>
          <cell r="AN10878"/>
        </row>
        <row r="10879">
          <cell r="E10879">
            <v>10878</v>
          </cell>
          <cell r="F10879"/>
          <cell r="G10879"/>
          <cell r="H10879"/>
          <cell r="I10879"/>
          <cell r="J10879"/>
          <cell r="K10879"/>
          <cell r="L10879"/>
          <cell r="M10879"/>
          <cell r="N10879"/>
          <cell r="O10879"/>
          <cell r="P10879"/>
          <cell r="Q10879"/>
          <cell r="R10879"/>
          <cell r="S10879"/>
          <cell r="T10879"/>
          <cell r="U10879"/>
          <cell r="V10879"/>
          <cell r="W10879"/>
          <cell r="X10879"/>
          <cell r="Y10879"/>
          <cell r="Z10879"/>
          <cell r="AA10879"/>
          <cell r="AB10879"/>
          <cell r="AC10879"/>
          <cell r="AD10879"/>
          <cell r="AE10879"/>
          <cell r="AF10879"/>
          <cell r="AG10879"/>
          <cell r="AH10879"/>
          <cell r="AI10879"/>
          <cell r="AJ10879"/>
          <cell r="AK10879"/>
          <cell r="AL10879"/>
          <cell r="AM10879"/>
          <cell r="AN10879"/>
        </row>
        <row r="10880">
          <cell r="E10880">
            <v>10879</v>
          </cell>
          <cell r="F10880">
            <v>134802</v>
          </cell>
          <cell r="G10880">
            <v>527113</v>
          </cell>
          <cell r="H10880">
            <v>392276</v>
          </cell>
          <cell r="I10880">
            <v>211018</v>
          </cell>
          <cell r="J10880">
            <v>231735</v>
          </cell>
          <cell r="K10880">
            <v>195361</v>
          </cell>
          <cell r="L10880">
            <v>303773</v>
          </cell>
          <cell r="M10880">
            <v>1024243</v>
          </cell>
          <cell r="N10880">
            <v>575238</v>
          </cell>
          <cell r="O10880">
            <v>401672</v>
          </cell>
          <cell r="P10880">
            <v>662943</v>
          </cell>
          <cell r="Q10880">
            <v>475151</v>
          </cell>
          <cell r="R10880">
            <v>943199</v>
          </cell>
          <cell r="S10880">
            <v>108295</v>
          </cell>
          <cell r="T10880">
            <v>374854</v>
          </cell>
          <cell r="U10880">
            <v>176648</v>
          </cell>
          <cell r="V10880">
            <v>33064</v>
          </cell>
          <cell r="W10880">
            <v>173320</v>
          </cell>
          <cell r="X10880">
            <v>157981</v>
          </cell>
          <cell r="Y10880"/>
          <cell r="Z10880">
            <v>15856</v>
          </cell>
          <cell r="AA10880"/>
          <cell r="AB10880"/>
          <cell r="AC10880">
            <v>92418</v>
          </cell>
          <cell r="AD10880">
            <v>674434</v>
          </cell>
          <cell r="AE10880">
            <v>81218</v>
          </cell>
          <cell r="AF10880">
            <v>21025</v>
          </cell>
          <cell r="AG10880">
            <v>226782</v>
          </cell>
          <cell r="AH10880">
            <v>298068</v>
          </cell>
          <cell r="AI10880">
            <v>857112</v>
          </cell>
          <cell r="AJ10880">
            <v>220844</v>
          </cell>
          <cell r="AK10880"/>
          <cell r="AL10880">
            <v>11639</v>
          </cell>
          <cell r="AM10880"/>
          <cell r="AN10880">
            <v>233733</v>
          </cell>
        </row>
        <row r="10881">
          <cell r="E10881">
            <v>10880</v>
          </cell>
          <cell r="F10881"/>
          <cell r="G10881"/>
          <cell r="H10881"/>
          <cell r="I10881"/>
          <cell r="J10881"/>
          <cell r="K10881"/>
          <cell r="L10881"/>
          <cell r="M10881"/>
          <cell r="N10881"/>
          <cell r="O10881"/>
          <cell r="P10881"/>
          <cell r="Q10881"/>
          <cell r="R10881"/>
          <cell r="S10881"/>
          <cell r="T10881"/>
          <cell r="U10881"/>
          <cell r="V10881"/>
          <cell r="W10881"/>
          <cell r="X10881"/>
          <cell r="Y10881"/>
          <cell r="Z10881"/>
          <cell r="AA10881"/>
          <cell r="AB10881"/>
          <cell r="AC10881"/>
          <cell r="AD10881"/>
          <cell r="AE10881"/>
          <cell r="AF10881"/>
          <cell r="AG10881"/>
          <cell r="AH10881"/>
          <cell r="AI10881"/>
          <cell r="AJ10881"/>
          <cell r="AK10881"/>
          <cell r="AL10881"/>
          <cell r="AM10881"/>
          <cell r="AN10881"/>
        </row>
        <row r="10882">
          <cell r="E10882">
            <v>10881</v>
          </cell>
          <cell r="F10882"/>
          <cell r="G10882"/>
          <cell r="H10882"/>
          <cell r="I10882"/>
          <cell r="J10882"/>
          <cell r="K10882"/>
          <cell r="L10882"/>
          <cell r="M10882"/>
          <cell r="N10882"/>
          <cell r="O10882"/>
          <cell r="P10882"/>
          <cell r="Q10882"/>
          <cell r="R10882"/>
          <cell r="S10882"/>
          <cell r="T10882"/>
          <cell r="U10882"/>
          <cell r="V10882"/>
          <cell r="W10882"/>
          <cell r="X10882"/>
          <cell r="Y10882"/>
          <cell r="Z10882"/>
          <cell r="AA10882"/>
          <cell r="AB10882"/>
          <cell r="AC10882"/>
          <cell r="AD10882"/>
          <cell r="AE10882"/>
          <cell r="AF10882"/>
          <cell r="AG10882"/>
          <cell r="AH10882"/>
          <cell r="AI10882">
            <v>21250</v>
          </cell>
          <cell r="AJ10882"/>
          <cell r="AK10882"/>
          <cell r="AL10882"/>
          <cell r="AM10882"/>
          <cell r="AN10882"/>
        </row>
        <row r="10883">
          <cell r="E10883">
            <v>10882</v>
          </cell>
          <cell r="F10883"/>
          <cell r="G10883"/>
          <cell r="H10883"/>
          <cell r="I10883"/>
          <cell r="J10883"/>
          <cell r="K10883"/>
          <cell r="L10883"/>
          <cell r="M10883"/>
          <cell r="N10883"/>
          <cell r="O10883"/>
          <cell r="P10883"/>
          <cell r="Q10883"/>
          <cell r="R10883"/>
          <cell r="S10883"/>
          <cell r="T10883"/>
          <cell r="U10883"/>
          <cell r="V10883"/>
          <cell r="W10883"/>
          <cell r="X10883"/>
          <cell r="Y10883"/>
          <cell r="Z10883"/>
          <cell r="AA10883"/>
          <cell r="AB10883"/>
          <cell r="AC10883"/>
          <cell r="AD10883"/>
          <cell r="AE10883"/>
          <cell r="AF10883"/>
          <cell r="AG10883"/>
          <cell r="AH10883"/>
          <cell r="AI10883"/>
          <cell r="AJ10883"/>
          <cell r="AK10883"/>
          <cell r="AL10883"/>
          <cell r="AM10883"/>
          <cell r="AN10883"/>
        </row>
        <row r="10884">
          <cell r="E10884">
            <v>10883</v>
          </cell>
          <cell r="F10884"/>
          <cell r="G10884"/>
          <cell r="H10884"/>
          <cell r="I10884"/>
          <cell r="J10884"/>
          <cell r="K10884"/>
          <cell r="L10884"/>
          <cell r="M10884"/>
          <cell r="N10884"/>
          <cell r="O10884"/>
          <cell r="P10884"/>
          <cell r="Q10884"/>
          <cell r="R10884"/>
          <cell r="S10884"/>
          <cell r="T10884"/>
          <cell r="U10884"/>
          <cell r="V10884"/>
          <cell r="W10884"/>
          <cell r="X10884"/>
          <cell r="Y10884"/>
          <cell r="Z10884"/>
          <cell r="AA10884"/>
          <cell r="AB10884"/>
          <cell r="AC10884"/>
          <cell r="AD10884"/>
          <cell r="AE10884"/>
          <cell r="AF10884"/>
          <cell r="AG10884"/>
          <cell r="AH10884"/>
          <cell r="AI10884"/>
          <cell r="AJ10884"/>
          <cell r="AK10884"/>
          <cell r="AL10884"/>
          <cell r="AM10884"/>
          <cell r="AN10884"/>
        </row>
        <row r="10885">
          <cell r="E10885">
            <v>10884</v>
          </cell>
          <cell r="F10885">
            <v>1332990</v>
          </cell>
          <cell r="G10885">
            <v>1747531</v>
          </cell>
          <cell r="H10885">
            <v>4579699</v>
          </cell>
          <cell r="I10885">
            <v>3366468</v>
          </cell>
          <cell r="J10885">
            <v>925677</v>
          </cell>
          <cell r="K10885">
            <v>2680120</v>
          </cell>
          <cell r="L10885">
            <v>3143076</v>
          </cell>
          <cell r="M10885">
            <v>7752902</v>
          </cell>
          <cell r="N10885">
            <v>1526475</v>
          </cell>
          <cell r="O10885">
            <v>2756189</v>
          </cell>
          <cell r="P10885">
            <v>2779029</v>
          </cell>
          <cell r="Q10885">
            <v>2265553</v>
          </cell>
          <cell r="R10885"/>
          <cell r="S10885">
            <v>712460</v>
          </cell>
          <cell r="T10885">
            <v>7413853</v>
          </cell>
          <cell r="U10885">
            <v>3359042</v>
          </cell>
          <cell r="V10885"/>
          <cell r="W10885">
            <v>1976800</v>
          </cell>
          <cell r="X10885">
            <v>1157254</v>
          </cell>
          <cell r="Y10885"/>
          <cell r="Z10885">
            <v>969772</v>
          </cell>
          <cell r="AA10885">
            <v>305910</v>
          </cell>
          <cell r="AB10885">
            <v>287491</v>
          </cell>
          <cell r="AC10885">
            <v>808122</v>
          </cell>
          <cell r="AD10885">
            <v>2497582</v>
          </cell>
          <cell r="AE10885">
            <v>386854</v>
          </cell>
          <cell r="AF10885">
            <v>1302794</v>
          </cell>
          <cell r="AG10885"/>
          <cell r="AH10885">
            <v>1839468</v>
          </cell>
          <cell r="AI10885">
            <v>3437943</v>
          </cell>
          <cell r="AJ10885">
            <v>76292</v>
          </cell>
          <cell r="AK10885"/>
          <cell r="AL10885"/>
          <cell r="AM10885"/>
          <cell r="AN10885"/>
        </row>
        <row r="10886">
          <cell r="E10886">
            <v>10885</v>
          </cell>
          <cell r="F10886"/>
          <cell r="G10886"/>
          <cell r="H10886"/>
          <cell r="I10886"/>
          <cell r="J10886"/>
          <cell r="K10886">
            <v>1467</v>
          </cell>
          <cell r="L10886"/>
          <cell r="M10886"/>
          <cell r="N10886"/>
          <cell r="O10886"/>
          <cell r="P10886"/>
          <cell r="Q10886"/>
          <cell r="R10886"/>
          <cell r="S10886"/>
          <cell r="T10886">
            <v>617227</v>
          </cell>
          <cell r="U10886"/>
          <cell r="V10886"/>
          <cell r="W10886"/>
          <cell r="X10886"/>
          <cell r="Y10886"/>
          <cell r="Z10886"/>
          <cell r="AA10886"/>
          <cell r="AB10886"/>
          <cell r="AC10886"/>
          <cell r="AD10886"/>
          <cell r="AE10886"/>
          <cell r="AF10886"/>
          <cell r="AG10886"/>
          <cell r="AH10886"/>
          <cell r="AI10886"/>
          <cell r="AJ10886"/>
          <cell r="AK10886">
            <v>6479613</v>
          </cell>
          <cell r="AL10886"/>
          <cell r="AM10886">
            <v>5310848</v>
          </cell>
          <cell r="AN10886"/>
        </row>
        <row r="10887">
          <cell r="E10887">
            <v>10886</v>
          </cell>
          <cell r="F10887">
            <v>1702636</v>
          </cell>
          <cell r="G10887">
            <v>2036874</v>
          </cell>
          <cell r="H10887">
            <v>5298606</v>
          </cell>
          <cell r="I10887">
            <v>3992725</v>
          </cell>
          <cell r="J10887">
            <v>997563</v>
          </cell>
          <cell r="K10887">
            <v>2834139</v>
          </cell>
          <cell r="L10887">
            <v>3529420</v>
          </cell>
          <cell r="M10887">
            <v>11211076</v>
          </cell>
          <cell r="N10887">
            <v>1707273</v>
          </cell>
          <cell r="O10887">
            <v>3133724</v>
          </cell>
          <cell r="P10887">
            <v>2685286</v>
          </cell>
          <cell r="Q10887">
            <v>2053519</v>
          </cell>
          <cell r="R10887">
            <v>3022622</v>
          </cell>
          <cell r="S10887">
            <v>744031</v>
          </cell>
          <cell r="T10887">
            <v>6933448</v>
          </cell>
          <cell r="U10887">
            <v>1915462</v>
          </cell>
          <cell r="V10887">
            <v>135081</v>
          </cell>
          <cell r="W10887">
            <v>2100046</v>
          </cell>
          <cell r="X10887">
            <v>1001348</v>
          </cell>
          <cell r="Y10887">
            <v>27036</v>
          </cell>
          <cell r="Z10887">
            <v>1119718</v>
          </cell>
          <cell r="AA10887">
            <v>194530</v>
          </cell>
          <cell r="AB10887">
            <v>277129</v>
          </cell>
          <cell r="AC10887">
            <v>765046</v>
          </cell>
          <cell r="AD10887">
            <v>3405295</v>
          </cell>
          <cell r="AE10887">
            <v>1137858</v>
          </cell>
          <cell r="AF10887">
            <v>1214444</v>
          </cell>
          <cell r="AG10887">
            <v>3160091</v>
          </cell>
          <cell r="AH10887">
            <v>2207074</v>
          </cell>
          <cell r="AI10887">
            <v>1907255</v>
          </cell>
          <cell r="AJ10887">
            <v>760112</v>
          </cell>
          <cell r="AK10887"/>
          <cell r="AL10887">
            <v>429449</v>
          </cell>
          <cell r="AM10887">
            <v>134539</v>
          </cell>
          <cell r="AN10887">
            <v>1238587</v>
          </cell>
        </row>
        <row r="10888">
          <cell r="E10888">
            <v>10887</v>
          </cell>
          <cell r="F10888"/>
          <cell r="G10888"/>
          <cell r="H10888"/>
          <cell r="I10888"/>
          <cell r="J10888"/>
          <cell r="K10888"/>
          <cell r="L10888"/>
          <cell r="M10888"/>
          <cell r="N10888"/>
          <cell r="O10888"/>
          <cell r="P10888"/>
          <cell r="Q10888"/>
          <cell r="R10888"/>
          <cell r="S10888"/>
          <cell r="T10888"/>
          <cell r="U10888"/>
          <cell r="V10888"/>
          <cell r="W10888"/>
          <cell r="X10888"/>
          <cell r="Y10888"/>
          <cell r="Z10888"/>
          <cell r="AA10888"/>
          <cell r="AB10888"/>
          <cell r="AC10888"/>
          <cell r="AD10888"/>
          <cell r="AE10888"/>
          <cell r="AF10888"/>
          <cell r="AG10888"/>
          <cell r="AH10888"/>
          <cell r="AI10888"/>
          <cell r="AJ10888"/>
          <cell r="AK10888"/>
          <cell r="AL10888"/>
          <cell r="AM10888"/>
          <cell r="AN10888"/>
        </row>
        <row r="10889">
          <cell r="E10889">
            <v>10888</v>
          </cell>
          <cell r="F10889"/>
          <cell r="G10889"/>
          <cell r="H10889"/>
          <cell r="I10889"/>
          <cell r="J10889"/>
          <cell r="K10889"/>
          <cell r="L10889"/>
          <cell r="M10889"/>
          <cell r="N10889"/>
          <cell r="O10889"/>
          <cell r="P10889"/>
          <cell r="Q10889"/>
          <cell r="R10889"/>
          <cell r="S10889"/>
          <cell r="T10889"/>
          <cell r="U10889"/>
          <cell r="V10889"/>
          <cell r="W10889"/>
          <cell r="X10889"/>
          <cell r="Y10889"/>
          <cell r="Z10889"/>
          <cell r="AA10889"/>
          <cell r="AB10889"/>
          <cell r="AC10889"/>
          <cell r="AD10889"/>
          <cell r="AE10889"/>
          <cell r="AF10889"/>
          <cell r="AG10889"/>
          <cell r="AH10889"/>
          <cell r="AI10889"/>
          <cell r="AJ10889"/>
          <cell r="AK10889"/>
          <cell r="AL10889"/>
          <cell r="AM10889"/>
          <cell r="AN10889"/>
        </row>
        <row r="10890">
          <cell r="E10890">
            <v>10889</v>
          </cell>
          <cell r="F10890"/>
          <cell r="G10890"/>
          <cell r="H10890"/>
          <cell r="I10890"/>
          <cell r="J10890"/>
          <cell r="K10890"/>
          <cell r="L10890"/>
          <cell r="M10890"/>
          <cell r="N10890"/>
          <cell r="O10890"/>
          <cell r="P10890"/>
          <cell r="Q10890"/>
          <cell r="R10890"/>
          <cell r="S10890"/>
          <cell r="T10890"/>
          <cell r="U10890"/>
          <cell r="V10890"/>
          <cell r="W10890"/>
          <cell r="X10890"/>
          <cell r="Y10890"/>
          <cell r="Z10890"/>
          <cell r="AA10890"/>
          <cell r="AB10890"/>
          <cell r="AC10890"/>
          <cell r="AD10890"/>
          <cell r="AE10890"/>
          <cell r="AF10890"/>
          <cell r="AG10890"/>
          <cell r="AH10890"/>
          <cell r="AI10890"/>
          <cell r="AJ10890"/>
          <cell r="AK10890"/>
          <cell r="AL10890"/>
          <cell r="AM10890"/>
          <cell r="AN10890"/>
        </row>
        <row r="10891">
          <cell r="E10891">
            <v>10890</v>
          </cell>
          <cell r="F10891"/>
          <cell r="G10891">
            <v>44940</v>
          </cell>
          <cell r="H10891"/>
          <cell r="I10891"/>
          <cell r="J10891"/>
          <cell r="K10891">
            <v>112880</v>
          </cell>
          <cell r="L10891">
            <v>53200</v>
          </cell>
          <cell r="M10891"/>
          <cell r="N10891"/>
          <cell r="O10891"/>
          <cell r="P10891"/>
          <cell r="Q10891"/>
          <cell r="R10891">
            <v>-305451</v>
          </cell>
          <cell r="S10891"/>
          <cell r="T10891"/>
          <cell r="U10891"/>
          <cell r="V10891"/>
          <cell r="W10891"/>
          <cell r="X10891">
            <v>-16132</v>
          </cell>
          <cell r="Y10891"/>
          <cell r="Z10891"/>
          <cell r="AA10891"/>
          <cell r="AB10891"/>
          <cell r="AC10891"/>
          <cell r="AD10891">
            <v>131680</v>
          </cell>
          <cell r="AE10891"/>
          <cell r="AF10891"/>
          <cell r="AG10891"/>
          <cell r="AH10891"/>
          <cell r="AI10891"/>
          <cell r="AJ10891">
            <v>129090</v>
          </cell>
          <cell r="AK10891"/>
          <cell r="AL10891"/>
          <cell r="AM10891"/>
          <cell r="AN10891"/>
        </row>
        <row r="10892">
          <cell r="E10892">
            <v>10891</v>
          </cell>
          <cell r="F10892"/>
          <cell r="G10892">
            <v>9476</v>
          </cell>
          <cell r="H10892">
            <v>48736</v>
          </cell>
          <cell r="I10892">
            <v>120000</v>
          </cell>
          <cell r="J10892"/>
          <cell r="K10892"/>
          <cell r="L10892"/>
          <cell r="M10892"/>
          <cell r="N10892">
            <v>616205</v>
          </cell>
          <cell r="O10892">
            <v>81227</v>
          </cell>
          <cell r="P10892">
            <v>8800</v>
          </cell>
          <cell r="Q10892"/>
          <cell r="R10892">
            <v>368299</v>
          </cell>
          <cell r="S10892"/>
          <cell r="T10892"/>
          <cell r="U10892">
            <v>112290</v>
          </cell>
          <cell r="V10892"/>
          <cell r="W10892"/>
          <cell r="X10892"/>
          <cell r="Y10892"/>
          <cell r="Z10892"/>
          <cell r="AA10892"/>
          <cell r="AB10892"/>
          <cell r="AC10892"/>
          <cell r="AD10892"/>
          <cell r="AE10892"/>
          <cell r="AF10892"/>
          <cell r="AG10892"/>
          <cell r="AH10892"/>
          <cell r="AI10892"/>
          <cell r="AJ10892"/>
          <cell r="AK10892"/>
          <cell r="AL10892"/>
          <cell r="AM10892"/>
          <cell r="AN10892"/>
        </row>
        <row r="10893">
          <cell r="E10893">
            <v>10892</v>
          </cell>
          <cell r="F10893"/>
          <cell r="G10893"/>
          <cell r="H10893"/>
          <cell r="I10893"/>
          <cell r="J10893"/>
          <cell r="K10893"/>
          <cell r="L10893"/>
          <cell r="M10893">
            <v>548000</v>
          </cell>
          <cell r="N10893"/>
          <cell r="O10893"/>
          <cell r="P10893"/>
          <cell r="Q10893"/>
          <cell r="R10893"/>
          <cell r="S10893"/>
          <cell r="T10893"/>
          <cell r="U10893"/>
          <cell r="V10893"/>
          <cell r="W10893"/>
          <cell r="X10893"/>
          <cell r="Y10893"/>
          <cell r="Z10893"/>
          <cell r="AA10893"/>
          <cell r="AB10893"/>
          <cell r="AC10893"/>
          <cell r="AD10893"/>
          <cell r="AE10893"/>
          <cell r="AF10893"/>
          <cell r="AG10893"/>
          <cell r="AH10893"/>
          <cell r="AI10893"/>
          <cell r="AJ10893"/>
          <cell r="AK10893"/>
          <cell r="AL10893"/>
          <cell r="AM10893"/>
          <cell r="AN10893"/>
        </row>
        <row r="10894">
          <cell r="E10894">
            <v>10893</v>
          </cell>
          <cell r="F10894"/>
          <cell r="G10894"/>
          <cell r="H10894">
            <v>1883948</v>
          </cell>
          <cell r="I10894">
            <v>74845</v>
          </cell>
          <cell r="J10894"/>
          <cell r="K10894"/>
          <cell r="L10894">
            <v>184523</v>
          </cell>
          <cell r="M10894"/>
          <cell r="N10894">
            <v>135378</v>
          </cell>
          <cell r="O10894"/>
          <cell r="P10894">
            <v>48059</v>
          </cell>
          <cell r="Q10894">
            <v>28002</v>
          </cell>
          <cell r="R10894">
            <v>103763</v>
          </cell>
          <cell r="S10894"/>
          <cell r="T10894"/>
          <cell r="U10894">
            <v>63956</v>
          </cell>
          <cell r="V10894"/>
          <cell r="W10894"/>
          <cell r="X10894"/>
          <cell r="Y10894"/>
          <cell r="Z10894"/>
          <cell r="AA10894"/>
          <cell r="AB10894"/>
          <cell r="AC10894"/>
          <cell r="AD10894"/>
          <cell r="AE10894"/>
          <cell r="AF10894"/>
          <cell r="AG10894"/>
          <cell r="AH10894"/>
          <cell r="AI10894"/>
          <cell r="AJ10894"/>
          <cell r="AK10894"/>
          <cell r="AL10894"/>
          <cell r="AM10894"/>
          <cell r="AN10894"/>
        </row>
        <row r="10895">
          <cell r="E10895">
            <v>10894</v>
          </cell>
          <cell r="F10895"/>
          <cell r="G10895"/>
          <cell r="H10895">
            <v>1037187</v>
          </cell>
          <cell r="I10895">
            <v>918558</v>
          </cell>
          <cell r="J10895">
            <v>298687</v>
          </cell>
          <cell r="K10895">
            <v>214758</v>
          </cell>
          <cell r="L10895">
            <v>1323006</v>
          </cell>
          <cell r="M10895">
            <v>4054347</v>
          </cell>
          <cell r="N10895"/>
          <cell r="O10895">
            <v>867315</v>
          </cell>
          <cell r="P10895">
            <v>3113856</v>
          </cell>
          <cell r="Q10895">
            <v>700578</v>
          </cell>
          <cell r="R10895">
            <v>965746</v>
          </cell>
          <cell r="S10895">
            <v>413783</v>
          </cell>
          <cell r="T10895">
            <v>1184142</v>
          </cell>
          <cell r="U10895">
            <v>1967351</v>
          </cell>
          <cell r="V10895">
            <v>132596</v>
          </cell>
          <cell r="W10895"/>
          <cell r="X10895"/>
          <cell r="Y10895"/>
          <cell r="Z10895">
            <v>17456</v>
          </cell>
          <cell r="AA10895"/>
          <cell r="AB10895"/>
          <cell r="AC10895"/>
          <cell r="AD10895"/>
          <cell r="AE10895">
            <v>787236</v>
          </cell>
          <cell r="AF10895"/>
          <cell r="AG10895"/>
          <cell r="AH10895">
            <v>288418</v>
          </cell>
          <cell r="AI10895"/>
          <cell r="AJ10895"/>
          <cell r="AK10895"/>
          <cell r="AL10895"/>
          <cell r="AM10895"/>
          <cell r="AN10895"/>
        </row>
        <row r="10896">
          <cell r="E10896">
            <v>10895</v>
          </cell>
          <cell r="F10896"/>
          <cell r="G10896"/>
          <cell r="H10896"/>
          <cell r="I10896"/>
          <cell r="J10896"/>
          <cell r="K10896"/>
          <cell r="L10896"/>
          <cell r="M10896"/>
          <cell r="N10896"/>
          <cell r="O10896"/>
          <cell r="P10896"/>
          <cell r="Q10896"/>
          <cell r="R10896"/>
          <cell r="S10896"/>
          <cell r="T10896"/>
          <cell r="U10896"/>
          <cell r="V10896"/>
          <cell r="W10896"/>
          <cell r="X10896"/>
          <cell r="Y10896"/>
          <cell r="Z10896"/>
          <cell r="AA10896"/>
          <cell r="AB10896"/>
          <cell r="AC10896"/>
          <cell r="AD10896"/>
          <cell r="AE10896"/>
          <cell r="AF10896"/>
          <cell r="AG10896"/>
          <cell r="AH10896"/>
          <cell r="AI10896"/>
          <cell r="AJ10896"/>
          <cell r="AK10896"/>
          <cell r="AL10896"/>
          <cell r="AM10896"/>
          <cell r="AN10896"/>
        </row>
        <row r="10897">
          <cell r="E10897">
            <v>10896</v>
          </cell>
          <cell r="F10897"/>
          <cell r="G10897"/>
          <cell r="H10897"/>
          <cell r="I10897"/>
          <cell r="J10897"/>
          <cell r="K10897"/>
          <cell r="L10897"/>
          <cell r="M10897"/>
          <cell r="N10897"/>
          <cell r="O10897"/>
          <cell r="P10897"/>
          <cell r="Q10897">
            <v>72237</v>
          </cell>
          <cell r="R10897"/>
          <cell r="S10897"/>
          <cell r="T10897"/>
          <cell r="U10897"/>
          <cell r="V10897"/>
          <cell r="W10897"/>
          <cell r="X10897"/>
          <cell r="Y10897"/>
          <cell r="Z10897"/>
          <cell r="AA10897"/>
          <cell r="AB10897"/>
          <cell r="AC10897"/>
          <cell r="AD10897"/>
          <cell r="AE10897"/>
          <cell r="AF10897"/>
          <cell r="AG10897"/>
          <cell r="AH10897"/>
          <cell r="AI10897"/>
          <cell r="AJ10897"/>
          <cell r="AK10897"/>
          <cell r="AL10897"/>
          <cell r="AM10897"/>
          <cell r="AN10897"/>
        </row>
        <row r="10898">
          <cell r="E10898">
            <v>10897</v>
          </cell>
          <cell r="F10898"/>
          <cell r="G10898"/>
          <cell r="H10898"/>
          <cell r="I10898"/>
          <cell r="J10898"/>
          <cell r="K10898"/>
          <cell r="L10898"/>
          <cell r="M10898"/>
          <cell r="N10898"/>
          <cell r="O10898"/>
          <cell r="P10898"/>
          <cell r="Q10898"/>
          <cell r="R10898"/>
          <cell r="S10898"/>
          <cell r="T10898"/>
          <cell r="U10898"/>
          <cell r="V10898"/>
          <cell r="W10898"/>
          <cell r="X10898"/>
          <cell r="Y10898"/>
          <cell r="Z10898"/>
          <cell r="AA10898"/>
          <cell r="AB10898"/>
          <cell r="AC10898"/>
          <cell r="AD10898"/>
          <cell r="AE10898"/>
          <cell r="AF10898"/>
          <cell r="AG10898"/>
          <cell r="AH10898"/>
          <cell r="AI10898"/>
          <cell r="AJ10898"/>
          <cell r="AK10898"/>
          <cell r="AL10898"/>
          <cell r="AM10898"/>
          <cell r="AN10898"/>
        </row>
        <row r="10899">
          <cell r="E10899">
            <v>10898</v>
          </cell>
          <cell r="F10899">
            <v>73869</v>
          </cell>
          <cell r="G10899"/>
          <cell r="H10899">
            <v>2085115</v>
          </cell>
          <cell r="I10899">
            <v>1104204</v>
          </cell>
          <cell r="J10899"/>
          <cell r="K10899"/>
          <cell r="L10899"/>
          <cell r="M10899"/>
          <cell r="N10899"/>
          <cell r="O10899"/>
          <cell r="P10899">
            <v>279099</v>
          </cell>
          <cell r="Q10899"/>
          <cell r="R10899">
            <v>48616</v>
          </cell>
          <cell r="S10899"/>
          <cell r="T10899"/>
          <cell r="U10899"/>
          <cell r="V10899"/>
          <cell r="W10899">
            <v>489681</v>
          </cell>
          <cell r="X10899"/>
          <cell r="Y10899"/>
          <cell r="Z10899"/>
          <cell r="AA10899"/>
          <cell r="AB10899"/>
          <cell r="AC10899"/>
          <cell r="AD10899">
            <v>2737813</v>
          </cell>
          <cell r="AE10899"/>
          <cell r="AF10899"/>
          <cell r="AG10899"/>
          <cell r="AH10899"/>
          <cell r="AI10899"/>
          <cell r="AJ10899"/>
          <cell r="AK10899"/>
          <cell r="AL10899"/>
          <cell r="AM10899"/>
          <cell r="AN10899"/>
        </row>
        <row r="10900">
          <cell r="E10900">
            <v>10899</v>
          </cell>
          <cell r="F10900"/>
          <cell r="G10900"/>
          <cell r="H10900"/>
          <cell r="I10900"/>
          <cell r="J10900"/>
          <cell r="K10900"/>
          <cell r="L10900"/>
          <cell r="M10900"/>
          <cell r="N10900"/>
          <cell r="O10900"/>
          <cell r="P10900"/>
          <cell r="Q10900"/>
          <cell r="R10900"/>
          <cell r="S10900"/>
          <cell r="T10900"/>
          <cell r="U10900"/>
          <cell r="V10900"/>
          <cell r="W10900"/>
          <cell r="X10900"/>
          <cell r="Y10900"/>
          <cell r="Z10900"/>
          <cell r="AA10900"/>
          <cell r="AB10900"/>
          <cell r="AC10900"/>
          <cell r="AD10900"/>
          <cell r="AE10900"/>
          <cell r="AF10900"/>
          <cell r="AG10900"/>
          <cell r="AH10900"/>
          <cell r="AI10900"/>
          <cell r="AJ10900"/>
          <cell r="AK10900"/>
          <cell r="AL10900"/>
          <cell r="AM10900"/>
          <cell r="AN10900"/>
        </row>
        <row r="10901">
          <cell r="E10901">
            <v>10900</v>
          </cell>
          <cell r="F10901"/>
          <cell r="G10901"/>
          <cell r="H10901"/>
          <cell r="I10901"/>
          <cell r="J10901"/>
          <cell r="K10901"/>
          <cell r="L10901"/>
          <cell r="M10901"/>
          <cell r="N10901"/>
          <cell r="O10901"/>
          <cell r="P10901"/>
          <cell r="Q10901"/>
          <cell r="R10901"/>
          <cell r="S10901"/>
          <cell r="T10901"/>
          <cell r="U10901"/>
          <cell r="V10901"/>
          <cell r="W10901"/>
          <cell r="X10901"/>
          <cell r="Y10901"/>
          <cell r="Z10901"/>
          <cell r="AA10901"/>
          <cell r="AB10901"/>
          <cell r="AC10901"/>
          <cell r="AD10901"/>
          <cell r="AE10901"/>
          <cell r="AF10901"/>
          <cell r="AG10901"/>
          <cell r="AH10901"/>
          <cell r="AI10901"/>
          <cell r="AJ10901"/>
          <cell r="AK10901"/>
          <cell r="AL10901"/>
          <cell r="AM10901"/>
          <cell r="AN10901"/>
        </row>
        <row r="10902">
          <cell r="E10902">
            <v>10901</v>
          </cell>
          <cell r="F10902"/>
          <cell r="G10902">
            <v>151643</v>
          </cell>
          <cell r="H10902">
            <v>1288549</v>
          </cell>
          <cell r="I10902"/>
          <cell r="J10902"/>
          <cell r="K10902"/>
          <cell r="L10902">
            <v>790156</v>
          </cell>
          <cell r="M10902">
            <v>5784681</v>
          </cell>
          <cell r="N10902"/>
          <cell r="O10902"/>
          <cell r="P10902">
            <v>3975771</v>
          </cell>
          <cell r="Q10902">
            <v>1253180</v>
          </cell>
          <cell r="R10902"/>
          <cell r="S10902"/>
          <cell r="T10902"/>
          <cell r="U10902">
            <v>6824</v>
          </cell>
          <cell r="V10902">
            <v>189467</v>
          </cell>
          <cell r="W10902"/>
          <cell r="X10902"/>
          <cell r="Y10902"/>
          <cell r="Z10902"/>
          <cell r="AA10902"/>
          <cell r="AB10902"/>
          <cell r="AC10902"/>
          <cell r="AD10902"/>
          <cell r="AE10902"/>
          <cell r="AF10902">
            <v>531947</v>
          </cell>
          <cell r="AG10902"/>
          <cell r="AH10902">
            <v>34683</v>
          </cell>
          <cell r="AI10902"/>
          <cell r="AJ10902"/>
          <cell r="AK10902"/>
          <cell r="AL10902"/>
          <cell r="AM10902"/>
          <cell r="AN10902"/>
        </row>
        <row r="10903">
          <cell r="E10903">
            <v>10902</v>
          </cell>
          <cell r="F10903">
            <v>721526</v>
          </cell>
          <cell r="G10903">
            <v>258968</v>
          </cell>
          <cell r="H10903">
            <v>917962</v>
          </cell>
          <cell r="I10903">
            <v>835567</v>
          </cell>
          <cell r="J10903"/>
          <cell r="K10903">
            <v>1306954</v>
          </cell>
          <cell r="L10903">
            <v>1588024</v>
          </cell>
          <cell r="M10903">
            <v>273689</v>
          </cell>
          <cell r="N10903">
            <v>1127326</v>
          </cell>
          <cell r="O10903">
            <v>980164</v>
          </cell>
          <cell r="P10903">
            <v>3833982</v>
          </cell>
          <cell r="Q10903">
            <v>716337</v>
          </cell>
          <cell r="R10903">
            <v>866459</v>
          </cell>
          <cell r="S10903"/>
          <cell r="T10903">
            <v>854192</v>
          </cell>
          <cell r="U10903">
            <v>403943</v>
          </cell>
          <cell r="V10903">
            <v>53285</v>
          </cell>
          <cell r="W10903">
            <v>1076493</v>
          </cell>
          <cell r="X10903">
            <v>404505</v>
          </cell>
          <cell r="Y10903">
            <v>601</v>
          </cell>
          <cell r="Z10903">
            <v>414149</v>
          </cell>
          <cell r="AA10903">
            <v>122612</v>
          </cell>
          <cell r="AB10903">
            <v>4975</v>
          </cell>
          <cell r="AC10903">
            <v>333891</v>
          </cell>
          <cell r="AD10903">
            <v>1151814</v>
          </cell>
          <cell r="AE10903">
            <v>912497</v>
          </cell>
          <cell r="AF10903">
            <v>1056073</v>
          </cell>
          <cell r="AG10903">
            <v>1365390</v>
          </cell>
          <cell r="AH10903">
            <v>783309</v>
          </cell>
          <cell r="AI10903">
            <v>122507</v>
          </cell>
          <cell r="AJ10903">
            <v>53398</v>
          </cell>
          <cell r="AK10903">
            <v>39577</v>
          </cell>
          <cell r="AL10903">
            <v>102782</v>
          </cell>
          <cell r="AM10903"/>
          <cell r="AN10903">
            <v>109625</v>
          </cell>
        </row>
        <row r="10904">
          <cell r="E10904">
            <v>10903</v>
          </cell>
          <cell r="F10904"/>
          <cell r="G10904"/>
          <cell r="H10904"/>
          <cell r="I10904"/>
          <cell r="J10904"/>
          <cell r="K10904"/>
          <cell r="L10904">
            <v>29161</v>
          </cell>
          <cell r="M10904"/>
          <cell r="N10904"/>
          <cell r="O10904"/>
          <cell r="P10904"/>
          <cell r="Q10904"/>
          <cell r="R10904"/>
          <cell r="S10904"/>
          <cell r="T10904"/>
          <cell r="U10904"/>
          <cell r="V10904"/>
          <cell r="W10904"/>
          <cell r="X10904"/>
          <cell r="Y10904"/>
          <cell r="Z10904">
            <v>54213</v>
          </cell>
          <cell r="AA10904"/>
          <cell r="AB10904"/>
          <cell r="AC10904"/>
          <cell r="AD10904"/>
          <cell r="AE10904"/>
          <cell r="AF10904"/>
          <cell r="AG10904"/>
          <cell r="AH10904"/>
          <cell r="AI10904"/>
          <cell r="AJ10904"/>
          <cell r="AK10904"/>
          <cell r="AL10904"/>
          <cell r="AM10904"/>
          <cell r="AN10904"/>
        </row>
        <row r="10905">
          <cell r="E10905">
            <v>10904</v>
          </cell>
          <cell r="F10905"/>
          <cell r="G10905"/>
          <cell r="H10905"/>
          <cell r="I10905"/>
          <cell r="J10905"/>
          <cell r="K10905"/>
          <cell r="L10905"/>
          <cell r="M10905"/>
          <cell r="N10905"/>
          <cell r="O10905"/>
          <cell r="P10905"/>
          <cell r="Q10905"/>
          <cell r="R10905"/>
          <cell r="S10905"/>
          <cell r="T10905"/>
          <cell r="U10905"/>
          <cell r="V10905"/>
          <cell r="W10905"/>
          <cell r="X10905"/>
          <cell r="Y10905"/>
          <cell r="Z10905"/>
          <cell r="AA10905"/>
          <cell r="AB10905"/>
          <cell r="AC10905"/>
          <cell r="AD10905"/>
          <cell r="AE10905"/>
          <cell r="AF10905"/>
          <cell r="AG10905"/>
          <cell r="AH10905"/>
          <cell r="AI10905"/>
          <cell r="AJ10905"/>
          <cell r="AK10905"/>
          <cell r="AL10905"/>
          <cell r="AM10905"/>
          <cell r="AN10905"/>
        </row>
        <row r="10906">
          <cell r="E10906">
            <v>10905</v>
          </cell>
          <cell r="F10906"/>
          <cell r="G10906"/>
          <cell r="H10906"/>
          <cell r="I10906"/>
          <cell r="J10906"/>
          <cell r="K10906"/>
          <cell r="L10906"/>
          <cell r="M10906"/>
          <cell r="N10906"/>
          <cell r="O10906"/>
          <cell r="P10906"/>
          <cell r="Q10906"/>
          <cell r="R10906"/>
          <cell r="S10906"/>
          <cell r="T10906"/>
          <cell r="U10906"/>
          <cell r="V10906"/>
          <cell r="W10906"/>
          <cell r="X10906"/>
          <cell r="Y10906"/>
          <cell r="Z10906"/>
          <cell r="AA10906"/>
          <cell r="AB10906"/>
          <cell r="AC10906"/>
          <cell r="AD10906"/>
          <cell r="AE10906"/>
          <cell r="AF10906"/>
          <cell r="AG10906"/>
          <cell r="AH10906"/>
          <cell r="AI10906"/>
          <cell r="AJ10906"/>
          <cell r="AK10906"/>
          <cell r="AL10906"/>
          <cell r="AM10906"/>
          <cell r="AN10906"/>
        </row>
        <row r="10907">
          <cell r="E10907">
            <v>10906</v>
          </cell>
          <cell r="F10907"/>
          <cell r="G10907">
            <v>1550</v>
          </cell>
          <cell r="H10907">
            <v>3409</v>
          </cell>
          <cell r="I10907"/>
          <cell r="J10907"/>
          <cell r="K10907">
            <v>280</v>
          </cell>
          <cell r="L10907">
            <v>4209</v>
          </cell>
          <cell r="M10907">
            <v>1712</v>
          </cell>
          <cell r="N10907"/>
          <cell r="O10907"/>
          <cell r="P10907">
            <v>1211</v>
          </cell>
          <cell r="Q10907"/>
          <cell r="R10907">
            <v>-47190</v>
          </cell>
          <cell r="S10907"/>
          <cell r="T10907"/>
          <cell r="U10907">
            <v>5980</v>
          </cell>
          <cell r="V10907"/>
          <cell r="W10907">
            <v>2382</v>
          </cell>
          <cell r="X10907">
            <v>986</v>
          </cell>
          <cell r="Y10907"/>
          <cell r="Z10907">
            <v>1632</v>
          </cell>
          <cell r="AA10907">
            <v>182</v>
          </cell>
          <cell r="AB10907">
            <v>2055</v>
          </cell>
          <cell r="AC10907">
            <v>653</v>
          </cell>
          <cell r="AD10907"/>
          <cell r="AE10907"/>
          <cell r="AF10907">
            <v>2175</v>
          </cell>
          <cell r="AG10907"/>
          <cell r="AH10907"/>
          <cell r="AI10907">
            <v>213</v>
          </cell>
          <cell r="AJ10907"/>
          <cell r="AK10907"/>
          <cell r="AL10907"/>
          <cell r="AM10907"/>
          <cell r="AN10907"/>
        </row>
        <row r="10908">
          <cell r="E10908">
            <v>10907</v>
          </cell>
          <cell r="F10908">
            <v>27463</v>
          </cell>
          <cell r="G10908"/>
          <cell r="H10908">
            <v>383575</v>
          </cell>
          <cell r="I10908"/>
          <cell r="J10908">
            <v>9800</v>
          </cell>
          <cell r="K10908">
            <v>7312</v>
          </cell>
          <cell r="L10908">
            <v>9490</v>
          </cell>
          <cell r="M10908">
            <v>22208</v>
          </cell>
          <cell r="N10908">
            <v>460</v>
          </cell>
          <cell r="O10908">
            <v>66154</v>
          </cell>
          <cell r="P10908">
            <v>9470</v>
          </cell>
          <cell r="Q10908">
            <v>7705</v>
          </cell>
          <cell r="R10908">
            <v>249231</v>
          </cell>
          <cell r="S10908"/>
          <cell r="T10908">
            <v>216467</v>
          </cell>
          <cell r="U10908">
            <v>103026</v>
          </cell>
          <cell r="V10908"/>
          <cell r="W10908">
            <v>20154</v>
          </cell>
          <cell r="X10908"/>
          <cell r="Y10908"/>
          <cell r="Z10908">
            <v>1725</v>
          </cell>
          <cell r="AA10908"/>
          <cell r="AB10908"/>
          <cell r="AC10908"/>
          <cell r="AD10908">
            <v>1205</v>
          </cell>
          <cell r="AE10908"/>
          <cell r="AF10908">
            <v>4325</v>
          </cell>
          <cell r="AG10908">
            <v>970</v>
          </cell>
          <cell r="AH10908">
            <v>5000</v>
          </cell>
          <cell r="AI10908">
            <v>4000</v>
          </cell>
          <cell r="AJ10908">
            <v>3640</v>
          </cell>
          <cell r="AK10908"/>
          <cell r="AL10908"/>
          <cell r="AM10908"/>
          <cell r="AN10908"/>
        </row>
        <row r="10909">
          <cell r="E10909">
            <v>10908</v>
          </cell>
          <cell r="F10909"/>
          <cell r="G10909"/>
          <cell r="H10909"/>
          <cell r="I10909"/>
          <cell r="J10909"/>
          <cell r="K10909"/>
          <cell r="L10909"/>
          <cell r="M10909"/>
          <cell r="N10909"/>
          <cell r="O10909"/>
          <cell r="P10909"/>
          <cell r="Q10909"/>
          <cell r="R10909">
            <v>1581</v>
          </cell>
          <cell r="S10909"/>
          <cell r="T10909"/>
          <cell r="U10909"/>
          <cell r="V10909"/>
          <cell r="W10909"/>
          <cell r="X10909"/>
          <cell r="Y10909"/>
          <cell r="Z10909"/>
          <cell r="AA10909"/>
          <cell r="AB10909"/>
          <cell r="AC10909"/>
          <cell r="AD10909"/>
          <cell r="AE10909"/>
          <cell r="AF10909"/>
          <cell r="AG10909"/>
          <cell r="AH10909"/>
          <cell r="AI10909"/>
          <cell r="AJ10909"/>
          <cell r="AK10909"/>
          <cell r="AL10909"/>
          <cell r="AM10909"/>
          <cell r="AN10909"/>
        </row>
        <row r="10910">
          <cell r="E10910">
            <v>10909</v>
          </cell>
          <cell r="F10910"/>
          <cell r="G10910"/>
          <cell r="H10910">
            <v>570</v>
          </cell>
          <cell r="I10910"/>
          <cell r="J10910"/>
          <cell r="K10910"/>
          <cell r="L10910"/>
          <cell r="M10910"/>
          <cell r="N10910"/>
          <cell r="O10910"/>
          <cell r="P10910"/>
          <cell r="Q10910"/>
          <cell r="R10910"/>
          <cell r="S10910"/>
          <cell r="T10910"/>
          <cell r="U10910"/>
          <cell r="V10910"/>
          <cell r="W10910"/>
          <cell r="X10910"/>
          <cell r="Y10910"/>
          <cell r="Z10910"/>
          <cell r="AA10910"/>
          <cell r="AB10910"/>
          <cell r="AC10910"/>
          <cell r="AD10910"/>
          <cell r="AE10910"/>
          <cell r="AF10910"/>
          <cell r="AG10910"/>
          <cell r="AH10910"/>
          <cell r="AI10910"/>
          <cell r="AJ10910"/>
          <cell r="AK10910"/>
          <cell r="AL10910"/>
          <cell r="AM10910"/>
          <cell r="AN10910"/>
        </row>
        <row r="10911">
          <cell r="E10911">
            <v>10910</v>
          </cell>
          <cell r="F10911"/>
          <cell r="G10911"/>
          <cell r="H10911"/>
          <cell r="I10911"/>
          <cell r="J10911"/>
          <cell r="K10911"/>
          <cell r="L10911"/>
          <cell r="M10911"/>
          <cell r="N10911"/>
          <cell r="O10911"/>
          <cell r="P10911"/>
          <cell r="Q10911"/>
          <cell r="R10911"/>
          <cell r="S10911"/>
          <cell r="T10911"/>
          <cell r="U10911"/>
          <cell r="V10911"/>
          <cell r="W10911"/>
          <cell r="X10911"/>
          <cell r="Y10911"/>
          <cell r="Z10911"/>
          <cell r="AA10911"/>
          <cell r="AB10911"/>
          <cell r="AC10911"/>
          <cell r="AD10911"/>
          <cell r="AE10911"/>
          <cell r="AF10911"/>
          <cell r="AG10911"/>
          <cell r="AH10911">
            <v>27075</v>
          </cell>
          <cell r="AI10911"/>
          <cell r="AJ10911"/>
          <cell r="AK10911"/>
          <cell r="AL10911"/>
          <cell r="AM10911"/>
          <cell r="AN10911"/>
        </row>
        <row r="10912">
          <cell r="E10912">
            <v>10911</v>
          </cell>
          <cell r="F10912"/>
          <cell r="G10912">
            <v>265165</v>
          </cell>
          <cell r="H10912">
            <v>1020</v>
          </cell>
          <cell r="I10912"/>
          <cell r="J10912"/>
          <cell r="K10912">
            <v>-50</v>
          </cell>
          <cell r="L10912">
            <v>45652</v>
          </cell>
          <cell r="M10912"/>
          <cell r="N10912">
            <v>35</v>
          </cell>
          <cell r="O10912"/>
          <cell r="P10912"/>
          <cell r="Q10912">
            <v>5000</v>
          </cell>
          <cell r="R10912">
            <v>89577</v>
          </cell>
          <cell r="S10912"/>
          <cell r="T10912"/>
          <cell r="U10912">
            <v>424867</v>
          </cell>
          <cell r="V10912"/>
          <cell r="W10912"/>
          <cell r="X10912"/>
          <cell r="Y10912"/>
          <cell r="Z10912">
            <v>136957</v>
          </cell>
          <cell r="AA10912"/>
          <cell r="AB10912">
            <v>6918</v>
          </cell>
          <cell r="AC10912"/>
          <cell r="AD10912"/>
          <cell r="AE10912"/>
          <cell r="AF10912"/>
          <cell r="AG10912"/>
          <cell r="AH10912">
            <v>630</v>
          </cell>
          <cell r="AI10912"/>
          <cell r="AJ10912">
            <v>33561</v>
          </cell>
          <cell r="AK10912"/>
          <cell r="AL10912"/>
          <cell r="AM10912"/>
          <cell r="AN10912">
            <v>14372</v>
          </cell>
        </row>
        <row r="10913">
          <cell r="E10913">
            <v>10912</v>
          </cell>
          <cell r="F10913">
            <v>737819</v>
          </cell>
          <cell r="G10913">
            <v>441334</v>
          </cell>
          <cell r="H10913">
            <v>879013</v>
          </cell>
          <cell r="I10913">
            <v>1176310</v>
          </cell>
          <cell r="J10913">
            <v>129141</v>
          </cell>
          <cell r="K10913">
            <v>582135</v>
          </cell>
          <cell r="L10913">
            <v>270306</v>
          </cell>
          <cell r="M10913">
            <v>5147</v>
          </cell>
          <cell r="N10913">
            <v>773295</v>
          </cell>
          <cell r="O10913">
            <v>551732</v>
          </cell>
          <cell r="P10913">
            <v>912430</v>
          </cell>
          <cell r="Q10913">
            <v>529639</v>
          </cell>
          <cell r="R10913">
            <v>679237</v>
          </cell>
          <cell r="S10913">
            <v>173467</v>
          </cell>
          <cell r="T10913">
            <v>301898</v>
          </cell>
          <cell r="U10913">
            <v>379335</v>
          </cell>
          <cell r="V10913">
            <v>53415</v>
          </cell>
          <cell r="W10913">
            <v>539764</v>
          </cell>
          <cell r="X10913">
            <v>76112</v>
          </cell>
          <cell r="Y10913">
            <v>12800</v>
          </cell>
          <cell r="Z10913">
            <v>394737</v>
          </cell>
          <cell r="AA10913">
            <v>91334</v>
          </cell>
          <cell r="AB10913">
            <v>40652</v>
          </cell>
          <cell r="AC10913">
            <v>259849</v>
          </cell>
          <cell r="AD10913">
            <v>799750</v>
          </cell>
          <cell r="AE10913">
            <v>403505</v>
          </cell>
          <cell r="AF10913">
            <v>338836</v>
          </cell>
          <cell r="AG10913">
            <v>561499</v>
          </cell>
          <cell r="AH10913">
            <v>310006</v>
          </cell>
          <cell r="AI10913">
            <v>387219</v>
          </cell>
          <cell r="AJ10913">
            <v>420225</v>
          </cell>
          <cell r="AK10913">
            <v>13397</v>
          </cell>
          <cell r="AL10913">
            <v>5740</v>
          </cell>
          <cell r="AM10913"/>
          <cell r="AN10913">
            <v>191945</v>
          </cell>
        </row>
        <row r="10914">
          <cell r="E10914">
            <v>10913</v>
          </cell>
          <cell r="F10914">
            <v>451778</v>
          </cell>
          <cell r="G10914">
            <v>235546</v>
          </cell>
          <cell r="H10914">
            <v>1944844</v>
          </cell>
          <cell r="I10914">
            <v>75590</v>
          </cell>
          <cell r="J10914"/>
          <cell r="K10914">
            <v>140540</v>
          </cell>
          <cell r="L10914">
            <v>616003</v>
          </cell>
          <cell r="M10914"/>
          <cell r="N10914">
            <v>41854</v>
          </cell>
          <cell r="O10914"/>
          <cell r="P10914">
            <v>289379</v>
          </cell>
          <cell r="Q10914">
            <v>3685</v>
          </cell>
          <cell r="R10914">
            <v>441810</v>
          </cell>
          <cell r="S10914"/>
          <cell r="T10914"/>
          <cell r="U10914">
            <v>2888987</v>
          </cell>
          <cell r="V10914">
            <v>112010</v>
          </cell>
          <cell r="W10914">
            <v>1084079</v>
          </cell>
          <cell r="X10914">
            <v>25093</v>
          </cell>
          <cell r="Y10914"/>
          <cell r="Z10914">
            <v>178026</v>
          </cell>
          <cell r="AA10914"/>
          <cell r="AB10914">
            <v>730524</v>
          </cell>
          <cell r="AC10914">
            <v>204257</v>
          </cell>
          <cell r="AD10914">
            <v>200179</v>
          </cell>
          <cell r="AE10914"/>
          <cell r="AF10914">
            <v>278355</v>
          </cell>
          <cell r="AG10914">
            <v>302164</v>
          </cell>
          <cell r="AH10914"/>
          <cell r="AI10914">
            <v>254390</v>
          </cell>
          <cell r="AJ10914">
            <v>329797</v>
          </cell>
          <cell r="AK10914"/>
          <cell r="AL10914"/>
          <cell r="AM10914"/>
          <cell r="AN10914"/>
        </row>
        <row r="10915">
          <cell r="E10915">
            <v>10914</v>
          </cell>
          <cell r="F10915"/>
          <cell r="G10915"/>
          <cell r="H10915"/>
          <cell r="I10915"/>
          <cell r="J10915"/>
          <cell r="K10915"/>
          <cell r="L10915"/>
          <cell r="M10915"/>
          <cell r="N10915"/>
          <cell r="O10915"/>
          <cell r="P10915"/>
          <cell r="Q10915"/>
          <cell r="R10915"/>
          <cell r="S10915"/>
          <cell r="T10915"/>
          <cell r="U10915">
            <v>14596</v>
          </cell>
          <cell r="V10915"/>
          <cell r="W10915"/>
          <cell r="X10915"/>
          <cell r="Y10915"/>
          <cell r="Z10915">
            <v>187891</v>
          </cell>
          <cell r="AA10915">
            <v>201684</v>
          </cell>
          <cell r="AB10915"/>
          <cell r="AC10915"/>
          <cell r="AD10915"/>
          <cell r="AE10915"/>
          <cell r="AF10915"/>
          <cell r="AG10915"/>
          <cell r="AH10915"/>
          <cell r="AI10915"/>
          <cell r="AJ10915"/>
          <cell r="AK10915"/>
          <cell r="AL10915"/>
          <cell r="AM10915"/>
          <cell r="AN10915"/>
        </row>
        <row r="10916">
          <cell r="E10916">
            <v>10915</v>
          </cell>
          <cell r="F10916"/>
          <cell r="G10916"/>
          <cell r="H10916"/>
          <cell r="I10916"/>
          <cell r="J10916"/>
          <cell r="K10916"/>
          <cell r="L10916"/>
          <cell r="M10916"/>
          <cell r="N10916"/>
          <cell r="O10916"/>
          <cell r="P10916"/>
          <cell r="Q10916"/>
          <cell r="R10916"/>
          <cell r="S10916"/>
          <cell r="T10916"/>
          <cell r="U10916"/>
          <cell r="V10916"/>
          <cell r="W10916"/>
          <cell r="X10916"/>
          <cell r="Y10916"/>
          <cell r="Z10916"/>
          <cell r="AA10916"/>
          <cell r="AB10916"/>
          <cell r="AC10916"/>
          <cell r="AD10916"/>
          <cell r="AE10916"/>
          <cell r="AF10916"/>
          <cell r="AG10916"/>
          <cell r="AH10916"/>
          <cell r="AI10916"/>
          <cell r="AJ10916"/>
          <cell r="AK10916"/>
          <cell r="AL10916"/>
          <cell r="AM10916"/>
          <cell r="AN10916"/>
        </row>
        <row r="10917">
          <cell r="E10917">
            <v>10916</v>
          </cell>
          <cell r="F10917"/>
          <cell r="G10917"/>
          <cell r="H10917">
            <v>3840</v>
          </cell>
          <cell r="I10917"/>
          <cell r="J10917"/>
          <cell r="K10917"/>
          <cell r="L10917"/>
          <cell r="M10917"/>
          <cell r="N10917"/>
          <cell r="O10917">
            <v>2500</v>
          </cell>
          <cell r="P10917"/>
          <cell r="Q10917"/>
          <cell r="R10917"/>
          <cell r="S10917"/>
          <cell r="T10917"/>
          <cell r="U10917"/>
          <cell r="V10917"/>
          <cell r="W10917"/>
          <cell r="X10917"/>
          <cell r="Y10917"/>
          <cell r="Z10917"/>
          <cell r="AA10917"/>
          <cell r="AB10917"/>
          <cell r="AC10917"/>
          <cell r="AD10917"/>
          <cell r="AE10917"/>
          <cell r="AF10917"/>
          <cell r="AG10917"/>
          <cell r="AH10917"/>
          <cell r="AI10917"/>
          <cell r="AJ10917"/>
          <cell r="AK10917"/>
          <cell r="AL10917"/>
          <cell r="AM10917"/>
          <cell r="AN10917"/>
        </row>
        <row r="10918">
          <cell r="E10918">
            <v>10917</v>
          </cell>
          <cell r="F10918"/>
          <cell r="G10918"/>
          <cell r="H10918"/>
          <cell r="I10918"/>
          <cell r="J10918"/>
          <cell r="K10918"/>
          <cell r="L10918"/>
          <cell r="M10918"/>
          <cell r="N10918"/>
          <cell r="O10918"/>
          <cell r="P10918"/>
          <cell r="Q10918"/>
          <cell r="R10918"/>
          <cell r="S10918">
            <v>356</v>
          </cell>
          <cell r="T10918"/>
          <cell r="U10918"/>
          <cell r="V10918"/>
          <cell r="W10918"/>
          <cell r="X10918"/>
          <cell r="Y10918"/>
          <cell r="Z10918"/>
          <cell r="AA10918"/>
          <cell r="AB10918"/>
          <cell r="AC10918"/>
          <cell r="AD10918"/>
          <cell r="AE10918"/>
          <cell r="AF10918"/>
          <cell r="AG10918"/>
          <cell r="AH10918"/>
          <cell r="AI10918"/>
          <cell r="AJ10918"/>
          <cell r="AK10918"/>
          <cell r="AL10918"/>
          <cell r="AM10918"/>
          <cell r="AN10918"/>
        </row>
        <row r="10919">
          <cell r="E10919">
            <v>10918</v>
          </cell>
          <cell r="F10919"/>
          <cell r="G10919"/>
          <cell r="H10919"/>
          <cell r="I10919"/>
          <cell r="J10919"/>
          <cell r="K10919"/>
          <cell r="L10919"/>
          <cell r="M10919"/>
          <cell r="N10919"/>
          <cell r="O10919"/>
          <cell r="P10919"/>
          <cell r="Q10919"/>
          <cell r="R10919"/>
          <cell r="S10919"/>
          <cell r="T10919"/>
          <cell r="U10919"/>
          <cell r="V10919"/>
          <cell r="W10919"/>
          <cell r="X10919"/>
          <cell r="Y10919"/>
          <cell r="Z10919"/>
          <cell r="AA10919"/>
          <cell r="AB10919"/>
          <cell r="AC10919"/>
          <cell r="AD10919"/>
          <cell r="AE10919"/>
          <cell r="AF10919"/>
          <cell r="AG10919"/>
          <cell r="AH10919"/>
          <cell r="AI10919"/>
          <cell r="AJ10919"/>
          <cell r="AK10919"/>
          <cell r="AL10919"/>
          <cell r="AM10919"/>
          <cell r="AN10919"/>
        </row>
        <row r="10920">
          <cell r="E10920">
            <v>10919</v>
          </cell>
          <cell r="F10920"/>
          <cell r="G10920"/>
          <cell r="H10920"/>
          <cell r="I10920"/>
          <cell r="J10920"/>
          <cell r="K10920"/>
          <cell r="L10920"/>
          <cell r="M10920"/>
          <cell r="N10920"/>
          <cell r="O10920"/>
          <cell r="P10920"/>
          <cell r="Q10920"/>
          <cell r="R10920"/>
          <cell r="S10920"/>
          <cell r="T10920"/>
          <cell r="U10920"/>
          <cell r="V10920"/>
          <cell r="W10920"/>
          <cell r="X10920"/>
          <cell r="Y10920"/>
          <cell r="Z10920"/>
          <cell r="AA10920"/>
          <cell r="AB10920"/>
          <cell r="AC10920"/>
          <cell r="AD10920"/>
          <cell r="AE10920"/>
          <cell r="AF10920"/>
          <cell r="AG10920"/>
          <cell r="AH10920"/>
          <cell r="AI10920"/>
          <cell r="AJ10920"/>
          <cell r="AK10920"/>
          <cell r="AL10920"/>
          <cell r="AM10920"/>
          <cell r="AN10920"/>
        </row>
        <row r="10921">
          <cell r="E10921">
            <v>10920</v>
          </cell>
          <cell r="F10921"/>
          <cell r="G10921"/>
          <cell r="H10921"/>
          <cell r="I10921"/>
          <cell r="J10921"/>
          <cell r="K10921"/>
          <cell r="L10921"/>
          <cell r="M10921"/>
          <cell r="N10921"/>
          <cell r="O10921"/>
          <cell r="P10921"/>
          <cell r="Q10921"/>
          <cell r="R10921"/>
          <cell r="S10921"/>
          <cell r="T10921"/>
          <cell r="U10921"/>
          <cell r="V10921"/>
          <cell r="W10921"/>
          <cell r="X10921"/>
          <cell r="Y10921"/>
          <cell r="Z10921"/>
          <cell r="AA10921"/>
          <cell r="AB10921"/>
          <cell r="AC10921"/>
          <cell r="AD10921"/>
          <cell r="AE10921"/>
          <cell r="AF10921"/>
          <cell r="AG10921"/>
          <cell r="AH10921"/>
          <cell r="AI10921"/>
          <cell r="AJ10921"/>
          <cell r="AK10921"/>
          <cell r="AL10921"/>
          <cell r="AM10921"/>
          <cell r="AN10921"/>
        </row>
        <row r="10922">
          <cell r="E10922">
            <v>10921</v>
          </cell>
          <cell r="F10922">
            <v>8503</v>
          </cell>
          <cell r="G10922"/>
          <cell r="H10922">
            <v>624885</v>
          </cell>
          <cell r="I10922">
            <v>9533</v>
          </cell>
          <cell r="J10922"/>
          <cell r="K10922"/>
          <cell r="L10922">
            <v>60244</v>
          </cell>
          <cell r="M10922"/>
          <cell r="N10922"/>
          <cell r="O10922"/>
          <cell r="P10922">
            <v>16560</v>
          </cell>
          <cell r="Q10922">
            <v>7500</v>
          </cell>
          <cell r="R10922"/>
          <cell r="S10922"/>
          <cell r="T10922"/>
          <cell r="U10922">
            <v>17706</v>
          </cell>
          <cell r="V10922"/>
          <cell r="W10922"/>
          <cell r="X10922"/>
          <cell r="Y10922"/>
          <cell r="Z10922"/>
          <cell r="AA10922"/>
          <cell r="AB10922"/>
          <cell r="AC10922"/>
          <cell r="AD10922">
            <v>22670</v>
          </cell>
          <cell r="AE10922">
            <v>20000</v>
          </cell>
          <cell r="AF10922">
            <v>375</v>
          </cell>
          <cell r="AG10922"/>
          <cell r="AH10922">
            <v>38917</v>
          </cell>
          <cell r="AI10922"/>
          <cell r="AJ10922"/>
          <cell r="AK10922"/>
          <cell r="AL10922"/>
          <cell r="AM10922"/>
          <cell r="AN10922"/>
        </row>
        <row r="10923">
          <cell r="E10923">
            <v>10922</v>
          </cell>
          <cell r="F10923">
            <v>16620</v>
          </cell>
          <cell r="G10923">
            <v>5459</v>
          </cell>
          <cell r="H10923">
            <v>29066</v>
          </cell>
          <cell r="I10923">
            <v>2247376</v>
          </cell>
          <cell r="J10923">
            <v>986</v>
          </cell>
          <cell r="K10923">
            <v>30429</v>
          </cell>
          <cell r="L10923">
            <v>6058</v>
          </cell>
          <cell r="M10923">
            <v>16341</v>
          </cell>
          <cell r="N10923">
            <v>3007</v>
          </cell>
          <cell r="O10923"/>
          <cell r="P10923">
            <v>16125</v>
          </cell>
          <cell r="Q10923">
            <v>2381</v>
          </cell>
          <cell r="R10923">
            <v>10491</v>
          </cell>
          <cell r="S10923">
            <v>1386</v>
          </cell>
          <cell r="T10923">
            <v>121793</v>
          </cell>
          <cell r="U10923">
            <v>10337</v>
          </cell>
          <cell r="V10923"/>
          <cell r="W10923">
            <v>9095</v>
          </cell>
          <cell r="X10923"/>
          <cell r="Y10923"/>
          <cell r="Z10923">
            <v>1724</v>
          </cell>
          <cell r="AA10923">
            <v>1264</v>
          </cell>
          <cell r="AB10923">
            <v>233</v>
          </cell>
          <cell r="AC10923">
            <v>4186</v>
          </cell>
          <cell r="AD10923">
            <v>9568</v>
          </cell>
          <cell r="AE10923">
            <v>19856</v>
          </cell>
          <cell r="AF10923">
            <v>4864</v>
          </cell>
          <cell r="AG10923">
            <v>89467</v>
          </cell>
          <cell r="AH10923">
            <v>27381</v>
          </cell>
          <cell r="AI10923">
            <v>9285</v>
          </cell>
          <cell r="AJ10923">
            <v>2535</v>
          </cell>
          <cell r="AK10923"/>
          <cell r="AL10923"/>
          <cell r="AM10923"/>
          <cell r="AN10923">
            <v>1465</v>
          </cell>
        </row>
        <row r="10924">
          <cell r="E10924">
            <v>10923</v>
          </cell>
          <cell r="F10924"/>
          <cell r="G10924"/>
          <cell r="H10924">
            <v>424</v>
          </cell>
          <cell r="I10924">
            <v>3493</v>
          </cell>
          <cell r="J10924"/>
          <cell r="K10924"/>
          <cell r="L10924"/>
          <cell r="M10924"/>
          <cell r="N10924"/>
          <cell r="O10924"/>
          <cell r="P10924"/>
          <cell r="Q10924"/>
          <cell r="R10924"/>
          <cell r="S10924"/>
          <cell r="T10924"/>
          <cell r="U10924">
            <v>2178</v>
          </cell>
          <cell r="V10924"/>
          <cell r="W10924"/>
          <cell r="X10924"/>
          <cell r="Y10924"/>
          <cell r="Z10924"/>
          <cell r="AA10924"/>
          <cell r="AB10924"/>
          <cell r="AC10924"/>
          <cell r="AD10924"/>
          <cell r="AE10924"/>
          <cell r="AF10924"/>
          <cell r="AG10924"/>
          <cell r="AH10924"/>
          <cell r="AI10924">
            <v>21251</v>
          </cell>
          <cell r="AJ10924"/>
          <cell r="AK10924"/>
          <cell r="AL10924"/>
          <cell r="AM10924"/>
          <cell r="AN10924"/>
        </row>
        <row r="10925">
          <cell r="E10925">
            <v>10924</v>
          </cell>
          <cell r="F10925">
            <v>73031</v>
          </cell>
          <cell r="G10925"/>
          <cell r="H10925">
            <v>158187</v>
          </cell>
          <cell r="I10925"/>
          <cell r="J10925"/>
          <cell r="K10925">
            <v>28031</v>
          </cell>
          <cell r="L10925">
            <v>55017</v>
          </cell>
          <cell r="M10925"/>
          <cell r="N10925"/>
          <cell r="O10925"/>
          <cell r="P10925"/>
          <cell r="Q10925"/>
          <cell r="R10925"/>
          <cell r="S10925"/>
          <cell r="T10925"/>
          <cell r="U10925">
            <v>63893</v>
          </cell>
          <cell r="V10925"/>
          <cell r="W10925">
            <v>45000</v>
          </cell>
          <cell r="X10925"/>
          <cell r="Y10925"/>
          <cell r="Z10925"/>
          <cell r="AA10925">
            <v>25676</v>
          </cell>
          <cell r="AB10925"/>
          <cell r="AC10925"/>
          <cell r="AD10925">
            <v>50884</v>
          </cell>
          <cell r="AE10925">
            <v>66281</v>
          </cell>
          <cell r="AF10925">
            <v>65281</v>
          </cell>
          <cell r="AG10925"/>
          <cell r="AH10925">
            <v>51917</v>
          </cell>
          <cell r="AI10925"/>
          <cell r="AJ10925"/>
          <cell r="AK10925"/>
          <cell r="AL10925"/>
          <cell r="AM10925"/>
          <cell r="AN10925"/>
        </row>
        <row r="10926">
          <cell r="E10926">
            <v>10925</v>
          </cell>
          <cell r="F10926"/>
          <cell r="G10926"/>
          <cell r="H10926"/>
          <cell r="I10926"/>
          <cell r="J10926"/>
          <cell r="K10926"/>
          <cell r="L10926"/>
          <cell r="M10926"/>
          <cell r="N10926"/>
          <cell r="O10926"/>
          <cell r="P10926"/>
          <cell r="Q10926"/>
          <cell r="R10926"/>
          <cell r="S10926"/>
          <cell r="T10926"/>
          <cell r="U10926"/>
          <cell r="V10926"/>
          <cell r="W10926"/>
          <cell r="X10926"/>
          <cell r="Y10926"/>
          <cell r="Z10926"/>
          <cell r="AA10926"/>
          <cell r="AB10926"/>
          <cell r="AC10926"/>
          <cell r="AD10926"/>
          <cell r="AE10926"/>
          <cell r="AF10926"/>
          <cell r="AG10926"/>
          <cell r="AH10926"/>
          <cell r="AI10926"/>
          <cell r="AJ10926"/>
          <cell r="AK10926"/>
          <cell r="AL10926"/>
          <cell r="AM10926"/>
          <cell r="AN10926"/>
        </row>
        <row r="10927">
          <cell r="E10927">
            <v>10926</v>
          </cell>
          <cell r="F10927"/>
          <cell r="G10927"/>
          <cell r="H10927"/>
          <cell r="I10927"/>
          <cell r="J10927"/>
          <cell r="K10927"/>
          <cell r="L10927"/>
          <cell r="M10927"/>
          <cell r="N10927"/>
          <cell r="O10927"/>
          <cell r="P10927"/>
          <cell r="Q10927"/>
          <cell r="R10927"/>
          <cell r="S10927"/>
          <cell r="T10927"/>
          <cell r="U10927"/>
          <cell r="V10927"/>
          <cell r="W10927">
            <v>6750</v>
          </cell>
          <cell r="X10927"/>
          <cell r="Y10927"/>
          <cell r="Z10927"/>
          <cell r="AA10927"/>
          <cell r="AB10927"/>
          <cell r="AC10927"/>
          <cell r="AD10927"/>
          <cell r="AE10927"/>
          <cell r="AF10927"/>
          <cell r="AG10927"/>
          <cell r="AH10927"/>
          <cell r="AI10927"/>
          <cell r="AJ10927"/>
          <cell r="AK10927"/>
          <cell r="AL10927"/>
          <cell r="AM10927"/>
          <cell r="AN10927"/>
        </row>
        <row r="10928">
          <cell r="E10928">
            <v>10927</v>
          </cell>
          <cell r="F10928">
            <v>24852</v>
          </cell>
          <cell r="G10928">
            <v>5384</v>
          </cell>
          <cell r="H10928">
            <v>84430</v>
          </cell>
          <cell r="I10928">
            <v>22353</v>
          </cell>
          <cell r="J10928">
            <v>6494</v>
          </cell>
          <cell r="K10928">
            <v>34087</v>
          </cell>
          <cell r="L10928">
            <v>1150</v>
          </cell>
          <cell r="M10928"/>
          <cell r="N10928">
            <v>43975</v>
          </cell>
          <cell r="O10928">
            <v>1785</v>
          </cell>
          <cell r="P10928">
            <v>214386</v>
          </cell>
          <cell r="Q10928">
            <v>92637</v>
          </cell>
          <cell r="R10928">
            <v>98437</v>
          </cell>
          <cell r="S10928"/>
          <cell r="T10928"/>
          <cell r="U10928">
            <v>20785</v>
          </cell>
          <cell r="V10928"/>
          <cell r="W10928"/>
          <cell r="X10928">
            <v>505</v>
          </cell>
          <cell r="Y10928"/>
          <cell r="Z10928"/>
          <cell r="AA10928"/>
          <cell r="AB10928"/>
          <cell r="AC10928">
            <v>12</v>
          </cell>
          <cell r="AD10928">
            <v>170033</v>
          </cell>
          <cell r="AE10928">
            <v>29558</v>
          </cell>
          <cell r="AF10928">
            <v>74312</v>
          </cell>
          <cell r="AG10928">
            <v>11644</v>
          </cell>
          <cell r="AH10928">
            <v>222649</v>
          </cell>
          <cell r="AI10928"/>
          <cell r="AJ10928">
            <v>5294</v>
          </cell>
          <cell r="AK10928"/>
          <cell r="AL10928"/>
          <cell r="AM10928"/>
          <cell r="AN10928">
            <v>19699</v>
          </cell>
        </row>
        <row r="10929">
          <cell r="E10929">
            <v>10928</v>
          </cell>
          <cell r="F10929"/>
          <cell r="G10929"/>
          <cell r="H10929"/>
          <cell r="I10929"/>
          <cell r="J10929"/>
          <cell r="K10929"/>
          <cell r="L10929"/>
          <cell r="M10929"/>
          <cell r="N10929"/>
          <cell r="O10929"/>
          <cell r="P10929"/>
          <cell r="Q10929"/>
          <cell r="R10929"/>
          <cell r="S10929"/>
          <cell r="T10929"/>
          <cell r="U10929"/>
          <cell r="V10929"/>
          <cell r="W10929"/>
          <cell r="X10929"/>
          <cell r="Y10929"/>
          <cell r="Z10929"/>
          <cell r="AA10929"/>
          <cell r="AB10929"/>
          <cell r="AC10929"/>
          <cell r="AD10929"/>
          <cell r="AE10929"/>
          <cell r="AF10929"/>
          <cell r="AG10929"/>
          <cell r="AH10929"/>
          <cell r="AI10929"/>
          <cell r="AJ10929"/>
          <cell r="AK10929"/>
          <cell r="AL10929"/>
          <cell r="AM10929"/>
        </row>
        <row r="10930">
          <cell r="E10930">
            <v>10929</v>
          </cell>
          <cell r="F10930"/>
          <cell r="G10930"/>
          <cell r="H10930"/>
          <cell r="I10930"/>
          <cell r="J10930"/>
          <cell r="K10930"/>
          <cell r="L10930"/>
          <cell r="M10930"/>
          <cell r="N10930"/>
          <cell r="O10930"/>
          <cell r="P10930"/>
          <cell r="Q10930"/>
          <cell r="R10930"/>
          <cell r="S10930"/>
          <cell r="T10930"/>
          <cell r="U10930"/>
          <cell r="V10930"/>
          <cell r="W10930"/>
          <cell r="X10930"/>
          <cell r="Y10930"/>
          <cell r="Z10930"/>
          <cell r="AA10930"/>
          <cell r="AB10930"/>
          <cell r="AC10930"/>
          <cell r="AD10930"/>
          <cell r="AE10930"/>
          <cell r="AF10930"/>
          <cell r="AG10930"/>
          <cell r="AH10930"/>
          <cell r="AI10930"/>
          <cell r="AJ10930"/>
          <cell r="AK10930"/>
          <cell r="AL10930"/>
          <cell r="AM10930"/>
        </row>
        <row r="10931">
          <cell r="E10931">
            <v>10930</v>
          </cell>
          <cell r="F10931"/>
          <cell r="G10931"/>
          <cell r="H10931"/>
          <cell r="I10931"/>
          <cell r="J10931"/>
          <cell r="K10931"/>
          <cell r="L10931"/>
          <cell r="M10931"/>
          <cell r="N10931"/>
          <cell r="O10931"/>
          <cell r="P10931"/>
          <cell r="Q10931"/>
          <cell r="R10931"/>
          <cell r="S10931"/>
          <cell r="T10931"/>
          <cell r="U10931"/>
          <cell r="V10931"/>
          <cell r="W10931"/>
          <cell r="X10931"/>
          <cell r="Y10931"/>
          <cell r="Z10931"/>
          <cell r="AA10931"/>
          <cell r="AB10931"/>
          <cell r="AC10931"/>
          <cell r="AD10931"/>
          <cell r="AE10931"/>
          <cell r="AF10931"/>
          <cell r="AG10931"/>
          <cell r="AH10931"/>
          <cell r="AI10931"/>
          <cell r="AJ10931"/>
          <cell r="AK10931"/>
          <cell r="AL10931"/>
          <cell r="AM10931"/>
        </row>
        <row r="10932">
          <cell r="E10932">
            <v>10931</v>
          </cell>
          <cell r="F10932"/>
          <cell r="G10932"/>
          <cell r="H10932">
            <v>126030</v>
          </cell>
          <cell r="I10932"/>
          <cell r="J10932"/>
          <cell r="K10932"/>
          <cell r="L10932"/>
          <cell r="M10932"/>
          <cell r="N10932">
            <v>16083</v>
          </cell>
          <cell r="O10932">
            <v>11408</v>
          </cell>
          <cell r="P10932"/>
          <cell r="Q10932"/>
          <cell r="R10932"/>
          <cell r="S10932"/>
          <cell r="T10932"/>
          <cell r="U10932"/>
          <cell r="V10932"/>
          <cell r="W10932"/>
          <cell r="X10932"/>
          <cell r="Y10932"/>
          <cell r="Z10932"/>
          <cell r="AA10932"/>
          <cell r="AB10932"/>
          <cell r="AC10932"/>
          <cell r="AD10932"/>
          <cell r="AE10932"/>
          <cell r="AF10932"/>
          <cell r="AG10932"/>
          <cell r="AH10932"/>
          <cell r="AI10932"/>
          <cell r="AJ10932"/>
          <cell r="AK10932"/>
          <cell r="AL10932"/>
          <cell r="AM10932"/>
        </row>
        <row r="10933">
          <cell r="E10933">
            <v>10932</v>
          </cell>
          <cell r="F10933"/>
          <cell r="G10933"/>
          <cell r="H10933"/>
          <cell r="I10933"/>
          <cell r="J10933"/>
          <cell r="K10933"/>
          <cell r="L10933"/>
          <cell r="M10933"/>
          <cell r="N10933"/>
          <cell r="O10933"/>
          <cell r="P10933"/>
          <cell r="Q10933"/>
          <cell r="R10933"/>
          <cell r="S10933"/>
          <cell r="T10933"/>
          <cell r="U10933"/>
          <cell r="V10933"/>
          <cell r="W10933">
            <v>-2979</v>
          </cell>
          <cell r="X10933"/>
          <cell r="Y10933"/>
          <cell r="Z10933"/>
          <cell r="AA10933"/>
          <cell r="AB10933"/>
          <cell r="AC10933"/>
          <cell r="AD10933"/>
          <cell r="AE10933"/>
          <cell r="AF10933"/>
          <cell r="AG10933"/>
          <cell r="AH10933"/>
          <cell r="AI10933"/>
          <cell r="AJ10933"/>
          <cell r="AK10933"/>
          <cell r="AL10933"/>
          <cell r="AM10933"/>
        </row>
        <row r="10934">
          <cell r="E10934">
            <v>10933</v>
          </cell>
          <cell r="F10934"/>
          <cell r="G10934"/>
          <cell r="H10934">
            <v>2795917</v>
          </cell>
          <cell r="I10934">
            <v>4689620</v>
          </cell>
          <cell r="J10934"/>
          <cell r="K10934">
            <v>21250</v>
          </cell>
          <cell r="L10934">
            <v>838224</v>
          </cell>
          <cell r="M10934"/>
          <cell r="N10934"/>
          <cell r="O10934"/>
          <cell r="P10934"/>
          <cell r="Q10934"/>
          <cell r="R10934"/>
          <cell r="S10934"/>
          <cell r="T10934"/>
          <cell r="U10934"/>
          <cell r="V10934"/>
          <cell r="W10934"/>
          <cell r="X10934"/>
          <cell r="Y10934"/>
          <cell r="Z10934"/>
          <cell r="AA10934"/>
          <cell r="AB10934"/>
          <cell r="AC10934"/>
          <cell r="AD10934"/>
          <cell r="AE10934"/>
          <cell r="AF10934"/>
          <cell r="AG10934"/>
          <cell r="AH10934"/>
          <cell r="AI10934"/>
          <cell r="AJ10934"/>
          <cell r="AK10934"/>
          <cell r="AL10934"/>
          <cell r="AM10934"/>
        </row>
        <row r="10935">
          <cell r="E10935">
            <v>10934</v>
          </cell>
          <cell r="F10935">
            <v>19922</v>
          </cell>
          <cell r="G10935"/>
          <cell r="H10935">
            <v>932250</v>
          </cell>
          <cell r="I10935"/>
          <cell r="J10935"/>
          <cell r="K10935"/>
          <cell r="L10935"/>
          <cell r="M10935">
            <v>108854</v>
          </cell>
          <cell r="N10935"/>
          <cell r="O10935"/>
          <cell r="P10935">
            <v>37533</v>
          </cell>
          <cell r="Q10935">
            <v>137901</v>
          </cell>
          <cell r="R10935"/>
          <cell r="S10935"/>
          <cell r="T10935"/>
          <cell r="U10935">
            <v>14420</v>
          </cell>
          <cell r="V10935"/>
          <cell r="W10935">
            <v>21250</v>
          </cell>
          <cell r="X10935"/>
          <cell r="Y10935"/>
          <cell r="Z10935"/>
          <cell r="AA10935"/>
          <cell r="AB10935"/>
          <cell r="AC10935"/>
          <cell r="AD10935">
            <v>17551</v>
          </cell>
          <cell r="AE10935">
            <v>41836</v>
          </cell>
          <cell r="AF10935"/>
          <cell r="AG10935"/>
          <cell r="AH10935">
            <v>318595</v>
          </cell>
          <cell r="AI10935"/>
          <cell r="AJ10935"/>
          <cell r="AK10935"/>
          <cell r="AL10935"/>
          <cell r="AM10935"/>
        </row>
        <row r="10936">
          <cell r="E10936">
            <v>10935</v>
          </cell>
          <cell r="F10936"/>
          <cell r="G10936"/>
          <cell r="H10936"/>
          <cell r="I10936"/>
          <cell r="J10936"/>
          <cell r="K10936"/>
          <cell r="L10936"/>
          <cell r="M10936"/>
          <cell r="N10936"/>
          <cell r="O10936"/>
          <cell r="P10936"/>
          <cell r="Q10936"/>
          <cell r="R10936"/>
          <cell r="S10936"/>
          <cell r="T10936"/>
          <cell r="U10936"/>
          <cell r="V10936"/>
          <cell r="W10936"/>
          <cell r="X10936"/>
          <cell r="Y10936"/>
          <cell r="Z10936"/>
          <cell r="AA10936"/>
          <cell r="AB10936"/>
          <cell r="AC10936"/>
          <cell r="AD10936"/>
          <cell r="AE10936"/>
          <cell r="AF10936"/>
          <cell r="AG10936"/>
          <cell r="AH10936"/>
          <cell r="AI10936"/>
          <cell r="AJ10936"/>
          <cell r="AK10936"/>
          <cell r="AL10936"/>
          <cell r="AM10936"/>
        </row>
        <row r="10937">
          <cell r="E10937">
            <v>10936</v>
          </cell>
          <cell r="F10937"/>
          <cell r="G10937">
            <v>220000</v>
          </cell>
          <cell r="H10937"/>
          <cell r="I10937">
            <v>15804</v>
          </cell>
          <cell r="J10937"/>
          <cell r="K10937">
            <v>30000</v>
          </cell>
          <cell r="L10937"/>
          <cell r="M10937"/>
          <cell r="N10937"/>
          <cell r="O10937">
            <v>151283</v>
          </cell>
          <cell r="P10937">
            <v>322</v>
          </cell>
          <cell r="Q10937"/>
          <cell r="R10937"/>
          <cell r="S10937"/>
          <cell r="T10937"/>
          <cell r="U10937"/>
          <cell r="V10937"/>
          <cell r="W10937"/>
          <cell r="X10937"/>
          <cell r="Y10937"/>
          <cell r="Z10937"/>
          <cell r="AA10937"/>
          <cell r="AB10937"/>
          <cell r="AC10937"/>
          <cell r="AD10937"/>
          <cell r="AE10937"/>
          <cell r="AF10937"/>
          <cell r="AG10937"/>
          <cell r="AH10937"/>
          <cell r="AI10937"/>
          <cell r="AJ10937"/>
          <cell r="AK10937"/>
          <cell r="AL10937"/>
          <cell r="AM10937"/>
        </row>
        <row r="10938">
          <cell r="E10938">
            <v>10937</v>
          </cell>
          <cell r="F10938"/>
          <cell r="G10938"/>
          <cell r="H10938"/>
          <cell r="I10938"/>
          <cell r="J10938"/>
          <cell r="K10938"/>
          <cell r="L10938"/>
          <cell r="M10938"/>
          <cell r="N10938"/>
          <cell r="O10938"/>
          <cell r="P10938"/>
          <cell r="Q10938"/>
          <cell r="R10938"/>
          <cell r="S10938"/>
          <cell r="T10938"/>
          <cell r="U10938"/>
          <cell r="V10938"/>
          <cell r="W10938"/>
          <cell r="X10938"/>
          <cell r="Y10938"/>
          <cell r="Z10938"/>
          <cell r="AA10938"/>
          <cell r="AB10938"/>
          <cell r="AC10938"/>
          <cell r="AD10938"/>
          <cell r="AE10938"/>
          <cell r="AF10938"/>
          <cell r="AG10938"/>
          <cell r="AH10938"/>
          <cell r="AI10938"/>
          <cell r="AJ10938"/>
          <cell r="AK10938"/>
          <cell r="AL10938"/>
          <cell r="AM10938"/>
        </row>
        <row r="10939">
          <cell r="E10939">
            <v>10938</v>
          </cell>
          <cell r="F10939"/>
          <cell r="G10939"/>
          <cell r="H10939"/>
          <cell r="I10939"/>
          <cell r="J10939"/>
          <cell r="K10939"/>
          <cell r="L10939"/>
          <cell r="M10939"/>
          <cell r="N10939"/>
          <cell r="O10939"/>
          <cell r="P10939"/>
          <cell r="Q10939"/>
          <cell r="R10939"/>
          <cell r="S10939"/>
          <cell r="T10939"/>
          <cell r="U10939"/>
          <cell r="V10939"/>
          <cell r="W10939"/>
          <cell r="X10939"/>
          <cell r="Y10939"/>
          <cell r="Z10939"/>
          <cell r="AA10939"/>
          <cell r="AB10939"/>
          <cell r="AC10939"/>
          <cell r="AD10939"/>
          <cell r="AE10939"/>
          <cell r="AF10939"/>
          <cell r="AG10939"/>
          <cell r="AH10939"/>
          <cell r="AI10939"/>
          <cell r="AJ10939"/>
          <cell r="AK10939"/>
          <cell r="AL10939"/>
          <cell r="AM10939"/>
        </row>
        <row r="10940">
          <cell r="E10940">
            <v>10939</v>
          </cell>
          <cell r="F10940"/>
          <cell r="G10940"/>
          <cell r="H10940"/>
          <cell r="I10940"/>
          <cell r="J10940"/>
          <cell r="K10940"/>
          <cell r="L10940"/>
          <cell r="M10940"/>
          <cell r="N10940"/>
          <cell r="O10940">
            <v>381260</v>
          </cell>
          <cell r="P10940"/>
          <cell r="Q10940"/>
          <cell r="R10940"/>
          <cell r="S10940"/>
          <cell r="T10940"/>
          <cell r="U10940"/>
          <cell r="V10940"/>
          <cell r="W10940"/>
          <cell r="X10940"/>
          <cell r="Y10940"/>
          <cell r="Z10940"/>
          <cell r="AA10940"/>
          <cell r="AB10940"/>
          <cell r="AC10940"/>
          <cell r="AD10940"/>
          <cell r="AE10940"/>
          <cell r="AF10940"/>
          <cell r="AG10940"/>
          <cell r="AH10940"/>
          <cell r="AI10940"/>
          <cell r="AJ10940"/>
          <cell r="AK10940"/>
          <cell r="AL10940"/>
          <cell r="AM10940"/>
        </row>
        <row r="10941">
          <cell r="E10941">
            <v>10940</v>
          </cell>
          <cell r="F10941"/>
          <cell r="G10941"/>
          <cell r="H10941"/>
          <cell r="I10941"/>
          <cell r="J10941"/>
          <cell r="K10941"/>
          <cell r="L10941"/>
          <cell r="M10941"/>
          <cell r="N10941"/>
          <cell r="O10941"/>
          <cell r="P10941"/>
          <cell r="Q10941"/>
          <cell r="R10941"/>
          <cell r="S10941"/>
          <cell r="T10941"/>
          <cell r="U10941"/>
          <cell r="V10941"/>
          <cell r="W10941"/>
          <cell r="X10941"/>
          <cell r="Y10941"/>
          <cell r="Z10941"/>
          <cell r="AA10941"/>
          <cell r="AB10941"/>
          <cell r="AC10941"/>
          <cell r="AD10941"/>
          <cell r="AE10941"/>
          <cell r="AF10941"/>
          <cell r="AG10941"/>
          <cell r="AH10941"/>
          <cell r="AI10941"/>
          <cell r="AJ10941"/>
          <cell r="AK10941"/>
          <cell r="AL10941"/>
          <cell r="AM10941"/>
        </row>
        <row r="10942">
          <cell r="E10942">
            <v>10941</v>
          </cell>
          <cell r="F10942"/>
          <cell r="G10942"/>
          <cell r="H10942"/>
          <cell r="I10942"/>
          <cell r="J10942"/>
          <cell r="K10942"/>
          <cell r="L10942"/>
          <cell r="M10942"/>
          <cell r="N10942">
            <v>29811</v>
          </cell>
          <cell r="O10942"/>
          <cell r="P10942"/>
          <cell r="Q10942"/>
          <cell r="R10942"/>
          <cell r="S10942"/>
          <cell r="T10942"/>
          <cell r="U10942"/>
          <cell r="V10942"/>
          <cell r="W10942"/>
          <cell r="X10942"/>
          <cell r="Y10942"/>
          <cell r="Z10942"/>
          <cell r="AA10942"/>
          <cell r="AB10942"/>
          <cell r="AC10942"/>
          <cell r="AD10942"/>
          <cell r="AE10942"/>
          <cell r="AF10942"/>
          <cell r="AG10942"/>
          <cell r="AH10942"/>
          <cell r="AI10942"/>
          <cell r="AJ10942"/>
          <cell r="AK10942"/>
          <cell r="AL10942"/>
          <cell r="AM10942"/>
        </row>
        <row r="10943">
          <cell r="E10943">
            <v>10942</v>
          </cell>
          <cell r="F10943"/>
          <cell r="G10943">
            <v>1924265</v>
          </cell>
          <cell r="H10943">
            <v>2381962</v>
          </cell>
          <cell r="I10943">
            <v>1511545</v>
          </cell>
          <cell r="J10943">
            <v>273737</v>
          </cell>
          <cell r="K10943">
            <v>3158387</v>
          </cell>
          <cell r="L10943">
            <v>1596918</v>
          </cell>
          <cell r="M10943">
            <v>935578</v>
          </cell>
          <cell r="N10943">
            <v>1844246</v>
          </cell>
          <cell r="O10943">
            <v>1982755</v>
          </cell>
          <cell r="P10943">
            <v>3371642</v>
          </cell>
          <cell r="Q10943">
            <v>1021503</v>
          </cell>
          <cell r="R10943">
            <v>2632685</v>
          </cell>
          <cell r="S10943">
            <v>395885</v>
          </cell>
          <cell r="T10943">
            <v>24935</v>
          </cell>
          <cell r="U10943">
            <v>968413</v>
          </cell>
          <cell r="V10943">
            <v>180670</v>
          </cell>
          <cell r="W10943">
            <v>860323</v>
          </cell>
          <cell r="X10943">
            <v>1075821</v>
          </cell>
          <cell r="Y10943">
            <v>833</v>
          </cell>
          <cell r="Z10943">
            <v>696572</v>
          </cell>
          <cell r="AA10943">
            <v>62469</v>
          </cell>
          <cell r="AB10943">
            <v>55527</v>
          </cell>
          <cell r="AC10943">
            <v>692834</v>
          </cell>
          <cell r="AD10943">
            <v>2151874</v>
          </cell>
          <cell r="AE10943">
            <v>850551</v>
          </cell>
          <cell r="AF10943">
            <v>964319</v>
          </cell>
          <cell r="AG10943">
            <v>2500405</v>
          </cell>
          <cell r="AH10943">
            <v>919559</v>
          </cell>
          <cell r="AI10943">
            <v>1084945</v>
          </cell>
          <cell r="AJ10943">
            <v>1871370</v>
          </cell>
          <cell r="AK10943">
            <v>95066</v>
          </cell>
          <cell r="AL10943">
            <v>35162</v>
          </cell>
          <cell r="AM10943">
            <v>291487</v>
          </cell>
        </row>
        <row r="10944">
          <cell r="E10944">
            <v>10943</v>
          </cell>
          <cell r="F10944"/>
          <cell r="G10944"/>
          <cell r="H10944"/>
          <cell r="I10944"/>
          <cell r="J10944"/>
          <cell r="K10944"/>
          <cell r="L10944">
            <v>140619</v>
          </cell>
          <cell r="M10944"/>
          <cell r="N10944"/>
          <cell r="O10944"/>
          <cell r="P10944"/>
          <cell r="Q10944"/>
          <cell r="R10944"/>
          <cell r="S10944"/>
          <cell r="T10944"/>
          <cell r="U10944"/>
          <cell r="V10944"/>
          <cell r="W10944"/>
          <cell r="X10944"/>
          <cell r="Y10944"/>
          <cell r="Z10944"/>
          <cell r="AA10944"/>
          <cell r="AB10944"/>
          <cell r="AC10944"/>
          <cell r="AD10944"/>
          <cell r="AE10944"/>
          <cell r="AF10944"/>
          <cell r="AG10944"/>
          <cell r="AH10944"/>
          <cell r="AI10944"/>
          <cell r="AJ10944"/>
          <cell r="AK10944"/>
          <cell r="AL10944"/>
          <cell r="AM10944"/>
        </row>
        <row r="10945">
          <cell r="E10945">
            <v>10944</v>
          </cell>
          <cell r="F10945"/>
          <cell r="G10945"/>
          <cell r="H10945"/>
          <cell r="I10945"/>
          <cell r="J10945"/>
          <cell r="K10945"/>
          <cell r="L10945"/>
          <cell r="M10945"/>
          <cell r="N10945"/>
          <cell r="O10945"/>
          <cell r="P10945">
            <v>47847</v>
          </cell>
          <cell r="Q10945"/>
          <cell r="R10945"/>
          <cell r="S10945"/>
          <cell r="T10945"/>
          <cell r="U10945"/>
          <cell r="V10945"/>
          <cell r="W10945"/>
          <cell r="X10945"/>
          <cell r="Y10945"/>
          <cell r="Z10945"/>
          <cell r="AA10945"/>
          <cell r="AB10945"/>
          <cell r="AC10945"/>
          <cell r="AD10945"/>
          <cell r="AE10945"/>
          <cell r="AF10945"/>
          <cell r="AG10945"/>
          <cell r="AH10945"/>
          <cell r="AI10945"/>
          <cell r="AJ10945"/>
        </row>
        <row r="10946">
          <cell r="E10946">
            <v>10945</v>
          </cell>
          <cell r="F10946"/>
          <cell r="G10946"/>
          <cell r="H10946"/>
          <cell r="I10946"/>
          <cell r="J10946"/>
          <cell r="K10946"/>
          <cell r="L10946"/>
          <cell r="M10946"/>
          <cell r="N10946"/>
          <cell r="O10946"/>
          <cell r="P10946"/>
          <cell r="Q10946"/>
          <cell r="R10946"/>
          <cell r="S10946"/>
          <cell r="T10946"/>
          <cell r="U10946"/>
          <cell r="V10946"/>
          <cell r="W10946"/>
          <cell r="X10946"/>
          <cell r="Y10946"/>
          <cell r="Z10946"/>
          <cell r="AA10946"/>
          <cell r="AB10946"/>
          <cell r="AC10946"/>
          <cell r="AD10946"/>
          <cell r="AE10946"/>
          <cell r="AF10946"/>
          <cell r="AG10946"/>
          <cell r="AH10946"/>
          <cell r="AI10946"/>
          <cell r="AJ10946"/>
        </row>
        <row r="10947">
          <cell r="E10947">
            <v>10946</v>
          </cell>
          <cell r="F10947">
            <v>3056</v>
          </cell>
          <cell r="G10947"/>
          <cell r="H10947">
            <v>39</v>
          </cell>
          <cell r="I10947">
            <v>12300</v>
          </cell>
          <cell r="J10947"/>
          <cell r="K10947">
            <v>3034</v>
          </cell>
          <cell r="L10947">
            <v>5210</v>
          </cell>
          <cell r="M10947">
            <v>30659</v>
          </cell>
          <cell r="N10947"/>
          <cell r="O10947"/>
          <cell r="P10947"/>
          <cell r="Q10947"/>
          <cell r="R10947"/>
          <cell r="S10947"/>
          <cell r="T10947">
            <v>20947</v>
          </cell>
          <cell r="U10947">
            <v>3729</v>
          </cell>
          <cell r="V10947"/>
          <cell r="W10947"/>
          <cell r="X10947">
            <v>170</v>
          </cell>
          <cell r="Y10947"/>
          <cell r="Z10947"/>
          <cell r="AA10947"/>
          <cell r="AB10947"/>
          <cell r="AC10947"/>
          <cell r="AD10947"/>
          <cell r="AE10947"/>
          <cell r="AF10947">
            <v>1118</v>
          </cell>
          <cell r="AG10947"/>
          <cell r="AH10947"/>
          <cell r="AI10947">
            <v>21252</v>
          </cell>
          <cell r="AJ10947"/>
        </row>
        <row r="10948">
          <cell r="E10948">
            <v>10947</v>
          </cell>
          <cell r="F10948"/>
          <cell r="G10948"/>
          <cell r="H10948"/>
          <cell r="I10948"/>
          <cell r="J10948"/>
          <cell r="K10948"/>
          <cell r="L10948"/>
          <cell r="M10948"/>
          <cell r="N10948"/>
          <cell r="O10948"/>
          <cell r="P10948"/>
          <cell r="Q10948"/>
          <cell r="R10948"/>
          <cell r="S10948"/>
          <cell r="T10948"/>
          <cell r="U10948"/>
          <cell r="V10948"/>
          <cell r="W10948"/>
          <cell r="X10948"/>
          <cell r="Y10948"/>
          <cell r="Z10948"/>
          <cell r="AA10948"/>
          <cell r="AB10948"/>
          <cell r="AC10948"/>
          <cell r="AD10948"/>
          <cell r="AE10948"/>
          <cell r="AF10948"/>
          <cell r="AG10948">
            <v>234742</v>
          </cell>
          <cell r="AH10948"/>
          <cell r="AI10948"/>
          <cell r="AJ10948"/>
        </row>
        <row r="10949">
          <cell r="E10949">
            <v>10948</v>
          </cell>
          <cell r="F10949"/>
          <cell r="G10949"/>
          <cell r="H10949"/>
          <cell r="I10949"/>
          <cell r="J10949"/>
          <cell r="K10949"/>
          <cell r="L10949"/>
          <cell r="M10949"/>
          <cell r="N10949"/>
          <cell r="O10949"/>
          <cell r="P10949"/>
          <cell r="Q10949"/>
          <cell r="R10949"/>
          <cell r="S10949"/>
          <cell r="T10949"/>
          <cell r="U10949"/>
          <cell r="V10949"/>
          <cell r="W10949"/>
          <cell r="X10949"/>
          <cell r="Y10949"/>
          <cell r="Z10949"/>
          <cell r="AA10949"/>
          <cell r="AB10949"/>
          <cell r="AC10949"/>
          <cell r="AD10949"/>
          <cell r="AE10949"/>
          <cell r="AF10949"/>
          <cell r="AG10949"/>
          <cell r="AH10949"/>
          <cell r="AI10949"/>
          <cell r="AJ10949"/>
        </row>
        <row r="10950">
          <cell r="E10950">
            <v>10949</v>
          </cell>
          <cell r="F10950"/>
          <cell r="G10950"/>
          <cell r="H10950"/>
          <cell r="I10950">
            <v>40815</v>
          </cell>
          <cell r="J10950"/>
          <cell r="K10950"/>
          <cell r="L10950"/>
          <cell r="M10950"/>
          <cell r="N10950"/>
          <cell r="O10950"/>
          <cell r="P10950"/>
          <cell r="Q10950"/>
          <cell r="R10950"/>
          <cell r="S10950"/>
          <cell r="T10950"/>
          <cell r="U10950"/>
          <cell r="V10950"/>
          <cell r="W10950"/>
          <cell r="X10950"/>
          <cell r="Y10950"/>
          <cell r="Z10950"/>
          <cell r="AA10950"/>
          <cell r="AB10950"/>
          <cell r="AC10950"/>
          <cell r="AD10950"/>
          <cell r="AE10950">
            <v>58401</v>
          </cell>
          <cell r="AF10950"/>
          <cell r="AG10950"/>
          <cell r="AH10950"/>
          <cell r="AI10950"/>
          <cell r="AJ10950"/>
        </row>
        <row r="10951">
          <cell r="E10951">
            <v>10950</v>
          </cell>
          <cell r="F10951"/>
          <cell r="G10951"/>
          <cell r="H10951"/>
          <cell r="I10951"/>
          <cell r="J10951"/>
          <cell r="K10951"/>
          <cell r="L10951"/>
          <cell r="M10951"/>
          <cell r="N10951"/>
          <cell r="O10951"/>
          <cell r="P10951"/>
          <cell r="Q10951"/>
          <cell r="R10951"/>
          <cell r="S10951"/>
          <cell r="T10951"/>
          <cell r="U10951"/>
          <cell r="V10951"/>
          <cell r="W10951"/>
          <cell r="X10951"/>
          <cell r="Y10951"/>
          <cell r="Z10951"/>
          <cell r="AA10951"/>
          <cell r="AB10951"/>
          <cell r="AC10951"/>
          <cell r="AD10951"/>
          <cell r="AE10951"/>
          <cell r="AF10951"/>
          <cell r="AG10951"/>
          <cell r="AH10951"/>
          <cell r="AI10951"/>
          <cell r="AJ10951"/>
        </row>
        <row r="10952">
          <cell r="E10952">
            <v>10951</v>
          </cell>
          <cell r="F10952">
            <v>845166</v>
          </cell>
          <cell r="G10952">
            <v>768792</v>
          </cell>
          <cell r="H10952">
            <v>7187907</v>
          </cell>
          <cell r="I10952">
            <v>2924089</v>
          </cell>
          <cell r="J10952">
            <v>2630737</v>
          </cell>
          <cell r="K10952">
            <v>2557057</v>
          </cell>
          <cell r="L10952">
            <v>7120416</v>
          </cell>
          <cell r="M10952">
            <v>8821999</v>
          </cell>
          <cell r="N10952">
            <v>966521</v>
          </cell>
          <cell r="O10952">
            <v>6447186</v>
          </cell>
          <cell r="P10952">
            <v>3492616</v>
          </cell>
          <cell r="Q10952">
            <v>5820635</v>
          </cell>
          <cell r="R10952">
            <v>12282339</v>
          </cell>
          <cell r="S10952">
            <v>878522</v>
          </cell>
          <cell r="T10952">
            <v>11120332</v>
          </cell>
          <cell r="U10952">
            <v>3605367</v>
          </cell>
          <cell r="V10952">
            <v>64920</v>
          </cell>
          <cell r="W10952">
            <v>1413350</v>
          </cell>
          <cell r="X10952">
            <v>278114</v>
          </cell>
          <cell r="Y10952"/>
          <cell r="Z10952">
            <v>500719</v>
          </cell>
          <cell r="AA10952">
            <v>12544</v>
          </cell>
          <cell r="AB10952">
            <v>8523</v>
          </cell>
          <cell r="AC10952">
            <v>547091</v>
          </cell>
          <cell r="AD10952">
            <v>1636804</v>
          </cell>
          <cell r="AE10952">
            <v>1240683</v>
          </cell>
          <cell r="AF10952">
            <v>1437857</v>
          </cell>
          <cell r="AG10952">
            <v>1482712</v>
          </cell>
          <cell r="AH10952">
            <v>426887</v>
          </cell>
          <cell r="AI10952">
            <v>180753</v>
          </cell>
          <cell r="AJ10952">
            <v>3281515</v>
          </cell>
        </row>
        <row r="10953">
          <cell r="E10953">
            <v>10952</v>
          </cell>
          <cell r="F10953">
            <v>22000</v>
          </cell>
          <cell r="G10953"/>
          <cell r="H10953"/>
          <cell r="I10953"/>
          <cell r="J10953"/>
          <cell r="K10953"/>
          <cell r="L10953">
            <v>1745000</v>
          </cell>
          <cell r="M10953">
            <v>1200000</v>
          </cell>
          <cell r="N10953">
            <v>26283</v>
          </cell>
          <cell r="O10953"/>
          <cell r="P10953"/>
          <cell r="Q10953"/>
          <cell r="R10953"/>
          <cell r="S10953"/>
          <cell r="T10953"/>
          <cell r="U10953">
            <v>263000</v>
          </cell>
          <cell r="V10953"/>
          <cell r="W10953"/>
          <cell r="X10953"/>
          <cell r="Y10953"/>
          <cell r="Z10953"/>
          <cell r="AA10953"/>
          <cell r="AB10953"/>
          <cell r="AC10953"/>
          <cell r="AD10953"/>
          <cell r="AE10953">
            <v>100000</v>
          </cell>
          <cell r="AF10953"/>
          <cell r="AG10953">
            <v>28240</v>
          </cell>
          <cell r="AH10953">
            <v>25</v>
          </cell>
          <cell r="AI10953"/>
          <cell r="AJ10953"/>
        </row>
        <row r="10954">
          <cell r="E10954">
            <v>10953</v>
          </cell>
          <cell r="F10954"/>
          <cell r="G10954"/>
          <cell r="H10954"/>
          <cell r="I10954"/>
          <cell r="J10954"/>
          <cell r="K10954">
            <v>12018</v>
          </cell>
          <cell r="L10954"/>
          <cell r="M10954"/>
          <cell r="N10954"/>
          <cell r="O10954"/>
          <cell r="P10954"/>
          <cell r="Q10954"/>
          <cell r="R10954"/>
          <cell r="S10954"/>
          <cell r="T10954"/>
          <cell r="U10954">
            <v>307895</v>
          </cell>
          <cell r="V10954"/>
          <cell r="W10954"/>
          <cell r="X10954"/>
          <cell r="Y10954"/>
          <cell r="Z10954"/>
          <cell r="AA10954"/>
          <cell r="AB10954"/>
          <cell r="AC10954"/>
          <cell r="AD10954"/>
          <cell r="AE10954"/>
          <cell r="AF10954"/>
          <cell r="AG10954"/>
          <cell r="AH10954"/>
          <cell r="AI10954"/>
          <cell r="AJ10954">
            <v>21161</v>
          </cell>
        </row>
        <row r="10955">
          <cell r="E10955">
            <v>10954</v>
          </cell>
          <cell r="F10955"/>
          <cell r="G10955"/>
          <cell r="H10955"/>
          <cell r="I10955"/>
          <cell r="J10955"/>
          <cell r="K10955">
            <v>277162</v>
          </cell>
          <cell r="L10955"/>
          <cell r="M10955"/>
          <cell r="N10955"/>
          <cell r="O10955">
            <v>1114990</v>
          </cell>
          <cell r="P10955"/>
          <cell r="Q10955"/>
          <cell r="R10955"/>
          <cell r="S10955"/>
          <cell r="T10955"/>
          <cell r="U10955"/>
          <cell r="V10955"/>
          <cell r="W10955"/>
          <cell r="X10955"/>
          <cell r="Y10955"/>
          <cell r="Z10955"/>
          <cell r="AA10955"/>
          <cell r="AB10955"/>
          <cell r="AC10955"/>
          <cell r="AD10955"/>
          <cell r="AE10955"/>
          <cell r="AF10955"/>
          <cell r="AG10955"/>
          <cell r="AH10955"/>
          <cell r="AI10955"/>
          <cell r="AJ10955"/>
        </row>
        <row r="10956">
          <cell r="E10956">
            <v>10955</v>
          </cell>
          <cell r="F10956"/>
          <cell r="G10956"/>
          <cell r="H10956"/>
          <cell r="I10956"/>
          <cell r="J10956"/>
          <cell r="K10956">
            <v>16585</v>
          </cell>
          <cell r="L10956"/>
          <cell r="M10956"/>
          <cell r="N10956"/>
          <cell r="O10956"/>
          <cell r="P10956"/>
          <cell r="Q10956"/>
          <cell r="R10956"/>
          <cell r="S10956"/>
          <cell r="T10956"/>
          <cell r="U10956"/>
          <cell r="V10956"/>
          <cell r="W10956"/>
          <cell r="X10956"/>
          <cell r="Y10956"/>
          <cell r="Z10956"/>
          <cell r="AA10956"/>
          <cell r="AB10956"/>
          <cell r="AC10956"/>
          <cell r="AD10956"/>
          <cell r="AE10956"/>
          <cell r="AF10956"/>
          <cell r="AG10956"/>
          <cell r="AH10956"/>
          <cell r="AI10956"/>
          <cell r="AJ10956"/>
        </row>
        <row r="10957">
          <cell r="E10957">
            <v>10956</v>
          </cell>
          <cell r="F10957"/>
          <cell r="G10957"/>
          <cell r="H10957"/>
          <cell r="I10957"/>
          <cell r="J10957"/>
          <cell r="K10957"/>
          <cell r="L10957">
            <v>37781</v>
          </cell>
          <cell r="M10957"/>
          <cell r="N10957">
            <v>120995</v>
          </cell>
          <cell r="O10957"/>
          <cell r="P10957"/>
          <cell r="Q10957">
            <v>88</v>
          </cell>
          <cell r="R10957"/>
          <cell r="S10957"/>
          <cell r="T10957"/>
          <cell r="U10957">
            <v>8000</v>
          </cell>
          <cell r="V10957">
            <v>11460</v>
          </cell>
          <cell r="W10957"/>
          <cell r="X10957"/>
          <cell r="Y10957"/>
          <cell r="Z10957">
            <v>27120</v>
          </cell>
          <cell r="AA10957"/>
          <cell r="AB10957"/>
          <cell r="AC10957"/>
          <cell r="AD10957">
            <v>8000</v>
          </cell>
          <cell r="AE10957"/>
          <cell r="AF10957"/>
          <cell r="AG10957"/>
          <cell r="AH10957"/>
          <cell r="AI10957"/>
          <cell r="AJ10957"/>
        </row>
        <row r="10958">
          <cell r="E10958">
            <v>10957</v>
          </cell>
          <cell r="F10958"/>
          <cell r="G10958"/>
          <cell r="H10958"/>
          <cell r="I10958"/>
          <cell r="J10958"/>
          <cell r="K10958"/>
          <cell r="L10958"/>
          <cell r="M10958"/>
          <cell r="N10958"/>
          <cell r="O10958"/>
          <cell r="P10958"/>
          <cell r="Q10958"/>
          <cell r="R10958"/>
          <cell r="S10958"/>
          <cell r="T10958"/>
          <cell r="U10958"/>
          <cell r="V10958"/>
          <cell r="W10958"/>
          <cell r="X10958"/>
          <cell r="Y10958"/>
          <cell r="Z10958"/>
          <cell r="AA10958"/>
          <cell r="AB10958"/>
          <cell r="AC10958"/>
          <cell r="AD10958"/>
          <cell r="AE10958"/>
          <cell r="AF10958"/>
          <cell r="AG10958"/>
          <cell r="AH10958"/>
          <cell r="AI10958"/>
          <cell r="AJ10958"/>
        </row>
        <row r="10959">
          <cell r="E10959">
            <v>10958</v>
          </cell>
          <cell r="F10959"/>
          <cell r="G10959"/>
          <cell r="H10959"/>
          <cell r="I10959"/>
          <cell r="J10959"/>
          <cell r="K10959"/>
          <cell r="L10959"/>
          <cell r="M10959"/>
          <cell r="N10959"/>
          <cell r="O10959"/>
          <cell r="P10959"/>
          <cell r="Q10959"/>
          <cell r="R10959"/>
          <cell r="S10959"/>
          <cell r="T10959"/>
          <cell r="U10959"/>
          <cell r="V10959"/>
          <cell r="W10959"/>
          <cell r="X10959"/>
          <cell r="Y10959"/>
          <cell r="Z10959"/>
          <cell r="AA10959"/>
          <cell r="AB10959"/>
          <cell r="AC10959"/>
          <cell r="AD10959"/>
          <cell r="AE10959"/>
          <cell r="AF10959"/>
          <cell r="AG10959"/>
          <cell r="AH10959"/>
          <cell r="AI10959"/>
          <cell r="AJ10959"/>
        </row>
        <row r="10960">
          <cell r="E10960">
            <v>10959</v>
          </cell>
          <cell r="F10960"/>
          <cell r="G10960"/>
          <cell r="H10960"/>
          <cell r="I10960"/>
          <cell r="J10960"/>
          <cell r="K10960"/>
          <cell r="L10960"/>
          <cell r="M10960"/>
          <cell r="N10960"/>
          <cell r="O10960">
            <v>51000</v>
          </cell>
          <cell r="P10960"/>
          <cell r="Q10960">
            <v>103170</v>
          </cell>
          <cell r="R10960">
            <v>20765</v>
          </cell>
          <cell r="S10960"/>
          <cell r="T10960"/>
          <cell r="U10960"/>
          <cell r="V10960"/>
          <cell r="W10960"/>
          <cell r="X10960"/>
          <cell r="Y10960"/>
          <cell r="Z10960"/>
          <cell r="AA10960"/>
          <cell r="AB10960"/>
          <cell r="AC10960"/>
          <cell r="AD10960"/>
          <cell r="AE10960"/>
          <cell r="AF10960"/>
          <cell r="AG10960"/>
          <cell r="AH10960">
            <v>53384</v>
          </cell>
          <cell r="AI10960"/>
          <cell r="AJ10960"/>
        </row>
        <row r="10961">
          <cell r="E10961">
            <v>10960</v>
          </cell>
          <cell r="F10961"/>
          <cell r="G10961"/>
          <cell r="H10961"/>
          <cell r="I10961"/>
          <cell r="J10961"/>
          <cell r="K10961"/>
          <cell r="L10961"/>
          <cell r="M10961"/>
          <cell r="N10961"/>
          <cell r="O10961"/>
          <cell r="P10961"/>
          <cell r="Q10961"/>
          <cell r="R10961"/>
          <cell r="S10961"/>
          <cell r="T10961"/>
          <cell r="U10961"/>
          <cell r="V10961"/>
          <cell r="W10961"/>
          <cell r="X10961"/>
          <cell r="Y10961"/>
          <cell r="Z10961"/>
          <cell r="AA10961"/>
          <cell r="AB10961"/>
          <cell r="AC10961"/>
          <cell r="AD10961"/>
          <cell r="AE10961"/>
          <cell r="AF10961"/>
          <cell r="AG10961"/>
          <cell r="AH10961"/>
          <cell r="AI10961"/>
          <cell r="AJ10961"/>
          <cell r="AK10961"/>
          <cell r="AL10961"/>
          <cell r="AM10961"/>
          <cell r="AN10961"/>
        </row>
        <row r="10962">
          <cell r="E10962">
            <v>10961</v>
          </cell>
          <cell r="F10962"/>
          <cell r="G10962"/>
          <cell r="H10962"/>
          <cell r="I10962"/>
          <cell r="J10962"/>
          <cell r="K10962">
            <v>149</v>
          </cell>
          <cell r="L10962"/>
          <cell r="M10962"/>
          <cell r="N10962"/>
          <cell r="O10962"/>
          <cell r="P10962"/>
          <cell r="Q10962"/>
          <cell r="R10962"/>
          <cell r="S10962"/>
          <cell r="T10962"/>
          <cell r="U10962"/>
          <cell r="V10962"/>
          <cell r="W10962"/>
          <cell r="X10962"/>
          <cell r="Y10962"/>
          <cell r="Z10962"/>
          <cell r="AA10962"/>
          <cell r="AB10962"/>
          <cell r="AC10962"/>
          <cell r="AD10962"/>
          <cell r="AE10962"/>
          <cell r="AF10962">
            <v>19854</v>
          </cell>
          <cell r="AG10962"/>
          <cell r="AH10962"/>
          <cell r="AI10962"/>
          <cell r="AJ10962"/>
          <cell r="AK10962"/>
          <cell r="AL10962"/>
          <cell r="AM10962"/>
          <cell r="AN10962"/>
        </row>
        <row r="10963">
          <cell r="E10963">
            <v>10962</v>
          </cell>
          <cell r="F10963"/>
          <cell r="G10963"/>
          <cell r="H10963"/>
          <cell r="I10963"/>
          <cell r="J10963"/>
          <cell r="K10963"/>
          <cell r="L10963"/>
          <cell r="M10963"/>
          <cell r="N10963"/>
          <cell r="O10963"/>
          <cell r="P10963"/>
          <cell r="Q10963"/>
          <cell r="R10963"/>
          <cell r="S10963"/>
          <cell r="T10963"/>
          <cell r="U10963"/>
          <cell r="V10963"/>
          <cell r="W10963"/>
          <cell r="X10963"/>
          <cell r="Y10963"/>
          <cell r="Z10963"/>
          <cell r="AA10963"/>
          <cell r="AB10963"/>
          <cell r="AC10963"/>
          <cell r="AD10963"/>
          <cell r="AE10963"/>
          <cell r="AF10963"/>
          <cell r="AG10963"/>
          <cell r="AH10963"/>
          <cell r="AI10963"/>
          <cell r="AJ10963"/>
          <cell r="AK10963"/>
          <cell r="AL10963"/>
          <cell r="AM10963"/>
          <cell r="AN10963"/>
        </row>
        <row r="10964">
          <cell r="E10964">
            <v>10963</v>
          </cell>
          <cell r="F10964"/>
          <cell r="G10964"/>
          <cell r="H10964"/>
          <cell r="I10964"/>
          <cell r="J10964"/>
          <cell r="K10964"/>
          <cell r="L10964"/>
          <cell r="M10964"/>
          <cell r="N10964"/>
          <cell r="O10964"/>
          <cell r="P10964"/>
          <cell r="Q10964"/>
          <cell r="R10964"/>
          <cell r="S10964"/>
          <cell r="T10964"/>
          <cell r="U10964"/>
          <cell r="V10964"/>
          <cell r="W10964"/>
          <cell r="X10964"/>
          <cell r="Y10964"/>
          <cell r="Z10964"/>
          <cell r="AA10964"/>
          <cell r="AB10964"/>
          <cell r="AC10964"/>
          <cell r="AD10964"/>
          <cell r="AE10964"/>
          <cell r="AF10964"/>
          <cell r="AG10964"/>
          <cell r="AH10964"/>
          <cell r="AI10964"/>
          <cell r="AJ10964"/>
          <cell r="AK10964"/>
          <cell r="AL10964"/>
          <cell r="AM10964"/>
          <cell r="AN10964"/>
        </row>
        <row r="10965">
          <cell r="E10965">
            <v>10964</v>
          </cell>
          <cell r="F10965"/>
          <cell r="G10965"/>
          <cell r="H10965"/>
          <cell r="I10965"/>
          <cell r="J10965"/>
          <cell r="K10965"/>
          <cell r="L10965"/>
          <cell r="M10965"/>
          <cell r="N10965"/>
          <cell r="O10965"/>
          <cell r="P10965"/>
          <cell r="Q10965"/>
          <cell r="R10965"/>
          <cell r="S10965"/>
          <cell r="T10965"/>
          <cell r="U10965"/>
          <cell r="V10965"/>
          <cell r="W10965"/>
          <cell r="X10965"/>
          <cell r="Y10965"/>
          <cell r="Z10965"/>
          <cell r="AA10965"/>
          <cell r="AB10965"/>
          <cell r="AC10965"/>
          <cell r="AD10965"/>
          <cell r="AE10965"/>
          <cell r="AF10965"/>
          <cell r="AG10965"/>
          <cell r="AH10965"/>
          <cell r="AI10965"/>
          <cell r="AJ10965"/>
          <cell r="AK10965"/>
          <cell r="AL10965"/>
          <cell r="AM10965">
            <v>238026</v>
          </cell>
          <cell r="AN10965"/>
        </row>
        <row r="10966">
          <cell r="E10966">
            <v>10965</v>
          </cell>
          <cell r="F10966"/>
          <cell r="G10966"/>
          <cell r="H10966"/>
          <cell r="I10966"/>
          <cell r="J10966"/>
          <cell r="K10966"/>
          <cell r="L10966"/>
          <cell r="M10966"/>
          <cell r="N10966"/>
          <cell r="O10966"/>
          <cell r="P10966"/>
          <cell r="Q10966"/>
          <cell r="R10966"/>
          <cell r="S10966"/>
          <cell r="T10966"/>
          <cell r="U10966"/>
          <cell r="V10966"/>
          <cell r="W10966"/>
          <cell r="X10966"/>
          <cell r="Y10966"/>
          <cell r="Z10966"/>
          <cell r="AA10966"/>
          <cell r="AB10966"/>
          <cell r="AC10966"/>
          <cell r="AD10966"/>
          <cell r="AE10966"/>
          <cell r="AF10966"/>
          <cell r="AG10966"/>
          <cell r="AH10966"/>
          <cell r="AI10966"/>
          <cell r="AJ10966"/>
          <cell r="AK10966"/>
          <cell r="AL10966"/>
          <cell r="AM10966"/>
          <cell r="AN10966"/>
        </row>
        <row r="10967">
          <cell r="E10967">
            <v>10966</v>
          </cell>
          <cell r="F10967">
            <v>326</v>
          </cell>
          <cell r="G10967"/>
          <cell r="H10967">
            <v>934959</v>
          </cell>
          <cell r="I10967">
            <v>2345290</v>
          </cell>
          <cell r="J10967"/>
          <cell r="K10967">
            <v>72059</v>
          </cell>
          <cell r="L10967">
            <v>2436</v>
          </cell>
          <cell r="M10967"/>
          <cell r="N10967"/>
          <cell r="O10967"/>
          <cell r="P10967"/>
          <cell r="Q10967"/>
          <cell r="R10967">
            <v>1160433</v>
          </cell>
          <cell r="S10967">
            <v>2226662</v>
          </cell>
          <cell r="T10967">
            <v>1121538</v>
          </cell>
          <cell r="U10967"/>
          <cell r="V10967"/>
          <cell r="W10967"/>
          <cell r="X10967">
            <v>28568</v>
          </cell>
          <cell r="Y10967"/>
          <cell r="Z10967"/>
          <cell r="AA10967">
            <v>252942</v>
          </cell>
          <cell r="AB10967"/>
          <cell r="AC10967"/>
          <cell r="AD10967">
            <v>133105</v>
          </cell>
          <cell r="AE10967">
            <v>219094</v>
          </cell>
          <cell r="AF10967">
            <v>15090</v>
          </cell>
          <cell r="AG10967"/>
          <cell r="AH10967"/>
          <cell r="AI10967">
            <v>702795</v>
          </cell>
          <cell r="AJ10967"/>
          <cell r="AK10967"/>
          <cell r="AL10967"/>
          <cell r="AM10967"/>
          <cell r="AN10967"/>
        </row>
        <row r="10968">
          <cell r="E10968">
            <v>10967</v>
          </cell>
          <cell r="F10968"/>
          <cell r="G10968"/>
          <cell r="H10968">
            <v>7825</v>
          </cell>
          <cell r="I10968">
            <v>2824715</v>
          </cell>
          <cell r="J10968">
            <v>584077</v>
          </cell>
          <cell r="K10968">
            <v>642273</v>
          </cell>
          <cell r="L10968">
            <v>381762</v>
          </cell>
          <cell r="M10968">
            <v>6115547</v>
          </cell>
          <cell r="N10968">
            <v>27456</v>
          </cell>
          <cell r="O10968"/>
          <cell r="P10968">
            <v>2238761</v>
          </cell>
          <cell r="Q10968"/>
          <cell r="R10968">
            <v>88517</v>
          </cell>
          <cell r="S10968">
            <v>1194440</v>
          </cell>
          <cell r="T10968">
            <v>-445127</v>
          </cell>
          <cell r="U10968">
            <v>3010748</v>
          </cell>
          <cell r="V10968">
            <v>18108</v>
          </cell>
          <cell r="W10968">
            <v>988167</v>
          </cell>
          <cell r="X10968">
            <v>839131</v>
          </cell>
          <cell r="Y10968">
            <v>1086</v>
          </cell>
          <cell r="Z10968">
            <v>147</v>
          </cell>
          <cell r="AA10968">
            <v>319605</v>
          </cell>
          <cell r="AB10968">
            <v>3</v>
          </cell>
          <cell r="AC10968">
            <v>1271167</v>
          </cell>
          <cell r="AD10968">
            <v>1195810</v>
          </cell>
          <cell r="AE10968">
            <v>115604</v>
          </cell>
          <cell r="AF10968"/>
          <cell r="AG10968">
            <v>3857</v>
          </cell>
          <cell r="AH10968">
            <v>152257</v>
          </cell>
          <cell r="AI10968">
            <v>277</v>
          </cell>
          <cell r="AJ10968">
            <v>3385372</v>
          </cell>
          <cell r="AK10968"/>
          <cell r="AL10968"/>
          <cell r="AM10968"/>
          <cell r="AN10968">
            <v>32331</v>
          </cell>
        </row>
        <row r="10969">
          <cell r="E10969">
            <v>10968</v>
          </cell>
          <cell r="F10969"/>
          <cell r="G10969">
            <v>1339</v>
          </cell>
          <cell r="H10969"/>
          <cell r="I10969">
            <v>29665</v>
          </cell>
          <cell r="J10969">
            <v>3249</v>
          </cell>
          <cell r="K10969">
            <v>2928</v>
          </cell>
          <cell r="L10969">
            <v>1553</v>
          </cell>
          <cell r="M10969"/>
          <cell r="N10969"/>
          <cell r="O10969"/>
          <cell r="P10969"/>
          <cell r="Q10969"/>
          <cell r="R10969">
            <v>10045</v>
          </cell>
          <cell r="S10969"/>
          <cell r="T10969"/>
          <cell r="U10969"/>
          <cell r="V10969"/>
          <cell r="W10969">
            <v>2461</v>
          </cell>
          <cell r="X10969"/>
          <cell r="Y10969"/>
          <cell r="Z10969">
            <v>255</v>
          </cell>
          <cell r="AA10969"/>
          <cell r="AB10969"/>
          <cell r="AC10969"/>
          <cell r="AD10969">
            <v>3354</v>
          </cell>
          <cell r="AE10969"/>
          <cell r="AF10969"/>
          <cell r="AG10969">
            <v>26554</v>
          </cell>
          <cell r="AH10969">
            <v>3439</v>
          </cell>
          <cell r="AI10969"/>
          <cell r="AJ10969"/>
          <cell r="AK10969"/>
          <cell r="AL10969"/>
          <cell r="AM10969"/>
          <cell r="AN10969"/>
        </row>
        <row r="10970">
          <cell r="E10970">
            <v>10969</v>
          </cell>
          <cell r="F10970"/>
          <cell r="G10970"/>
          <cell r="H10970"/>
          <cell r="I10970"/>
          <cell r="J10970"/>
          <cell r="K10970">
            <v>36166</v>
          </cell>
          <cell r="L10970">
            <v>236365</v>
          </cell>
          <cell r="M10970"/>
          <cell r="N10970"/>
          <cell r="O10970"/>
          <cell r="P10970"/>
          <cell r="Q10970"/>
          <cell r="R10970"/>
          <cell r="S10970"/>
          <cell r="T10970"/>
          <cell r="U10970"/>
          <cell r="V10970"/>
          <cell r="W10970"/>
          <cell r="X10970"/>
          <cell r="Y10970"/>
          <cell r="Z10970">
            <v>94803</v>
          </cell>
          <cell r="AA10970"/>
          <cell r="AB10970"/>
          <cell r="AC10970">
            <v>15370</v>
          </cell>
          <cell r="AD10970"/>
          <cell r="AE10970"/>
          <cell r="AF10970"/>
          <cell r="AG10970"/>
          <cell r="AH10970"/>
          <cell r="AI10970">
            <v>763377</v>
          </cell>
          <cell r="AJ10970"/>
          <cell r="AK10970"/>
          <cell r="AL10970"/>
          <cell r="AM10970"/>
          <cell r="AN10970"/>
        </row>
        <row r="10971">
          <cell r="E10971">
            <v>10970</v>
          </cell>
          <cell r="F10971"/>
          <cell r="G10971"/>
          <cell r="H10971"/>
          <cell r="I10971"/>
          <cell r="J10971"/>
          <cell r="K10971"/>
          <cell r="L10971"/>
          <cell r="M10971"/>
          <cell r="N10971"/>
          <cell r="O10971"/>
          <cell r="P10971"/>
          <cell r="Q10971"/>
          <cell r="R10971"/>
          <cell r="S10971"/>
          <cell r="T10971"/>
          <cell r="U10971"/>
          <cell r="V10971"/>
          <cell r="W10971"/>
          <cell r="X10971"/>
          <cell r="Y10971"/>
          <cell r="Z10971"/>
          <cell r="AA10971"/>
          <cell r="AB10971"/>
          <cell r="AC10971"/>
          <cell r="AD10971"/>
          <cell r="AE10971"/>
          <cell r="AF10971"/>
          <cell r="AG10971"/>
          <cell r="AH10971"/>
          <cell r="AI10971"/>
          <cell r="AJ10971"/>
          <cell r="AK10971"/>
          <cell r="AL10971"/>
          <cell r="AM10971"/>
          <cell r="AN10971"/>
        </row>
        <row r="10972">
          <cell r="E10972">
            <v>10971</v>
          </cell>
          <cell r="F10972"/>
          <cell r="G10972"/>
          <cell r="H10972"/>
          <cell r="I10972"/>
          <cell r="J10972"/>
          <cell r="K10972"/>
          <cell r="L10972"/>
          <cell r="M10972">
            <v>763847</v>
          </cell>
          <cell r="N10972"/>
          <cell r="O10972"/>
          <cell r="P10972"/>
          <cell r="Q10972"/>
          <cell r="R10972"/>
          <cell r="S10972"/>
          <cell r="T10972"/>
          <cell r="U10972"/>
          <cell r="V10972"/>
          <cell r="W10972"/>
          <cell r="X10972"/>
          <cell r="Y10972"/>
          <cell r="Z10972"/>
          <cell r="AA10972"/>
          <cell r="AB10972"/>
          <cell r="AC10972"/>
          <cell r="AD10972"/>
          <cell r="AE10972"/>
          <cell r="AF10972"/>
          <cell r="AG10972"/>
          <cell r="AH10972"/>
          <cell r="AI10972"/>
          <cell r="AJ10972"/>
          <cell r="AK10972"/>
          <cell r="AL10972"/>
          <cell r="AM10972"/>
          <cell r="AN10972"/>
        </row>
        <row r="10973">
          <cell r="E10973">
            <v>10972</v>
          </cell>
          <cell r="F10973"/>
          <cell r="G10973"/>
          <cell r="H10973">
            <v>146</v>
          </cell>
          <cell r="I10973"/>
          <cell r="J10973"/>
          <cell r="K10973">
            <v>1881</v>
          </cell>
          <cell r="L10973">
            <v>1982</v>
          </cell>
          <cell r="M10973"/>
          <cell r="N10973">
            <v>1014</v>
          </cell>
          <cell r="O10973">
            <v>33186</v>
          </cell>
          <cell r="P10973">
            <v>24560</v>
          </cell>
          <cell r="Q10973">
            <v>10835</v>
          </cell>
          <cell r="R10973">
            <v>1982</v>
          </cell>
          <cell r="S10973"/>
          <cell r="T10973"/>
          <cell r="U10973">
            <v>6111</v>
          </cell>
          <cell r="V10973">
            <v>55113</v>
          </cell>
          <cell r="W10973"/>
          <cell r="X10973"/>
          <cell r="Y10973"/>
          <cell r="Z10973">
            <v>100</v>
          </cell>
          <cell r="AA10973"/>
          <cell r="AB10973"/>
          <cell r="AC10973"/>
          <cell r="AD10973"/>
          <cell r="AE10973">
            <v>24091</v>
          </cell>
          <cell r="AF10973"/>
          <cell r="AG10973">
            <v>1780</v>
          </cell>
          <cell r="AH10973">
            <v>6648</v>
          </cell>
          <cell r="AI10973">
            <v>26144</v>
          </cell>
          <cell r="AJ10973">
            <v>1872</v>
          </cell>
          <cell r="AK10973"/>
          <cell r="AL10973"/>
          <cell r="AM10973"/>
          <cell r="AN10973"/>
        </row>
        <row r="10974">
          <cell r="E10974">
            <v>10973</v>
          </cell>
          <cell r="F10974"/>
          <cell r="G10974"/>
          <cell r="H10974"/>
          <cell r="I10974"/>
          <cell r="J10974"/>
          <cell r="K10974"/>
          <cell r="L10974"/>
          <cell r="M10974"/>
          <cell r="N10974"/>
          <cell r="O10974"/>
          <cell r="P10974">
            <v>40000</v>
          </cell>
          <cell r="Q10974"/>
          <cell r="R10974">
            <v>2000</v>
          </cell>
          <cell r="S10974"/>
          <cell r="T10974"/>
          <cell r="U10974"/>
          <cell r="V10974">
            <v>1002</v>
          </cell>
          <cell r="W10974"/>
          <cell r="X10974"/>
          <cell r="Y10974"/>
          <cell r="Z10974"/>
          <cell r="AA10974"/>
          <cell r="AB10974"/>
          <cell r="AC10974"/>
          <cell r="AD10974"/>
          <cell r="AE10974"/>
          <cell r="AF10974"/>
          <cell r="AG10974"/>
          <cell r="AH10974"/>
          <cell r="AI10974"/>
          <cell r="AJ10974">
            <v>18181</v>
          </cell>
          <cell r="AK10974"/>
          <cell r="AL10974"/>
          <cell r="AM10974"/>
          <cell r="AN10974">
            <v>150</v>
          </cell>
        </row>
        <row r="10975">
          <cell r="E10975">
            <v>10974</v>
          </cell>
          <cell r="F10975"/>
          <cell r="G10975"/>
          <cell r="H10975"/>
          <cell r="I10975"/>
          <cell r="J10975"/>
          <cell r="K10975"/>
          <cell r="L10975"/>
          <cell r="M10975"/>
          <cell r="N10975"/>
          <cell r="O10975"/>
          <cell r="P10975">
            <v>2572</v>
          </cell>
          <cell r="Q10975"/>
          <cell r="R10975"/>
          <cell r="S10975"/>
          <cell r="T10975"/>
          <cell r="U10975">
            <v>44518</v>
          </cell>
          <cell r="V10975"/>
          <cell r="W10975"/>
          <cell r="X10975"/>
          <cell r="Y10975"/>
          <cell r="Z10975"/>
          <cell r="AA10975"/>
          <cell r="AB10975"/>
          <cell r="AC10975"/>
          <cell r="AD10975"/>
          <cell r="AE10975"/>
          <cell r="AF10975"/>
          <cell r="AG10975"/>
          <cell r="AH10975"/>
          <cell r="AI10975"/>
          <cell r="AJ10975"/>
          <cell r="AK10975"/>
          <cell r="AL10975"/>
          <cell r="AM10975"/>
          <cell r="AN10975"/>
        </row>
        <row r="10976">
          <cell r="E10976">
            <v>10975</v>
          </cell>
          <cell r="F10976"/>
          <cell r="G10976"/>
          <cell r="H10976"/>
          <cell r="I10976"/>
          <cell r="J10976"/>
          <cell r="K10976"/>
          <cell r="L10976"/>
          <cell r="M10976"/>
          <cell r="N10976"/>
          <cell r="O10976">
            <v>13296</v>
          </cell>
          <cell r="P10976"/>
          <cell r="Q10976">
            <v>84575</v>
          </cell>
          <cell r="R10976"/>
          <cell r="S10976"/>
          <cell r="T10976"/>
          <cell r="U10976">
            <v>24389</v>
          </cell>
          <cell r="V10976"/>
          <cell r="W10976"/>
          <cell r="X10976"/>
          <cell r="Y10976"/>
          <cell r="Z10976"/>
          <cell r="AA10976"/>
          <cell r="AB10976"/>
          <cell r="AC10976"/>
          <cell r="AD10976"/>
          <cell r="AE10976"/>
          <cell r="AF10976"/>
          <cell r="AG10976"/>
          <cell r="AH10976"/>
          <cell r="AI10976"/>
          <cell r="AJ10976"/>
          <cell r="AK10976"/>
          <cell r="AL10976"/>
          <cell r="AM10976"/>
          <cell r="AN10976"/>
        </row>
        <row r="10977">
          <cell r="E10977">
            <v>10976</v>
          </cell>
          <cell r="F10977"/>
          <cell r="G10977"/>
          <cell r="H10977"/>
          <cell r="I10977"/>
          <cell r="J10977"/>
          <cell r="K10977"/>
          <cell r="L10977"/>
          <cell r="M10977"/>
          <cell r="N10977"/>
          <cell r="O10977"/>
          <cell r="P10977"/>
          <cell r="Q10977"/>
          <cell r="R10977"/>
          <cell r="S10977"/>
          <cell r="T10977"/>
          <cell r="U10977"/>
          <cell r="V10977"/>
          <cell r="W10977"/>
          <cell r="X10977"/>
          <cell r="Y10977"/>
          <cell r="Z10977"/>
          <cell r="AA10977"/>
          <cell r="AB10977"/>
          <cell r="AC10977"/>
          <cell r="AD10977"/>
          <cell r="AE10977"/>
          <cell r="AF10977"/>
          <cell r="AG10977"/>
          <cell r="AH10977"/>
          <cell r="AI10977"/>
          <cell r="AJ10977"/>
          <cell r="AK10977"/>
          <cell r="AL10977"/>
          <cell r="AM10977"/>
          <cell r="AN10977"/>
        </row>
        <row r="10978">
          <cell r="E10978">
            <v>10977</v>
          </cell>
          <cell r="F10978"/>
          <cell r="G10978"/>
          <cell r="H10978">
            <v>3373</v>
          </cell>
          <cell r="I10978">
            <v>37147</v>
          </cell>
          <cell r="J10978"/>
          <cell r="K10978">
            <v>65022</v>
          </cell>
          <cell r="L10978">
            <v>7830</v>
          </cell>
          <cell r="M10978">
            <v>777</v>
          </cell>
          <cell r="N10978">
            <v>44517</v>
          </cell>
          <cell r="O10978">
            <v>270</v>
          </cell>
          <cell r="P10978"/>
          <cell r="Q10978">
            <v>625</v>
          </cell>
          <cell r="R10978">
            <v>19030</v>
          </cell>
          <cell r="S10978"/>
          <cell r="T10978"/>
          <cell r="U10978"/>
          <cell r="V10978"/>
          <cell r="W10978"/>
          <cell r="X10978"/>
          <cell r="Y10978"/>
          <cell r="Z10978"/>
          <cell r="AA10978"/>
          <cell r="AB10978"/>
          <cell r="AC10978"/>
          <cell r="AD10978">
            <v>11760</v>
          </cell>
          <cell r="AE10978"/>
          <cell r="AF10978">
            <v>29208</v>
          </cell>
          <cell r="AG10978">
            <v>3350</v>
          </cell>
          <cell r="AH10978">
            <v>750</v>
          </cell>
          <cell r="AI10978">
            <v>5150</v>
          </cell>
          <cell r="AJ10978">
            <v>400</v>
          </cell>
          <cell r="AK10978"/>
          <cell r="AL10978"/>
          <cell r="AM10978"/>
          <cell r="AN10978"/>
        </row>
        <row r="10979">
          <cell r="E10979">
            <v>10978</v>
          </cell>
          <cell r="F10979"/>
          <cell r="G10979"/>
          <cell r="H10979"/>
          <cell r="I10979">
            <v>1130</v>
          </cell>
          <cell r="J10979"/>
          <cell r="K10979">
            <v>9000</v>
          </cell>
          <cell r="L10979"/>
          <cell r="M10979">
            <v>9000</v>
          </cell>
          <cell r="N10979"/>
          <cell r="O10979"/>
          <cell r="P10979">
            <v>184861</v>
          </cell>
          <cell r="Q10979">
            <v>-632</v>
          </cell>
          <cell r="R10979"/>
          <cell r="S10979"/>
          <cell r="T10979"/>
          <cell r="U10979"/>
          <cell r="V10979"/>
          <cell r="W10979"/>
          <cell r="X10979"/>
          <cell r="Y10979"/>
          <cell r="Z10979"/>
          <cell r="AA10979"/>
          <cell r="AB10979"/>
          <cell r="AC10979"/>
          <cell r="AD10979">
            <v>8226</v>
          </cell>
          <cell r="AE10979"/>
          <cell r="AF10979"/>
          <cell r="AG10979"/>
          <cell r="AH10979"/>
          <cell r="AI10979"/>
          <cell r="AJ10979">
            <v>377</v>
          </cell>
          <cell r="AK10979"/>
          <cell r="AL10979"/>
          <cell r="AM10979"/>
          <cell r="AN10979"/>
        </row>
        <row r="10980">
          <cell r="E10980">
            <v>10979</v>
          </cell>
          <cell r="F10980"/>
          <cell r="G10980"/>
          <cell r="H10980"/>
          <cell r="I10980"/>
          <cell r="J10980"/>
          <cell r="K10980"/>
          <cell r="L10980"/>
          <cell r="M10980"/>
          <cell r="N10980"/>
          <cell r="O10980"/>
          <cell r="P10980"/>
          <cell r="Q10980"/>
          <cell r="R10980"/>
          <cell r="S10980"/>
          <cell r="T10980"/>
          <cell r="U10980"/>
          <cell r="V10980"/>
          <cell r="W10980"/>
          <cell r="X10980"/>
          <cell r="Y10980"/>
          <cell r="Z10980"/>
          <cell r="AA10980"/>
          <cell r="AB10980"/>
          <cell r="AC10980"/>
          <cell r="AD10980"/>
          <cell r="AE10980"/>
          <cell r="AF10980"/>
          <cell r="AG10980"/>
          <cell r="AH10980"/>
          <cell r="AI10980"/>
          <cell r="AJ10980"/>
          <cell r="AK10980"/>
          <cell r="AL10980"/>
          <cell r="AM10980"/>
          <cell r="AN10980"/>
        </row>
        <row r="10981">
          <cell r="E10981">
            <v>10980</v>
          </cell>
          <cell r="F10981"/>
          <cell r="G10981"/>
          <cell r="H10981"/>
          <cell r="I10981">
            <v>296</v>
          </cell>
          <cell r="J10981"/>
          <cell r="K10981">
            <v>1416</v>
          </cell>
          <cell r="L10981"/>
          <cell r="M10981"/>
          <cell r="N10981"/>
          <cell r="O10981">
            <v>11625</v>
          </cell>
          <cell r="P10981"/>
          <cell r="Q10981">
            <v>3470</v>
          </cell>
          <cell r="R10981"/>
          <cell r="S10981"/>
          <cell r="T10981"/>
          <cell r="U10981"/>
          <cell r="V10981"/>
          <cell r="W10981">
            <v>2610</v>
          </cell>
          <cell r="X10981"/>
          <cell r="Y10981"/>
          <cell r="Z10981"/>
          <cell r="AA10981"/>
          <cell r="AB10981"/>
          <cell r="AC10981"/>
          <cell r="AD10981"/>
          <cell r="AE10981">
            <v>5088</v>
          </cell>
          <cell r="AF10981"/>
          <cell r="AG10981"/>
          <cell r="AH10981"/>
          <cell r="AI10981"/>
          <cell r="AJ10981"/>
          <cell r="AK10981"/>
          <cell r="AL10981"/>
          <cell r="AM10981"/>
          <cell r="AN10981"/>
        </row>
        <row r="10982">
          <cell r="E10982">
            <v>10981</v>
          </cell>
          <cell r="F10982"/>
          <cell r="G10982"/>
          <cell r="H10982"/>
          <cell r="I10982"/>
          <cell r="J10982"/>
          <cell r="K10982"/>
          <cell r="L10982"/>
          <cell r="M10982"/>
          <cell r="N10982"/>
          <cell r="O10982"/>
          <cell r="P10982"/>
          <cell r="Q10982"/>
          <cell r="R10982"/>
          <cell r="S10982"/>
          <cell r="T10982"/>
          <cell r="U10982"/>
          <cell r="V10982"/>
          <cell r="W10982"/>
          <cell r="X10982"/>
          <cell r="Y10982"/>
          <cell r="Z10982"/>
          <cell r="AA10982"/>
          <cell r="AB10982"/>
          <cell r="AC10982"/>
          <cell r="AD10982"/>
          <cell r="AE10982"/>
          <cell r="AF10982"/>
          <cell r="AG10982"/>
          <cell r="AH10982"/>
          <cell r="AI10982"/>
          <cell r="AJ10982"/>
          <cell r="AK10982"/>
          <cell r="AL10982"/>
          <cell r="AM10982"/>
          <cell r="AN10982"/>
        </row>
        <row r="10983">
          <cell r="E10983">
            <v>10982</v>
          </cell>
          <cell r="F10983">
            <v>27456</v>
          </cell>
          <cell r="G10983">
            <v>17035</v>
          </cell>
          <cell r="H10983">
            <v>44671</v>
          </cell>
          <cell r="I10983"/>
          <cell r="J10983">
            <v>4150</v>
          </cell>
          <cell r="K10983">
            <v>1110</v>
          </cell>
          <cell r="L10983">
            <v>875</v>
          </cell>
          <cell r="M10983">
            <v>7474</v>
          </cell>
          <cell r="N10983">
            <v>11598</v>
          </cell>
          <cell r="O10983">
            <v>570</v>
          </cell>
          <cell r="P10983">
            <v>3020</v>
          </cell>
          <cell r="Q10983"/>
          <cell r="R10983">
            <v>940</v>
          </cell>
          <cell r="S10983">
            <v>855</v>
          </cell>
          <cell r="T10983"/>
          <cell r="U10983">
            <v>10250</v>
          </cell>
          <cell r="V10983">
            <v>1710</v>
          </cell>
          <cell r="W10983">
            <v>5300</v>
          </cell>
          <cell r="X10983"/>
          <cell r="Y10983"/>
          <cell r="Z10983"/>
          <cell r="AA10983"/>
          <cell r="AB10983">
            <v>1100</v>
          </cell>
          <cell r="AC10983">
            <v>4401</v>
          </cell>
          <cell r="AD10983">
            <v>-1478</v>
          </cell>
          <cell r="AE10983">
            <v>1880</v>
          </cell>
          <cell r="AF10983">
            <v>13590</v>
          </cell>
          <cell r="AG10983">
            <v>21470</v>
          </cell>
          <cell r="AH10983">
            <v>770</v>
          </cell>
          <cell r="AI10983">
            <v>3130</v>
          </cell>
          <cell r="AJ10983">
            <v>3293</v>
          </cell>
          <cell r="AK10983"/>
          <cell r="AL10983"/>
          <cell r="AM10983"/>
          <cell r="AN10983"/>
        </row>
        <row r="10984">
          <cell r="E10984">
            <v>10983</v>
          </cell>
          <cell r="F10984"/>
          <cell r="G10984">
            <v>1999</v>
          </cell>
          <cell r="H10984"/>
          <cell r="I10984">
            <v>5838</v>
          </cell>
          <cell r="J10984"/>
          <cell r="K10984"/>
          <cell r="L10984"/>
          <cell r="M10984"/>
          <cell r="N10984"/>
          <cell r="O10984"/>
          <cell r="P10984">
            <v>5680</v>
          </cell>
          <cell r="Q10984">
            <v>1994</v>
          </cell>
          <cell r="R10984"/>
          <cell r="S10984"/>
          <cell r="T10984"/>
          <cell r="U10984"/>
          <cell r="V10984">
            <v>1458</v>
          </cell>
          <cell r="W10984"/>
          <cell r="X10984">
            <v>5500</v>
          </cell>
          <cell r="Y10984"/>
          <cell r="Z10984">
            <v>350776</v>
          </cell>
          <cell r="AA10984"/>
          <cell r="AB10984"/>
          <cell r="AC10984"/>
          <cell r="AD10984">
            <v>8731</v>
          </cell>
          <cell r="AE10984"/>
          <cell r="AF10984"/>
          <cell r="AG10984">
            <v>3622</v>
          </cell>
          <cell r="AH10984"/>
          <cell r="AI10984"/>
          <cell r="AJ10984"/>
          <cell r="AK10984"/>
          <cell r="AL10984"/>
          <cell r="AM10984"/>
          <cell r="AN10984"/>
        </row>
        <row r="10985">
          <cell r="E10985">
            <v>10984</v>
          </cell>
          <cell r="F10985"/>
          <cell r="G10985"/>
          <cell r="H10985">
            <v>1269</v>
          </cell>
          <cell r="I10985"/>
          <cell r="J10985"/>
          <cell r="K10985"/>
          <cell r="L10985"/>
          <cell r="M10985"/>
          <cell r="N10985"/>
          <cell r="O10985"/>
          <cell r="P10985">
            <v>57645</v>
          </cell>
          <cell r="Q10985"/>
          <cell r="R10985"/>
          <cell r="S10985"/>
          <cell r="T10985"/>
          <cell r="U10985"/>
          <cell r="V10985"/>
          <cell r="W10985"/>
          <cell r="X10985"/>
          <cell r="Y10985"/>
          <cell r="Z10985"/>
          <cell r="AA10985"/>
          <cell r="AB10985"/>
          <cell r="AC10985"/>
          <cell r="AD10985"/>
          <cell r="AE10985"/>
          <cell r="AF10985"/>
          <cell r="AG10985"/>
          <cell r="AH10985"/>
          <cell r="AI10985"/>
          <cell r="AJ10985"/>
          <cell r="AK10985"/>
          <cell r="AL10985"/>
          <cell r="AM10985"/>
          <cell r="AN10985"/>
        </row>
        <row r="10986">
          <cell r="E10986">
            <v>10985</v>
          </cell>
          <cell r="F10986"/>
          <cell r="G10986"/>
          <cell r="H10986"/>
          <cell r="I10986"/>
          <cell r="J10986"/>
          <cell r="K10986"/>
          <cell r="L10986"/>
          <cell r="M10986"/>
          <cell r="N10986"/>
          <cell r="O10986">
            <v>4548</v>
          </cell>
          <cell r="P10986"/>
          <cell r="Q10986"/>
          <cell r="R10986"/>
          <cell r="S10986"/>
          <cell r="T10986"/>
          <cell r="U10986"/>
          <cell r="V10986"/>
          <cell r="W10986"/>
          <cell r="X10986"/>
          <cell r="Y10986"/>
          <cell r="Z10986"/>
          <cell r="AA10986"/>
          <cell r="AB10986"/>
          <cell r="AC10986"/>
          <cell r="AD10986"/>
          <cell r="AE10986"/>
          <cell r="AF10986">
            <v>2973</v>
          </cell>
          <cell r="AG10986"/>
          <cell r="AH10986">
            <v>6886</v>
          </cell>
          <cell r="AI10986"/>
          <cell r="AJ10986"/>
          <cell r="AK10986"/>
          <cell r="AL10986"/>
          <cell r="AM10986"/>
          <cell r="AN10986"/>
        </row>
        <row r="10987">
          <cell r="E10987">
            <v>10986</v>
          </cell>
          <cell r="F10987"/>
          <cell r="G10987"/>
          <cell r="H10987"/>
          <cell r="I10987"/>
          <cell r="J10987"/>
          <cell r="K10987"/>
          <cell r="L10987"/>
          <cell r="M10987"/>
          <cell r="N10987"/>
          <cell r="O10987"/>
          <cell r="P10987"/>
          <cell r="Q10987"/>
          <cell r="R10987"/>
          <cell r="S10987"/>
          <cell r="T10987"/>
          <cell r="U10987"/>
          <cell r="V10987"/>
          <cell r="W10987"/>
          <cell r="X10987"/>
          <cell r="Y10987"/>
          <cell r="Z10987"/>
          <cell r="AA10987"/>
          <cell r="AB10987"/>
          <cell r="AC10987"/>
          <cell r="AD10987"/>
          <cell r="AE10987"/>
          <cell r="AF10987"/>
          <cell r="AG10987"/>
          <cell r="AH10987"/>
          <cell r="AI10987"/>
          <cell r="AJ10987"/>
          <cell r="AK10987"/>
          <cell r="AL10987"/>
          <cell r="AM10987"/>
          <cell r="AN10987"/>
        </row>
        <row r="10988">
          <cell r="E10988">
            <v>10987</v>
          </cell>
          <cell r="F10988">
            <v>5179</v>
          </cell>
          <cell r="G10988">
            <v>143532</v>
          </cell>
          <cell r="H10988">
            <v>8615</v>
          </cell>
          <cell r="I10988">
            <v>349537</v>
          </cell>
          <cell r="J10988"/>
          <cell r="K10988">
            <v>93153</v>
          </cell>
          <cell r="L10988">
            <v>86297</v>
          </cell>
          <cell r="M10988">
            <v>7680</v>
          </cell>
          <cell r="N10988">
            <v>41</v>
          </cell>
          <cell r="O10988">
            <v>288470</v>
          </cell>
          <cell r="P10988">
            <v>342581</v>
          </cell>
          <cell r="Q10988"/>
          <cell r="R10988">
            <v>1033</v>
          </cell>
          <cell r="S10988"/>
          <cell r="T10988">
            <v>423745</v>
          </cell>
          <cell r="U10988">
            <v>249987</v>
          </cell>
          <cell r="V10988">
            <v>7210</v>
          </cell>
          <cell r="W10988">
            <v>232362</v>
          </cell>
          <cell r="X10988">
            <v>231962</v>
          </cell>
          <cell r="Y10988"/>
          <cell r="Z10988">
            <v>32</v>
          </cell>
          <cell r="AA10988">
            <v>2980</v>
          </cell>
          <cell r="AB10988">
            <v>3097</v>
          </cell>
          <cell r="AC10988">
            <v>49738</v>
          </cell>
          <cell r="AD10988">
            <v>116933</v>
          </cell>
          <cell r="AE10988">
            <v>37</v>
          </cell>
          <cell r="AF10988">
            <v>13569</v>
          </cell>
          <cell r="AG10988">
            <v>987656</v>
          </cell>
          <cell r="AH10988">
            <v>35878</v>
          </cell>
          <cell r="AI10988">
            <v>301652</v>
          </cell>
          <cell r="AJ10988">
            <v>14856</v>
          </cell>
          <cell r="AK10988"/>
          <cell r="AL10988"/>
          <cell r="AM10988">
            <v>9295</v>
          </cell>
          <cell r="AN10988"/>
        </row>
        <row r="10989">
          <cell r="E10989">
            <v>10988</v>
          </cell>
          <cell r="F10989">
            <v>67378</v>
          </cell>
          <cell r="G10989">
            <v>224</v>
          </cell>
          <cell r="H10989">
            <v>1145</v>
          </cell>
          <cell r="I10989">
            <v>262891</v>
          </cell>
          <cell r="J10989">
            <v>345</v>
          </cell>
          <cell r="K10989">
            <v>47365</v>
          </cell>
          <cell r="L10989">
            <v>97410</v>
          </cell>
          <cell r="M10989">
            <v>48376</v>
          </cell>
          <cell r="N10989">
            <v>32262</v>
          </cell>
          <cell r="O10989"/>
          <cell r="P10989">
            <v>1433091</v>
          </cell>
          <cell r="Q10989">
            <v>117048</v>
          </cell>
          <cell r="R10989">
            <v>3143</v>
          </cell>
          <cell r="S10989"/>
          <cell r="T10989">
            <v>1808</v>
          </cell>
          <cell r="U10989">
            <v>1370</v>
          </cell>
          <cell r="V10989">
            <v>3065</v>
          </cell>
          <cell r="W10989">
            <v>680038</v>
          </cell>
          <cell r="X10989">
            <v>254408</v>
          </cell>
          <cell r="Y10989"/>
          <cell r="Z10989">
            <v>21018</v>
          </cell>
          <cell r="AA10989">
            <v>13921</v>
          </cell>
          <cell r="AB10989">
            <v>9768</v>
          </cell>
          <cell r="AC10989">
            <v>83633</v>
          </cell>
          <cell r="AD10989">
            <v>165238</v>
          </cell>
          <cell r="AE10989">
            <v>3746</v>
          </cell>
          <cell r="AF10989">
            <v>895393</v>
          </cell>
          <cell r="AG10989">
            <v>51743</v>
          </cell>
          <cell r="AH10989">
            <v>216146</v>
          </cell>
          <cell r="AI10989">
            <v>44702</v>
          </cell>
          <cell r="AJ10989">
            <v>7200</v>
          </cell>
          <cell r="AK10989">
            <v>9714</v>
          </cell>
          <cell r="AL10989"/>
          <cell r="AM10989">
            <v>7657</v>
          </cell>
          <cell r="AN10989">
            <v>434</v>
          </cell>
        </row>
        <row r="10990">
          <cell r="E10990">
            <v>10989</v>
          </cell>
          <cell r="F10990">
            <v>1542655</v>
          </cell>
          <cell r="G10990">
            <v>2740</v>
          </cell>
          <cell r="H10990">
            <v>47472</v>
          </cell>
          <cell r="I10990">
            <v>380723</v>
          </cell>
          <cell r="J10990"/>
          <cell r="K10990">
            <v>596991</v>
          </cell>
          <cell r="L10990">
            <v>44514</v>
          </cell>
          <cell r="M10990"/>
          <cell r="N10990">
            <v>547370</v>
          </cell>
          <cell r="O10990">
            <v>147139</v>
          </cell>
          <cell r="P10990"/>
          <cell r="Q10990"/>
          <cell r="R10990">
            <v>6907441</v>
          </cell>
          <cell r="S10990"/>
          <cell r="T10990"/>
          <cell r="U10990"/>
          <cell r="V10990">
            <v>1002673</v>
          </cell>
          <cell r="W10990">
            <v>91754</v>
          </cell>
          <cell r="X10990">
            <v>407133</v>
          </cell>
          <cell r="Y10990"/>
          <cell r="Z10990"/>
          <cell r="AA10990"/>
          <cell r="AB10990">
            <v>1803246</v>
          </cell>
          <cell r="AC10990"/>
          <cell r="AD10990">
            <v>28966</v>
          </cell>
          <cell r="AE10990"/>
          <cell r="AF10990">
            <v>954536</v>
          </cell>
          <cell r="AG10990">
            <v>11522</v>
          </cell>
          <cell r="AH10990">
            <v>260964</v>
          </cell>
          <cell r="AI10990">
            <v>997468</v>
          </cell>
          <cell r="AJ10990">
            <v>571308</v>
          </cell>
          <cell r="AK10990"/>
          <cell r="AL10990"/>
          <cell r="AM10990"/>
          <cell r="AN10990"/>
        </row>
        <row r="10991">
          <cell r="E10991">
            <v>10990</v>
          </cell>
          <cell r="F10991">
            <v>101870</v>
          </cell>
          <cell r="G10991">
            <v>135240</v>
          </cell>
          <cell r="H10991">
            <v>316800</v>
          </cell>
          <cell r="I10991">
            <v>1165939</v>
          </cell>
          <cell r="J10991"/>
          <cell r="K10991">
            <v>167554</v>
          </cell>
          <cell r="L10991">
            <v>376907</v>
          </cell>
          <cell r="M10991"/>
          <cell r="N10991"/>
          <cell r="O10991">
            <v>415005</v>
          </cell>
          <cell r="P10991">
            <v>477282</v>
          </cell>
          <cell r="Q10991">
            <v>10235</v>
          </cell>
          <cell r="R10991">
            <v>135913</v>
          </cell>
          <cell r="S10991"/>
          <cell r="T10991">
            <v>772521</v>
          </cell>
          <cell r="U10991">
            <v>10129</v>
          </cell>
          <cell r="V10991">
            <v>5552</v>
          </cell>
          <cell r="W10991">
            <v>364513</v>
          </cell>
          <cell r="X10991">
            <v>97332</v>
          </cell>
          <cell r="Y10991">
            <v>33336</v>
          </cell>
          <cell r="Z10991">
            <v>81200</v>
          </cell>
          <cell r="AA10991">
            <v>163822</v>
          </cell>
          <cell r="AB10991"/>
          <cell r="AC10991"/>
          <cell r="AD10991">
            <v>83557</v>
          </cell>
          <cell r="AE10991">
            <v>135312</v>
          </cell>
          <cell r="AF10991">
            <v>285853</v>
          </cell>
          <cell r="AG10991"/>
          <cell r="AH10991">
            <v>617704</v>
          </cell>
          <cell r="AI10991"/>
          <cell r="AJ10991"/>
          <cell r="AK10991"/>
          <cell r="AL10991"/>
          <cell r="AM10991"/>
          <cell r="AN10991"/>
        </row>
        <row r="10992">
          <cell r="E10992">
            <v>10991</v>
          </cell>
          <cell r="F10992"/>
          <cell r="G10992"/>
          <cell r="H10992"/>
          <cell r="I10992"/>
          <cell r="J10992"/>
          <cell r="K10992"/>
          <cell r="L10992"/>
          <cell r="M10992"/>
          <cell r="N10992"/>
          <cell r="O10992"/>
          <cell r="P10992"/>
          <cell r="Q10992"/>
          <cell r="R10992"/>
          <cell r="S10992"/>
          <cell r="T10992"/>
          <cell r="U10992"/>
          <cell r="V10992"/>
          <cell r="W10992"/>
          <cell r="X10992"/>
          <cell r="Y10992"/>
          <cell r="Z10992"/>
          <cell r="AA10992"/>
          <cell r="AB10992"/>
          <cell r="AC10992"/>
          <cell r="AD10992"/>
          <cell r="AE10992"/>
          <cell r="AF10992"/>
          <cell r="AG10992"/>
          <cell r="AH10992"/>
          <cell r="AI10992"/>
          <cell r="AJ10992"/>
          <cell r="AK10992"/>
          <cell r="AL10992"/>
          <cell r="AM10992"/>
          <cell r="AN10992"/>
        </row>
        <row r="10993">
          <cell r="E10993">
            <v>10992</v>
          </cell>
          <cell r="F10993">
            <v>2476145</v>
          </cell>
          <cell r="G10993">
            <v>2656477</v>
          </cell>
          <cell r="H10993">
            <v>22959751</v>
          </cell>
          <cell r="I10993">
            <v>8789252</v>
          </cell>
          <cell r="J10993">
            <v>3267532</v>
          </cell>
          <cell r="K10993">
            <v>4152432</v>
          </cell>
          <cell r="L10993">
            <v>10463735</v>
          </cell>
          <cell r="M10993">
            <v>18879877</v>
          </cell>
          <cell r="N10993">
            <v>3520341</v>
          </cell>
          <cell r="O10993">
            <v>8626656</v>
          </cell>
          <cell r="P10993">
            <v>10881091</v>
          </cell>
          <cell r="Q10993">
            <v>12751354</v>
          </cell>
          <cell r="R10993">
            <v>17007415</v>
          </cell>
          <cell r="S10993">
            <v>4288402</v>
          </cell>
          <cell r="T10993">
            <v>19806831</v>
          </cell>
          <cell r="U10993">
            <v>5686525</v>
          </cell>
          <cell r="V10993">
            <v>482993</v>
          </cell>
          <cell r="W10993">
            <v>6250959</v>
          </cell>
          <cell r="X10993">
            <v>2951301</v>
          </cell>
          <cell r="Y10993">
            <v>288180</v>
          </cell>
          <cell r="Z10993">
            <v>2646443</v>
          </cell>
          <cell r="AA10993">
            <v>589445</v>
          </cell>
          <cell r="AB10993">
            <v>165252</v>
          </cell>
          <cell r="AC10993">
            <v>1069737</v>
          </cell>
          <cell r="AD10993">
            <v>3458404</v>
          </cell>
          <cell r="AE10993">
            <v>2630677</v>
          </cell>
          <cell r="AF10993">
            <v>3456462</v>
          </cell>
          <cell r="AG10993">
            <v>4840230</v>
          </cell>
          <cell r="AH10993">
            <v>2031301</v>
          </cell>
          <cell r="AI10993">
            <v>2526205</v>
          </cell>
          <cell r="AJ10993">
            <v>5438632</v>
          </cell>
          <cell r="AK10993">
            <v>996656</v>
          </cell>
          <cell r="AL10993">
            <v>1817096</v>
          </cell>
          <cell r="AM10993">
            <v>439262</v>
          </cell>
          <cell r="AN10993">
            <v>3135625</v>
          </cell>
        </row>
        <row r="10994">
          <cell r="E10994">
            <v>10993</v>
          </cell>
          <cell r="F10994">
            <v>1332990</v>
          </cell>
          <cell r="G10994">
            <v>2070893</v>
          </cell>
          <cell r="H10994">
            <v>4670641</v>
          </cell>
          <cell r="I10994">
            <v>3415186</v>
          </cell>
          <cell r="J10994">
            <v>1135383</v>
          </cell>
          <cell r="K10994">
            <v>2761664</v>
          </cell>
          <cell r="L10994">
            <v>3188178</v>
          </cell>
          <cell r="M10994">
            <v>7752902</v>
          </cell>
          <cell r="N10994">
            <v>1526475</v>
          </cell>
          <cell r="O10994">
            <v>2756189</v>
          </cell>
          <cell r="P10994">
            <v>3016157</v>
          </cell>
          <cell r="Q10994">
            <v>2373217</v>
          </cell>
          <cell r="R10994"/>
          <cell r="S10994">
            <v>764965</v>
          </cell>
          <cell r="T10994">
            <v>7564802</v>
          </cell>
          <cell r="U10994">
            <v>3441054</v>
          </cell>
          <cell r="V10994"/>
          <cell r="W10994">
            <v>2054259</v>
          </cell>
          <cell r="X10994">
            <v>1231767</v>
          </cell>
          <cell r="Y10994"/>
          <cell r="Z10994">
            <v>977034</v>
          </cell>
          <cell r="AA10994">
            <v>305910</v>
          </cell>
          <cell r="AB10994">
            <v>287491</v>
          </cell>
          <cell r="AC10994">
            <v>848958</v>
          </cell>
          <cell r="AD10994">
            <v>2665497</v>
          </cell>
          <cell r="AE10994">
            <v>386854</v>
          </cell>
          <cell r="AF10994">
            <v>1302794</v>
          </cell>
          <cell r="AG10994"/>
          <cell r="AH10994">
            <v>1993318</v>
          </cell>
          <cell r="AI10994">
            <v>3522635</v>
          </cell>
          <cell r="AJ10994">
            <v>876104</v>
          </cell>
          <cell r="AK10994"/>
          <cell r="AL10994"/>
          <cell r="AM10994"/>
          <cell r="AN10994"/>
        </row>
        <row r="10995">
          <cell r="E10995">
            <v>10994</v>
          </cell>
          <cell r="F10995">
            <v>1634478</v>
          </cell>
          <cell r="G10995">
            <v>7712992</v>
          </cell>
          <cell r="H10995">
            <v>11098283</v>
          </cell>
          <cell r="I10995">
            <v>12901455</v>
          </cell>
          <cell r="J10995">
            <v>2551614</v>
          </cell>
          <cell r="K10995">
            <v>14282566</v>
          </cell>
          <cell r="L10995">
            <v>10003892</v>
          </cell>
          <cell r="M10995">
            <v>14401742</v>
          </cell>
          <cell r="N10995">
            <v>8866103</v>
          </cell>
          <cell r="O10995">
            <v>8737708</v>
          </cell>
          <cell r="P10995">
            <v>20517861</v>
          </cell>
          <cell r="Q10995">
            <v>5514550</v>
          </cell>
          <cell r="R10995">
            <v>11752504</v>
          </cell>
          <cell r="S10995">
            <v>2936251</v>
          </cell>
          <cell r="T10995">
            <v>6615983</v>
          </cell>
          <cell r="U10995">
            <v>7752056</v>
          </cell>
          <cell r="V10995">
            <v>828002</v>
          </cell>
          <cell r="W10995">
            <v>8904334</v>
          </cell>
          <cell r="X10995">
            <v>5403491</v>
          </cell>
          <cell r="Y10995">
            <v>38959</v>
          </cell>
          <cell r="Z10995">
            <v>3882871</v>
          </cell>
          <cell r="AA10995">
            <v>1015846</v>
          </cell>
          <cell r="AB10995">
            <v>418409</v>
          </cell>
          <cell r="AC10995">
            <v>4305793</v>
          </cell>
          <cell r="AD10995">
            <v>11452343</v>
          </cell>
          <cell r="AE10995">
            <v>4746515</v>
          </cell>
          <cell r="AF10995">
            <v>5840326</v>
          </cell>
          <cell r="AG10995">
            <v>11417458</v>
          </cell>
          <cell r="AH10995">
            <v>5088043</v>
          </cell>
          <cell r="AI10995">
            <v>4496455</v>
          </cell>
          <cell r="AJ10995">
            <v>10304477</v>
          </cell>
          <cell r="AK10995">
            <v>6911305</v>
          </cell>
          <cell r="AL10995">
            <v>1279964</v>
          </cell>
          <cell r="AM10995">
            <v>6486342</v>
          </cell>
          <cell r="AN10995">
            <v>715793</v>
          </cell>
        </row>
        <row r="10996">
          <cell r="E10996">
            <v>10995</v>
          </cell>
          <cell r="F10996">
            <v>1837438</v>
          </cell>
          <cell r="G10996">
            <v>2565326</v>
          </cell>
          <cell r="H10996">
            <v>5690882</v>
          </cell>
          <cell r="I10996">
            <v>4233408</v>
          </cell>
          <cell r="J10996">
            <v>1232547</v>
          </cell>
          <cell r="K10996">
            <v>3032428</v>
          </cell>
          <cell r="L10996">
            <v>3834746</v>
          </cell>
          <cell r="M10996">
            <v>12235319</v>
          </cell>
          <cell r="N10996">
            <v>2282511</v>
          </cell>
          <cell r="O10996">
            <v>3535396</v>
          </cell>
          <cell r="P10996">
            <v>3348229</v>
          </cell>
          <cell r="Q10996">
            <v>2528670</v>
          </cell>
          <cell r="R10996">
            <v>3975866</v>
          </cell>
          <cell r="S10996">
            <v>852326</v>
          </cell>
          <cell r="T10996">
            <v>7308302</v>
          </cell>
          <cell r="U10996">
            <v>2092110</v>
          </cell>
          <cell r="V10996">
            <v>168145</v>
          </cell>
          <cell r="W10996">
            <v>2275827</v>
          </cell>
          <cell r="X10996">
            <v>1159329</v>
          </cell>
          <cell r="Y10996">
            <v>27036</v>
          </cell>
          <cell r="Z10996">
            <v>1135829</v>
          </cell>
          <cell r="AA10996">
            <v>194530</v>
          </cell>
          <cell r="AB10996">
            <v>277129</v>
          </cell>
          <cell r="AC10996">
            <v>857464</v>
          </cell>
          <cell r="AD10996">
            <v>4083083</v>
          </cell>
          <cell r="AE10996">
            <v>1219076</v>
          </cell>
          <cell r="AF10996">
            <v>1235469</v>
          </cell>
          <cell r="AG10996">
            <v>3413427</v>
          </cell>
          <cell r="AH10996">
            <v>2508581</v>
          </cell>
          <cell r="AI10996">
            <v>2764367</v>
          </cell>
          <cell r="AJ10996">
            <v>980956</v>
          </cell>
          <cell r="AK10996"/>
          <cell r="AL10996">
            <v>441088</v>
          </cell>
          <cell r="AM10996">
            <v>134539</v>
          </cell>
          <cell r="AN10996">
            <v>1472320</v>
          </cell>
        </row>
        <row r="10997">
          <cell r="E10997">
            <v>10996</v>
          </cell>
          <cell r="F10997">
            <v>2068302</v>
          </cell>
          <cell r="G10997">
            <v>238286</v>
          </cell>
          <cell r="H10997">
            <v>8758989</v>
          </cell>
          <cell r="I10997">
            <v>6328475</v>
          </cell>
          <cell r="J10997"/>
          <cell r="K10997">
            <v>806965</v>
          </cell>
          <cell r="L10997">
            <v>2091967</v>
          </cell>
          <cell r="M10997"/>
          <cell r="N10997">
            <v>1500819</v>
          </cell>
          <cell r="O10997">
            <v>147139</v>
          </cell>
          <cell r="P10997">
            <v>676754</v>
          </cell>
          <cell r="Q10997">
            <v>1112479</v>
          </cell>
          <cell r="R10997">
            <v>7503211</v>
          </cell>
          <cell r="S10997"/>
          <cell r="T10997"/>
          <cell r="U10997">
            <v>3309832</v>
          </cell>
          <cell r="V10997">
            <v>1114683</v>
          </cell>
          <cell r="W10997">
            <v>1724531</v>
          </cell>
          <cell r="X10997">
            <v>432226</v>
          </cell>
          <cell r="Y10997"/>
          <cell r="Z10997">
            <v>327042</v>
          </cell>
          <cell r="AA10997"/>
          <cell r="AB10997">
            <v>2533770</v>
          </cell>
          <cell r="AC10997">
            <v>219627</v>
          </cell>
          <cell r="AD10997">
            <v>2966958</v>
          </cell>
          <cell r="AE10997"/>
          <cell r="AF10997">
            <v>1232891</v>
          </cell>
          <cell r="AG10997">
            <v>313686</v>
          </cell>
          <cell r="AH10997">
            <v>323144</v>
          </cell>
          <cell r="AI10997">
            <v>2098284</v>
          </cell>
          <cell r="AJ10997">
            <v>922266</v>
          </cell>
          <cell r="AK10997"/>
          <cell r="AL10997"/>
          <cell r="AM10997"/>
          <cell r="AN10997"/>
        </row>
        <row r="10998">
          <cell r="E10998">
            <v>10997</v>
          </cell>
          <cell r="F10998">
            <v>194823</v>
          </cell>
          <cell r="G10998">
            <v>135240</v>
          </cell>
          <cell r="H10998">
            <v>2444994</v>
          </cell>
          <cell r="I10998">
            <v>2125608</v>
          </cell>
          <cell r="J10998">
            <v>298687</v>
          </cell>
          <cell r="K10998">
            <v>688921</v>
          </cell>
          <cell r="L10998">
            <v>1754930</v>
          </cell>
          <cell r="M10998">
            <v>4163201</v>
          </cell>
          <cell r="N10998"/>
          <cell r="O10998">
            <v>2859039</v>
          </cell>
          <cell r="P10998">
            <v>3676518</v>
          </cell>
          <cell r="Q10998">
            <v>1039929</v>
          </cell>
          <cell r="R10998">
            <v>1122424</v>
          </cell>
          <cell r="S10998">
            <v>413783</v>
          </cell>
          <cell r="T10998">
            <v>1956663</v>
          </cell>
          <cell r="U10998">
            <v>2094778</v>
          </cell>
          <cell r="V10998">
            <v>138148</v>
          </cell>
          <cell r="W10998">
            <v>433373</v>
          </cell>
          <cell r="X10998">
            <v>97332</v>
          </cell>
          <cell r="Y10998">
            <v>33336</v>
          </cell>
          <cell r="Z10998">
            <v>286547</v>
          </cell>
          <cell r="AA10998">
            <v>391182</v>
          </cell>
          <cell r="AB10998"/>
          <cell r="AC10998"/>
          <cell r="AD10998">
            <v>151992</v>
          </cell>
          <cell r="AE10998">
            <v>1094154</v>
          </cell>
          <cell r="AF10998">
            <v>354107</v>
          </cell>
          <cell r="AG10998"/>
          <cell r="AH10998">
            <v>1340904</v>
          </cell>
          <cell r="AI10998">
            <v>21250</v>
          </cell>
          <cell r="AJ10998"/>
          <cell r="AK10998"/>
          <cell r="AL10998"/>
          <cell r="AM10998">
            <v>238026</v>
          </cell>
          <cell r="AN10998"/>
        </row>
        <row r="10999">
          <cell r="E10999">
            <v>10998</v>
          </cell>
          <cell r="F10999"/>
          <cell r="G10999"/>
          <cell r="H10999"/>
          <cell r="I10999"/>
          <cell r="J10999"/>
          <cell r="K10999">
            <v>16585</v>
          </cell>
          <cell r="L10999"/>
          <cell r="M10999">
            <v>763847</v>
          </cell>
          <cell r="N10999"/>
          <cell r="O10999"/>
          <cell r="P10999"/>
          <cell r="Q10999"/>
          <cell r="R10999"/>
          <cell r="S10999"/>
          <cell r="T10999"/>
          <cell r="U10999"/>
          <cell r="V10999"/>
          <cell r="W10999"/>
          <cell r="X10999">
            <v>71814</v>
          </cell>
          <cell r="Y10999"/>
          <cell r="Z10999"/>
          <cell r="AA10999"/>
          <cell r="AB10999"/>
          <cell r="AC10999"/>
          <cell r="AD10999"/>
          <cell r="AE10999"/>
          <cell r="AF10999"/>
          <cell r="AG10999"/>
          <cell r="AH10999">
            <v>27075</v>
          </cell>
          <cell r="AI10999"/>
          <cell r="AJ10999"/>
          <cell r="AK10999">
            <v>1218</v>
          </cell>
          <cell r="AL10999"/>
          <cell r="AM10999"/>
          <cell r="AN10999"/>
        </row>
        <row r="11000">
          <cell r="E11000">
            <v>10999</v>
          </cell>
          <cell r="F11000">
            <v>453659</v>
          </cell>
          <cell r="G11000">
            <v>467382</v>
          </cell>
          <cell r="H11000"/>
          <cell r="I11000">
            <v>3543</v>
          </cell>
          <cell r="J11000"/>
          <cell r="K11000"/>
          <cell r="L11000">
            <v>980356</v>
          </cell>
          <cell r="M11000">
            <v>113916</v>
          </cell>
          <cell r="N11000">
            <v>94345</v>
          </cell>
          <cell r="O11000"/>
          <cell r="P11000">
            <v>3294616</v>
          </cell>
          <cell r="Q11000">
            <v>2979</v>
          </cell>
          <cell r="R11000"/>
          <cell r="S11000"/>
          <cell r="T11000"/>
          <cell r="U11000">
            <v>15789320</v>
          </cell>
          <cell r="V11000"/>
          <cell r="W11000">
            <v>5469</v>
          </cell>
          <cell r="X11000">
            <v>138695</v>
          </cell>
          <cell r="Y11000"/>
          <cell r="Z11000"/>
          <cell r="AA11000"/>
          <cell r="AB11000"/>
          <cell r="AC11000"/>
          <cell r="AD11000"/>
          <cell r="AE11000">
            <v>188416</v>
          </cell>
          <cell r="AF11000">
            <v>695303</v>
          </cell>
          <cell r="AG11000">
            <v>405723</v>
          </cell>
          <cell r="AH11000">
            <v>240800</v>
          </cell>
          <cell r="AI11000">
            <v>740342</v>
          </cell>
          <cell r="AJ11000">
            <v>88278</v>
          </cell>
          <cell r="AK11000"/>
          <cell r="AL11000"/>
          <cell r="AM11000"/>
          <cell r="AN11000">
            <v>162310</v>
          </cell>
        </row>
        <row r="11001">
          <cell r="E11001">
            <v>11000</v>
          </cell>
          <cell r="F11001"/>
          <cell r="G11001"/>
          <cell r="H11001"/>
          <cell r="I11001"/>
          <cell r="J11001"/>
          <cell r="K11001"/>
          <cell r="L11001">
            <v>-68009</v>
          </cell>
          <cell r="M11001"/>
          <cell r="N11001"/>
          <cell r="O11001"/>
          <cell r="P11001">
            <v>-143324</v>
          </cell>
          <cell r="Q11001"/>
          <cell r="R11001"/>
          <cell r="S11001"/>
          <cell r="T11001"/>
          <cell r="U11001"/>
          <cell r="V11001"/>
          <cell r="W11001"/>
          <cell r="X11001"/>
          <cell r="Y11001"/>
          <cell r="Z11001"/>
          <cell r="AA11001"/>
          <cell r="AB11001"/>
          <cell r="AC11001"/>
          <cell r="AD11001"/>
          <cell r="AE11001"/>
          <cell r="AF11001">
            <v>-6019</v>
          </cell>
          <cell r="AG11001"/>
          <cell r="AH11001">
            <v>-240800</v>
          </cell>
          <cell r="AI11001">
            <v>-151898</v>
          </cell>
          <cell r="AJ11001"/>
          <cell r="AK11001"/>
          <cell r="AL11001"/>
          <cell r="AM11001"/>
          <cell r="AN11001"/>
        </row>
        <row r="11002">
          <cell r="E11002">
            <v>11001</v>
          </cell>
          <cell r="F11002">
            <v>85801</v>
          </cell>
          <cell r="G11002">
            <v>297811</v>
          </cell>
          <cell r="H11002"/>
          <cell r="I11002">
            <v>6647</v>
          </cell>
          <cell r="J11002">
            <v>30000</v>
          </cell>
          <cell r="K11002">
            <v>725940</v>
          </cell>
          <cell r="L11002">
            <v>719828</v>
          </cell>
          <cell r="M11002">
            <v>2298</v>
          </cell>
          <cell r="N11002">
            <v>565724</v>
          </cell>
          <cell r="O11002"/>
          <cell r="P11002">
            <v>496685</v>
          </cell>
          <cell r="Q11002">
            <v>527865</v>
          </cell>
          <cell r="R11002"/>
          <cell r="S11002">
            <v>1634811</v>
          </cell>
          <cell r="T11002"/>
          <cell r="U11002">
            <v>3215280</v>
          </cell>
          <cell r="V11002"/>
          <cell r="W11002"/>
          <cell r="X11002">
            <v>103249</v>
          </cell>
          <cell r="Y11002"/>
          <cell r="Z11002"/>
          <cell r="AA11002"/>
          <cell r="AB11002">
            <v>28165</v>
          </cell>
          <cell r="AC11002"/>
          <cell r="AD11002"/>
          <cell r="AE11002">
            <v>397802</v>
          </cell>
          <cell r="AF11002">
            <v>1393</v>
          </cell>
          <cell r="AG11002">
            <v>326099</v>
          </cell>
          <cell r="AH11002">
            <v>243092</v>
          </cell>
          <cell r="AI11002">
            <v>283070</v>
          </cell>
          <cell r="AJ11002">
            <v>66674</v>
          </cell>
          <cell r="AK11002"/>
          <cell r="AL11002"/>
          <cell r="AM11002"/>
          <cell r="AN11002"/>
        </row>
        <row r="11003">
          <cell r="E11003">
            <v>11002</v>
          </cell>
          <cell r="F11003">
            <v>85824</v>
          </cell>
          <cell r="G11003">
            <v>347785</v>
          </cell>
          <cell r="H11003"/>
          <cell r="I11003">
            <v>7850</v>
          </cell>
          <cell r="J11003"/>
          <cell r="K11003">
            <v>725940</v>
          </cell>
          <cell r="L11003">
            <v>675814</v>
          </cell>
          <cell r="M11003"/>
          <cell r="N11003">
            <v>566892</v>
          </cell>
          <cell r="O11003"/>
          <cell r="P11003">
            <v>592676</v>
          </cell>
          <cell r="Q11003">
            <v>527865</v>
          </cell>
          <cell r="R11003"/>
          <cell r="S11003">
            <v>1634811</v>
          </cell>
          <cell r="T11003"/>
          <cell r="U11003">
            <v>1620040</v>
          </cell>
          <cell r="V11003"/>
          <cell r="W11003">
            <v>330</v>
          </cell>
          <cell r="X11003">
            <v>153249</v>
          </cell>
          <cell r="Y11003"/>
          <cell r="Z11003"/>
          <cell r="AA11003"/>
          <cell r="AB11003">
            <v>28165</v>
          </cell>
          <cell r="AC11003"/>
          <cell r="AD11003"/>
          <cell r="AE11003">
            <v>362724</v>
          </cell>
          <cell r="AF11003">
            <v>93963</v>
          </cell>
          <cell r="AG11003">
            <v>135573</v>
          </cell>
          <cell r="AH11003">
            <v>243092</v>
          </cell>
          <cell r="AI11003">
            <v>331448</v>
          </cell>
          <cell r="AJ11003">
            <v>49383</v>
          </cell>
          <cell r="AK11003"/>
          <cell r="AL11003"/>
          <cell r="AM11003"/>
          <cell r="AN11003"/>
        </row>
        <row r="11004">
          <cell r="E11004">
            <v>11003</v>
          </cell>
          <cell r="F11004">
            <v>453636</v>
          </cell>
          <cell r="G11004">
            <v>417408</v>
          </cell>
          <cell r="H11004"/>
          <cell r="I11004">
            <v>2340</v>
          </cell>
          <cell r="J11004">
            <v>30000</v>
          </cell>
          <cell r="K11004"/>
          <cell r="L11004">
            <v>956361</v>
          </cell>
          <cell r="M11004">
            <v>116214</v>
          </cell>
          <cell r="N11004">
            <v>93177</v>
          </cell>
          <cell r="O11004"/>
          <cell r="P11004">
            <v>3055301</v>
          </cell>
          <cell r="Q11004">
            <v>2979</v>
          </cell>
          <cell r="R11004"/>
          <cell r="S11004"/>
          <cell r="T11004"/>
          <cell r="U11004">
            <v>17384560</v>
          </cell>
          <cell r="V11004"/>
          <cell r="W11004">
            <v>5139</v>
          </cell>
          <cell r="X11004">
            <v>88695</v>
          </cell>
          <cell r="Y11004"/>
          <cell r="Z11004"/>
          <cell r="AA11004"/>
          <cell r="AB11004"/>
          <cell r="AC11004"/>
          <cell r="AD11004"/>
          <cell r="AE11004">
            <v>223494</v>
          </cell>
          <cell r="AF11004">
            <v>596714</v>
          </cell>
          <cell r="AG11004">
            <v>596249</v>
          </cell>
          <cell r="AH11004"/>
          <cell r="AI11004">
            <v>540066</v>
          </cell>
          <cell r="AJ11004">
            <v>105569</v>
          </cell>
          <cell r="AK11004"/>
          <cell r="AL11004"/>
          <cell r="AM11004"/>
          <cell r="AN11004">
            <v>162310</v>
          </cell>
        </row>
        <row r="11005">
          <cell r="E11005">
            <v>11004</v>
          </cell>
          <cell r="F11005">
            <v>23</v>
          </cell>
          <cell r="G11005">
            <v>49974</v>
          </cell>
          <cell r="H11005"/>
          <cell r="I11005">
            <v>1203</v>
          </cell>
          <cell r="J11005">
            <v>-30000</v>
          </cell>
          <cell r="K11005"/>
          <cell r="L11005">
            <v>-44014</v>
          </cell>
          <cell r="M11005">
            <v>-2298</v>
          </cell>
          <cell r="N11005">
            <v>1168</v>
          </cell>
          <cell r="O11005"/>
          <cell r="P11005">
            <v>95991</v>
          </cell>
          <cell r="Q11005"/>
          <cell r="R11005"/>
          <cell r="S11005"/>
          <cell r="T11005"/>
          <cell r="U11005">
            <v>-1595240</v>
          </cell>
          <cell r="V11005"/>
          <cell r="W11005">
            <v>330</v>
          </cell>
          <cell r="X11005">
            <v>50000</v>
          </cell>
          <cell r="Y11005"/>
          <cell r="Z11005"/>
          <cell r="AA11005"/>
          <cell r="AB11005"/>
          <cell r="AC11005"/>
          <cell r="AD11005"/>
          <cell r="AE11005">
            <v>-35078</v>
          </cell>
          <cell r="AF11005">
            <v>92570</v>
          </cell>
          <cell r="AG11005">
            <v>-190526</v>
          </cell>
          <cell r="AH11005"/>
          <cell r="AI11005">
            <v>48378</v>
          </cell>
          <cell r="AJ11005">
            <v>-17291</v>
          </cell>
          <cell r="AK11005"/>
          <cell r="AL11005"/>
          <cell r="AM11005"/>
          <cell r="AN11005"/>
        </row>
        <row r="11006">
          <cell r="E11006">
            <v>11005</v>
          </cell>
          <cell r="F11006">
            <v>117540</v>
          </cell>
          <cell r="G11006">
            <v>64925</v>
          </cell>
          <cell r="H11006"/>
          <cell r="I11006">
            <v>170088</v>
          </cell>
          <cell r="J11006"/>
          <cell r="K11006">
            <v>371693</v>
          </cell>
          <cell r="L11006">
            <v>135000</v>
          </cell>
          <cell r="M11006"/>
          <cell r="N11006"/>
          <cell r="O11006">
            <v>1154371</v>
          </cell>
          <cell r="P11006">
            <v>137845</v>
          </cell>
          <cell r="Q11006">
            <v>267090</v>
          </cell>
          <cell r="R11006">
            <v>70429</v>
          </cell>
          <cell r="S11006"/>
          <cell r="T11006">
            <v>427148</v>
          </cell>
          <cell r="U11006"/>
          <cell r="V11006"/>
          <cell r="W11006">
            <v>333833</v>
          </cell>
          <cell r="X11006"/>
          <cell r="Y11006">
            <v>33336</v>
          </cell>
          <cell r="Z11006">
            <v>160044</v>
          </cell>
          <cell r="AA11006">
            <v>93187</v>
          </cell>
          <cell r="AB11006"/>
          <cell r="AC11006"/>
          <cell r="AD11006">
            <v>35290</v>
          </cell>
          <cell r="AE11006"/>
          <cell r="AF11006">
            <v>156562</v>
          </cell>
          <cell r="AG11006">
            <v>983421</v>
          </cell>
          <cell r="AH11006">
            <v>829950</v>
          </cell>
          <cell r="AI11006">
            <v>500282</v>
          </cell>
          <cell r="AJ11006">
            <v>203665</v>
          </cell>
          <cell r="AK11006"/>
          <cell r="AL11006"/>
          <cell r="AM11006"/>
          <cell r="AN11006"/>
        </row>
        <row r="11007">
          <cell r="E11007">
            <v>11006</v>
          </cell>
          <cell r="F11007"/>
          <cell r="G11007"/>
          <cell r="H11007"/>
          <cell r="I11007"/>
          <cell r="J11007"/>
          <cell r="K11007">
            <v>33300</v>
          </cell>
          <cell r="L11007">
            <v>60000</v>
          </cell>
          <cell r="M11007"/>
          <cell r="N11007"/>
          <cell r="O11007"/>
          <cell r="P11007"/>
          <cell r="Q11007"/>
          <cell r="R11007"/>
          <cell r="S11007"/>
          <cell r="T11007"/>
          <cell r="U11007"/>
          <cell r="V11007"/>
          <cell r="W11007"/>
          <cell r="X11007"/>
          <cell r="Y11007"/>
          <cell r="Z11007"/>
          <cell r="AA11007"/>
          <cell r="AB11007"/>
          <cell r="AC11007"/>
          <cell r="AD11007">
            <v>-3699</v>
          </cell>
          <cell r="AE11007"/>
          <cell r="AF11007"/>
          <cell r="AG11007"/>
          <cell r="AH11007"/>
          <cell r="AI11007">
            <v>-82552</v>
          </cell>
          <cell r="AJ11007">
            <v>-1</v>
          </cell>
          <cell r="AK11007"/>
          <cell r="AL11007"/>
          <cell r="AM11007"/>
          <cell r="AN11007"/>
        </row>
        <row r="11008">
          <cell r="E11008">
            <v>11007</v>
          </cell>
          <cell r="F11008">
            <v>243381</v>
          </cell>
          <cell r="G11008">
            <v>630600</v>
          </cell>
          <cell r="H11008"/>
          <cell r="I11008">
            <v>862325</v>
          </cell>
          <cell r="J11008"/>
          <cell r="K11008">
            <v>264644</v>
          </cell>
          <cell r="L11008">
            <v>144484</v>
          </cell>
          <cell r="M11008"/>
          <cell r="N11008"/>
          <cell r="O11008">
            <v>50469</v>
          </cell>
          <cell r="P11008">
            <v>460283</v>
          </cell>
          <cell r="Q11008">
            <v>309522</v>
          </cell>
          <cell r="R11008">
            <v>7989</v>
          </cell>
          <cell r="S11008"/>
          <cell r="T11008">
            <v>1817686</v>
          </cell>
          <cell r="U11008"/>
          <cell r="V11008"/>
          <cell r="W11008">
            <v>332959</v>
          </cell>
          <cell r="X11008">
            <v>444170</v>
          </cell>
          <cell r="Y11008"/>
          <cell r="Z11008">
            <v>269091</v>
          </cell>
          <cell r="AA11008">
            <v>306295</v>
          </cell>
          <cell r="AB11008"/>
          <cell r="AC11008"/>
          <cell r="AD11008">
            <v>140667</v>
          </cell>
          <cell r="AE11008"/>
          <cell r="AF11008">
            <v>361211</v>
          </cell>
          <cell r="AG11008">
            <v>262555</v>
          </cell>
          <cell r="AH11008">
            <v>505111</v>
          </cell>
          <cell r="AI11008"/>
          <cell r="AJ11008"/>
          <cell r="AK11008"/>
          <cell r="AL11008"/>
          <cell r="AM11008">
            <v>317368</v>
          </cell>
          <cell r="AN11008"/>
        </row>
        <row r="11009">
          <cell r="E11009">
            <v>11008</v>
          </cell>
          <cell r="F11009">
            <v>141794</v>
          </cell>
          <cell r="G11009">
            <v>492088</v>
          </cell>
          <cell r="H11009"/>
          <cell r="I11009">
            <v>555221</v>
          </cell>
          <cell r="J11009"/>
          <cell r="K11009">
            <v>309512</v>
          </cell>
          <cell r="L11009">
            <v>87258</v>
          </cell>
          <cell r="M11009"/>
          <cell r="N11009"/>
          <cell r="O11009">
            <v>1035128</v>
          </cell>
          <cell r="P11009">
            <v>137845</v>
          </cell>
          <cell r="Q11009">
            <v>219402</v>
          </cell>
          <cell r="R11009"/>
          <cell r="S11009"/>
          <cell r="T11009">
            <v>1824869</v>
          </cell>
          <cell r="U11009"/>
          <cell r="V11009"/>
          <cell r="W11009">
            <v>160520</v>
          </cell>
          <cell r="X11009">
            <v>346838</v>
          </cell>
          <cell r="Y11009"/>
          <cell r="Z11009">
            <v>159044</v>
          </cell>
          <cell r="AA11009">
            <v>5829</v>
          </cell>
          <cell r="AB11009"/>
          <cell r="AC11009"/>
          <cell r="AD11009">
            <v>26040</v>
          </cell>
          <cell r="AE11009"/>
          <cell r="AF11009">
            <v>161525</v>
          </cell>
          <cell r="AG11009">
            <v>374424</v>
          </cell>
          <cell r="AH11009">
            <v>454507</v>
          </cell>
          <cell r="AI11009"/>
          <cell r="AJ11009"/>
          <cell r="AK11009"/>
          <cell r="AL11009"/>
          <cell r="AM11009">
            <v>79342</v>
          </cell>
          <cell r="AN11009"/>
        </row>
        <row r="11010">
          <cell r="E11010">
            <v>11009</v>
          </cell>
          <cell r="F11010">
            <v>219127</v>
          </cell>
          <cell r="G11010">
            <v>203437</v>
          </cell>
          <cell r="H11010"/>
          <cell r="I11010">
            <v>477192</v>
          </cell>
          <cell r="J11010"/>
          <cell r="K11010">
            <v>360125</v>
          </cell>
          <cell r="L11010">
            <v>252226</v>
          </cell>
          <cell r="M11010"/>
          <cell r="N11010"/>
          <cell r="O11010">
            <v>169712</v>
          </cell>
          <cell r="P11010">
            <v>460283</v>
          </cell>
          <cell r="Q11010">
            <v>357210</v>
          </cell>
          <cell r="R11010">
            <v>78418</v>
          </cell>
          <cell r="S11010"/>
          <cell r="T11010">
            <v>419965</v>
          </cell>
          <cell r="U11010"/>
          <cell r="V11010"/>
          <cell r="W11010">
            <v>506272</v>
          </cell>
          <cell r="X11010">
            <v>97332</v>
          </cell>
          <cell r="Y11010">
            <v>33336</v>
          </cell>
          <cell r="Z11010">
            <v>270091</v>
          </cell>
          <cell r="AA11010">
            <v>393653</v>
          </cell>
          <cell r="AB11010"/>
          <cell r="AC11010"/>
          <cell r="AD11010">
            <v>146218</v>
          </cell>
          <cell r="AE11010"/>
          <cell r="AF11010">
            <v>356248</v>
          </cell>
          <cell r="AG11010">
            <v>871552</v>
          </cell>
          <cell r="AH11010">
            <v>880554</v>
          </cell>
          <cell r="AI11010">
            <v>417730</v>
          </cell>
          <cell r="AJ11010">
            <v>203664</v>
          </cell>
          <cell r="AK11010"/>
          <cell r="AL11010"/>
          <cell r="AM11010">
            <v>238026</v>
          </cell>
          <cell r="AN11010"/>
        </row>
        <row r="11011">
          <cell r="E11011">
            <v>11010</v>
          </cell>
          <cell r="F11011">
            <v>-101587</v>
          </cell>
          <cell r="G11011">
            <v>-138512</v>
          </cell>
          <cell r="H11011"/>
          <cell r="I11011">
            <v>-307104</v>
          </cell>
          <cell r="J11011"/>
          <cell r="K11011">
            <v>44868</v>
          </cell>
          <cell r="L11011">
            <v>-57226</v>
          </cell>
          <cell r="M11011"/>
          <cell r="N11011"/>
          <cell r="O11011">
            <v>984659</v>
          </cell>
          <cell r="P11011">
            <v>-322438</v>
          </cell>
          <cell r="Q11011">
            <v>-90120</v>
          </cell>
          <cell r="R11011">
            <v>-7989</v>
          </cell>
          <cell r="S11011"/>
          <cell r="T11011">
            <v>7183</v>
          </cell>
          <cell r="U11011"/>
          <cell r="V11011"/>
          <cell r="W11011">
            <v>-172439</v>
          </cell>
          <cell r="X11011">
            <v>-97332</v>
          </cell>
          <cell r="Y11011"/>
          <cell r="Z11011">
            <v>-110047</v>
          </cell>
          <cell r="AA11011">
            <v>-300466</v>
          </cell>
          <cell r="AB11011"/>
          <cell r="AC11011"/>
          <cell r="AD11011">
            <v>-114627</v>
          </cell>
          <cell r="AE11011"/>
          <cell r="AF11011">
            <v>-199686</v>
          </cell>
          <cell r="AG11011">
            <v>111869</v>
          </cell>
          <cell r="AH11011">
            <v>-50604</v>
          </cell>
          <cell r="AI11011"/>
          <cell r="AJ11011"/>
          <cell r="AK11011"/>
          <cell r="AL11011"/>
          <cell r="AM11011">
            <v>-238026</v>
          </cell>
          <cell r="AN11011"/>
        </row>
        <row r="11012">
          <cell r="E11012">
            <v>11011</v>
          </cell>
          <cell r="F11012">
            <v>594327</v>
          </cell>
          <cell r="G11012">
            <v>1941187</v>
          </cell>
          <cell r="H11012"/>
          <cell r="I11012">
            <v>206889</v>
          </cell>
          <cell r="J11012"/>
          <cell r="K11012">
            <v>1647442</v>
          </cell>
          <cell r="L11012">
            <v>4799364</v>
          </cell>
          <cell r="M11012">
            <v>3059810</v>
          </cell>
          <cell r="N11012">
            <v>42066</v>
          </cell>
          <cell r="O11012">
            <v>6141852</v>
          </cell>
          <cell r="P11012">
            <v>348995</v>
          </cell>
          <cell r="Q11012">
            <v>71822</v>
          </cell>
          <cell r="R11012">
            <v>1330325</v>
          </cell>
          <cell r="S11012"/>
          <cell r="T11012"/>
          <cell r="U11012">
            <v>352102</v>
          </cell>
          <cell r="V11012"/>
          <cell r="W11012">
            <v>819771</v>
          </cell>
          <cell r="X11012"/>
          <cell r="Y11012"/>
          <cell r="Z11012">
            <v>253493</v>
          </cell>
          <cell r="AA11012">
            <v>125379</v>
          </cell>
          <cell r="AB11012">
            <v>18755</v>
          </cell>
          <cell r="AC11012">
            <v>259803</v>
          </cell>
          <cell r="AD11012">
            <v>1987815</v>
          </cell>
          <cell r="AE11012"/>
          <cell r="AF11012">
            <v>256458</v>
          </cell>
          <cell r="AG11012">
            <v>503933</v>
          </cell>
          <cell r="AH11012">
            <v>1414331</v>
          </cell>
          <cell r="AI11012">
            <v>674250</v>
          </cell>
          <cell r="AJ11012">
            <v>225757</v>
          </cell>
          <cell r="AK11012"/>
          <cell r="AL11012"/>
          <cell r="AM11012"/>
          <cell r="AN11012">
            <v>249337</v>
          </cell>
        </row>
        <row r="11013">
          <cell r="E11013">
            <v>11012</v>
          </cell>
          <cell r="F11013"/>
          <cell r="G11013"/>
          <cell r="H11013"/>
          <cell r="I11013"/>
          <cell r="J11013"/>
          <cell r="K11013"/>
          <cell r="L11013"/>
          <cell r="M11013">
            <v>4442</v>
          </cell>
          <cell r="N11013"/>
          <cell r="O11013"/>
          <cell r="P11013"/>
          <cell r="Q11013"/>
          <cell r="R11013"/>
          <cell r="S11013"/>
          <cell r="T11013"/>
          <cell r="U11013"/>
          <cell r="V11013"/>
          <cell r="W11013">
            <v>176466</v>
          </cell>
          <cell r="X11013"/>
          <cell r="Y11013"/>
          <cell r="Z11013"/>
          <cell r="AA11013"/>
          <cell r="AB11013"/>
          <cell r="AC11013"/>
          <cell r="AD11013">
            <v>-37577</v>
          </cell>
          <cell r="AE11013"/>
          <cell r="AF11013">
            <v>-50458</v>
          </cell>
          <cell r="AG11013"/>
          <cell r="AH11013"/>
          <cell r="AI11013">
            <v>-150000</v>
          </cell>
          <cell r="AJ11013">
            <v>-123188</v>
          </cell>
          <cell r="AK11013"/>
          <cell r="AL11013"/>
          <cell r="AM11013"/>
          <cell r="AN11013"/>
        </row>
        <row r="11014">
          <cell r="E11014">
            <v>11013</v>
          </cell>
          <cell r="F11014">
            <v>389867</v>
          </cell>
          <cell r="G11014">
            <v>1004842</v>
          </cell>
          <cell r="H11014"/>
          <cell r="I11014">
            <v>39563</v>
          </cell>
          <cell r="J11014"/>
          <cell r="K11014">
            <v>683112</v>
          </cell>
          <cell r="L11014">
            <v>2241226</v>
          </cell>
          <cell r="M11014">
            <v>2171126</v>
          </cell>
          <cell r="N11014">
            <v>119779</v>
          </cell>
          <cell r="O11014">
            <v>1718955</v>
          </cell>
          <cell r="P11014">
            <v>316469</v>
          </cell>
          <cell r="Q11014">
            <v>408997</v>
          </cell>
          <cell r="R11014">
            <v>500636</v>
          </cell>
          <cell r="S11014"/>
          <cell r="T11014"/>
          <cell r="U11014">
            <v>151544</v>
          </cell>
          <cell r="V11014"/>
          <cell r="W11014">
            <v>699681</v>
          </cell>
          <cell r="X11014"/>
          <cell r="Y11014"/>
          <cell r="Z11014">
            <v>256942</v>
          </cell>
          <cell r="AA11014">
            <v>160100</v>
          </cell>
          <cell r="AB11014">
            <v>24981</v>
          </cell>
          <cell r="AC11014">
            <v>391161</v>
          </cell>
          <cell r="AD11014">
            <v>844211</v>
          </cell>
          <cell r="AE11014"/>
          <cell r="AF11014">
            <v>335301</v>
          </cell>
          <cell r="AG11014">
            <v>611575</v>
          </cell>
          <cell r="AH11014">
            <v>986118</v>
          </cell>
          <cell r="AI11014">
            <v>721055</v>
          </cell>
          <cell r="AJ11014">
            <v>407716</v>
          </cell>
          <cell r="AK11014"/>
          <cell r="AL11014"/>
          <cell r="AM11014">
            <v>35000</v>
          </cell>
          <cell r="AN11014"/>
        </row>
        <row r="11015">
          <cell r="E11015">
            <v>11014</v>
          </cell>
          <cell r="F11015">
            <v>68874</v>
          </cell>
          <cell r="G11015">
            <v>453758</v>
          </cell>
          <cell r="H11015"/>
          <cell r="I11015">
            <v>91497</v>
          </cell>
          <cell r="J11015"/>
          <cell r="K11015">
            <v>314513</v>
          </cell>
          <cell r="L11015">
            <v>835103</v>
          </cell>
          <cell r="M11015">
            <v>729060</v>
          </cell>
          <cell r="N11015">
            <v>42066</v>
          </cell>
          <cell r="O11015">
            <v>2049027</v>
          </cell>
          <cell r="P11015">
            <v>199087</v>
          </cell>
          <cell r="Q11015">
            <v>28830</v>
          </cell>
          <cell r="R11015">
            <v>355088</v>
          </cell>
          <cell r="S11015"/>
          <cell r="T11015"/>
          <cell r="U11015">
            <v>74000</v>
          </cell>
          <cell r="V11015"/>
          <cell r="W11015">
            <v>13438</v>
          </cell>
          <cell r="X11015"/>
          <cell r="Y11015"/>
          <cell r="Z11015">
            <v>57992</v>
          </cell>
          <cell r="AA11015">
            <v>138250</v>
          </cell>
          <cell r="AB11015">
            <v>36094</v>
          </cell>
          <cell r="AC11015">
            <v>259803</v>
          </cell>
          <cell r="AD11015">
            <v>202466</v>
          </cell>
          <cell r="AE11015"/>
          <cell r="AF11015">
            <v>59922</v>
          </cell>
          <cell r="AG11015">
            <v>401947</v>
          </cell>
          <cell r="AH11015">
            <v>479318</v>
          </cell>
          <cell r="AI11015">
            <v>1875</v>
          </cell>
          <cell r="AJ11015"/>
          <cell r="AK11015"/>
          <cell r="AL11015"/>
          <cell r="AM11015">
            <v>5792</v>
          </cell>
          <cell r="AN11015">
            <v>249337</v>
          </cell>
        </row>
        <row r="11016">
          <cell r="E11016">
            <v>11015</v>
          </cell>
          <cell r="F11016">
            <v>915320</v>
          </cell>
          <cell r="G11016">
            <v>2492271</v>
          </cell>
          <cell r="H11016"/>
          <cell r="I11016">
            <v>154955</v>
          </cell>
          <cell r="J11016"/>
          <cell r="K11016">
            <v>2016041</v>
          </cell>
          <cell r="L11016">
            <v>6205487</v>
          </cell>
          <cell r="M11016">
            <v>4506318</v>
          </cell>
          <cell r="N11016">
            <v>119779</v>
          </cell>
          <cell r="O11016">
            <v>5811780</v>
          </cell>
          <cell r="P11016">
            <v>466377</v>
          </cell>
          <cell r="Q11016">
            <v>451989</v>
          </cell>
          <cell r="R11016">
            <v>1475873</v>
          </cell>
          <cell r="S11016"/>
          <cell r="T11016"/>
          <cell r="U11016">
            <v>429646</v>
          </cell>
          <cell r="V11016"/>
          <cell r="W11016">
            <v>1682480</v>
          </cell>
          <cell r="X11016"/>
          <cell r="Y11016"/>
          <cell r="Z11016">
            <v>452443</v>
          </cell>
          <cell r="AA11016">
            <v>147229</v>
          </cell>
          <cell r="AB11016">
            <v>7642</v>
          </cell>
          <cell r="AC11016">
            <v>391161</v>
          </cell>
          <cell r="AD11016">
            <v>2591983</v>
          </cell>
          <cell r="AE11016"/>
          <cell r="AF11016">
            <v>481379</v>
          </cell>
          <cell r="AG11016">
            <v>713561</v>
          </cell>
          <cell r="AH11016">
            <v>1921131</v>
          </cell>
          <cell r="AI11016">
            <v>1243430</v>
          </cell>
          <cell r="AJ11016">
            <v>510285</v>
          </cell>
          <cell r="AK11016"/>
          <cell r="AL11016"/>
          <cell r="AM11016">
            <v>29208</v>
          </cell>
          <cell r="AN11016"/>
        </row>
        <row r="11017">
          <cell r="E11017">
            <v>11016</v>
          </cell>
          <cell r="F11017">
            <v>-320993</v>
          </cell>
          <cell r="G11017">
            <v>-551084</v>
          </cell>
          <cell r="H11017"/>
          <cell r="I11017">
            <v>51934</v>
          </cell>
          <cell r="J11017"/>
          <cell r="K11017">
            <v>-368599</v>
          </cell>
          <cell r="L11017">
            <v>-1406123</v>
          </cell>
          <cell r="M11017">
            <v>-1442066</v>
          </cell>
          <cell r="N11017">
            <v>-77713</v>
          </cell>
          <cell r="O11017">
            <v>330072</v>
          </cell>
          <cell r="P11017">
            <v>-117382</v>
          </cell>
          <cell r="Q11017">
            <v>-380167</v>
          </cell>
          <cell r="R11017">
            <v>-145548</v>
          </cell>
          <cell r="S11017"/>
          <cell r="T11017"/>
          <cell r="U11017">
            <v>-77544</v>
          </cell>
          <cell r="V11017"/>
          <cell r="W11017">
            <v>-686243</v>
          </cell>
          <cell r="X11017"/>
          <cell r="Y11017"/>
          <cell r="Z11017">
            <v>-198950</v>
          </cell>
          <cell r="AA11017">
            <v>-21850</v>
          </cell>
          <cell r="AB11017">
            <v>11113</v>
          </cell>
          <cell r="AC11017">
            <v>-131358</v>
          </cell>
          <cell r="AD11017">
            <v>-641745</v>
          </cell>
          <cell r="AE11017"/>
          <cell r="AF11017">
            <v>-275379</v>
          </cell>
          <cell r="AG11017">
            <v>-209628</v>
          </cell>
          <cell r="AH11017">
            <v>-506800</v>
          </cell>
          <cell r="AI11017">
            <v>-719180</v>
          </cell>
          <cell r="AJ11017">
            <v>-407716</v>
          </cell>
          <cell r="AK11017"/>
          <cell r="AL11017"/>
          <cell r="AM11017">
            <v>-29208</v>
          </cell>
          <cell r="AN11017">
            <v>249337</v>
          </cell>
        </row>
        <row r="11018">
          <cell r="E11018">
            <v>11017</v>
          </cell>
          <cell r="F11018"/>
          <cell r="G11018"/>
          <cell r="H11018">
            <v>3133761</v>
          </cell>
          <cell r="I11018"/>
          <cell r="J11018"/>
          <cell r="K11018"/>
          <cell r="L11018">
            <v>3543266</v>
          </cell>
          <cell r="M11018"/>
          <cell r="N11018">
            <v>10967188</v>
          </cell>
          <cell r="O11018"/>
          <cell r="P11018">
            <v>771496</v>
          </cell>
          <cell r="Q11018"/>
          <cell r="R11018"/>
          <cell r="S11018">
            <v>298357</v>
          </cell>
          <cell r="T11018">
            <v>38769988</v>
          </cell>
          <cell r="U11018">
            <v>18480442</v>
          </cell>
          <cell r="V11018">
            <v>72640</v>
          </cell>
          <cell r="W11018">
            <v>5951</v>
          </cell>
          <cell r="X11018"/>
          <cell r="Y11018"/>
          <cell r="Z11018"/>
          <cell r="AA11018"/>
          <cell r="AB11018"/>
          <cell r="AC11018"/>
          <cell r="AD11018"/>
          <cell r="AE11018">
            <v>152653</v>
          </cell>
          <cell r="AF11018"/>
          <cell r="AG11018"/>
          <cell r="AH11018">
            <v>281852</v>
          </cell>
          <cell r="AI11018">
            <v>229256</v>
          </cell>
          <cell r="AJ11018">
            <v>130624</v>
          </cell>
          <cell r="AK11018"/>
          <cell r="AL11018"/>
          <cell r="AM11018"/>
          <cell r="AN11018"/>
        </row>
        <row r="11019">
          <cell r="E11019">
            <v>11018</v>
          </cell>
          <cell r="F11019"/>
          <cell r="G11019"/>
          <cell r="H11019"/>
          <cell r="I11019"/>
          <cell r="J11019"/>
          <cell r="K11019"/>
          <cell r="L11019"/>
          <cell r="M11019"/>
          <cell r="N11019">
            <v>-9599</v>
          </cell>
          <cell r="O11019"/>
          <cell r="P11019">
            <v>48484</v>
          </cell>
          <cell r="Q11019"/>
          <cell r="R11019"/>
          <cell r="S11019"/>
          <cell r="T11019">
            <v>-178738</v>
          </cell>
          <cell r="U11019"/>
          <cell r="V11019"/>
          <cell r="W11019"/>
          <cell r="X11019"/>
          <cell r="Y11019"/>
          <cell r="Z11019"/>
          <cell r="AA11019"/>
          <cell r="AB11019"/>
          <cell r="AC11019"/>
          <cell r="AD11019"/>
          <cell r="AE11019"/>
          <cell r="AF11019"/>
          <cell r="AG11019"/>
          <cell r="AH11019">
            <v>240800</v>
          </cell>
          <cell r="AI11019"/>
          <cell r="AJ11019">
            <v>-8574</v>
          </cell>
          <cell r="AK11019"/>
          <cell r="AL11019"/>
          <cell r="AM11019"/>
          <cell r="AN11019"/>
        </row>
        <row r="11020">
          <cell r="E11020">
            <v>11019</v>
          </cell>
          <cell r="F11020"/>
          <cell r="G11020"/>
          <cell r="H11020">
            <v>2608564</v>
          </cell>
          <cell r="I11020"/>
          <cell r="J11020"/>
          <cell r="K11020">
            <v>20000</v>
          </cell>
          <cell r="L11020">
            <v>1115742</v>
          </cell>
          <cell r="M11020"/>
          <cell r="N11020">
            <v>14424615</v>
          </cell>
          <cell r="O11020"/>
          <cell r="P11020">
            <v>1561674</v>
          </cell>
          <cell r="Q11020"/>
          <cell r="R11020"/>
          <cell r="S11020">
            <v>2329136</v>
          </cell>
          <cell r="T11020">
            <v>20049106</v>
          </cell>
          <cell r="U11020">
            <v>10632472</v>
          </cell>
          <cell r="V11020">
            <v>10588</v>
          </cell>
          <cell r="W11020">
            <v>1173247</v>
          </cell>
          <cell r="X11020"/>
          <cell r="Y11020"/>
          <cell r="Z11020"/>
          <cell r="AA11020"/>
          <cell r="AB11020"/>
          <cell r="AC11020"/>
          <cell r="AD11020"/>
          <cell r="AE11020">
            <v>406514</v>
          </cell>
          <cell r="AF11020"/>
          <cell r="AG11020"/>
          <cell r="AH11020">
            <v>641865</v>
          </cell>
          <cell r="AI11020">
            <v>167148</v>
          </cell>
          <cell r="AJ11020">
            <v>27505</v>
          </cell>
          <cell r="AK11020"/>
          <cell r="AL11020"/>
          <cell r="AM11020"/>
          <cell r="AN11020"/>
        </row>
        <row r="11021">
          <cell r="E11021">
            <v>11020</v>
          </cell>
          <cell r="F11021"/>
          <cell r="G11021"/>
          <cell r="H11021">
            <v>2621556</v>
          </cell>
          <cell r="I11021"/>
          <cell r="J11021"/>
          <cell r="K11021">
            <v>20000</v>
          </cell>
          <cell r="L11021">
            <v>1275329</v>
          </cell>
          <cell r="M11021"/>
          <cell r="N11021">
            <v>11005509</v>
          </cell>
          <cell r="O11021"/>
          <cell r="P11021">
            <v>1803546</v>
          </cell>
          <cell r="Q11021"/>
          <cell r="R11021"/>
          <cell r="S11021">
            <v>2141539</v>
          </cell>
          <cell r="T11021">
            <v>23478320</v>
          </cell>
          <cell r="U11021">
            <v>10942739</v>
          </cell>
          <cell r="V11021">
            <v>15063</v>
          </cell>
          <cell r="W11021">
            <v>1161038</v>
          </cell>
          <cell r="X11021"/>
          <cell r="Y11021"/>
          <cell r="Z11021"/>
          <cell r="AA11021"/>
          <cell r="AB11021"/>
          <cell r="AC11021"/>
          <cell r="AD11021"/>
          <cell r="AE11021">
            <v>334915</v>
          </cell>
          <cell r="AF11021"/>
          <cell r="AG11021"/>
          <cell r="AH11021">
            <v>900218</v>
          </cell>
          <cell r="AI11021">
            <v>99652</v>
          </cell>
          <cell r="AJ11021">
            <v>46669</v>
          </cell>
          <cell r="AK11021"/>
          <cell r="AL11021"/>
          <cell r="AM11021"/>
          <cell r="AN11021"/>
        </row>
        <row r="11022">
          <cell r="E11022">
            <v>11021</v>
          </cell>
          <cell r="F11022"/>
          <cell r="G11022"/>
          <cell r="H11022">
            <v>3120769</v>
          </cell>
          <cell r="I11022"/>
          <cell r="J11022"/>
          <cell r="K11022"/>
          <cell r="L11022">
            <v>3383679</v>
          </cell>
          <cell r="M11022"/>
          <cell r="N11022">
            <v>14376695</v>
          </cell>
          <cell r="O11022"/>
          <cell r="P11022">
            <v>578108</v>
          </cell>
          <cell r="Q11022"/>
          <cell r="R11022"/>
          <cell r="S11022">
            <v>485954</v>
          </cell>
          <cell r="T11022">
            <v>35162036</v>
          </cell>
          <cell r="U11022">
            <v>18170175</v>
          </cell>
          <cell r="V11022">
            <v>68165</v>
          </cell>
          <cell r="W11022">
            <v>18160</v>
          </cell>
          <cell r="X11022"/>
          <cell r="Y11022"/>
          <cell r="Z11022"/>
          <cell r="AA11022"/>
          <cell r="AB11022"/>
          <cell r="AC11022"/>
          <cell r="AD11022"/>
          <cell r="AE11022">
            <v>224252</v>
          </cell>
          <cell r="AF11022"/>
          <cell r="AG11022"/>
          <cell r="AH11022">
            <v>264299</v>
          </cell>
          <cell r="AI11022">
            <v>296752</v>
          </cell>
          <cell r="AJ11022">
            <v>102886</v>
          </cell>
          <cell r="AK11022"/>
          <cell r="AL11022"/>
          <cell r="AM11022"/>
          <cell r="AN11022"/>
        </row>
        <row r="11023">
          <cell r="E11023">
            <v>11022</v>
          </cell>
          <cell r="F11023"/>
          <cell r="G11023"/>
          <cell r="H11023">
            <v>12992</v>
          </cell>
          <cell r="I11023"/>
          <cell r="J11023"/>
          <cell r="K11023"/>
          <cell r="L11023">
            <v>159587</v>
          </cell>
          <cell r="M11023"/>
          <cell r="N11023">
            <v>-3419106</v>
          </cell>
          <cell r="O11023"/>
          <cell r="P11023">
            <v>241872</v>
          </cell>
          <cell r="Q11023"/>
          <cell r="R11023"/>
          <cell r="S11023">
            <v>-187597</v>
          </cell>
          <cell r="T11023">
            <v>3429214</v>
          </cell>
          <cell r="U11023">
            <v>310267</v>
          </cell>
          <cell r="V11023">
            <v>4475</v>
          </cell>
          <cell r="W11023">
            <v>-12209</v>
          </cell>
          <cell r="X11023"/>
          <cell r="Y11023"/>
          <cell r="Z11023"/>
          <cell r="AA11023"/>
          <cell r="AB11023"/>
          <cell r="AC11023"/>
          <cell r="AD11023"/>
          <cell r="AE11023">
            <v>-71599</v>
          </cell>
          <cell r="AF11023"/>
          <cell r="AG11023"/>
          <cell r="AH11023">
            <v>258353</v>
          </cell>
          <cell r="AI11023">
            <v>-67496</v>
          </cell>
          <cell r="AJ11023">
            <v>19164</v>
          </cell>
          <cell r="AK11023"/>
          <cell r="AL11023"/>
          <cell r="AM11023"/>
          <cell r="AN11023"/>
        </row>
        <row r="11024">
          <cell r="E11024">
            <v>11023</v>
          </cell>
          <cell r="F11024">
            <v>19027</v>
          </cell>
          <cell r="G11024"/>
          <cell r="H11024">
            <v>1430426</v>
          </cell>
          <cell r="I11024">
            <v>2599259</v>
          </cell>
          <cell r="J11024">
            <v>418223</v>
          </cell>
          <cell r="K11024">
            <v>358873</v>
          </cell>
          <cell r="L11024">
            <v>1881305</v>
          </cell>
          <cell r="M11024">
            <v>2008882</v>
          </cell>
          <cell r="N11024"/>
          <cell r="O11024">
            <v>2158141</v>
          </cell>
          <cell r="P11024">
            <v>3130279</v>
          </cell>
          <cell r="Q11024">
            <v>748781</v>
          </cell>
          <cell r="R11024">
            <v>756593</v>
          </cell>
          <cell r="S11024">
            <v>614554</v>
          </cell>
          <cell r="T11024">
            <v>3095703</v>
          </cell>
          <cell r="U11024">
            <v>2023669</v>
          </cell>
          <cell r="V11024">
            <v>141244</v>
          </cell>
          <cell r="W11024">
            <v>98067</v>
          </cell>
          <cell r="X11024"/>
          <cell r="Y11024"/>
          <cell r="Z11024">
            <v>21783</v>
          </cell>
          <cell r="AA11024"/>
          <cell r="AB11024"/>
          <cell r="AC11024"/>
          <cell r="AD11024">
            <v>19010</v>
          </cell>
          <cell r="AE11024">
            <v>747400</v>
          </cell>
          <cell r="AF11024"/>
          <cell r="AG11024"/>
          <cell r="AH11024">
            <v>903607</v>
          </cell>
          <cell r="AI11024"/>
          <cell r="AJ11024"/>
          <cell r="AK11024"/>
          <cell r="AL11024"/>
          <cell r="AM11024"/>
          <cell r="AN11024"/>
        </row>
        <row r="11025">
          <cell r="E11025">
            <v>11024</v>
          </cell>
          <cell r="F11025"/>
          <cell r="G11025"/>
          <cell r="H11025">
            <v>113729</v>
          </cell>
          <cell r="I11025"/>
          <cell r="J11025"/>
          <cell r="K11025">
            <v>7037</v>
          </cell>
          <cell r="L11025"/>
          <cell r="M11025"/>
          <cell r="N11025"/>
          <cell r="O11025"/>
          <cell r="P11025"/>
          <cell r="Q11025"/>
          <cell r="R11025"/>
          <cell r="S11025"/>
          <cell r="T11025">
            <v>-257729</v>
          </cell>
          <cell r="U11025"/>
          <cell r="V11025"/>
          <cell r="W11025">
            <v>-3064</v>
          </cell>
          <cell r="X11025"/>
          <cell r="Y11025"/>
          <cell r="Z11025"/>
          <cell r="AA11025"/>
          <cell r="AB11025"/>
          <cell r="AC11025"/>
          <cell r="AD11025">
            <v>7</v>
          </cell>
          <cell r="AE11025"/>
          <cell r="AF11025"/>
          <cell r="AG11025"/>
          <cell r="AH11025">
            <v>-489837</v>
          </cell>
          <cell r="AI11025"/>
          <cell r="AJ11025"/>
          <cell r="AK11025"/>
          <cell r="AL11025"/>
          <cell r="AM11025"/>
          <cell r="AN11025"/>
        </row>
        <row r="11026">
          <cell r="E11026">
            <v>11025</v>
          </cell>
          <cell r="F11026">
            <v>61412</v>
          </cell>
          <cell r="G11026"/>
          <cell r="H11026">
            <v>9594943</v>
          </cell>
          <cell r="I11026">
            <v>3209063</v>
          </cell>
          <cell r="J11026">
            <v>2231940</v>
          </cell>
          <cell r="K11026">
            <v>527290</v>
          </cell>
          <cell r="L11026">
            <v>6287541</v>
          </cell>
          <cell r="M11026">
            <v>18972578</v>
          </cell>
          <cell r="N11026"/>
          <cell r="O11026">
            <v>19173580</v>
          </cell>
          <cell r="P11026">
            <v>3290286</v>
          </cell>
          <cell r="Q11026">
            <v>1934587</v>
          </cell>
          <cell r="R11026">
            <v>2812573</v>
          </cell>
          <cell r="S11026">
            <v>145097</v>
          </cell>
          <cell r="T11026">
            <v>954136</v>
          </cell>
          <cell r="U11026">
            <v>5230436</v>
          </cell>
          <cell r="V11026">
            <v>132366</v>
          </cell>
          <cell r="W11026">
            <v>7065971</v>
          </cell>
          <cell r="X11026"/>
          <cell r="Y11026"/>
          <cell r="Z11026"/>
          <cell r="AA11026"/>
          <cell r="AB11026"/>
          <cell r="AC11026"/>
          <cell r="AD11026">
            <v>428983</v>
          </cell>
          <cell r="AE11026">
            <v>1223605</v>
          </cell>
          <cell r="AF11026">
            <v>7800</v>
          </cell>
          <cell r="AG11026"/>
          <cell r="AH11026">
            <v>1440873</v>
          </cell>
          <cell r="AI11026"/>
          <cell r="AJ11026">
            <v>40092</v>
          </cell>
          <cell r="AK11026"/>
          <cell r="AL11026"/>
          <cell r="AM11026"/>
          <cell r="AN11026"/>
        </row>
        <row r="11027">
          <cell r="E11027">
            <v>11026</v>
          </cell>
          <cell r="F11027">
            <v>52713</v>
          </cell>
          <cell r="G11027"/>
          <cell r="H11027">
            <v>8694104</v>
          </cell>
          <cell r="I11027">
            <v>3487088</v>
          </cell>
          <cell r="J11027">
            <v>2351476</v>
          </cell>
          <cell r="K11027">
            <v>323424</v>
          </cell>
          <cell r="L11027">
            <v>6192717</v>
          </cell>
          <cell r="M11027">
            <v>16818259</v>
          </cell>
          <cell r="N11027"/>
          <cell r="O11027">
            <v>18567394</v>
          </cell>
          <cell r="P11027">
            <v>3130280</v>
          </cell>
          <cell r="Q11027">
            <v>1982649</v>
          </cell>
          <cell r="R11027">
            <v>2525160</v>
          </cell>
          <cell r="S11027">
            <v>345868</v>
          </cell>
          <cell r="T11027">
            <v>1835447</v>
          </cell>
          <cell r="U11027">
            <v>5141567</v>
          </cell>
          <cell r="V11027">
            <v>122636</v>
          </cell>
          <cell r="W11027">
            <v>7098341</v>
          </cell>
          <cell r="X11027"/>
          <cell r="Y11027"/>
          <cell r="Z11027">
            <v>4327</v>
          </cell>
          <cell r="AA11027"/>
          <cell r="AB11027"/>
          <cell r="AC11027"/>
          <cell r="AD11027">
            <v>438316</v>
          </cell>
          <cell r="AE11027">
            <v>796337</v>
          </cell>
          <cell r="AF11027"/>
          <cell r="AG11027"/>
          <cell r="AH11027">
            <v>1119566</v>
          </cell>
          <cell r="AI11027"/>
          <cell r="AJ11027">
            <v>5000</v>
          </cell>
          <cell r="AK11027"/>
          <cell r="AL11027"/>
          <cell r="AM11027"/>
          <cell r="AN11027"/>
        </row>
        <row r="11028">
          <cell r="E11028">
            <v>11027</v>
          </cell>
          <cell r="F11028">
            <v>27726</v>
          </cell>
          <cell r="G11028"/>
          <cell r="H11028">
            <v>2444994</v>
          </cell>
          <cell r="I11028">
            <v>2321234</v>
          </cell>
          <cell r="J11028">
            <v>298687</v>
          </cell>
          <cell r="K11028">
            <v>569776</v>
          </cell>
          <cell r="L11028">
            <v>1976129</v>
          </cell>
          <cell r="M11028">
            <v>4163201</v>
          </cell>
          <cell r="N11028"/>
          <cell r="O11028">
            <v>2764327</v>
          </cell>
          <cell r="P11028">
            <v>3290285</v>
          </cell>
          <cell r="Q11028">
            <v>700719</v>
          </cell>
          <cell r="R11028">
            <v>1044006</v>
          </cell>
          <cell r="S11028">
            <v>413783</v>
          </cell>
          <cell r="T11028">
            <v>1956663</v>
          </cell>
          <cell r="U11028">
            <v>2112538</v>
          </cell>
          <cell r="V11028">
            <v>150974</v>
          </cell>
          <cell r="W11028">
            <v>62633</v>
          </cell>
          <cell r="X11028"/>
          <cell r="Y11028"/>
          <cell r="Z11028">
            <v>17456</v>
          </cell>
          <cell r="AA11028"/>
          <cell r="AB11028"/>
          <cell r="AC11028"/>
          <cell r="AD11028">
            <v>9684</v>
          </cell>
          <cell r="AE11028">
            <v>1174668</v>
          </cell>
          <cell r="AF11028">
            <v>7800</v>
          </cell>
          <cell r="AG11028"/>
          <cell r="AH11028">
            <v>735077</v>
          </cell>
          <cell r="AI11028"/>
          <cell r="AJ11028">
            <v>35092</v>
          </cell>
          <cell r="AK11028"/>
          <cell r="AL11028"/>
          <cell r="AM11028"/>
          <cell r="AN11028"/>
        </row>
        <row r="11029">
          <cell r="E11029">
            <v>11028</v>
          </cell>
          <cell r="F11029">
            <v>-8699</v>
          </cell>
          <cell r="G11029"/>
          <cell r="H11029">
            <v>-900839</v>
          </cell>
          <cell r="I11029">
            <v>278025</v>
          </cell>
          <cell r="J11029">
            <v>119536</v>
          </cell>
          <cell r="K11029">
            <v>-203866</v>
          </cell>
          <cell r="L11029">
            <v>-94824</v>
          </cell>
          <cell r="M11029">
            <v>-2154319</v>
          </cell>
          <cell r="N11029"/>
          <cell r="O11029">
            <v>-606186</v>
          </cell>
          <cell r="P11029">
            <v>-160006</v>
          </cell>
          <cell r="Q11029">
            <v>48062</v>
          </cell>
          <cell r="R11029">
            <v>-287413</v>
          </cell>
          <cell r="S11029">
            <v>200771</v>
          </cell>
          <cell r="T11029">
            <v>881311</v>
          </cell>
          <cell r="U11029">
            <v>-88869</v>
          </cell>
          <cell r="V11029">
            <v>-9730</v>
          </cell>
          <cell r="W11029">
            <v>32370</v>
          </cell>
          <cell r="X11029"/>
          <cell r="Y11029"/>
          <cell r="Z11029">
            <v>4327</v>
          </cell>
          <cell r="AA11029"/>
          <cell r="AB11029"/>
          <cell r="AC11029"/>
          <cell r="AD11029">
            <v>9333</v>
          </cell>
          <cell r="AE11029">
            <v>-427268</v>
          </cell>
          <cell r="AF11029">
            <v>-7800</v>
          </cell>
          <cell r="AG11029"/>
          <cell r="AH11029">
            <v>-321307</v>
          </cell>
          <cell r="AI11029"/>
          <cell r="AJ11029">
            <v>-35092</v>
          </cell>
          <cell r="AK11029"/>
          <cell r="AL11029"/>
          <cell r="AM11029"/>
          <cell r="AN11029"/>
        </row>
        <row r="11030">
          <cell r="E11030">
            <v>11029</v>
          </cell>
          <cell r="F11030">
            <v>1311320</v>
          </cell>
          <cell r="G11030">
            <v>864015</v>
          </cell>
          <cell r="H11030">
            <v>36051485</v>
          </cell>
          <cell r="I11030">
            <v>1200161</v>
          </cell>
          <cell r="J11030">
            <v>28331157</v>
          </cell>
          <cell r="K11030">
            <v>1606561</v>
          </cell>
          <cell r="L11030">
            <v>10815464</v>
          </cell>
          <cell r="M11030">
            <v>39965793</v>
          </cell>
          <cell r="N11030"/>
          <cell r="O11030">
            <v>40977857</v>
          </cell>
          <cell r="P11030">
            <v>1319361</v>
          </cell>
          <cell r="Q11030">
            <v>10012094</v>
          </cell>
          <cell r="R11030">
            <v>16283756</v>
          </cell>
          <cell r="S11030">
            <v>17509544</v>
          </cell>
          <cell r="T11030">
            <v>42640215</v>
          </cell>
          <cell r="U11030">
            <v>12989430</v>
          </cell>
          <cell r="V11030">
            <v>206973</v>
          </cell>
          <cell r="W11030">
            <v>489325</v>
          </cell>
          <cell r="X11030"/>
          <cell r="Y11030"/>
          <cell r="Z11030">
            <v>13130</v>
          </cell>
          <cell r="AA11030">
            <v>9975</v>
          </cell>
          <cell r="AB11030"/>
          <cell r="AC11030"/>
          <cell r="AD11030">
            <v>820997</v>
          </cell>
          <cell r="AE11030">
            <v>2835335</v>
          </cell>
          <cell r="AF11030">
            <v>292969</v>
          </cell>
          <cell r="AG11030">
            <v>1122600</v>
          </cell>
          <cell r="AH11030">
            <v>2769680</v>
          </cell>
          <cell r="AI11030">
            <v>22794</v>
          </cell>
          <cell r="AJ11030"/>
          <cell r="AK11030"/>
          <cell r="AL11030"/>
          <cell r="AM11030"/>
          <cell r="AN11030"/>
        </row>
        <row r="11031">
          <cell r="E11031">
            <v>11030</v>
          </cell>
          <cell r="F11031"/>
          <cell r="G11031"/>
          <cell r="H11031">
            <v>-156996</v>
          </cell>
          <cell r="I11031"/>
          <cell r="J11031"/>
          <cell r="K11031">
            <v>-7037</v>
          </cell>
          <cell r="L11031"/>
          <cell r="M11031">
            <v>-4442</v>
          </cell>
          <cell r="N11031"/>
          <cell r="O11031"/>
          <cell r="P11031"/>
          <cell r="Q11031"/>
          <cell r="R11031"/>
          <cell r="S11031"/>
          <cell r="T11031">
            <v>257729</v>
          </cell>
          <cell r="U11031"/>
          <cell r="V11031"/>
          <cell r="W11031"/>
          <cell r="X11031"/>
          <cell r="Y11031"/>
          <cell r="Z11031"/>
          <cell r="AA11031"/>
          <cell r="AB11031"/>
          <cell r="AC11031"/>
          <cell r="AD11031">
            <v>-7</v>
          </cell>
          <cell r="AE11031"/>
          <cell r="AF11031">
            <v>38511</v>
          </cell>
          <cell r="AG11031"/>
          <cell r="AH11031"/>
          <cell r="AI11031"/>
          <cell r="AJ11031">
            <v>8574</v>
          </cell>
          <cell r="AK11031"/>
          <cell r="AL11031"/>
          <cell r="AM11031"/>
          <cell r="AN11031"/>
        </row>
        <row r="11032">
          <cell r="E11032">
            <v>11031</v>
          </cell>
          <cell r="F11032">
            <v>3136940</v>
          </cell>
          <cell r="G11032">
            <v>2204090</v>
          </cell>
          <cell r="H11032">
            <v>22753091</v>
          </cell>
          <cell r="I11032">
            <v>3284471</v>
          </cell>
          <cell r="J11032">
            <v>27894720</v>
          </cell>
          <cell r="K11032">
            <v>1673735</v>
          </cell>
          <cell r="L11032">
            <v>13500800</v>
          </cell>
          <cell r="M11032">
            <v>58986220</v>
          </cell>
          <cell r="N11032"/>
          <cell r="O11032">
            <v>36361655</v>
          </cell>
          <cell r="P11032">
            <v>1008827</v>
          </cell>
          <cell r="Q11032">
            <v>5357110</v>
          </cell>
          <cell r="R11032">
            <v>14807202</v>
          </cell>
          <cell r="S11032">
            <v>13779241</v>
          </cell>
          <cell r="T11032">
            <v>23301333</v>
          </cell>
          <cell r="U11032">
            <v>22349017</v>
          </cell>
          <cell r="V11032">
            <v>457534</v>
          </cell>
          <cell r="W11032">
            <v>2678806</v>
          </cell>
          <cell r="X11032"/>
          <cell r="Y11032"/>
          <cell r="Z11032">
            <v>10180</v>
          </cell>
          <cell r="AA11032">
            <v>690</v>
          </cell>
          <cell r="AB11032"/>
          <cell r="AC11032"/>
          <cell r="AD11032">
            <v>1623136</v>
          </cell>
          <cell r="AE11032">
            <v>2526697</v>
          </cell>
          <cell r="AF11032">
            <v>901393</v>
          </cell>
          <cell r="AG11032">
            <v>65400</v>
          </cell>
          <cell r="AH11032">
            <v>2992746</v>
          </cell>
          <cell r="AI11032"/>
          <cell r="AJ11032">
            <v>12609</v>
          </cell>
          <cell r="AK11032"/>
          <cell r="AL11032"/>
          <cell r="AM11032"/>
          <cell r="AN11032"/>
        </row>
        <row r="11033">
          <cell r="E11033">
            <v>11032</v>
          </cell>
          <cell r="F11033">
            <v>2550804</v>
          </cell>
          <cell r="G11033">
            <v>2068816</v>
          </cell>
          <cell r="H11033">
            <v>17768487</v>
          </cell>
          <cell r="I11033">
            <v>3264544</v>
          </cell>
          <cell r="J11033">
            <v>24907741</v>
          </cell>
          <cell r="K11033">
            <v>880364</v>
          </cell>
          <cell r="L11033">
            <v>13350196</v>
          </cell>
          <cell r="M11033">
            <v>53988045</v>
          </cell>
          <cell r="N11033"/>
          <cell r="O11033">
            <v>39774184</v>
          </cell>
          <cell r="P11033">
            <v>823053</v>
          </cell>
          <cell r="Q11033">
            <v>5067545</v>
          </cell>
          <cell r="R11033">
            <v>17363326</v>
          </cell>
          <cell r="S11033">
            <v>11084530</v>
          </cell>
          <cell r="T11033">
            <v>13540793</v>
          </cell>
          <cell r="U11033">
            <v>21266427</v>
          </cell>
          <cell r="V11033">
            <v>372522</v>
          </cell>
          <cell r="W11033">
            <v>2685971</v>
          </cell>
          <cell r="X11033"/>
          <cell r="Y11033"/>
          <cell r="Z11033">
            <v>13130</v>
          </cell>
          <cell r="AA11033"/>
          <cell r="AB11033"/>
          <cell r="AC11033"/>
          <cell r="AD11033">
            <v>1249184</v>
          </cell>
          <cell r="AE11033">
            <v>1956670</v>
          </cell>
          <cell r="AF11033">
            <v>571963</v>
          </cell>
          <cell r="AG11033">
            <v>1188000</v>
          </cell>
          <cell r="AH11033">
            <v>1691503</v>
          </cell>
          <cell r="AI11033"/>
          <cell r="AJ11033">
            <v>12791</v>
          </cell>
          <cell r="AK11033"/>
          <cell r="AL11033"/>
          <cell r="AM11033"/>
          <cell r="AN11033"/>
        </row>
        <row r="11034">
          <cell r="E11034">
            <v>11033</v>
          </cell>
          <cell r="F11034">
            <v>1897456</v>
          </cell>
          <cell r="G11034">
            <v>999289</v>
          </cell>
          <cell r="H11034">
            <v>40879093</v>
          </cell>
          <cell r="I11034">
            <v>1220088</v>
          </cell>
          <cell r="J11034">
            <v>31318136</v>
          </cell>
          <cell r="K11034">
            <v>2392895</v>
          </cell>
          <cell r="L11034">
            <v>10966068</v>
          </cell>
          <cell r="M11034">
            <v>44959526</v>
          </cell>
          <cell r="N11034"/>
          <cell r="O11034">
            <v>37565328</v>
          </cell>
          <cell r="P11034">
            <v>1505135</v>
          </cell>
          <cell r="Q11034">
            <v>10301659</v>
          </cell>
          <cell r="R11034">
            <v>13727632</v>
          </cell>
          <cell r="S11034">
            <v>20204255</v>
          </cell>
          <cell r="T11034">
            <v>52658484</v>
          </cell>
          <cell r="U11034">
            <v>14072020</v>
          </cell>
          <cell r="V11034">
            <v>291985</v>
          </cell>
          <cell r="W11034">
            <v>482160</v>
          </cell>
          <cell r="X11034"/>
          <cell r="Y11034"/>
          <cell r="Z11034">
            <v>10180</v>
          </cell>
          <cell r="AA11034">
            <v>10665</v>
          </cell>
          <cell r="AB11034"/>
          <cell r="AC11034"/>
          <cell r="AD11034">
            <v>1194942</v>
          </cell>
          <cell r="AE11034">
            <v>3405362</v>
          </cell>
          <cell r="AF11034">
            <v>660910</v>
          </cell>
          <cell r="AG11034"/>
          <cell r="AH11034">
            <v>4070923</v>
          </cell>
          <cell r="AI11034">
            <v>22794</v>
          </cell>
          <cell r="AJ11034">
            <v>8392</v>
          </cell>
          <cell r="AK11034"/>
          <cell r="AL11034"/>
          <cell r="AM11034"/>
          <cell r="AN11034"/>
        </row>
        <row r="11035">
          <cell r="E11035">
            <v>11034</v>
          </cell>
          <cell r="F11035">
            <v>-586136</v>
          </cell>
          <cell r="G11035">
            <v>-135274</v>
          </cell>
          <cell r="H11035">
            <v>-4984604</v>
          </cell>
          <cell r="I11035">
            <v>-19927</v>
          </cell>
          <cell r="J11035">
            <v>-2986979</v>
          </cell>
          <cell r="K11035">
            <v>-793371</v>
          </cell>
          <cell r="L11035">
            <v>-150604</v>
          </cell>
          <cell r="M11035">
            <v>-4998175</v>
          </cell>
          <cell r="N11035"/>
          <cell r="O11035">
            <v>3412529</v>
          </cell>
          <cell r="P11035">
            <v>-185774</v>
          </cell>
          <cell r="Q11035">
            <v>-289565</v>
          </cell>
          <cell r="R11035">
            <v>2556124</v>
          </cell>
          <cell r="S11035">
            <v>-2694711</v>
          </cell>
          <cell r="T11035">
            <v>-9760540</v>
          </cell>
          <cell r="U11035">
            <v>-1082590</v>
          </cell>
          <cell r="V11035">
            <v>-85012</v>
          </cell>
          <cell r="W11035">
            <v>7165</v>
          </cell>
          <cell r="X11035"/>
          <cell r="Y11035"/>
          <cell r="Z11035">
            <v>2950</v>
          </cell>
          <cell r="AA11035">
            <v>-690</v>
          </cell>
          <cell r="AB11035"/>
          <cell r="AC11035"/>
          <cell r="AD11035">
            <v>-373952</v>
          </cell>
          <cell r="AE11035">
            <v>-570027</v>
          </cell>
          <cell r="AF11035">
            <v>-329430</v>
          </cell>
          <cell r="AG11035">
            <v>1122600</v>
          </cell>
          <cell r="AH11035">
            <v>-1301243</v>
          </cell>
          <cell r="AI11035"/>
          <cell r="AJ11035">
            <v>182</v>
          </cell>
          <cell r="AK11035"/>
          <cell r="AL11035"/>
          <cell r="AM11035"/>
          <cell r="AN11035"/>
        </row>
        <row r="11036">
          <cell r="E11036">
            <v>11035</v>
          </cell>
          <cell r="F11036">
            <v>2495873</v>
          </cell>
          <cell r="G11036">
            <v>3337509</v>
          </cell>
          <cell r="H11036">
            <v>40615672</v>
          </cell>
          <cell r="I11036">
            <v>4179940</v>
          </cell>
          <cell r="J11036">
            <v>28749380</v>
          </cell>
          <cell r="K11036">
            <v>3984569</v>
          </cell>
          <cell r="L11036">
            <v>22154755</v>
          </cell>
          <cell r="M11036">
            <v>45148401</v>
          </cell>
          <cell r="N11036">
            <v>11103599</v>
          </cell>
          <cell r="O11036">
            <v>50432221</v>
          </cell>
          <cell r="P11036">
            <v>9002592</v>
          </cell>
          <cell r="Q11036">
            <v>11102766</v>
          </cell>
          <cell r="R11036">
            <v>18441103</v>
          </cell>
          <cell r="S11036">
            <v>18422455</v>
          </cell>
          <cell r="T11036">
            <v>84933054</v>
          </cell>
          <cell r="U11036">
            <v>49634963</v>
          </cell>
          <cell r="V11036">
            <v>420857</v>
          </cell>
          <cell r="W11036">
            <v>1752416</v>
          </cell>
          <cell r="X11036">
            <v>138695</v>
          </cell>
          <cell r="Y11036">
            <v>33336</v>
          </cell>
          <cell r="Z11036">
            <v>448450</v>
          </cell>
          <cell r="AA11036">
            <v>228541</v>
          </cell>
          <cell r="AB11036">
            <v>18755</v>
          </cell>
          <cell r="AC11036">
            <v>259803</v>
          </cell>
          <cell r="AD11036">
            <v>2863112</v>
          </cell>
          <cell r="AE11036">
            <v>3923804</v>
          </cell>
          <cell r="AF11036">
            <v>1401292</v>
          </cell>
          <cell r="AG11036">
            <v>3015677</v>
          </cell>
          <cell r="AH11036">
            <v>6440220</v>
          </cell>
          <cell r="AI11036">
            <v>2166924</v>
          </cell>
          <cell r="AJ11036">
            <v>648324</v>
          </cell>
          <cell r="AK11036"/>
          <cell r="AL11036"/>
          <cell r="AM11036"/>
          <cell r="AN11036">
            <v>411647</v>
          </cell>
        </row>
        <row r="11037">
          <cell r="E11037">
            <v>11036</v>
          </cell>
          <cell r="F11037"/>
          <cell r="G11037"/>
          <cell r="H11037">
            <v>-43267</v>
          </cell>
          <cell r="I11037"/>
          <cell r="J11037"/>
          <cell r="K11037">
            <v>33300</v>
          </cell>
          <cell r="L11037">
            <v>-8009</v>
          </cell>
          <cell r="M11037"/>
          <cell r="N11037">
            <v>-9599</v>
          </cell>
          <cell r="O11037"/>
          <cell r="P11037">
            <v>-94840</v>
          </cell>
          <cell r="Q11037"/>
          <cell r="R11037"/>
          <cell r="S11037"/>
          <cell r="T11037">
            <v>-178738</v>
          </cell>
          <cell r="U11037"/>
          <cell r="V11037"/>
          <cell r="W11037">
            <v>173402</v>
          </cell>
          <cell r="X11037"/>
          <cell r="Y11037"/>
          <cell r="Z11037"/>
          <cell r="AA11037"/>
          <cell r="AB11037"/>
          <cell r="AC11037"/>
          <cell r="AD11037">
            <v>-41276</v>
          </cell>
          <cell r="AE11037"/>
          <cell r="AF11037">
            <v>-17966</v>
          </cell>
          <cell r="AG11037"/>
          <cell r="AH11037">
            <v>-489837</v>
          </cell>
          <cell r="AI11037">
            <v>-384450</v>
          </cell>
          <cell r="AJ11037">
            <v>-123189</v>
          </cell>
          <cell r="AK11037"/>
          <cell r="AL11037"/>
          <cell r="AM11037"/>
          <cell r="AN11037"/>
        </row>
        <row r="11038">
          <cell r="E11038">
            <v>11037</v>
          </cell>
          <cell r="F11038">
            <v>3917401</v>
          </cell>
          <cell r="G11038">
            <v>4137343</v>
          </cell>
          <cell r="H11038">
            <v>34956598</v>
          </cell>
          <cell r="I11038">
            <v>7402069</v>
          </cell>
          <cell r="J11038">
            <v>30156660</v>
          </cell>
          <cell r="K11038">
            <v>3894721</v>
          </cell>
          <cell r="L11038">
            <v>24009621</v>
          </cell>
          <cell r="M11038">
            <v>80132222</v>
          </cell>
          <cell r="N11038">
            <v>15110118</v>
          </cell>
          <cell r="O11038">
            <v>57304659</v>
          </cell>
          <cell r="P11038">
            <v>7134224</v>
          </cell>
          <cell r="Q11038">
            <v>8538081</v>
          </cell>
          <cell r="R11038">
            <v>18128400</v>
          </cell>
          <cell r="S11038">
            <v>17888285</v>
          </cell>
          <cell r="T11038">
            <v>46122261</v>
          </cell>
          <cell r="U11038">
            <v>41578749</v>
          </cell>
          <cell r="V11038">
            <v>600488</v>
          </cell>
          <cell r="W11038">
            <v>11950664</v>
          </cell>
          <cell r="X11038">
            <v>547419</v>
          </cell>
          <cell r="Y11038"/>
          <cell r="Z11038">
            <v>536213</v>
          </cell>
          <cell r="AA11038">
            <v>467085</v>
          </cell>
          <cell r="AB11038">
            <v>53146</v>
          </cell>
          <cell r="AC11038">
            <v>391161</v>
          </cell>
          <cell r="AD11038">
            <v>3036997</v>
          </cell>
          <cell r="AE11038">
            <v>4554618</v>
          </cell>
          <cell r="AF11038">
            <v>1607098</v>
          </cell>
          <cell r="AG11038">
            <v>1265629</v>
          </cell>
          <cell r="AH11038">
            <v>6809805</v>
          </cell>
          <cell r="AI11038">
            <v>1171273</v>
          </cell>
          <cell r="AJ11038">
            <v>554596</v>
          </cell>
          <cell r="AK11038"/>
          <cell r="AL11038"/>
          <cell r="AM11038">
            <v>352368</v>
          </cell>
          <cell r="AN11038"/>
        </row>
        <row r="11039">
          <cell r="E11039">
            <v>11038</v>
          </cell>
          <cell r="F11039">
            <v>2900009</v>
          </cell>
          <cell r="G11039">
            <v>3362447</v>
          </cell>
          <cell r="H11039">
            <v>29084147</v>
          </cell>
          <cell r="I11039">
            <v>7406200</v>
          </cell>
          <cell r="J11039">
            <v>27259217</v>
          </cell>
          <cell r="K11039">
            <v>2573753</v>
          </cell>
          <cell r="L11039">
            <v>22416417</v>
          </cell>
          <cell r="M11039">
            <v>71535364</v>
          </cell>
          <cell r="N11039">
            <v>11614467</v>
          </cell>
          <cell r="O11039">
            <v>61425733</v>
          </cell>
          <cell r="P11039">
            <v>6686487</v>
          </cell>
          <cell r="Q11039">
            <v>7826291</v>
          </cell>
          <cell r="R11039">
            <v>20243574</v>
          </cell>
          <cell r="S11039">
            <v>15206748</v>
          </cell>
          <cell r="T11039">
            <v>40679429</v>
          </cell>
          <cell r="U11039">
            <v>39044773</v>
          </cell>
          <cell r="V11039">
            <v>510221</v>
          </cell>
          <cell r="W11039">
            <v>11119638</v>
          </cell>
          <cell r="X11039">
            <v>500087</v>
          </cell>
          <cell r="Y11039"/>
          <cell r="Z11039">
            <v>234493</v>
          </cell>
          <cell r="AA11039">
            <v>144079</v>
          </cell>
          <cell r="AB11039">
            <v>64259</v>
          </cell>
          <cell r="AC11039">
            <v>259803</v>
          </cell>
          <cell r="AD11039">
            <v>1916006</v>
          </cell>
          <cell r="AE11039">
            <v>3450646</v>
          </cell>
          <cell r="AF11039">
            <v>887373</v>
          </cell>
          <cell r="AG11039">
            <v>2099944</v>
          </cell>
          <cell r="AH11039">
            <v>4888204</v>
          </cell>
          <cell r="AI11039">
            <v>432975</v>
          </cell>
          <cell r="AJ11039">
            <v>113843</v>
          </cell>
          <cell r="AK11039"/>
          <cell r="AL11039"/>
          <cell r="AM11039">
            <v>85134</v>
          </cell>
          <cell r="AN11039">
            <v>249337</v>
          </cell>
        </row>
        <row r="11040">
          <cell r="E11040">
            <v>11039</v>
          </cell>
          <cell r="F11040">
            <v>3513265</v>
          </cell>
          <cell r="G11040">
            <v>4112405</v>
          </cell>
          <cell r="H11040">
            <v>46444856</v>
          </cell>
          <cell r="I11040">
            <v>4175809</v>
          </cell>
          <cell r="J11040">
            <v>31646823</v>
          </cell>
          <cell r="K11040">
            <v>5338837</v>
          </cell>
          <cell r="L11040">
            <v>23739950</v>
          </cell>
          <cell r="M11040">
            <v>53745259</v>
          </cell>
          <cell r="N11040">
            <v>14589651</v>
          </cell>
          <cell r="O11040">
            <v>46311147</v>
          </cell>
          <cell r="P11040">
            <v>9355489</v>
          </cell>
          <cell r="Q11040">
            <v>11814556</v>
          </cell>
          <cell r="R11040">
            <v>16325929</v>
          </cell>
          <cell r="S11040">
            <v>21103992</v>
          </cell>
          <cell r="T11040">
            <v>90197148</v>
          </cell>
          <cell r="U11040">
            <v>52168939</v>
          </cell>
          <cell r="V11040">
            <v>511124</v>
          </cell>
          <cell r="W11040">
            <v>2756844</v>
          </cell>
          <cell r="X11040">
            <v>186027</v>
          </cell>
          <cell r="Y11040">
            <v>33336</v>
          </cell>
          <cell r="Z11040">
            <v>750170</v>
          </cell>
          <cell r="AA11040">
            <v>551547</v>
          </cell>
          <cell r="AB11040">
            <v>7642</v>
          </cell>
          <cell r="AC11040">
            <v>391161</v>
          </cell>
          <cell r="AD11040">
            <v>3942827</v>
          </cell>
          <cell r="AE11040">
            <v>5027776</v>
          </cell>
          <cell r="AF11040">
            <v>2103051</v>
          </cell>
          <cell r="AG11040">
            <v>2181362</v>
          </cell>
          <cell r="AH11040">
            <v>7871984</v>
          </cell>
          <cell r="AI11040">
            <v>2520772</v>
          </cell>
          <cell r="AJ11040">
            <v>965888</v>
          </cell>
          <cell r="AK11040"/>
          <cell r="AL11040"/>
          <cell r="AM11040">
            <v>267234</v>
          </cell>
          <cell r="AN11040">
            <v>162310</v>
          </cell>
        </row>
        <row r="11041">
          <cell r="E11041">
            <v>11040</v>
          </cell>
          <cell r="F11041">
            <v>-1017392</v>
          </cell>
          <cell r="G11041">
            <v>-774896</v>
          </cell>
          <cell r="H11041">
            <v>-5872451</v>
          </cell>
          <cell r="I11041">
            <v>4131</v>
          </cell>
          <cell r="J11041">
            <v>-2897443</v>
          </cell>
          <cell r="K11041">
            <v>-1320968</v>
          </cell>
          <cell r="L11041">
            <v>-1593204</v>
          </cell>
          <cell r="M11041">
            <v>-8596858</v>
          </cell>
          <cell r="N11041">
            <v>-3495651</v>
          </cell>
          <cell r="O11041">
            <v>4121074</v>
          </cell>
          <cell r="P11041">
            <v>-447737</v>
          </cell>
          <cell r="Q11041">
            <v>-711790</v>
          </cell>
          <cell r="R11041">
            <v>2115174</v>
          </cell>
          <cell r="S11041">
            <v>-2681537</v>
          </cell>
          <cell r="T11041">
            <v>-5442832</v>
          </cell>
          <cell r="U11041">
            <v>-2533976</v>
          </cell>
          <cell r="V11041">
            <v>-90267</v>
          </cell>
          <cell r="W11041">
            <v>-831026</v>
          </cell>
          <cell r="X11041">
            <v>-47332</v>
          </cell>
          <cell r="Y11041"/>
          <cell r="Z11041">
            <v>-301720</v>
          </cell>
          <cell r="AA11041">
            <v>-323006</v>
          </cell>
          <cell r="AB11041">
            <v>11113</v>
          </cell>
          <cell r="AC11041">
            <v>-131358</v>
          </cell>
          <cell r="AD11041">
            <v>-1120991</v>
          </cell>
          <cell r="AE11041">
            <v>-1103972</v>
          </cell>
          <cell r="AF11041">
            <v>-719725</v>
          </cell>
          <cell r="AG11041">
            <v>834315</v>
          </cell>
          <cell r="AH11041">
            <v>-1921601</v>
          </cell>
          <cell r="AI11041">
            <v>-738298</v>
          </cell>
          <cell r="AJ11041">
            <v>-440753</v>
          </cell>
          <cell r="AK11041"/>
          <cell r="AL11041"/>
          <cell r="AM11041">
            <v>-267234</v>
          </cell>
          <cell r="AN11041">
            <v>249337</v>
          </cell>
        </row>
        <row r="11042">
          <cell r="E11042">
            <v>11041</v>
          </cell>
          <cell r="F11042"/>
          <cell r="G11042">
            <v>110457</v>
          </cell>
          <cell r="H11042">
            <v>6879542</v>
          </cell>
          <cell r="I11042">
            <v>947243</v>
          </cell>
          <cell r="J11042">
            <v>1502958</v>
          </cell>
          <cell r="K11042">
            <v>203911</v>
          </cell>
          <cell r="L11042">
            <v>4370333</v>
          </cell>
          <cell r="M11042">
            <v>8539734</v>
          </cell>
          <cell r="N11042">
            <v>9089897</v>
          </cell>
          <cell r="O11042">
            <v>17842165</v>
          </cell>
          <cell r="P11042">
            <v>4066112</v>
          </cell>
          <cell r="Q11042">
            <v>1754401</v>
          </cell>
          <cell r="R11042">
            <v>4731652</v>
          </cell>
          <cell r="S11042">
            <v>298357</v>
          </cell>
          <cell r="T11042">
            <v>55012092</v>
          </cell>
          <cell r="U11042">
            <v>34454712</v>
          </cell>
          <cell r="V11042">
            <v>149578</v>
          </cell>
          <cell r="W11042">
            <v>26447</v>
          </cell>
          <cell r="X11042"/>
          <cell r="Y11042"/>
          <cell r="Z11042"/>
          <cell r="AA11042"/>
          <cell r="AB11042"/>
          <cell r="AC11042"/>
          <cell r="AD11042">
            <v>416034</v>
          </cell>
          <cell r="AE11042">
            <v>1755312</v>
          </cell>
          <cell r="AF11042">
            <v>55225</v>
          </cell>
          <cell r="AG11042">
            <v>128951</v>
          </cell>
          <cell r="AH11042">
            <v>2395832</v>
          </cell>
          <cell r="AI11042">
            <v>661094</v>
          </cell>
          <cell r="AJ11042">
            <v>199304</v>
          </cell>
          <cell r="AK11042"/>
          <cell r="AL11042"/>
          <cell r="AM11042"/>
          <cell r="AN11042">
            <v>51599</v>
          </cell>
        </row>
        <row r="11043">
          <cell r="E11043">
            <v>11042</v>
          </cell>
          <cell r="F11043"/>
          <cell r="G11043">
            <v>816</v>
          </cell>
          <cell r="H11043">
            <v>-64356</v>
          </cell>
          <cell r="I11043"/>
          <cell r="J11043"/>
          <cell r="K11043">
            <v>4323</v>
          </cell>
          <cell r="L11043">
            <v>-8009</v>
          </cell>
          <cell r="M11043"/>
          <cell r="N11043">
            <v>-9599</v>
          </cell>
          <cell r="O11043">
            <v>-2224512</v>
          </cell>
          <cell r="P11043">
            <v>-94840</v>
          </cell>
          <cell r="Q11043"/>
          <cell r="R11043">
            <v>688984</v>
          </cell>
          <cell r="S11043"/>
          <cell r="T11043">
            <v>-178738</v>
          </cell>
          <cell r="U11043"/>
          <cell r="V11043"/>
          <cell r="W11043">
            <v>-10365</v>
          </cell>
          <cell r="X11043"/>
          <cell r="Y11043"/>
          <cell r="Z11043"/>
          <cell r="AA11043"/>
          <cell r="AB11043"/>
          <cell r="AC11043"/>
          <cell r="AD11043">
            <v>142357</v>
          </cell>
          <cell r="AE11043"/>
          <cell r="AF11043"/>
          <cell r="AG11043"/>
          <cell r="AH11043">
            <v>9371</v>
          </cell>
          <cell r="AI11043">
            <v>-129091</v>
          </cell>
          <cell r="AJ11043"/>
          <cell r="AK11043"/>
          <cell r="AL11043"/>
          <cell r="AM11043"/>
          <cell r="AN11043"/>
        </row>
        <row r="11044">
          <cell r="E11044">
            <v>11043</v>
          </cell>
          <cell r="F11044">
            <v>72814</v>
          </cell>
          <cell r="G11044">
            <v>152139</v>
          </cell>
          <cell r="H11044">
            <v>5954556</v>
          </cell>
          <cell r="I11044">
            <v>2445341</v>
          </cell>
          <cell r="J11044">
            <v>1510212</v>
          </cell>
          <cell r="K11044">
            <v>1199528</v>
          </cell>
          <cell r="L11044">
            <v>8022999</v>
          </cell>
          <cell r="M11044">
            <v>13225424</v>
          </cell>
          <cell r="N11044">
            <v>13662699</v>
          </cell>
          <cell r="O11044">
            <v>19697869</v>
          </cell>
          <cell r="P11044">
            <v>2058359</v>
          </cell>
          <cell r="Q11044">
            <v>3157311</v>
          </cell>
          <cell r="R11044">
            <v>8649802</v>
          </cell>
          <cell r="S11044">
            <v>2258696</v>
          </cell>
          <cell r="T11044">
            <v>32236462</v>
          </cell>
          <cell r="U11044">
            <v>15225477</v>
          </cell>
          <cell r="V11044">
            <v>90000</v>
          </cell>
          <cell r="W11044">
            <v>1197374</v>
          </cell>
          <cell r="X11044">
            <v>103249</v>
          </cell>
          <cell r="Y11044"/>
          <cell r="Z11044"/>
          <cell r="AA11044"/>
          <cell r="AB11044">
            <v>28165</v>
          </cell>
          <cell r="AC11044"/>
          <cell r="AD11044">
            <v>1018892</v>
          </cell>
          <cell r="AE11044">
            <v>2225013</v>
          </cell>
          <cell r="AF11044"/>
          <cell r="AG11044">
            <v>116662</v>
          </cell>
          <cell r="AH11044">
            <v>1389253</v>
          </cell>
          <cell r="AI11044">
            <v>437052</v>
          </cell>
          <cell r="AJ11044">
            <v>70114</v>
          </cell>
          <cell r="AK11044"/>
          <cell r="AL11044"/>
          <cell r="AM11044"/>
          <cell r="AN11044"/>
        </row>
        <row r="11045">
          <cell r="E11045">
            <v>11044</v>
          </cell>
          <cell r="F11045">
            <v>72814</v>
          </cell>
          <cell r="G11045">
            <v>86171</v>
          </cell>
          <cell r="H11045">
            <v>6796748</v>
          </cell>
          <cell r="I11045">
            <v>2605793</v>
          </cell>
          <cell r="J11045">
            <v>1199859</v>
          </cell>
          <cell r="K11045">
            <v>971314</v>
          </cell>
          <cell r="L11045">
            <v>7980052</v>
          </cell>
          <cell r="M11045">
            <v>12727496</v>
          </cell>
          <cell r="N11045">
            <v>10220409</v>
          </cell>
          <cell r="O11045">
            <v>22072974</v>
          </cell>
          <cell r="P11045">
            <v>2396222</v>
          </cell>
          <cell r="Q11045">
            <v>2993706</v>
          </cell>
          <cell r="R11045">
            <v>9082695</v>
          </cell>
          <cell r="S11045">
            <v>2071099</v>
          </cell>
          <cell r="T11045">
            <v>30640002</v>
          </cell>
          <cell r="U11045">
            <v>14014504</v>
          </cell>
          <cell r="V11045">
            <v>102020</v>
          </cell>
          <cell r="W11045">
            <v>1174319</v>
          </cell>
          <cell r="X11045">
            <v>103249</v>
          </cell>
          <cell r="Y11045"/>
          <cell r="Z11045"/>
          <cell r="AA11045"/>
          <cell r="AB11045">
            <v>28165</v>
          </cell>
          <cell r="AC11045"/>
          <cell r="AD11045">
            <v>776108</v>
          </cell>
          <cell r="AE11045">
            <v>2078174</v>
          </cell>
          <cell r="AF11045"/>
          <cell r="AG11045">
            <v>79864</v>
          </cell>
          <cell r="AH11045">
            <v>801166</v>
          </cell>
          <cell r="AI11045">
            <v>360260</v>
          </cell>
          <cell r="AJ11045">
            <v>72169</v>
          </cell>
          <cell r="AK11045"/>
          <cell r="AL11045"/>
          <cell r="AM11045"/>
          <cell r="AN11045">
            <v>51599</v>
          </cell>
        </row>
        <row r="11046">
          <cell r="E11046">
            <v>11045</v>
          </cell>
          <cell r="F11046"/>
          <cell r="G11046">
            <v>177241</v>
          </cell>
          <cell r="H11046">
            <v>5972994</v>
          </cell>
          <cell r="I11046">
            <v>786791</v>
          </cell>
          <cell r="J11046">
            <v>1813311</v>
          </cell>
          <cell r="K11046">
            <v>436448</v>
          </cell>
          <cell r="L11046">
            <v>4405271</v>
          </cell>
          <cell r="M11046">
            <v>9037662</v>
          </cell>
          <cell r="N11046">
            <v>12522588</v>
          </cell>
          <cell r="O11046">
            <v>13242548</v>
          </cell>
          <cell r="P11046">
            <v>3633409</v>
          </cell>
          <cell r="Q11046">
            <v>1918006</v>
          </cell>
          <cell r="R11046">
            <v>4987743</v>
          </cell>
          <cell r="S11046">
            <v>485954</v>
          </cell>
          <cell r="T11046">
            <v>56429814</v>
          </cell>
          <cell r="U11046">
            <v>35665685</v>
          </cell>
          <cell r="V11046">
            <v>137558</v>
          </cell>
          <cell r="W11046">
            <v>39137</v>
          </cell>
          <cell r="X11046"/>
          <cell r="Y11046"/>
          <cell r="Z11046"/>
          <cell r="AA11046"/>
          <cell r="AB11046"/>
          <cell r="AC11046"/>
          <cell r="AD11046">
            <v>801175</v>
          </cell>
          <cell r="AE11046">
            <v>1902151</v>
          </cell>
          <cell r="AF11046">
            <v>55225</v>
          </cell>
          <cell r="AG11046">
            <v>165749</v>
          </cell>
          <cell r="AH11046">
            <v>2993290</v>
          </cell>
          <cell r="AI11046">
            <v>608795</v>
          </cell>
          <cell r="AJ11046">
            <v>197249</v>
          </cell>
          <cell r="AK11046"/>
          <cell r="AL11046"/>
          <cell r="AM11046"/>
          <cell r="AN11046"/>
        </row>
        <row r="11047">
          <cell r="E11047">
            <v>11046</v>
          </cell>
          <cell r="F11047"/>
          <cell r="G11047">
            <v>-65968</v>
          </cell>
          <cell r="H11047">
            <v>842192</v>
          </cell>
          <cell r="I11047">
            <v>160452</v>
          </cell>
          <cell r="J11047">
            <v>-310353</v>
          </cell>
          <cell r="K11047">
            <v>-228214</v>
          </cell>
          <cell r="L11047">
            <v>-42947</v>
          </cell>
          <cell r="M11047">
            <v>-497928</v>
          </cell>
          <cell r="N11047">
            <v>-3442290</v>
          </cell>
          <cell r="O11047">
            <v>2375105</v>
          </cell>
          <cell r="P11047">
            <v>337863</v>
          </cell>
          <cell r="Q11047">
            <v>-163605</v>
          </cell>
          <cell r="R11047">
            <v>432893</v>
          </cell>
          <cell r="S11047">
            <v>-187597</v>
          </cell>
          <cell r="T11047">
            <v>-1596460</v>
          </cell>
          <cell r="U11047">
            <v>-1210973</v>
          </cell>
          <cell r="V11047">
            <v>12020</v>
          </cell>
          <cell r="W11047">
            <v>-23055</v>
          </cell>
          <cell r="X11047"/>
          <cell r="Y11047"/>
          <cell r="Z11047"/>
          <cell r="AA11047"/>
          <cell r="AB11047"/>
          <cell r="AC11047"/>
          <cell r="AD11047">
            <v>-242784</v>
          </cell>
          <cell r="AE11047">
            <v>-146839</v>
          </cell>
          <cell r="AF11047"/>
          <cell r="AG11047">
            <v>-36798</v>
          </cell>
          <cell r="AH11047">
            <v>-588087</v>
          </cell>
          <cell r="AI11047">
            <v>-76792</v>
          </cell>
          <cell r="AJ11047">
            <v>2055</v>
          </cell>
          <cell r="AK11047"/>
          <cell r="AL11047"/>
          <cell r="AM11047"/>
          <cell r="AN11047">
            <v>51599</v>
          </cell>
        </row>
        <row r="11048">
          <cell r="E11048">
            <v>11047</v>
          </cell>
          <cell r="F11048"/>
          <cell r="G11048"/>
          <cell r="H11048"/>
          <cell r="I11048"/>
          <cell r="J11048"/>
          <cell r="K11048"/>
          <cell r="L11048"/>
          <cell r="M11048">
            <v>28000</v>
          </cell>
          <cell r="N11048">
            <v>48041</v>
          </cell>
          <cell r="O11048"/>
          <cell r="P11048"/>
          <cell r="Q11048"/>
          <cell r="R11048"/>
          <cell r="S11048"/>
          <cell r="T11048"/>
          <cell r="U11048"/>
          <cell r="V11048"/>
          <cell r="W11048"/>
          <cell r="X11048"/>
          <cell r="Y11048"/>
          <cell r="Z11048"/>
          <cell r="AA11048"/>
          <cell r="AB11048"/>
          <cell r="AC11048"/>
          <cell r="AD11048">
            <v>1412</v>
          </cell>
          <cell r="AE11048">
            <v>7749</v>
          </cell>
          <cell r="AF11048"/>
          <cell r="AG11048"/>
          <cell r="AH11048"/>
          <cell r="AI11048"/>
          <cell r="AJ11048"/>
          <cell r="AK11048"/>
          <cell r="AL11048"/>
          <cell r="AM11048"/>
          <cell r="AN11048"/>
        </row>
        <row r="11049">
          <cell r="E11049">
            <v>11048</v>
          </cell>
          <cell r="F11049"/>
          <cell r="G11049"/>
          <cell r="H11049"/>
          <cell r="I11049"/>
          <cell r="J11049"/>
          <cell r="K11049"/>
          <cell r="L11049"/>
          <cell r="M11049"/>
          <cell r="N11049"/>
          <cell r="O11049"/>
          <cell r="P11049"/>
          <cell r="Q11049"/>
          <cell r="R11049"/>
          <cell r="S11049"/>
          <cell r="T11049"/>
          <cell r="U11049"/>
          <cell r="V11049"/>
          <cell r="W11049"/>
          <cell r="X11049"/>
          <cell r="Y11049"/>
          <cell r="Z11049"/>
          <cell r="AA11049"/>
          <cell r="AB11049"/>
          <cell r="AC11049"/>
          <cell r="AD11049">
            <v>-587</v>
          </cell>
          <cell r="AE11049"/>
          <cell r="AF11049"/>
          <cell r="AG11049"/>
          <cell r="AH11049"/>
          <cell r="AI11049"/>
          <cell r="AJ11049"/>
          <cell r="AK11049"/>
          <cell r="AL11049"/>
          <cell r="AM11049"/>
          <cell r="AN11049"/>
        </row>
        <row r="11050">
          <cell r="E11050">
            <v>11049</v>
          </cell>
          <cell r="F11050"/>
          <cell r="G11050"/>
          <cell r="H11050"/>
          <cell r="I11050"/>
          <cell r="J11050"/>
          <cell r="K11050"/>
          <cell r="L11050"/>
          <cell r="M11050"/>
          <cell r="N11050">
            <v>3548</v>
          </cell>
          <cell r="O11050"/>
          <cell r="P11050"/>
          <cell r="Q11050"/>
          <cell r="R11050"/>
          <cell r="S11050"/>
          <cell r="T11050"/>
          <cell r="U11050"/>
          <cell r="V11050"/>
          <cell r="W11050"/>
          <cell r="X11050"/>
          <cell r="Y11050"/>
          <cell r="Z11050"/>
          <cell r="AA11050"/>
          <cell r="AB11050"/>
          <cell r="AC11050"/>
          <cell r="AD11050"/>
          <cell r="AE11050">
            <v>10000</v>
          </cell>
          <cell r="AF11050"/>
          <cell r="AG11050"/>
          <cell r="AH11050"/>
          <cell r="AI11050"/>
          <cell r="AJ11050"/>
          <cell r="AK11050"/>
          <cell r="AL11050"/>
          <cell r="AM11050"/>
          <cell r="AN11050"/>
        </row>
        <row r="11051">
          <cell r="E11051">
            <v>11050</v>
          </cell>
          <cell r="F11051"/>
          <cell r="G11051"/>
          <cell r="H11051"/>
          <cell r="I11051"/>
          <cell r="J11051"/>
          <cell r="K11051"/>
          <cell r="L11051"/>
          <cell r="M11051"/>
          <cell r="N11051">
            <v>51589</v>
          </cell>
          <cell r="O11051"/>
          <cell r="P11051"/>
          <cell r="Q11051"/>
          <cell r="R11051"/>
          <cell r="S11051"/>
          <cell r="T11051"/>
          <cell r="U11051"/>
          <cell r="V11051"/>
          <cell r="W11051"/>
          <cell r="X11051"/>
          <cell r="Y11051"/>
          <cell r="Z11051"/>
          <cell r="AA11051"/>
          <cell r="AB11051"/>
          <cell r="AC11051"/>
          <cell r="AD11051">
            <v>825</v>
          </cell>
          <cell r="AE11051">
            <v>19204</v>
          </cell>
          <cell r="AF11051"/>
          <cell r="AG11051"/>
          <cell r="AH11051"/>
          <cell r="AI11051"/>
          <cell r="AJ11051"/>
          <cell r="AK11051"/>
          <cell r="AL11051"/>
          <cell r="AM11051"/>
          <cell r="AN11051"/>
        </row>
        <row r="11052">
          <cell r="E11052">
            <v>11051</v>
          </cell>
          <cell r="F11052"/>
          <cell r="G11052"/>
          <cell r="H11052"/>
          <cell r="I11052"/>
          <cell r="J11052"/>
          <cell r="K11052"/>
          <cell r="L11052"/>
          <cell r="M11052">
            <v>28000</v>
          </cell>
          <cell r="N11052"/>
          <cell r="O11052"/>
          <cell r="P11052"/>
          <cell r="Q11052"/>
          <cell r="R11052"/>
          <cell r="S11052"/>
          <cell r="T11052"/>
          <cell r="U11052"/>
          <cell r="V11052"/>
          <cell r="W11052"/>
          <cell r="X11052"/>
          <cell r="Y11052"/>
          <cell r="Z11052"/>
          <cell r="AA11052"/>
          <cell r="AB11052"/>
          <cell r="AC11052"/>
          <cell r="AD11052"/>
          <cell r="AE11052">
            <v>-1455</v>
          </cell>
          <cell r="AF11052"/>
          <cell r="AG11052"/>
          <cell r="AH11052"/>
          <cell r="AI11052"/>
          <cell r="AJ11052"/>
          <cell r="AK11052"/>
          <cell r="AL11052"/>
          <cell r="AM11052"/>
          <cell r="AN11052"/>
        </row>
        <row r="11053">
          <cell r="E11053">
            <v>11052</v>
          </cell>
          <cell r="F11053"/>
          <cell r="G11053"/>
          <cell r="H11053"/>
          <cell r="I11053"/>
          <cell r="J11053"/>
          <cell r="K11053"/>
          <cell r="L11053"/>
          <cell r="M11053"/>
          <cell r="N11053">
            <v>48041</v>
          </cell>
          <cell r="O11053"/>
          <cell r="P11053"/>
          <cell r="Q11053"/>
          <cell r="R11053"/>
          <cell r="S11053"/>
          <cell r="T11053"/>
          <cell r="U11053"/>
          <cell r="V11053"/>
          <cell r="W11053"/>
          <cell r="X11053"/>
          <cell r="Y11053"/>
          <cell r="Z11053"/>
          <cell r="AA11053"/>
          <cell r="AB11053"/>
          <cell r="AC11053"/>
          <cell r="AD11053">
            <v>825</v>
          </cell>
          <cell r="AE11053">
            <v>9204</v>
          </cell>
          <cell r="AF11053"/>
          <cell r="AG11053"/>
          <cell r="AH11053"/>
          <cell r="AI11053"/>
          <cell r="AJ11053"/>
          <cell r="AK11053"/>
          <cell r="AL11053"/>
          <cell r="AM11053"/>
          <cell r="AN11053"/>
        </row>
        <row r="11054">
          <cell r="E11054">
            <v>11053</v>
          </cell>
          <cell r="F11054"/>
          <cell r="G11054">
            <v>3162127</v>
          </cell>
          <cell r="H11054">
            <v>27071428</v>
          </cell>
          <cell r="I11054">
            <v>425582</v>
          </cell>
          <cell r="J11054">
            <v>9787307</v>
          </cell>
          <cell r="K11054">
            <v>2884846</v>
          </cell>
          <cell r="L11054">
            <v>14170549</v>
          </cell>
          <cell r="M11054">
            <v>20858425</v>
          </cell>
          <cell r="N11054">
            <v>1965661</v>
          </cell>
          <cell r="O11054">
            <v>18976284</v>
          </cell>
          <cell r="P11054"/>
          <cell r="Q11054">
            <v>2586669</v>
          </cell>
          <cell r="R11054">
            <v>10362382</v>
          </cell>
          <cell r="S11054">
            <v>7056258</v>
          </cell>
          <cell r="T11054">
            <v>10947764</v>
          </cell>
          <cell r="U11054">
            <v>4986317</v>
          </cell>
          <cell r="V11054"/>
          <cell r="W11054">
            <v>1176069</v>
          </cell>
          <cell r="X11054"/>
          <cell r="Y11054"/>
          <cell r="Z11054"/>
          <cell r="AA11054"/>
          <cell r="AB11054"/>
          <cell r="AC11054"/>
          <cell r="AD11054">
            <v>929730</v>
          </cell>
          <cell r="AE11054">
            <v>1410650</v>
          </cell>
          <cell r="AF11054">
            <v>1189505</v>
          </cell>
          <cell r="AG11054">
            <v>1138474</v>
          </cell>
          <cell r="AH11054">
            <v>1544997</v>
          </cell>
          <cell r="AI11054">
            <v>952676</v>
          </cell>
          <cell r="AJ11054"/>
          <cell r="AK11054"/>
          <cell r="AL11054"/>
          <cell r="AM11054"/>
          <cell r="AN11054"/>
        </row>
        <row r="11055">
          <cell r="E11055">
            <v>11054</v>
          </cell>
          <cell r="F11055"/>
          <cell r="G11055">
            <v>-816</v>
          </cell>
          <cell r="H11055"/>
          <cell r="I11055"/>
          <cell r="J11055"/>
          <cell r="K11055">
            <v>-711</v>
          </cell>
          <cell r="L11055"/>
          <cell r="M11055"/>
          <cell r="N11055"/>
          <cell r="O11055"/>
          <cell r="P11055"/>
          <cell r="Q11055"/>
          <cell r="R11055"/>
          <cell r="S11055"/>
          <cell r="T11055"/>
          <cell r="U11055"/>
          <cell r="V11055"/>
          <cell r="W11055">
            <v>-184494</v>
          </cell>
          <cell r="X11055"/>
          <cell r="Y11055"/>
          <cell r="Z11055"/>
          <cell r="AA11055"/>
          <cell r="AB11055"/>
          <cell r="AC11055"/>
          <cell r="AD11055">
            <v>59495</v>
          </cell>
          <cell r="AE11055"/>
          <cell r="AF11055">
            <v>-17966</v>
          </cell>
          <cell r="AG11055"/>
          <cell r="AH11055">
            <v>-2936</v>
          </cell>
          <cell r="AI11055">
            <v>-172807</v>
          </cell>
          <cell r="AJ11055"/>
          <cell r="AK11055"/>
          <cell r="AL11055"/>
          <cell r="AM11055"/>
          <cell r="AN11055"/>
        </row>
        <row r="11056">
          <cell r="E11056">
            <v>11055</v>
          </cell>
          <cell r="F11056"/>
          <cell r="G11056">
            <v>3354604</v>
          </cell>
          <cell r="H11056">
            <v>18158273</v>
          </cell>
          <cell r="I11056">
            <v>709669</v>
          </cell>
          <cell r="J11056">
            <v>13077148</v>
          </cell>
          <cell r="K11056">
            <v>1788691</v>
          </cell>
          <cell r="L11056">
            <v>7667010</v>
          </cell>
          <cell r="M11056">
            <v>24632424</v>
          </cell>
          <cell r="N11056">
            <v>1443871</v>
          </cell>
          <cell r="O11056">
            <v>12088656</v>
          </cell>
          <cell r="P11056"/>
          <cell r="Q11056">
            <v>1248544</v>
          </cell>
          <cell r="R11056">
            <v>5486260</v>
          </cell>
          <cell r="S11056">
            <v>14676351</v>
          </cell>
          <cell r="T11056">
            <v>6566931</v>
          </cell>
          <cell r="U11056">
            <v>3185292</v>
          </cell>
          <cell r="V11056"/>
          <cell r="W11056">
            <v>675554</v>
          </cell>
          <cell r="X11056"/>
          <cell r="Y11056"/>
          <cell r="Z11056"/>
          <cell r="AA11056"/>
          <cell r="AB11056"/>
          <cell r="AC11056"/>
          <cell r="AD11056">
            <v>748245</v>
          </cell>
          <cell r="AE11056">
            <v>1032845</v>
          </cell>
          <cell r="AF11056">
            <v>1238087</v>
          </cell>
          <cell r="AG11056">
            <v>69900</v>
          </cell>
          <cell r="AH11056">
            <v>2872978</v>
          </cell>
          <cell r="AI11056">
            <v>539909</v>
          </cell>
          <cell r="AJ11056"/>
          <cell r="AK11056"/>
          <cell r="AL11056"/>
          <cell r="AM11056"/>
          <cell r="AN11056"/>
        </row>
        <row r="11057">
          <cell r="E11057">
            <v>11056</v>
          </cell>
          <cell r="F11057"/>
          <cell r="G11057">
            <v>2784188</v>
          </cell>
          <cell r="H11057">
            <v>12952608</v>
          </cell>
          <cell r="I11057">
            <v>651488</v>
          </cell>
          <cell r="J11057">
            <v>11328262</v>
          </cell>
          <cell r="K11057">
            <v>858254</v>
          </cell>
          <cell r="L11057">
            <v>6083803</v>
          </cell>
          <cell r="M11057">
            <v>23588561</v>
          </cell>
          <cell r="N11057">
            <v>1342469</v>
          </cell>
          <cell r="O11057">
            <v>12175925</v>
          </cell>
          <cell r="P11057"/>
          <cell r="Q11057">
            <v>1220982</v>
          </cell>
          <cell r="R11057">
            <v>7656412</v>
          </cell>
          <cell r="S11057">
            <v>5877662</v>
          </cell>
          <cell r="T11057">
            <v>4713515</v>
          </cell>
          <cell r="U11057">
            <v>2474890</v>
          </cell>
          <cell r="V11057"/>
          <cell r="W11057">
            <v>487</v>
          </cell>
          <cell r="X11057"/>
          <cell r="Y11057"/>
          <cell r="Z11057"/>
          <cell r="AA11057"/>
          <cell r="AB11057"/>
          <cell r="AC11057"/>
          <cell r="AD11057">
            <v>597794</v>
          </cell>
          <cell r="AE11057">
            <v>494869</v>
          </cell>
          <cell r="AF11057">
            <v>725848</v>
          </cell>
          <cell r="AG11057">
            <v>1191000</v>
          </cell>
          <cell r="AH11057">
            <v>1774524</v>
          </cell>
          <cell r="AI11057">
            <v>70840</v>
          </cell>
          <cell r="AJ11057"/>
          <cell r="AK11057"/>
          <cell r="AL11057"/>
          <cell r="AM11057"/>
          <cell r="AN11057"/>
        </row>
        <row r="11058">
          <cell r="E11058">
            <v>11057</v>
          </cell>
          <cell r="F11058"/>
          <cell r="G11058">
            <v>3731727</v>
          </cell>
          <cell r="H11058">
            <v>32277093</v>
          </cell>
          <cell r="I11058">
            <v>483763</v>
          </cell>
          <cell r="J11058">
            <v>11536193</v>
          </cell>
          <cell r="K11058">
            <v>3814572</v>
          </cell>
          <cell r="L11058">
            <v>15753756</v>
          </cell>
          <cell r="M11058">
            <v>21902288</v>
          </cell>
          <cell r="N11058">
            <v>2067063</v>
          </cell>
          <cell r="O11058">
            <v>18889015</v>
          </cell>
          <cell r="P11058"/>
          <cell r="Q11058">
            <v>2614231</v>
          </cell>
          <cell r="R11058">
            <v>8192230</v>
          </cell>
          <cell r="S11058">
            <v>15854947</v>
          </cell>
          <cell r="T11058">
            <v>12801180</v>
          </cell>
          <cell r="U11058">
            <v>5696719</v>
          </cell>
          <cell r="V11058"/>
          <cell r="W11058">
            <v>1666642</v>
          </cell>
          <cell r="X11058"/>
          <cell r="Y11058"/>
          <cell r="Z11058"/>
          <cell r="AA11058"/>
          <cell r="AB11058"/>
          <cell r="AC11058"/>
          <cell r="AD11058">
            <v>1139676</v>
          </cell>
          <cell r="AE11058">
            <v>1948626</v>
          </cell>
          <cell r="AF11058">
            <v>1683778</v>
          </cell>
          <cell r="AG11058">
            <v>17374</v>
          </cell>
          <cell r="AH11058">
            <v>2640515</v>
          </cell>
          <cell r="AI11058">
            <v>1248938</v>
          </cell>
          <cell r="AJ11058"/>
          <cell r="AK11058"/>
          <cell r="AL11058"/>
          <cell r="AM11058"/>
          <cell r="AN11058"/>
        </row>
        <row r="11059">
          <cell r="E11059">
            <v>11058</v>
          </cell>
          <cell r="F11059"/>
          <cell r="G11059">
            <v>-570416</v>
          </cell>
          <cell r="H11059">
            <v>-5205665</v>
          </cell>
          <cell r="I11059">
            <v>-58181</v>
          </cell>
          <cell r="J11059">
            <v>-1748886</v>
          </cell>
          <cell r="K11059">
            <v>-930437</v>
          </cell>
          <cell r="L11059">
            <v>-1583207</v>
          </cell>
          <cell r="M11059">
            <v>-1043863</v>
          </cell>
          <cell r="N11059">
            <v>-101402</v>
          </cell>
          <cell r="O11059">
            <v>87269</v>
          </cell>
          <cell r="P11059"/>
          <cell r="Q11059">
            <v>-27562</v>
          </cell>
          <cell r="R11059">
            <v>2170152</v>
          </cell>
          <cell r="S11059">
            <v>-8798689</v>
          </cell>
          <cell r="T11059">
            <v>-1853416</v>
          </cell>
          <cell r="U11059">
            <v>-710402</v>
          </cell>
          <cell r="V11059"/>
          <cell r="W11059">
            <v>-675067</v>
          </cell>
          <cell r="X11059"/>
          <cell r="Y11059"/>
          <cell r="Z11059"/>
          <cell r="AA11059"/>
          <cell r="AB11059"/>
          <cell r="AC11059"/>
          <cell r="AD11059">
            <v>-150451</v>
          </cell>
          <cell r="AE11059">
            <v>-537976</v>
          </cell>
          <cell r="AF11059">
            <v>-512239</v>
          </cell>
          <cell r="AG11059">
            <v>1121100</v>
          </cell>
          <cell r="AH11059">
            <v>-1098454</v>
          </cell>
          <cell r="AI11059">
            <v>-469069</v>
          </cell>
          <cell r="AJ11059"/>
          <cell r="AK11059"/>
          <cell r="AL11059"/>
          <cell r="AM11059"/>
          <cell r="AN11059"/>
        </row>
        <row r="11060">
          <cell r="E11060">
            <v>11059</v>
          </cell>
          <cell r="F11060">
            <v>136567</v>
          </cell>
          <cell r="G11060">
            <v>64925</v>
          </cell>
          <cell r="H11060">
            <v>1430426</v>
          </cell>
          <cell r="I11060">
            <v>2769347</v>
          </cell>
          <cell r="J11060">
            <v>418223</v>
          </cell>
          <cell r="K11060">
            <v>730566</v>
          </cell>
          <cell r="L11060">
            <v>2016305</v>
          </cell>
          <cell r="M11060">
            <v>2008882</v>
          </cell>
          <cell r="N11060"/>
          <cell r="O11060">
            <v>3312512</v>
          </cell>
          <cell r="P11060">
            <v>3268124</v>
          </cell>
          <cell r="Q11060">
            <v>1015871</v>
          </cell>
          <cell r="R11060">
            <v>827022</v>
          </cell>
          <cell r="S11060"/>
          <cell r="T11060">
            <v>3522851</v>
          </cell>
          <cell r="U11060">
            <v>2006036</v>
          </cell>
          <cell r="V11060">
            <v>141244</v>
          </cell>
          <cell r="W11060">
            <v>431900</v>
          </cell>
          <cell r="X11060"/>
          <cell r="Y11060">
            <v>33336</v>
          </cell>
          <cell r="Z11060">
            <v>181827</v>
          </cell>
          <cell r="AA11060">
            <v>18567</v>
          </cell>
          <cell r="AB11060"/>
          <cell r="AC11060"/>
          <cell r="AD11060">
            <v>54300</v>
          </cell>
          <cell r="AE11060">
            <v>747400</v>
          </cell>
          <cell r="AF11060">
            <v>156562</v>
          </cell>
          <cell r="AG11060">
            <v>983421</v>
          </cell>
          <cell r="AH11060">
            <v>1733557</v>
          </cell>
          <cell r="AI11060">
            <v>500282</v>
          </cell>
          <cell r="AJ11060">
            <v>203665</v>
          </cell>
          <cell r="AK11060"/>
          <cell r="AL11060"/>
          <cell r="AM11060"/>
          <cell r="AN11060"/>
        </row>
        <row r="11061">
          <cell r="E11061">
            <v>11060</v>
          </cell>
          <cell r="F11061"/>
          <cell r="G11061"/>
          <cell r="H11061">
            <v>113729</v>
          </cell>
          <cell r="I11061"/>
          <cell r="J11061"/>
          <cell r="K11061">
            <v>40336</v>
          </cell>
          <cell r="L11061">
            <v>60000</v>
          </cell>
          <cell r="M11061"/>
          <cell r="N11061"/>
          <cell r="O11061"/>
          <cell r="P11061"/>
          <cell r="Q11061"/>
          <cell r="R11061"/>
          <cell r="S11061">
            <v>614554</v>
          </cell>
          <cell r="T11061">
            <v>-257729</v>
          </cell>
          <cell r="U11061"/>
          <cell r="V11061"/>
          <cell r="W11061">
            <v>-3064</v>
          </cell>
          <cell r="X11061"/>
          <cell r="Y11061"/>
          <cell r="Z11061"/>
          <cell r="AA11061"/>
          <cell r="AB11061"/>
          <cell r="AC11061"/>
          <cell r="AD11061">
            <v>-3692</v>
          </cell>
          <cell r="AE11061"/>
          <cell r="AF11061"/>
          <cell r="AG11061"/>
          <cell r="AH11061">
            <v>-489837</v>
          </cell>
          <cell r="AI11061">
            <v>-82552</v>
          </cell>
          <cell r="AJ11061">
            <v>-1</v>
          </cell>
          <cell r="AK11061"/>
          <cell r="AL11061"/>
          <cell r="AM11061"/>
          <cell r="AN11061"/>
        </row>
        <row r="11062">
          <cell r="E11062">
            <v>11061</v>
          </cell>
          <cell r="F11062">
            <v>304793</v>
          </cell>
          <cell r="G11062">
            <v>630600</v>
          </cell>
          <cell r="H11062">
            <v>9594943</v>
          </cell>
          <cell r="I11062">
            <v>4071388</v>
          </cell>
          <cell r="J11062">
            <v>2231940</v>
          </cell>
          <cell r="K11062">
            <v>791934</v>
          </cell>
          <cell r="L11062">
            <v>6432025</v>
          </cell>
          <cell r="M11062">
            <v>18972578</v>
          </cell>
          <cell r="N11062"/>
          <cell r="O11062">
            <v>19224049</v>
          </cell>
          <cell r="P11062">
            <v>3750569</v>
          </cell>
          <cell r="Q11062">
            <v>2244109</v>
          </cell>
          <cell r="R11062">
            <v>2820562</v>
          </cell>
          <cell r="S11062">
            <v>145097</v>
          </cell>
          <cell r="T11062">
            <v>2771822</v>
          </cell>
          <cell r="U11062">
            <v>5230436</v>
          </cell>
          <cell r="V11062">
            <v>132366</v>
          </cell>
          <cell r="W11062">
            <v>7398930</v>
          </cell>
          <cell r="X11062">
            <v>444170</v>
          </cell>
          <cell r="Y11062"/>
          <cell r="Z11062">
            <v>81200</v>
          </cell>
          <cell r="AA11062">
            <v>179231</v>
          </cell>
          <cell r="AB11062"/>
          <cell r="AC11062"/>
          <cell r="AD11062">
            <v>569650</v>
          </cell>
          <cell r="AE11062">
            <v>1223606</v>
          </cell>
          <cell r="AF11062">
            <v>369011</v>
          </cell>
          <cell r="AG11062">
            <v>262555</v>
          </cell>
          <cell r="AH11062">
            <v>1945984</v>
          </cell>
          <cell r="AI11062"/>
          <cell r="AJ11062">
            <v>40092</v>
          </cell>
          <cell r="AK11062"/>
          <cell r="AL11062"/>
          <cell r="AM11062">
            <v>317368</v>
          </cell>
          <cell r="AN11062"/>
        </row>
        <row r="11063">
          <cell r="E11063">
            <v>11062</v>
          </cell>
          <cell r="F11063">
            <v>194507</v>
          </cell>
          <cell r="G11063">
            <v>492088</v>
          </cell>
          <cell r="H11063">
            <v>8694104</v>
          </cell>
          <cell r="I11063">
            <v>4042309</v>
          </cell>
          <cell r="J11063">
            <v>2351476</v>
          </cell>
          <cell r="K11063">
            <v>632935</v>
          </cell>
          <cell r="L11063">
            <v>6279975</v>
          </cell>
          <cell r="M11063">
            <v>16818259</v>
          </cell>
          <cell r="N11063"/>
          <cell r="O11063">
            <v>19602522</v>
          </cell>
          <cell r="P11063">
            <v>3268125</v>
          </cell>
          <cell r="Q11063">
            <v>2202051</v>
          </cell>
          <cell r="R11063">
            <v>2525160</v>
          </cell>
          <cell r="S11063">
            <v>345868</v>
          </cell>
          <cell r="T11063">
            <v>3660316</v>
          </cell>
          <cell r="U11063">
            <v>5138530</v>
          </cell>
          <cell r="V11063">
            <v>122636</v>
          </cell>
          <cell r="W11063">
            <v>7258861</v>
          </cell>
          <cell r="X11063">
            <v>346838</v>
          </cell>
          <cell r="Y11063"/>
          <cell r="Z11063">
            <v>163371</v>
          </cell>
          <cell r="AA11063">
            <v>5829</v>
          </cell>
          <cell r="AB11063"/>
          <cell r="AC11063"/>
          <cell r="AD11063">
            <v>464356</v>
          </cell>
          <cell r="AE11063">
            <v>796338</v>
          </cell>
          <cell r="AF11063">
            <v>161525</v>
          </cell>
          <cell r="AG11063">
            <v>374424</v>
          </cell>
          <cell r="AH11063">
            <v>1574073</v>
          </cell>
          <cell r="AI11063"/>
          <cell r="AJ11063">
            <v>5000</v>
          </cell>
          <cell r="AK11063"/>
          <cell r="AL11063"/>
          <cell r="AM11063">
            <v>79342</v>
          </cell>
          <cell r="AN11063"/>
        </row>
        <row r="11064">
          <cell r="E11064">
            <v>11063</v>
          </cell>
          <cell r="F11064">
            <v>246853</v>
          </cell>
          <cell r="G11064">
            <v>203437</v>
          </cell>
          <cell r="H11064">
            <v>2444994</v>
          </cell>
          <cell r="I11064">
            <v>2798426</v>
          </cell>
          <cell r="J11064">
            <v>298687</v>
          </cell>
          <cell r="K11064">
            <v>929901</v>
          </cell>
          <cell r="L11064">
            <v>2228355</v>
          </cell>
          <cell r="M11064">
            <v>4163201</v>
          </cell>
          <cell r="N11064"/>
          <cell r="O11064">
            <v>2934039</v>
          </cell>
          <cell r="P11064">
            <v>3750568</v>
          </cell>
          <cell r="Q11064">
            <v>1057929</v>
          </cell>
          <cell r="R11064">
            <v>1122424</v>
          </cell>
          <cell r="S11064">
            <v>413783</v>
          </cell>
          <cell r="T11064">
            <v>2376628</v>
          </cell>
          <cell r="U11064">
            <v>2097942</v>
          </cell>
          <cell r="V11064">
            <v>150974</v>
          </cell>
          <cell r="W11064">
            <v>568905</v>
          </cell>
          <cell r="X11064">
            <v>97332</v>
          </cell>
          <cell r="Y11064">
            <v>33336</v>
          </cell>
          <cell r="Z11064">
            <v>99656</v>
          </cell>
          <cell r="AA11064">
            <v>191969</v>
          </cell>
          <cell r="AB11064"/>
          <cell r="AC11064"/>
          <cell r="AD11064">
            <v>155902</v>
          </cell>
          <cell r="AE11064">
            <v>1174668</v>
          </cell>
          <cell r="AF11064">
            <v>364048</v>
          </cell>
          <cell r="AG11064">
            <v>871552</v>
          </cell>
          <cell r="AH11064">
            <v>1615631</v>
          </cell>
          <cell r="AI11064">
            <v>417730</v>
          </cell>
          <cell r="AJ11064">
            <v>238756</v>
          </cell>
          <cell r="AK11064"/>
          <cell r="AL11064"/>
          <cell r="AM11064">
            <v>238026</v>
          </cell>
          <cell r="AN11064"/>
        </row>
        <row r="11065">
          <cell r="E11065">
            <v>11064</v>
          </cell>
          <cell r="F11065">
            <v>-110286</v>
          </cell>
          <cell r="G11065">
            <v>-138512</v>
          </cell>
          <cell r="H11065">
            <v>-900839</v>
          </cell>
          <cell r="I11065">
            <v>-29079</v>
          </cell>
          <cell r="J11065">
            <v>119536</v>
          </cell>
          <cell r="K11065">
            <v>-158999</v>
          </cell>
          <cell r="L11065">
            <v>-152050</v>
          </cell>
          <cell r="M11065">
            <v>-2154319</v>
          </cell>
          <cell r="N11065"/>
          <cell r="O11065">
            <v>378473</v>
          </cell>
          <cell r="P11065">
            <v>-482444</v>
          </cell>
          <cell r="Q11065">
            <v>-42058</v>
          </cell>
          <cell r="R11065">
            <v>-295402</v>
          </cell>
          <cell r="S11065">
            <v>200771</v>
          </cell>
          <cell r="T11065">
            <v>888494</v>
          </cell>
          <cell r="U11065">
            <v>-91906</v>
          </cell>
          <cell r="V11065">
            <v>-9730</v>
          </cell>
          <cell r="W11065">
            <v>-140069</v>
          </cell>
          <cell r="X11065">
            <v>-97332</v>
          </cell>
          <cell r="Y11065"/>
          <cell r="Z11065">
            <v>82171</v>
          </cell>
          <cell r="AA11065">
            <v>-173402</v>
          </cell>
          <cell r="AB11065"/>
          <cell r="AC11065"/>
          <cell r="AD11065">
            <v>-105294</v>
          </cell>
          <cell r="AE11065">
            <v>-427268</v>
          </cell>
          <cell r="AF11065">
            <v>-207486</v>
          </cell>
          <cell r="AG11065">
            <v>111869</v>
          </cell>
          <cell r="AH11065">
            <v>-371911</v>
          </cell>
          <cell r="AI11065"/>
          <cell r="AJ11065">
            <v>-35092</v>
          </cell>
          <cell r="AK11065"/>
          <cell r="AL11065"/>
          <cell r="AM11065">
            <v>-238026</v>
          </cell>
          <cell r="AN11065"/>
        </row>
        <row r="11066">
          <cell r="E11066">
            <v>11065</v>
          </cell>
          <cell r="F11066"/>
          <cell r="G11066"/>
          <cell r="H11066"/>
          <cell r="I11066"/>
          <cell r="J11066"/>
          <cell r="K11066"/>
          <cell r="L11066"/>
          <cell r="M11066"/>
          <cell r="N11066"/>
          <cell r="O11066"/>
          <cell r="P11066"/>
          <cell r="Q11066"/>
          <cell r="R11066"/>
          <cell r="S11066">
            <v>614554</v>
          </cell>
          <cell r="T11066"/>
          <cell r="U11066">
            <v>17633</v>
          </cell>
          <cell r="V11066"/>
          <cell r="W11066"/>
          <cell r="X11066"/>
          <cell r="Y11066"/>
          <cell r="Z11066"/>
          <cell r="AA11066">
            <v>74620</v>
          </cell>
          <cell r="AB11066"/>
          <cell r="AC11066"/>
          <cell r="AD11066"/>
          <cell r="AE11066"/>
          <cell r="AF11066"/>
          <cell r="AG11066"/>
          <cell r="AH11066"/>
          <cell r="AI11066"/>
          <cell r="AJ11066"/>
          <cell r="AK11066"/>
          <cell r="AL11066"/>
          <cell r="AM11066"/>
          <cell r="AN11066"/>
        </row>
        <row r="11067">
          <cell r="E11067">
            <v>11066</v>
          </cell>
          <cell r="F11067"/>
          <cell r="G11067"/>
          <cell r="H11067"/>
          <cell r="I11067"/>
          <cell r="J11067"/>
          <cell r="K11067"/>
          <cell r="L11067"/>
          <cell r="M11067"/>
          <cell r="N11067"/>
          <cell r="O11067"/>
          <cell r="P11067"/>
          <cell r="Q11067"/>
          <cell r="R11067"/>
          <cell r="S11067">
            <v>-614554</v>
          </cell>
          <cell r="T11067"/>
          <cell r="U11067"/>
          <cell r="V11067"/>
          <cell r="W11067"/>
          <cell r="X11067"/>
          <cell r="Y11067"/>
          <cell r="Z11067"/>
          <cell r="AA11067"/>
          <cell r="AB11067"/>
          <cell r="AC11067"/>
          <cell r="AD11067"/>
          <cell r="AE11067"/>
          <cell r="AF11067"/>
          <cell r="AG11067"/>
          <cell r="AH11067"/>
          <cell r="AI11067"/>
          <cell r="AJ11067"/>
          <cell r="AK11067"/>
          <cell r="AL11067"/>
          <cell r="AM11067"/>
          <cell r="AN11067"/>
        </row>
        <row r="11068">
          <cell r="E11068">
            <v>11067</v>
          </cell>
          <cell r="F11068"/>
          <cell r="G11068"/>
          <cell r="H11068"/>
          <cell r="I11068"/>
          <cell r="J11068"/>
          <cell r="K11068"/>
          <cell r="L11068"/>
          <cell r="M11068"/>
          <cell r="N11068"/>
          <cell r="O11068"/>
          <cell r="P11068"/>
          <cell r="Q11068"/>
          <cell r="R11068"/>
          <cell r="S11068"/>
          <cell r="T11068"/>
          <cell r="U11068"/>
          <cell r="V11068"/>
          <cell r="W11068"/>
          <cell r="X11068"/>
          <cell r="Y11068"/>
          <cell r="Z11068">
            <v>187891</v>
          </cell>
          <cell r="AA11068">
            <v>127064</v>
          </cell>
          <cell r="AB11068"/>
          <cell r="AC11068"/>
          <cell r="AD11068"/>
          <cell r="AE11068"/>
          <cell r="AF11068"/>
          <cell r="AG11068"/>
          <cell r="AH11068"/>
          <cell r="AI11068"/>
          <cell r="AJ11068"/>
          <cell r="AK11068"/>
          <cell r="AL11068"/>
          <cell r="AM11068"/>
          <cell r="AN11068"/>
        </row>
        <row r="11069">
          <cell r="E11069">
            <v>11068</v>
          </cell>
          <cell r="F11069"/>
          <cell r="G11069"/>
          <cell r="H11069"/>
          <cell r="I11069"/>
          <cell r="J11069"/>
          <cell r="K11069"/>
          <cell r="L11069"/>
          <cell r="M11069"/>
          <cell r="N11069"/>
          <cell r="O11069"/>
          <cell r="P11069"/>
          <cell r="Q11069"/>
          <cell r="R11069"/>
          <cell r="S11069"/>
          <cell r="T11069"/>
          <cell r="U11069">
            <v>3037</v>
          </cell>
          <cell r="V11069"/>
          <cell r="W11069"/>
          <cell r="X11069"/>
          <cell r="Y11069"/>
          <cell r="Z11069"/>
          <cell r="AA11069"/>
          <cell r="AB11069"/>
          <cell r="AC11069"/>
          <cell r="AD11069"/>
          <cell r="AE11069"/>
          <cell r="AF11069"/>
          <cell r="AG11069"/>
          <cell r="AH11069"/>
          <cell r="AI11069"/>
          <cell r="AJ11069"/>
          <cell r="AK11069"/>
          <cell r="AL11069"/>
          <cell r="AM11069"/>
          <cell r="AN11069"/>
        </row>
        <row r="11070">
          <cell r="E11070">
            <v>11069</v>
          </cell>
          <cell r="F11070"/>
          <cell r="G11070"/>
          <cell r="H11070"/>
          <cell r="I11070"/>
          <cell r="J11070"/>
          <cell r="K11070"/>
          <cell r="L11070"/>
          <cell r="M11070"/>
          <cell r="N11070"/>
          <cell r="O11070"/>
          <cell r="P11070"/>
          <cell r="Q11070"/>
          <cell r="R11070"/>
          <cell r="S11070"/>
          <cell r="T11070"/>
          <cell r="U11070">
            <v>14596</v>
          </cell>
          <cell r="V11070"/>
          <cell r="W11070"/>
          <cell r="X11070"/>
          <cell r="Y11070"/>
          <cell r="Z11070">
            <v>187891</v>
          </cell>
          <cell r="AA11070">
            <v>201684</v>
          </cell>
          <cell r="AB11070"/>
          <cell r="AC11070"/>
          <cell r="AD11070"/>
          <cell r="AE11070"/>
          <cell r="AF11070"/>
          <cell r="AG11070"/>
          <cell r="AH11070"/>
          <cell r="AI11070"/>
          <cell r="AJ11070"/>
          <cell r="AK11070"/>
          <cell r="AL11070"/>
          <cell r="AM11070"/>
          <cell r="AN11070"/>
        </row>
        <row r="11071">
          <cell r="E11071">
            <v>11070</v>
          </cell>
          <cell r="F11071"/>
          <cell r="G11071"/>
          <cell r="H11071"/>
          <cell r="I11071"/>
          <cell r="J11071"/>
          <cell r="K11071"/>
          <cell r="L11071"/>
          <cell r="M11071"/>
          <cell r="N11071"/>
          <cell r="O11071"/>
          <cell r="P11071"/>
          <cell r="Q11071"/>
          <cell r="R11071"/>
          <cell r="S11071"/>
          <cell r="T11071"/>
          <cell r="U11071">
            <v>3037</v>
          </cell>
          <cell r="V11071"/>
          <cell r="W11071"/>
          <cell r="X11071"/>
          <cell r="Y11071"/>
          <cell r="Z11071">
            <v>-187891</v>
          </cell>
          <cell r="AA11071">
            <v>-127064</v>
          </cell>
          <cell r="AB11071"/>
          <cell r="AC11071"/>
          <cell r="AD11071"/>
          <cell r="AE11071"/>
          <cell r="AF11071"/>
          <cell r="AG11071"/>
          <cell r="AH11071"/>
          <cell r="AI11071"/>
          <cell r="AJ11071"/>
          <cell r="AK11071"/>
          <cell r="AL11071"/>
          <cell r="AM11071"/>
          <cell r="AN11071"/>
        </row>
        <row r="11072">
          <cell r="E11072">
            <v>11071</v>
          </cell>
          <cell r="F11072">
            <v>2359306</v>
          </cell>
          <cell r="G11072"/>
          <cell r="H11072">
            <v>5234276</v>
          </cell>
          <cell r="I11072">
            <v>37768</v>
          </cell>
          <cell r="J11072">
            <v>17040892</v>
          </cell>
          <cell r="K11072">
            <v>165246</v>
          </cell>
          <cell r="L11072">
            <v>1597568</v>
          </cell>
          <cell r="M11072">
            <v>13713360</v>
          </cell>
          <cell r="N11072"/>
          <cell r="O11072">
            <v>10301260</v>
          </cell>
          <cell r="P11072">
            <v>1668356</v>
          </cell>
          <cell r="Q11072">
            <v>5745825</v>
          </cell>
          <cell r="R11072">
            <v>2520047</v>
          </cell>
          <cell r="S11072">
            <v>10453286</v>
          </cell>
          <cell r="T11072">
            <v>15450347</v>
          </cell>
          <cell r="U11072">
            <v>8170265</v>
          </cell>
          <cell r="V11072">
            <v>130035</v>
          </cell>
          <cell r="W11072">
            <v>118000</v>
          </cell>
          <cell r="X11072">
            <v>138695</v>
          </cell>
          <cell r="Y11072"/>
          <cell r="Z11072">
            <v>266623</v>
          </cell>
          <cell r="AA11072">
            <v>135354</v>
          </cell>
          <cell r="AB11072">
            <v>18755</v>
          </cell>
          <cell r="AC11072">
            <v>259803</v>
          </cell>
          <cell r="AD11072">
            <v>1461636</v>
          </cell>
          <cell r="AE11072">
            <v>2693</v>
          </cell>
          <cell r="AF11072"/>
          <cell r="AG11072">
            <v>764831</v>
          </cell>
          <cell r="AH11072">
            <v>765834</v>
          </cell>
          <cell r="AI11072">
            <v>52872</v>
          </cell>
          <cell r="AJ11072">
            <v>245355</v>
          </cell>
          <cell r="AK11072"/>
          <cell r="AL11072"/>
          <cell r="AM11072"/>
          <cell r="AN11072">
            <v>360048</v>
          </cell>
        </row>
        <row r="11073">
          <cell r="E11073">
            <v>11072</v>
          </cell>
          <cell r="F11073"/>
          <cell r="G11073"/>
          <cell r="H11073">
            <v>-92640</v>
          </cell>
          <cell r="I11073"/>
          <cell r="J11073"/>
          <cell r="K11073">
            <v>-10648</v>
          </cell>
          <cell r="L11073">
            <v>-60000</v>
          </cell>
          <cell r="M11073"/>
          <cell r="N11073"/>
          <cell r="O11073">
            <v>2224512</v>
          </cell>
          <cell r="P11073"/>
          <cell r="Q11073"/>
          <cell r="R11073">
            <v>-688984</v>
          </cell>
          <cell r="S11073"/>
          <cell r="T11073">
            <v>257729</v>
          </cell>
          <cell r="U11073"/>
          <cell r="V11073"/>
          <cell r="W11073">
            <v>371325</v>
          </cell>
          <cell r="X11073"/>
          <cell r="Y11073"/>
          <cell r="Z11073"/>
          <cell r="AA11073"/>
          <cell r="AB11073"/>
          <cell r="AC11073"/>
          <cell r="AD11073">
            <v>-238849</v>
          </cell>
          <cell r="AE11073"/>
          <cell r="AF11073"/>
          <cell r="AG11073"/>
          <cell r="AH11073">
            <v>-6435</v>
          </cell>
          <cell r="AI11073"/>
          <cell r="AJ11073">
            <v>-123188</v>
          </cell>
          <cell r="AK11073"/>
          <cell r="AL11073"/>
          <cell r="AM11073"/>
          <cell r="AN11073"/>
        </row>
        <row r="11074">
          <cell r="E11074">
            <v>11073</v>
          </cell>
          <cell r="F11074">
            <v>3539794</v>
          </cell>
          <cell r="G11074"/>
          <cell r="H11074">
            <v>1248826</v>
          </cell>
          <cell r="I11074">
            <v>175671</v>
          </cell>
          <cell r="J11074">
            <v>13337360</v>
          </cell>
          <cell r="K11074">
            <v>114568</v>
          </cell>
          <cell r="L11074">
            <v>1887587</v>
          </cell>
          <cell r="M11074">
            <v>23301796</v>
          </cell>
          <cell r="N11074"/>
          <cell r="O11074">
            <v>6294085</v>
          </cell>
          <cell r="P11074">
            <v>1325296</v>
          </cell>
          <cell r="Q11074">
            <v>1888117</v>
          </cell>
          <cell r="R11074">
            <v>1171776</v>
          </cell>
          <cell r="S11074">
            <v>808141</v>
          </cell>
          <cell r="T11074">
            <v>4547046</v>
          </cell>
          <cell r="U11074">
            <v>17937544</v>
          </cell>
          <cell r="V11074">
            <v>378122</v>
          </cell>
          <cell r="W11074">
            <v>2678806</v>
          </cell>
          <cell r="X11074"/>
          <cell r="Y11074"/>
          <cell r="Z11074">
            <v>267122</v>
          </cell>
          <cell r="AA11074">
            <v>160790</v>
          </cell>
          <cell r="AB11074">
            <v>24981</v>
          </cell>
          <cell r="AC11074">
            <v>391161</v>
          </cell>
          <cell r="AD11074">
            <v>700210</v>
          </cell>
          <cell r="AE11074">
            <v>63154</v>
          </cell>
          <cell r="AF11074"/>
          <cell r="AG11074">
            <v>816512</v>
          </cell>
          <cell r="AH11074">
            <v>601590</v>
          </cell>
          <cell r="AI11074">
            <v>194312</v>
          </cell>
          <cell r="AJ11074">
            <v>444390</v>
          </cell>
          <cell r="AK11074"/>
          <cell r="AL11074"/>
          <cell r="AM11074">
            <v>35000</v>
          </cell>
          <cell r="AN11074"/>
        </row>
        <row r="11075">
          <cell r="E11075">
            <v>11074</v>
          </cell>
          <cell r="F11075">
            <v>2632688</v>
          </cell>
          <cell r="G11075"/>
          <cell r="H11075">
            <v>640687</v>
          </cell>
          <cell r="I11075">
            <v>106610</v>
          </cell>
          <cell r="J11075">
            <v>12379620</v>
          </cell>
          <cell r="K11075">
            <v>111250</v>
          </cell>
          <cell r="L11075">
            <v>2072587</v>
          </cell>
          <cell r="M11075">
            <v>18401048</v>
          </cell>
          <cell r="N11075"/>
          <cell r="O11075">
            <v>7574312</v>
          </cell>
          <cell r="P11075">
            <v>1022140</v>
          </cell>
          <cell r="Q11075">
            <v>1409552</v>
          </cell>
          <cell r="R11075">
            <v>979307</v>
          </cell>
          <cell r="S11075">
            <v>6912119</v>
          </cell>
          <cell r="T11075">
            <v>1665596</v>
          </cell>
          <cell r="U11075">
            <v>17413812</v>
          </cell>
          <cell r="V11075">
            <v>285565</v>
          </cell>
          <cell r="W11075">
            <v>2685971</v>
          </cell>
          <cell r="X11075">
            <v>50000</v>
          </cell>
          <cell r="Y11075"/>
          <cell r="Z11075">
            <v>71122</v>
          </cell>
          <cell r="AA11075">
            <v>138250</v>
          </cell>
          <cell r="AB11075">
            <v>36094</v>
          </cell>
          <cell r="AC11075">
            <v>259803</v>
          </cell>
          <cell r="AD11075">
            <v>76923</v>
          </cell>
          <cell r="AE11075">
            <v>62061</v>
          </cell>
          <cell r="AF11075"/>
          <cell r="AG11075">
            <v>454656</v>
          </cell>
          <cell r="AH11075">
            <v>738441</v>
          </cell>
          <cell r="AI11075">
            <v>1875</v>
          </cell>
          <cell r="AJ11075">
            <v>36674</v>
          </cell>
          <cell r="AK11075"/>
          <cell r="AL11075"/>
          <cell r="AM11075">
            <v>5792</v>
          </cell>
          <cell r="AN11075">
            <v>197738</v>
          </cell>
        </row>
        <row r="11076">
          <cell r="E11076">
            <v>11075</v>
          </cell>
          <cell r="F11076">
            <v>3266412</v>
          </cell>
          <cell r="G11076"/>
          <cell r="H11076">
            <v>5749775</v>
          </cell>
          <cell r="I11076">
            <v>106829</v>
          </cell>
          <cell r="J11076">
            <v>17998632</v>
          </cell>
          <cell r="K11076">
            <v>157916</v>
          </cell>
          <cell r="L11076">
            <v>1352568</v>
          </cell>
          <cell r="M11076">
            <v>18614108</v>
          </cell>
          <cell r="N11076"/>
          <cell r="O11076">
            <v>11245545</v>
          </cell>
          <cell r="P11076">
            <v>1971512</v>
          </cell>
          <cell r="Q11076">
            <v>6224390</v>
          </cell>
          <cell r="R11076">
            <v>2023532</v>
          </cell>
          <cell r="S11076">
            <v>4349308</v>
          </cell>
          <cell r="T11076">
            <v>18589526</v>
          </cell>
          <cell r="U11076">
            <v>8693997</v>
          </cell>
          <cell r="V11076">
            <v>222592</v>
          </cell>
          <cell r="W11076">
            <v>482160</v>
          </cell>
          <cell r="X11076">
            <v>88695</v>
          </cell>
          <cell r="Y11076"/>
          <cell r="Z11076">
            <v>462623</v>
          </cell>
          <cell r="AA11076">
            <v>157894</v>
          </cell>
          <cell r="AB11076">
            <v>7642</v>
          </cell>
          <cell r="AC11076">
            <v>391161</v>
          </cell>
          <cell r="AD11076">
            <v>1846074</v>
          </cell>
          <cell r="AE11076">
            <v>3786</v>
          </cell>
          <cell r="AF11076"/>
          <cell r="AG11076">
            <v>1126687</v>
          </cell>
          <cell r="AH11076">
            <v>622548</v>
          </cell>
          <cell r="AI11076">
            <v>245309</v>
          </cell>
          <cell r="AJ11076">
            <v>529883</v>
          </cell>
          <cell r="AK11076"/>
          <cell r="AL11076"/>
          <cell r="AM11076">
            <v>29208</v>
          </cell>
          <cell r="AN11076">
            <v>162310</v>
          </cell>
        </row>
        <row r="11077">
          <cell r="E11077">
            <v>11076</v>
          </cell>
          <cell r="F11077">
            <v>-907106</v>
          </cell>
          <cell r="G11077"/>
          <cell r="H11077">
            <v>-608139</v>
          </cell>
          <cell r="I11077">
            <v>-69061</v>
          </cell>
          <cell r="J11077">
            <v>-957740</v>
          </cell>
          <cell r="K11077">
            <v>-3318</v>
          </cell>
          <cell r="L11077">
            <v>185000</v>
          </cell>
          <cell r="M11077">
            <v>-4900748</v>
          </cell>
          <cell r="N11077"/>
          <cell r="O11077">
            <v>1280227</v>
          </cell>
          <cell r="P11077">
            <v>-303156</v>
          </cell>
          <cell r="Q11077">
            <v>-478565</v>
          </cell>
          <cell r="R11077">
            <v>-192469</v>
          </cell>
          <cell r="S11077">
            <v>6103978</v>
          </cell>
          <cell r="T11077">
            <v>-2881450</v>
          </cell>
          <cell r="U11077">
            <v>-523732</v>
          </cell>
          <cell r="V11077">
            <v>-92557</v>
          </cell>
          <cell r="W11077">
            <v>7165</v>
          </cell>
          <cell r="X11077">
            <v>50000</v>
          </cell>
          <cell r="Y11077"/>
          <cell r="Z11077">
            <v>-196000</v>
          </cell>
          <cell r="AA11077">
            <v>-22540</v>
          </cell>
          <cell r="AB11077">
            <v>11113</v>
          </cell>
          <cell r="AC11077">
            <v>-131358</v>
          </cell>
          <cell r="AD11077">
            <v>-623287</v>
          </cell>
          <cell r="AE11077">
            <v>-1093</v>
          </cell>
          <cell r="AF11077"/>
          <cell r="AG11077">
            <v>-361856</v>
          </cell>
          <cell r="AH11077">
            <v>136851</v>
          </cell>
          <cell r="AI11077">
            <v>-192437</v>
          </cell>
          <cell r="AJ11077">
            <v>-407716</v>
          </cell>
          <cell r="AK11077"/>
          <cell r="AL11077"/>
          <cell r="AM11077">
            <v>-29208</v>
          </cell>
          <cell r="AN11077">
            <v>197738</v>
          </cell>
        </row>
        <row r="11078">
          <cell r="E11078">
            <v>11077</v>
          </cell>
          <cell r="F11078">
            <v>2495873</v>
          </cell>
          <cell r="G11078">
            <v>3337509</v>
          </cell>
          <cell r="H11078">
            <v>40615672</v>
          </cell>
          <cell r="I11078">
            <v>4179940</v>
          </cell>
          <cell r="J11078">
            <v>28749380</v>
          </cell>
          <cell r="K11078">
            <v>3984569</v>
          </cell>
          <cell r="L11078">
            <v>22154755</v>
          </cell>
          <cell r="M11078">
            <v>45148401</v>
          </cell>
          <cell r="N11078">
            <v>11103599</v>
          </cell>
          <cell r="O11078">
            <v>50432221</v>
          </cell>
          <cell r="P11078">
            <v>9002592</v>
          </cell>
          <cell r="Q11078">
            <v>11102766</v>
          </cell>
          <cell r="R11078">
            <v>18441103</v>
          </cell>
          <cell r="S11078">
            <v>18422455</v>
          </cell>
          <cell r="T11078">
            <v>84933054</v>
          </cell>
          <cell r="U11078">
            <v>49634963</v>
          </cell>
          <cell r="V11078">
            <v>420857</v>
          </cell>
          <cell r="W11078">
            <v>1752416</v>
          </cell>
          <cell r="X11078">
            <v>138695</v>
          </cell>
          <cell r="Y11078">
            <v>33336</v>
          </cell>
          <cell r="Z11078">
            <v>448450</v>
          </cell>
          <cell r="AA11078">
            <v>228541</v>
          </cell>
          <cell r="AB11078">
            <v>18755</v>
          </cell>
          <cell r="AC11078">
            <v>259803</v>
          </cell>
          <cell r="AD11078">
            <v>2863112</v>
          </cell>
          <cell r="AE11078">
            <v>3923804</v>
          </cell>
          <cell r="AF11078">
            <v>1401292</v>
          </cell>
          <cell r="AG11078">
            <v>3015677</v>
          </cell>
          <cell r="AH11078">
            <v>6440220</v>
          </cell>
          <cell r="AI11078">
            <v>2166924</v>
          </cell>
          <cell r="AJ11078">
            <v>648324</v>
          </cell>
          <cell r="AK11078"/>
          <cell r="AL11078"/>
          <cell r="AM11078"/>
          <cell r="AN11078">
            <v>411647</v>
          </cell>
        </row>
        <row r="11079">
          <cell r="E11079">
            <v>11078</v>
          </cell>
          <cell r="F11079"/>
          <cell r="G11079"/>
          <cell r="H11079">
            <v>-43267</v>
          </cell>
          <cell r="I11079"/>
          <cell r="J11079"/>
          <cell r="K11079">
            <v>33300</v>
          </cell>
          <cell r="L11079">
            <v>-8009</v>
          </cell>
          <cell r="M11079"/>
          <cell r="N11079">
            <v>-9599</v>
          </cell>
          <cell r="O11079"/>
          <cell r="P11079">
            <v>-94840</v>
          </cell>
          <cell r="Q11079"/>
          <cell r="R11079"/>
          <cell r="S11079"/>
          <cell r="T11079">
            <v>-178738</v>
          </cell>
          <cell r="U11079"/>
          <cell r="V11079"/>
          <cell r="W11079">
            <v>173402</v>
          </cell>
          <cell r="X11079"/>
          <cell r="Y11079"/>
          <cell r="Z11079"/>
          <cell r="AA11079"/>
          <cell r="AB11079"/>
          <cell r="AC11079"/>
          <cell r="AD11079">
            <v>-41276</v>
          </cell>
          <cell r="AE11079"/>
          <cell r="AF11079">
            <v>-17966</v>
          </cell>
          <cell r="AG11079"/>
          <cell r="AH11079">
            <v>-489837</v>
          </cell>
          <cell r="AI11079">
            <v>-384450</v>
          </cell>
          <cell r="AJ11079">
            <v>-123189</v>
          </cell>
          <cell r="AK11079"/>
          <cell r="AL11079"/>
          <cell r="AM11079"/>
          <cell r="AN11079"/>
        </row>
        <row r="11080">
          <cell r="E11080">
            <v>11079</v>
          </cell>
          <cell r="F11080">
            <v>3917401</v>
          </cell>
          <cell r="G11080">
            <v>4137343</v>
          </cell>
          <cell r="H11080">
            <v>34956598</v>
          </cell>
          <cell r="I11080">
            <v>7402069</v>
          </cell>
          <cell r="J11080">
            <v>30156660</v>
          </cell>
          <cell r="K11080">
            <v>3894721</v>
          </cell>
          <cell r="L11080">
            <v>24009621</v>
          </cell>
          <cell r="M11080">
            <v>80132222</v>
          </cell>
          <cell r="N11080">
            <v>15110118</v>
          </cell>
          <cell r="O11080">
            <v>57304659</v>
          </cell>
          <cell r="P11080">
            <v>7134224</v>
          </cell>
          <cell r="Q11080">
            <v>8538081</v>
          </cell>
          <cell r="R11080">
            <v>18128400</v>
          </cell>
          <cell r="S11080">
            <v>17888285</v>
          </cell>
          <cell r="T11080">
            <v>46122261</v>
          </cell>
          <cell r="U11080">
            <v>41578749</v>
          </cell>
          <cell r="V11080">
            <v>600488</v>
          </cell>
          <cell r="W11080">
            <v>11950664</v>
          </cell>
          <cell r="X11080">
            <v>547419</v>
          </cell>
          <cell r="Y11080"/>
          <cell r="Z11080">
            <v>536213</v>
          </cell>
          <cell r="AA11080">
            <v>467085</v>
          </cell>
          <cell r="AB11080">
            <v>53146</v>
          </cell>
          <cell r="AC11080">
            <v>391161</v>
          </cell>
          <cell r="AD11080">
            <v>3036997</v>
          </cell>
          <cell r="AE11080">
            <v>4554618</v>
          </cell>
          <cell r="AF11080">
            <v>1607098</v>
          </cell>
          <cell r="AG11080">
            <v>1265629</v>
          </cell>
          <cell r="AH11080">
            <v>6809805</v>
          </cell>
          <cell r="AI11080">
            <v>1171273</v>
          </cell>
          <cell r="AJ11080">
            <v>554596</v>
          </cell>
          <cell r="AK11080"/>
          <cell r="AL11080"/>
          <cell r="AM11080">
            <v>352368</v>
          </cell>
          <cell r="AN11080"/>
        </row>
        <row r="11081">
          <cell r="E11081">
            <v>11080</v>
          </cell>
          <cell r="F11081">
            <v>2900009</v>
          </cell>
          <cell r="G11081">
            <v>3362447</v>
          </cell>
          <cell r="H11081">
            <v>29084147</v>
          </cell>
          <cell r="I11081">
            <v>7406200</v>
          </cell>
          <cell r="J11081">
            <v>27259217</v>
          </cell>
          <cell r="K11081">
            <v>2573753</v>
          </cell>
          <cell r="L11081">
            <v>22416417</v>
          </cell>
          <cell r="M11081">
            <v>71535364</v>
          </cell>
          <cell r="N11081">
            <v>11614467</v>
          </cell>
          <cell r="O11081">
            <v>61425733</v>
          </cell>
          <cell r="P11081">
            <v>6686487</v>
          </cell>
          <cell r="Q11081">
            <v>7826291</v>
          </cell>
          <cell r="R11081">
            <v>20243574</v>
          </cell>
          <cell r="S11081">
            <v>15206748</v>
          </cell>
          <cell r="T11081">
            <v>40679429</v>
          </cell>
          <cell r="U11081">
            <v>39044773</v>
          </cell>
          <cell r="V11081">
            <v>510221</v>
          </cell>
          <cell r="W11081">
            <v>11119638</v>
          </cell>
          <cell r="X11081">
            <v>500087</v>
          </cell>
          <cell r="Y11081"/>
          <cell r="Z11081">
            <v>234493</v>
          </cell>
          <cell r="AA11081">
            <v>144079</v>
          </cell>
          <cell r="AB11081">
            <v>64259</v>
          </cell>
          <cell r="AC11081">
            <v>259803</v>
          </cell>
          <cell r="AD11081">
            <v>1916006</v>
          </cell>
          <cell r="AE11081">
            <v>3450646</v>
          </cell>
          <cell r="AF11081">
            <v>887373</v>
          </cell>
          <cell r="AG11081">
            <v>2099944</v>
          </cell>
          <cell r="AH11081">
            <v>4888204</v>
          </cell>
          <cell r="AI11081">
            <v>432975</v>
          </cell>
          <cell r="AJ11081">
            <v>113843</v>
          </cell>
          <cell r="AK11081"/>
          <cell r="AL11081"/>
          <cell r="AM11081">
            <v>85134</v>
          </cell>
          <cell r="AN11081">
            <v>249337</v>
          </cell>
        </row>
        <row r="11082">
          <cell r="E11082">
            <v>11081</v>
          </cell>
          <cell r="F11082">
            <v>3513265</v>
          </cell>
          <cell r="G11082">
            <v>4112405</v>
          </cell>
          <cell r="H11082">
            <v>46444856</v>
          </cell>
          <cell r="I11082">
            <v>4175809</v>
          </cell>
          <cell r="J11082">
            <v>31646823</v>
          </cell>
          <cell r="K11082">
            <v>5338837</v>
          </cell>
          <cell r="L11082">
            <v>23739950</v>
          </cell>
          <cell r="M11082">
            <v>53745259</v>
          </cell>
          <cell r="N11082">
            <v>14589651</v>
          </cell>
          <cell r="O11082">
            <v>46311147</v>
          </cell>
          <cell r="P11082">
            <v>9355489</v>
          </cell>
          <cell r="Q11082">
            <v>11814556</v>
          </cell>
          <cell r="R11082">
            <v>16325929</v>
          </cell>
          <cell r="S11082">
            <v>21103992</v>
          </cell>
          <cell r="T11082">
            <v>90197148</v>
          </cell>
          <cell r="U11082">
            <v>52168939</v>
          </cell>
          <cell r="V11082">
            <v>511124</v>
          </cell>
          <cell r="W11082">
            <v>2756844</v>
          </cell>
          <cell r="X11082">
            <v>186027</v>
          </cell>
          <cell r="Y11082">
            <v>33336</v>
          </cell>
          <cell r="Z11082">
            <v>750170</v>
          </cell>
          <cell r="AA11082">
            <v>551547</v>
          </cell>
          <cell r="AB11082">
            <v>7642</v>
          </cell>
          <cell r="AC11082">
            <v>391161</v>
          </cell>
          <cell r="AD11082">
            <v>3942827</v>
          </cell>
          <cell r="AE11082">
            <v>5027776</v>
          </cell>
          <cell r="AF11082">
            <v>2103051</v>
          </cell>
          <cell r="AG11082">
            <v>2181362</v>
          </cell>
          <cell r="AH11082">
            <v>7871984</v>
          </cell>
          <cell r="AI11082">
            <v>2520772</v>
          </cell>
          <cell r="AJ11082">
            <v>965888</v>
          </cell>
          <cell r="AK11082"/>
          <cell r="AL11082"/>
          <cell r="AM11082">
            <v>267234</v>
          </cell>
          <cell r="AN11082">
            <v>162310</v>
          </cell>
        </row>
        <row r="11083">
          <cell r="E11083">
            <v>11082</v>
          </cell>
          <cell r="F11083">
            <v>-1017392</v>
          </cell>
          <cell r="G11083">
            <v>-774896</v>
          </cell>
          <cell r="H11083">
            <v>-5872451</v>
          </cell>
          <cell r="I11083">
            <v>4131</v>
          </cell>
          <cell r="J11083">
            <v>-2897443</v>
          </cell>
          <cell r="K11083">
            <v>-1320968</v>
          </cell>
          <cell r="L11083">
            <v>-1593204</v>
          </cell>
          <cell r="M11083">
            <v>-8596858</v>
          </cell>
          <cell r="N11083">
            <v>-3495651</v>
          </cell>
          <cell r="O11083">
            <v>4121074</v>
          </cell>
          <cell r="P11083">
            <v>-447737</v>
          </cell>
          <cell r="Q11083">
            <v>-711790</v>
          </cell>
          <cell r="R11083">
            <v>2115174</v>
          </cell>
          <cell r="S11083">
            <v>-2681537</v>
          </cell>
          <cell r="T11083">
            <v>-5442832</v>
          </cell>
          <cell r="U11083">
            <v>-2533976</v>
          </cell>
          <cell r="V11083">
            <v>-90267</v>
          </cell>
          <cell r="W11083">
            <v>-831026</v>
          </cell>
          <cell r="X11083">
            <v>-47332</v>
          </cell>
          <cell r="Y11083"/>
          <cell r="Z11083">
            <v>-301720</v>
          </cell>
          <cell r="AA11083">
            <v>-323006</v>
          </cell>
          <cell r="AB11083">
            <v>11113</v>
          </cell>
          <cell r="AC11083">
            <v>-131358</v>
          </cell>
          <cell r="AD11083">
            <v>-1120991</v>
          </cell>
          <cell r="AE11083">
            <v>-1103972</v>
          </cell>
          <cell r="AF11083">
            <v>-719725</v>
          </cell>
          <cell r="AG11083">
            <v>834315</v>
          </cell>
          <cell r="AH11083">
            <v>-1921601</v>
          </cell>
          <cell r="AI11083">
            <v>-738298</v>
          </cell>
          <cell r="AJ11083">
            <v>-440753</v>
          </cell>
          <cell r="AK11083"/>
          <cell r="AL11083"/>
          <cell r="AM11083">
            <v>-267234</v>
          </cell>
          <cell r="AN11083">
            <v>249337</v>
          </cell>
        </row>
        <row r="11084">
          <cell r="E11084">
            <v>11083</v>
          </cell>
          <cell r="F11084">
            <v>174921</v>
          </cell>
          <cell r="G11084"/>
          <cell r="H11084">
            <v>263016</v>
          </cell>
          <cell r="I11084"/>
          <cell r="J11084"/>
          <cell r="K11084">
            <v>334876</v>
          </cell>
          <cell r="L11084">
            <v>3056493</v>
          </cell>
          <cell r="M11084"/>
          <cell r="N11084"/>
          <cell r="O11084"/>
          <cell r="P11084"/>
          <cell r="Q11084"/>
          <cell r="R11084">
            <v>346347</v>
          </cell>
          <cell r="S11084"/>
          <cell r="T11084"/>
          <cell r="U11084"/>
          <cell r="V11084"/>
          <cell r="W11084"/>
          <cell r="X11084"/>
          <cell r="Y11084"/>
          <cell r="Z11084"/>
          <cell r="AA11084"/>
          <cell r="AB11084"/>
          <cell r="AC11084"/>
          <cell r="AD11084">
            <v>63129</v>
          </cell>
          <cell r="AE11084"/>
          <cell r="AF11084"/>
          <cell r="AG11084"/>
          <cell r="AH11084"/>
          <cell r="AI11084"/>
          <cell r="AJ11084"/>
          <cell r="AK11084"/>
          <cell r="AL11084"/>
          <cell r="AM11084"/>
          <cell r="AN11084"/>
        </row>
        <row r="11085">
          <cell r="E11085">
            <v>11084</v>
          </cell>
          <cell r="F11085">
            <v>42560</v>
          </cell>
          <cell r="G11085"/>
          <cell r="H11085">
            <v>234285</v>
          </cell>
          <cell r="I11085"/>
          <cell r="J11085">
            <v>11067292</v>
          </cell>
          <cell r="K11085">
            <v>199171</v>
          </cell>
          <cell r="L11085">
            <v>1020471</v>
          </cell>
          <cell r="M11085"/>
          <cell r="N11085"/>
          <cell r="O11085"/>
          <cell r="P11085"/>
          <cell r="Q11085"/>
          <cell r="R11085">
            <v>-346347</v>
          </cell>
          <cell r="S11085"/>
          <cell r="T11085"/>
          <cell r="U11085"/>
          <cell r="V11085"/>
          <cell r="W11085"/>
          <cell r="X11085"/>
          <cell r="Y11085"/>
          <cell r="Z11085"/>
          <cell r="AA11085"/>
          <cell r="AB11085"/>
          <cell r="AC11085"/>
          <cell r="AD11085">
            <v>74066</v>
          </cell>
          <cell r="AE11085"/>
          <cell r="AF11085"/>
          <cell r="AG11085"/>
          <cell r="AH11085"/>
          <cell r="AI11085"/>
          <cell r="AJ11085"/>
          <cell r="AK11085"/>
          <cell r="AL11085"/>
          <cell r="AM11085"/>
          <cell r="AN11085"/>
        </row>
        <row r="11086">
          <cell r="E11086">
            <v>11085</v>
          </cell>
          <cell r="F11086">
            <v>47694</v>
          </cell>
          <cell r="G11086"/>
          <cell r="H11086"/>
          <cell r="I11086"/>
          <cell r="J11086">
            <v>878600</v>
          </cell>
          <cell r="K11086">
            <v>13135</v>
          </cell>
          <cell r="L11086">
            <v>195606</v>
          </cell>
          <cell r="M11086"/>
          <cell r="N11086"/>
          <cell r="O11086"/>
          <cell r="P11086"/>
          <cell r="Q11086"/>
          <cell r="R11086"/>
          <cell r="S11086"/>
          <cell r="T11086"/>
          <cell r="U11086"/>
          <cell r="V11086"/>
          <cell r="W11086"/>
          <cell r="X11086"/>
          <cell r="Y11086"/>
          <cell r="Z11086"/>
          <cell r="AA11086"/>
          <cell r="AB11086"/>
          <cell r="AC11086"/>
          <cell r="AD11086"/>
          <cell r="AE11086"/>
          <cell r="AF11086"/>
          <cell r="AG11086"/>
          <cell r="AH11086"/>
          <cell r="AI11086"/>
          <cell r="AJ11086"/>
          <cell r="AK11086"/>
          <cell r="AL11086"/>
          <cell r="AM11086"/>
          <cell r="AN11086"/>
        </row>
        <row r="11087">
          <cell r="E11087">
            <v>11086</v>
          </cell>
          <cell r="F11087">
            <v>169787</v>
          </cell>
          <cell r="G11087"/>
          <cell r="H11087">
            <v>497301</v>
          </cell>
          <cell r="I11087"/>
          <cell r="J11087">
            <v>10188692</v>
          </cell>
          <cell r="K11087">
            <v>520912</v>
          </cell>
          <cell r="L11087">
            <v>3881358</v>
          </cell>
          <cell r="M11087"/>
          <cell r="N11087"/>
          <cell r="O11087"/>
          <cell r="P11087"/>
          <cell r="Q11087"/>
          <cell r="R11087"/>
          <cell r="S11087"/>
          <cell r="T11087"/>
          <cell r="U11087"/>
          <cell r="V11087"/>
          <cell r="W11087"/>
          <cell r="X11087"/>
          <cell r="Y11087"/>
          <cell r="Z11087"/>
          <cell r="AA11087"/>
          <cell r="AB11087"/>
          <cell r="AC11087"/>
          <cell r="AD11087">
            <v>137195</v>
          </cell>
          <cell r="AE11087"/>
          <cell r="AF11087"/>
          <cell r="AG11087"/>
          <cell r="AH11087"/>
          <cell r="AI11087"/>
          <cell r="AJ11087"/>
          <cell r="AK11087"/>
          <cell r="AL11087"/>
          <cell r="AM11087"/>
          <cell r="AN11087"/>
        </row>
        <row r="11088">
          <cell r="E11088">
            <v>11087</v>
          </cell>
          <cell r="F11088"/>
          <cell r="G11088">
            <v>61520</v>
          </cell>
          <cell r="H11088"/>
          <cell r="I11088"/>
          <cell r="J11088">
            <v>6431748</v>
          </cell>
          <cell r="K11088"/>
          <cell r="L11088"/>
          <cell r="M11088">
            <v>678234</v>
          </cell>
          <cell r="N11088"/>
          <cell r="O11088">
            <v>118652</v>
          </cell>
          <cell r="P11088">
            <v>2334</v>
          </cell>
          <cell r="Q11088">
            <v>242864</v>
          </cell>
          <cell r="R11088">
            <v>56754</v>
          </cell>
          <cell r="S11088">
            <v>524159</v>
          </cell>
          <cell r="T11088">
            <v>9563</v>
          </cell>
          <cell r="U11088">
            <v>21613</v>
          </cell>
          <cell r="V11088"/>
          <cell r="W11088">
            <v>90721</v>
          </cell>
          <cell r="X11088">
            <v>41550</v>
          </cell>
          <cell r="Y11088"/>
          <cell r="Z11088"/>
          <cell r="AA11088"/>
          <cell r="AB11088"/>
          <cell r="AC11088"/>
          <cell r="AD11088"/>
          <cell r="AE11088">
            <v>43388</v>
          </cell>
          <cell r="AF11088">
            <v>16007</v>
          </cell>
          <cell r="AG11088">
            <v>44301</v>
          </cell>
          <cell r="AH11088">
            <v>9599</v>
          </cell>
          <cell r="AI11088">
            <v>56242</v>
          </cell>
          <cell r="AJ11088">
            <v>38253</v>
          </cell>
          <cell r="AK11088"/>
          <cell r="AL11088"/>
          <cell r="AM11088"/>
          <cell r="AN11088"/>
        </row>
        <row r="11089">
          <cell r="E11089">
            <v>11088</v>
          </cell>
          <cell r="F11089"/>
          <cell r="G11089">
            <v>65065</v>
          </cell>
          <cell r="H11089"/>
          <cell r="I11089"/>
          <cell r="J11089"/>
          <cell r="K11089"/>
          <cell r="L11089"/>
          <cell r="M11089">
            <v>739156</v>
          </cell>
          <cell r="N11089"/>
          <cell r="O11089"/>
          <cell r="P11089">
            <v>1440</v>
          </cell>
          <cell r="Q11089">
            <v>293918</v>
          </cell>
          <cell r="R11089">
            <v>77047</v>
          </cell>
          <cell r="S11089">
            <v>826906</v>
          </cell>
          <cell r="T11089">
            <v>711291</v>
          </cell>
          <cell r="U11089">
            <v>6678</v>
          </cell>
          <cell r="V11089"/>
          <cell r="W11089">
            <v>9103</v>
          </cell>
          <cell r="X11089">
            <v>13103</v>
          </cell>
          <cell r="Y11089"/>
          <cell r="Z11089"/>
          <cell r="AA11089"/>
          <cell r="AB11089"/>
          <cell r="AC11089"/>
          <cell r="AD11089"/>
          <cell r="AE11089">
            <v>60438</v>
          </cell>
          <cell r="AF11089">
            <v>41490</v>
          </cell>
          <cell r="AG11089">
            <v>8419</v>
          </cell>
          <cell r="AH11089">
            <v>62853</v>
          </cell>
          <cell r="AI11089">
            <v>28356</v>
          </cell>
          <cell r="AJ11089"/>
        </row>
        <row r="11090">
          <cell r="E11090">
            <v>11089</v>
          </cell>
          <cell r="F11090"/>
          <cell r="G11090"/>
          <cell r="H11090"/>
          <cell r="I11090"/>
          <cell r="J11090">
            <v>6431748</v>
          </cell>
          <cell r="K11090"/>
          <cell r="L11090"/>
          <cell r="M11090">
            <v>233251</v>
          </cell>
          <cell r="N11090"/>
          <cell r="O11090"/>
          <cell r="P11090"/>
          <cell r="Q11090">
            <v>7860</v>
          </cell>
          <cell r="R11090">
            <v>8027</v>
          </cell>
          <cell r="S11090">
            <v>777299</v>
          </cell>
          <cell r="T11090">
            <v>681650</v>
          </cell>
          <cell r="U11090"/>
          <cell r="V11090"/>
          <cell r="W11090"/>
          <cell r="X11090"/>
          <cell r="Y11090"/>
          <cell r="Z11090"/>
          <cell r="AA11090"/>
          <cell r="AB11090"/>
          <cell r="AC11090"/>
          <cell r="AD11090"/>
          <cell r="AE11090"/>
          <cell r="AF11090">
            <v>56000</v>
          </cell>
          <cell r="AG11090">
            <v>1495</v>
          </cell>
          <cell r="AH11090"/>
          <cell r="AI11090"/>
          <cell r="AJ11090"/>
        </row>
        <row r="11091">
          <cell r="E11091">
            <v>11090</v>
          </cell>
          <cell r="F11091"/>
          <cell r="G11091">
            <v>126585</v>
          </cell>
          <cell r="H11091"/>
          <cell r="I11091"/>
          <cell r="J11091"/>
          <cell r="K11091"/>
          <cell r="L11091"/>
          <cell r="M11091">
            <v>1184139</v>
          </cell>
          <cell r="N11091"/>
          <cell r="O11091">
            <v>118652</v>
          </cell>
          <cell r="P11091">
            <v>3774</v>
          </cell>
          <cell r="Q11091">
            <v>528922</v>
          </cell>
          <cell r="R11091">
            <v>125774</v>
          </cell>
          <cell r="S11091">
            <v>573766</v>
          </cell>
          <cell r="T11091">
            <v>39204</v>
          </cell>
          <cell r="U11091">
            <v>28291</v>
          </cell>
          <cell r="V11091"/>
          <cell r="W11091">
            <v>99824</v>
          </cell>
          <cell r="X11091">
            <v>54653</v>
          </cell>
          <cell r="Y11091"/>
          <cell r="Z11091"/>
          <cell r="AA11091"/>
          <cell r="AB11091"/>
          <cell r="AC11091"/>
          <cell r="AD11091"/>
          <cell r="AE11091">
            <v>103826</v>
          </cell>
          <cell r="AF11091">
            <v>1497</v>
          </cell>
          <cell r="AG11091">
            <v>51225</v>
          </cell>
          <cell r="AH11091">
            <v>72452</v>
          </cell>
          <cell r="AI11091">
            <v>84598</v>
          </cell>
          <cell r="AJ11091">
            <v>38253</v>
          </cell>
        </row>
        <row r="11092">
          <cell r="E11092">
            <v>11091</v>
          </cell>
          <cell r="F11092"/>
          <cell r="G11092">
            <v>42218</v>
          </cell>
          <cell r="H11092"/>
          <cell r="I11092"/>
          <cell r="J11092">
            <v>2604904</v>
          </cell>
          <cell r="K11092"/>
          <cell r="L11092"/>
          <cell r="M11092">
            <v>453546</v>
          </cell>
          <cell r="N11092"/>
          <cell r="O11092">
            <v>124390</v>
          </cell>
          <cell r="P11092"/>
          <cell r="Q11092">
            <v>450688</v>
          </cell>
          <cell r="R11092"/>
          <cell r="S11092">
            <v>540126</v>
          </cell>
          <cell r="T11092">
            <v>127</v>
          </cell>
          <cell r="U11092">
            <v>6365</v>
          </cell>
          <cell r="V11092"/>
          <cell r="W11092">
            <v>161198</v>
          </cell>
          <cell r="X11092"/>
          <cell r="Y11092"/>
          <cell r="Z11092"/>
          <cell r="AA11092"/>
          <cell r="AB11092"/>
          <cell r="AC11092"/>
          <cell r="AD11092"/>
          <cell r="AE11092">
            <v>141546</v>
          </cell>
          <cell r="AF11092"/>
          <cell r="AG11092"/>
          <cell r="AH11092">
            <v>218963</v>
          </cell>
          <cell r="AI11092">
            <v>197599</v>
          </cell>
          <cell r="AJ11092"/>
        </row>
        <row r="11093">
          <cell r="E11093">
            <v>11092</v>
          </cell>
          <cell r="F11093"/>
          <cell r="G11093">
            <v>105309</v>
          </cell>
          <cell r="H11093"/>
          <cell r="I11093"/>
          <cell r="J11093"/>
          <cell r="K11093"/>
          <cell r="L11093"/>
          <cell r="M11093">
            <v>230205</v>
          </cell>
          <cell r="N11093"/>
          <cell r="O11093"/>
          <cell r="P11093"/>
          <cell r="Q11093">
            <v>265900</v>
          </cell>
          <cell r="R11093">
            <v>434350</v>
          </cell>
          <cell r="S11093">
            <v>416070</v>
          </cell>
          <cell r="T11093">
            <v>492912</v>
          </cell>
          <cell r="U11093">
            <v>1345</v>
          </cell>
          <cell r="V11093"/>
          <cell r="W11093">
            <v>106813</v>
          </cell>
          <cell r="X11093"/>
          <cell r="Y11093"/>
          <cell r="Z11093"/>
          <cell r="AA11093"/>
          <cell r="AB11093"/>
          <cell r="AC11093"/>
          <cell r="AD11093"/>
          <cell r="AE11093">
            <v>64422</v>
          </cell>
          <cell r="AF11093"/>
          <cell r="AG11093"/>
          <cell r="AH11093">
            <v>113266</v>
          </cell>
          <cell r="AI11093">
            <v>125102</v>
          </cell>
          <cell r="AJ11093"/>
        </row>
        <row r="11094">
          <cell r="E11094">
            <v>11093</v>
          </cell>
          <cell r="F11094"/>
          <cell r="G11094">
            <v>43231</v>
          </cell>
          <cell r="H11094"/>
          <cell r="I11094"/>
          <cell r="J11094">
            <v>2604904</v>
          </cell>
          <cell r="K11094"/>
          <cell r="L11094"/>
          <cell r="M11094"/>
          <cell r="N11094"/>
          <cell r="O11094"/>
          <cell r="P11094"/>
          <cell r="Q11094"/>
          <cell r="R11094"/>
          <cell r="S11094">
            <v>276725</v>
          </cell>
          <cell r="T11094">
            <v>26299</v>
          </cell>
          <cell r="U11094"/>
          <cell r="V11094"/>
          <cell r="W11094"/>
          <cell r="X11094"/>
          <cell r="Y11094"/>
          <cell r="Z11094"/>
          <cell r="AA11094"/>
          <cell r="AB11094"/>
          <cell r="AC11094"/>
          <cell r="AD11094"/>
          <cell r="AE11094"/>
          <cell r="AF11094"/>
          <cell r="AG11094"/>
          <cell r="AH11094"/>
          <cell r="AI11094">
            <v>150000</v>
          </cell>
          <cell r="AJ11094"/>
        </row>
        <row r="11095">
          <cell r="E11095">
            <v>11094</v>
          </cell>
          <cell r="F11095"/>
          <cell r="G11095">
            <v>104296</v>
          </cell>
          <cell r="H11095"/>
          <cell r="I11095"/>
          <cell r="J11095"/>
          <cell r="K11095"/>
          <cell r="L11095"/>
          <cell r="M11095">
            <v>683751</v>
          </cell>
          <cell r="N11095"/>
          <cell r="O11095">
            <v>124390</v>
          </cell>
          <cell r="P11095"/>
          <cell r="Q11095">
            <v>716588</v>
          </cell>
          <cell r="R11095">
            <v>434350</v>
          </cell>
          <cell r="S11095">
            <v>679471</v>
          </cell>
          <cell r="T11095">
            <v>466740</v>
          </cell>
          <cell r="U11095">
            <v>7710</v>
          </cell>
          <cell r="V11095"/>
          <cell r="W11095">
            <v>268011</v>
          </cell>
          <cell r="X11095"/>
          <cell r="Y11095"/>
          <cell r="Z11095"/>
          <cell r="AA11095"/>
          <cell r="AB11095"/>
          <cell r="AC11095"/>
          <cell r="AD11095"/>
          <cell r="AE11095">
            <v>205968</v>
          </cell>
          <cell r="AF11095"/>
          <cell r="AG11095"/>
          <cell r="AH11095">
            <v>332229</v>
          </cell>
          <cell r="AI11095">
            <v>172701</v>
          </cell>
          <cell r="AJ11095"/>
        </row>
        <row r="11096">
          <cell r="E11096">
            <v>11095</v>
          </cell>
          <cell r="F11096"/>
          <cell r="G11096">
            <v>31305</v>
          </cell>
          <cell r="H11096"/>
          <cell r="I11096"/>
          <cell r="J11096"/>
          <cell r="K11096"/>
          <cell r="L11096"/>
          <cell r="M11096">
            <v>511500</v>
          </cell>
          <cell r="N11096">
            <v>16401</v>
          </cell>
          <cell r="O11096">
            <v>150562</v>
          </cell>
          <cell r="P11096">
            <v>14800</v>
          </cell>
          <cell r="Q11096">
            <v>187209</v>
          </cell>
          <cell r="R11096">
            <v>229551</v>
          </cell>
          <cell r="S11096">
            <v>112399</v>
          </cell>
          <cell r="T11096">
            <v>543388</v>
          </cell>
          <cell r="U11096">
            <v>84422</v>
          </cell>
          <cell r="V11096"/>
          <cell r="W11096">
            <v>40887</v>
          </cell>
          <cell r="X11096"/>
          <cell r="Y11096"/>
          <cell r="Z11096"/>
          <cell r="AA11096"/>
          <cell r="AB11096"/>
          <cell r="AC11096"/>
          <cell r="AD11096"/>
          <cell r="AE11096">
            <v>176052</v>
          </cell>
          <cell r="AF11096">
            <v>87670</v>
          </cell>
          <cell r="AG11096">
            <v>236063</v>
          </cell>
          <cell r="AH11096">
            <v>213747</v>
          </cell>
          <cell r="AI11096">
            <v>99396</v>
          </cell>
          <cell r="AJ11096">
            <v>34505</v>
          </cell>
        </row>
        <row r="11097">
          <cell r="E11097">
            <v>11096</v>
          </cell>
          <cell r="F11097"/>
          <cell r="G11097">
            <v>31698</v>
          </cell>
          <cell r="H11097"/>
          <cell r="I11097"/>
          <cell r="J11097"/>
          <cell r="K11097"/>
          <cell r="L11097"/>
          <cell r="M11097">
            <v>684635</v>
          </cell>
          <cell r="N11097">
            <v>9380</v>
          </cell>
          <cell r="O11097"/>
          <cell r="P11097">
            <v>51500</v>
          </cell>
          <cell r="Q11097">
            <v>173032</v>
          </cell>
          <cell r="R11097">
            <v>282688</v>
          </cell>
          <cell r="S11097">
            <v>104058</v>
          </cell>
          <cell r="T11097">
            <v>495527</v>
          </cell>
          <cell r="U11097">
            <v>131871</v>
          </cell>
          <cell r="V11097"/>
          <cell r="W11097">
            <v>65486</v>
          </cell>
          <cell r="X11097">
            <v>2519</v>
          </cell>
          <cell r="Y11097"/>
          <cell r="Z11097"/>
          <cell r="AA11097"/>
          <cell r="AB11097"/>
          <cell r="AC11097"/>
          <cell r="AD11097"/>
          <cell r="AE11097">
            <v>212039</v>
          </cell>
          <cell r="AF11097">
            <v>100104</v>
          </cell>
          <cell r="AG11097">
            <v>191903</v>
          </cell>
          <cell r="AH11097">
            <v>189018</v>
          </cell>
          <cell r="AI11097">
            <v>80727</v>
          </cell>
          <cell r="AJ11097">
            <v>19448</v>
          </cell>
        </row>
        <row r="11098">
          <cell r="E11098">
            <v>11097</v>
          </cell>
          <cell r="F11098"/>
          <cell r="G11098"/>
          <cell r="H11098"/>
          <cell r="I11098"/>
          <cell r="J11098"/>
          <cell r="K11098"/>
          <cell r="L11098"/>
          <cell r="M11098">
            <v>215147</v>
          </cell>
          <cell r="N11098">
            <v>-1611</v>
          </cell>
          <cell r="O11098"/>
          <cell r="P11098"/>
          <cell r="Q11098">
            <v>81000</v>
          </cell>
          <cell r="R11098">
            <v>65808</v>
          </cell>
          <cell r="S11098">
            <v>32952</v>
          </cell>
          <cell r="T11098"/>
          <cell r="U11098"/>
          <cell r="V11098"/>
          <cell r="W11098"/>
          <cell r="X11098"/>
          <cell r="Y11098"/>
          <cell r="Z11098"/>
          <cell r="AA11098"/>
          <cell r="AB11098"/>
          <cell r="AC11098"/>
          <cell r="AD11098"/>
          <cell r="AE11098">
            <v>14602</v>
          </cell>
          <cell r="AF11098"/>
          <cell r="AG11098">
            <v>24964</v>
          </cell>
          <cell r="AH11098">
            <v>58233</v>
          </cell>
          <cell r="AI11098"/>
          <cell r="AJ11098"/>
        </row>
        <row r="11099">
          <cell r="E11099">
            <v>11098</v>
          </cell>
          <cell r="F11099"/>
          <cell r="G11099">
            <v>63003</v>
          </cell>
          <cell r="H11099"/>
          <cell r="I11099"/>
          <cell r="J11099"/>
          <cell r="K11099"/>
          <cell r="L11099"/>
          <cell r="M11099">
            <v>980988</v>
          </cell>
          <cell r="N11099">
            <v>27392</v>
          </cell>
          <cell r="O11099">
            <v>150562</v>
          </cell>
          <cell r="P11099">
            <v>66300</v>
          </cell>
          <cell r="Q11099">
            <v>279241</v>
          </cell>
          <cell r="R11099">
            <v>446431</v>
          </cell>
          <cell r="S11099">
            <v>183505</v>
          </cell>
          <cell r="T11099">
            <v>1038915</v>
          </cell>
          <cell r="U11099">
            <v>216293</v>
          </cell>
          <cell r="V11099"/>
          <cell r="W11099">
            <v>106373</v>
          </cell>
          <cell r="X11099">
            <v>2519</v>
          </cell>
          <cell r="Y11099"/>
          <cell r="Z11099"/>
          <cell r="AA11099"/>
          <cell r="AB11099"/>
          <cell r="AC11099"/>
          <cell r="AD11099"/>
          <cell r="AE11099">
            <v>373489</v>
          </cell>
          <cell r="AF11099">
            <v>187774</v>
          </cell>
          <cell r="AG11099">
            <v>403002</v>
          </cell>
          <cell r="AH11099">
            <v>344532</v>
          </cell>
          <cell r="AI11099">
            <v>180123</v>
          </cell>
          <cell r="AJ11099">
            <v>53953</v>
          </cell>
        </row>
        <row r="11100">
          <cell r="E11100">
            <v>11099</v>
          </cell>
          <cell r="F11100">
            <v>269054</v>
          </cell>
          <cell r="G11100">
            <v>384089</v>
          </cell>
          <cell r="H11100"/>
          <cell r="I11100">
            <v>22549</v>
          </cell>
          <cell r="J11100"/>
          <cell r="K11100">
            <v>183676</v>
          </cell>
          <cell r="L11100">
            <v>991019</v>
          </cell>
          <cell r="M11100">
            <v>329534</v>
          </cell>
          <cell r="N11100">
            <v>173659</v>
          </cell>
          <cell r="O11100">
            <v>366827</v>
          </cell>
          <cell r="P11100">
            <v>132741</v>
          </cell>
          <cell r="Q11100">
            <v>360653</v>
          </cell>
          <cell r="R11100">
            <v>738774</v>
          </cell>
          <cell r="S11100"/>
          <cell r="T11100">
            <v>608570</v>
          </cell>
          <cell r="U11100">
            <v>4752</v>
          </cell>
          <cell r="V11100"/>
          <cell r="W11100">
            <v>409086</v>
          </cell>
          <cell r="X11100">
            <v>102942</v>
          </cell>
          <cell r="Y11100"/>
          <cell r="Z11100">
            <v>109439</v>
          </cell>
          <cell r="AA11100"/>
          <cell r="AB11100">
            <v>18755</v>
          </cell>
          <cell r="AC11100">
            <v>66183</v>
          </cell>
          <cell r="AD11100">
            <v>206841</v>
          </cell>
          <cell r="AE11100">
            <v>224146</v>
          </cell>
          <cell r="AF11100">
            <v>202636</v>
          </cell>
          <cell r="AG11100">
            <v>282746</v>
          </cell>
          <cell r="AH11100">
            <v>590974</v>
          </cell>
          <cell r="AI11100">
            <v>218885</v>
          </cell>
          <cell r="AJ11100"/>
        </row>
        <row r="11101">
          <cell r="E11101">
            <v>11100</v>
          </cell>
          <cell r="F11101">
            <v>217268</v>
          </cell>
          <cell r="G11101">
            <v>263640</v>
          </cell>
          <cell r="H11101"/>
          <cell r="I11101">
            <v>14563</v>
          </cell>
          <cell r="J11101"/>
          <cell r="K11101">
            <v>118794</v>
          </cell>
          <cell r="L11101">
            <v>363821</v>
          </cell>
          <cell r="M11101">
            <v>303984</v>
          </cell>
          <cell r="N11101">
            <v>115482</v>
          </cell>
          <cell r="O11101"/>
          <cell r="P11101">
            <v>105188</v>
          </cell>
          <cell r="Q11101">
            <v>161030</v>
          </cell>
          <cell r="R11101"/>
          <cell r="S11101"/>
          <cell r="T11101">
            <v>324710</v>
          </cell>
          <cell r="U11101">
            <v>2545</v>
          </cell>
          <cell r="V11101"/>
          <cell r="W11101">
            <v>231762</v>
          </cell>
          <cell r="X11101">
            <v>126724</v>
          </cell>
          <cell r="Y11101"/>
          <cell r="Z11101">
            <v>111756</v>
          </cell>
          <cell r="AA11101"/>
          <cell r="AB11101">
            <v>22581</v>
          </cell>
          <cell r="AC11101">
            <v>81069</v>
          </cell>
          <cell r="AD11101">
            <v>169148</v>
          </cell>
          <cell r="AE11101">
            <v>178341</v>
          </cell>
          <cell r="AF11101">
            <v>129793</v>
          </cell>
          <cell r="AG11101">
            <v>219295</v>
          </cell>
          <cell r="AH11101">
            <v>281425</v>
          </cell>
          <cell r="AI11101">
            <v>104812</v>
          </cell>
          <cell r="AJ11101"/>
        </row>
        <row r="11102">
          <cell r="E11102">
            <v>11101</v>
          </cell>
          <cell r="F11102">
            <v>11732</v>
          </cell>
          <cell r="G11102">
            <v>45068</v>
          </cell>
          <cell r="H11102"/>
          <cell r="I11102">
            <v>9399</v>
          </cell>
          <cell r="J11102"/>
          <cell r="K11102"/>
          <cell r="L11102">
            <v>7900</v>
          </cell>
          <cell r="M11102">
            <v>37213</v>
          </cell>
          <cell r="N11102">
            <v>129767</v>
          </cell>
          <cell r="O11102"/>
          <cell r="P11102"/>
          <cell r="Q11102"/>
          <cell r="R11102">
            <v>222383</v>
          </cell>
          <cell r="S11102"/>
          <cell r="T11102">
            <v>19858</v>
          </cell>
          <cell r="U11102"/>
          <cell r="V11102"/>
          <cell r="W11102"/>
          <cell r="X11102"/>
          <cell r="Y11102"/>
          <cell r="Z11102">
            <v>1983</v>
          </cell>
          <cell r="AA11102"/>
          <cell r="AB11102">
            <v>36094</v>
          </cell>
          <cell r="AC11102"/>
          <cell r="AD11102">
            <v>21063</v>
          </cell>
          <cell r="AE11102"/>
          <cell r="AF11102">
            <v>20498</v>
          </cell>
          <cell r="AG11102">
            <v>142265</v>
          </cell>
          <cell r="AH11102">
            <v>178185</v>
          </cell>
          <cell r="AI11102"/>
          <cell r="AJ11102"/>
        </row>
        <row r="11103">
          <cell r="E11103">
            <v>11102</v>
          </cell>
          <cell r="F11103">
            <v>474590</v>
          </cell>
          <cell r="G11103">
            <v>602661</v>
          </cell>
          <cell r="H11103"/>
          <cell r="I11103">
            <v>27713</v>
          </cell>
          <cell r="J11103"/>
          <cell r="K11103">
            <v>302470</v>
          </cell>
          <cell r="L11103">
            <v>1346940</v>
          </cell>
          <cell r="M11103">
            <v>596305</v>
          </cell>
          <cell r="N11103">
            <v>159374</v>
          </cell>
          <cell r="O11103">
            <v>366827</v>
          </cell>
          <cell r="P11103">
            <v>237929</v>
          </cell>
          <cell r="Q11103">
            <v>521683</v>
          </cell>
          <cell r="R11103">
            <v>516391</v>
          </cell>
          <cell r="S11103"/>
          <cell r="T11103">
            <v>913422</v>
          </cell>
          <cell r="U11103">
            <v>7297</v>
          </cell>
          <cell r="V11103"/>
          <cell r="W11103">
            <v>640848</v>
          </cell>
          <cell r="X11103">
            <v>229666</v>
          </cell>
          <cell r="Y11103"/>
          <cell r="Z11103">
            <v>219212</v>
          </cell>
          <cell r="AA11103"/>
          <cell r="AB11103">
            <v>5242</v>
          </cell>
          <cell r="AC11103">
            <v>147252</v>
          </cell>
          <cell r="AD11103">
            <v>354926</v>
          </cell>
          <cell r="AE11103">
            <v>402487</v>
          </cell>
          <cell r="AF11103">
            <v>311931</v>
          </cell>
          <cell r="AG11103">
            <v>359776</v>
          </cell>
          <cell r="AH11103">
            <v>694214</v>
          </cell>
          <cell r="AI11103">
            <v>323697</v>
          </cell>
          <cell r="AJ11103"/>
        </row>
        <row r="11104">
          <cell r="E11104">
            <v>11103</v>
          </cell>
          <cell r="F11104">
            <v>243475</v>
          </cell>
          <cell r="G11104">
            <v>351470</v>
          </cell>
          <cell r="H11104">
            <v>925285</v>
          </cell>
          <cell r="I11104"/>
          <cell r="J11104"/>
          <cell r="K11104">
            <v>771876</v>
          </cell>
          <cell r="L11104">
            <v>345444</v>
          </cell>
          <cell r="M11104"/>
          <cell r="N11104"/>
          <cell r="O11104"/>
          <cell r="P11104"/>
          <cell r="Q11104"/>
          <cell r="R11104">
            <v>269552</v>
          </cell>
          <cell r="S11104"/>
          <cell r="T11104"/>
          <cell r="U11104"/>
          <cell r="V11104"/>
          <cell r="W11104"/>
          <cell r="X11104"/>
          <cell r="Y11104"/>
          <cell r="Z11104">
            <v>353</v>
          </cell>
          <cell r="AA11104"/>
          <cell r="AB11104"/>
          <cell r="AC11104">
            <v>138736</v>
          </cell>
          <cell r="AD11104">
            <v>475008</v>
          </cell>
          <cell r="AE11104"/>
          <cell r="AF11104"/>
          <cell r="AG11104"/>
          <cell r="AH11104">
            <v>176710</v>
          </cell>
          <cell r="AI11104"/>
          <cell r="AJ11104">
            <v>29811</v>
          </cell>
        </row>
        <row r="11105">
          <cell r="E11105">
            <v>11104</v>
          </cell>
          <cell r="F11105">
            <v>103251</v>
          </cell>
          <cell r="G11105">
            <v>154114</v>
          </cell>
          <cell r="H11105">
            <v>734797</v>
          </cell>
          <cell r="I11105"/>
          <cell r="J11105"/>
          <cell r="K11105">
            <v>204911</v>
          </cell>
          <cell r="L11105">
            <v>110478</v>
          </cell>
          <cell r="M11105"/>
          <cell r="N11105"/>
          <cell r="O11105"/>
          <cell r="P11105"/>
          <cell r="Q11105"/>
          <cell r="R11105"/>
          <cell r="S11105"/>
          <cell r="T11105"/>
          <cell r="U11105"/>
          <cell r="V11105"/>
          <cell r="W11105">
            <v>207612</v>
          </cell>
          <cell r="X11105"/>
          <cell r="Y11105"/>
          <cell r="Z11105">
            <v>42446</v>
          </cell>
          <cell r="AA11105"/>
          <cell r="AB11105"/>
          <cell r="AC11105">
            <v>29401</v>
          </cell>
          <cell r="AD11105">
            <v>222469</v>
          </cell>
          <cell r="AE11105"/>
          <cell r="AF11105"/>
          <cell r="AG11105"/>
          <cell r="AH11105"/>
          <cell r="AI11105">
            <v>139795</v>
          </cell>
          <cell r="AJ11105">
            <v>100577</v>
          </cell>
          <cell r="AK11105"/>
          <cell r="AL11105"/>
          <cell r="AM11105"/>
          <cell r="AN11105"/>
        </row>
        <row r="11106">
          <cell r="E11106">
            <v>11105</v>
          </cell>
          <cell r="F11106">
            <v>12482</v>
          </cell>
          <cell r="G11106">
            <v>1517</v>
          </cell>
          <cell r="H11106">
            <v>321001</v>
          </cell>
          <cell r="I11106"/>
          <cell r="J11106"/>
          <cell r="K11106"/>
          <cell r="L11106">
            <v>178505</v>
          </cell>
          <cell r="M11106"/>
          <cell r="N11106"/>
          <cell r="O11106"/>
          <cell r="P11106"/>
          <cell r="Q11106"/>
          <cell r="R11106">
            <v>186052</v>
          </cell>
          <cell r="S11106"/>
          <cell r="T11106"/>
          <cell r="U11106"/>
          <cell r="V11106"/>
          <cell r="W11106"/>
          <cell r="X11106"/>
          <cell r="Y11106"/>
          <cell r="Z11106"/>
          <cell r="AA11106"/>
          <cell r="AB11106"/>
          <cell r="AC11106">
            <v>24399</v>
          </cell>
          <cell r="AD11106">
            <v>72979</v>
          </cell>
          <cell r="AE11106"/>
          <cell r="AF11106"/>
          <cell r="AG11106"/>
          <cell r="AH11106">
            <v>42275</v>
          </cell>
          <cell r="AI11106"/>
          <cell r="AJ11106"/>
          <cell r="AK11106"/>
          <cell r="AL11106"/>
          <cell r="AM11106"/>
          <cell r="AN11106"/>
        </row>
        <row r="11107">
          <cell r="E11107">
            <v>11106</v>
          </cell>
          <cell r="F11107">
            <v>334244</v>
          </cell>
          <cell r="G11107">
            <v>504067</v>
          </cell>
          <cell r="H11107">
            <v>1339081</v>
          </cell>
          <cell r="I11107"/>
          <cell r="J11107"/>
          <cell r="K11107">
            <v>976787</v>
          </cell>
          <cell r="L11107">
            <v>277417</v>
          </cell>
          <cell r="M11107"/>
          <cell r="N11107"/>
          <cell r="O11107"/>
          <cell r="P11107"/>
          <cell r="Q11107"/>
          <cell r="R11107">
            <v>83500</v>
          </cell>
          <cell r="S11107"/>
          <cell r="T11107"/>
          <cell r="U11107"/>
          <cell r="V11107"/>
          <cell r="W11107">
            <v>207612</v>
          </cell>
          <cell r="X11107"/>
          <cell r="Y11107"/>
          <cell r="Z11107">
            <v>42799</v>
          </cell>
          <cell r="AA11107"/>
          <cell r="AB11107"/>
          <cell r="AC11107">
            <v>143738</v>
          </cell>
          <cell r="AD11107">
            <v>624498</v>
          </cell>
          <cell r="AE11107"/>
          <cell r="AF11107"/>
          <cell r="AG11107"/>
          <cell r="AH11107">
            <v>134435</v>
          </cell>
          <cell r="AI11107">
            <v>139795</v>
          </cell>
          <cell r="AJ11107">
            <v>130388</v>
          </cell>
          <cell r="AK11107"/>
          <cell r="AL11107"/>
          <cell r="AM11107"/>
          <cell r="AN11107"/>
        </row>
        <row r="11108">
          <cell r="E11108">
            <v>11107</v>
          </cell>
          <cell r="F11108"/>
          <cell r="G11108"/>
          <cell r="H11108"/>
          <cell r="I11108"/>
          <cell r="J11108">
            <v>1522095</v>
          </cell>
          <cell r="K11108"/>
          <cell r="L11108"/>
          <cell r="M11108"/>
          <cell r="N11108">
            <v>1183</v>
          </cell>
          <cell r="O11108"/>
          <cell r="P11108">
            <v>33</v>
          </cell>
          <cell r="Q11108"/>
          <cell r="R11108"/>
          <cell r="S11108"/>
          <cell r="T11108"/>
          <cell r="U11108"/>
          <cell r="V11108"/>
          <cell r="W11108"/>
          <cell r="X11108"/>
          <cell r="Y11108"/>
          <cell r="Z11108"/>
          <cell r="AA11108"/>
          <cell r="AB11108"/>
          <cell r="AC11108"/>
          <cell r="AD11108"/>
          <cell r="AE11108"/>
          <cell r="AF11108"/>
          <cell r="AG11108"/>
          <cell r="AH11108"/>
          <cell r="AI11108">
            <v>2034</v>
          </cell>
          <cell r="AJ11108"/>
          <cell r="AK11108"/>
          <cell r="AL11108"/>
          <cell r="AM11108"/>
          <cell r="AN11108"/>
        </row>
        <row r="11109">
          <cell r="E11109">
            <v>11108</v>
          </cell>
          <cell r="F11109"/>
          <cell r="G11109"/>
          <cell r="H11109"/>
          <cell r="I11109"/>
          <cell r="J11109"/>
          <cell r="K11109"/>
          <cell r="L11109"/>
          <cell r="M11109"/>
          <cell r="N11109">
            <v>79000</v>
          </cell>
          <cell r="O11109"/>
          <cell r="P11109"/>
          <cell r="Q11109"/>
          <cell r="R11109"/>
          <cell r="S11109"/>
          <cell r="T11109"/>
          <cell r="U11109">
            <v>9104</v>
          </cell>
          <cell r="V11109"/>
          <cell r="W11109"/>
          <cell r="X11109"/>
          <cell r="Y11109"/>
          <cell r="Z11109"/>
          <cell r="AA11109"/>
          <cell r="AB11109"/>
          <cell r="AC11109"/>
          <cell r="AD11109"/>
          <cell r="AE11109"/>
          <cell r="AF11109"/>
          <cell r="AG11109"/>
          <cell r="AH11109"/>
          <cell r="AI11109"/>
          <cell r="AJ11109"/>
          <cell r="AK11109"/>
          <cell r="AL11109"/>
          <cell r="AM11109"/>
          <cell r="AN11109"/>
        </row>
        <row r="11110">
          <cell r="E11110">
            <v>11109</v>
          </cell>
          <cell r="F11110"/>
          <cell r="G11110"/>
          <cell r="H11110"/>
          <cell r="I11110"/>
          <cell r="J11110">
            <v>1522095</v>
          </cell>
          <cell r="K11110"/>
          <cell r="L11110"/>
          <cell r="M11110"/>
          <cell r="N11110">
            <v>1183</v>
          </cell>
          <cell r="O11110"/>
          <cell r="P11110"/>
          <cell r="Q11110"/>
          <cell r="R11110"/>
          <cell r="S11110"/>
          <cell r="T11110"/>
          <cell r="U11110"/>
          <cell r="V11110"/>
          <cell r="W11110"/>
          <cell r="X11110"/>
          <cell r="Y11110"/>
          <cell r="Z11110"/>
          <cell r="AA11110"/>
          <cell r="AB11110"/>
          <cell r="AC11110"/>
          <cell r="AD11110"/>
          <cell r="AE11110"/>
          <cell r="AF11110"/>
          <cell r="AG11110"/>
          <cell r="AH11110"/>
          <cell r="AI11110"/>
          <cell r="AJ11110"/>
          <cell r="AK11110"/>
          <cell r="AL11110"/>
          <cell r="AM11110"/>
          <cell r="AN11110"/>
        </row>
        <row r="11111">
          <cell r="E11111">
            <v>11110</v>
          </cell>
          <cell r="F11111"/>
          <cell r="G11111"/>
          <cell r="H11111"/>
          <cell r="I11111"/>
          <cell r="J11111"/>
          <cell r="K11111"/>
          <cell r="L11111"/>
          <cell r="M11111"/>
          <cell r="N11111">
            <v>79000</v>
          </cell>
          <cell r="O11111"/>
          <cell r="P11111">
            <v>33</v>
          </cell>
          <cell r="Q11111"/>
          <cell r="R11111"/>
          <cell r="S11111"/>
          <cell r="T11111"/>
          <cell r="U11111">
            <v>9104</v>
          </cell>
          <cell r="V11111"/>
          <cell r="W11111"/>
          <cell r="X11111"/>
          <cell r="Y11111"/>
          <cell r="Z11111"/>
          <cell r="AA11111"/>
          <cell r="AB11111"/>
          <cell r="AC11111"/>
          <cell r="AD11111"/>
          <cell r="AE11111"/>
          <cell r="AF11111"/>
          <cell r="AG11111"/>
          <cell r="AH11111"/>
          <cell r="AI11111">
            <v>2034</v>
          </cell>
          <cell r="AJ11111"/>
          <cell r="AK11111"/>
          <cell r="AL11111"/>
          <cell r="AM11111"/>
          <cell r="AN11111"/>
        </row>
        <row r="11112">
          <cell r="E11112">
            <v>11111</v>
          </cell>
          <cell r="F11112">
            <v>687450</v>
          </cell>
          <cell r="G11112">
            <v>870602</v>
          </cell>
          <cell r="H11112">
            <v>1188301</v>
          </cell>
          <cell r="I11112">
            <v>22549</v>
          </cell>
          <cell r="J11112">
            <v>10558747</v>
          </cell>
          <cell r="K11112">
            <v>1290428</v>
          </cell>
          <cell r="L11112">
            <v>4392956</v>
          </cell>
          <cell r="M11112">
            <v>1972814</v>
          </cell>
          <cell r="N11112">
            <v>191243</v>
          </cell>
          <cell r="O11112">
            <v>760431</v>
          </cell>
          <cell r="P11112">
            <v>149908</v>
          </cell>
          <cell r="Q11112">
            <v>1241414</v>
          </cell>
          <cell r="R11112">
            <v>1640978</v>
          </cell>
          <cell r="S11112">
            <v>1176684</v>
          </cell>
          <cell r="T11112">
            <v>1161648</v>
          </cell>
          <cell r="U11112">
            <v>117152</v>
          </cell>
          <cell r="V11112"/>
          <cell r="W11112">
            <v>701892</v>
          </cell>
          <cell r="X11112">
            <v>144492</v>
          </cell>
          <cell r="Y11112"/>
          <cell r="Z11112">
            <v>109792</v>
          </cell>
          <cell r="AA11112"/>
          <cell r="AB11112">
            <v>18755</v>
          </cell>
          <cell r="AC11112">
            <v>204919</v>
          </cell>
          <cell r="AD11112">
            <v>744978</v>
          </cell>
          <cell r="AE11112">
            <v>585132</v>
          </cell>
          <cell r="AF11112">
            <v>306313</v>
          </cell>
          <cell r="AG11112">
            <v>563110</v>
          </cell>
          <cell r="AH11112">
            <v>1209993</v>
          </cell>
          <cell r="AI11112">
            <v>574156</v>
          </cell>
          <cell r="AJ11112">
            <v>102569</v>
          </cell>
          <cell r="AK11112"/>
          <cell r="AL11112"/>
          <cell r="AM11112"/>
          <cell r="AN11112"/>
        </row>
        <row r="11113">
          <cell r="E11113">
            <v>11112</v>
          </cell>
          <cell r="F11113">
            <v>363079</v>
          </cell>
          <cell r="G11113">
            <v>619826</v>
          </cell>
          <cell r="H11113">
            <v>969082</v>
          </cell>
          <cell r="I11113">
            <v>14563</v>
          </cell>
          <cell r="J11113">
            <v>11067292</v>
          </cell>
          <cell r="K11113">
            <v>522876</v>
          </cell>
          <cell r="L11113">
            <v>1494770</v>
          </cell>
          <cell r="M11113">
            <v>1957980</v>
          </cell>
          <cell r="N11113">
            <v>203862</v>
          </cell>
          <cell r="O11113"/>
          <cell r="P11113">
            <v>158128</v>
          </cell>
          <cell r="Q11113">
            <v>893880</v>
          </cell>
          <cell r="R11113">
            <v>447738</v>
          </cell>
          <cell r="S11113">
            <v>1347034</v>
          </cell>
          <cell r="T11113">
            <v>2024440</v>
          </cell>
          <cell r="U11113">
            <v>151543</v>
          </cell>
          <cell r="V11113"/>
          <cell r="W11113">
            <v>620776</v>
          </cell>
          <cell r="X11113">
            <v>142346</v>
          </cell>
          <cell r="Y11113"/>
          <cell r="Z11113">
            <v>154202</v>
          </cell>
          <cell r="AA11113"/>
          <cell r="AB11113">
            <v>22581</v>
          </cell>
          <cell r="AC11113">
            <v>110470</v>
          </cell>
          <cell r="AD11113">
            <v>465683</v>
          </cell>
          <cell r="AE11113">
            <v>515240</v>
          </cell>
          <cell r="AF11113">
            <v>271387</v>
          </cell>
          <cell r="AG11113">
            <v>419617</v>
          </cell>
          <cell r="AH11113">
            <v>646562</v>
          </cell>
          <cell r="AI11113">
            <v>478792</v>
          </cell>
          <cell r="AJ11113">
            <v>120025</v>
          </cell>
          <cell r="AK11113"/>
          <cell r="AL11113"/>
          <cell r="AM11113"/>
          <cell r="AN11113"/>
        </row>
        <row r="11114">
          <cell r="E11114">
            <v>11113</v>
          </cell>
          <cell r="F11114">
            <v>71908</v>
          </cell>
          <cell r="G11114">
            <v>89816</v>
          </cell>
          <cell r="H11114">
            <v>321001</v>
          </cell>
          <cell r="I11114">
            <v>9399</v>
          </cell>
          <cell r="J11114">
            <v>11437347</v>
          </cell>
          <cell r="K11114">
            <v>13135</v>
          </cell>
          <cell r="L11114">
            <v>382011</v>
          </cell>
          <cell r="M11114">
            <v>485611</v>
          </cell>
          <cell r="N11114">
            <v>129339</v>
          </cell>
          <cell r="O11114"/>
          <cell r="P11114"/>
          <cell r="Q11114">
            <v>88860</v>
          </cell>
          <cell r="R11114">
            <v>482270</v>
          </cell>
          <cell r="S11114">
            <v>1086976</v>
          </cell>
          <cell r="T11114">
            <v>727807</v>
          </cell>
          <cell r="U11114"/>
          <cell r="V11114"/>
          <cell r="W11114"/>
          <cell r="X11114"/>
          <cell r="Y11114"/>
          <cell r="Z11114">
            <v>1983</v>
          </cell>
          <cell r="AA11114"/>
          <cell r="AB11114">
            <v>36094</v>
          </cell>
          <cell r="AC11114">
            <v>24399</v>
          </cell>
          <cell r="AD11114">
            <v>94042</v>
          </cell>
          <cell r="AE11114">
            <v>14602</v>
          </cell>
          <cell r="AF11114">
            <v>76498</v>
          </cell>
          <cell r="AG11114">
            <v>168724</v>
          </cell>
          <cell r="AH11114">
            <v>278693</v>
          </cell>
          <cell r="AI11114">
            <v>150000</v>
          </cell>
          <cell r="AJ11114"/>
          <cell r="AK11114"/>
          <cell r="AL11114"/>
          <cell r="AM11114"/>
          <cell r="AN11114"/>
        </row>
        <row r="11115">
          <cell r="E11115">
            <v>11114</v>
          </cell>
          <cell r="F11115">
            <v>978621</v>
          </cell>
          <cell r="G11115">
            <v>1400612</v>
          </cell>
          <cell r="H11115">
            <v>1836382</v>
          </cell>
          <cell r="I11115">
            <v>27713</v>
          </cell>
          <cell r="J11115">
            <v>10188692</v>
          </cell>
          <cell r="K11115">
            <v>1800169</v>
          </cell>
          <cell r="L11115">
            <v>5505715</v>
          </cell>
          <cell r="M11115">
            <v>3445183</v>
          </cell>
          <cell r="N11115">
            <v>265766</v>
          </cell>
          <cell r="O11115">
            <v>760431</v>
          </cell>
          <cell r="P11115">
            <v>308036</v>
          </cell>
          <cell r="Q11115">
            <v>2046434</v>
          </cell>
          <cell r="R11115">
            <v>1606446</v>
          </cell>
          <cell r="S11115">
            <v>1436742</v>
          </cell>
          <cell r="T11115">
            <v>2458281</v>
          </cell>
          <cell r="U11115">
            <v>268695</v>
          </cell>
          <cell r="V11115"/>
          <cell r="W11115">
            <v>1322668</v>
          </cell>
          <cell r="X11115">
            <v>286838</v>
          </cell>
          <cell r="Y11115"/>
          <cell r="Z11115">
            <v>262011</v>
          </cell>
          <cell r="AA11115"/>
          <cell r="AB11115">
            <v>5242</v>
          </cell>
          <cell r="AC11115">
            <v>290990</v>
          </cell>
          <cell r="AD11115">
            <v>1116619</v>
          </cell>
          <cell r="AE11115">
            <v>1085770</v>
          </cell>
          <cell r="AF11115">
            <v>501202</v>
          </cell>
          <cell r="AG11115">
            <v>814003</v>
          </cell>
          <cell r="AH11115">
            <v>1577862</v>
          </cell>
          <cell r="AI11115">
            <v>902948</v>
          </cell>
          <cell r="AJ11115">
            <v>222594</v>
          </cell>
          <cell r="AK11115"/>
          <cell r="AL11115"/>
          <cell r="AM11115"/>
          <cell r="AN11115"/>
        </row>
        <row r="11116">
          <cell r="E11116">
            <v>11115</v>
          </cell>
          <cell r="F11116">
            <v>342998</v>
          </cell>
          <cell r="G11116">
            <v>1969430</v>
          </cell>
          <cell r="H11116">
            <v>1291659</v>
          </cell>
          <cell r="I11116">
            <v>8869868</v>
          </cell>
          <cell r="J11116">
            <v>278418</v>
          </cell>
          <cell r="K11116">
            <v>2730854</v>
          </cell>
          <cell r="L11116">
            <v>4069695</v>
          </cell>
          <cell r="M11116">
            <v>-154595</v>
          </cell>
          <cell r="N11116">
            <v>2420687</v>
          </cell>
          <cell r="O11116">
            <v>803092</v>
          </cell>
          <cell r="P11116">
            <v>14373074</v>
          </cell>
          <cell r="Q11116"/>
          <cell r="R11116">
            <v>107523</v>
          </cell>
          <cell r="S11116">
            <v>1005583</v>
          </cell>
          <cell r="T11116">
            <v>172480</v>
          </cell>
          <cell r="U11116">
            <v>452814</v>
          </cell>
          <cell r="V11116">
            <v>161808</v>
          </cell>
          <cell r="W11116">
            <v>2900523</v>
          </cell>
          <cell r="X11116">
            <v>1480454</v>
          </cell>
          <cell r="Y11116"/>
          <cell r="Z11116">
            <v>284750</v>
          </cell>
          <cell r="AA11116">
            <v>73786</v>
          </cell>
          <cell r="AB11116"/>
          <cell r="AC11116">
            <v>707350</v>
          </cell>
          <cell r="AD11116">
            <v>1206171</v>
          </cell>
          <cell r="AE11116">
            <v>404756</v>
          </cell>
          <cell r="AF11116">
            <v>637105</v>
          </cell>
          <cell r="AG11116">
            <v>9946419</v>
          </cell>
          <cell r="AH11116">
            <v>4318469</v>
          </cell>
          <cell r="AI11116">
            <v>89290</v>
          </cell>
          <cell r="AJ11116">
            <v>1757264</v>
          </cell>
          <cell r="AK11116"/>
          <cell r="AL11116"/>
          <cell r="AM11116"/>
          <cell r="AN11116"/>
        </row>
        <row r="11117">
          <cell r="E11117">
            <v>11116</v>
          </cell>
          <cell r="F11117"/>
          <cell r="G11117"/>
          <cell r="H11117">
            <v>156890</v>
          </cell>
          <cell r="I11117">
            <v>26757</v>
          </cell>
          <cell r="J11117"/>
          <cell r="K11117"/>
          <cell r="L11117"/>
          <cell r="M11117"/>
          <cell r="N11117"/>
          <cell r="O11117"/>
          <cell r="P11117"/>
          <cell r="Q11117"/>
          <cell r="R11117"/>
          <cell r="S11117"/>
          <cell r="T11117"/>
          <cell r="U11117"/>
          <cell r="V11117"/>
          <cell r="W11117"/>
          <cell r="X11117"/>
          <cell r="Y11117"/>
          <cell r="Z11117"/>
          <cell r="AA11117"/>
          <cell r="AB11117"/>
          <cell r="AC11117"/>
          <cell r="AD11117">
            <v>875487</v>
          </cell>
          <cell r="AE11117"/>
          <cell r="AF11117"/>
          <cell r="AG11117"/>
          <cell r="AH11117"/>
          <cell r="AI11117"/>
          <cell r="AJ11117"/>
          <cell r="AK11117"/>
          <cell r="AL11117"/>
          <cell r="AM11117"/>
          <cell r="AN11117"/>
        </row>
        <row r="11118">
          <cell r="E11118">
            <v>11117</v>
          </cell>
          <cell r="F11118">
            <v>105253</v>
          </cell>
          <cell r="G11118">
            <v>155126</v>
          </cell>
          <cell r="H11118">
            <v>5490189</v>
          </cell>
          <cell r="I11118">
            <v>13344938</v>
          </cell>
          <cell r="J11118">
            <v>1611136</v>
          </cell>
          <cell r="K11118">
            <v>142913</v>
          </cell>
          <cell r="L11118">
            <v>262874</v>
          </cell>
          <cell r="M11118">
            <v>13321688</v>
          </cell>
          <cell r="N11118">
            <v>26062987</v>
          </cell>
          <cell r="O11118">
            <v>21034962</v>
          </cell>
          <cell r="P11118">
            <v>7183389</v>
          </cell>
          <cell r="Q11118">
            <v>2441433</v>
          </cell>
          <cell r="R11118">
            <v>8039171</v>
          </cell>
          <cell r="S11118">
            <v>2292285</v>
          </cell>
          <cell r="T11118">
            <v>37745329</v>
          </cell>
          <cell r="U11118">
            <v>13907384</v>
          </cell>
          <cell r="V11118"/>
          <cell r="W11118">
            <v>185057</v>
          </cell>
          <cell r="X11118">
            <v>161880</v>
          </cell>
          <cell r="Y11118"/>
          <cell r="Z11118">
            <v>480766</v>
          </cell>
          <cell r="AA11118"/>
          <cell r="AB11118">
            <v>26916</v>
          </cell>
          <cell r="AC11118">
            <v>140601</v>
          </cell>
          <cell r="AD11118">
            <v>288292</v>
          </cell>
          <cell r="AE11118">
            <v>231864</v>
          </cell>
          <cell r="AF11118"/>
          <cell r="AG11118"/>
          <cell r="AH11118">
            <v>214650</v>
          </cell>
          <cell r="AI11118">
            <v>176998</v>
          </cell>
          <cell r="AJ11118">
            <v>182466</v>
          </cell>
          <cell r="AK11118"/>
          <cell r="AL11118"/>
          <cell r="AM11118"/>
          <cell r="AN11118">
            <v>9990066</v>
          </cell>
        </row>
        <row r="11119">
          <cell r="E11119">
            <v>11118</v>
          </cell>
          <cell r="F11119"/>
          <cell r="G11119"/>
          <cell r="H11119">
            <v>363835</v>
          </cell>
          <cell r="I11119"/>
          <cell r="J11119"/>
          <cell r="K11119"/>
          <cell r="L11119"/>
          <cell r="M11119"/>
          <cell r="N11119">
            <v>464241</v>
          </cell>
          <cell r="O11119"/>
          <cell r="P11119">
            <v>13253</v>
          </cell>
          <cell r="Q11119"/>
          <cell r="R11119"/>
          <cell r="S11119"/>
          <cell r="T11119"/>
          <cell r="U11119"/>
          <cell r="V11119"/>
          <cell r="W11119"/>
          <cell r="X11119"/>
          <cell r="Y11119"/>
          <cell r="Z11119"/>
          <cell r="AA11119"/>
          <cell r="AB11119"/>
          <cell r="AC11119"/>
          <cell r="AD11119"/>
          <cell r="AE11119"/>
          <cell r="AF11119"/>
          <cell r="AG11119"/>
          <cell r="AH11119"/>
          <cell r="AI11119"/>
          <cell r="AJ11119"/>
          <cell r="AK11119"/>
          <cell r="AL11119"/>
          <cell r="AM11119"/>
          <cell r="AN11119"/>
        </row>
        <row r="11120">
          <cell r="E11120">
            <v>11119</v>
          </cell>
          <cell r="F11120">
            <v>5918423</v>
          </cell>
          <cell r="G11120">
            <v>9621274</v>
          </cell>
          <cell r="H11120">
            <v>46602400</v>
          </cell>
          <cell r="I11120">
            <v>38883538</v>
          </cell>
          <cell r="J11120">
            <v>14785479</v>
          </cell>
          <cell r="K11120">
            <v>14747279</v>
          </cell>
          <cell r="L11120">
            <v>77626551</v>
          </cell>
          <cell r="M11120">
            <v>59848728</v>
          </cell>
          <cell r="N11120">
            <v>10546447</v>
          </cell>
          <cell r="O11120">
            <v>38533948</v>
          </cell>
          <cell r="P11120">
            <v>38168827</v>
          </cell>
          <cell r="Q11120">
            <v>17856499</v>
          </cell>
          <cell r="R11120">
            <v>21863286</v>
          </cell>
          <cell r="S11120">
            <v>26266048</v>
          </cell>
          <cell r="T11120">
            <v>109457227</v>
          </cell>
          <cell r="U11120">
            <v>19301048</v>
          </cell>
          <cell r="V11120">
            <v>656520</v>
          </cell>
          <cell r="W11120">
            <v>7098342</v>
          </cell>
          <cell r="X11120">
            <v>4482219</v>
          </cell>
          <cell r="Y11120"/>
          <cell r="Z11120">
            <v>3013761</v>
          </cell>
          <cell r="AA11120">
            <v>628775</v>
          </cell>
          <cell r="AB11120"/>
          <cell r="AC11120">
            <v>3882380</v>
          </cell>
          <cell r="AD11120">
            <v>14076706</v>
          </cell>
          <cell r="AE11120">
            <v>10946890</v>
          </cell>
          <cell r="AF11120">
            <v>11196228</v>
          </cell>
          <cell r="AG11120"/>
          <cell r="AH11120">
            <v>11603796</v>
          </cell>
          <cell r="AI11120"/>
          <cell r="AJ11120">
            <v>12573236</v>
          </cell>
          <cell r="AK11120"/>
          <cell r="AL11120">
            <v>837860</v>
          </cell>
          <cell r="AM11120"/>
          <cell r="AN11120">
            <v>390091</v>
          </cell>
        </row>
        <row r="11121">
          <cell r="E11121">
            <v>11120</v>
          </cell>
          <cell r="F11121"/>
          <cell r="G11121"/>
          <cell r="H11121">
            <v>821212</v>
          </cell>
          <cell r="I11121">
            <v>19556</v>
          </cell>
          <cell r="J11121"/>
          <cell r="K11121"/>
          <cell r="L11121"/>
          <cell r="M11121"/>
          <cell r="N11121">
            <v>571960</v>
          </cell>
          <cell r="O11121"/>
          <cell r="P11121">
            <v>152263</v>
          </cell>
          <cell r="Q11121"/>
          <cell r="R11121"/>
          <cell r="S11121"/>
          <cell r="T11121"/>
          <cell r="U11121"/>
          <cell r="V11121"/>
          <cell r="W11121"/>
          <cell r="X11121"/>
          <cell r="Y11121"/>
          <cell r="Z11121"/>
          <cell r="AA11121"/>
          <cell r="AB11121"/>
          <cell r="AC11121"/>
          <cell r="AD11121"/>
          <cell r="AE11121"/>
          <cell r="AF11121"/>
          <cell r="AG11121"/>
          <cell r="AH11121"/>
          <cell r="AI11121"/>
          <cell r="AJ11121"/>
          <cell r="AK11121"/>
          <cell r="AL11121"/>
          <cell r="AM11121"/>
          <cell r="AN11121"/>
        </row>
        <row r="11122">
          <cell r="E11122">
            <v>11121</v>
          </cell>
          <cell r="F11122"/>
          <cell r="G11122"/>
          <cell r="H11122">
            <v>57870</v>
          </cell>
          <cell r="I11122"/>
          <cell r="J11122"/>
          <cell r="K11122"/>
          <cell r="L11122">
            <v>87650</v>
          </cell>
          <cell r="M11122"/>
          <cell r="N11122"/>
          <cell r="O11122"/>
          <cell r="P11122"/>
          <cell r="Q11122"/>
          <cell r="R11122"/>
          <cell r="S11122"/>
          <cell r="T11122"/>
          <cell r="U11122"/>
          <cell r="V11122"/>
          <cell r="W11122"/>
          <cell r="X11122"/>
          <cell r="Y11122"/>
          <cell r="Z11122"/>
          <cell r="AA11122"/>
          <cell r="AB11122"/>
          <cell r="AC11122"/>
          <cell r="AD11122"/>
          <cell r="AE11122"/>
          <cell r="AF11122"/>
          <cell r="AG11122"/>
          <cell r="AH11122"/>
          <cell r="AI11122"/>
          <cell r="AJ11122"/>
          <cell r="AK11122"/>
          <cell r="AL11122"/>
          <cell r="AM11122"/>
          <cell r="AN11122"/>
        </row>
        <row r="11123">
          <cell r="E11123">
            <v>11122</v>
          </cell>
          <cell r="F11123">
            <v>1227229</v>
          </cell>
          <cell r="G11123">
            <v>4351045</v>
          </cell>
          <cell r="H11123">
            <v>13236579</v>
          </cell>
          <cell r="I11123">
            <v>6251421</v>
          </cell>
          <cell r="J11123">
            <v>2064214</v>
          </cell>
          <cell r="K11123">
            <v>5463057</v>
          </cell>
          <cell r="L11123">
            <v>8784938</v>
          </cell>
          <cell r="M11123">
            <v>2229918</v>
          </cell>
          <cell r="N11123">
            <v>5699717</v>
          </cell>
          <cell r="O11123">
            <v>5938540</v>
          </cell>
          <cell r="P11123">
            <v>12837874</v>
          </cell>
          <cell r="Q11123">
            <v>5114108</v>
          </cell>
          <cell r="R11123">
            <v>3701163</v>
          </cell>
          <cell r="S11123">
            <v>3679105</v>
          </cell>
          <cell r="T11123">
            <v>6997653</v>
          </cell>
          <cell r="U11123">
            <v>427775</v>
          </cell>
          <cell r="V11123">
            <v>325346</v>
          </cell>
          <cell r="W11123">
            <v>188920</v>
          </cell>
          <cell r="X11123">
            <v>895720</v>
          </cell>
          <cell r="Y11123"/>
          <cell r="Z11123">
            <v>592067</v>
          </cell>
          <cell r="AA11123">
            <v>17565</v>
          </cell>
          <cell r="AB11123">
            <v>34688</v>
          </cell>
          <cell r="AC11123">
            <v>1939074</v>
          </cell>
          <cell r="AD11123">
            <v>8544200</v>
          </cell>
          <cell r="AE11123">
            <v>5997645</v>
          </cell>
          <cell r="AF11123">
            <v>6645213</v>
          </cell>
          <cell r="AG11123">
            <v>5560449</v>
          </cell>
          <cell r="AH11123">
            <v>6362147</v>
          </cell>
          <cell r="AI11123">
            <v>3177062</v>
          </cell>
          <cell r="AJ11123">
            <v>3726501</v>
          </cell>
          <cell r="AK11123"/>
          <cell r="AL11123"/>
          <cell r="AM11123"/>
          <cell r="AN11123"/>
        </row>
        <row r="11124">
          <cell r="E11124">
            <v>11123</v>
          </cell>
          <cell r="F11124">
            <v>59735</v>
          </cell>
          <cell r="G11124">
            <v>128168</v>
          </cell>
          <cell r="H11124">
            <v>106351</v>
          </cell>
          <cell r="I11124">
            <v>334202</v>
          </cell>
          <cell r="J11124"/>
          <cell r="K11124">
            <v>147245</v>
          </cell>
          <cell r="L11124">
            <v>160929</v>
          </cell>
          <cell r="M11124">
            <v>5127517</v>
          </cell>
          <cell r="N11124"/>
          <cell r="O11124"/>
          <cell r="P11124">
            <v>104741</v>
          </cell>
          <cell r="Q11124">
            <v>56923</v>
          </cell>
          <cell r="R11124"/>
          <cell r="S11124">
            <v>349756</v>
          </cell>
          <cell r="T11124">
            <v>11331850</v>
          </cell>
          <cell r="U11124"/>
          <cell r="V11124"/>
          <cell r="W11124"/>
          <cell r="X11124"/>
          <cell r="Y11124"/>
          <cell r="Z11124"/>
          <cell r="AA11124"/>
          <cell r="AB11124"/>
          <cell r="AC11124"/>
          <cell r="AD11124"/>
          <cell r="AE11124"/>
          <cell r="AF11124"/>
          <cell r="AG11124">
            <v>1715646</v>
          </cell>
          <cell r="AH11124">
            <v>56017</v>
          </cell>
          <cell r="AI11124"/>
          <cell r="AJ11124">
            <v>143439</v>
          </cell>
          <cell r="AK11124"/>
          <cell r="AL11124"/>
          <cell r="AM11124"/>
          <cell r="AN11124"/>
        </row>
        <row r="11125">
          <cell r="E11125">
            <v>11124</v>
          </cell>
          <cell r="F11125"/>
          <cell r="G11125"/>
          <cell r="H11125"/>
          <cell r="I11125"/>
          <cell r="J11125">
            <v>1052250</v>
          </cell>
          <cell r="K11125"/>
          <cell r="L11125"/>
          <cell r="M11125"/>
          <cell r="N11125"/>
          <cell r="O11125"/>
          <cell r="P11125"/>
          <cell r="Q11125"/>
          <cell r="R11125"/>
          <cell r="S11125"/>
          <cell r="T11125"/>
          <cell r="U11125"/>
          <cell r="V11125"/>
          <cell r="W11125"/>
          <cell r="X11125"/>
          <cell r="Y11125"/>
          <cell r="Z11125"/>
          <cell r="AA11125"/>
          <cell r="AB11125"/>
          <cell r="AC11125"/>
          <cell r="AD11125">
            <v>774014</v>
          </cell>
          <cell r="AE11125"/>
          <cell r="AF11125"/>
          <cell r="AG11125"/>
          <cell r="AH11125">
            <v>1038500</v>
          </cell>
          <cell r="AI11125"/>
          <cell r="AJ11125"/>
          <cell r="AK11125"/>
          <cell r="AL11125"/>
          <cell r="AM11125"/>
          <cell r="AN11125"/>
        </row>
        <row r="11126">
          <cell r="E11126">
            <v>11125</v>
          </cell>
          <cell r="F11126">
            <v>1492091</v>
          </cell>
          <cell r="G11126">
            <v>3701217</v>
          </cell>
          <cell r="H11126">
            <v>46480826</v>
          </cell>
          <cell r="I11126">
            <v>10589600</v>
          </cell>
          <cell r="J11126">
            <v>26126919</v>
          </cell>
          <cell r="K11126">
            <v>1564463</v>
          </cell>
          <cell r="L11126">
            <v>8733244</v>
          </cell>
          <cell r="M11126">
            <v>53784523</v>
          </cell>
          <cell r="N11126">
            <v>11085125</v>
          </cell>
          <cell r="O11126">
            <v>38789883</v>
          </cell>
          <cell r="P11126">
            <v>6968639</v>
          </cell>
          <cell r="Q11126">
            <v>6113414</v>
          </cell>
          <cell r="R11126">
            <v>22180176</v>
          </cell>
          <cell r="S11126">
            <v>17141786</v>
          </cell>
          <cell r="T11126">
            <v>67512680</v>
          </cell>
          <cell r="U11126">
            <v>34888437</v>
          </cell>
          <cell r="V11126">
            <v>740908</v>
          </cell>
          <cell r="W11126">
            <v>3658087</v>
          </cell>
          <cell r="X11126">
            <v>864490</v>
          </cell>
          <cell r="Y11126"/>
          <cell r="Z11126">
            <v>380855</v>
          </cell>
          <cell r="AA11126">
            <v>507</v>
          </cell>
          <cell r="AB11126">
            <v>284535</v>
          </cell>
          <cell r="AC11126">
            <v>389021</v>
          </cell>
          <cell r="AD11126">
            <v>2168053</v>
          </cell>
          <cell r="AE11126">
            <v>2347012</v>
          </cell>
          <cell r="AF11126">
            <v>719634</v>
          </cell>
          <cell r="AG11126">
            <v>3554825</v>
          </cell>
          <cell r="AH11126">
            <v>4680825</v>
          </cell>
          <cell r="AI11126">
            <v>232936</v>
          </cell>
          <cell r="AJ11126">
            <v>224325</v>
          </cell>
          <cell r="AK11126"/>
          <cell r="AL11126">
            <v>81274</v>
          </cell>
          <cell r="AM11126"/>
          <cell r="AN11126"/>
        </row>
        <row r="11127">
          <cell r="E11127">
            <v>11126</v>
          </cell>
          <cell r="F11127"/>
          <cell r="G11127"/>
          <cell r="H11127">
            <v>1243513</v>
          </cell>
          <cell r="I11127">
            <v>11727</v>
          </cell>
          <cell r="J11127"/>
          <cell r="K11127"/>
          <cell r="L11127"/>
          <cell r="M11127"/>
          <cell r="N11127"/>
          <cell r="O11127"/>
          <cell r="P11127">
            <v>8390</v>
          </cell>
          <cell r="Q11127"/>
          <cell r="R11127"/>
          <cell r="S11127"/>
          <cell r="T11127"/>
          <cell r="U11127">
            <v>3507406</v>
          </cell>
          <cell r="V11127"/>
          <cell r="W11127"/>
          <cell r="X11127"/>
          <cell r="Y11127"/>
          <cell r="Z11127"/>
          <cell r="AA11127"/>
          <cell r="AB11127"/>
          <cell r="AC11127"/>
          <cell r="AD11127"/>
          <cell r="AE11127">
            <v>249383</v>
          </cell>
          <cell r="AF11127"/>
          <cell r="AG11127">
            <v>31391</v>
          </cell>
          <cell r="AH11127"/>
          <cell r="AI11127"/>
          <cell r="AJ11127"/>
          <cell r="AK11127"/>
          <cell r="AL11127"/>
          <cell r="AM11127"/>
          <cell r="AN11127"/>
        </row>
        <row r="11128">
          <cell r="E11128">
            <v>11127</v>
          </cell>
          <cell r="F11128"/>
          <cell r="G11128"/>
          <cell r="H11128">
            <v>57870</v>
          </cell>
          <cell r="I11128"/>
          <cell r="J11128">
            <v>1052250</v>
          </cell>
          <cell r="K11128"/>
          <cell r="L11128">
            <v>87650</v>
          </cell>
          <cell r="M11128"/>
          <cell r="N11128"/>
          <cell r="O11128"/>
          <cell r="P11128"/>
          <cell r="Q11128"/>
          <cell r="R11128"/>
          <cell r="S11128"/>
          <cell r="T11128"/>
          <cell r="U11128"/>
          <cell r="V11128"/>
          <cell r="W11128"/>
          <cell r="X11128"/>
          <cell r="Y11128"/>
          <cell r="Z11128"/>
          <cell r="AA11128"/>
          <cell r="AB11128"/>
          <cell r="AC11128"/>
          <cell r="AD11128">
            <v>774014</v>
          </cell>
          <cell r="AE11128"/>
          <cell r="AF11128"/>
          <cell r="AG11128"/>
          <cell r="AH11128">
            <v>1038500</v>
          </cell>
          <cell r="AI11128"/>
          <cell r="AJ11128"/>
          <cell r="AK11128"/>
          <cell r="AL11128"/>
          <cell r="AM11128"/>
          <cell r="AN11128"/>
        </row>
        <row r="11129">
          <cell r="E11129">
            <v>11128</v>
          </cell>
          <cell r="F11129">
            <v>9085994</v>
          </cell>
          <cell r="G11129">
            <v>19798092</v>
          </cell>
          <cell r="H11129">
            <v>113101653</v>
          </cell>
          <cell r="I11129">
            <v>77939365</v>
          </cell>
          <cell r="J11129">
            <v>44866166</v>
          </cell>
          <cell r="K11129">
            <v>24648566</v>
          </cell>
          <cell r="L11129">
            <v>99477302</v>
          </cell>
          <cell r="M11129">
            <v>129030262</v>
          </cell>
          <cell r="N11129">
            <v>55814963</v>
          </cell>
          <cell r="O11129">
            <v>105100425</v>
          </cell>
          <cell r="P11129">
            <v>79531803</v>
          </cell>
          <cell r="Q11129">
            <v>31525454</v>
          </cell>
          <cell r="R11129">
            <v>55891319</v>
          </cell>
          <cell r="S11129">
            <v>50384807</v>
          </cell>
          <cell r="T11129">
            <v>221885369</v>
          </cell>
          <cell r="U11129">
            <v>68977458</v>
          </cell>
          <cell r="V11129">
            <v>1884582</v>
          </cell>
          <cell r="W11129">
            <v>14030929</v>
          </cell>
          <cell r="X11129">
            <v>7884763</v>
          </cell>
          <cell r="Y11129"/>
          <cell r="Z11129">
            <v>4752199</v>
          </cell>
          <cell r="AA11129">
            <v>720633</v>
          </cell>
          <cell r="AB11129">
            <v>346139</v>
          </cell>
          <cell r="AC11129">
            <v>7058426</v>
          </cell>
          <cell r="AD11129">
            <v>26283422</v>
          </cell>
          <cell r="AE11129">
            <v>19928167</v>
          </cell>
          <cell r="AF11129">
            <v>19198180</v>
          </cell>
          <cell r="AG11129">
            <v>19061693</v>
          </cell>
          <cell r="AH11129">
            <v>27179887</v>
          </cell>
          <cell r="AI11129">
            <v>3676286</v>
          </cell>
          <cell r="AJ11129">
            <v>18463792</v>
          </cell>
          <cell r="AK11129"/>
          <cell r="AL11129">
            <v>919134</v>
          </cell>
          <cell r="AM11129"/>
          <cell r="AN11129">
            <v>10380157</v>
          </cell>
        </row>
        <row r="11130">
          <cell r="E11130">
            <v>11129</v>
          </cell>
          <cell r="F11130">
            <v>59735</v>
          </cell>
          <cell r="G11130">
            <v>128168</v>
          </cell>
          <cell r="H11130">
            <v>2691801</v>
          </cell>
          <cell r="I11130">
            <v>392242</v>
          </cell>
          <cell r="J11130"/>
          <cell r="K11130">
            <v>147245</v>
          </cell>
          <cell r="L11130">
            <v>160929</v>
          </cell>
          <cell r="M11130">
            <v>5127517</v>
          </cell>
          <cell r="N11130">
            <v>1036201</v>
          </cell>
          <cell r="O11130"/>
          <cell r="P11130">
            <v>278647</v>
          </cell>
          <cell r="Q11130">
            <v>56923</v>
          </cell>
          <cell r="R11130"/>
          <cell r="S11130">
            <v>349756</v>
          </cell>
          <cell r="T11130">
            <v>11331850</v>
          </cell>
          <cell r="U11130">
            <v>3507406</v>
          </cell>
          <cell r="V11130"/>
          <cell r="W11130"/>
          <cell r="X11130"/>
          <cell r="Y11130"/>
          <cell r="Z11130"/>
          <cell r="AA11130"/>
          <cell r="AB11130"/>
          <cell r="AC11130"/>
          <cell r="AD11130">
            <v>875487</v>
          </cell>
          <cell r="AE11130">
            <v>249383</v>
          </cell>
          <cell r="AF11130"/>
          <cell r="AG11130">
            <v>1747037</v>
          </cell>
          <cell r="AH11130">
            <v>56017</v>
          </cell>
          <cell r="AI11130"/>
          <cell r="AJ11130">
            <v>143439</v>
          </cell>
          <cell r="AK11130"/>
          <cell r="AL11130"/>
          <cell r="AM11130"/>
          <cell r="AN11130"/>
        </row>
        <row r="11131">
          <cell r="E11131">
            <v>11130</v>
          </cell>
          <cell r="F11131">
            <v>8094742</v>
          </cell>
          <cell r="G11131">
            <v>15703332</v>
          </cell>
          <cell r="H11131">
            <v>104105160</v>
          </cell>
          <cell r="I11131">
            <v>76798339</v>
          </cell>
          <cell r="J11131">
            <v>44866166</v>
          </cell>
          <cell r="K11131">
            <v>21894654</v>
          </cell>
          <cell r="L11131">
            <v>95422700</v>
          </cell>
          <cell r="M11131">
            <v>129092232</v>
          </cell>
          <cell r="N11131">
            <v>52661814</v>
          </cell>
          <cell r="O11131">
            <v>105157709</v>
          </cell>
          <cell r="P11131">
            <v>79493524</v>
          </cell>
          <cell r="Q11131">
            <v>30425996</v>
          </cell>
          <cell r="R11131">
            <v>51337584</v>
          </cell>
          <cell r="S11131">
            <v>49544688</v>
          </cell>
          <cell r="T11131">
            <v>218940183</v>
          </cell>
          <cell r="U11131">
            <v>66890523</v>
          </cell>
          <cell r="V11131">
            <v>1773058</v>
          </cell>
          <cell r="W11131">
            <v>13538913</v>
          </cell>
          <cell r="X11131">
            <v>8124543</v>
          </cell>
          <cell r="Y11131"/>
          <cell r="Z11131">
            <v>4883879</v>
          </cell>
          <cell r="AA11131">
            <v>720633</v>
          </cell>
          <cell r="AB11131">
            <v>309562</v>
          </cell>
          <cell r="AC11131">
            <v>6823660</v>
          </cell>
          <cell r="AD11131">
            <v>23033233</v>
          </cell>
          <cell r="AE11131">
            <v>16008333</v>
          </cell>
          <cell r="AF11131">
            <v>15344605</v>
          </cell>
          <cell r="AG11131">
            <v>17701662</v>
          </cell>
          <cell r="AH11131">
            <v>26143879</v>
          </cell>
          <cell r="AI11131">
            <v>2301971</v>
          </cell>
          <cell r="AJ11131">
            <v>17722277</v>
          </cell>
          <cell r="AK11131"/>
          <cell r="AL11131">
            <v>922489</v>
          </cell>
          <cell r="AM11131"/>
          <cell r="AN11131">
            <v>10380157</v>
          </cell>
        </row>
        <row r="11132">
          <cell r="E11132">
            <v>11131</v>
          </cell>
          <cell r="F11132">
            <v>59735</v>
          </cell>
          <cell r="G11132">
            <v>128168</v>
          </cell>
          <cell r="H11132">
            <v>2691801</v>
          </cell>
          <cell r="I11132">
            <v>392242</v>
          </cell>
          <cell r="J11132"/>
          <cell r="K11132">
            <v>147245</v>
          </cell>
          <cell r="L11132">
            <v>160929</v>
          </cell>
          <cell r="M11132">
            <v>5127517</v>
          </cell>
          <cell r="N11132">
            <v>1036201</v>
          </cell>
          <cell r="O11132"/>
          <cell r="P11132">
            <v>278647</v>
          </cell>
          <cell r="Q11132">
            <v>56923</v>
          </cell>
          <cell r="R11132"/>
          <cell r="S11132">
            <v>349756</v>
          </cell>
          <cell r="T11132">
            <v>15975541</v>
          </cell>
          <cell r="U11132">
            <v>3507406</v>
          </cell>
          <cell r="V11132"/>
          <cell r="W11132"/>
          <cell r="X11132"/>
          <cell r="Y11132"/>
          <cell r="Z11132"/>
          <cell r="AA11132"/>
          <cell r="AB11132"/>
          <cell r="AC11132"/>
          <cell r="AD11132">
            <v>1001944</v>
          </cell>
          <cell r="AE11132">
            <v>249383</v>
          </cell>
          <cell r="AF11132"/>
          <cell r="AG11132">
            <v>1747037</v>
          </cell>
          <cell r="AH11132">
            <v>56017</v>
          </cell>
          <cell r="AI11132"/>
          <cell r="AJ11132">
            <v>143439</v>
          </cell>
          <cell r="AK11132"/>
          <cell r="AL11132"/>
          <cell r="AM11132"/>
          <cell r="AN11132"/>
        </row>
        <row r="11133">
          <cell r="E11133">
            <v>11132</v>
          </cell>
          <cell r="F11133"/>
          <cell r="G11133"/>
          <cell r="H11133">
            <v>57870</v>
          </cell>
          <cell r="I11133"/>
          <cell r="J11133">
            <v>1052250</v>
          </cell>
          <cell r="K11133"/>
          <cell r="L11133">
            <v>87650</v>
          </cell>
          <cell r="M11133"/>
          <cell r="N11133"/>
          <cell r="O11133"/>
          <cell r="P11133"/>
          <cell r="Q11133"/>
          <cell r="R11133"/>
          <cell r="S11133"/>
          <cell r="T11133"/>
          <cell r="U11133"/>
          <cell r="V11133"/>
          <cell r="W11133"/>
          <cell r="X11133"/>
          <cell r="Y11133"/>
          <cell r="Z11133"/>
          <cell r="AA11133"/>
          <cell r="AB11133"/>
          <cell r="AC11133"/>
          <cell r="AD11133">
            <v>774014</v>
          </cell>
          <cell r="AE11133"/>
          <cell r="AF11133"/>
          <cell r="AG11133"/>
          <cell r="AH11133">
            <v>1038500</v>
          </cell>
          <cell r="AI11133"/>
          <cell r="AJ11133"/>
          <cell r="AK11133"/>
          <cell r="AL11133"/>
          <cell r="AM11133"/>
          <cell r="AN11133"/>
        </row>
        <row r="11134">
          <cell r="E11134">
            <v>11133</v>
          </cell>
          <cell r="F11134"/>
          <cell r="G11134"/>
          <cell r="H11134">
            <v>57870</v>
          </cell>
          <cell r="I11134"/>
          <cell r="J11134">
            <v>1052250</v>
          </cell>
          <cell r="K11134"/>
          <cell r="L11134">
            <v>87650</v>
          </cell>
          <cell r="M11134"/>
          <cell r="N11134"/>
          <cell r="O11134"/>
          <cell r="P11134"/>
          <cell r="Q11134"/>
          <cell r="R11134"/>
          <cell r="S11134"/>
          <cell r="T11134"/>
          <cell r="U11134"/>
          <cell r="V11134"/>
          <cell r="W11134"/>
          <cell r="X11134"/>
          <cell r="Y11134"/>
          <cell r="Z11134"/>
          <cell r="AA11134"/>
          <cell r="AB11134"/>
          <cell r="AC11134"/>
          <cell r="AD11134">
            <v>774014</v>
          </cell>
          <cell r="AE11134"/>
          <cell r="AF11134"/>
          <cell r="AG11134"/>
          <cell r="AH11134">
            <v>1038500</v>
          </cell>
          <cell r="AI11134"/>
          <cell r="AJ11134"/>
          <cell r="AK11134"/>
          <cell r="AL11134"/>
          <cell r="AM11134"/>
          <cell r="AN11134"/>
        </row>
        <row r="11135">
          <cell r="E11135">
            <v>11134</v>
          </cell>
          <cell r="F11135">
            <v>8094742</v>
          </cell>
          <cell r="G11135">
            <v>15703332</v>
          </cell>
          <cell r="H11135">
            <v>104105160</v>
          </cell>
          <cell r="I11135">
            <v>76798339</v>
          </cell>
          <cell r="J11135">
            <v>44866166</v>
          </cell>
          <cell r="K11135">
            <v>21894654</v>
          </cell>
          <cell r="L11135">
            <v>95422700</v>
          </cell>
          <cell r="M11135">
            <v>129092232</v>
          </cell>
          <cell r="N11135">
            <v>52661814</v>
          </cell>
          <cell r="O11135">
            <v>105157709</v>
          </cell>
          <cell r="P11135">
            <v>79493524</v>
          </cell>
          <cell r="Q11135">
            <v>30425996</v>
          </cell>
          <cell r="R11135">
            <v>51337584</v>
          </cell>
          <cell r="S11135">
            <v>49544688</v>
          </cell>
          <cell r="T11135">
            <v>218940183</v>
          </cell>
          <cell r="U11135">
            <v>66890523</v>
          </cell>
          <cell r="V11135">
            <v>1773058</v>
          </cell>
          <cell r="W11135">
            <v>13538913</v>
          </cell>
          <cell r="X11135">
            <v>8124543</v>
          </cell>
          <cell r="Y11135"/>
          <cell r="Z11135">
            <v>4883879</v>
          </cell>
          <cell r="AA11135">
            <v>720633</v>
          </cell>
          <cell r="AB11135">
            <v>309562</v>
          </cell>
          <cell r="AC11135">
            <v>6823660</v>
          </cell>
          <cell r="AD11135">
            <v>23033233</v>
          </cell>
          <cell r="AE11135">
            <v>16008333</v>
          </cell>
          <cell r="AF11135">
            <v>15344605</v>
          </cell>
          <cell r="AG11135">
            <v>17701662</v>
          </cell>
          <cell r="AH11135">
            <v>26143879</v>
          </cell>
          <cell r="AI11135">
            <v>2301971</v>
          </cell>
          <cell r="AJ11135">
            <v>17722277</v>
          </cell>
          <cell r="AK11135"/>
          <cell r="AL11135">
            <v>922489</v>
          </cell>
          <cell r="AM11135"/>
          <cell r="AN11135">
            <v>10380157</v>
          </cell>
        </row>
        <row r="11136">
          <cell r="E11136">
            <v>11135</v>
          </cell>
          <cell r="F11136">
            <v>59735</v>
          </cell>
          <cell r="G11136">
            <v>128168</v>
          </cell>
          <cell r="H11136">
            <v>2691801</v>
          </cell>
          <cell r="I11136">
            <v>392242</v>
          </cell>
          <cell r="J11136"/>
          <cell r="K11136">
            <v>147245</v>
          </cell>
          <cell r="L11136">
            <v>160929</v>
          </cell>
          <cell r="M11136">
            <v>5127517</v>
          </cell>
          <cell r="N11136">
            <v>1036201</v>
          </cell>
          <cell r="O11136"/>
          <cell r="P11136">
            <v>278647</v>
          </cell>
          <cell r="Q11136">
            <v>56923</v>
          </cell>
          <cell r="R11136"/>
          <cell r="S11136">
            <v>349756</v>
          </cell>
          <cell r="T11136">
            <v>15975541</v>
          </cell>
          <cell r="U11136">
            <v>3507406</v>
          </cell>
          <cell r="V11136"/>
          <cell r="W11136"/>
          <cell r="X11136"/>
          <cell r="Y11136"/>
          <cell r="Z11136"/>
          <cell r="AA11136"/>
          <cell r="AB11136"/>
          <cell r="AC11136"/>
          <cell r="AD11136">
            <v>1001944</v>
          </cell>
          <cell r="AE11136">
            <v>249383</v>
          </cell>
          <cell r="AF11136"/>
          <cell r="AG11136">
            <v>1747037</v>
          </cell>
          <cell r="AH11136">
            <v>56017</v>
          </cell>
          <cell r="AI11136"/>
          <cell r="AJ11136">
            <v>143439</v>
          </cell>
          <cell r="AK11136"/>
          <cell r="AL11136"/>
          <cell r="AM11136"/>
          <cell r="AN11136"/>
        </row>
        <row r="11137">
          <cell r="E11137">
            <v>11136</v>
          </cell>
          <cell r="F11137"/>
          <cell r="G11137"/>
          <cell r="H11137"/>
          <cell r="I11137"/>
          <cell r="J11137"/>
          <cell r="K11137"/>
          <cell r="L11137"/>
          <cell r="M11137"/>
          <cell r="N11137"/>
          <cell r="O11137"/>
          <cell r="P11137"/>
          <cell r="Q11137"/>
          <cell r="R11137"/>
          <cell r="S11137"/>
          <cell r="T11137"/>
          <cell r="U11137"/>
          <cell r="V11137"/>
          <cell r="W11137"/>
          <cell r="X11137"/>
          <cell r="Y11137"/>
          <cell r="Z11137"/>
          <cell r="AA11137"/>
          <cell r="AB11137"/>
          <cell r="AC11137"/>
          <cell r="AD11137"/>
          <cell r="AE11137"/>
          <cell r="AF11137"/>
          <cell r="AG11137"/>
          <cell r="AH11137"/>
          <cell r="AI11137"/>
          <cell r="AJ11137"/>
          <cell r="AK11137"/>
          <cell r="AL11137"/>
        </row>
        <row r="11138">
          <cell r="E11138">
            <v>11137</v>
          </cell>
          <cell r="F11138">
            <v>991252</v>
          </cell>
          <cell r="G11138">
            <v>4094760</v>
          </cell>
          <cell r="H11138">
            <v>8996493</v>
          </cell>
          <cell r="I11138">
            <v>1141026</v>
          </cell>
          <cell r="J11138"/>
          <cell r="K11138">
            <v>2753912</v>
          </cell>
          <cell r="L11138">
            <v>4054602</v>
          </cell>
          <cell r="M11138">
            <v>-61970</v>
          </cell>
          <cell r="N11138">
            <v>3153149</v>
          </cell>
          <cell r="O11138">
            <v>-57284</v>
          </cell>
          <cell r="P11138">
            <v>38279</v>
          </cell>
          <cell r="Q11138">
            <v>1099458</v>
          </cell>
          <cell r="R11138">
            <v>4553735</v>
          </cell>
          <cell r="S11138">
            <v>840119</v>
          </cell>
          <cell r="T11138">
            <v>2945186</v>
          </cell>
          <cell r="U11138">
            <v>2086935</v>
          </cell>
          <cell r="V11138">
            <v>111524</v>
          </cell>
          <cell r="W11138">
            <v>492016</v>
          </cell>
          <cell r="X11138">
            <v>-239780</v>
          </cell>
          <cell r="Y11138"/>
          <cell r="Z11138">
            <v>-131680</v>
          </cell>
          <cell r="AA11138"/>
          <cell r="AB11138">
            <v>36577</v>
          </cell>
          <cell r="AC11138">
            <v>234766</v>
          </cell>
          <cell r="AD11138">
            <v>3250189</v>
          </cell>
          <cell r="AE11138">
            <v>3919834</v>
          </cell>
          <cell r="AF11138">
            <v>3853575</v>
          </cell>
          <cell r="AG11138">
            <v>1360031</v>
          </cell>
          <cell r="AH11138">
            <v>1036008</v>
          </cell>
          <cell r="AI11138">
            <v>1374315</v>
          </cell>
          <cell r="AJ11138">
            <v>741515</v>
          </cell>
          <cell r="AK11138"/>
          <cell r="AL11138">
            <v>-3355</v>
          </cell>
        </row>
        <row r="11139">
          <cell r="E11139">
            <v>11138</v>
          </cell>
          <cell r="F11139"/>
          <cell r="G11139"/>
          <cell r="H11139"/>
          <cell r="I11139"/>
          <cell r="J11139"/>
          <cell r="K11139"/>
          <cell r="L11139"/>
          <cell r="M11139"/>
          <cell r="N11139"/>
          <cell r="O11139"/>
          <cell r="P11139"/>
          <cell r="Q11139"/>
          <cell r="R11139"/>
          <cell r="S11139"/>
          <cell r="T11139">
            <v>-4643691</v>
          </cell>
          <cell r="U11139"/>
          <cell r="V11139"/>
          <cell r="W11139"/>
          <cell r="X11139"/>
          <cell r="Y11139"/>
          <cell r="Z11139"/>
          <cell r="AA11139"/>
          <cell r="AB11139"/>
          <cell r="AC11139"/>
          <cell r="AD11139">
            <v>-126457</v>
          </cell>
          <cell r="AE11139"/>
          <cell r="AF11139"/>
          <cell r="AG11139"/>
          <cell r="AH11139"/>
          <cell r="AI11139"/>
          <cell r="AJ11139"/>
          <cell r="AK11139"/>
          <cell r="AL11139"/>
        </row>
        <row r="11140">
          <cell r="E11140">
            <v>11139</v>
          </cell>
          <cell r="F11140">
            <v>83735</v>
          </cell>
          <cell r="G11140">
            <v>91969</v>
          </cell>
          <cell r="H11140"/>
          <cell r="I11140">
            <v>125602</v>
          </cell>
          <cell r="J11140"/>
          <cell r="K11140">
            <v>124248</v>
          </cell>
          <cell r="L11140">
            <v>125602</v>
          </cell>
          <cell r="M11140"/>
          <cell r="N11140">
            <v>59811</v>
          </cell>
          <cell r="O11140">
            <v>83735</v>
          </cell>
          <cell r="P11140">
            <v>54559</v>
          </cell>
          <cell r="Q11140">
            <v>83735</v>
          </cell>
          <cell r="R11140"/>
          <cell r="S11140"/>
          <cell r="T11140"/>
          <cell r="U11140"/>
          <cell r="V11140"/>
          <cell r="W11140">
            <v>83735</v>
          </cell>
          <cell r="X11140">
            <v>59811</v>
          </cell>
          <cell r="Y11140"/>
          <cell r="Z11140">
            <v>59811</v>
          </cell>
          <cell r="AA11140"/>
          <cell r="AB11140"/>
          <cell r="AC11140"/>
          <cell r="AD11140">
            <v>83735</v>
          </cell>
          <cell r="AE11140">
            <v>83735</v>
          </cell>
          <cell r="AF11140">
            <v>83735</v>
          </cell>
          <cell r="AG11140">
            <v>83735</v>
          </cell>
          <cell r="AH11140"/>
          <cell r="AI11140">
            <v>83735</v>
          </cell>
          <cell r="AJ11140">
            <v>82832</v>
          </cell>
          <cell r="AK11140"/>
          <cell r="AL11140"/>
        </row>
        <row r="11141">
          <cell r="E11141">
            <v>11140</v>
          </cell>
          <cell r="F11141">
            <v>82832</v>
          </cell>
          <cell r="G11141">
            <v>90173</v>
          </cell>
          <cell r="H11141"/>
          <cell r="I11141">
            <v>124248</v>
          </cell>
          <cell r="J11141"/>
          <cell r="K11141">
            <v>124248</v>
          </cell>
          <cell r="L11141">
            <v>124248</v>
          </cell>
          <cell r="M11141"/>
          <cell r="N11141">
            <v>59166</v>
          </cell>
          <cell r="O11141">
            <v>82832</v>
          </cell>
          <cell r="P11141">
            <v>50743</v>
          </cell>
          <cell r="Q11141">
            <v>82832</v>
          </cell>
          <cell r="R11141"/>
          <cell r="S11141"/>
          <cell r="T11141"/>
          <cell r="U11141"/>
          <cell r="V11141"/>
          <cell r="W11141">
            <v>82832</v>
          </cell>
          <cell r="X11141">
            <v>59166</v>
          </cell>
          <cell r="Y11141"/>
          <cell r="Z11141">
            <v>59166</v>
          </cell>
          <cell r="AA11141"/>
          <cell r="AB11141"/>
          <cell r="AC11141">
            <v>59000</v>
          </cell>
          <cell r="AD11141">
            <v>82832</v>
          </cell>
          <cell r="AE11141">
            <v>82832</v>
          </cell>
          <cell r="AF11141">
            <v>82832</v>
          </cell>
          <cell r="AG11141"/>
          <cell r="AH11141"/>
          <cell r="AI11141">
            <v>82832</v>
          </cell>
          <cell r="AJ11141"/>
          <cell r="AK11141"/>
          <cell r="AL11141"/>
        </row>
        <row r="11142">
          <cell r="E11142">
            <v>11141</v>
          </cell>
          <cell r="F11142">
            <v>2044989</v>
          </cell>
          <cell r="G11142">
            <v>2931973</v>
          </cell>
          <cell r="H11142"/>
          <cell r="I11142">
            <v>6951529</v>
          </cell>
          <cell r="J11142"/>
          <cell r="K11142">
            <v>5186971</v>
          </cell>
          <cell r="L11142">
            <v>4860769</v>
          </cell>
          <cell r="M11142"/>
          <cell r="N11142">
            <v>1542247</v>
          </cell>
          <cell r="O11142">
            <v>3874150</v>
          </cell>
          <cell r="P11142">
            <v>2982401</v>
          </cell>
          <cell r="Q11142">
            <v>2806835</v>
          </cell>
          <cell r="R11142">
            <v>2822289</v>
          </cell>
          <cell r="S11142"/>
          <cell r="T11142"/>
          <cell r="U11142"/>
          <cell r="V11142"/>
          <cell r="W11142">
            <v>3159479</v>
          </cell>
          <cell r="X11142">
            <v>1242662</v>
          </cell>
          <cell r="Y11142"/>
          <cell r="Z11142">
            <v>557848</v>
          </cell>
          <cell r="AA11142">
            <v>74329</v>
          </cell>
          <cell r="AB11142">
            <v>111494</v>
          </cell>
          <cell r="AC11142">
            <v>927275</v>
          </cell>
          <cell r="AD11142">
            <v>4256881</v>
          </cell>
          <cell r="AE11142">
            <v>3495295</v>
          </cell>
          <cell r="AF11142">
            <v>3956921</v>
          </cell>
          <cell r="AG11142">
            <v>3503602</v>
          </cell>
          <cell r="AH11142">
            <v>2482142</v>
          </cell>
          <cell r="AI11142">
            <v>3586290</v>
          </cell>
          <cell r="AJ11142">
            <v>2482495</v>
          </cell>
          <cell r="AK11142"/>
          <cell r="AL11142"/>
        </row>
        <row r="11143">
          <cell r="E11143">
            <v>11142</v>
          </cell>
          <cell r="F11143">
            <v>1910787</v>
          </cell>
          <cell r="G11143">
            <v>2866521</v>
          </cell>
          <cell r="H11143"/>
          <cell r="I11143">
            <v>6738293</v>
          </cell>
          <cell r="J11143"/>
          <cell r="K11143">
            <v>4963853</v>
          </cell>
          <cell r="L11143">
            <v>4731723</v>
          </cell>
          <cell r="M11143"/>
          <cell r="N11143">
            <v>1317376</v>
          </cell>
          <cell r="O11143">
            <v>3785273</v>
          </cell>
          <cell r="P11143">
            <v>2626723</v>
          </cell>
          <cell r="Q11143">
            <v>2616048</v>
          </cell>
          <cell r="R11143">
            <v>2588288</v>
          </cell>
          <cell r="S11143"/>
          <cell r="T11143"/>
          <cell r="U11143"/>
          <cell r="V11143"/>
          <cell r="W11143">
            <v>2934108</v>
          </cell>
          <cell r="X11143">
            <v>1284326</v>
          </cell>
          <cell r="Y11143"/>
          <cell r="Z11143">
            <v>556703</v>
          </cell>
          <cell r="AA11143">
            <v>74227</v>
          </cell>
          <cell r="AB11143">
            <v>111341</v>
          </cell>
          <cell r="AC11143">
            <v>909477</v>
          </cell>
          <cell r="AD11143">
            <v>4100692</v>
          </cell>
          <cell r="AE11143">
            <v>3190747</v>
          </cell>
          <cell r="AF11143">
            <v>3471281</v>
          </cell>
          <cell r="AG11143">
            <v>3258300</v>
          </cell>
          <cell r="AH11143">
            <v>2271554</v>
          </cell>
          <cell r="AI11143">
            <v>3426950</v>
          </cell>
          <cell r="AJ11143">
            <v>2098189</v>
          </cell>
          <cell r="AK11143"/>
          <cell r="AL11143"/>
        </row>
        <row r="11144">
          <cell r="E11144">
            <v>11143</v>
          </cell>
          <cell r="F11144">
            <v>709192</v>
          </cell>
          <cell r="G11144">
            <v>1041151</v>
          </cell>
          <cell r="H11144"/>
          <cell r="I11144">
            <v>584807</v>
          </cell>
          <cell r="J11144"/>
          <cell r="K11144">
            <v>502865</v>
          </cell>
          <cell r="L11144">
            <v>306799</v>
          </cell>
          <cell r="M11144"/>
          <cell r="N11144">
            <v>246738</v>
          </cell>
          <cell r="O11144">
            <v>575220</v>
          </cell>
          <cell r="P11144">
            <v>286087</v>
          </cell>
          <cell r="Q11144">
            <v>421828</v>
          </cell>
          <cell r="R11144">
            <v>403786</v>
          </cell>
          <cell r="S11144"/>
          <cell r="T11144"/>
          <cell r="U11144"/>
          <cell r="V11144"/>
          <cell r="W11144">
            <v>498524</v>
          </cell>
          <cell r="X11144">
            <v>338301</v>
          </cell>
          <cell r="Y11144"/>
          <cell r="Z11144">
            <v>191748</v>
          </cell>
          <cell r="AA11144">
            <v>3400</v>
          </cell>
          <cell r="AB11144">
            <v>51464</v>
          </cell>
          <cell r="AC11144">
            <v>345806</v>
          </cell>
          <cell r="AD11144">
            <v>291976</v>
          </cell>
          <cell r="AE11144">
            <v>1166594</v>
          </cell>
          <cell r="AF11144">
            <v>549166</v>
          </cell>
          <cell r="AG11144">
            <v>498420</v>
          </cell>
          <cell r="AH11144">
            <v>720132</v>
          </cell>
          <cell r="AI11144">
            <v>441002</v>
          </cell>
          <cell r="AJ11144">
            <v>617692</v>
          </cell>
          <cell r="AK11144"/>
          <cell r="AL11144"/>
        </row>
        <row r="11145">
          <cell r="E11145">
            <v>11144</v>
          </cell>
          <cell r="F11145">
            <v>629313</v>
          </cell>
          <cell r="G11145">
            <v>929412</v>
          </cell>
          <cell r="H11145"/>
          <cell r="I11145">
            <v>480453</v>
          </cell>
          <cell r="J11145"/>
          <cell r="K11145">
            <v>212910</v>
          </cell>
          <cell r="L11145">
            <v>181829</v>
          </cell>
          <cell r="M11145"/>
          <cell r="N11145">
            <v>76816</v>
          </cell>
          <cell r="O11145">
            <v>485285</v>
          </cell>
          <cell r="P11145">
            <v>101281</v>
          </cell>
          <cell r="Q11145">
            <v>325485</v>
          </cell>
          <cell r="R11145">
            <v>276150</v>
          </cell>
          <cell r="S11145"/>
          <cell r="T11145"/>
          <cell r="U11145"/>
          <cell r="V11145"/>
          <cell r="W11145">
            <v>236802</v>
          </cell>
          <cell r="X11145">
            <v>524204</v>
          </cell>
          <cell r="Y11145"/>
          <cell r="Z11145">
            <v>162856</v>
          </cell>
          <cell r="AA11145">
            <v>3400</v>
          </cell>
          <cell r="AB11145"/>
          <cell r="AC11145">
            <v>352035</v>
          </cell>
          <cell r="AD11145">
            <v>114834</v>
          </cell>
          <cell r="AE11145">
            <v>1005075</v>
          </cell>
          <cell r="AF11145">
            <v>293022</v>
          </cell>
          <cell r="AG11145">
            <v>927908</v>
          </cell>
          <cell r="AH11145">
            <v>619513</v>
          </cell>
          <cell r="AI11145">
            <v>540967</v>
          </cell>
          <cell r="AJ11145">
            <v>536872</v>
          </cell>
          <cell r="AK11145"/>
          <cell r="AL11145"/>
        </row>
        <row r="11146">
          <cell r="E11146">
            <v>11145</v>
          </cell>
          <cell r="F11146">
            <v>272049</v>
          </cell>
          <cell r="G11146">
            <v>458516</v>
          </cell>
          <cell r="H11146"/>
          <cell r="I11146">
            <v>280191</v>
          </cell>
          <cell r="J11146"/>
          <cell r="K11146">
            <v>146988</v>
          </cell>
          <cell r="L11146">
            <v>185273</v>
          </cell>
          <cell r="M11146"/>
          <cell r="N11146">
            <v>87859</v>
          </cell>
          <cell r="O11146">
            <v>313524</v>
          </cell>
          <cell r="P11146">
            <v>146698</v>
          </cell>
          <cell r="Q11146">
            <v>123507</v>
          </cell>
          <cell r="R11146">
            <v>150053</v>
          </cell>
          <cell r="S11146"/>
          <cell r="T11146"/>
          <cell r="U11146"/>
          <cell r="V11146"/>
          <cell r="W11146">
            <v>228012</v>
          </cell>
          <cell r="X11146">
            <v>251350</v>
          </cell>
          <cell r="Y11146"/>
          <cell r="Z11146"/>
          <cell r="AA11146"/>
          <cell r="AB11146"/>
          <cell r="AC11146">
            <v>187311</v>
          </cell>
          <cell r="AD11146">
            <v>32302</v>
          </cell>
          <cell r="AE11146">
            <v>530835</v>
          </cell>
          <cell r="AF11146">
            <v>231176</v>
          </cell>
          <cell r="AG11146">
            <v>213739</v>
          </cell>
          <cell r="AH11146">
            <v>317530</v>
          </cell>
          <cell r="AI11146">
            <v>190015</v>
          </cell>
          <cell r="AJ11146">
            <v>261361</v>
          </cell>
          <cell r="AK11146"/>
          <cell r="AL11146"/>
        </row>
        <row r="11147">
          <cell r="E11147">
            <v>11146</v>
          </cell>
          <cell r="F11147">
            <v>241407</v>
          </cell>
          <cell r="G11147">
            <v>412113</v>
          </cell>
          <cell r="H11147"/>
          <cell r="I11147">
            <v>199901</v>
          </cell>
          <cell r="J11147"/>
          <cell r="K11147">
            <v>126593</v>
          </cell>
          <cell r="L11147">
            <v>166220</v>
          </cell>
          <cell r="M11147"/>
          <cell r="N11147">
            <v>75952</v>
          </cell>
          <cell r="O11147">
            <v>251282</v>
          </cell>
          <cell r="P11147">
            <v>54869</v>
          </cell>
          <cell r="Q11147">
            <v>104427</v>
          </cell>
          <cell r="R11147">
            <v>78188</v>
          </cell>
          <cell r="S11147"/>
          <cell r="T11147"/>
          <cell r="U11147"/>
          <cell r="V11147"/>
          <cell r="W11147">
            <v>96601</v>
          </cell>
          <cell r="X11147">
            <v>444396</v>
          </cell>
          <cell r="Y11147"/>
          <cell r="Z11147"/>
          <cell r="AA11147"/>
          <cell r="AB11147"/>
          <cell r="AC11147">
            <v>248637</v>
          </cell>
          <cell r="AD11147">
            <v>33057</v>
          </cell>
          <cell r="AE11147">
            <v>437961</v>
          </cell>
          <cell r="AF11147">
            <v>111923</v>
          </cell>
          <cell r="AG11147">
            <v>339274</v>
          </cell>
          <cell r="AH11147">
            <v>232421</v>
          </cell>
          <cell r="AI11147">
            <v>145709</v>
          </cell>
          <cell r="AJ11147">
            <v>106839</v>
          </cell>
          <cell r="AK11147"/>
          <cell r="AL11147"/>
        </row>
        <row r="11148">
          <cell r="E11148">
            <v>11147</v>
          </cell>
          <cell r="F11148"/>
          <cell r="G11148"/>
          <cell r="H11148"/>
          <cell r="I11148">
            <v>2146900</v>
          </cell>
          <cell r="J11148"/>
          <cell r="K11148">
            <v>1944000</v>
          </cell>
          <cell r="L11148">
            <v>2433100</v>
          </cell>
          <cell r="M11148"/>
          <cell r="N11148"/>
          <cell r="O11148">
            <v>1027000</v>
          </cell>
          <cell r="P11148"/>
          <cell r="Q11148"/>
          <cell r="R11148"/>
          <cell r="S11148"/>
          <cell r="T11148"/>
          <cell r="U11148"/>
          <cell r="V11148"/>
          <cell r="W11148">
            <v>992465</v>
          </cell>
          <cell r="X11148"/>
          <cell r="Y11148"/>
          <cell r="Z11148"/>
          <cell r="AA11148"/>
          <cell r="AB11148"/>
          <cell r="AC11148"/>
          <cell r="AD11148">
            <v>2345900</v>
          </cell>
          <cell r="AE11148"/>
          <cell r="AF11148">
            <v>1038500</v>
          </cell>
          <cell r="AG11148">
            <v>810600</v>
          </cell>
          <cell r="AH11148"/>
          <cell r="AI11148">
            <v>1293900</v>
          </cell>
          <cell r="AJ11148"/>
          <cell r="AK11148"/>
          <cell r="AL11148"/>
        </row>
        <row r="11149">
          <cell r="E11149">
            <v>11148</v>
          </cell>
          <cell r="F11149"/>
          <cell r="G11149"/>
          <cell r="H11149"/>
          <cell r="I11149">
            <v>2146900</v>
          </cell>
          <cell r="J11149"/>
          <cell r="K11149">
            <v>1944000</v>
          </cell>
          <cell r="L11149">
            <v>2433100</v>
          </cell>
          <cell r="M11149"/>
          <cell r="N11149"/>
          <cell r="O11149">
            <v>1027000</v>
          </cell>
          <cell r="P11149"/>
          <cell r="Q11149"/>
          <cell r="R11149"/>
          <cell r="S11149"/>
          <cell r="T11149"/>
          <cell r="U11149"/>
          <cell r="V11149"/>
          <cell r="W11149">
            <v>1082800</v>
          </cell>
          <cell r="X11149"/>
          <cell r="Y11149"/>
          <cell r="Z11149"/>
          <cell r="AA11149"/>
          <cell r="AB11149"/>
          <cell r="AC11149"/>
          <cell r="AD11149">
            <v>2345900</v>
          </cell>
          <cell r="AE11149"/>
          <cell r="AF11149">
            <v>1038500</v>
          </cell>
          <cell r="AG11149"/>
          <cell r="AH11149"/>
          <cell r="AI11149">
            <v>1293900</v>
          </cell>
          <cell r="AJ11149"/>
          <cell r="AK11149"/>
          <cell r="AL11149"/>
        </row>
        <row r="11150">
          <cell r="E11150">
            <v>11149</v>
          </cell>
          <cell r="F11150">
            <v>59908</v>
          </cell>
          <cell r="G11150">
            <v>225503</v>
          </cell>
          <cell r="H11150"/>
          <cell r="I11150">
            <v>636699</v>
          </cell>
          <cell r="J11150"/>
          <cell r="K11150"/>
          <cell r="L11150">
            <v>362203</v>
          </cell>
          <cell r="M11150"/>
          <cell r="N11150"/>
          <cell r="O11150">
            <v>93265</v>
          </cell>
          <cell r="P11150">
            <v>404528</v>
          </cell>
          <cell r="Q11150">
            <v>222201</v>
          </cell>
          <cell r="R11150"/>
          <cell r="S11150"/>
          <cell r="T11150"/>
          <cell r="U11150"/>
          <cell r="V11150"/>
          <cell r="W11150"/>
          <cell r="X11150"/>
          <cell r="Y11150"/>
          <cell r="Z11150"/>
          <cell r="AA11150"/>
          <cell r="AB11150"/>
          <cell r="AC11150">
            <v>100213</v>
          </cell>
          <cell r="AD11150">
            <v>155875</v>
          </cell>
          <cell r="AE11150">
            <v>191239</v>
          </cell>
          <cell r="AF11150">
            <v>55508</v>
          </cell>
          <cell r="AG11150">
            <v>30663</v>
          </cell>
          <cell r="AH11150">
            <v>64707</v>
          </cell>
          <cell r="AI11150">
            <v>123775</v>
          </cell>
          <cell r="AJ11150"/>
          <cell r="AK11150"/>
          <cell r="AL11150"/>
        </row>
        <row r="11151">
          <cell r="E11151">
            <v>11150</v>
          </cell>
          <cell r="F11151">
            <v>56280</v>
          </cell>
          <cell r="G11151">
            <v>193994</v>
          </cell>
          <cell r="H11151"/>
          <cell r="I11151">
            <v>490927</v>
          </cell>
          <cell r="J11151"/>
          <cell r="K11151"/>
          <cell r="L11151">
            <v>351262</v>
          </cell>
          <cell r="M11151"/>
          <cell r="N11151"/>
          <cell r="O11151">
            <v>33381</v>
          </cell>
          <cell r="P11151">
            <v>368109</v>
          </cell>
          <cell r="Q11151">
            <v>211852</v>
          </cell>
          <cell r="R11151"/>
          <cell r="S11151"/>
          <cell r="T11151"/>
          <cell r="U11151"/>
          <cell r="V11151"/>
          <cell r="W11151"/>
          <cell r="X11151"/>
          <cell r="Y11151"/>
          <cell r="Z11151"/>
          <cell r="AA11151"/>
          <cell r="AB11151"/>
          <cell r="AC11151">
            <v>113855</v>
          </cell>
          <cell r="AD11151">
            <v>145508</v>
          </cell>
          <cell r="AE11151">
            <v>180001</v>
          </cell>
          <cell r="AF11151">
            <v>49662</v>
          </cell>
          <cell r="AG11151">
            <v>85692</v>
          </cell>
          <cell r="AH11151">
            <v>47427</v>
          </cell>
          <cell r="AI11151">
            <v>30977</v>
          </cell>
          <cell r="AJ11151"/>
          <cell r="AK11151"/>
          <cell r="AL11151"/>
        </row>
        <row r="11152">
          <cell r="E11152">
            <v>11151</v>
          </cell>
          <cell r="F11152">
            <v>183141</v>
          </cell>
          <cell r="G11152"/>
          <cell r="H11152"/>
          <cell r="I11152">
            <v>77520</v>
          </cell>
          <cell r="J11152"/>
          <cell r="K11152">
            <v>207044</v>
          </cell>
          <cell r="L11152">
            <v>298455</v>
          </cell>
          <cell r="M11152"/>
          <cell r="N11152"/>
          <cell r="O11152">
            <v>35510</v>
          </cell>
          <cell r="P11152"/>
          <cell r="Q11152"/>
          <cell r="R11152">
            <v>31069</v>
          </cell>
          <cell r="S11152"/>
          <cell r="T11152"/>
          <cell r="U11152"/>
          <cell r="V11152"/>
          <cell r="W11152">
            <v>338720</v>
          </cell>
          <cell r="X11152">
            <v>251689</v>
          </cell>
          <cell r="Y11152"/>
          <cell r="Z11152">
            <v>3063</v>
          </cell>
          <cell r="AA11152"/>
          <cell r="AB11152">
            <v>9147</v>
          </cell>
          <cell r="AC11152">
            <v>20698</v>
          </cell>
          <cell r="AD11152">
            <v>24970</v>
          </cell>
          <cell r="AE11152">
            <v>29233</v>
          </cell>
          <cell r="AF11152">
            <v>52980</v>
          </cell>
          <cell r="AG11152">
            <v>102455</v>
          </cell>
          <cell r="AH11152">
            <v>86951</v>
          </cell>
          <cell r="AI11152">
            <v>41396</v>
          </cell>
          <cell r="AJ11152">
            <v>113024</v>
          </cell>
          <cell r="AK11152"/>
          <cell r="AL11152"/>
        </row>
        <row r="11153">
          <cell r="E11153">
            <v>11152</v>
          </cell>
          <cell r="F11153">
            <v>182369</v>
          </cell>
          <cell r="G11153"/>
          <cell r="H11153"/>
          <cell r="I11153">
            <v>53180</v>
          </cell>
          <cell r="J11153"/>
          <cell r="K11153">
            <v>232005</v>
          </cell>
          <cell r="L11153">
            <v>264016</v>
          </cell>
          <cell r="M11153"/>
          <cell r="N11153"/>
          <cell r="O11153">
            <v>99038</v>
          </cell>
          <cell r="P11153"/>
          <cell r="Q11153"/>
          <cell r="R11153">
            <v>21151</v>
          </cell>
          <cell r="S11153"/>
          <cell r="T11153"/>
          <cell r="U11153"/>
          <cell r="V11153"/>
          <cell r="W11153">
            <v>293695</v>
          </cell>
          <cell r="X11153">
            <v>241749</v>
          </cell>
          <cell r="Y11153"/>
          <cell r="Z11153">
            <v>2550</v>
          </cell>
          <cell r="AA11153"/>
          <cell r="AB11153">
            <v>24860</v>
          </cell>
          <cell r="AC11153">
            <v>20726</v>
          </cell>
          <cell r="AD11153">
            <v>70079</v>
          </cell>
          <cell r="AE11153">
            <v>38933</v>
          </cell>
          <cell r="AF11153">
            <v>55018</v>
          </cell>
          <cell r="AG11153"/>
          <cell r="AH11153">
            <v>63360</v>
          </cell>
          <cell r="AI11153">
            <v>111648</v>
          </cell>
          <cell r="AJ11153">
            <v>72575</v>
          </cell>
        </row>
        <row r="11154">
          <cell r="E11154">
            <v>11153</v>
          </cell>
          <cell r="F11154">
            <v>1147308</v>
          </cell>
          <cell r="G11154">
            <v>1076026</v>
          </cell>
          <cell r="H11154"/>
          <cell r="I11154">
            <v>1287003</v>
          </cell>
          <cell r="J11154"/>
          <cell r="K11154">
            <v>1402139</v>
          </cell>
          <cell r="L11154">
            <v>1779153</v>
          </cell>
          <cell r="M11154"/>
          <cell r="N11154"/>
          <cell r="O11154">
            <v>692175</v>
          </cell>
          <cell r="P11154">
            <v>1329222</v>
          </cell>
          <cell r="Q11154">
            <v>492284</v>
          </cell>
          <cell r="R11154">
            <v>506520</v>
          </cell>
          <cell r="S11154"/>
          <cell r="T11154"/>
          <cell r="U11154"/>
          <cell r="V11154"/>
          <cell r="W11154">
            <v>1308309</v>
          </cell>
          <cell r="X11154">
            <v>937625</v>
          </cell>
          <cell r="Y11154"/>
          <cell r="Z11154">
            <v>143945</v>
          </cell>
          <cell r="AA11154"/>
          <cell r="AB11154">
            <v>40000</v>
          </cell>
          <cell r="AC11154">
            <v>562353</v>
          </cell>
          <cell r="AD11154">
            <v>328367</v>
          </cell>
          <cell r="AE11154">
            <v>543167</v>
          </cell>
          <cell r="AF11154">
            <v>485318</v>
          </cell>
          <cell r="AG11154">
            <v>812714</v>
          </cell>
          <cell r="AH11154">
            <v>905941</v>
          </cell>
          <cell r="AI11154">
            <v>504905</v>
          </cell>
          <cell r="AJ11154">
            <v>485775</v>
          </cell>
        </row>
        <row r="11155">
          <cell r="E11155">
            <v>11154</v>
          </cell>
          <cell r="F11155">
            <v>1097263</v>
          </cell>
          <cell r="G11155">
            <v>1065477</v>
          </cell>
          <cell r="H11155"/>
          <cell r="I11155">
            <v>901657</v>
          </cell>
          <cell r="J11155"/>
          <cell r="K11155">
            <v>1293829</v>
          </cell>
          <cell r="L11155">
            <v>1726481</v>
          </cell>
          <cell r="M11155"/>
          <cell r="N11155"/>
          <cell r="O11155">
            <v>691227</v>
          </cell>
          <cell r="P11155">
            <v>1306740</v>
          </cell>
          <cell r="Q11155">
            <v>460273</v>
          </cell>
          <cell r="R11155">
            <v>452033</v>
          </cell>
          <cell r="S11155"/>
          <cell r="T11155"/>
          <cell r="U11155"/>
          <cell r="V11155"/>
          <cell r="W11155">
            <v>1307276</v>
          </cell>
          <cell r="X11155">
            <v>895788</v>
          </cell>
          <cell r="Y11155"/>
          <cell r="Z11155">
            <v>198588</v>
          </cell>
          <cell r="AA11155"/>
          <cell r="AB11155">
            <v>68734</v>
          </cell>
          <cell r="AC11155">
            <v>654853</v>
          </cell>
          <cell r="AD11155">
            <v>554266</v>
          </cell>
          <cell r="AE11155">
            <v>517276</v>
          </cell>
          <cell r="AF11155">
            <v>476664</v>
          </cell>
          <cell r="AG11155">
            <v>663636</v>
          </cell>
          <cell r="AH11155">
            <v>789973</v>
          </cell>
          <cell r="AI11155">
            <v>502215</v>
          </cell>
          <cell r="AJ11155">
            <v>381617</v>
          </cell>
        </row>
        <row r="11156">
          <cell r="E11156">
            <v>11155</v>
          </cell>
          <cell r="F11156"/>
          <cell r="G11156"/>
          <cell r="H11156"/>
          <cell r="I11156"/>
          <cell r="J11156"/>
          <cell r="K11156">
            <v>23162</v>
          </cell>
          <cell r="L11156">
            <v>671</v>
          </cell>
          <cell r="M11156"/>
          <cell r="N11156"/>
          <cell r="O11156"/>
          <cell r="P11156">
            <v>40000</v>
          </cell>
          <cell r="Q11156"/>
          <cell r="R11156"/>
          <cell r="S11156"/>
          <cell r="T11156"/>
          <cell r="U11156"/>
          <cell r="V11156"/>
          <cell r="W11156"/>
          <cell r="X11156"/>
          <cell r="Y11156"/>
          <cell r="Z11156"/>
          <cell r="AA11156"/>
          <cell r="AB11156"/>
          <cell r="AC11156"/>
          <cell r="AD11156"/>
          <cell r="AE11156">
            <v>1196</v>
          </cell>
          <cell r="AF11156"/>
          <cell r="AG11156">
            <v>11299</v>
          </cell>
          <cell r="AH11156"/>
          <cell r="AI11156"/>
          <cell r="AJ11156"/>
        </row>
        <row r="11157">
          <cell r="E11157">
            <v>11156</v>
          </cell>
          <cell r="F11157"/>
          <cell r="G11157"/>
          <cell r="H11157"/>
          <cell r="I11157">
            <v>17008</v>
          </cell>
          <cell r="J11157"/>
          <cell r="K11157"/>
          <cell r="L11157">
            <v>3931</v>
          </cell>
          <cell r="M11157"/>
          <cell r="N11157"/>
          <cell r="O11157"/>
          <cell r="P11157"/>
          <cell r="Q11157"/>
          <cell r="R11157"/>
          <cell r="S11157"/>
          <cell r="T11157"/>
          <cell r="U11157"/>
          <cell r="V11157"/>
          <cell r="W11157">
            <v>19144</v>
          </cell>
          <cell r="X11157">
            <v>10323</v>
          </cell>
          <cell r="Y11157"/>
          <cell r="Z11157"/>
          <cell r="AA11157"/>
          <cell r="AB11157"/>
          <cell r="AC11157"/>
          <cell r="AD11157"/>
          <cell r="AE11157"/>
          <cell r="AF11157"/>
          <cell r="AG11157">
            <v>9627</v>
          </cell>
          <cell r="AH11157"/>
          <cell r="AI11157">
            <v>24998</v>
          </cell>
          <cell r="AJ11157"/>
        </row>
        <row r="11158">
          <cell r="E11158">
            <v>11157</v>
          </cell>
          <cell r="F11158"/>
          <cell r="G11158"/>
          <cell r="H11158"/>
          <cell r="I11158">
            <v>2478</v>
          </cell>
          <cell r="J11158"/>
          <cell r="K11158">
            <v>2000</v>
          </cell>
          <cell r="L11158"/>
          <cell r="M11158"/>
          <cell r="N11158"/>
          <cell r="O11158"/>
          <cell r="P11158">
            <v>4000</v>
          </cell>
          <cell r="Q11158"/>
          <cell r="R11158">
            <v>5000</v>
          </cell>
          <cell r="S11158"/>
          <cell r="T11158"/>
          <cell r="U11158"/>
          <cell r="V11158"/>
          <cell r="W11158"/>
          <cell r="X11158"/>
          <cell r="Y11158"/>
          <cell r="Z11158"/>
          <cell r="AA11158"/>
          <cell r="AB11158"/>
          <cell r="AC11158"/>
          <cell r="AD11158"/>
          <cell r="AE11158"/>
          <cell r="AF11158">
            <v>4088</v>
          </cell>
          <cell r="AG11158">
            <v>3000</v>
          </cell>
          <cell r="AH11158"/>
          <cell r="AI11158"/>
          <cell r="AJ11158">
            <v>2215</v>
          </cell>
        </row>
        <row r="11159">
          <cell r="E11159">
            <v>11158</v>
          </cell>
          <cell r="F11159"/>
          <cell r="G11159"/>
          <cell r="H11159"/>
          <cell r="I11159"/>
          <cell r="J11159"/>
          <cell r="K11159"/>
          <cell r="L11159"/>
          <cell r="M11159"/>
          <cell r="N11159"/>
          <cell r="O11159"/>
          <cell r="P11159">
            <v>2000</v>
          </cell>
          <cell r="Q11159">
            <v>3000</v>
          </cell>
          <cell r="R11159"/>
          <cell r="S11159"/>
          <cell r="T11159"/>
          <cell r="U11159"/>
          <cell r="V11159"/>
          <cell r="W11159"/>
          <cell r="X11159"/>
          <cell r="Y11159"/>
          <cell r="Z11159"/>
          <cell r="AA11159"/>
          <cell r="AB11159"/>
          <cell r="AC11159"/>
          <cell r="AD11159"/>
          <cell r="AE11159">
            <v>2000</v>
          </cell>
          <cell r="AF11159">
            <v>4532</v>
          </cell>
          <cell r="AG11159"/>
          <cell r="AH11159">
            <v>2000</v>
          </cell>
          <cell r="AI11159">
            <v>4779</v>
          </cell>
          <cell r="AJ11159"/>
        </row>
        <row r="11160">
          <cell r="E11160">
            <v>11159</v>
          </cell>
          <cell r="F11160">
            <v>4500322</v>
          </cell>
          <cell r="G11160">
            <v>5825138</v>
          </cell>
          <cell r="H11160"/>
          <cell r="I11160">
            <v>12092729</v>
          </cell>
          <cell r="J11160"/>
          <cell r="K11160">
            <v>9539417</v>
          </cell>
          <cell r="L11160">
            <v>10352025</v>
          </cell>
          <cell r="M11160"/>
          <cell r="N11160">
            <v>1936655</v>
          </cell>
          <cell r="O11160">
            <v>6694579</v>
          </cell>
          <cell r="P11160">
            <v>5247495</v>
          </cell>
          <cell r="Q11160">
            <v>4150390</v>
          </cell>
          <cell r="R11160">
            <v>3918717</v>
          </cell>
          <cell r="S11160"/>
          <cell r="T11160"/>
          <cell r="U11160"/>
          <cell r="V11160"/>
          <cell r="W11160">
            <v>6609244</v>
          </cell>
          <cell r="X11160">
            <v>3081438</v>
          </cell>
          <cell r="Y11160"/>
          <cell r="Z11160">
            <v>956415</v>
          </cell>
          <cell r="AA11160">
            <v>77729</v>
          </cell>
          <cell r="AB11160">
            <v>212105</v>
          </cell>
          <cell r="AC11160">
            <v>2143656</v>
          </cell>
          <cell r="AD11160">
            <v>7520006</v>
          </cell>
          <cell r="AE11160">
            <v>6041294</v>
          </cell>
          <cell r="AF11160">
            <v>6457392</v>
          </cell>
          <cell r="AG11160">
            <v>6070227</v>
          </cell>
          <cell r="AH11160">
            <v>4577403</v>
          </cell>
          <cell r="AI11160">
            <v>6265018</v>
          </cell>
          <cell r="AJ11160">
            <v>4045394</v>
          </cell>
        </row>
        <row r="11161">
          <cell r="E11161">
            <v>11160</v>
          </cell>
          <cell r="F11161">
            <v>4200251</v>
          </cell>
          <cell r="G11161">
            <v>5557690</v>
          </cell>
          <cell r="H11161"/>
          <cell r="I11161">
            <v>11152567</v>
          </cell>
          <cell r="J11161"/>
          <cell r="K11161">
            <v>8897438</v>
          </cell>
          <cell r="L11161">
            <v>9982810</v>
          </cell>
          <cell r="M11161"/>
          <cell r="N11161">
            <v>1529310</v>
          </cell>
          <cell r="O11161">
            <v>6455318</v>
          </cell>
          <cell r="P11161">
            <v>4510465</v>
          </cell>
          <cell r="Q11161">
            <v>3803917</v>
          </cell>
          <cell r="R11161">
            <v>3415810</v>
          </cell>
          <cell r="S11161"/>
          <cell r="T11161"/>
          <cell r="U11161"/>
          <cell r="V11161"/>
          <cell r="W11161">
            <v>6053258</v>
          </cell>
          <cell r="X11161">
            <v>3459952</v>
          </cell>
          <cell r="Y11161"/>
          <cell r="Z11161">
            <v>979863</v>
          </cell>
          <cell r="AA11161">
            <v>77627</v>
          </cell>
          <cell r="AB11161">
            <v>204935</v>
          </cell>
          <cell r="AC11161">
            <v>2358583</v>
          </cell>
          <cell r="AD11161">
            <v>7447168</v>
          </cell>
          <cell r="AE11161">
            <v>5454825</v>
          </cell>
          <cell r="AF11161">
            <v>5583434</v>
          </cell>
          <cell r="AG11161">
            <v>5284437</v>
          </cell>
          <cell r="AH11161">
            <v>4026248</v>
          </cell>
          <cell r="AI11161">
            <v>6164975</v>
          </cell>
          <cell r="AJ11161">
            <v>3196092</v>
          </cell>
        </row>
        <row r="11162">
          <cell r="E11162">
            <v>11161</v>
          </cell>
          <cell r="F11162"/>
          <cell r="G11162"/>
          <cell r="H11162"/>
          <cell r="I11162">
            <v>351946</v>
          </cell>
          <cell r="J11162"/>
          <cell r="K11162"/>
          <cell r="L11162">
            <v>274713</v>
          </cell>
          <cell r="M11162"/>
          <cell r="N11162"/>
          <cell r="O11162">
            <v>301668</v>
          </cell>
          <cell r="P11162"/>
          <cell r="Q11162">
            <v>301668</v>
          </cell>
          <cell r="R11162">
            <v>251390</v>
          </cell>
          <cell r="S11162"/>
          <cell r="T11162"/>
          <cell r="U11162"/>
          <cell r="V11162"/>
          <cell r="W11162">
            <v>150834</v>
          </cell>
          <cell r="X11162"/>
          <cell r="Y11162"/>
          <cell r="Z11162"/>
          <cell r="AA11162"/>
          <cell r="AB11162"/>
          <cell r="AC11162"/>
          <cell r="AD11162"/>
          <cell r="AE11162">
            <v>50278</v>
          </cell>
          <cell r="AF11162"/>
          <cell r="AG11162"/>
          <cell r="AH11162"/>
          <cell r="AI11162"/>
          <cell r="AJ11162">
            <v>50278</v>
          </cell>
        </row>
        <row r="11163">
          <cell r="E11163">
            <v>11162</v>
          </cell>
          <cell r="F11163"/>
          <cell r="G11163"/>
          <cell r="H11163"/>
          <cell r="I11163">
            <v>351946</v>
          </cell>
          <cell r="J11163"/>
          <cell r="K11163"/>
          <cell r="L11163">
            <v>342031</v>
          </cell>
          <cell r="M11163"/>
          <cell r="N11163"/>
          <cell r="O11163">
            <v>200923</v>
          </cell>
          <cell r="P11163"/>
          <cell r="Q11163">
            <v>301668</v>
          </cell>
          <cell r="R11163">
            <v>201112</v>
          </cell>
          <cell r="S11163"/>
          <cell r="T11163"/>
          <cell r="U11163"/>
          <cell r="V11163"/>
          <cell r="W11163">
            <v>169121</v>
          </cell>
          <cell r="X11163"/>
          <cell r="Y11163"/>
          <cell r="Z11163"/>
          <cell r="AA11163"/>
          <cell r="AB11163"/>
          <cell r="AC11163"/>
          <cell r="AD11163">
            <v>387351</v>
          </cell>
          <cell r="AE11163">
            <v>46759</v>
          </cell>
          <cell r="AF11163"/>
          <cell r="AG11163"/>
          <cell r="AH11163"/>
          <cell r="AI11163"/>
          <cell r="AJ11163">
            <v>50278</v>
          </cell>
        </row>
        <row r="11164">
          <cell r="E11164">
            <v>11163</v>
          </cell>
          <cell r="F11164"/>
          <cell r="G11164"/>
          <cell r="H11164"/>
          <cell r="I11164">
            <v>1304963</v>
          </cell>
          <cell r="J11164"/>
          <cell r="K11164">
            <v>274643</v>
          </cell>
          <cell r="L11164"/>
          <cell r="M11164"/>
          <cell r="N11164">
            <v>965148</v>
          </cell>
          <cell r="O11164">
            <v>1387719</v>
          </cell>
          <cell r="P11164">
            <v>194821</v>
          </cell>
          <cell r="Q11164">
            <v>1494889</v>
          </cell>
          <cell r="R11164">
            <v>1795262</v>
          </cell>
          <cell r="S11164"/>
          <cell r="T11164"/>
          <cell r="U11164"/>
          <cell r="V11164"/>
          <cell r="W11164">
            <v>123879</v>
          </cell>
          <cell r="X11164"/>
          <cell r="Y11164"/>
          <cell r="Z11164"/>
          <cell r="AA11164"/>
          <cell r="AB11164"/>
          <cell r="AC11164"/>
          <cell r="AD11164">
            <v>274901</v>
          </cell>
          <cell r="AE11164">
            <v>811195</v>
          </cell>
          <cell r="AF11164"/>
          <cell r="AG11164"/>
          <cell r="AH11164">
            <v>145321</v>
          </cell>
          <cell r="AI11164">
            <v>464096</v>
          </cell>
          <cell r="AJ11164">
            <v>357682</v>
          </cell>
        </row>
        <row r="11165">
          <cell r="E11165">
            <v>11164</v>
          </cell>
          <cell r="F11165"/>
          <cell r="G11165"/>
          <cell r="H11165"/>
          <cell r="I11165">
            <v>1609388</v>
          </cell>
          <cell r="J11165"/>
          <cell r="K11165">
            <v>274337</v>
          </cell>
          <cell r="L11165"/>
          <cell r="M11165"/>
          <cell r="N11165">
            <v>941514</v>
          </cell>
          <cell r="O11165">
            <v>1185037</v>
          </cell>
          <cell r="P11165">
            <v>126607</v>
          </cell>
          <cell r="Q11165">
            <v>1301891</v>
          </cell>
          <cell r="R11165">
            <v>1847485</v>
          </cell>
          <cell r="S11165"/>
          <cell r="T11165"/>
          <cell r="U11165"/>
          <cell r="V11165"/>
          <cell r="W11165"/>
          <cell r="X11165"/>
          <cell r="Y11165"/>
          <cell r="Z11165"/>
          <cell r="AA11165"/>
          <cell r="AB11165"/>
          <cell r="AC11165"/>
          <cell r="AD11165"/>
          <cell r="AE11165">
            <v>843343</v>
          </cell>
          <cell r="AF11165"/>
          <cell r="AG11165"/>
          <cell r="AH11165">
            <v>139390</v>
          </cell>
          <cell r="AI11165">
            <v>246003</v>
          </cell>
          <cell r="AJ11165">
            <v>140909</v>
          </cell>
        </row>
        <row r="11166">
          <cell r="E11166">
            <v>11165</v>
          </cell>
          <cell r="F11166"/>
          <cell r="G11166"/>
          <cell r="H11166"/>
          <cell r="I11166">
            <v>337178</v>
          </cell>
          <cell r="J11166"/>
          <cell r="K11166"/>
          <cell r="L11166"/>
          <cell r="M11166"/>
          <cell r="N11166"/>
          <cell r="O11166"/>
          <cell r="P11166">
            <v>698395</v>
          </cell>
          <cell r="Q11166">
            <v>224435</v>
          </cell>
          <cell r="R11166">
            <v>224623</v>
          </cell>
          <cell r="S11166"/>
          <cell r="T11166"/>
          <cell r="U11166"/>
          <cell r="V11166"/>
          <cell r="W11166"/>
          <cell r="X11166"/>
          <cell r="Y11166"/>
          <cell r="Z11166"/>
          <cell r="AA11166"/>
          <cell r="AB11166"/>
          <cell r="AC11166"/>
          <cell r="AD11166"/>
          <cell r="AE11166">
            <v>992467</v>
          </cell>
          <cell r="AF11166">
            <v>255690</v>
          </cell>
          <cell r="AG11166"/>
          <cell r="AH11166">
            <v>544169</v>
          </cell>
          <cell r="AI11166"/>
          <cell r="AJ11166">
            <v>416743</v>
          </cell>
        </row>
        <row r="11167">
          <cell r="E11167">
            <v>11166</v>
          </cell>
          <cell r="F11167"/>
          <cell r="G11167"/>
          <cell r="H11167"/>
          <cell r="I11167">
            <v>121763</v>
          </cell>
          <cell r="J11167"/>
          <cell r="K11167"/>
          <cell r="L11167"/>
          <cell r="M11167"/>
          <cell r="N11167"/>
          <cell r="O11167"/>
          <cell r="P11167">
            <v>970740</v>
          </cell>
          <cell r="Q11167">
            <v>224059</v>
          </cell>
          <cell r="R11167">
            <v>224059</v>
          </cell>
          <cell r="S11167"/>
          <cell r="T11167"/>
          <cell r="U11167"/>
          <cell r="V11167"/>
          <cell r="W11167"/>
          <cell r="X11167"/>
          <cell r="Y11167"/>
          <cell r="Z11167"/>
          <cell r="AA11167"/>
          <cell r="AB11167"/>
          <cell r="AC11167"/>
          <cell r="AD11167"/>
          <cell r="AE11167">
            <v>978975</v>
          </cell>
          <cell r="AF11167">
            <v>238216</v>
          </cell>
          <cell r="AG11167"/>
          <cell r="AH11167">
            <v>558482</v>
          </cell>
          <cell r="AI11167"/>
          <cell r="AJ11167">
            <v>358990</v>
          </cell>
        </row>
        <row r="11168">
          <cell r="E11168">
            <v>11167</v>
          </cell>
          <cell r="F11168"/>
          <cell r="G11168"/>
          <cell r="H11168"/>
          <cell r="I11168"/>
          <cell r="J11168"/>
          <cell r="K11168"/>
          <cell r="L11168"/>
          <cell r="M11168"/>
          <cell r="N11168"/>
          <cell r="O11168">
            <v>82981</v>
          </cell>
          <cell r="P11168">
            <v>83038</v>
          </cell>
          <cell r="Q11168">
            <v>82981</v>
          </cell>
          <cell r="R11168">
            <v>83038</v>
          </cell>
          <cell r="S11168"/>
          <cell r="T11168"/>
          <cell r="U11168"/>
          <cell r="V11168"/>
          <cell r="W11168"/>
          <cell r="X11168"/>
          <cell r="Y11168"/>
          <cell r="Z11168"/>
          <cell r="AA11168"/>
          <cell r="AB11168"/>
          <cell r="AC11168"/>
          <cell r="AD11168"/>
          <cell r="AE11168">
            <v>77225</v>
          </cell>
          <cell r="AF11168"/>
          <cell r="AG11168"/>
          <cell r="AH11168"/>
          <cell r="AI11168"/>
          <cell r="AJ11168"/>
        </row>
        <row r="11169">
          <cell r="E11169">
            <v>11168</v>
          </cell>
          <cell r="F11169"/>
          <cell r="G11169"/>
          <cell r="H11169"/>
          <cell r="I11169"/>
          <cell r="J11169"/>
          <cell r="K11169"/>
          <cell r="L11169"/>
          <cell r="M11169"/>
          <cell r="N11169"/>
          <cell r="O11169">
            <v>82867</v>
          </cell>
          <cell r="P11169">
            <v>82867</v>
          </cell>
          <cell r="Q11169">
            <v>82867</v>
          </cell>
          <cell r="R11169">
            <v>82867</v>
          </cell>
          <cell r="S11169"/>
          <cell r="T11169"/>
          <cell r="U11169"/>
          <cell r="V11169"/>
          <cell r="W11169"/>
          <cell r="X11169"/>
          <cell r="Y11169"/>
          <cell r="Z11169"/>
          <cell r="AA11169"/>
          <cell r="AB11169"/>
          <cell r="AC11169"/>
          <cell r="AD11169"/>
          <cell r="AE11169">
            <v>77067</v>
          </cell>
          <cell r="AF11169"/>
          <cell r="AG11169"/>
          <cell r="AH11169"/>
          <cell r="AI11169"/>
          <cell r="AJ11169"/>
        </row>
        <row r="11170">
          <cell r="E11170">
            <v>11169</v>
          </cell>
          <cell r="F11170"/>
          <cell r="G11170"/>
          <cell r="H11170"/>
          <cell r="I11170"/>
          <cell r="J11170"/>
          <cell r="K11170"/>
          <cell r="L11170"/>
          <cell r="M11170"/>
          <cell r="N11170"/>
          <cell r="O11170"/>
          <cell r="P11170"/>
          <cell r="Q11170"/>
          <cell r="R11170"/>
          <cell r="S11170"/>
          <cell r="T11170"/>
          <cell r="U11170"/>
          <cell r="V11170"/>
          <cell r="W11170"/>
          <cell r="X11170"/>
          <cell r="Y11170"/>
          <cell r="Z11170"/>
          <cell r="AA11170"/>
          <cell r="AB11170"/>
          <cell r="AC11170"/>
          <cell r="AD11170"/>
          <cell r="AE11170"/>
          <cell r="AF11170"/>
          <cell r="AG11170"/>
          <cell r="AH11170"/>
          <cell r="AI11170"/>
          <cell r="AJ11170"/>
        </row>
        <row r="11171">
          <cell r="E11171">
            <v>11170</v>
          </cell>
          <cell r="F11171"/>
          <cell r="G11171"/>
          <cell r="H11171"/>
          <cell r="I11171"/>
          <cell r="J11171"/>
          <cell r="K11171"/>
          <cell r="L11171"/>
          <cell r="M11171"/>
          <cell r="N11171"/>
          <cell r="O11171"/>
          <cell r="P11171">
            <v>60000</v>
          </cell>
          <cell r="Q11171"/>
          <cell r="R11171">
            <v>53808</v>
          </cell>
          <cell r="S11171"/>
          <cell r="T11171"/>
          <cell r="U11171"/>
          <cell r="V11171"/>
          <cell r="W11171"/>
          <cell r="X11171"/>
          <cell r="Y11171"/>
          <cell r="Z11171"/>
          <cell r="AA11171"/>
          <cell r="AB11171"/>
          <cell r="AC11171"/>
          <cell r="AD11171"/>
          <cell r="AE11171"/>
          <cell r="AF11171"/>
          <cell r="AG11171"/>
          <cell r="AH11171"/>
          <cell r="AI11171"/>
          <cell r="AJ11171"/>
        </row>
        <row r="11172">
          <cell r="E11172">
            <v>11171</v>
          </cell>
          <cell r="F11172"/>
          <cell r="G11172"/>
          <cell r="H11172"/>
          <cell r="I11172">
            <v>1994087</v>
          </cell>
          <cell r="J11172"/>
          <cell r="K11172">
            <v>274643</v>
          </cell>
          <cell r="L11172">
            <v>274713</v>
          </cell>
          <cell r="M11172"/>
          <cell r="N11172">
            <v>965148</v>
          </cell>
          <cell r="O11172">
            <v>1772368</v>
          </cell>
          <cell r="P11172">
            <v>976254</v>
          </cell>
          <cell r="Q11172">
            <v>2103973</v>
          </cell>
          <cell r="R11172">
            <v>2354313</v>
          </cell>
          <cell r="S11172"/>
          <cell r="T11172"/>
          <cell r="U11172"/>
          <cell r="V11172"/>
          <cell r="W11172">
            <v>274713</v>
          </cell>
          <cell r="X11172"/>
          <cell r="Y11172"/>
          <cell r="Z11172"/>
          <cell r="AA11172"/>
          <cell r="AB11172"/>
          <cell r="AC11172"/>
          <cell r="AD11172">
            <v>274901</v>
          </cell>
          <cell r="AE11172">
            <v>1931165</v>
          </cell>
          <cell r="AF11172">
            <v>255690</v>
          </cell>
          <cell r="AG11172"/>
          <cell r="AH11172">
            <v>689490</v>
          </cell>
          <cell r="AI11172">
            <v>464096</v>
          </cell>
          <cell r="AJ11172">
            <v>824703</v>
          </cell>
        </row>
        <row r="11173">
          <cell r="E11173">
            <v>11172</v>
          </cell>
          <cell r="F11173"/>
          <cell r="G11173"/>
          <cell r="H11173"/>
          <cell r="I11173">
            <v>2083097</v>
          </cell>
          <cell r="J11173"/>
          <cell r="K11173">
            <v>274337</v>
          </cell>
          <cell r="L11173">
            <v>342031</v>
          </cell>
          <cell r="M11173"/>
          <cell r="N11173">
            <v>941514</v>
          </cell>
          <cell r="O11173">
            <v>1468827</v>
          </cell>
          <cell r="P11173">
            <v>1240214</v>
          </cell>
          <cell r="Q11173">
            <v>1910485</v>
          </cell>
          <cell r="R11173">
            <v>2409331</v>
          </cell>
          <cell r="S11173"/>
          <cell r="T11173"/>
          <cell r="U11173"/>
          <cell r="V11173"/>
          <cell r="W11173">
            <v>169121</v>
          </cell>
          <cell r="X11173"/>
          <cell r="Y11173"/>
          <cell r="Z11173"/>
          <cell r="AA11173"/>
          <cell r="AB11173"/>
          <cell r="AC11173"/>
          <cell r="AD11173">
            <v>387351</v>
          </cell>
          <cell r="AE11173">
            <v>1946144</v>
          </cell>
          <cell r="AF11173">
            <v>238216</v>
          </cell>
          <cell r="AG11173"/>
          <cell r="AH11173">
            <v>697872</v>
          </cell>
          <cell r="AI11173">
            <v>246003</v>
          </cell>
          <cell r="AJ11173">
            <v>550177</v>
          </cell>
        </row>
        <row r="11174">
          <cell r="E11174">
            <v>11173</v>
          </cell>
          <cell r="F11174">
            <v>122693</v>
          </cell>
          <cell r="G11174">
            <v>151916</v>
          </cell>
          <cell r="H11174"/>
          <cell r="I11174">
            <v>549297</v>
          </cell>
          <cell r="J11174"/>
          <cell r="K11174">
            <v>256736</v>
          </cell>
          <cell r="L11174">
            <v>175303</v>
          </cell>
          <cell r="M11174"/>
          <cell r="N11174">
            <v>92961</v>
          </cell>
          <cell r="O11174">
            <v>327204</v>
          </cell>
          <cell r="P11174">
            <v>326755</v>
          </cell>
          <cell r="Q11174">
            <v>140230</v>
          </cell>
          <cell r="R11174">
            <v>70163</v>
          </cell>
          <cell r="S11174"/>
          <cell r="T11174"/>
          <cell r="U11174"/>
          <cell r="V11174"/>
          <cell r="W11174">
            <v>105156</v>
          </cell>
          <cell r="X11174">
            <v>93518</v>
          </cell>
          <cell r="Y11174"/>
          <cell r="Z11174">
            <v>70163</v>
          </cell>
          <cell r="AA11174"/>
          <cell r="AB11174"/>
          <cell r="AC11174">
            <v>134287</v>
          </cell>
          <cell r="AD11174">
            <v>146081</v>
          </cell>
          <cell r="AE11174">
            <v>192904</v>
          </cell>
          <cell r="AF11174">
            <v>187054</v>
          </cell>
          <cell r="AG11174">
            <v>140261</v>
          </cell>
          <cell r="AH11174">
            <v>303414</v>
          </cell>
          <cell r="AI11174">
            <v>93487</v>
          </cell>
          <cell r="AJ11174">
            <v>98366</v>
          </cell>
        </row>
        <row r="11175">
          <cell r="E11175">
            <v>11174</v>
          </cell>
          <cell r="F11175">
            <v>116698</v>
          </cell>
          <cell r="G11175">
            <v>123551</v>
          </cell>
          <cell r="H11175"/>
          <cell r="I11175">
            <v>536812</v>
          </cell>
          <cell r="J11175"/>
          <cell r="K11175">
            <v>238683</v>
          </cell>
          <cell r="L11175">
            <v>145793</v>
          </cell>
          <cell r="M11175"/>
          <cell r="N11175">
            <v>103510</v>
          </cell>
          <cell r="O11175">
            <v>305686</v>
          </cell>
          <cell r="P11175">
            <v>326755</v>
          </cell>
          <cell r="Q11175">
            <v>140038</v>
          </cell>
          <cell r="R11175">
            <v>70019</v>
          </cell>
          <cell r="S11175"/>
          <cell r="T11175"/>
          <cell r="U11175"/>
          <cell r="V11175"/>
          <cell r="W11175">
            <v>81657</v>
          </cell>
          <cell r="X11175">
            <v>88084</v>
          </cell>
          <cell r="Y11175"/>
          <cell r="Z11175">
            <v>52434</v>
          </cell>
          <cell r="AA11175"/>
          <cell r="AB11175"/>
          <cell r="AC11175">
            <v>137124</v>
          </cell>
          <cell r="AD11175">
            <v>140038</v>
          </cell>
          <cell r="AE11175">
            <v>169133</v>
          </cell>
          <cell r="AF11175">
            <v>150117</v>
          </cell>
          <cell r="AG11175">
            <v>116633</v>
          </cell>
          <cell r="AH11175">
            <v>268010</v>
          </cell>
          <cell r="AI11175">
            <v>93359</v>
          </cell>
          <cell r="AJ11175">
            <v>70259</v>
          </cell>
        </row>
        <row r="11176">
          <cell r="E11176">
            <v>11175</v>
          </cell>
          <cell r="F11176">
            <v>68149</v>
          </cell>
          <cell r="G11176">
            <v>102176</v>
          </cell>
          <cell r="H11176"/>
          <cell r="I11176">
            <v>340672</v>
          </cell>
          <cell r="J11176"/>
          <cell r="K11176">
            <v>136064</v>
          </cell>
          <cell r="L11176">
            <v>102211</v>
          </cell>
          <cell r="M11176"/>
          <cell r="N11176">
            <v>97792</v>
          </cell>
          <cell r="O11176">
            <v>154275</v>
          </cell>
          <cell r="P11176">
            <v>204095</v>
          </cell>
          <cell r="Q11176">
            <v>68125</v>
          </cell>
          <cell r="R11176">
            <v>34086</v>
          </cell>
          <cell r="S11176"/>
          <cell r="T11176"/>
          <cell r="U11176"/>
          <cell r="V11176"/>
          <cell r="W11176">
            <v>202321</v>
          </cell>
          <cell r="X11176">
            <v>85203</v>
          </cell>
          <cell r="Y11176"/>
          <cell r="Z11176"/>
          <cell r="AA11176"/>
          <cell r="AB11176"/>
          <cell r="AC11176">
            <v>109705</v>
          </cell>
          <cell r="AD11176">
            <v>76606</v>
          </cell>
          <cell r="AE11176">
            <v>110715</v>
          </cell>
          <cell r="AF11176">
            <v>102235</v>
          </cell>
          <cell r="AG11176">
            <v>102212</v>
          </cell>
          <cell r="AH11176">
            <v>170080</v>
          </cell>
          <cell r="AI11176">
            <v>68125</v>
          </cell>
          <cell r="AJ11176">
            <v>57471</v>
          </cell>
        </row>
        <row r="11177">
          <cell r="E11177">
            <v>11176</v>
          </cell>
          <cell r="F11177">
            <v>68128</v>
          </cell>
          <cell r="G11177">
            <v>131986</v>
          </cell>
          <cell r="H11177"/>
          <cell r="I11177">
            <v>340160</v>
          </cell>
          <cell r="J11177"/>
          <cell r="K11177">
            <v>136179</v>
          </cell>
          <cell r="L11177">
            <v>127676</v>
          </cell>
          <cell r="M11177"/>
          <cell r="N11177">
            <v>88389</v>
          </cell>
          <cell r="O11177">
            <v>136064</v>
          </cell>
          <cell r="P11177">
            <v>204095</v>
          </cell>
          <cell r="Q11177">
            <v>68032</v>
          </cell>
          <cell r="R11177">
            <v>34015</v>
          </cell>
          <cell r="S11177"/>
          <cell r="T11177"/>
          <cell r="U11177"/>
          <cell r="V11177"/>
          <cell r="W11177">
            <v>50977</v>
          </cell>
          <cell r="X11177">
            <v>127676</v>
          </cell>
          <cell r="Y11177"/>
          <cell r="Z11177">
            <v>28766</v>
          </cell>
          <cell r="AA11177"/>
          <cell r="AB11177"/>
          <cell r="AC11177">
            <v>199853</v>
          </cell>
          <cell r="AD11177">
            <v>68030</v>
          </cell>
          <cell r="AE11177">
            <v>102047</v>
          </cell>
          <cell r="AF11177">
            <v>102048</v>
          </cell>
          <cell r="AG11177">
            <v>84993</v>
          </cell>
          <cell r="AH11177">
            <v>170080</v>
          </cell>
          <cell r="AI11177">
            <v>68032</v>
          </cell>
          <cell r="AJ11177">
            <v>34132</v>
          </cell>
        </row>
        <row r="11178">
          <cell r="E11178">
            <v>11177</v>
          </cell>
          <cell r="F11178">
            <v>418111</v>
          </cell>
          <cell r="G11178">
            <v>497088</v>
          </cell>
          <cell r="H11178"/>
          <cell r="I11178">
            <v>1687832</v>
          </cell>
          <cell r="J11178"/>
          <cell r="K11178">
            <v>786393</v>
          </cell>
          <cell r="L11178">
            <v>608807</v>
          </cell>
          <cell r="M11178"/>
          <cell r="N11178">
            <v>565578</v>
          </cell>
          <cell r="O11178">
            <v>1033388</v>
          </cell>
          <cell r="P11178">
            <v>1034081</v>
          </cell>
          <cell r="Q11178">
            <v>450586</v>
          </cell>
          <cell r="R11178">
            <v>225450</v>
          </cell>
          <cell r="S11178"/>
          <cell r="T11178"/>
          <cell r="U11178"/>
          <cell r="V11178"/>
          <cell r="W11178">
            <v>180973</v>
          </cell>
          <cell r="X11178">
            <v>363968</v>
          </cell>
          <cell r="Y11178"/>
          <cell r="Z11178">
            <v>278656</v>
          </cell>
          <cell r="AA11178"/>
          <cell r="AB11178"/>
          <cell r="AC11178">
            <v>512962</v>
          </cell>
          <cell r="AD11178">
            <v>467680</v>
          </cell>
          <cell r="AE11178">
            <v>579503</v>
          </cell>
          <cell r="AF11178">
            <v>579347</v>
          </cell>
          <cell r="AG11178">
            <v>545887</v>
          </cell>
          <cell r="AH11178">
            <v>965958</v>
          </cell>
          <cell r="AI11178">
            <v>305590</v>
          </cell>
          <cell r="AJ11178">
            <v>304481</v>
          </cell>
        </row>
        <row r="11179">
          <cell r="E11179">
            <v>11178</v>
          </cell>
          <cell r="F11179">
            <v>406656</v>
          </cell>
          <cell r="G11179">
            <v>496567</v>
          </cell>
          <cell r="H11179"/>
          <cell r="I11179">
            <v>1612285</v>
          </cell>
          <cell r="J11179"/>
          <cell r="K11179">
            <v>753549</v>
          </cell>
          <cell r="L11179">
            <v>498756</v>
          </cell>
          <cell r="M11179"/>
          <cell r="N11179">
            <v>588723</v>
          </cell>
          <cell r="O11179">
            <v>1031972</v>
          </cell>
          <cell r="P11179">
            <v>1034081</v>
          </cell>
          <cell r="Q11179">
            <v>449970</v>
          </cell>
          <cell r="R11179">
            <v>224985</v>
          </cell>
          <cell r="S11179"/>
          <cell r="T11179"/>
          <cell r="U11179"/>
          <cell r="V11179"/>
          <cell r="W11179">
            <v>258953</v>
          </cell>
          <cell r="X11179">
            <v>363342</v>
          </cell>
          <cell r="Y11179"/>
          <cell r="Z11179">
            <v>192352</v>
          </cell>
          <cell r="AA11179"/>
          <cell r="AB11179"/>
          <cell r="AC11179">
            <v>533688</v>
          </cell>
          <cell r="AD11179">
            <v>449970</v>
          </cell>
          <cell r="AE11179">
            <v>528774</v>
          </cell>
          <cell r="AF11179">
            <v>528774</v>
          </cell>
          <cell r="AG11179">
            <v>453928</v>
          </cell>
          <cell r="AH11179">
            <v>849598</v>
          </cell>
          <cell r="AI11179">
            <v>281031</v>
          </cell>
          <cell r="AJ11179">
            <v>225755</v>
          </cell>
        </row>
        <row r="11180">
          <cell r="E11180">
            <v>11179</v>
          </cell>
          <cell r="F11180">
            <v>197559</v>
          </cell>
          <cell r="G11180">
            <v>244612</v>
          </cell>
          <cell r="H11180"/>
          <cell r="I11180">
            <v>884471</v>
          </cell>
          <cell r="J11180"/>
          <cell r="K11180">
            <v>414990</v>
          </cell>
          <cell r="L11180">
            <v>282270</v>
          </cell>
          <cell r="M11180"/>
          <cell r="N11180">
            <v>349572</v>
          </cell>
          <cell r="O11180">
            <v>568914</v>
          </cell>
          <cell r="P11180">
            <v>526136</v>
          </cell>
          <cell r="Q11180">
            <v>225795</v>
          </cell>
          <cell r="R11180">
            <v>112976</v>
          </cell>
          <cell r="S11180"/>
          <cell r="T11180"/>
          <cell r="U11180"/>
          <cell r="V11180"/>
          <cell r="W11180">
            <v>169321</v>
          </cell>
          <cell r="X11180">
            <v>150582</v>
          </cell>
          <cell r="Y11180"/>
          <cell r="Z11180">
            <v>224546</v>
          </cell>
          <cell r="AA11180"/>
          <cell r="AB11180"/>
          <cell r="AC11180">
            <v>322022</v>
          </cell>
          <cell r="AD11180">
            <v>235218</v>
          </cell>
          <cell r="AE11180">
            <v>310613</v>
          </cell>
          <cell r="AF11180">
            <v>301189</v>
          </cell>
          <cell r="AG11180">
            <v>225847</v>
          </cell>
          <cell r="AH11180">
            <v>488554</v>
          </cell>
          <cell r="AI11180">
            <v>150531</v>
          </cell>
          <cell r="AJ11180">
            <v>158947</v>
          </cell>
        </row>
        <row r="11181">
          <cell r="E11181">
            <v>11180</v>
          </cell>
          <cell r="F11181">
            <v>187905</v>
          </cell>
          <cell r="G11181">
            <v>244290</v>
          </cell>
          <cell r="H11181"/>
          <cell r="I11181">
            <v>864368</v>
          </cell>
          <cell r="J11181"/>
          <cell r="K11181">
            <v>384614</v>
          </cell>
          <cell r="L11181">
            <v>234753</v>
          </cell>
          <cell r="M11181"/>
          <cell r="N11181">
            <v>333240</v>
          </cell>
          <cell r="O11181">
            <v>526136</v>
          </cell>
          <cell r="P11181">
            <v>526136</v>
          </cell>
          <cell r="Q11181">
            <v>225486</v>
          </cell>
          <cell r="R11181">
            <v>112743</v>
          </cell>
          <cell r="S11181"/>
          <cell r="T11181"/>
          <cell r="U11181"/>
          <cell r="V11181"/>
          <cell r="W11181">
            <v>131483</v>
          </cell>
          <cell r="X11181">
            <v>150324</v>
          </cell>
          <cell r="Y11181"/>
          <cell r="Z11181">
            <v>84429</v>
          </cell>
          <cell r="AA11181"/>
          <cell r="AB11181"/>
          <cell r="AC11181">
            <v>220817</v>
          </cell>
          <cell r="AD11181">
            <v>225486</v>
          </cell>
          <cell r="AE11181">
            <v>272335</v>
          </cell>
          <cell r="AF11181">
            <v>272334</v>
          </cell>
          <cell r="AG11181">
            <v>187802</v>
          </cell>
          <cell r="AH11181">
            <v>431924</v>
          </cell>
          <cell r="AI11181">
            <v>150325</v>
          </cell>
          <cell r="AJ11181">
            <v>113129</v>
          </cell>
        </row>
        <row r="11182">
          <cell r="E11182">
            <v>11181</v>
          </cell>
          <cell r="F11182">
            <v>267636</v>
          </cell>
          <cell r="G11182">
            <v>331379</v>
          </cell>
          <cell r="H11182"/>
          <cell r="I11182">
            <v>1223710</v>
          </cell>
          <cell r="J11182"/>
          <cell r="K11182">
            <v>562980</v>
          </cell>
          <cell r="L11182">
            <v>395157</v>
          </cell>
          <cell r="M11182"/>
          <cell r="N11182">
            <v>329355</v>
          </cell>
          <cell r="O11182">
            <v>764718</v>
          </cell>
          <cell r="P11182">
            <v>738217</v>
          </cell>
          <cell r="Q11182">
            <v>305889</v>
          </cell>
          <cell r="R11182">
            <v>153049</v>
          </cell>
          <cell r="S11182"/>
          <cell r="T11182"/>
          <cell r="U11182"/>
          <cell r="V11182"/>
          <cell r="W11182">
            <v>229381</v>
          </cell>
          <cell r="X11182">
            <v>203996</v>
          </cell>
          <cell r="Y11182"/>
          <cell r="Z11182">
            <v>114557</v>
          </cell>
          <cell r="AA11182"/>
          <cell r="AB11182"/>
          <cell r="AC11182">
            <v>215514</v>
          </cell>
          <cell r="AD11182">
            <v>318651</v>
          </cell>
          <cell r="AE11182">
            <v>420789</v>
          </cell>
          <cell r="AF11182">
            <v>414358</v>
          </cell>
          <cell r="AG11182">
            <v>305959</v>
          </cell>
          <cell r="AH11182">
            <v>687306</v>
          </cell>
          <cell r="AI11182">
            <v>203925</v>
          </cell>
          <cell r="AJ11182">
            <v>216724</v>
          </cell>
        </row>
        <row r="11183">
          <cell r="E11183">
            <v>11182</v>
          </cell>
          <cell r="F11183">
            <v>254557</v>
          </cell>
          <cell r="G11183">
            <v>330942</v>
          </cell>
          <cell r="H11183"/>
          <cell r="I11183">
            <v>1177242</v>
          </cell>
          <cell r="J11183"/>
          <cell r="K11183">
            <v>521042</v>
          </cell>
          <cell r="L11183">
            <v>330715</v>
          </cell>
          <cell r="M11183"/>
          <cell r="N11183">
            <v>146637</v>
          </cell>
          <cell r="O11183">
            <v>652116</v>
          </cell>
          <cell r="P11183">
            <v>738217</v>
          </cell>
          <cell r="Q11183">
            <v>305470</v>
          </cell>
          <cell r="R11183">
            <v>152735</v>
          </cell>
          <cell r="S11183"/>
          <cell r="T11183"/>
          <cell r="U11183"/>
          <cell r="V11183"/>
          <cell r="W11183">
            <v>178120</v>
          </cell>
          <cell r="X11183">
            <v>203646</v>
          </cell>
          <cell r="Y11183"/>
          <cell r="Z11183">
            <v>114377</v>
          </cell>
          <cell r="AA11183"/>
          <cell r="AB11183"/>
          <cell r="AC11183">
            <v>299120</v>
          </cell>
          <cell r="AD11183">
            <v>305470</v>
          </cell>
          <cell r="AE11183">
            <v>368935</v>
          </cell>
          <cell r="AF11183">
            <v>368938</v>
          </cell>
          <cell r="AG11183">
            <v>254418</v>
          </cell>
          <cell r="AH11183">
            <v>591411</v>
          </cell>
          <cell r="AI11183">
            <v>203646</v>
          </cell>
          <cell r="AJ11183">
            <v>153258</v>
          </cell>
        </row>
        <row r="11184">
          <cell r="E11184">
            <v>11183</v>
          </cell>
          <cell r="F11184">
            <v>53231</v>
          </cell>
          <cell r="G11184">
            <v>65909</v>
          </cell>
          <cell r="H11184"/>
          <cell r="I11184">
            <v>248460</v>
          </cell>
          <cell r="J11184"/>
          <cell r="K11184">
            <v>111386</v>
          </cell>
          <cell r="L11184">
            <v>86195</v>
          </cell>
          <cell r="M11184"/>
          <cell r="N11184">
            <v>294083</v>
          </cell>
          <cell r="O11184">
            <v>77132</v>
          </cell>
          <cell r="P11184">
            <v>151890</v>
          </cell>
          <cell r="Q11184">
            <v>60839</v>
          </cell>
          <cell r="R11184">
            <v>30441</v>
          </cell>
          <cell r="S11184"/>
          <cell r="T11184"/>
          <cell r="U11184"/>
          <cell r="V11184"/>
          <cell r="W11184">
            <v>45622</v>
          </cell>
          <cell r="X11184">
            <v>38452</v>
          </cell>
          <cell r="Y11184"/>
          <cell r="Z11184">
            <v>30441</v>
          </cell>
          <cell r="AA11184"/>
          <cell r="AB11184"/>
          <cell r="AC11184">
            <v>172380</v>
          </cell>
          <cell r="AD11184"/>
          <cell r="AE11184">
            <v>83693</v>
          </cell>
          <cell r="AF11184">
            <v>83672</v>
          </cell>
          <cell r="AG11184">
            <v>60853</v>
          </cell>
          <cell r="AH11184">
            <v>141764</v>
          </cell>
          <cell r="AI11184">
            <v>40559</v>
          </cell>
          <cell r="AJ11184">
            <v>43105</v>
          </cell>
        </row>
        <row r="11185">
          <cell r="E11185">
            <v>11184</v>
          </cell>
          <cell r="F11185">
            <v>50630</v>
          </cell>
          <cell r="G11185">
            <v>65822</v>
          </cell>
          <cell r="H11185"/>
          <cell r="I11185">
            <v>235395</v>
          </cell>
          <cell r="J11185"/>
          <cell r="K11185">
            <v>103632</v>
          </cell>
          <cell r="L11185">
            <v>68302</v>
          </cell>
          <cell r="M11185"/>
          <cell r="N11185">
            <v>322767</v>
          </cell>
          <cell r="O11185">
            <v>202520</v>
          </cell>
          <cell r="P11185">
            <v>151890</v>
          </cell>
          <cell r="Q11185">
            <v>60756</v>
          </cell>
          <cell r="R11185">
            <v>30378</v>
          </cell>
          <cell r="S11185"/>
          <cell r="T11185"/>
          <cell r="U11185"/>
          <cell r="V11185"/>
          <cell r="W11185">
            <v>35428</v>
          </cell>
          <cell r="X11185">
            <v>40504</v>
          </cell>
          <cell r="Y11185"/>
          <cell r="Z11185">
            <v>22748</v>
          </cell>
          <cell r="AA11185"/>
          <cell r="AB11185"/>
          <cell r="AC11185"/>
          <cell r="AD11185">
            <v>60756</v>
          </cell>
          <cell r="AE11185">
            <v>73379</v>
          </cell>
          <cell r="AF11185">
            <v>44841</v>
          </cell>
          <cell r="AG11185">
            <v>50602</v>
          </cell>
          <cell r="AH11185">
            <v>118876</v>
          </cell>
          <cell r="AI11185">
            <v>40504</v>
          </cell>
          <cell r="AJ11185">
            <v>30483</v>
          </cell>
        </row>
        <row r="11186">
          <cell r="E11186">
            <v>11185</v>
          </cell>
          <cell r="F11186"/>
          <cell r="G11186"/>
          <cell r="H11186"/>
          <cell r="I11186">
            <v>109800</v>
          </cell>
          <cell r="J11186"/>
          <cell r="K11186"/>
          <cell r="L11186"/>
          <cell r="M11186"/>
          <cell r="N11186"/>
          <cell r="O11186"/>
          <cell r="P11186"/>
          <cell r="Q11186"/>
          <cell r="R11186"/>
          <cell r="S11186"/>
          <cell r="T11186"/>
          <cell r="U11186"/>
          <cell r="V11186"/>
          <cell r="W11186"/>
          <cell r="X11186">
            <v>54110</v>
          </cell>
          <cell r="Y11186"/>
          <cell r="Z11186"/>
          <cell r="AA11186"/>
          <cell r="AB11186"/>
          <cell r="AC11186"/>
          <cell r="AD11186"/>
          <cell r="AE11186"/>
          <cell r="AF11186"/>
          <cell r="AG11186"/>
          <cell r="AH11186"/>
          <cell r="AI11186"/>
          <cell r="AJ11186"/>
        </row>
        <row r="11187">
          <cell r="E11187">
            <v>11186</v>
          </cell>
          <cell r="F11187"/>
          <cell r="G11187"/>
          <cell r="H11187"/>
          <cell r="I11187">
            <v>109254</v>
          </cell>
          <cell r="J11187"/>
          <cell r="K11187"/>
          <cell r="L11187"/>
          <cell r="M11187"/>
          <cell r="N11187"/>
          <cell r="O11187"/>
          <cell r="P11187"/>
          <cell r="Q11187"/>
          <cell r="R11187"/>
          <cell r="S11187"/>
          <cell r="T11187"/>
          <cell r="U11187"/>
          <cell r="V11187"/>
          <cell r="W11187"/>
          <cell r="X11187">
            <v>54000</v>
          </cell>
          <cell r="Y11187"/>
          <cell r="Z11187"/>
          <cell r="AA11187"/>
          <cell r="AB11187"/>
          <cell r="AC11187"/>
          <cell r="AD11187"/>
          <cell r="AE11187"/>
          <cell r="AF11187"/>
          <cell r="AG11187"/>
          <cell r="AH11187"/>
          <cell r="AI11187"/>
          <cell r="AJ11187"/>
        </row>
        <row r="11188">
          <cell r="E11188">
            <v>11187</v>
          </cell>
          <cell r="F11188"/>
          <cell r="G11188"/>
          <cell r="H11188"/>
          <cell r="I11188"/>
          <cell r="J11188"/>
          <cell r="K11188"/>
          <cell r="L11188"/>
          <cell r="M11188"/>
          <cell r="N11188"/>
          <cell r="O11188"/>
          <cell r="P11188"/>
          <cell r="Q11188"/>
          <cell r="R11188"/>
          <cell r="S11188"/>
          <cell r="T11188"/>
          <cell r="U11188"/>
          <cell r="V11188"/>
          <cell r="W11188"/>
          <cell r="X11188">
            <v>126260</v>
          </cell>
          <cell r="Y11188"/>
          <cell r="Z11188"/>
          <cell r="AA11188"/>
          <cell r="AB11188"/>
          <cell r="AC11188"/>
          <cell r="AD11188"/>
          <cell r="AE11188"/>
          <cell r="AF11188"/>
          <cell r="AG11188"/>
          <cell r="AH11188"/>
          <cell r="AI11188"/>
          <cell r="AJ11188"/>
        </row>
        <row r="11189">
          <cell r="E11189">
            <v>11188</v>
          </cell>
          <cell r="F11189"/>
          <cell r="G11189"/>
          <cell r="H11189"/>
          <cell r="I11189"/>
          <cell r="J11189"/>
          <cell r="K11189"/>
          <cell r="L11189"/>
          <cell r="M11189"/>
          <cell r="N11189"/>
          <cell r="O11189"/>
          <cell r="P11189"/>
          <cell r="Q11189"/>
          <cell r="R11189"/>
          <cell r="S11189"/>
          <cell r="T11189"/>
          <cell r="U11189"/>
          <cell r="V11189"/>
          <cell r="W11189"/>
          <cell r="X11189">
            <v>126000</v>
          </cell>
          <cell r="Y11189"/>
          <cell r="Z11189"/>
          <cell r="AA11189"/>
          <cell r="AB11189"/>
          <cell r="AC11189"/>
          <cell r="AD11189"/>
          <cell r="AE11189"/>
          <cell r="AF11189"/>
          <cell r="AG11189"/>
          <cell r="AH11189"/>
          <cell r="AI11189"/>
          <cell r="AJ11189"/>
        </row>
        <row r="11190">
          <cell r="E11190">
            <v>11189</v>
          </cell>
          <cell r="F11190">
            <v>159693</v>
          </cell>
          <cell r="G11190">
            <v>163164</v>
          </cell>
          <cell r="H11190"/>
          <cell r="I11190">
            <v>382247</v>
          </cell>
          <cell r="J11190"/>
          <cell r="K11190">
            <v>569158</v>
          </cell>
          <cell r="L11190">
            <v>975830</v>
          </cell>
          <cell r="M11190"/>
          <cell r="N11190">
            <v>70462</v>
          </cell>
          <cell r="O11190">
            <v>608392</v>
          </cell>
          <cell r="P11190">
            <v>455670</v>
          </cell>
          <cell r="Q11190">
            <v>182522</v>
          </cell>
          <cell r="R11190">
            <v>91322</v>
          </cell>
          <cell r="S11190"/>
          <cell r="T11190"/>
          <cell r="U11190"/>
          <cell r="V11190"/>
          <cell r="W11190">
            <v>136867</v>
          </cell>
          <cell r="X11190">
            <v>116722</v>
          </cell>
          <cell r="Y11190"/>
          <cell r="Z11190">
            <v>45825</v>
          </cell>
          <cell r="AA11190"/>
          <cell r="AB11190"/>
          <cell r="AC11190">
            <v>58223</v>
          </cell>
          <cell r="AD11190"/>
          <cell r="AE11190">
            <v>251077</v>
          </cell>
          <cell r="AF11190">
            <v>251015</v>
          </cell>
          <cell r="AG11190">
            <v>182559</v>
          </cell>
          <cell r="AH11190">
            <v>1339476</v>
          </cell>
          <cell r="AI11190">
            <v>121678</v>
          </cell>
          <cell r="AJ11190">
            <v>110025</v>
          </cell>
        </row>
        <row r="11191">
          <cell r="E11191">
            <v>11190</v>
          </cell>
          <cell r="F11191">
            <v>151890</v>
          </cell>
          <cell r="G11191">
            <v>158773</v>
          </cell>
          <cell r="H11191"/>
          <cell r="I11191">
            <v>522460</v>
          </cell>
          <cell r="J11191"/>
          <cell r="K11191">
            <v>546075</v>
          </cell>
          <cell r="L11191">
            <v>921481</v>
          </cell>
          <cell r="M11191"/>
          <cell r="N11191">
            <v>54437</v>
          </cell>
          <cell r="O11191">
            <v>607560</v>
          </cell>
          <cell r="P11191">
            <v>305916</v>
          </cell>
          <cell r="Q11191">
            <v>182268</v>
          </cell>
          <cell r="R11191">
            <v>91134</v>
          </cell>
          <cell r="S11191"/>
          <cell r="T11191"/>
          <cell r="U11191"/>
          <cell r="V11191"/>
          <cell r="W11191">
            <v>106282</v>
          </cell>
          <cell r="X11191">
            <v>121512</v>
          </cell>
          <cell r="Y11191"/>
          <cell r="Z11191">
            <v>12392</v>
          </cell>
          <cell r="AA11191"/>
          <cell r="AB11191"/>
          <cell r="AC11191">
            <v>47035</v>
          </cell>
          <cell r="AD11191"/>
          <cell r="AE11191">
            <v>220135</v>
          </cell>
          <cell r="AF11191">
            <v>220136</v>
          </cell>
          <cell r="AG11191">
            <v>151808</v>
          </cell>
          <cell r="AH11191">
            <v>1270813</v>
          </cell>
          <cell r="AI11191">
            <v>121512</v>
          </cell>
          <cell r="AJ11191">
            <v>91447</v>
          </cell>
        </row>
        <row r="11192">
          <cell r="E11192">
            <v>11191</v>
          </cell>
          <cell r="F11192">
            <v>1287072</v>
          </cell>
          <cell r="G11192">
            <v>1556244</v>
          </cell>
          <cell r="H11192"/>
          <cell r="I11192">
            <v>5426489</v>
          </cell>
          <cell r="J11192"/>
          <cell r="K11192">
            <v>2837707</v>
          </cell>
          <cell r="L11192">
            <v>2625773</v>
          </cell>
          <cell r="M11192"/>
          <cell r="N11192">
            <v>1799803</v>
          </cell>
          <cell r="O11192">
            <v>3534023</v>
          </cell>
          <cell r="P11192">
            <v>3436844</v>
          </cell>
          <cell r="Q11192">
            <v>1433986</v>
          </cell>
          <cell r="R11192">
            <v>717487</v>
          </cell>
          <cell r="S11192"/>
          <cell r="T11192"/>
          <cell r="U11192"/>
          <cell r="V11192"/>
          <cell r="W11192">
            <v>1069641</v>
          </cell>
          <cell r="X11192">
            <v>1232811</v>
          </cell>
          <cell r="Y11192"/>
          <cell r="Z11192">
            <v>764188</v>
          </cell>
          <cell r="AA11192"/>
          <cell r="AB11192"/>
          <cell r="AC11192">
            <v>1525093</v>
          </cell>
          <cell r="AD11192">
            <v>1244236</v>
          </cell>
          <cell r="AE11192">
            <v>1949294</v>
          </cell>
          <cell r="AF11192">
            <v>1918870</v>
          </cell>
          <cell r="AG11192">
            <v>1563578</v>
          </cell>
          <cell r="AH11192">
            <v>4096552</v>
          </cell>
          <cell r="AI11192">
            <v>983895</v>
          </cell>
          <cell r="AJ11192">
            <v>989119</v>
          </cell>
        </row>
        <row r="11193">
          <cell r="E11193">
            <v>11192</v>
          </cell>
          <cell r="F11193">
            <v>1236464</v>
          </cell>
          <cell r="G11193">
            <v>1551931</v>
          </cell>
          <cell r="H11193"/>
          <cell r="I11193">
            <v>5397976</v>
          </cell>
          <cell r="J11193"/>
          <cell r="K11193">
            <v>2683774</v>
          </cell>
          <cell r="L11193">
            <v>2327476</v>
          </cell>
          <cell r="M11193"/>
          <cell r="N11193">
            <v>1637703</v>
          </cell>
          <cell r="O11193">
            <v>3462054</v>
          </cell>
          <cell r="P11193">
            <v>3287090</v>
          </cell>
          <cell r="Q11193">
            <v>1432020</v>
          </cell>
          <cell r="R11193">
            <v>716009</v>
          </cell>
          <cell r="S11193"/>
          <cell r="T11193"/>
          <cell r="U11193"/>
          <cell r="V11193"/>
          <cell r="W11193">
            <v>842900</v>
          </cell>
          <cell r="X11193">
            <v>1275088</v>
          </cell>
          <cell r="Y11193"/>
          <cell r="Z11193">
            <v>507498</v>
          </cell>
          <cell r="AA11193"/>
          <cell r="AB11193"/>
          <cell r="AC11193">
            <v>1437637</v>
          </cell>
          <cell r="AD11193">
            <v>1249750</v>
          </cell>
          <cell r="AE11193">
            <v>1734738</v>
          </cell>
          <cell r="AF11193">
            <v>1687188</v>
          </cell>
          <cell r="AG11193">
            <v>1300184</v>
          </cell>
          <cell r="AH11193">
            <v>3700712</v>
          </cell>
          <cell r="AI11193">
            <v>958409</v>
          </cell>
          <cell r="AJ11193">
            <v>718463</v>
          </cell>
        </row>
        <row r="11194">
          <cell r="E11194">
            <v>11193</v>
          </cell>
          <cell r="F11194">
            <v>29172502</v>
          </cell>
          <cell r="G11194">
            <v>27387257</v>
          </cell>
          <cell r="H11194"/>
          <cell r="I11194">
            <v>54304822</v>
          </cell>
          <cell r="J11194"/>
          <cell r="K11194">
            <v>46467837</v>
          </cell>
          <cell r="L11194">
            <v>25449838</v>
          </cell>
          <cell r="M11194"/>
          <cell r="N11194"/>
          <cell r="O11194"/>
          <cell r="P11194"/>
          <cell r="Q11194"/>
          <cell r="R11194"/>
          <cell r="S11194"/>
          <cell r="T11194"/>
          <cell r="U11194"/>
          <cell r="V11194"/>
          <cell r="W11194">
            <v>29705538</v>
          </cell>
          <cell r="X11194">
            <v>20684250</v>
          </cell>
          <cell r="Y11194"/>
          <cell r="Z11194">
            <v>19367103</v>
          </cell>
          <cell r="AA11194">
            <v>4071452</v>
          </cell>
          <cell r="AB11194"/>
          <cell r="AC11194">
            <v>27395209</v>
          </cell>
          <cell r="AD11194">
            <v>40943821</v>
          </cell>
          <cell r="AE11194"/>
          <cell r="AF11194">
            <v>32539761</v>
          </cell>
          <cell r="AG11194">
            <v>42248722</v>
          </cell>
          <cell r="AH11194">
            <v>90130011</v>
          </cell>
          <cell r="AI11194"/>
          <cell r="AJ11194"/>
        </row>
        <row r="11195">
          <cell r="E11195">
            <v>11194</v>
          </cell>
          <cell r="F11195"/>
          <cell r="G11195"/>
          <cell r="H11195"/>
          <cell r="I11195">
            <v>81584</v>
          </cell>
          <cell r="J11195"/>
          <cell r="K11195">
            <v>1779</v>
          </cell>
          <cell r="L11195"/>
          <cell r="M11195"/>
          <cell r="N11195"/>
          <cell r="O11195"/>
          <cell r="P11195"/>
          <cell r="Q11195"/>
          <cell r="R11195"/>
          <cell r="S11195"/>
          <cell r="T11195"/>
          <cell r="U11195"/>
          <cell r="V11195"/>
          <cell r="W11195">
            <v>37333</v>
          </cell>
          <cell r="X11195">
            <v>81509</v>
          </cell>
          <cell r="Y11195"/>
          <cell r="Z11195">
            <v>334225</v>
          </cell>
          <cell r="AA11195">
            <v>25000</v>
          </cell>
          <cell r="AB11195"/>
          <cell r="AC11195">
            <v>227497</v>
          </cell>
          <cell r="AD11195">
            <v>73710</v>
          </cell>
          <cell r="AE11195"/>
          <cell r="AF11195">
            <v>200546</v>
          </cell>
          <cell r="AG11195"/>
          <cell r="AH11195">
            <v>626488</v>
          </cell>
          <cell r="AI11195"/>
          <cell r="AJ11195"/>
        </row>
        <row r="11196">
          <cell r="E11196">
            <v>11195</v>
          </cell>
          <cell r="F11196">
            <v>644016</v>
          </cell>
          <cell r="G11196">
            <v>811436</v>
          </cell>
          <cell r="H11196"/>
          <cell r="I11196">
            <v>775374</v>
          </cell>
          <cell r="J11196"/>
          <cell r="K11196">
            <v>884942</v>
          </cell>
          <cell r="L11196">
            <v>1765015</v>
          </cell>
          <cell r="M11196"/>
          <cell r="N11196"/>
          <cell r="O11196"/>
          <cell r="P11196"/>
          <cell r="Q11196"/>
          <cell r="R11196"/>
          <cell r="S11196"/>
          <cell r="T11196"/>
          <cell r="U11196"/>
          <cell r="V11196"/>
          <cell r="W11196">
            <v>928465</v>
          </cell>
          <cell r="X11196">
            <v>810773</v>
          </cell>
          <cell r="Y11196"/>
          <cell r="Z11196">
            <v>115999</v>
          </cell>
          <cell r="AA11196">
            <v>371509</v>
          </cell>
          <cell r="AB11196"/>
          <cell r="AC11196">
            <v>696091</v>
          </cell>
          <cell r="AD11196">
            <v>1908412</v>
          </cell>
          <cell r="AE11196"/>
          <cell r="AF11196">
            <v>1320200</v>
          </cell>
          <cell r="AG11196">
            <v>2283022</v>
          </cell>
          <cell r="AH11196">
            <v>1911748</v>
          </cell>
          <cell r="AI11196"/>
          <cell r="AJ11196"/>
        </row>
        <row r="11197">
          <cell r="E11197">
            <v>11196</v>
          </cell>
          <cell r="F11197">
            <v>8750</v>
          </cell>
          <cell r="G11197">
            <v>75647</v>
          </cell>
          <cell r="H11197"/>
          <cell r="I11197">
            <v>173378</v>
          </cell>
          <cell r="J11197"/>
          <cell r="K11197">
            <v>46510</v>
          </cell>
          <cell r="L11197">
            <v>70005</v>
          </cell>
          <cell r="M11197"/>
          <cell r="N11197"/>
          <cell r="O11197"/>
          <cell r="P11197"/>
          <cell r="Q11197"/>
          <cell r="R11197"/>
          <cell r="S11197"/>
          <cell r="T11197"/>
          <cell r="U11197"/>
          <cell r="V11197"/>
          <cell r="W11197">
            <v>25628</v>
          </cell>
          <cell r="X11197"/>
          <cell r="Y11197"/>
          <cell r="Z11197">
            <v>83781</v>
          </cell>
          <cell r="AA11197">
            <v>17644</v>
          </cell>
          <cell r="AB11197"/>
          <cell r="AC11197">
            <v>16617</v>
          </cell>
          <cell r="AD11197">
            <v>21861</v>
          </cell>
          <cell r="AE11197"/>
          <cell r="AF11197">
            <v>203340</v>
          </cell>
          <cell r="AG11197">
            <v>88739</v>
          </cell>
          <cell r="AH11197">
            <v>159818</v>
          </cell>
          <cell r="AI11197"/>
          <cell r="AJ11197"/>
        </row>
        <row r="11198">
          <cell r="E11198">
            <v>11197</v>
          </cell>
          <cell r="F11198">
            <v>13204</v>
          </cell>
          <cell r="G11198">
            <v>12768</v>
          </cell>
          <cell r="H11198"/>
          <cell r="I11198">
            <v>86207</v>
          </cell>
          <cell r="J11198"/>
          <cell r="K11198">
            <v>115022</v>
          </cell>
          <cell r="L11198">
            <v>41863</v>
          </cell>
          <cell r="M11198"/>
          <cell r="N11198"/>
          <cell r="O11198"/>
          <cell r="P11198"/>
          <cell r="Q11198"/>
          <cell r="R11198"/>
          <cell r="S11198"/>
          <cell r="T11198"/>
          <cell r="U11198"/>
          <cell r="V11198"/>
          <cell r="W11198"/>
          <cell r="X11198">
            <v>18771</v>
          </cell>
          <cell r="Y11198"/>
          <cell r="Z11198">
            <v>16982</v>
          </cell>
          <cell r="AA11198">
            <v>1408</v>
          </cell>
          <cell r="AB11198"/>
          <cell r="AC11198">
            <v>10726</v>
          </cell>
          <cell r="AD11198">
            <v>23150</v>
          </cell>
          <cell r="AE11198"/>
          <cell r="AF11198">
            <v>112858</v>
          </cell>
          <cell r="AG11198">
            <v>122097</v>
          </cell>
          <cell r="AH11198">
            <v>552513</v>
          </cell>
          <cell r="AI11198"/>
          <cell r="AJ11198"/>
        </row>
        <row r="11199">
          <cell r="E11199">
            <v>11198</v>
          </cell>
          <cell r="F11199">
            <v>63890</v>
          </cell>
          <cell r="G11199">
            <v>7343</v>
          </cell>
          <cell r="H11199"/>
          <cell r="I11199">
            <v>124468</v>
          </cell>
          <cell r="J11199"/>
          <cell r="K11199">
            <v>-3911</v>
          </cell>
          <cell r="L11199">
            <v>209477</v>
          </cell>
          <cell r="M11199"/>
          <cell r="N11199"/>
          <cell r="O11199"/>
          <cell r="P11199"/>
          <cell r="Q11199"/>
          <cell r="R11199"/>
          <cell r="S11199"/>
          <cell r="T11199"/>
          <cell r="U11199"/>
          <cell r="V11199"/>
          <cell r="W11199">
            <v>193886</v>
          </cell>
          <cell r="X11199"/>
          <cell r="Y11199"/>
          <cell r="Z11199">
            <v>252</v>
          </cell>
          <cell r="AA11199">
            <v>2207</v>
          </cell>
          <cell r="AB11199"/>
          <cell r="AC11199">
            <v>84002</v>
          </cell>
          <cell r="AD11199">
            <v>30000</v>
          </cell>
          <cell r="AE11199"/>
          <cell r="AF11199">
            <v>15942</v>
          </cell>
          <cell r="AG11199">
            <v>305801</v>
          </cell>
          <cell r="AH11199">
            <v>59626</v>
          </cell>
          <cell r="AI11199"/>
          <cell r="AJ11199"/>
        </row>
        <row r="11200">
          <cell r="E11200">
            <v>11199</v>
          </cell>
          <cell r="F11200">
            <v>29902362</v>
          </cell>
          <cell r="G11200">
            <v>28294451</v>
          </cell>
          <cell r="H11200"/>
          <cell r="I11200">
            <v>55545833</v>
          </cell>
          <cell r="J11200"/>
          <cell r="K11200">
            <v>47512179</v>
          </cell>
          <cell r="L11200">
            <v>27536198</v>
          </cell>
          <cell r="M11200"/>
          <cell r="N11200"/>
          <cell r="O11200"/>
          <cell r="P11200"/>
          <cell r="Q11200"/>
          <cell r="R11200"/>
          <cell r="S11200"/>
          <cell r="T11200"/>
          <cell r="U11200"/>
          <cell r="V11200"/>
          <cell r="W11200">
            <v>30890850</v>
          </cell>
          <cell r="X11200">
            <v>21595303</v>
          </cell>
          <cell r="Y11200"/>
          <cell r="Z11200">
            <v>19918342</v>
          </cell>
          <cell r="AA11200">
            <v>4489220</v>
          </cell>
          <cell r="AB11200"/>
          <cell r="AC11200">
            <v>28430142</v>
          </cell>
          <cell r="AD11200">
            <v>43000954</v>
          </cell>
          <cell r="AE11200"/>
          <cell r="AF11200">
            <v>34392647</v>
          </cell>
          <cell r="AG11200">
            <v>45048381</v>
          </cell>
          <cell r="AH11200">
            <v>93440204</v>
          </cell>
          <cell r="AI11200"/>
          <cell r="AJ11200"/>
        </row>
        <row r="11201">
          <cell r="E11201">
            <v>11200</v>
          </cell>
          <cell r="F11201">
            <v>3883546</v>
          </cell>
          <cell r="G11201">
            <v>3931160</v>
          </cell>
          <cell r="H11201"/>
          <cell r="I11201">
            <v>11695897</v>
          </cell>
          <cell r="J11201"/>
          <cell r="K11201">
            <v>8330097</v>
          </cell>
          <cell r="L11201">
            <v>4710470</v>
          </cell>
          <cell r="M11201"/>
          <cell r="N11201"/>
          <cell r="O11201"/>
          <cell r="P11201"/>
          <cell r="Q11201"/>
          <cell r="R11201"/>
          <cell r="S11201"/>
          <cell r="T11201"/>
          <cell r="U11201"/>
          <cell r="V11201"/>
          <cell r="W11201">
            <v>5201684</v>
          </cell>
          <cell r="X11201">
            <v>2551313</v>
          </cell>
          <cell r="Y11201"/>
          <cell r="Z11201">
            <v>2067350</v>
          </cell>
          <cell r="AA11201">
            <v>351295</v>
          </cell>
          <cell r="AB11201"/>
          <cell r="AC11201">
            <v>2281699</v>
          </cell>
          <cell r="AD11201">
            <v>6401965</v>
          </cell>
          <cell r="AE11201"/>
          <cell r="AF11201">
            <v>6582016</v>
          </cell>
          <cell r="AG11201">
            <v>7310906</v>
          </cell>
          <cell r="AH11201">
            <v>19148351</v>
          </cell>
          <cell r="AI11201"/>
          <cell r="AJ11201"/>
          <cell r="AK11201"/>
          <cell r="AL11201"/>
        </row>
        <row r="11202">
          <cell r="E11202">
            <v>11201</v>
          </cell>
          <cell r="F11202">
            <v>26018816</v>
          </cell>
          <cell r="G11202">
            <v>24363291</v>
          </cell>
          <cell r="H11202"/>
          <cell r="I11202">
            <v>43849936</v>
          </cell>
          <cell r="J11202"/>
          <cell r="K11202">
            <v>39182082</v>
          </cell>
          <cell r="L11202">
            <v>22825728</v>
          </cell>
          <cell r="M11202"/>
          <cell r="N11202"/>
          <cell r="O11202"/>
          <cell r="P11202"/>
          <cell r="Q11202"/>
          <cell r="R11202"/>
          <cell r="S11202"/>
          <cell r="T11202"/>
          <cell r="U11202"/>
          <cell r="V11202"/>
          <cell r="W11202">
            <v>25689166</v>
          </cell>
          <cell r="X11202">
            <v>19043990</v>
          </cell>
          <cell r="Y11202"/>
          <cell r="Z11202">
            <v>17850992</v>
          </cell>
          <cell r="AA11202">
            <v>4137925</v>
          </cell>
          <cell r="AB11202"/>
          <cell r="AC11202">
            <v>26148443</v>
          </cell>
          <cell r="AD11202">
            <v>36598989</v>
          </cell>
          <cell r="AE11202"/>
          <cell r="AF11202">
            <v>27810631</v>
          </cell>
          <cell r="AG11202">
            <v>37737475</v>
          </cell>
          <cell r="AH11202">
            <v>74291853</v>
          </cell>
          <cell r="AI11202"/>
          <cell r="AJ11202"/>
          <cell r="AK11202"/>
          <cell r="AL11202"/>
        </row>
        <row r="11203">
          <cell r="E11203">
            <v>11202</v>
          </cell>
          <cell r="F11203">
            <v>43620</v>
          </cell>
          <cell r="G11203">
            <v>1300</v>
          </cell>
          <cell r="H11203"/>
          <cell r="I11203">
            <v>16591</v>
          </cell>
          <cell r="J11203"/>
          <cell r="K11203"/>
          <cell r="L11203">
            <v>38534</v>
          </cell>
          <cell r="M11203"/>
          <cell r="N11203"/>
          <cell r="O11203"/>
          <cell r="P11203"/>
          <cell r="Q11203"/>
          <cell r="R11203"/>
          <cell r="S11203"/>
          <cell r="T11203"/>
          <cell r="U11203"/>
          <cell r="V11203"/>
          <cell r="W11203">
            <v>67707</v>
          </cell>
          <cell r="X11203"/>
          <cell r="Y11203"/>
          <cell r="Z11203">
            <v>7957</v>
          </cell>
          <cell r="AA11203">
            <v>77713</v>
          </cell>
          <cell r="AB11203"/>
          <cell r="AC11203">
            <v>27821</v>
          </cell>
          <cell r="AD11203">
            <v>47801</v>
          </cell>
          <cell r="AE11203"/>
          <cell r="AF11203"/>
          <cell r="AG11203"/>
          <cell r="AH11203">
            <v>278215</v>
          </cell>
          <cell r="AI11203"/>
          <cell r="AJ11203"/>
          <cell r="AK11203"/>
          <cell r="AL11203"/>
        </row>
        <row r="11204">
          <cell r="E11204">
            <v>11203</v>
          </cell>
          <cell r="F11204">
            <v>11184</v>
          </cell>
          <cell r="G11204"/>
          <cell r="H11204"/>
          <cell r="I11204">
            <v>646</v>
          </cell>
          <cell r="J11204"/>
          <cell r="K11204"/>
          <cell r="L11204">
            <v>2303</v>
          </cell>
          <cell r="M11204"/>
          <cell r="N11204"/>
          <cell r="O11204"/>
          <cell r="P11204"/>
          <cell r="Q11204"/>
          <cell r="R11204"/>
          <cell r="S11204"/>
          <cell r="T11204"/>
          <cell r="U11204"/>
          <cell r="V11204"/>
          <cell r="W11204">
            <v>22323</v>
          </cell>
          <cell r="X11204">
            <v>17268</v>
          </cell>
          <cell r="Y11204"/>
          <cell r="Z11204">
            <v>13540</v>
          </cell>
          <cell r="AA11204"/>
          <cell r="AB11204"/>
          <cell r="AC11204">
            <v>18687</v>
          </cell>
          <cell r="AD11204">
            <v>34898</v>
          </cell>
          <cell r="AE11204"/>
          <cell r="AF11204">
            <v>7071</v>
          </cell>
          <cell r="AG11204">
            <v>68494</v>
          </cell>
          <cell r="AH11204">
            <v>50827</v>
          </cell>
          <cell r="AI11204"/>
          <cell r="AJ11204"/>
          <cell r="AK11204"/>
          <cell r="AL11204"/>
        </row>
        <row r="11205">
          <cell r="E11205">
            <v>11204</v>
          </cell>
          <cell r="F11205"/>
          <cell r="G11205"/>
          <cell r="H11205"/>
          <cell r="I11205">
            <v>14809</v>
          </cell>
          <cell r="J11205"/>
          <cell r="K11205">
            <v>259110</v>
          </cell>
          <cell r="L11205">
            <v>20000</v>
          </cell>
          <cell r="M11205"/>
          <cell r="N11205"/>
          <cell r="O11205"/>
          <cell r="P11205"/>
          <cell r="Q11205"/>
          <cell r="R11205"/>
          <cell r="S11205"/>
          <cell r="T11205"/>
          <cell r="U11205"/>
          <cell r="V11205"/>
          <cell r="W11205"/>
          <cell r="X11205"/>
          <cell r="Y11205"/>
          <cell r="Z11205">
            <v>1178144</v>
          </cell>
          <cell r="AA11205">
            <v>234022</v>
          </cell>
          <cell r="AB11205"/>
          <cell r="AC11205">
            <v>3473</v>
          </cell>
          <cell r="AD11205"/>
          <cell r="AE11205"/>
          <cell r="AF11205"/>
          <cell r="AG11205"/>
          <cell r="AH11205"/>
          <cell r="AI11205"/>
          <cell r="AJ11205"/>
          <cell r="AK11205"/>
          <cell r="AL11205">
            <v>1070631</v>
          </cell>
        </row>
        <row r="11206">
          <cell r="E11206">
            <v>11205</v>
          </cell>
          <cell r="F11206">
            <v>54804</v>
          </cell>
          <cell r="G11206">
            <v>1300</v>
          </cell>
          <cell r="H11206"/>
          <cell r="I11206">
            <v>32046</v>
          </cell>
          <cell r="J11206"/>
          <cell r="K11206">
            <v>259110</v>
          </cell>
          <cell r="L11206">
            <v>60837</v>
          </cell>
          <cell r="M11206"/>
          <cell r="N11206"/>
          <cell r="O11206"/>
          <cell r="P11206"/>
          <cell r="Q11206"/>
          <cell r="R11206"/>
          <cell r="S11206"/>
          <cell r="T11206"/>
          <cell r="U11206"/>
          <cell r="V11206"/>
          <cell r="W11206">
            <v>90030</v>
          </cell>
          <cell r="X11206">
            <v>17268</v>
          </cell>
          <cell r="Y11206"/>
          <cell r="Z11206">
            <v>1199641</v>
          </cell>
          <cell r="AA11206">
            <v>311735</v>
          </cell>
          <cell r="AB11206"/>
          <cell r="AC11206">
            <v>49981</v>
          </cell>
          <cell r="AD11206">
            <v>82699</v>
          </cell>
          <cell r="AE11206"/>
          <cell r="AF11206">
            <v>7071</v>
          </cell>
          <cell r="AG11206">
            <v>68494</v>
          </cell>
          <cell r="AH11206">
            <v>329042</v>
          </cell>
          <cell r="AI11206"/>
          <cell r="AJ11206"/>
          <cell r="AK11206"/>
          <cell r="AL11206">
            <v>1070631</v>
          </cell>
        </row>
        <row r="11207">
          <cell r="E11207">
            <v>11206</v>
          </cell>
          <cell r="F11207">
            <v>3198581</v>
          </cell>
          <cell r="G11207"/>
          <cell r="H11207"/>
          <cell r="I11207">
            <v>5551891</v>
          </cell>
          <cell r="J11207"/>
          <cell r="K11207">
            <v>3899025</v>
          </cell>
          <cell r="L11207">
            <v>2639796</v>
          </cell>
          <cell r="M11207"/>
          <cell r="N11207"/>
          <cell r="O11207"/>
          <cell r="P11207"/>
          <cell r="Q11207"/>
          <cell r="R11207"/>
          <cell r="S11207"/>
          <cell r="T11207"/>
          <cell r="U11207"/>
          <cell r="V11207"/>
          <cell r="W11207">
            <v>2575486</v>
          </cell>
          <cell r="X11207">
            <v>1109329</v>
          </cell>
          <cell r="Y11207"/>
          <cell r="Z11207"/>
          <cell r="AA11207"/>
          <cell r="AB11207"/>
          <cell r="AC11207"/>
          <cell r="AD11207">
            <v>2639202</v>
          </cell>
          <cell r="AE11207"/>
          <cell r="AF11207"/>
          <cell r="AG11207">
            <v>4651442</v>
          </cell>
          <cell r="AH11207">
            <v>6119394</v>
          </cell>
          <cell r="AI11207"/>
          <cell r="AJ11207"/>
          <cell r="AK11207"/>
          <cell r="AL11207"/>
        </row>
        <row r="11208">
          <cell r="E11208">
            <v>11207</v>
          </cell>
          <cell r="F11208"/>
          <cell r="G11208"/>
          <cell r="H11208"/>
          <cell r="I11208"/>
          <cell r="J11208"/>
          <cell r="K11208"/>
          <cell r="L11208">
            <v>19911</v>
          </cell>
          <cell r="M11208"/>
          <cell r="N11208"/>
          <cell r="O11208"/>
          <cell r="P11208"/>
          <cell r="Q11208"/>
          <cell r="R11208"/>
          <cell r="S11208"/>
          <cell r="T11208"/>
          <cell r="U11208"/>
          <cell r="V11208"/>
          <cell r="W11208"/>
          <cell r="X11208"/>
          <cell r="Y11208"/>
          <cell r="Z11208"/>
          <cell r="AA11208">
            <v>7955</v>
          </cell>
          <cell r="AB11208"/>
          <cell r="AC11208">
            <v>66386</v>
          </cell>
          <cell r="AD11208"/>
          <cell r="AE11208"/>
          <cell r="AF11208"/>
          <cell r="AG11208"/>
          <cell r="AH11208"/>
          <cell r="AI11208"/>
          <cell r="AJ11208"/>
          <cell r="AK11208"/>
          <cell r="AL11208"/>
        </row>
        <row r="11209">
          <cell r="E11209">
            <v>11208</v>
          </cell>
          <cell r="F11209">
            <v>29272201</v>
          </cell>
          <cell r="G11209">
            <v>24364591</v>
          </cell>
          <cell r="H11209"/>
          <cell r="I11209">
            <v>49433873</v>
          </cell>
          <cell r="J11209"/>
          <cell r="K11209">
            <v>43340217</v>
          </cell>
          <cell r="L11209">
            <v>25546272</v>
          </cell>
          <cell r="M11209"/>
          <cell r="N11209"/>
          <cell r="O11209"/>
          <cell r="P11209"/>
          <cell r="Q11209"/>
          <cell r="R11209"/>
          <cell r="S11209"/>
          <cell r="T11209"/>
          <cell r="U11209"/>
          <cell r="V11209"/>
          <cell r="W11209">
            <v>28354682</v>
          </cell>
          <cell r="X11209">
            <v>20170587</v>
          </cell>
          <cell r="Y11209"/>
          <cell r="Z11209">
            <v>19050633</v>
          </cell>
          <cell r="AA11209">
            <v>4457615</v>
          </cell>
          <cell r="AB11209"/>
          <cell r="AC11209">
            <v>26264810</v>
          </cell>
          <cell r="AD11209">
            <v>39320890</v>
          </cell>
          <cell r="AE11209"/>
          <cell r="AF11209">
            <v>27817702</v>
          </cell>
          <cell r="AG11209">
            <v>42457411</v>
          </cell>
          <cell r="AH11209">
            <v>80740289</v>
          </cell>
          <cell r="AI11209"/>
          <cell r="AJ11209"/>
          <cell r="AK11209"/>
          <cell r="AL11209">
            <v>1070631</v>
          </cell>
        </row>
        <row r="11210">
          <cell r="E11210">
            <v>11209</v>
          </cell>
          <cell r="F11210"/>
          <cell r="G11210"/>
          <cell r="H11210"/>
          <cell r="I11210"/>
          <cell r="J11210"/>
          <cell r="K11210"/>
          <cell r="L11210"/>
          <cell r="M11210"/>
          <cell r="N11210"/>
          <cell r="O11210"/>
          <cell r="P11210"/>
          <cell r="Q11210"/>
          <cell r="R11210"/>
          <cell r="S11210"/>
          <cell r="T11210"/>
          <cell r="U11210"/>
          <cell r="V11210"/>
          <cell r="W11210"/>
          <cell r="X11210"/>
          <cell r="Y11210"/>
          <cell r="Z11210"/>
          <cell r="AA11210"/>
          <cell r="AB11210"/>
          <cell r="AC11210"/>
          <cell r="AD11210">
            <v>841792</v>
          </cell>
          <cell r="AE11210"/>
          <cell r="AF11210"/>
          <cell r="AG11210"/>
          <cell r="AH11210"/>
          <cell r="AI11210"/>
          <cell r="AJ11210"/>
          <cell r="AK11210"/>
          <cell r="AL11210"/>
        </row>
        <row r="11211">
          <cell r="E11211">
            <v>11210</v>
          </cell>
          <cell r="F11211"/>
          <cell r="G11211"/>
          <cell r="H11211"/>
          <cell r="I11211"/>
          <cell r="J11211"/>
          <cell r="K11211"/>
          <cell r="L11211"/>
          <cell r="M11211"/>
          <cell r="N11211"/>
          <cell r="O11211"/>
          <cell r="P11211"/>
          <cell r="Q11211"/>
          <cell r="R11211"/>
          <cell r="S11211"/>
          <cell r="T11211"/>
          <cell r="U11211"/>
          <cell r="V11211"/>
          <cell r="W11211"/>
          <cell r="X11211"/>
          <cell r="Y11211"/>
          <cell r="Z11211"/>
          <cell r="AA11211"/>
          <cell r="AB11211"/>
          <cell r="AC11211"/>
          <cell r="AD11211">
            <v>662</v>
          </cell>
          <cell r="AE11211"/>
          <cell r="AF11211"/>
          <cell r="AG11211"/>
          <cell r="AH11211"/>
          <cell r="AI11211"/>
          <cell r="AJ11211"/>
          <cell r="AK11211"/>
          <cell r="AL11211"/>
        </row>
        <row r="11212">
          <cell r="E11212">
            <v>11211</v>
          </cell>
          <cell r="F11212"/>
          <cell r="G11212"/>
          <cell r="H11212"/>
          <cell r="I11212"/>
          <cell r="J11212"/>
          <cell r="K11212"/>
          <cell r="L11212"/>
          <cell r="M11212"/>
          <cell r="N11212"/>
          <cell r="O11212"/>
          <cell r="P11212"/>
          <cell r="Q11212"/>
          <cell r="R11212"/>
          <cell r="S11212"/>
          <cell r="T11212"/>
          <cell r="U11212"/>
          <cell r="V11212"/>
          <cell r="W11212"/>
          <cell r="X11212"/>
          <cell r="Y11212"/>
          <cell r="Z11212"/>
          <cell r="AA11212"/>
          <cell r="AB11212"/>
          <cell r="AC11212"/>
          <cell r="AD11212">
            <v>8017</v>
          </cell>
          <cell r="AE11212"/>
          <cell r="AF11212"/>
          <cell r="AG11212"/>
          <cell r="AH11212"/>
          <cell r="AI11212"/>
          <cell r="AJ11212"/>
          <cell r="AK11212"/>
          <cell r="AL11212"/>
        </row>
        <row r="11213">
          <cell r="E11213">
            <v>11212</v>
          </cell>
          <cell r="F11213"/>
          <cell r="G11213"/>
          <cell r="H11213"/>
          <cell r="I11213"/>
          <cell r="J11213"/>
          <cell r="K11213"/>
          <cell r="L11213"/>
          <cell r="M11213"/>
          <cell r="N11213"/>
          <cell r="O11213"/>
          <cell r="P11213"/>
          <cell r="Q11213"/>
          <cell r="R11213"/>
          <cell r="S11213"/>
          <cell r="T11213"/>
          <cell r="U11213"/>
          <cell r="V11213"/>
          <cell r="W11213"/>
          <cell r="X11213"/>
          <cell r="Y11213"/>
          <cell r="Z11213"/>
          <cell r="AA11213"/>
          <cell r="AB11213"/>
          <cell r="AC11213"/>
          <cell r="AD11213">
            <v>7938</v>
          </cell>
          <cell r="AE11213"/>
          <cell r="AF11213"/>
          <cell r="AG11213"/>
          <cell r="AH11213"/>
          <cell r="AI11213"/>
          <cell r="AJ11213"/>
          <cell r="AK11213"/>
          <cell r="AL11213"/>
        </row>
        <row r="11214">
          <cell r="E11214">
            <v>11213</v>
          </cell>
          <cell r="F11214"/>
          <cell r="G11214"/>
          <cell r="H11214"/>
          <cell r="I11214"/>
          <cell r="J11214"/>
          <cell r="K11214"/>
          <cell r="L11214"/>
          <cell r="M11214"/>
          <cell r="N11214"/>
          <cell r="O11214"/>
          <cell r="P11214"/>
          <cell r="Q11214"/>
          <cell r="R11214"/>
          <cell r="S11214"/>
          <cell r="T11214"/>
          <cell r="U11214"/>
          <cell r="V11214"/>
          <cell r="W11214"/>
          <cell r="X11214"/>
          <cell r="Y11214"/>
          <cell r="Z11214"/>
          <cell r="AA11214"/>
          <cell r="AB11214"/>
          <cell r="AC11214"/>
          <cell r="AD11214">
            <v>50976</v>
          </cell>
          <cell r="AE11214"/>
          <cell r="AF11214"/>
          <cell r="AG11214"/>
          <cell r="AH11214"/>
          <cell r="AI11214"/>
          <cell r="AJ11214"/>
          <cell r="AK11214"/>
          <cell r="AL11214"/>
        </row>
        <row r="11215">
          <cell r="E11215">
            <v>11214</v>
          </cell>
          <cell r="F11215"/>
          <cell r="G11215">
            <v>105736</v>
          </cell>
          <cell r="H11215"/>
          <cell r="I11215">
            <v>421264</v>
          </cell>
          <cell r="J11215"/>
          <cell r="K11215">
            <v>207381</v>
          </cell>
          <cell r="L11215">
            <v>138325</v>
          </cell>
          <cell r="M11215"/>
          <cell r="N11215"/>
          <cell r="O11215"/>
          <cell r="P11215"/>
          <cell r="Q11215"/>
          <cell r="R11215"/>
          <cell r="S11215"/>
          <cell r="T11215"/>
          <cell r="U11215"/>
          <cell r="V11215"/>
          <cell r="W11215">
            <v>179808</v>
          </cell>
          <cell r="X11215">
            <v>43208</v>
          </cell>
          <cell r="Y11215"/>
          <cell r="Z11215">
            <v>148737</v>
          </cell>
          <cell r="AA11215">
            <v>71994</v>
          </cell>
          <cell r="AB11215"/>
          <cell r="AC11215">
            <v>135430</v>
          </cell>
          <cell r="AD11215">
            <v>198347</v>
          </cell>
          <cell r="AE11215"/>
          <cell r="AF11215">
            <v>225409</v>
          </cell>
          <cell r="AG11215">
            <v>402805</v>
          </cell>
          <cell r="AH11215">
            <v>251670</v>
          </cell>
          <cell r="AI11215"/>
          <cell r="AJ11215"/>
          <cell r="AK11215"/>
          <cell r="AL11215"/>
        </row>
        <row r="11216">
          <cell r="E11216">
            <v>11215</v>
          </cell>
          <cell r="F11216">
            <v>154101</v>
          </cell>
          <cell r="G11216">
            <v>21316</v>
          </cell>
          <cell r="H11216"/>
          <cell r="I11216">
            <v>294</v>
          </cell>
          <cell r="J11216"/>
          <cell r="K11216">
            <v>7519</v>
          </cell>
          <cell r="L11216">
            <v>278663</v>
          </cell>
          <cell r="M11216"/>
          <cell r="N11216"/>
          <cell r="O11216"/>
          <cell r="P11216"/>
          <cell r="Q11216"/>
          <cell r="R11216"/>
          <cell r="S11216"/>
          <cell r="T11216"/>
          <cell r="U11216"/>
          <cell r="V11216"/>
          <cell r="W11216"/>
          <cell r="X11216">
            <v>43228</v>
          </cell>
          <cell r="Y11216"/>
          <cell r="Z11216">
            <v>64137</v>
          </cell>
          <cell r="AA11216">
            <v>15688</v>
          </cell>
          <cell r="AB11216"/>
          <cell r="AC11216"/>
          <cell r="AD11216"/>
          <cell r="AE11216"/>
          <cell r="AF11216"/>
          <cell r="AG11216"/>
          <cell r="AH11216">
            <v>762828</v>
          </cell>
          <cell r="AI11216"/>
          <cell r="AJ11216"/>
          <cell r="AK11216"/>
          <cell r="AL11216"/>
        </row>
        <row r="11217">
          <cell r="E11217">
            <v>11216</v>
          </cell>
          <cell r="F11217"/>
          <cell r="G11217"/>
          <cell r="H11217"/>
          <cell r="I11217">
            <v>25378</v>
          </cell>
          <cell r="J11217"/>
          <cell r="K11217">
            <v>12683</v>
          </cell>
          <cell r="L11217">
            <v>136138</v>
          </cell>
          <cell r="M11217"/>
          <cell r="N11217"/>
          <cell r="O11217"/>
          <cell r="P11217"/>
          <cell r="Q11217"/>
          <cell r="R11217"/>
          <cell r="S11217"/>
          <cell r="T11217"/>
          <cell r="U11217"/>
          <cell r="V11217"/>
          <cell r="W11217">
            <v>20773</v>
          </cell>
          <cell r="X11217">
            <v>13409</v>
          </cell>
          <cell r="Y11217"/>
          <cell r="Z11217">
            <v>1585</v>
          </cell>
          <cell r="AA11217">
            <v>1809</v>
          </cell>
          <cell r="AB11217"/>
          <cell r="AC11217"/>
          <cell r="AD11217"/>
          <cell r="AE11217"/>
          <cell r="AF11217"/>
          <cell r="AG11217">
            <v>19024</v>
          </cell>
          <cell r="AH11217"/>
          <cell r="AI11217"/>
          <cell r="AJ11217"/>
          <cell r="AK11217"/>
          <cell r="AL11217"/>
        </row>
        <row r="11218">
          <cell r="E11218">
            <v>11217</v>
          </cell>
          <cell r="F11218"/>
          <cell r="G11218">
            <v>26502</v>
          </cell>
          <cell r="H11218"/>
          <cell r="I11218">
            <v>97737</v>
          </cell>
          <cell r="J11218"/>
          <cell r="K11218">
            <v>101869</v>
          </cell>
          <cell r="L11218">
            <v>150969</v>
          </cell>
          <cell r="M11218"/>
          <cell r="N11218"/>
          <cell r="O11218"/>
          <cell r="P11218"/>
          <cell r="Q11218"/>
          <cell r="R11218"/>
          <cell r="S11218"/>
          <cell r="T11218"/>
          <cell r="U11218"/>
          <cell r="V11218"/>
          <cell r="W11218">
            <v>4198</v>
          </cell>
          <cell r="X11218"/>
          <cell r="Y11218"/>
          <cell r="Z11218">
            <v>30893</v>
          </cell>
          <cell r="AA11218">
            <v>15995</v>
          </cell>
          <cell r="AB11218"/>
          <cell r="AC11218">
            <v>50597</v>
          </cell>
          <cell r="AD11218"/>
          <cell r="AE11218"/>
          <cell r="AF11218"/>
          <cell r="AG11218">
            <v>43534</v>
          </cell>
          <cell r="AH11218">
            <v>8082</v>
          </cell>
          <cell r="AI11218"/>
          <cell r="AJ11218"/>
          <cell r="AK11218"/>
          <cell r="AL11218"/>
        </row>
        <row r="11219">
          <cell r="E11219">
            <v>11218</v>
          </cell>
          <cell r="F11219"/>
          <cell r="G11219">
            <v>298617</v>
          </cell>
          <cell r="H11219"/>
          <cell r="I11219"/>
          <cell r="J11219"/>
          <cell r="K11219">
            <v>56700</v>
          </cell>
          <cell r="L11219"/>
          <cell r="M11219"/>
          <cell r="N11219"/>
          <cell r="O11219"/>
          <cell r="P11219"/>
          <cell r="Q11219"/>
          <cell r="R11219"/>
          <cell r="S11219"/>
          <cell r="T11219"/>
          <cell r="U11219"/>
          <cell r="V11219"/>
          <cell r="W11219">
            <v>48955</v>
          </cell>
          <cell r="X11219">
            <v>200064</v>
          </cell>
          <cell r="Y11219"/>
          <cell r="Z11219"/>
          <cell r="AA11219">
            <v>15279</v>
          </cell>
          <cell r="AB11219"/>
          <cell r="AC11219">
            <v>315911</v>
          </cell>
          <cell r="AD11219"/>
          <cell r="AE11219"/>
          <cell r="AF11219">
            <v>119192</v>
          </cell>
          <cell r="AG11219">
            <v>124274</v>
          </cell>
          <cell r="AH11219">
            <v>130927</v>
          </cell>
          <cell r="AI11219"/>
          <cell r="AJ11219"/>
          <cell r="AK11219"/>
          <cell r="AL11219"/>
        </row>
        <row r="11220">
          <cell r="E11220">
            <v>11219</v>
          </cell>
          <cell r="F11220">
            <v>39684</v>
          </cell>
          <cell r="G11220">
            <v>17984</v>
          </cell>
          <cell r="H11220"/>
          <cell r="I11220">
            <v>42859</v>
          </cell>
          <cell r="J11220"/>
          <cell r="K11220">
            <v>19096</v>
          </cell>
          <cell r="L11220">
            <v>31610</v>
          </cell>
          <cell r="M11220"/>
          <cell r="N11220"/>
          <cell r="O11220"/>
          <cell r="P11220"/>
          <cell r="Q11220"/>
          <cell r="R11220"/>
          <cell r="S11220"/>
          <cell r="T11220"/>
          <cell r="U11220"/>
          <cell r="V11220"/>
          <cell r="W11220">
            <v>30713</v>
          </cell>
          <cell r="X11220">
            <v>7398</v>
          </cell>
          <cell r="Y11220"/>
          <cell r="Z11220">
            <v>5749</v>
          </cell>
          <cell r="AA11220">
            <v>2630</v>
          </cell>
          <cell r="AB11220"/>
          <cell r="AC11220">
            <v>25000</v>
          </cell>
          <cell r="AD11220">
            <v>20757</v>
          </cell>
          <cell r="AE11220"/>
          <cell r="AF11220">
            <v>26299</v>
          </cell>
          <cell r="AG11220">
            <v>75227</v>
          </cell>
          <cell r="AH11220"/>
          <cell r="AI11220"/>
          <cell r="AJ11220"/>
          <cell r="AK11220"/>
          <cell r="AL11220"/>
        </row>
        <row r="11221">
          <cell r="E11221">
            <v>11220</v>
          </cell>
          <cell r="F11221"/>
          <cell r="G11221"/>
          <cell r="H11221"/>
          <cell r="I11221">
            <v>29854</v>
          </cell>
          <cell r="J11221"/>
          <cell r="K11221"/>
          <cell r="L11221"/>
          <cell r="M11221"/>
          <cell r="N11221"/>
          <cell r="O11221"/>
          <cell r="P11221"/>
          <cell r="Q11221"/>
          <cell r="R11221"/>
          <cell r="S11221"/>
          <cell r="T11221"/>
          <cell r="U11221"/>
          <cell r="V11221"/>
          <cell r="W11221"/>
          <cell r="X11221">
            <v>5148</v>
          </cell>
          <cell r="Y11221"/>
          <cell r="Z11221"/>
          <cell r="AA11221"/>
          <cell r="AB11221"/>
          <cell r="AC11221"/>
          <cell r="AD11221"/>
          <cell r="AE11221"/>
          <cell r="AF11221"/>
          <cell r="AG11221"/>
          <cell r="AH11221"/>
          <cell r="AI11221"/>
          <cell r="AJ11221"/>
          <cell r="AK11221"/>
          <cell r="AL11221"/>
        </row>
        <row r="11222">
          <cell r="E11222">
            <v>11221</v>
          </cell>
          <cell r="F11222">
            <v>17042</v>
          </cell>
          <cell r="G11222">
            <v>1137</v>
          </cell>
          <cell r="H11222"/>
          <cell r="I11222">
            <v>18597</v>
          </cell>
          <cell r="J11222"/>
          <cell r="K11222"/>
          <cell r="L11222">
            <v>86</v>
          </cell>
          <cell r="M11222"/>
          <cell r="N11222"/>
          <cell r="O11222"/>
          <cell r="P11222"/>
          <cell r="Q11222"/>
          <cell r="R11222"/>
          <cell r="S11222"/>
          <cell r="T11222"/>
          <cell r="U11222"/>
          <cell r="V11222"/>
          <cell r="W11222">
            <v>473</v>
          </cell>
          <cell r="X11222">
            <v>8621</v>
          </cell>
          <cell r="Y11222"/>
          <cell r="Z11222">
            <v>2436</v>
          </cell>
          <cell r="AA11222">
            <v>873</v>
          </cell>
          <cell r="AB11222"/>
          <cell r="AC11222"/>
          <cell r="AD11222"/>
          <cell r="AE11222"/>
          <cell r="AF11222">
            <v>3214</v>
          </cell>
          <cell r="AG11222">
            <v>19013</v>
          </cell>
          <cell r="AH11222">
            <v>1247</v>
          </cell>
          <cell r="AI11222"/>
          <cell r="AJ11222"/>
          <cell r="AK11222"/>
          <cell r="AL11222"/>
        </row>
        <row r="11223">
          <cell r="E11223">
            <v>11222</v>
          </cell>
          <cell r="F11223">
            <v>198873</v>
          </cell>
          <cell r="G11223">
            <v>23595</v>
          </cell>
          <cell r="H11223"/>
          <cell r="I11223">
            <v>35450</v>
          </cell>
          <cell r="J11223"/>
          <cell r="K11223">
            <v>5149</v>
          </cell>
          <cell r="L11223">
            <v>460658</v>
          </cell>
          <cell r="M11223"/>
          <cell r="N11223"/>
          <cell r="O11223"/>
          <cell r="P11223"/>
          <cell r="Q11223"/>
          <cell r="R11223"/>
          <cell r="S11223"/>
          <cell r="T11223"/>
          <cell r="U11223"/>
          <cell r="V11223"/>
          <cell r="W11223">
            <v>21569</v>
          </cell>
          <cell r="X11223">
            <v>33463</v>
          </cell>
          <cell r="Y11223"/>
          <cell r="Z11223">
            <v>3096</v>
          </cell>
          <cell r="AA11223">
            <v>122612</v>
          </cell>
          <cell r="AB11223"/>
          <cell r="AC11223">
            <v>47807</v>
          </cell>
          <cell r="AD11223">
            <v>4251293</v>
          </cell>
          <cell r="AE11223"/>
          <cell r="AF11223">
            <v>247273</v>
          </cell>
          <cell r="AG11223">
            <v>174717</v>
          </cell>
          <cell r="AH11223">
            <v>257314</v>
          </cell>
          <cell r="AI11223"/>
          <cell r="AJ11223"/>
          <cell r="AK11223"/>
          <cell r="AL11223"/>
        </row>
        <row r="11224">
          <cell r="E11224">
            <v>11223</v>
          </cell>
          <cell r="F11224">
            <v>29681901</v>
          </cell>
          <cell r="G11224">
            <v>24859478</v>
          </cell>
          <cell r="H11224"/>
          <cell r="I11224">
            <v>50105306</v>
          </cell>
          <cell r="J11224"/>
          <cell r="K11224">
            <v>43750614</v>
          </cell>
          <cell r="L11224">
            <v>26742721</v>
          </cell>
          <cell r="M11224"/>
          <cell r="N11224"/>
          <cell r="O11224"/>
          <cell r="P11224"/>
          <cell r="Q11224"/>
          <cell r="R11224"/>
          <cell r="S11224"/>
          <cell r="T11224"/>
          <cell r="U11224"/>
          <cell r="V11224"/>
          <cell r="W11224">
            <v>28661171</v>
          </cell>
          <cell r="X11224">
            <v>20525126</v>
          </cell>
          <cell r="Y11224"/>
          <cell r="Z11224">
            <v>19307266</v>
          </cell>
          <cell r="AA11224">
            <v>4704495</v>
          </cell>
          <cell r="AB11224"/>
          <cell r="AC11224">
            <v>26839555</v>
          </cell>
          <cell r="AD11224">
            <v>44700672</v>
          </cell>
          <cell r="AE11224"/>
          <cell r="AF11224">
            <v>28439089</v>
          </cell>
          <cell r="AG11224">
            <v>43316005</v>
          </cell>
          <cell r="AH11224">
            <v>82152357</v>
          </cell>
          <cell r="AI11224"/>
          <cell r="AJ11224"/>
          <cell r="AK11224"/>
          <cell r="AL11224">
            <v>1070631</v>
          </cell>
        </row>
        <row r="11225">
          <cell r="E11225">
            <v>11224</v>
          </cell>
          <cell r="F11225">
            <v>29492465</v>
          </cell>
          <cell r="G11225">
            <v>23925277</v>
          </cell>
          <cell r="H11225"/>
          <cell r="I11225">
            <v>50105306</v>
          </cell>
          <cell r="J11225"/>
          <cell r="K11225">
            <v>43272043</v>
          </cell>
          <cell r="L11225">
            <v>24587485</v>
          </cell>
          <cell r="M11225"/>
          <cell r="N11225"/>
          <cell r="O11225"/>
          <cell r="P11225"/>
          <cell r="Q11225"/>
          <cell r="R11225"/>
          <cell r="S11225"/>
          <cell r="T11225"/>
          <cell r="U11225"/>
          <cell r="V11225"/>
          <cell r="W11225">
            <v>28310074</v>
          </cell>
          <cell r="X11225">
            <v>20440619</v>
          </cell>
          <cell r="Y11225"/>
          <cell r="Z11225">
            <v>20365428</v>
          </cell>
          <cell r="AA11225">
            <v>4770210</v>
          </cell>
          <cell r="AB11225"/>
          <cell r="AC11225">
            <v>26796610</v>
          </cell>
          <cell r="AD11225">
            <v>44135931</v>
          </cell>
          <cell r="AE11225"/>
          <cell r="AF11225">
            <v>28821668</v>
          </cell>
          <cell r="AG11225"/>
          <cell r="AH11225">
            <v>81634096</v>
          </cell>
          <cell r="AI11225"/>
          <cell r="AJ11225"/>
          <cell r="AK11225"/>
          <cell r="AL11225"/>
        </row>
        <row r="11226">
          <cell r="E11226">
            <v>11225</v>
          </cell>
          <cell r="F11226">
            <v>-189436</v>
          </cell>
          <cell r="G11226">
            <v>-934201</v>
          </cell>
          <cell r="H11226"/>
          <cell r="I11226"/>
          <cell r="J11226"/>
          <cell r="K11226">
            <v>-478571</v>
          </cell>
          <cell r="L11226">
            <v>-2155236</v>
          </cell>
          <cell r="M11226"/>
          <cell r="N11226"/>
          <cell r="O11226"/>
          <cell r="P11226"/>
          <cell r="Q11226"/>
          <cell r="R11226"/>
          <cell r="S11226"/>
          <cell r="T11226"/>
          <cell r="U11226"/>
          <cell r="V11226"/>
          <cell r="W11226">
            <v>-351097</v>
          </cell>
          <cell r="X11226">
            <v>-84507</v>
          </cell>
          <cell r="Y11226"/>
          <cell r="Z11226">
            <v>1058162</v>
          </cell>
          <cell r="AA11226">
            <v>65715</v>
          </cell>
          <cell r="AB11226"/>
          <cell r="AC11226">
            <v>-42945</v>
          </cell>
          <cell r="AD11226">
            <v>-564741</v>
          </cell>
          <cell r="AE11226"/>
          <cell r="AF11226">
            <v>382579</v>
          </cell>
          <cell r="AG11226">
            <v>-43316005</v>
          </cell>
          <cell r="AH11226">
            <v>-518261</v>
          </cell>
          <cell r="AI11226"/>
          <cell r="AJ11226"/>
          <cell r="AK11226"/>
          <cell r="AL11226">
            <v>-1070631</v>
          </cell>
        </row>
        <row r="11227">
          <cell r="E11227">
            <v>11226</v>
          </cell>
          <cell r="F11227"/>
          <cell r="G11227">
            <v>811534</v>
          </cell>
          <cell r="H11227"/>
          <cell r="I11227">
            <v>1143387</v>
          </cell>
          <cell r="J11227">
            <v>8076576</v>
          </cell>
          <cell r="K11227"/>
          <cell r="L11227">
            <v>656333</v>
          </cell>
          <cell r="M11227"/>
          <cell r="N11227"/>
          <cell r="O11227"/>
          <cell r="P11227"/>
          <cell r="Q11227"/>
          <cell r="R11227"/>
          <cell r="S11227"/>
          <cell r="T11227"/>
          <cell r="U11227"/>
          <cell r="V11227"/>
          <cell r="W11227"/>
          <cell r="X11227"/>
          <cell r="Y11227"/>
          <cell r="Z11227"/>
          <cell r="AA11227"/>
          <cell r="AB11227"/>
          <cell r="AC11227"/>
          <cell r="AD11227"/>
          <cell r="AE11227"/>
          <cell r="AF11227"/>
          <cell r="AG11227"/>
          <cell r="AH11227">
            <v>4033240</v>
          </cell>
          <cell r="AI11227">
            <v>8694583</v>
          </cell>
          <cell r="AJ11227">
            <v>1650191</v>
          </cell>
          <cell r="AK11227"/>
          <cell r="AL11227"/>
        </row>
        <row r="11228">
          <cell r="E11228">
            <v>11227</v>
          </cell>
          <cell r="F11228">
            <v>2683318</v>
          </cell>
          <cell r="G11228">
            <v>3721702</v>
          </cell>
          <cell r="H11228">
            <v>12610163</v>
          </cell>
          <cell r="I11228"/>
          <cell r="J11228">
            <v>3962769</v>
          </cell>
          <cell r="K11228"/>
          <cell r="L11228"/>
          <cell r="M11228"/>
          <cell r="N11228"/>
          <cell r="O11228"/>
          <cell r="P11228"/>
          <cell r="Q11228">
            <v>4496882</v>
          </cell>
          <cell r="R11228">
            <v>4252967</v>
          </cell>
          <cell r="S11228"/>
          <cell r="T11228"/>
          <cell r="U11228">
            <v>6146650</v>
          </cell>
          <cell r="V11228"/>
          <cell r="W11228">
            <v>4416351</v>
          </cell>
          <cell r="X11228"/>
          <cell r="Y11228"/>
          <cell r="Z11228"/>
          <cell r="AA11228"/>
          <cell r="AB11228"/>
          <cell r="AC11228"/>
          <cell r="AD11228"/>
          <cell r="AE11228">
            <v>5864618</v>
          </cell>
          <cell r="AF11228"/>
          <cell r="AG11228"/>
          <cell r="AH11228">
            <v>4269205</v>
          </cell>
          <cell r="AI11228">
            <v>3474873</v>
          </cell>
          <cell r="AJ11228"/>
          <cell r="AK11228"/>
          <cell r="AL11228"/>
        </row>
        <row r="11229">
          <cell r="E11229">
            <v>11228</v>
          </cell>
          <cell r="F11229"/>
          <cell r="G11229"/>
          <cell r="H11229"/>
          <cell r="I11229"/>
          <cell r="J11229"/>
          <cell r="K11229"/>
          <cell r="L11229"/>
          <cell r="M11229"/>
          <cell r="N11229"/>
          <cell r="O11229"/>
          <cell r="P11229"/>
          <cell r="Q11229"/>
          <cell r="R11229"/>
          <cell r="S11229"/>
          <cell r="T11229"/>
          <cell r="U11229"/>
          <cell r="V11229"/>
          <cell r="W11229"/>
          <cell r="X11229"/>
          <cell r="Y11229"/>
          <cell r="Z11229"/>
          <cell r="AA11229"/>
          <cell r="AB11229"/>
          <cell r="AC11229"/>
          <cell r="AD11229"/>
          <cell r="AE11229"/>
          <cell r="AF11229"/>
          <cell r="AG11229"/>
          <cell r="AH11229">
            <v>36673</v>
          </cell>
          <cell r="AI11229"/>
          <cell r="AJ11229"/>
          <cell r="AK11229"/>
          <cell r="AL11229"/>
        </row>
        <row r="11230">
          <cell r="E11230">
            <v>11229</v>
          </cell>
          <cell r="F11230"/>
          <cell r="G11230"/>
          <cell r="H11230"/>
          <cell r="I11230">
            <v>366538</v>
          </cell>
          <cell r="J11230"/>
          <cell r="K11230"/>
          <cell r="L11230"/>
          <cell r="M11230"/>
          <cell r="N11230"/>
          <cell r="O11230"/>
          <cell r="P11230"/>
          <cell r="Q11230"/>
          <cell r="R11230"/>
          <cell r="S11230"/>
          <cell r="T11230"/>
          <cell r="U11230"/>
          <cell r="V11230"/>
          <cell r="W11230"/>
          <cell r="X11230"/>
          <cell r="Y11230"/>
          <cell r="Z11230"/>
          <cell r="AA11230"/>
          <cell r="AB11230"/>
          <cell r="AC11230"/>
          <cell r="AD11230"/>
          <cell r="AE11230"/>
          <cell r="AF11230"/>
          <cell r="AG11230"/>
          <cell r="AH11230">
            <v>13200</v>
          </cell>
          <cell r="AI11230">
            <v>827714</v>
          </cell>
          <cell r="AJ11230"/>
          <cell r="AK11230"/>
          <cell r="AL11230"/>
        </row>
        <row r="11231">
          <cell r="E11231">
            <v>11230</v>
          </cell>
          <cell r="F11231">
            <v>2683318</v>
          </cell>
          <cell r="G11231">
            <v>3721702</v>
          </cell>
          <cell r="H11231">
            <v>12610163</v>
          </cell>
          <cell r="I11231">
            <v>366538</v>
          </cell>
          <cell r="J11231">
            <v>3962769</v>
          </cell>
          <cell r="K11231"/>
          <cell r="L11231"/>
          <cell r="M11231"/>
          <cell r="N11231"/>
          <cell r="O11231"/>
          <cell r="P11231"/>
          <cell r="Q11231">
            <v>4496882</v>
          </cell>
          <cell r="R11231">
            <v>4252967</v>
          </cell>
          <cell r="S11231"/>
          <cell r="T11231"/>
          <cell r="U11231">
            <v>6146650</v>
          </cell>
          <cell r="V11231"/>
          <cell r="W11231">
            <v>4416351</v>
          </cell>
          <cell r="X11231"/>
          <cell r="Y11231"/>
          <cell r="Z11231"/>
          <cell r="AA11231"/>
          <cell r="AB11231"/>
          <cell r="AC11231"/>
          <cell r="AD11231"/>
          <cell r="AE11231">
            <v>5864618</v>
          </cell>
          <cell r="AF11231"/>
          <cell r="AG11231"/>
          <cell r="AH11231">
            <v>4319078</v>
          </cell>
          <cell r="AI11231">
            <v>4302587</v>
          </cell>
          <cell r="AJ11231"/>
          <cell r="AK11231"/>
          <cell r="AL11231"/>
        </row>
        <row r="11232">
          <cell r="E11232">
            <v>11231</v>
          </cell>
          <cell r="F11232">
            <v>44641</v>
          </cell>
          <cell r="G11232"/>
          <cell r="H11232">
            <v>224614</v>
          </cell>
          <cell r="I11232"/>
          <cell r="J11232"/>
          <cell r="K11232"/>
          <cell r="L11232"/>
          <cell r="M11232"/>
          <cell r="N11232"/>
          <cell r="O11232"/>
          <cell r="P11232"/>
          <cell r="Q11232"/>
          <cell r="R11232"/>
          <cell r="S11232"/>
          <cell r="T11232"/>
          <cell r="U11232"/>
          <cell r="V11232"/>
          <cell r="W11232"/>
          <cell r="X11232"/>
          <cell r="Y11232"/>
          <cell r="Z11232"/>
          <cell r="AA11232"/>
          <cell r="AB11232"/>
          <cell r="AC11232"/>
          <cell r="AD11232"/>
          <cell r="AE11232"/>
          <cell r="AF11232"/>
          <cell r="AG11232"/>
          <cell r="AH11232"/>
          <cell r="AI11232"/>
          <cell r="AJ11232"/>
          <cell r="AK11232"/>
          <cell r="AL11232"/>
        </row>
        <row r="11233">
          <cell r="E11233">
            <v>11232</v>
          </cell>
          <cell r="F11233">
            <v>1304308</v>
          </cell>
          <cell r="G11233">
            <v>1205576</v>
          </cell>
          <cell r="H11233">
            <v>12385549</v>
          </cell>
          <cell r="I11233"/>
          <cell r="J11233">
            <v>1507002</v>
          </cell>
          <cell r="K11233"/>
          <cell r="L11233"/>
          <cell r="M11233"/>
          <cell r="N11233"/>
          <cell r="O11233"/>
          <cell r="P11233"/>
          <cell r="Q11233">
            <v>1653252</v>
          </cell>
          <cell r="R11233">
            <v>2583227</v>
          </cell>
          <cell r="S11233"/>
          <cell r="T11233"/>
          <cell r="U11233">
            <v>1084802</v>
          </cell>
          <cell r="V11233"/>
          <cell r="W11233">
            <v>3017148</v>
          </cell>
          <cell r="X11233"/>
          <cell r="Y11233"/>
          <cell r="Z11233"/>
          <cell r="AA11233"/>
          <cell r="AB11233"/>
          <cell r="AC11233"/>
          <cell r="AD11233"/>
          <cell r="AE11233">
            <v>4347723</v>
          </cell>
          <cell r="AF11233"/>
          <cell r="AG11233"/>
          <cell r="AH11233">
            <v>2086517</v>
          </cell>
          <cell r="AI11233">
            <v>990205</v>
          </cell>
          <cell r="AJ11233"/>
        </row>
        <row r="11234">
          <cell r="E11234">
            <v>11233</v>
          </cell>
          <cell r="F11234">
            <v>1334369</v>
          </cell>
          <cell r="G11234">
            <v>2516126</v>
          </cell>
          <cell r="H11234"/>
          <cell r="I11234">
            <v>366538</v>
          </cell>
          <cell r="J11234">
            <v>2455767</v>
          </cell>
          <cell r="K11234"/>
          <cell r="L11234"/>
          <cell r="M11234"/>
          <cell r="N11234"/>
          <cell r="O11234"/>
          <cell r="P11234"/>
          <cell r="Q11234">
            <v>2843630</v>
          </cell>
          <cell r="R11234">
            <v>1669740</v>
          </cell>
          <cell r="S11234"/>
          <cell r="T11234"/>
          <cell r="U11234">
            <v>5061848</v>
          </cell>
          <cell r="V11234"/>
          <cell r="W11234">
            <v>1399203</v>
          </cell>
          <cell r="X11234"/>
          <cell r="Y11234"/>
          <cell r="Z11234"/>
          <cell r="AA11234"/>
          <cell r="AB11234"/>
          <cell r="AC11234"/>
          <cell r="AD11234"/>
          <cell r="AE11234">
            <v>1516895</v>
          </cell>
          <cell r="AF11234"/>
          <cell r="AG11234"/>
          <cell r="AH11234">
            <v>2232561</v>
          </cell>
          <cell r="AI11234">
            <v>3312382</v>
          </cell>
          <cell r="AJ11234"/>
        </row>
        <row r="11235">
          <cell r="E11235">
            <v>11234</v>
          </cell>
          <cell r="F11235">
            <v>834369</v>
          </cell>
          <cell r="G11235"/>
          <cell r="H11235"/>
          <cell r="I11235"/>
          <cell r="J11235"/>
          <cell r="K11235"/>
          <cell r="L11235"/>
          <cell r="M11235"/>
          <cell r="N11235"/>
          <cell r="O11235"/>
          <cell r="P11235"/>
          <cell r="Q11235">
            <v>2110130</v>
          </cell>
          <cell r="R11235"/>
          <cell r="S11235"/>
          <cell r="T11235"/>
          <cell r="U11235">
            <v>5061848</v>
          </cell>
          <cell r="V11235"/>
          <cell r="W11235"/>
          <cell r="X11235"/>
          <cell r="Y11235"/>
          <cell r="Z11235"/>
          <cell r="AA11235"/>
          <cell r="AB11235"/>
          <cell r="AC11235"/>
          <cell r="AD11235"/>
          <cell r="AE11235"/>
          <cell r="AF11235"/>
          <cell r="AG11235"/>
          <cell r="AH11235"/>
          <cell r="AI11235"/>
          <cell r="AJ11235"/>
        </row>
        <row r="11236">
          <cell r="E11236">
            <v>11235</v>
          </cell>
          <cell r="F11236"/>
          <cell r="G11236">
            <v>2516267</v>
          </cell>
          <cell r="H11236"/>
          <cell r="I11236"/>
          <cell r="J11236">
            <v>557216</v>
          </cell>
          <cell r="K11236"/>
          <cell r="L11236"/>
          <cell r="M11236"/>
          <cell r="N11236"/>
          <cell r="O11236"/>
          <cell r="P11236"/>
          <cell r="Q11236">
            <v>733500</v>
          </cell>
          <cell r="R11236">
            <v>1669740</v>
          </cell>
          <cell r="S11236"/>
          <cell r="T11236"/>
          <cell r="U11236"/>
          <cell r="V11236"/>
          <cell r="W11236">
            <v>1117627</v>
          </cell>
          <cell r="X11236"/>
          <cell r="Y11236"/>
          <cell r="Z11236"/>
          <cell r="AA11236"/>
          <cell r="AB11236"/>
          <cell r="AC11236"/>
          <cell r="AD11236"/>
          <cell r="AE11236">
            <v>1516895</v>
          </cell>
          <cell r="AF11236"/>
          <cell r="AG11236"/>
          <cell r="AH11236"/>
          <cell r="AI11236"/>
          <cell r="AJ11236"/>
        </row>
        <row r="11237">
          <cell r="E11237">
            <v>11236</v>
          </cell>
          <cell r="F11237"/>
          <cell r="G11237"/>
          <cell r="H11237"/>
          <cell r="I11237"/>
          <cell r="J11237">
            <v>1945360</v>
          </cell>
          <cell r="K11237"/>
          <cell r="L11237">
            <v>381972</v>
          </cell>
          <cell r="M11237"/>
          <cell r="N11237"/>
          <cell r="O11237"/>
          <cell r="P11237"/>
          <cell r="Q11237"/>
          <cell r="R11237"/>
          <cell r="S11237"/>
          <cell r="T11237"/>
          <cell r="U11237"/>
          <cell r="V11237"/>
          <cell r="W11237"/>
          <cell r="X11237"/>
          <cell r="Y11237"/>
          <cell r="Z11237"/>
          <cell r="AA11237"/>
          <cell r="AB11237"/>
          <cell r="AC11237"/>
          <cell r="AD11237"/>
          <cell r="AE11237"/>
          <cell r="AF11237"/>
          <cell r="AG11237"/>
          <cell r="AH11237">
            <v>1058850</v>
          </cell>
          <cell r="AI11237">
            <v>124028</v>
          </cell>
          <cell r="AJ11237"/>
        </row>
        <row r="11238">
          <cell r="E11238">
            <v>11237</v>
          </cell>
          <cell r="F11238"/>
          <cell r="G11238"/>
          <cell r="H11238"/>
          <cell r="I11238"/>
          <cell r="J11238">
            <v>62653</v>
          </cell>
          <cell r="K11238"/>
          <cell r="L11238">
            <v>96383</v>
          </cell>
          <cell r="M11238"/>
          <cell r="N11238"/>
          <cell r="O11238"/>
          <cell r="P11238"/>
          <cell r="Q11238"/>
          <cell r="R11238"/>
          <cell r="S11238"/>
          <cell r="T11238"/>
          <cell r="U11238"/>
          <cell r="V11238"/>
          <cell r="W11238"/>
          <cell r="X11238"/>
          <cell r="Y11238"/>
          <cell r="Z11238"/>
          <cell r="AA11238"/>
          <cell r="AB11238"/>
          <cell r="AC11238"/>
          <cell r="AD11238"/>
          <cell r="AE11238"/>
          <cell r="AF11238"/>
          <cell r="AG11238"/>
          <cell r="AH11238"/>
          <cell r="AI11238">
            <v>101022</v>
          </cell>
          <cell r="AJ11238">
            <v>1189615</v>
          </cell>
        </row>
        <row r="11239">
          <cell r="E11239">
            <v>11238</v>
          </cell>
          <cell r="F11239">
            <v>500000</v>
          </cell>
          <cell r="G11239"/>
          <cell r="H11239"/>
          <cell r="I11239"/>
          <cell r="J11239"/>
          <cell r="K11239"/>
          <cell r="L11239">
            <v>177978</v>
          </cell>
          <cell r="M11239"/>
          <cell r="N11239"/>
          <cell r="O11239"/>
          <cell r="P11239"/>
          <cell r="Q11239"/>
          <cell r="R11239"/>
          <cell r="S11239"/>
          <cell r="T11239"/>
          <cell r="U11239"/>
          <cell r="V11239"/>
          <cell r="W11239"/>
          <cell r="X11239"/>
          <cell r="Y11239"/>
          <cell r="Z11239"/>
          <cell r="AA11239"/>
          <cell r="AB11239"/>
          <cell r="AC11239"/>
          <cell r="AD11239"/>
          <cell r="AE11239"/>
          <cell r="AF11239"/>
          <cell r="AG11239"/>
          <cell r="AH11239"/>
          <cell r="AI11239"/>
          <cell r="AJ11239"/>
        </row>
        <row r="11240">
          <cell r="E11240">
            <v>11239</v>
          </cell>
          <cell r="F11240"/>
          <cell r="G11240"/>
          <cell r="H11240"/>
          <cell r="I11240"/>
          <cell r="J11240"/>
          <cell r="K11240"/>
          <cell r="L11240"/>
          <cell r="M11240"/>
          <cell r="N11240"/>
          <cell r="O11240"/>
          <cell r="P11240"/>
          <cell r="Q11240"/>
          <cell r="R11240"/>
          <cell r="S11240"/>
          <cell r="T11240"/>
          <cell r="U11240"/>
          <cell r="V11240"/>
          <cell r="W11240"/>
          <cell r="X11240"/>
          <cell r="Y11240"/>
          <cell r="Z11240"/>
          <cell r="AA11240"/>
          <cell r="AB11240"/>
          <cell r="AC11240"/>
          <cell r="AD11240"/>
          <cell r="AE11240"/>
          <cell r="AF11240"/>
          <cell r="AG11240"/>
          <cell r="AH11240"/>
          <cell r="AI11240">
            <v>12100</v>
          </cell>
          <cell r="AJ11240"/>
        </row>
        <row r="11241">
          <cell r="E11241">
            <v>11240</v>
          </cell>
          <cell r="F11241"/>
          <cell r="G11241"/>
          <cell r="H11241"/>
          <cell r="I11241"/>
          <cell r="J11241"/>
          <cell r="K11241"/>
          <cell r="L11241"/>
          <cell r="M11241"/>
          <cell r="N11241"/>
          <cell r="O11241"/>
          <cell r="P11241"/>
          <cell r="Q11241"/>
          <cell r="R11241"/>
          <cell r="S11241"/>
          <cell r="T11241"/>
          <cell r="U11241"/>
          <cell r="V11241"/>
          <cell r="W11241"/>
          <cell r="X11241"/>
          <cell r="Y11241"/>
          <cell r="Z11241"/>
          <cell r="AA11241"/>
          <cell r="AB11241"/>
          <cell r="AC11241"/>
          <cell r="AD11241"/>
          <cell r="AE11241"/>
          <cell r="AF11241"/>
          <cell r="AG11241"/>
          <cell r="AH11241"/>
          <cell r="AI11241"/>
          <cell r="AJ11241"/>
        </row>
        <row r="11242">
          <cell r="E11242">
            <v>11241</v>
          </cell>
          <cell r="F11242">
            <v>1334369</v>
          </cell>
          <cell r="G11242">
            <v>2516267</v>
          </cell>
          <cell r="H11242"/>
          <cell r="I11242"/>
          <cell r="J11242">
            <v>2565229</v>
          </cell>
          <cell r="K11242"/>
          <cell r="L11242">
            <v>656333</v>
          </cell>
          <cell r="M11242"/>
          <cell r="N11242"/>
          <cell r="O11242"/>
          <cell r="P11242"/>
          <cell r="Q11242">
            <v>2843630</v>
          </cell>
          <cell r="R11242">
            <v>1669740</v>
          </cell>
          <cell r="S11242"/>
          <cell r="T11242"/>
          <cell r="U11242">
            <v>5061848</v>
          </cell>
          <cell r="V11242"/>
          <cell r="W11242">
            <v>1117627</v>
          </cell>
          <cell r="X11242"/>
          <cell r="Y11242"/>
          <cell r="Z11242"/>
          <cell r="AA11242"/>
          <cell r="AB11242"/>
          <cell r="AC11242"/>
          <cell r="AD11242"/>
          <cell r="AE11242">
            <v>1516895</v>
          </cell>
          <cell r="AF11242"/>
          <cell r="AG11242"/>
          <cell r="AH11242">
            <v>1058850</v>
          </cell>
          <cell r="AI11242">
            <v>237150</v>
          </cell>
          <cell r="AJ11242">
            <v>1189615</v>
          </cell>
        </row>
        <row r="11243">
          <cell r="E11243">
            <v>11242</v>
          </cell>
          <cell r="F11243"/>
          <cell r="G11243">
            <v>811393</v>
          </cell>
          <cell r="H11243"/>
          <cell r="I11243">
            <v>1509925</v>
          </cell>
          <cell r="J11243">
            <v>7967114</v>
          </cell>
          <cell r="K11243"/>
          <cell r="L11243"/>
          <cell r="M11243"/>
          <cell r="N11243"/>
          <cell r="O11243"/>
          <cell r="P11243"/>
          <cell r="Q11243"/>
          <cell r="R11243"/>
          <cell r="S11243"/>
          <cell r="T11243"/>
          <cell r="U11243"/>
          <cell r="V11243"/>
          <cell r="W11243">
            <v>281576</v>
          </cell>
          <cell r="X11243"/>
          <cell r="Y11243"/>
          <cell r="Z11243"/>
          <cell r="AA11243"/>
          <cell r="AB11243"/>
          <cell r="AC11243"/>
          <cell r="AD11243"/>
          <cell r="AE11243"/>
          <cell r="AF11243"/>
          <cell r="AG11243"/>
          <cell r="AH11243">
            <v>5206951</v>
          </cell>
          <cell r="AI11243">
            <v>11769815</v>
          </cell>
          <cell r="AJ11243">
            <v>460576</v>
          </cell>
        </row>
        <row r="11244">
          <cell r="E11244">
            <v>11243</v>
          </cell>
          <cell r="F11244">
            <v>1035987</v>
          </cell>
          <cell r="G11244">
            <v>4243418</v>
          </cell>
          <cell r="H11244">
            <v>8421322</v>
          </cell>
          <cell r="I11244">
            <v>2465975</v>
          </cell>
          <cell r="J11244">
            <v>557216</v>
          </cell>
          <cell r="K11244">
            <v>2682136</v>
          </cell>
          <cell r="L11244">
            <v>3502302</v>
          </cell>
          <cell r="M11244"/>
          <cell r="N11244">
            <v>2225432</v>
          </cell>
          <cell r="O11244">
            <v>1480426</v>
          </cell>
          <cell r="P11244">
            <v>1586609</v>
          </cell>
          <cell r="Q11244">
            <v>2402402</v>
          </cell>
          <cell r="R11244">
            <v>4056567</v>
          </cell>
          <cell r="S11244">
            <v>886028</v>
          </cell>
          <cell r="T11244">
            <v>1898467</v>
          </cell>
          <cell r="U11244">
            <v>1073186</v>
          </cell>
          <cell r="V11244">
            <v>204783</v>
          </cell>
          <cell r="W11244">
            <v>871310</v>
          </cell>
          <cell r="X11244">
            <v>15020</v>
          </cell>
          <cell r="Y11244"/>
          <cell r="Z11244">
            <v>-15312</v>
          </cell>
          <cell r="AA11244"/>
          <cell r="AB11244"/>
          <cell r="AC11244">
            <v>135195</v>
          </cell>
          <cell r="AD11244">
            <v>3095009</v>
          </cell>
          <cell r="AE11244">
            <v>4382243</v>
          </cell>
          <cell r="AF11244">
            <v>3816526</v>
          </cell>
          <cell r="AG11244">
            <v>1242184</v>
          </cell>
          <cell r="AH11244">
            <v>124241</v>
          </cell>
          <cell r="AI11244">
            <v>1108055</v>
          </cell>
          <cell r="AJ11244">
            <v>864138</v>
          </cell>
        </row>
        <row r="11245">
          <cell r="E11245">
            <v>11244</v>
          </cell>
          <cell r="F11245">
            <v>1334369</v>
          </cell>
          <cell r="G11245">
            <v>2516126</v>
          </cell>
          <cell r="H11245"/>
          <cell r="I11245">
            <v>366538</v>
          </cell>
          <cell r="J11245">
            <v>2455767</v>
          </cell>
          <cell r="K11245"/>
          <cell r="L11245"/>
          <cell r="M11245"/>
          <cell r="N11245"/>
          <cell r="O11245"/>
          <cell r="P11245"/>
          <cell r="Q11245">
            <v>2843630</v>
          </cell>
          <cell r="R11245">
            <v>1669740</v>
          </cell>
          <cell r="S11245"/>
          <cell r="T11245"/>
          <cell r="U11245">
            <v>5061848</v>
          </cell>
          <cell r="V11245"/>
          <cell r="W11245">
            <v>1399203</v>
          </cell>
          <cell r="X11245"/>
          <cell r="Y11245"/>
          <cell r="Z11245"/>
          <cell r="AA11245"/>
          <cell r="AB11245"/>
          <cell r="AC11245"/>
          <cell r="AD11245"/>
          <cell r="AE11245">
            <v>1516895</v>
          </cell>
          <cell r="AF11245"/>
          <cell r="AG11245"/>
          <cell r="AH11245">
            <v>2232561</v>
          </cell>
          <cell r="AI11245">
            <v>3312382</v>
          </cell>
          <cell r="AJ11245"/>
        </row>
        <row r="11246">
          <cell r="E11246">
            <v>11245</v>
          </cell>
          <cell r="F11246">
            <v>834369</v>
          </cell>
          <cell r="G11246"/>
          <cell r="H11246"/>
          <cell r="I11246"/>
          <cell r="J11246"/>
          <cell r="K11246"/>
          <cell r="L11246"/>
          <cell r="M11246"/>
          <cell r="N11246"/>
          <cell r="O11246"/>
          <cell r="P11246"/>
          <cell r="Q11246">
            <v>2110130</v>
          </cell>
          <cell r="R11246"/>
          <cell r="S11246"/>
          <cell r="T11246"/>
          <cell r="U11246">
            <v>5061848</v>
          </cell>
          <cell r="V11246"/>
          <cell r="W11246"/>
          <cell r="X11246"/>
          <cell r="Y11246"/>
          <cell r="Z11246"/>
          <cell r="AA11246"/>
          <cell r="AB11246"/>
          <cell r="AC11246"/>
          <cell r="AD11246"/>
          <cell r="AE11246"/>
          <cell r="AF11246"/>
          <cell r="AG11246"/>
          <cell r="AH11246"/>
          <cell r="AI11246"/>
          <cell r="AJ11246"/>
        </row>
        <row r="11247">
          <cell r="E11247">
            <v>11246</v>
          </cell>
          <cell r="F11247"/>
          <cell r="G11247">
            <v>2516267</v>
          </cell>
          <cell r="H11247"/>
          <cell r="I11247"/>
          <cell r="J11247">
            <v>557216</v>
          </cell>
          <cell r="K11247"/>
          <cell r="L11247"/>
          <cell r="M11247"/>
          <cell r="N11247"/>
          <cell r="O11247"/>
          <cell r="P11247"/>
          <cell r="Q11247">
            <v>733500</v>
          </cell>
          <cell r="R11247">
            <v>1669740</v>
          </cell>
          <cell r="S11247"/>
          <cell r="T11247"/>
          <cell r="U11247"/>
          <cell r="V11247"/>
          <cell r="W11247">
            <v>1117627</v>
          </cell>
          <cell r="X11247"/>
          <cell r="Y11247"/>
          <cell r="Z11247"/>
          <cell r="AA11247"/>
          <cell r="AB11247"/>
          <cell r="AC11247"/>
          <cell r="AD11247"/>
          <cell r="AE11247">
            <v>1516895</v>
          </cell>
          <cell r="AF11247"/>
          <cell r="AG11247"/>
          <cell r="AH11247"/>
          <cell r="AI11247"/>
          <cell r="AJ11247"/>
        </row>
        <row r="11248">
          <cell r="E11248">
            <v>11247</v>
          </cell>
          <cell r="F11248">
            <v>1535987</v>
          </cell>
          <cell r="G11248">
            <v>4243277</v>
          </cell>
          <cell r="H11248">
            <v>8421322</v>
          </cell>
          <cell r="I11248">
            <v>2832513</v>
          </cell>
          <cell r="J11248">
            <v>2455767</v>
          </cell>
          <cell r="K11248">
            <v>2682136</v>
          </cell>
          <cell r="L11248">
            <v>3502302</v>
          </cell>
          <cell r="M11248"/>
          <cell r="N11248">
            <v>2225432</v>
          </cell>
          <cell r="O11248">
            <v>1480426</v>
          </cell>
          <cell r="P11248">
            <v>1586609</v>
          </cell>
          <cell r="Q11248">
            <v>2402402</v>
          </cell>
          <cell r="R11248">
            <v>4056567</v>
          </cell>
          <cell r="S11248">
            <v>886028</v>
          </cell>
          <cell r="T11248">
            <v>1898467</v>
          </cell>
          <cell r="U11248">
            <v>1073186</v>
          </cell>
          <cell r="V11248">
            <v>204783</v>
          </cell>
          <cell r="W11248">
            <v>1152886</v>
          </cell>
          <cell r="X11248">
            <v>15020</v>
          </cell>
          <cell r="Y11248"/>
          <cell r="Z11248">
            <v>-15312</v>
          </cell>
          <cell r="AA11248"/>
          <cell r="AB11248"/>
          <cell r="AC11248">
            <v>135195</v>
          </cell>
          <cell r="AD11248">
            <v>3095009</v>
          </cell>
          <cell r="AE11248">
            <v>4382243</v>
          </cell>
          <cell r="AF11248">
            <v>3816526</v>
          </cell>
          <cell r="AG11248">
            <v>1242184</v>
          </cell>
          <cell r="AH11248">
            <v>2356802</v>
          </cell>
          <cell r="AI11248">
            <v>4420437</v>
          </cell>
          <cell r="AJ11248">
            <v>864138</v>
          </cell>
        </row>
        <row r="11249">
          <cell r="E11249">
            <v>11248</v>
          </cell>
          <cell r="F11249"/>
          <cell r="G11249"/>
          <cell r="H11249"/>
          <cell r="I11249">
            <v>4306212</v>
          </cell>
          <cell r="J11249">
            <v>547535</v>
          </cell>
          <cell r="K11249">
            <v>66767</v>
          </cell>
          <cell r="L11249"/>
          <cell r="M11249"/>
          <cell r="N11249"/>
          <cell r="O11249"/>
          <cell r="P11249">
            <v>888962</v>
          </cell>
          <cell r="Q11249">
            <v>1310251</v>
          </cell>
          <cell r="R11249">
            <v>531645</v>
          </cell>
          <cell r="S11249"/>
          <cell r="T11249"/>
          <cell r="U11249">
            <v>2245285</v>
          </cell>
          <cell r="V11249">
            <v>72017</v>
          </cell>
          <cell r="W11249"/>
          <cell r="X11249">
            <v>159000</v>
          </cell>
          <cell r="Y11249"/>
          <cell r="Z11249">
            <v>73041</v>
          </cell>
          <cell r="AA11249"/>
          <cell r="AB11249"/>
          <cell r="AC11249">
            <v>258686</v>
          </cell>
          <cell r="AD11249"/>
          <cell r="AE11249"/>
          <cell r="AF11249">
            <v>14816879</v>
          </cell>
          <cell r="AG11249">
            <v>800000</v>
          </cell>
          <cell r="AH11249">
            <v>745952</v>
          </cell>
          <cell r="AI11249">
            <v>1000000</v>
          </cell>
          <cell r="AJ11249">
            <v>876552</v>
          </cell>
          <cell r="AK11249"/>
          <cell r="AL11249"/>
          <cell r="AM11249"/>
          <cell r="AN11249"/>
        </row>
        <row r="11250">
          <cell r="E11250">
            <v>11249</v>
          </cell>
          <cell r="F11250"/>
          <cell r="G11250">
            <v>811393</v>
          </cell>
          <cell r="H11250"/>
          <cell r="I11250">
            <v>1509925</v>
          </cell>
          <cell r="J11250">
            <v>7967114</v>
          </cell>
          <cell r="K11250"/>
          <cell r="L11250"/>
          <cell r="M11250"/>
          <cell r="N11250"/>
          <cell r="O11250"/>
          <cell r="P11250"/>
          <cell r="Q11250"/>
          <cell r="R11250"/>
          <cell r="S11250"/>
          <cell r="T11250"/>
          <cell r="U11250"/>
          <cell r="V11250"/>
          <cell r="W11250">
            <v>281576</v>
          </cell>
          <cell r="X11250"/>
          <cell r="Y11250"/>
          <cell r="Z11250"/>
          <cell r="AA11250"/>
          <cell r="AB11250"/>
          <cell r="AC11250"/>
          <cell r="AD11250"/>
          <cell r="AE11250"/>
          <cell r="AF11250"/>
          <cell r="AG11250"/>
          <cell r="AH11250">
            <v>5206951</v>
          </cell>
          <cell r="AI11250">
            <v>11769815</v>
          </cell>
          <cell r="AJ11250">
            <v>460576</v>
          </cell>
          <cell r="AK11250"/>
          <cell r="AL11250"/>
          <cell r="AM11250"/>
          <cell r="AN11250"/>
        </row>
        <row r="11251">
          <cell r="E11251">
            <v>11250</v>
          </cell>
          <cell r="F11251"/>
          <cell r="G11251">
            <v>811393</v>
          </cell>
          <cell r="H11251"/>
          <cell r="I11251">
            <v>5816137</v>
          </cell>
          <cell r="J11251">
            <v>8514649</v>
          </cell>
          <cell r="K11251">
            <v>66767</v>
          </cell>
          <cell r="L11251"/>
          <cell r="M11251"/>
          <cell r="N11251"/>
          <cell r="O11251"/>
          <cell r="P11251">
            <v>888962</v>
          </cell>
          <cell r="Q11251">
            <v>1310251</v>
          </cell>
          <cell r="R11251">
            <v>531645</v>
          </cell>
          <cell r="S11251"/>
          <cell r="T11251"/>
          <cell r="U11251">
            <v>2245285</v>
          </cell>
          <cell r="V11251">
            <v>72017</v>
          </cell>
          <cell r="W11251">
            <v>281576</v>
          </cell>
          <cell r="X11251">
            <v>159000</v>
          </cell>
          <cell r="Y11251"/>
          <cell r="Z11251">
            <v>73041</v>
          </cell>
          <cell r="AA11251"/>
          <cell r="AB11251"/>
          <cell r="AC11251">
            <v>258686</v>
          </cell>
          <cell r="AD11251"/>
          <cell r="AE11251"/>
          <cell r="AF11251">
            <v>14816879</v>
          </cell>
          <cell r="AG11251">
            <v>800000</v>
          </cell>
          <cell r="AH11251">
            <v>5952903</v>
          </cell>
          <cell r="AI11251">
            <v>12769815</v>
          </cell>
          <cell r="AJ11251">
            <v>1337128</v>
          </cell>
          <cell r="AK11251"/>
          <cell r="AL11251"/>
          <cell r="AM11251"/>
          <cell r="AN11251"/>
        </row>
        <row r="11252">
          <cell r="E11252">
            <v>11251</v>
          </cell>
          <cell r="F11252"/>
          <cell r="G11252"/>
          <cell r="H11252"/>
          <cell r="I11252"/>
          <cell r="J11252"/>
          <cell r="K11252"/>
          <cell r="L11252"/>
          <cell r="M11252"/>
          <cell r="N11252"/>
          <cell r="O11252"/>
          <cell r="P11252"/>
          <cell r="Q11252"/>
          <cell r="R11252"/>
          <cell r="S11252"/>
          <cell r="T11252"/>
          <cell r="U11252"/>
          <cell r="V11252"/>
          <cell r="W11252">
            <v>177054</v>
          </cell>
          <cell r="X11252">
            <v>47830</v>
          </cell>
          <cell r="Y11252">
            <v>12243</v>
          </cell>
          <cell r="Z11252">
            <v>371891</v>
          </cell>
          <cell r="AA11252">
            <v>79930</v>
          </cell>
          <cell r="AB11252">
            <v>242773</v>
          </cell>
          <cell r="AC11252"/>
          <cell r="AD11252"/>
          <cell r="AE11252"/>
          <cell r="AF11252"/>
          <cell r="AG11252"/>
          <cell r="AH11252"/>
          <cell r="AI11252"/>
          <cell r="AJ11252"/>
          <cell r="AK11252">
            <v>465922</v>
          </cell>
          <cell r="AL11252"/>
          <cell r="AM11252">
            <v>283137</v>
          </cell>
          <cell r="AN11252">
            <v>1334551</v>
          </cell>
        </row>
        <row r="11253">
          <cell r="E11253">
            <v>11252</v>
          </cell>
          <cell r="F11253"/>
          <cell r="G11253"/>
          <cell r="H11253"/>
          <cell r="I11253"/>
          <cell r="J11253"/>
          <cell r="K11253"/>
          <cell r="L11253"/>
          <cell r="M11253"/>
          <cell r="N11253"/>
          <cell r="O11253"/>
          <cell r="P11253"/>
          <cell r="Q11253"/>
          <cell r="R11253"/>
          <cell r="S11253"/>
          <cell r="T11253"/>
          <cell r="U11253"/>
          <cell r="V11253"/>
          <cell r="W11253"/>
          <cell r="X11253"/>
          <cell r="Y11253"/>
          <cell r="Z11253"/>
          <cell r="AA11253"/>
          <cell r="AB11253"/>
          <cell r="AC11253"/>
          <cell r="AD11253"/>
          <cell r="AE11253"/>
          <cell r="AF11253"/>
          <cell r="AG11253"/>
          <cell r="AH11253"/>
          <cell r="AI11253"/>
          <cell r="AJ11253"/>
          <cell r="AK11253"/>
          <cell r="AL11253"/>
          <cell r="AM11253"/>
          <cell r="AN11253"/>
        </row>
        <row r="11254">
          <cell r="E11254">
            <v>11253</v>
          </cell>
          <cell r="F11254"/>
          <cell r="G11254"/>
          <cell r="H11254"/>
          <cell r="I11254"/>
          <cell r="J11254"/>
          <cell r="K11254"/>
          <cell r="L11254"/>
          <cell r="M11254"/>
          <cell r="N11254"/>
          <cell r="O11254"/>
          <cell r="P11254"/>
          <cell r="Q11254"/>
          <cell r="R11254"/>
          <cell r="S11254"/>
          <cell r="T11254"/>
          <cell r="U11254"/>
          <cell r="V11254"/>
          <cell r="W11254"/>
          <cell r="X11254"/>
          <cell r="Y11254"/>
          <cell r="Z11254"/>
          <cell r="AA11254"/>
          <cell r="AB11254"/>
          <cell r="AC11254"/>
          <cell r="AD11254"/>
          <cell r="AE11254"/>
          <cell r="AF11254"/>
          <cell r="AG11254"/>
          <cell r="AH11254"/>
          <cell r="AI11254"/>
          <cell r="AJ11254"/>
          <cell r="AK11254"/>
          <cell r="AL11254"/>
          <cell r="AM11254"/>
          <cell r="AN11254"/>
        </row>
        <row r="11255">
          <cell r="E11255">
            <v>11254</v>
          </cell>
          <cell r="F11255"/>
          <cell r="G11255"/>
          <cell r="H11255"/>
          <cell r="I11255"/>
          <cell r="J11255"/>
          <cell r="K11255"/>
          <cell r="L11255"/>
          <cell r="M11255">
            <v>1890</v>
          </cell>
          <cell r="N11255"/>
          <cell r="O11255"/>
          <cell r="P11255"/>
          <cell r="Q11255">
            <v>606</v>
          </cell>
          <cell r="R11255"/>
          <cell r="S11255"/>
          <cell r="T11255"/>
          <cell r="U11255"/>
          <cell r="V11255"/>
          <cell r="W11255">
            <v>3476</v>
          </cell>
          <cell r="X11255"/>
          <cell r="Y11255"/>
          <cell r="Z11255">
            <v>2196</v>
          </cell>
          <cell r="AA11255"/>
          <cell r="AB11255"/>
          <cell r="AC11255"/>
          <cell r="AD11255"/>
          <cell r="AE11255"/>
          <cell r="AF11255"/>
          <cell r="AG11255"/>
          <cell r="AH11255"/>
          <cell r="AI11255"/>
          <cell r="AJ11255"/>
          <cell r="AK11255"/>
          <cell r="AL11255"/>
          <cell r="AM11255"/>
          <cell r="AN11255"/>
        </row>
        <row r="11256">
          <cell r="E11256">
            <v>11255</v>
          </cell>
          <cell r="F11256">
            <v>191208</v>
          </cell>
          <cell r="G11256">
            <v>221716</v>
          </cell>
          <cell r="H11256">
            <v>138547</v>
          </cell>
          <cell r="I11256">
            <v>92534</v>
          </cell>
          <cell r="J11256"/>
          <cell r="K11256">
            <v>370914</v>
          </cell>
          <cell r="L11256">
            <v>551611</v>
          </cell>
          <cell r="M11256">
            <v>160537</v>
          </cell>
          <cell r="N11256"/>
          <cell r="O11256">
            <v>148475</v>
          </cell>
          <cell r="P11256">
            <v>439989</v>
          </cell>
          <cell r="Q11256">
            <v>286365</v>
          </cell>
          <cell r="R11256">
            <v>452502</v>
          </cell>
          <cell r="S11256">
            <v>41759</v>
          </cell>
          <cell r="T11256"/>
          <cell r="U11256"/>
          <cell r="V11256">
            <v>39417</v>
          </cell>
          <cell r="W11256">
            <v>83637</v>
          </cell>
          <cell r="X11256">
            <v>143566</v>
          </cell>
          <cell r="Y11256"/>
          <cell r="Z11256"/>
          <cell r="AA11256"/>
          <cell r="AB11256">
            <v>91497</v>
          </cell>
          <cell r="AC11256">
            <v>71034</v>
          </cell>
          <cell r="AD11256"/>
          <cell r="AE11256">
            <v>63765</v>
          </cell>
          <cell r="AF11256">
            <v>64306</v>
          </cell>
          <cell r="AG11256">
            <v>368457</v>
          </cell>
          <cell r="AH11256">
            <v>208530</v>
          </cell>
          <cell r="AI11256">
            <v>209431</v>
          </cell>
          <cell r="AJ11256"/>
          <cell r="AK11256"/>
          <cell r="AL11256"/>
          <cell r="AM11256"/>
          <cell r="AN11256"/>
        </row>
        <row r="11257">
          <cell r="E11257">
            <v>11256</v>
          </cell>
          <cell r="F11257">
            <v>191208</v>
          </cell>
          <cell r="G11257">
            <v>221716</v>
          </cell>
          <cell r="H11257">
            <v>138547</v>
          </cell>
          <cell r="I11257">
            <v>92534</v>
          </cell>
          <cell r="J11257"/>
          <cell r="K11257">
            <v>370914</v>
          </cell>
          <cell r="L11257">
            <v>551611</v>
          </cell>
          <cell r="M11257">
            <v>162427</v>
          </cell>
          <cell r="N11257"/>
          <cell r="O11257">
            <v>148475</v>
          </cell>
          <cell r="P11257">
            <v>439989</v>
          </cell>
          <cell r="Q11257">
            <v>286971</v>
          </cell>
          <cell r="R11257">
            <v>452502</v>
          </cell>
          <cell r="S11257">
            <v>41759</v>
          </cell>
          <cell r="T11257"/>
          <cell r="U11257"/>
          <cell r="V11257">
            <v>39417</v>
          </cell>
          <cell r="W11257">
            <v>264167</v>
          </cell>
          <cell r="X11257">
            <v>191396</v>
          </cell>
          <cell r="Y11257">
            <v>12243</v>
          </cell>
          <cell r="Z11257">
            <v>374087</v>
          </cell>
          <cell r="AA11257">
            <v>79930</v>
          </cell>
          <cell r="AB11257">
            <v>334270</v>
          </cell>
          <cell r="AC11257">
            <v>71034</v>
          </cell>
          <cell r="AD11257"/>
          <cell r="AE11257">
            <v>63765</v>
          </cell>
          <cell r="AF11257">
            <v>64306</v>
          </cell>
          <cell r="AG11257">
            <v>368457</v>
          </cell>
          <cell r="AH11257">
            <v>208530</v>
          </cell>
          <cell r="AI11257">
            <v>209431</v>
          </cell>
          <cell r="AJ11257"/>
          <cell r="AK11257">
            <v>465922</v>
          </cell>
          <cell r="AL11257"/>
          <cell r="AM11257">
            <v>283137</v>
          </cell>
          <cell r="AN11257">
            <v>1334551</v>
          </cell>
        </row>
        <row r="11258">
          <cell r="E11258">
            <v>11257</v>
          </cell>
          <cell r="F11258"/>
          <cell r="G11258"/>
          <cell r="H11258"/>
          <cell r="I11258"/>
          <cell r="J11258"/>
          <cell r="K11258"/>
          <cell r="L11258"/>
          <cell r="M11258"/>
          <cell r="N11258"/>
          <cell r="O11258"/>
          <cell r="P11258"/>
          <cell r="Q11258"/>
          <cell r="R11258"/>
          <cell r="S11258"/>
          <cell r="T11258"/>
          <cell r="U11258"/>
          <cell r="V11258"/>
          <cell r="W11258"/>
          <cell r="X11258">
            <v>25159</v>
          </cell>
          <cell r="Y11258">
            <v>28134</v>
          </cell>
          <cell r="Z11258">
            <v>88327</v>
          </cell>
          <cell r="AA11258">
            <v>68791</v>
          </cell>
          <cell r="AB11258">
            <v>6097885</v>
          </cell>
          <cell r="AC11258">
            <v>498823</v>
          </cell>
          <cell r="AD11258"/>
          <cell r="AE11258"/>
          <cell r="AF11258"/>
          <cell r="AG11258"/>
          <cell r="AH11258"/>
          <cell r="AI11258"/>
          <cell r="AJ11258"/>
          <cell r="AK11258">
            <v>187781</v>
          </cell>
          <cell r="AL11258"/>
          <cell r="AM11258">
            <v>311017</v>
          </cell>
          <cell r="AN11258">
            <v>1261102</v>
          </cell>
        </row>
        <row r="11259">
          <cell r="E11259">
            <v>11258</v>
          </cell>
          <cell r="F11259"/>
          <cell r="G11259"/>
          <cell r="H11259"/>
          <cell r="I11259"/>
          <cell r="J11259"/>
          <cell r="K11259"/>
          <cell r="L11259"/>
          <cell r="M11259"/>
          <cell r="N11259"/>
          <cell r="O11259"/>
          <cell r="P11259"/>
          <cell r="Q11259"/>
          <cell r="R11259"/>
          <cell r="S11259"/>
          <cell r="T11259"/>
          <cell r="U11259"/>
          <cell r="V11259"/>
          <cell r="W11259"/>
          <cell r="X11259"/>
          <cell r="Y11259"/>
          <cell r="Z11259"/>
          <cell r="AA11259"/>
          <cell r="AB11259"/>
          <cell r="AC11259"/>
          <cell r="AD11259"/>
          <cell r="AE11259"/>
          <cell r="AF11259"/>
          <cell r="AG11259"/>
          <cell r="AH11259"/>
          <cell r="AI11259"/>
          <cell r="AJ11259"/>
          <cell r="AK11259"/>
          <cell r="AL11259"/>
          <cell r="AM11259"/>
          <cell r="AN11259"/>
        </row>
        <row r="11260">
          <cell r="E11260">
            <v>11259</v>
          </cell>
          <cell r="F11260"/>
          <cell r="G11260"/>
          <cell r="H11260"/>
          <cell r="I11260"/>
          <cell r="J11260"/>
          <cell r="K11260"/>
          <cell r="L11260"/>
          <cell r="M11260"/>
          <cell r="N11260"/>
          <cell r="O11260"/>
          <cell r="P11260"/>
          <cell r="Q11260"/>
          <cell r="R11260"/>
          <cell r="S11260"/>
          <cell r="T11260"/>
          <cell r="U11260"/>
          <cell r="V11260"/>
          <cell r="W11260"/>
          <cell r="X11260"/>
          <cell r="Y11260"/>
          <cell r="Z11260"/>
          <cell r="AA11260"/>
          <cell r="AB11260"/>
          <cell r="AC11260"/>
          <cell r="AD11260"/>
          <cell r="AE11260"/>
          <cell r="AF11260"/>
          <cell r="AG11260"/>
          <cell r="AH11260"/>
          <cell r="AI11260"/>
          <cell r="AJ11260"/>
          <cell r="AK11260"/>
          <cell r="AL11260"/>
          <cell r="AM11260"/>
          <cell r="AN11260"/>
        </row>
        <row r="11261">
          <cell r="E11261">
            <v>11260</v>
          </cell>
          <cell r="F11261"/>
          <cell r="G11261"/>
          <cell r="H11261"/>
          <cell r="I11261"/>
          <cell r="J11261"/>
          <cell r="K11261"/>
          <cell r="L11261"/>
          <cell r="M11261"/>
          <cell r="N11261"/>
          <cell r="O11261"/>
          <cell r="P11261"/>
          <cell r="Q11261"/>
          <cell r="R11261"/>
          <cell r="S11261"/>
          <cell r="T11261"/>
          <cell r="U11261"/>
          <cell r="V11261"/>
          <cell r="W11261"/>
          <cell r="X11261"/>
          <cell r="Y11261"/>
          <cell r="Z11261">
            <v>265</v>
          </cell>
          <cell r="AA11261"/>
          <cell r="AB11261"/>
          <cell r="AC11261"/>
          <cell r="AD11261"/>
          <cell r="AE11261"/>
          <cell r="AF11261"/>
          <cell r="AG11261"/>
          <cell r="AH11261"/>
          <cell r="AI11261"/>
          <cell r="AJ11261"/>
          <cell r="AK11261"/>
          <cell r="AL11261"/>
          <cell r="AM11261"/>
          <cell r="AN11261"/>
        </row>
        <row r="11262">
          <cell r="E11262">
            <v>11261</v>
          </cell>
          <cell r="F11262">
            <v>967592</v>
          </cell>
          <cell r="G11262">
            <v>886480</v>
          </cell>
          <cell r="H11262">
            <v>3908</v>
          </cell>
          <cell r="I11262">
            <v>4587</v>
          </cell>
          <cell r="J11262"/>
          <cell r="K11262">
            <v>41459</v>
          </cell>
          <cell r="L11262">
            <v>152656</v>
          </cell>
          <cell r="M11262">
            <v>27233</v>
          </cell>
          <cell r="N11262"/>
          <cell r="O11262">
            <v>5237090</v>
          </cell>
          <cell r="P11262">
            <v>31547</v>
          </cell>
          <cell r="Q11262">
            <v>6200</v>
          </cell>
          <cell r="R11262">
            <v>623</v>
          </cell>
          <cell r="S11262">
            <v>2351</v>
          </cell>
          <cell r="T11262">
            <v>19371</v>
          </cell>
          <cell r="U11262"/>
          <cell r="V11262"/>
          <cell r="W11262">
            <v>3346</v>
          </cell>
          <cell r="X11262">
            <v>2263</v>
          </cell>
          <cell r="Y11262"/>
          <cell r="Z11262"/>
          <cell r="AA11262"/>
          <cell r="AB11262">
            <v>711257</v>
          </cell>
          <cell r="AC11262"/>
          <cell r="AD11262"/>
          <cell r="AE11262">
            <v>626</v>
          </cell>
          <cell r="AF11262">
            <v>5820476</v>
          </cell>
          <cell r="AG11262">
            <v>4162</v>
          </cell>
          <cell r="AH11262">
            <v>280335</v>
          </cell>
          <cell r="AI11262">
            <v>63716</v>
          </cell>
          <cell r="AJ11262"/>
          <cell r="AK11262"/>
          <cell r="AL11262"/>
          <cell r="AM11262"/>
          <cell r="AN11262"/>
        </row>
        <row r="11263">
          <cell r="E11263">
            <v>11262</v>
          </cell>
          <cell r="F11263">
            <v>967592</v>
          </cell>
          <cell r="G11263">
            <v>886480</v>
          </cell>
          <cell r="H11263">
            <v>3908</v>
          </cell>
          <cell r="I11263">
            <v>4587</v>
          </cell>
          <cell r="J11263"/>
          <cell r="K11263">
            <v>41459</v>
          </cell>
          <cell r="L11263">
            <v>152656</v>
          </cell>
          <cell r="M11263">
            <v>27233</v>
          </cell>
          <cell r="N11263"/>
          <cell r="O11263">
            <v>5237090</v>
          </cell>
          <cell r="P11263">
            <v>31547</v>
          </cell>
          <cell r="Q11263">
            <v>6200</v>
          </cell>
          <cell r="R11263">
            <v>623</v>
          </cell>
          <cell r="S11263">
            <v>2351</v>
          </cell>
          <cell r="T11263">
            <v>19371</v>
          </cell>
          <cell r="U11263"/>
          <cell r="V11263"/>
          <cell r="W11263">
            <v>3346</v>
          </cell>
          <cell r="X11263">
            <v>27422</v>
          </cell>
          <cell r="Y11263">
            <v>28134</v>
          </cell>
          <cell r="Z11263">
            <v>88592</v>
          </cell>
          <cell r="AA11263">
            <v>68791</v>
          </cell>
          <cell r="AB11263">
            <v>6809142</v>
          </cell>
          <cell r="AC11263">
            <v>498823</v>
          </cell>
          <cell r="AD11263"/>
          <cell r="AE11263">
            <v>626</v>
          </cell>
          <cell r="AF11263">
            <v>5820476</v>
          </cell>
          <cell r="AG11263">
            <v>4162</v>
          </cell>
          <cell r="AH11263">
            <v>280335</v>
          </cell>
          <cell r="AI11263">
            <v>63716</v>
          </cell>
          <cell r="AJ11263"/>
          <cell r="AK11263">
            <v>187781</v>
          </cell>
          <cell r="AL11263"/>
          <cell r="AM11263">
            <v>311017</v>
          </cell>
          <cell r="AN11263">
            <v>1261102</v>
          </cell>
        </row>
        <row r="11264">
          <cell r="E11264">
            <v>11263</v>
          </cell>
          <cell r="F11264"/>
          <cell r="G11264"/>
          <cell r="H11264"/>
          <cell r="I11264"/>
          <cell r="J11264"/>
          <cell r="K11264"/>
          <cell r="L11264"/>
          <cell r="M11264"/>
          <cell r="N11264"/>
          <cell r="O11264"/>
          <cell r="P11264"/>
          <cell r="Q11264"/>
          <cell r="R11264"/>
          <cell r="S11264"/>
          <cell r="T11264"/>
          <cell r="U11264"/>
          <cell r="V11264"/>
          <cell r="W11264"/>
          <cell r="X11264">
            <v>21729</v>
          </cell>
          <cell r="Y11264">
            <v>19407</v>
          </cell>
          <cell r="Z11264">
            <v>59230</v>
          </cell>
          <cell r="AA11264">
            <v>222548</v>
          </cell>
          <cell r="AB11264"/>
          <cell r="AC11264">
            <v>103043</v>
          </cell>
          <cell r="AD11264"/>
          <cell r="AE11264"/>
          <cell r="AF11264"/>
          <cell r="AG11264"/>
          <cell r="AH11264"/>
          <cell r="AI11264"/>
          <cell r="AJ11264"/>
          <cell r="AK11264">
            <v>116765</v>
          </cell>
          <cell r="AL11264"/>
          <cell r="AM11264">
            <v>174550</v>
          </cell>
          <cell r="AN11264">
            <v>1760991</v>
          </cell>
        </row>
        <row r="11265">
          <cell r="E11265">
            <v>11264</v>
          </cell>
          <cell r="F11265"/>
          <cell r="G11265"/>
          <cell r="H11265"/>
          <cell r="I11265"/>
          <cell r="J11265"/>
          <cell r="K11265"/>
          <cell r="L11265"/>
          <cell r="M11265"/>
          <cell r="N11265"/>
          <cell r="O11265"/>
          <cell r="P11265"/>
          <cell r="Q11265"/>
          <cell r="R11265"/>
          <cell r="S11265"/>
          <cell r="T11265"/>
          <cell r="U11265"/>
          <cell r="V11265"/>
          <cell r="W11265"/>
          <cell r="X11265"/>
          <cell r="Y11265"/>
          <cell r="Z11265"/>
          <cell r="AA11265"/>
          <cell r="AB11265"/>
          <cell r="AC11265"/>
          <cell r="AD11265"/>
          <cell r="AE11265"/>
          <cell r="AF11265"/>
          <cell r="AG11265"/>
          <cell r="AH11265"/>
          <cell r="AI11265"/>
          <cell r="AJ11265"/>
          <cell r="AK11265"/>
          <cell r="AL11265"/>
          <cell r="AM11265"/>
          <cell r="AN11265"/>
        </row>
        <row r="11266">
          <cell r="E11266">
            <v>11265</v>
          </cell>
          <cell r="F11266"/>
          <cell r="G11266"/>
          <cell r="H11266"/>
          <cell r="I11266"/>
          <cell r="J11266"/>
          <cell r="K11266"/>
          <cell r="L11266"/>
          <cell r="M11266"/>
          <cell r="N11266"/>
          <cell r="O11266"/>
          <cell r="P11266"/>
          <cell r="Q11266"/>
          <cell r="R11266"/>
          <cell r="S11266"/>
          <cell r="T11266"/>
          <cell r="U11266"/>
          <cell r="V11266"/>
          <cell r="W11266"/>
          <cell r="X11266"/>
          <cell r="Y11266"/>
          <cell r="Z11266"/>
          <cell r="AA11266"/>
          <cell r="AB11266"/>
          <cell r="AC11266"/>
          <cell r="AD11266"/>
          <cell r="AE11266"/>
          <cell r="AF11266"/>
          <cell r="AG11266"/>
          <cell r="AH11266"/>
          <cell r="AI11266"/>
          <cell r="AJ11266"/>
          <cell r="AK11266"/>
          <cell r="AL11266"/>
          <cell r="AM11266"/>
          <cell r="AN11266"/>
        </row>
        <row r="11267">
          <cell r="E11267">
            <v>11266</v>
          </cell>
          <cell r="F11267"/>
          <cell r="G11267"/>
          <cell r="H11267"/>
          <cell r="I11267"/>
          <cell r="J11267"/>
          <cell r="K11267"/>
          <cell r="L11267"/>
          <cell r="M11267">
            <v>9779</v>
          </cell>
          <cell r="N11267"/>
          <cell r="O11267"/>
          <cell r="P11267"/>
          <cell r="Q11267">
            <v>141</v>
          </cell>
          <cell r="R11267"/>
          <cell r="S11267"/>
          <cell r="T11267"/>
          <cell r="U11267"/>
          <cell r="V11267"/>
          <cell r="W11267"/>
          <cell r="X11267"/>
          <cell r="Y11267"/>
          <cell r="Z11267">
            <v>332</v>
          </cell>
          <cell r="AA11267"/>
          <cell r="AB11267"/>
          <cell r="AC11267"/>
          <cell r="AD11267"/>
          <cell r="AE11267"/>
          <cell r="AF11267"/>
          <cell r="AG11267"/>
          <cell r="AH11267"/>
          <cell r="AI11267"/>
          <cell r="AJ11267"/>
          <cell r="AK11267"/>
          <cell r="AL11267"/>
          <cell r="AM11267"/>
          <cell r="AN11267">
            <v>768</v>
          </cell>
        </row>
        <row r="11268">
          <cell r="E11268">
            <v>11267</v>
          </cell>
          <cell r="F11268">
            <v>650867</v>
          </cell>
          <cell r="G11268">
            <v>4483266</v>
          </cell>
          <cell r="H11268">
            <v>29188</v>
          </cell>
          <cell r="I11268">
            <v>27119</v>
          </cell>
          <cell r="J11268"/>
          <cell r="K11268">
            <v>690</v>
          </cell>
          <cell r="L11268">
            <v>251546</v>
          </cell>
          <cell r="M11268">
            <v>1101786</v>
          </cell>
          <cell r="N11268"/>
          <cell r="O11268">
            <v>2546170</v>
          </cell>
          <cell r="P11268">
            <v>2633</v>
          </cell>
          <cell r="Q11268">
            <v>38672</v>
          </cell>
          <cell r="R11268">
            <v>22862</v>
          </cell>
          <cell r="S11268">
            <v>8516</v>
          </cell>
          <cell r="T11268">
            <v>2730</v>
          </cell>
          <cell r="U11268"/>
          <cell r="V11268"/>
          <cell r="W11268">
            <v>236618</v>
          </cell>
          <cell r="X11268">
            <v>1218</v>
          </cell>
          <cell r="Y11268"/>
          <cell r="Z11268"/>
          <cell r="AA11268"/>
          <cell r="AB11268"/>
          <cell r="AC11268"/>
          <cell r="AD11268"/>
          <cell r="AE11268">
            <v>7655</v>
          </cell>
          <cell r="AF11268">
            <v>338883</v>
          </cell>
          <cell r="AG11268">
            <v>537</v>
          </cell>
          <cell r="AH11268">
            <v>97990</v>
          </cell>
          <cell r="AI11268">
            <v>506</v>
          </cell>
          <cell r="AJ11268"/>
          <cell r="AK11268"/>
          <cell r="AL11268"/>
          <cell r="AM11268"/>
          <cell r="AN11268"/>
        </row>
        <row r="11269">
          <cell r="E11269">
            <v>11268</v>
          </cell>
          <cell r="F11269">
            <v>650867</v>
          </cell>
          <cell r="G11269">
            <v>4483266</v>
          </cell>
          <cell r="H11269">
            <v>29188</v>
          </cell>
          <cell r="I11269">
            <v>27119</v>
          </cell>
          <cell r="J11269"/>
          <cell r="K11269">
            <v>690</v>
          </cell>
          <cell r="L11269">
            <v>251546</v>
          </cell>
          <cell r="M11269">
            <v>1111565</v>
          </cell>
          <cell r="N11269"/>
          <cell r="O11269">
            <v>2546170</v>
          </cell>
          <cell r="P11269">
            <v>2633</v>
          </cell>
          <cell r="Q11269">
            <v>38813</v>
          </cell>
          <cell r="R11269">
            <v>22862</v>
          </cell>
          <cell r="S11269">
            <v>8516</v>
          </cell>
          <cell r="T11269">
            <v>2730</v>
          </cell>
          <cell r="U11269"/>
          <cell r="V11269"/>
          <cell r="W11269">
            <v>236618</v>
          </cell>
          <cell r="X11269">
            <v>22947</v>
          </cell>
          <cell r="Y11269">
            <v>19407</v>
          </cell>
          <cell r="Z11269">
            <v>59562</v>
          </cell>
          <cell r="AA11269">
            <v>222548</v>
          </cell>
          <cell r="AB11269"/>
          <cell r="AC11269">
            <v>103043</v>
          </cell>
          <cell r="AD11269"/>
          <cell r="AE11269">
            <v>7655</v>
          </cell>
          <cell r="AF11269">
            <v>338883</v>
          </cell>
          <cell r="AG11269">
            <v>537</v>
          </cell>
          <cell r="AH11269">
            <v>97990</v>
          </cell>
          <cell r="AI11269">
            <v>506</v>
          </cell>
          <cell r="AJ11269"/>
          <cell r="AK11269">
            <v>116765</v>
          </cell>
          <cell r="AL11269"/>
          <cell r="AM11269">
            <v>174550</v>
          </cell>
          <cell r="AN11269">
            <v>1761759</v>
          </cell>
        </row>
        <row r="11270">
          <cell r="E11270">
            <v>11269</v>
          </cell>
          <cell r="F11270"/>
          <cell r="G11270"/>
          <cell r="H11270"/>
          <cell r="I11270"/>
          <cell r="J11270"/>
          <cell r="K11270">
            <v>44</v>
          </cell>
          <cell r="L11270"/>
          <cell r="M11270"/>
          <cell r="N11270"/>
          <cell r="O11270"/>
          <cell r="P11270"/>
          <cell r="Q11270"/>
          <cell r="R11270"/>
          <cell r="S11270"/>
          <cell r="T11270"/>
          <cell r="U11270"/>
          <cell r="V11270"/>
          <cell r="W11270"/>
          <cell r="X11270">
            <v>26560</v>
          </cell>
          <cell r="Y11270">
            <v>186045</v>
          </cell>
          <cell r="Z11270">
            <v>91843</v>
          </cell>
          <cell r="AA11270">
            <v>89425</v>
          </cell>
          <cell r="AB11270"/>
          <cell r="AC11270"/>
          <cell r="AD11270"/>
          <cell r="AE11270"/>
          <cell r="AF11270"/>
          <cell r="AG11270"/>
          <cell r="AH11270"/>
          <cell r="AI11270"/>
          <cell r="AJ11270"/>
          <cell r="AK11270">
            <v>103313</v>
          </cell>
          <cell r="AL11270"/>
          <cell r="AM11270">
            <v>110428</v>
          </cell>
          <cell r="AN11270">
            <v>308948</v>
          </cell>
        </row>
        <row r="11271">
          <cell r="E11271">
            <v>11270</v>
          </cell>
          <cell r="F11271"/>
          <cell r="G11271"/>
          <cell r="H11271"/>
          <cell r="I11271"/>
          <cell r="J11271"/>
          <cell r="K11271"/>
          <cell r="L11271"/>
          <cell r="M11271"/>
          <cell r="N11271"/>
          <cell r="O11271"/>
          <cell r="P11271"/>
          <cell r="Q11271"/>
          <cell r="R11271"/>
          <cell r="S11271"/>
          <cell r="T11271"/>
          <cell r="U11271"/>
          <cell r="V11271"/>
          <cell r="W11271"/>
          <cell r="X11271"/>
          <cell r="Y11271"/>
          <cell r="Z11271"/>
          <cell r="AA11271"/>
          <cell r="AB11271"/>
          <cell r="AC11271"/>
          <cell r="AD11271"/>
          <cell r="AE11271"/>
          <cell r="AF11271"/>
          <cell r="AG11271"/>
          <cell r="AH11271"/>
          <cell r="AI11271"/>
          <cell r="AJ11271"/>
          <cell r="AK11271"/>
          <cell r="AL11271"/>
          <cell r="AM11271"/>
          <cell r="AN11271"/>
        </row>
        <row r="11272">
          <cell r="E11272">
            <v>11271</v>
          </cell>
          <cell r="F11272"/>
          <cell r="G11272"/>
          <cell r="H11272"/>
          <cell r="I11272"/>
          <cell r="J11272"/>
          <cell r="K11272"/>
          <cell r="L11272"/>
          <cell r="M11272"/>
          <cell r="N11272"/>
          <cell r="O11272"/>
          <cell r="P11272"/>
          <cell r="Q11272"/>
          <cell r="R11272"/>
          <cell r="S11272"/>
          <cell r="T11272"/>
          <cell r="U11272"/>
          <cell r="V11272"/>
          <cell r="W11272"/>
          <cell r="X11272"/>
          <cell r="Y11272"/>
          <cell r="Z11272"/>
          <cell r="AA11272"/>
          <cell r="AB11272"/>
          <cell r="AC11272"/>
          <cell r="AD11272"/>
          <cell r="AE11272"/>
          <cell r="AF11272"/>
          <cell r="AG11272"/>
          <cell r="AH11272"/>
          <cell r="AI11272"/>
          <cell r="AJ11272"/>
          <cell r="AK11272"/>
          <cell r="AL11272"/>
          <cell r="AM11272"/>
          <cell r="AN11272"/>
        </row>
        <row r="11273">
          <cell r="E11273">
            <v>11272</v>
          </cell>
          <cell r="F11273"/>
          <cell r="G11273"/>
          <cell r="H11273"/>
          <cell r="I11273"/>
          <cell r="J11273"/>
          <cell r="K11273"/>
          <cell r="L11273"/>
          <cell r="M11273"/>
          <cell r="N11273"/>
          <cell r="O11273"/>
          <cell r="P11273"/>
          <cell r="Q11273">
            <v>952</v>
          </cell>
          <cell r="R11273"/>
          <cell r="S11273"/>
          <cell r="T11273"/>
          <cell r="U11273"/>
          <cell r="V11273"/>
          <cell r="W11273">
            <v>1974</v>
          </cell>
          <cell r="X11273"/>
          <cell r="Y11273"/>
          <cell r="Z11273">
            <v>53</v>
          </cell>
          <cell r="AA11273"/>
          <cell r="AB11273"/>
          <cell r="AC11273"/>
          <cell r="AD11273"/>
          <cell r="AE11273"/>
          <cell r="AF11273"/>
          <cell r="AG11273"/>
          <cell r="AH11273"/>
          <cell r="AI11273"/>
          <cell r="AJ11273"/>
          <cell r="AK11273"/>
          <cell r="AL11273"/>
          <cell r="AM11273"/>
          <cell r="AN11273"/>
        </row>
        <row r="11274">
          <cell r="E11274">
            <v>11273</v>
          </cell>
          <cell r="F11274">
            <v>528526</v>
          </cell>
          <cell r="G11274">
            <v>2152098</v>
          </cell>
          <cell r="H11274">
            <v>149344</v>
          </cell>
          <cell r="I11274">
            <v>16064</v>
          </cell>
          <cell r="J11274"/>
          <cell r="K11274"/>
          <cell r="L11274">
            <v>2218216</v>
          </cell>
          <cell r="M11274">
            <v>15129</v>
          </cell>
          <cell r="N11274"/>
          <cell r="O11274">
            <v>1594184</v>
          </cell>
          <cell r="P11274">
            <v>15339</v>
          </cell>
          <cell r="Q11274"/>
          <cell r="R11274">
            <v>7621</v>
          </cell>
          <cell r="S11274">
            <v>35827</v>
          </cell>
          <cell r="T11274">
            <v>958643</v>
          </cell>
          <cell r="U11274"/>
          <cell r="V11274">
            <v>154669</v>
          </cell>
          <cell r="W11274">
            <v>2039</v>
          </cell>
          <cell r="X11274">
            <v>8327</v>
          </cell>
          <cell r="Y11274"/>
          <cell r="Z11274"/>
          <cell r="AA11274"/>
          <cell r="AB11274"/>
          <cell r="AC11274">
            <v>677005</v>
          </cell>
          <cell r="AD11274"/>
          <cell r="AE11274">
            <v>5287</v>
          </cell>
          <cell r="AF11274">
            <v>2249543</v>
          </cell>
          <cell r="AG11274">
            <v>10000</v>
          </cell>
          <cell r="AH11274">
            <v>149614</v>
          </cell>
          <cell r="AI11274">
            <v>33423</v>
          </cell>
          <cell r="AJ11274"/>
          <cell r="AK11274"/>
          <cell r="AL11274"/>
          <cell r="AM11274"/>
          <cell r="AN11274"/>
        </row>
        <row r="11275">
          <cell r="E11275">
            <v>11274</v>
          </cell>
          <cell r="F11275">
            <v>528526</v>
          </cell>
          <cell r="G11275">
            <v>2152098</v>
          </cell>
          <cell r="H11275">
            <v>149344</v>
          </cell>
          <cell r="I11275">
            <v>16064</v>
          </cell>
          <cell r="J11275"/>
          <cell r="K11275">
            <v>44</v>
          </cell>
          <cell r="L11275">
            <v>2218216</v>
          </cell>
          <cell r="M11275">
            <v>15129</v>
          </cell>
          <cell r="N11275"/>
          <cell r="O11275">
            <v>1594184</v>
          </cell>
          <cell r="P11275">
            <v>15339</v>
          </cell>
          <cell r="Q11275">
            <v>952</v>
          </cell>
          <cell r="R11275">
            <v>7621</v>
          </cell>
          <cell r="S11275">
            <v>35827</v>
          </cell>
          <cell r="T11275">
            <v>958643</v>
          </cell>
          <cell r="U11275"/>
          <cell r="V11275">
            <v>154669</v>
          </cell>
          <cell r="W11275">
            <v>4013</v>
          </cell>
          <cell r="X11275">
            <v>34887</v>
          </cell>
          <cell r="Y11275">
            <v>186045</v>
          </cell>
          <cell r="Z11275">
            <v>91896</v>
          </cell>
          <cell r="AA11275">
            <v>89425</v>
          </cell>
          <cell r="AB11275"/>
          <cell r="AC11275">
            <v>677005</v>
          </cell>
          <cell r="AD11275"/>
          <cell r="AE11275">
            <v>5287</v>
          </cell>
          <cell r="AF11275">
            <v>2249543</v>
          </cell>
          <cell r="AG11275">
            <v>10000</v>
          </cell>
          <cell r="AH11275">
            <v>149614</v>
          </cell>
          <cell r="AI11275">
            <v>33423</v>
          </cell>
          <cell r="AJ11275"/>
          <cell r="AK11275">
            <v>103313</v>
          </cell>
          <cell r="AL11275"/>
          <cell r="AM11275">
            <v>110428</v>
          </cell>
          <cell r="AN11275">
            <v>308948</v>
          </cell>
        </row>
        <row r="11276">
          <cell r="E11276">
            <v>11275</v>
          </cell>
          <cell r="F11276"/>
          <cell r="G11276"/>
          <cell r="H11276"/>
          <cell r="I11276"/>
          <cell r="J11276"/>
          <cell r="K11276"/>
          <cell r="L11276"/>
          <cell r="M11276"/>
          <cell r="N11276"/>
          <cell r="O11276"/>
          <cell r="P11276"/>
          <cell r="Q11276"/>
          <cell r="R11276"/>
          <cell r="S11276"/>
          <cell r="T11276"/>
          <cell r="U11276"/>
          <cell r="V11276"/>
          <cell r="W11276"/>
          <cell r="X11276">
            <v>898</v>
          </cell>
          <cell r="Y11276">
            <v>9040</v>
          </cell>
          <cell r="Z11276">
            <v>1325</v>
          </cell>
          <cell r="AA11276">
            <v>312998</v>
          </cell>
          <cell r="AB11276"/>
          <cell r="AC11276"/>
          <cell r="AD11276"/>
          <cell r="AE11276"/>
          <cell r="AF11276"/>
          <cell r="AG11276"/>
          <cell r="AH11276"/>
          <cell r="AI11276"/>
          <cell r="AJ11276"/>
          <cell r="AK11276">
            <v>236329</v>
          </cell>
          <cell r="AL11276"/>
          <cell r="AM11276">
            <v>349620</v>
          </cell>
          <cell r="AN11276">
            <v>5381</v>
          </cell>
        </row>
        <row r="11277">
          <cell r="E11277">
            <v>11276</v>
          </cell>
          <cell r="F11277"/>
          <cell r="G11277"/>
          <cell r="H11277"/>
          <cell r="I11277"/>
          <cell r="J11277"/>
          <cell r="K11277"/>
          <cell r="L11277"/>
          <cell r="M11277"/>
          <cell r="N11277"/>
          <cell r="O11277"/>
          <cell r="P11277"/>
          <cell r="Q11277"/>
          <cell r="R11277"/>
          <cell r="S11277"/>
          <cell r="T11277"/>
          <cell r="U11277"/>
          <cell r="V11277"/>
          <cell r="W11277"/>
          <cell r="X11277"/>
          <cell r="Y11277"/>
          <cell r="Z11277"/>
          <cell r="AA11277"/>
          <cell r="AB11277"/>
          <cell r="AC11277"/>
          <cell r="AD11277"/>
          <cell r="AE11277"/>
          <cell r="AF11277"/>
          <cell r="AG11277"/>
          <cell r="AH11277"/>
          <cell r="AI11277"/>
          <cell r="AJ11277"/>
          <cell r="AK11277"/>
          <cell r="AL11277"/>
          <cell r="AM11277"/>
          <cell r="AN11277"/>
        </row>
        <row r="11278">
          <cell r="E11278">
            <v>11277</v>
          </cell>
          <cell r="F11278"/>
          <cell r="G11278"/>
          <cell r="H11278"/>
          <cell r="I11278"/>
          <cell r="J11278"/>
          <cell r="K11278"/>
          <cell r="L11278"/>
          <cell r="M11278"/>
          <cell r="N11278"/>
          <cell r="O11278"/>
          <cell r="P11278"/>
          <cell r="Q11278"/>
          <cell r="R11278"/>
          <cell r="S11278"/>
          <cell r="T11278"/>
          <cell r="U11278"/>
          <cell r="V11278"/>
          <cell r="W11278"/>
          <cell r="X11278"/>
          <cell r="Y11278"/>
          <cell r="Z11278"/>
          <cell r="AA11278"/>
          <cell r="AB11278"/>
          <cell r="AC11278"/>
          <cell r="AD11278"/>
          <cell r="AE11278"/>
          <cell r="AF11278"/>
          <cell r="AG11278"/>
          <cell r="AH11278"/>
          <cell r="AI11278"/>
          <cell r="AJ11278"/>
          <cell r="AK11278"/>
          <cell r="AL11278"/>
          <cell r="AM11278"/>
          <cell r="AN11278"/>
        </row>
        <row r="11279">
          <cell r="E11279">
            <v>11278</v>
          </cell>
          <cell r="F11279"/>
          <cell r="G11279"/>
          <cell r="H11279"/>
          <cell r="I11279"/>
          <cell r="J11279"/>
          <cell r="K11279"/>
          <cell r="L11279"/>
          <cell r="M11279"/>
          <cell r="N11279"/>
          <cell r="O11279"/>
          <cell r="P11279"/>
          <cell r="Q11279">
            <v>2043</v>
          </cell>
          <cell r="R11279"/>
          <cell r="S11279"/>
          <cell r="T11279"/>
          <cell r="U11279"/>
          <cell r="V11279"/>
          <cell r="W11279">
            <v>3535</v>
          </cell>
          <cell r="X11279"/>
          <cell r="Y11279"/>
          <cell r="Z11279"/>
          <cell r="AA11279"/>
          <cell r="AB11279"/>
          <cell r="AC11279"/>
          <cell r="AD11279"/>
          <cell r="AE11279"/>
          <cell r="AF11279"/>
          <cell r="AG11279"/>
          <cell r="AH11279"/>
          <cell r="AI11279"/>
          <cell r="AJ11279"/>
          <cell r="AK11279"/>
          <cell r="AL11279"/>
          <cell r="AM11279"/>
          <cell r="AN11279"/>
        </row>
        <row r="11280">
          <cell r="E11280">
            <v>11279</v>
          </cell>
          <cell r="F11280">
            <v>500649</v>
          </cell>
          <cell r="G11280">
            <v>429566</v>
          </cell>
          <cell r="H11280"/>
          <cell r="I11280">
            <v>23793</v>
          </cell>
          <cell r="J11280"/>
          <cell r="K11280">
            <v>8065</v>
          </cell>
          <cell r="L11280">
            <v>133508</v>
          </cell>
          <cell r="M11280">
            <v>297269</v>
          </cell>
          <cell r="N11280"/>
          <cell r="O11280">
            <v>179521</v>
          </cell>
          <cell r="P11280">
            <v>39483</v>
          </cell>
          <cell r="Q11280">
            <v>30152</v>
          </cell>
          <cell r="R11280">
            <v>148</v>
          </cell>
          <cell r="S11280">
            <v>390493</v>
          </cell>
          <cell r="T11280"/>
          <cell r="U11280">
            <v>612671</v>
          </cell>
          <cell r="V11280"/>
          <cell r="W11280">
            <v>1553</v>
          </cell>
          <cell r="X11280">
            <v>642</v>
          </cell>
          <cell r="Y11280"/>
          <cell r="Z11280"/>
          <cell r="AA11280">
            <v>822</v>
          </cell>
          <cell r="AB11280"/>
          <cell r="AC11280">
            <v>697023</v>
          </cell>
          <cell r="AD11280"/>
          <cell r="AE11280">
            <v>12794</v>
          </cell>
          <cell r="AF11280">
            <v>155384</v>
          </cell>
          <cell r="AG11280">
            <v>78896</v>
          </cell>
          <cell r="AH11280">
            <v>148523</v>
          </cell>
          <cell r="AI11280">
            <v>1404</v>
          </cell>
          <cell r="AJ11280"/>
          <cell r="AK11280"/>
          <cell r="AL11280"/>
          <cell r="AM11280"/>
          <cell r="AN11280"/>
        </row>
        <row r="11281">
          <cell r="E11281">
            <v>11280</v>
          </cell>
          <cell r="F11281">
            <v>500649</v>
          </cell>
          <cell r="G11281">
            <v>429566</v>
          </cell>
          <cell r="H11281"/>
          <cell r="I11281">
            <v>23793</v>
          </cell>
          <cell r="J11281"/>
          <cell r="K11281">
            <v>8065</v>
          </cell>
          <cell r="L11281">
            <v>133508</v>
          </cell>
          <cell r="M11281">
            <v>297269</v>
          </cell>
          <cell r="N11281"/>
          <cell r="O11281">
            <v>179521</v>
          </cell>
          <cell r="P11281">
            <v>39483</v>
          </cell>
          <cell r="Q11281">
            <v>32195</v>
          </cell>
          <cell r="R11281">
            <v>148</v>
          </cell>
          <cell r="S11281">
            <v>390493</v>
          </cell>
          <cell r="T11281"/>
          <cell r="U11281">
            <v>612671</v>
          </cell>
          <cell r="V11281"/>
          <cell r="W11281">
            <v>5088</v>
          </cell>
          <cell r="X11281">
            <v>1540</v>
          </cell>
          <cell r="Y11281">
            <v>9040</v>
          </cell>
          <cell r="Z11281">
            <v>1325</v>
          </cell>
          <cell r="AA11281">
            <v>313820</v>
          </cell>
          <cell r="AB11281"/>
          <cell r="AC11281">
            <v>697023</v>
          </cell>
          <cell r="AD11281"/>
          <cell r="AE11281">
            <v>12794</v>
          </cell>
          <cell r="AF11281">
            <v>155384</v>
          </cell>
          <cell r="AG11281">
            <v>78896</v>
          </cell>
          <cell r="AH11281">
            <v>148523</v>
          </cell>
          <cell r="AI11281">
            <v>1404</v>
          </cell>
          <cell r="AJ11281"/>
          <cell r="AK11281">
            <v>236329</v>
          </cell>
          <cell r="AL11281"/>
          <cell r="AM11281">
            <v>349620</v>
          </cell>
          <cell r="AN11281">
            <v>5381</v>
          </cell>
        </row>
        <row r="11282">
          <cell r="E11282">
            <v>11281</v>
          </cell>
          <cell r="F11282"/>
          <cell r="G11282"/>
          <cell r="H11282"/>
          <cell r="I11282"/>
          <cell r="J11282"/>
          <cell r="K11282"/>
          <cell r="L11282"/>
          <cell r="M11282"/>
          <cell r="N11282"/>
          <cell r="O11282"/>
          <cell r="P11282"/>
          <cell r="Q11282"/>
          <cell r="R11282"/>
          <cell r="S11282"/>
          <cell r="T11282"/>
          <cell r="U11282"/>
          <cell r="V11282"/>
          <cell r="W11282">
            <v>4184</v>
          </cell>
          <cell r="X11282">
            <v>9108</v>
          </cell>
          <cell r="Y11282">
            <v>20236</v>
          </cell>
          <cell r="Z11282">
            <v>49079</v>
          </cell>
          <cell r="AA11282">
            <v>162328</v>
          </cell>
          <cell r="AB11282"/>
          <cell r="AC11282"/>
          <cell r="AD11282"/>
          <cell r="AE11282"/>
          <cell r="AF11282"/>
          <cell r="AG11282"/>
          <cell r="AH11282"/>
          <cell r="AI11282"/>
          <cell r="AJ11282"/>
          <cell r="AK11282">
            <v>753249</v>
          </cell>
          <cell r="AL11282"/>
          <cell r="AM11282">
            <v>936860</v>
          </cell>
          <cell r="AN11282">
            <v>492738</v>
          </cell>
        </row>
        <row r="11283">
          <cell r="E11283">
            <v>11282</v>
          </cell>
          <cell r="F11283"/>
          <cell r="G11283"/>
          <cell r="H11283"/>
          <cell r="I11283"/>
          <cell r="J11283"/>
          <cell r="K11283"/>
          <cell r="L11283"/>
          <cell r="M11283"/>
          <cell r="N11283"/>
          <cell r="O11283"/>
          <cell r="P11283"/>
          <cell r="Q11283"/>
          <cell r="R11283"/>
          <cell r="S11283"/>
          <cell r="T11283"/>
          <cell r="U11283"/>
          <cell r="V11283"/>
          <cell r="W11283"/>
          <cell r="X11283"/>
          <cell r="Y11283"/>
          <cell r="Z11283"/>
          <cell r="AA11283"/>
          <cell r="AB11283"/>
          <cell r="AC11283"/>
          <cell r="AD11283"/>
          <cell r="AE11283"/>
          <cell r="AF11283"/>
          <cell r="AG11283"/>
          <cell r="AH11283"/>
          <cell r="AI11283"/>
          <cell r="AJ11283"/>
          <cell r="AK11283"/>
          <cell r="AL11283"/>
          <cell r="AM11283"/>
          <cell r="AN11283"/>
        </row>
        <row r="11284">
          <cell r="E11284">
            <v>11283</v>
          </cell>
          <cell r="F11284"/>
          <cell r="G11284"/>
          <cell r="H11284"/>
          <cell r="I11284"/>
          <cell r="J11284"/>
          <cell r="K11284"/>
          <cell r="L11284"/>
          <cell r="M11284"/>
          <cell r="N11284"/>
          <cell r="O11284"/>
          <cell r="P11284"/>
          <cell r="Q11284"/>
          <cell r="R11284"/>
          <cell r="S11284"/>
          <cell r="T11284"/>
          <cell r="U11284"/>
          <cell r="V11284"/>
          <cell r="W11284"/>
          <cell r="X11284"/>
          <cell r="Y11284"/>
          <cell r="Z11284"/>
          <cell r="AA11284"/>
          <cell r="AB11284"/>
          <cell r="AC11284"/>
          <cell r="AD11284"/>
          <cell r="AE11284"/>
          <cell r="AF11284"/>
          <cell r="AG11284"/>
          <cell r="AH11284"/>
          <cell r="AI11284"/>
          <cell r="AJ11284"/>
          <cell r="AK11284"/>
          <cell r="AL11284"/>
          <cell r="AM11284"/>
          <cell r="AN11284"/>
        </row>
        <row r="11285">
          <cell r="E11285">
            <v>11284</v>
          </cell>
          <cell r="F11285"/>
          <cell r="G11285"/>
          <cell r="H11285"/>
          <cell r="I11285"/>
          <cell r="J11285"/>
          <cell r="K11285"/>
          <cell r="L11285"/>
          <cell r="M11285"/>
          <cell r="N11285"/>
          <cell r="O11285"/>
          <cell r="P11285"/>
          <cell r="Q11285">
            <v>1928</v>
          </cell>
          <cell r="R11285"/>
          <cell r="S11285"/>
          <cell r="T11285"/>
          <cell r="U11285"/>
          <cell r="V11285"/>
          <cell r="W11285"/>
          <cell r="X11285"/>
          <cell r="Y11285"/>
          <cell r="Z11285"/>
          <cell r="AA11285"/>
          <cell r="AB11285"/>
          <cell r="AC11285"/>
          <cell r="AD11285"/>
          <cell r="AE11285"/>
          <cell r="AF11285"/>
          <cell r="AG11285"/>
          <cell r="AH11285"/>
          <cell r="AI11285"/>
          <cell r="AJ11285"/>
          <cell r="AK11285"/>
          <cell r="AL11285"/>
          <cell r="AM11285"/>
          <cell r="AN11285">
            <v>895</v>
          </cell>
        </row>
        <row r="11286">
          <cell r="E11286">
            <v>11285</v>
          </cell>
          <cell r="F11286">
            <v>400606</v>
          </cell>
          <cell r="G11286">
            <v>487695</v>
          </cell>
          <cell r="H11286">
            <v>383623</v>
          </cell>
          <cell r="I11286">
            <v>42992</v>
          </cell>
          <cell r="J11286"/>
          <cell r="K11286">
            <v>79634</v>
          </cell>
          <cell r="L11286">
            <v>288563</v>
          </cell>
          <cell r="M11286">
            <v>5466</v>
          </cell>
          <cell r="N11286"/>
          <cell r="O11286">
            <v>486</v>
          </cell>
          <cell r="P11286">
            <v>135881</v>
          </cell>
          <cell r="Q11286">
            <v>45695</v>
          </cell>
          <cell r="R11286">
            <v>84516</v>
          </cell>
          <cell r="S11286">
            <v>9</v>
          </cell>
          <cell r="T11286">
            <v>1018</v>
          </cell>
          <cell r="U11286">
            <v>1802346</v>
          </cell>
          <cell r="V11286"/>
          <cell r="W11286">
            <v>751</v>
          </cell>
          <cell r="X11286">
            <v>271</v>
          </cell>
          <cell r="Y11286"/>
          <cell r="Z11286"/>
          <cell r="AA11286">
            <v>307</v>
          </cell>
          <cell r="AB11286"/>
          <cell r="AC11286"/>
          <cell r="AD11286"/>
          <cell r="AE11286">
            <v>7686</v>
          </cell>
          <cell r="AF11286"/>
          <cell r="AG11286">
            <v>76272</v>
          </cell>
          <cell r="AH11286">
            <v>47602</v>
          </cell>
          <cell r="AI11286">
            <v>33856</v>
          </cell>
          <cell r="AJ11286"/>
          <cell r="AK11286"/>
          <cell r="AL11286"/>
          <cell r="AM11286"/>
          <cell r="AN11286"/>
        </row>
        <row r="11287">
          <cell r="E11287">
            <v>11286</v>
          </cell>
          <cell r="F11287">
            <v>400606</v>
          </cell>
          <cell r="G11287">
            <v>487695</v>
          </cell>
          <cell r="H11287">
            <v>383623</v>
          </cell>
          <cell r="I11287">
            <v>42992</v>
          </cell>
          <cell r="J11287"/>
          <cell r="K11287">
            <v>79634</v>
          </cell>
          <cell r="L11287">
            <v>288563</v>
          </cell>
          <cell r="M11287">
            <v>5466</v>
          </cell>
          <cell r="N11287"/>
          <cell r="O11287">
            <v>486</v>
          </cell>
          <cell r="P11287">
            <v>135881</v>
          </cell>
          <cell r="Q11287">
            <v>47623</v>
          </cell>
          <cell r="R11287">
            <v>84516</v>
          </cell>
          <cell r="S11287">
            <v>9</v>
          </cell>
          <cell r="T11287">
            <v>1018</v>
          </cell>
          <cell r="U11287">
            <v>1802346</v>
          </cell>
          <cell r="V11287"/>
          <cell r="W11287">
            <v>4935</v>
          </cell>
          <cell r="X11287">
            <v>9379</v>
          </cell>
          <cell r="Y11287">
            <v>20236</v>
          </cell>
          <cell r="Z11287">
            <v>49079</v>
          </cell>
          <cell r="AA11287">
            <v>162635</v>
          </cell>
          <cell r="AB11287"/>
          <cell r="AC11287"/>
          <cell r="AD11287"/>
          <cell r="AE11287">
            <v>7686</v>
          </cell>
          <cell r="AF11287"/>
          <cell r="AG11287">
            <v>76272</v>
          </cell>
          <cell r="AH11287">
            <v>47602</v>
          </cell>
          <cell r="AI11287">
            <v>33856</v>
          </cell>
          <cell r="AJ11287"/>
          <cell r="AK11287">
            <v>753249</v>
          </cell>
          <cell r="AL11287"/>
          <cell r="AM11287">
            <v>936860</v>
          </cell>
          <cell r="AN11287">
            <v>493633</v>
          </cell>
        </row>
        <row r="11288">
          <cell r="E11288">
            <v>11287</v>
          </cell>
          <cell r="F11288"/>
          <cell r="G11288"/>
          <cell r="H11288"/>
          <cell r="I11288"/>
          <cell r="J11288"/>
          <cell r="K11288"/>
          <cell r="L11288"/>
          <cell r="M11288"/>
          <cell r="N11288"/>
          <cell r="O11288"/>
          <cell r="P11288"/>
          <cell r="Q11288"/>
          <cell r="R11288"/>
          <cell r="S11288"/>
          <cell r="T11288"/>
          <cell r="U11288"/>
          <cell r="V11288"/>
          <cell r="W11288"/>
          <cell r="X11288">
            <v>281</v>
          </cell>
          <cell r="Y11288">
            <v>5865</v>
          </cell>
          <cell r="Z11288">
            <v>7462</v>
          </cell>
          <cell r="AA11288">
            <v>5604</v>
          </cell>
          <cell r="AB11288"/>
          <cell r="AC11288"/>
          <cell r="AD11288"/>
          <cell r="AE11288"/>
          <cell r="AF11288"/>
          <cell r="AG11288"/>
          <cell r="AH11288"/>
          <cell r="AI11288"/>
          <cell r="AJ11288"/>
          <cell r="AK11288">
            <v>1154987</v>
          </cell>
          <cell r="AL11288"/>
          <cell r="AM11288">
            <v>640</v>
          </cell>
          <cell r="AN11288">
            <v>94737</v>
          </cell>
        </row>
        <row r="11289">
          <cell r="E11289">
            <v>11288</v>
          </cell>
          <cell r="F11289"/>
          <cell r="G11289"/>
          <cell r="H11289"/>
          <cell r="I11289"/>
          <cell r="J11289"/>
          <cell r="K11289"/>
          <cell r="L11289"/>
          <cell r="M11289"/>
          <cell r="N11289"/>
          <cell r="O11289"/>
          <cell r="P11289"/>
          <cell r="Q11289"/>
          <cell r="R11289"/>
          <cell r="S11289"/>
          <cell r="T11289"/>
          <cell r="U11289"/>
          <cell r="V11289"/>
          <cell r="W11289"/>
          <cell r="X11289"/>
          <cell r="Y11289"/>
          <cell r="Z11289"/>
          <cell r="AA11289"/>
          <cell r="AB11289"/>
          <cell r="AC11289"/>
          <cell r="AD11289"/>
          <cell r="AE11289"/>
          <cell r="AF11289"/>
          <cell r="AG11289"/>
          <cell r="AH11289"/>
          <cell r="AI11289"/>
          <cell r="AJ11289"/>
          <cell r="AK11289"/>
          <cell r="AL11289"/>
          <cell r="AM11289"/>
          <cell r="AN11289"/>
        </row>
        <row r="11290">
          <cell r="E11290">
            <v>11289</v>
          </cell>
          <cell r="F11290"/>
          <cell r="G11290"/>
          <cell r="H11290"/>
          <cell r="I11290"/>
          <cell r="J11290"/>
          <cell r="K11290"/>
          <cell r="L11290"/>
          <cell r="M11290"/>
          <cell r="N11290"/>
          <cell r="O11290"/>
          <cell r="P11290"/>
          <cell r="Q11290"/>
          <cell r="R11290"/>
          <cell r="S11290"/>
          <cell r="T11290"/>
          <cell r="U11290"/>
          <cell r="V11290"/>
          <cell r="W11290"/>
          <cell r="X11290"/>
          <cell r="Y11290"/>
          <cell r="Z11290"/>
          <cell r="AA11290"/>
          <cell r="AB11290"/>
          <cell r="AC11290"/>
          <cell r="AD11290"/>
          <cell r="AE11290"/>
          <cell r="AF11290"/>
          <cell r="AG11290"/>
          <cell r="AH11290"/>
          <cell r="AI11290"/>
          <cell r="AJ11290"/>
          <cell r="AK11290"/>
          <cell r="AL11290"/>
          <cell r="AM11290"/>
          <cell r="AN11290"/>
        </row>
        <row r="11291">
          <cell r="E11291">
            <v>11290</v>
          </cell>
          <cell r="F11291"/>
          <cell r="G11291"/>
          <cell r="H11291"/>
          <cell r="I11291"/>
          <cell r="J11291"/>
          <cell r="K11291"/>
          <cell r="L11291"/>
          <cell r="M11291"/>
          <cell r="N11291"/>
          <cell r="O11291"/>
          <cell r="P11291"/>
          <cell r="Q11291">
            <v>231</v>
          </cell>
          <cell r="R11291"/>
          <cell r="S11291"/>
          <cell r="T11291"/>
          <cell r="U11291"/>
          <cell r="V11291"/>
          <cell r="W11291">
            <v>1534</v>
          </cell>
          <cell r="X11291"/>
          <cell r="Y11291"/>
          <cell r="Z11291"/>
          <cell r="AA11291"/>
          <cell r="AB11291"/>
          <cell r="AC11291"/>
          <cell r="AD11291"/>
          <cell r="AE11291"/>
          <cell r="AF11291"/>
          <cell r="AG11291"/>
          <cell r="AH11291"/>
          <cell r="AI11291"/>
          <cell r="AJ11291"/>
          <cell r="AK11291"/>
          <cell r="AL11291"/>
          <cell r="AM11291"/>
          <cell r="AN11291"/>
        </row>
        <row r="11292">
          <cell r="E11292">
            <v>11291</v>
          </cell>
          <cell r="F11292">
            <v>390871</v>
          </cell>
          <cell r="G11292">
            <v>560729</v>
          </cell>
          <cell r="H11292">
            <v>2685</v>
          </cell>
          <cell r="I11292">
            <v>42229</v>
          </cell>
          <cell r="J11292"/>
          <cell r="K11292">
            <v>4656</v>
          </cell>
          <cell r="L11292">
            <v>159581</v>
          </cell>
          <cell r="M11292">
            <v>77618</v>
          </cell>
          <cell r="N11292"/>
          <cell r="O11292">
            <v>19538676</v>
          </cell>
          <cell r="P11292">
            <v>950079</v>
          </cell>
          <cell r="Q11292">
            <v>6996</v>
          </cell>
          <cell r="R11292"/>
          <cell r="S11292">
            <v>77097</v>
          </cell>
          <cell r="T11292">
            <v>35229</v>
          </cell>
          <cell r="U11292"/>
          <cell r="V11292"/>
          <cell r="W11292">
            <v>62238</v>
          </cell>
          <cell r="X11292">
            <v>823</v>
          </cell>
          <cell r="Y11292"/>
          <cell r="Z11292"/>
          <cell r="AA11292"/>
          <cell r="AB11292"/>
          <cell r="AC11292"/>
          <cell r="AD11292"/>
          <cell r="AE11292">
            <v>23919</v>
          </cell>
          <cell r="AF11292"/>
          <cell r="AG11292">
            <v>218265</v>
          </cell>
          <cell r="AH11292">
            <v>115651</v>
          </cell>
          <cell r="AI11292">
            <v>191934</v>
          </cell>
          <cell r="AJ11292"/>
          <cell r="AK11292"/>
          <cell r="AL11292"/>
          <cell r="AM11292"/>
          <cell r="AN11292"/>
        </row>
        <row r="11293">
          <cell r="E11293">
            <v>11292</v>
          </cell>
          <cell r="F11293">
            <v>390871</v>
          </cell>
          <cell r="G11293">
            <v>560729</v>
          </cell>
          <cell r="H11293">
            <v>2685</v>
          </cell>
          <cell r="I11293">
            <v>42229</v>
          </cell>
          <cell r="J11293"/>
          <cell r="K11293">
            <v>4656</v>
          </cell>
          <cell r="L11293">
            <v>159581</v>
          </cell>
          <cell r="M11293">
            <v>77618</v>
          </cell>
          <cell r="N11293"/>
          <cell r="O11293">
            <v>19538676</v>
          </cell>
          <cell r="P11293">
            <v>950079</v>
          </cell>
          <cell r="Q11293">
            <v>7227</v>
          </cell>
          <cell r="R11293"/>
          <cell r="S11293">
            <v>77097</v>
          </cell>
          <cell r="T11293">
            <v>35229</v>
          </cell>
          <cell r="U11293"/>
          <cell r="V11293"/>
          <cell r="W11293">
            <v>63772</v>
          </cell>
          <cell r="X11293">
            <v>1104</v>
          </cell>
          <cell r="Y11293">
            <v>5865</v>
          </cell>
          <cell r="Z11293">
            <v>7462</v>
          </cell>
          <cell r="AA11293">
            <v>5604</v>
          </cell>
          <cell r="AB11293"/>
          <cell r="AC11293"/>
          <cell r="AD11293"/>
          <cell r="AE11293">
            <v>23919</v>
          </cell>
          <cell r="AF11293"/>
          <cell r="AG11293">
            <v>218265</v>
          </cell>
          <cell r="AH11293">
            <v>115651</v>
          </cell>
          <cell r="AI11293">
            <v>191934</v>
          </cell>
          <cell r="AJ11293"/>
          <cell r="AK11293">
            <v>1154987</v>
          </cell>
          <cell r="AL11293"/>
          <cell r="AM11293">
            <v>640</v>
          </cell>
          <cell r="AN11293">
            <v>94737</v>
          </cell>
        </row>
        <row r="11294">
          <cell r="E11294">
            <v>11293</v>
          </cell>
          <cell r="F11294"/>
          <cell r="G11294"/>
          <cell r="H11294"/>
          <cell r="I11294"/>
          <cell r="J11294"/>
          <cell r="K11294"/>
          <cell r="L11294"/>
          <cell r="M11294"/>
          <cell r="N11294"/>
          <cell r="O11294"/>
          <cell r="P11294"/>
          <cell r="Q11294"/>
          <cell r="R11294"/>
          <cell r="S11294"/>
          <cell r="T11294"/>
          <cell r="U11294"/>
          <cell r="V11294"/>
          <cell r="W11294">
            <v>18482</v>
          </cell>
          <cell r="X11294">
            <v>36291</v>
          </cell>
          <cell r="Y11294">
            <v>3839</v>
          </cell>
          <cell r="Z11294">
            <v>145621</v>
          </cell>
          <cell r="AA11294">
            <v>161620</v>
          </cell>
          <cell r="AB11294"/>
          <cell r="AC11294"/>
          <cell r="AD11294"/>
          <cell r="AE11294"/>
          <cell r="AF11294"/>
          <cell r="AG11294"/>
          <cell r="AH11294"/>
          <cell r="AI11294"/>
          <cell r="AJ11294"/>
          <cell r="AK11294">
            <v>1142</v>
          </cell>
          <cell r="AL11294"/>
          <cell r="AM11294">
            <v>18616</v>
          </cell>
          <cell r="AN11294">
            <v>167440</v>
          </cell>
        </row>
        <row r="11295">
          <cell r="E11295">
            <v>11294</v>
          </cell>
          <cell r="F11295"/>
          <cell r="G11295"/>
          <cell r="H11295"/>
          <cell r="I11295"/>
          <cell r="J11295"/>
          <cell r="K11295"/>
          <cell r="L11295"/>
          <cell r="M11295"/>
          <cell r="N11295"/>
          <cell r="O11295"/>
          <cell r="P11295"/>
          <cell r="Q11295"/>
          <cell r="R11295"/>
          <cell r="S11295"/>
          <cell r="T11295"/>
          <cell r="U11295"/>
          <cell r="V11295"/>
          <cell r="W11295"/>
          <cell r="X11295"/>
          <cell r="Y11295"/>
          <cell r="Z11295"/>
          <cell r="AA11295"/>
          <cell r="AB11295"/>
          <cell r="AC11295"/>
          <cell r="AD11295"/>
          <cell r="AE11295"/>
          <cell r="AF11295"/>
          <cell r="AG11295"/>
          <cell r="AH11295"/>
          <cell r="AI11295"/>
          <cell r="AJ11295"/>
          <cell r="AK11295"/>
          <cell r="AL11295"/>
          <cell r="AM11295"/>
          <cell r="AN11295"/>
        </row>
        <row r="11296">
          <cell r="E11296">
            <v>11295</v>
          </cell>
          <cell r="F11296"/>
          <cell r="G11296"/>
          <cell r="H11296"/>
          <cell r="I11296"/>
          <cell r="J11296"/>
          <cell r="K11296"/>
          <cell r="L11296">
            <v>7603</v>
          </cell>
          <cell r="M11296"/>
          <cell r="N11296"/>
          <cell r="O11296"/>
          <cell r="P11296"/>
          <cell r="Q11296"/>
          <cell r="R11296"/>
          <cell r="S11296"/>
          <cell r="T11296"/>
          <cell r="U11296"/>
          <cell r="V11296"/>
          <cell r="W11296"/>
          <cell r="X11296"/>
          <cell r="Y11296"/>
          <cell r="Z11296"/>
          <cell r="AA11296"/>
          <cell r="AB11296"/>
          <cell r="AC11296"/>
          <cell r="AD11296"/>
          <cell r="AE11296"/>
          <cell r="AF11296"/>
          <cell r="AG11296"/>
          <cell r="AH11296"/>
          <cell r="AI11296"/>
          <cell r="AJ11296"/>
          <cell r="AK11296"/>
          <cell r="AL11296"/>
          <cell r="AM11296"/>
          <cell r="AN11296"/>
        </row>
        <row r="11297">
          <cell r="E11297">
            <v>11296</v>
          </cell>
          <cell r="F11297"/>
          <cell r="G11297"/>
          <cell r="H11297"/>
          <cell r="I11297"/>
          <cell r="J11297"/>
          <cell r="K11297"/>
          <cell r="L11297"/>
          <cell r="M11297"/>
          <cell r="N11297"/>
          <cell r="O11297"/>
          <cell r="P11297"/>
          <cell r="Q11297">
            <v>253</v>
          </cell>
          <cell r="R11297"/>
          <cell r="S11297"/>
          <cell r="T11297"/>
          <cell r="U11297"/>
          <cell r="V11297"/>
          <cell r="W11297">
            <v>1369</v>
          </cell>
          <cell r="X11297"/>
          <cell r="Y11297"/>
          <cell r="Z11297">
            <v>2988</v>
          </cell>
          <cell r="AA11297"/>
          <cell r="AB11297"/>
          <cell r="AC11297"/>
          <cell r="AD11297"/>
          <cell r="AE11297"/>
          <cell r="AF11297"/>
          <cell r="AG11297"/>
          <cell r="AH11297"/>
          <cell r="AI11297"/>
          <cell r="AJ11297"/>
          <cell r="AK11297"/>
          <cell r="AL11297"/>
          <cell r="AM11297"/>
          <cell r="AN11297"/>
        </row>
        <row r="11298">
          <cell r="E11298">
            <v>11297</v>
          </cell>
          <cell r="F11298">
            <v>282256</v>
          </cell>
          <cell r="G11298"/>
          <cell r="H11298">
            <v>388</v>
          </cell>
          <cell r="I11298">
            <v>1361</v>
          </cell>
          <cell r="J11298"/>
          <cell r="K11298">
            <v>49</v>
          </cell>
          <cell r="L11298">
            <v>2877351</v>
          </cell>
          <cell r="M11298">
            <v>22974</v>
          </cell>
          <cell r="N11298"/>
          <cell r="O11298"/>
          <cell r="P11298">
            <v>139452</v>
          </cell>
          <cell r="Q11298">
            <v>35624</v>
          </cell>
          <cell r="R11298">
            <v>34036</v>
          </cell>
          <cell r="S11298"/>
          <cell r="T11298">
            <v>15000</v>
          </cell>
          <cell r="U11298"/>
          <cell r="V11298"/>
          <cell r="W11298">
            <v>3325</v>
          </cell>
          <cell r="X11298">
            <v>75436</v>
          </cell>
          <cell r="Y11298"/>
          <cell r="Z11298"/>
          <cell r="AA11298"/>
          <cell r="AB11298"/>
          <cell r="AC11298"/>
          <cell r="AD11298"/>
          <cell r="AE11298">
            <v>9397</v>
          </cell>
          <cell r="AF11298"/>
          <cell r="AG11298">
            <v>1054</v>
          </cell>
          <cell r="AH11298">
            <v>176659</v>
          </cell>
          <cell r="AI11298">
            <v>640208</v>
          </cell>
          <cell r="AJ11298"/>
          <cell r="AK11298"/>
          <cell r="AL11298"/>
          <cell r="AM11298"/>
          <cell r="AN11298"/>
        </row>
        <row r="11299">
          <cell r="E11299">
            <v>11298</v>
          </cell>
          <cell r="F11299">
            <v>282256</v>
          </cell>
          <cell r="G11299"/>
          <cell r="H11299">
            <v>388</v>
          </cell>
          <cell r="I11299">
            <v>1361</v>
          </cell>
          <cell r="J11299"/>
          <cell r="K11299">
            <v>49</v>
          </cell>
          <cell r="L11299">
            <v>2884954</v>
          </cell>
          <cell r="M11299">
            <v>22974</v>
          </cell>
          <cell r="N11299"/>
          <cell r="O11299"/>
          <cell r="P11299">
            <v>139452</v>
          </cell>
          <cell r="Q11299">
            <v>35877</v>
          </cell>
          <cell r="R11299">
            <v>34036</v>
          </cell>
          <cell r="S11299"/>
          <cell r="T11299">
            <v>15000</v>
          </cell>
          <cell r="U11299"/>
          <cell r="V11299"/>
          <cell r="W11299">
            <v>23176</v>
          </cell>
          <cell r="X11299">
            <v>111727</v>
          </cell>
          <cell r="Y11299">
            <v>3839</v>
          </cell>
          <cell r="Z11299">
            <v>148609</v>
          </cell>
          <cell r="AA11299">
            <v>161620</v>
          </cell>
          <cell r="AB11299"/>
          <cell r="AC11299"/>
          <cell r="AD11299"/>
          <cell r="AE11299">
            <v>9397</v>
          </cell>
          <cell r="AF11299"/>
          <cell r="AG11299">
            <v>1054</v>
          </cell>
          <cell r="AH11299">
            <v>176659</v>
          </cell>
          <cell r="AI11299">
            <v>640208</v>
          </cell>
          <cell r="AJ11299"/>
          <cell r="AK11299">
            <v>1142</v>
          </cell>
          <cell r="AL11299"/>
          <cell r="AM11299">
            <v>18616</v>
          </cell>
          <cell r="AN11299">
            <v>167440</v>
          </cell>
        </row>
        <row r="11300">
          <cell r="E11300">
            <v>11299</v>
          </cell>
          <cell r="F11300"/>
          <cell r="G11300"/>
          <cell r="H11300"/>
          <cell r="I11300"/>
          <cell r="J11300"/>
          <cell r="K11300"/>
          <cell r="L11300"/>
          <cell r="M11300"/>
          <cell r="N11300"/>
          <cell r="O11300"/>
          <cell r="P11300"/>
          <cell r="Q11300"/>
          <cell r="R11300"/>
          <cell r="S11300"/>
          <cell r="T11300"/>
          <cell r="U11300"/>
          <cell r="V11300"/>
          <cell r="W11300"/>
          <cell r="X11300">
            <v>151305</v>
          </cell>
          <cell r="Y11300">
            <v>49056</v>
          </cell>
          <cell r="Z11300">
            <v>187366</v>
          </cell>
          <cell r="AA11300">
            <v>87219</v>
          </cell>
          <cell r="AB11300"/>
          <cell r="AC11300"/>
          <cell r="AD11300"/>
          <cell r="AE11300"/>
          <cell r="AF11300"/>
          <cell r="AG11300"/>
          <cell r="AH11300"/>
          <cell r="AI11300"/>
          <cell r="AJ11300"/>
          <cell r="AK11300">
            <v>860366</v>
          </cell>
          <cell r="AL11300"/>
          <cell r="AM11300">
            <v>422800</v>
          </cell>
          <cell r="AN11300">
            <v>472338</v>
          </cell>
        </row>
        <row r="11301">
          <cell r="E11301">
            <v>11300</v>
          </cell>
          <cell r="F11301"/>
          <cell r="G11301"/>
          <cell r="H11301"/>
          <cell r="I11301"/>
          <cell r="J11301"/>
          <cell r="K11301"/>
          <cell r="L11301"/>
          <cell r="M11301"/>
          <cell r="N11301"/>
          <cell r="O11301"/>
          <cell r="P11301"/>
          <cell r="Q11301"/>
          <cell r="R11301"/>
          <cell r="S11301"/>
          <cell r="T11301"/>
          <cell r="U11301"/>
          <cell r="V11301"/>
          <cell r="W11301"/>
          <cell r="X11301"/>
          <cell r="Y11301"/>
          <cell r="Z11301"/>
          <cell r="AA11301"/>
          <cell r="AB11301"/>
          <cell r="AC11301"/>
          <cell r="AD11301"/>
          <cell r="AE11301"/>
          <cell r="AF11301"/>
          <cell r="AG11301"/>
          <cell r="AH11301"/>
          <cell r="AI11301"/>
          <cell r="AJ11301"/>
          <cell r="AK11301"/>
          <cell r="AL11301"/>
          <cell r="AM11301"/>
          <cell r="AN11301"/>
        </row>
        <row r="11302">
          <cell r="E11302">
            <v>11301</v>
          </cell>
          <cell r="F11302"/>
          <cell r="G11302"/>
          <cell r="H11302"/>
          <cell r="I11302"/>
          <cell r="J11302"/>
          <cell r="K11302"/>
          <cell r="L11302"/>
          <cell r="M11302"/>
          <cell r="N11302"/>
          <cell r="O11302"/>
          <cell r="P11302"/>
          <cell r="Q11302"/>
          <cell r="R11302"/>
          <cell r="S11302"/>
          <cell r="T11302"/>
          <cell r="U11302"/>
          <cell r="V11302"/>
          <cell r="W11302"/>
          <cell r="X11302"/>
          <cell r="Y11302"/>
          <cell r="Z11302"/>
          <cell r="AA11302"/>
          <cell r="AB11302"/>
          <cell r="AC11302"/>
          <cell r="AD11302"/>
          <cell r="AE11302"/>
          <cell r="AF11302"/>
          <cell r="AG11302"/>
          <cell r="AH11302"/>
          <cell r="AI11302"/>
          <cell r="AJ11302"/>
          <cell r="AK11302"/>
          <cell r="AL11302"/>
          <cell r="AM11302"/>
          <cell r="AN11302"/>
        </row>
        <row r="11303">
          <cell r="E11303">
            <v>11302</v>
          </cell>
          <cell r="F11303"/>
          <cell r="G11303"/>
          <cell r="H11303"/>
          <cell r="I11303"/>
          <cell r="J11303"/>
          <cell r="K11303"/>
          <cell r="L11303"/>
          <cell r="M11303"/>
          <cell r="N11303"/>
          <cell r="O11303"/>
          <cell r="P11303"/>
          <cell r="Q11303">
            <v>1665</v>
          </cell>
          <cell r="R11303"/>
          <cell r="S11303"/>
          <cell r="T11303"/>
          <cell r="U11303"/>
          <cell r="V11303"/>
          <cell r="W11303"/>
          <cell r="X11303"/>
          <cell r="Y11303"/>
          <cell r="Z11303"/>
          <cell r="AA11303"/>
          <cell r="AB11303"/>
          <cell r="AC11303"/>
          <cell r="AD11303"/>
          <cell r="AE11303"/>
          <cell r="AF11303"/>
          <cell r="AG11303"/>
          <cell r="AH11303"/>
          <cell r="AI11303"/>
          <cell r="AJ11303"/>
          <cell r="AK11303"/>
          <cell r="AL11303"/>
          <cell r="AM11303"/>
          <cell r="AN11303"/>
        </row>
        <row r="11304">
          <cell r="E11304">
            <v>11303</v>
          </cell>
          <cell r="F11304">
            <v>213050</v>
          </cell>
          <cell r="G11304"/>
          <cell r="H11304">
            <v>23383</v>
          </cell>
          <cell r="I11304">
            <v>7746</v>
          </cell>
          <cell r="J11304"/>
          <cell r="K11304">
            <v>2928</v>
          </cell>
          <cell r="L11304">
            <v>1354747</v>
          </cell>
          <cell r="M11304">
            <v>8488</v>
          </cell>
          <cell r="N11304"/>
          <cell r="O11304"/>
          <cell r="P11304">
            <v>26041</v>
          </cell>
          <cell r="Q11304">
            <v>36909</v>
          </cell>
          <cell r="R11304">
            <v>576</v>
          </cell>
          <cell r="S11304">
            <v>56879</v>
          </cell>
          <cell r="T11304">
            <v>767524</v>
          </cell>
          <cell r="U11304"/>
          <cell r="V11304"/>
          <cell r="W11304">
            <v>2214</v>
          </cell>
          <cell r="X11304">
            <v>17147</v>
          </cell>
          <cell r="Y11304"/>
          <cell r="Z11304"/>
          <cell r="AA11304"/>
          <cell r="AB11304"/>
          <cell r="AC11304"/>
          <cell r="AD11304"/>
          <cell r="AE11304">
            <v>552</v>
          </cell>
          <cell r="AF11304"/>
          <cell r="AG11304">
            <v>2160</v>
          </cell>
          <cell r="AH11304">
            <v>262546</v>
          </cell>
          <cell r="AI11304">
            <v>14122</v>
          </cell>
          <cell r="AJ11304"/>
          <cell r="AK11304"/>
          <cell r="AL11304"/>
          <cell r="AM11304"/>
          <cell r="AN11304"/>
        </row>
        <row r="11305">
          <cell r="E11305">
            <v>11304</v>
          </cell>
          <cell r="F11305">
            <v>213050</v>
          </cell>
          <cell r="G11305"/>
          <cell r="H11305">
            <v>23383</v>
          </cell>
          <cell r="I11305">
            <v>7746</v>
          </cell>
          <cell r="J11305"/>
          <cell r="K11305">
            <v>2928</v>
          </cell>
          <cell r="L11305">
            <v>1354747</v>
          </cell>
          <cell r="M11305">
            <v>8488</v>
          </cell>
          <cell r="N11305"/>
          <cell r="O11305"/>
          <cell r="P11305">
            <v>26041</v>
          </cell>
          <cell r="Q11305">
            <v>38574</v>
          </cell>
          <cell r="R11305">
            <v>576</v>
          </cell>
          <cell r="S11305">
            <v>56879</v>
          </cell>
          <cell r="T11305">
            <v>767524</v>
          </cell>
          <cell r="U11305"/>
          <cell r="V11305"/>
          <cell r="W11305">
            <v>2214</v>
          </cell>
          <cell r="X11305">
            <v>168452</v>
          </cell>
          <cell r="Y11305">
            <v>49056</v>
          </cell>
          <cell r="Z11305">
            <v>187366</v>
          </cell>
          <cell r="AA11305">
            <v>87219</v>
          </cell>
          <cell r="AB11305"/>
          <cell r="AC11305"/>
          <cell r="AD11305"/>
          <cell r="AE11305">
            <v>552</v>
          </cell>
          <cell r="AF11305"/>
          <cell r="AG11305">
            <v>2160</v>
          </cell>
          <cell r="AH11305">
            <v>262546</v>
          </cell>
          <cell r="AI11305">
            <v>14122</v>
          </cell>
          <cell r="AJ11305"/>
          <cell r="AK11305">
            <v>860366</v>
          </cell>
          <cell r="AL11305"/>
          <cell r="AM11305">
            <v>422800</v>
          </cell>
          <cell r="AN11305">
            <v>472338</v>
          </cell>
        </row>
        <row r="11306">
          <cell r="E11306">
            <v>11305</v>
          </cell>
          <cell r="F11306"/>
          <cell r="G11306"/>
          <cell r="H11306"/>
          <cell r="I11306"/>
          <cell r="J11306"/>
          <cell r="K11306"/>
          <cell r="L11306"/>
          <cell r="M11306"/>
          <cell r="N11306"/>
          <cell r="O11306"/>
          <cell r="P11306"/>
          <cell r="Q11306"/>
          <cell r="R11306"/>
          <cell r="S11306"/>
          <cell r="T11306"/>
          <cell r="U11306"/>
          <cell r="V11306"/>
          <cell r="W11306">
            <v>1233</v>
          </cell>
          <cell r="X11306">
            <v>211</v>
          </cell>
          <cell r="Y11306">
            <v>15355</v>
          </cell>
          <cell r="Z11306">
            <v>146158</v>
          </cell>
          <cell r="AA11306">
            <v>246704</v>
          </cell>
          <cell r="AB11306"/>
          <cell r="AC11306"/>
          <cell r="AD11306"/>
          <cell r="AE11306"/>
          <cell r="AF11306"/>
          <cell r="AG11306"/>
          <cell r="AH11306"/>
          <cell r="AI11306"/>
          <cell r="AJ11306"/>
          <cell r="AK11306">
            <v>9984</v>
          </cell>
          <cell r="AL11306"/>
          <cell r="AM11306">
            <v>8874</v>
          </cell>
          <cell r="AN11306">
            <v>741198</v>
          </cell>
        </row>
        <row r="11307">
          <cell r="E11307">
            <v>11306</v>
          </cell>
          <cell r="F11307"/>
          <cell r="G11307"/>
          <cell r="H11307"/>
          <cell r="I11307"/>
          <cell r="J11307"/>
          <cell r="K11307"/>
          <cell r="L11307"/>
          <cell r="M11307"/>
          <cell r="N11307"/>
          <cell r="O11307"/>
          <cell r="P11307"/>
          <cell r="Q11307"/>
          <cell r="R11307"/>
          <cell r="S11307"/>
          <cell r="T11307"/>
          <cell r="U11307"/>
          <cell r="V11307"/>
          <cell r="W11307"/>
          <cell r="X11307"/>
          <cell r="Y11307"/>
          <cell r="Z11307"/>
          <cell r="AA11307"/>
          <cell r="AB11307"/>
          <cell r="AC11307"/>
          <cell r="AD11307"/>
          <cell r="AE11307"/>
          <cell r="AF11307"/>
          <cell r="AG11307"/>
          <cell r="AH11307"/>
          <cell r="AI11307"/>
          <cell r="AJ11307"/>
          <cell r="AK11307"/>
          <cell r="AL11307"/>
          <cell r="AM11307"/>
          <cell r="AN11307"/>
        </row>
        <row r="11308">
          <cell r="E11308">
            <v>11307</v>
          </cell>
          <cell r="F11308"/>
          <cell r="G11308"/>
          <cell r="H11308"/>
          <cell r="I11308"/>
          <cell r="J11308"/>
          <cell r="K11308"/>
          <cell r="L11308"/>
          <cell r="M11308"/>
          <cell r="N11308"/>
          <cell r="O11308"/>
          <cell r="P11308"/>
          <cell r="Q11308"/>
          <cell r="R11308"/>
          <cell r="S11308"/>
          <cell r="T11308"/>
          <cell r="U11308"/>
          <cell r="V11308"/>
          <cell r="W11308"/>
          <cell r="X11308"/>
          <cell r="Y11308"/>
          <cell r="Z11308"/>
          <cell r="AA11308"/>
          <cell r="AB11308"/>
          <cell r="AC11308"/>
          <cell r="AD11308"/>
          <cell r="AE11308"/>
          <cell r="AF11308"/>
          <cell r="AG11308"/>
          <cell r="AH11308"/>
          <cell r="AI11308"/>
          <cell r="AJ11308"/>
          <cell r="AK11308"/>
          <cell r="AL11308"/>
          <cell r="AM11308"/>
          <cell r="AN11308"/>
        </row>
        <row r="11309">
          <cell r="E11309">
            <v>11308</v>
          </cell>
          <cell r="F11309"/>
          <cell r="G11309"/>
          <cell r="H11309"/>
          <cell r="I11309"/>
          <cell r="J11309"/>
          <cell r="K11309"/>
          <cell r="L11309"/>
          <cell r="M11309"/>
          <cell r="N11309"/>
          <cell r="O11309"/>
          <cell r="P11309"/>
          <cell r="Q11309">
            <v>723</v>
          </cell>
          <cell r="R11309"/>
          <cell r="S11309"/>
          <cell r="T11309"/>
          <cell r="U11309"/>
          <cell r="V11309"/>
          <cell r="W11309">
            <v>755</v>
          </cell>
          <cell r="X11309"/>
          <cell r="Y11309"/>
          <cell r="Z11309">
            <v>1321</v>
          </cell>
          <cell r="AA11309"/>
          <cell r="AB11309"/>
          <cell r="AC11309"/>
          <cell r="AD11309"/>
          <cell r="AE11309"/>
          <cell r="AF11309"/>
          <cell r="AG11309"/>
          <cell r="AH11309"/>
          <cell r="AI11309"/>
          <cell r="AJ11309"/>
          <cell r="AK11309"/>
          <cell r="AL11309"/>
          <cell r="AM11309"/>
          <cell r="AN11309">
            <v>285</v>
          </cell>
        </row>
        <row r="11310">
          <cell r="E11310">
            <v>11309</v>
          </cell>
          <cell r="F11310">
            <v>197686</v>
          </cell>
          <cell r="G11310"/>
          <cell r="H11310">
            <v>188936</v>
          </cell>
          <cell r="I11310">
            <v>449</v>
          </cell>
          <cell r="J11310"/>
          <cell r="K11310">
            <v>4360</v>
          </cell>
          <cell r="L11310">
            <v>154922</v>
          </cell>
          <cell r="M11310">
            <v>43861</v>
          </cell>
          <cell r="N11310"/>
          <cell r="O11310"/>
          <cell r="P11310">
            <v>8800</v>
          </cell>
          <cell r="Q11310">
            <v>183244</v>
          </cell>
          <cell r="R11310">
            <v>27563</v>
          </cell>
          <cell r="S11310">
            <v>26797</v>
          </cell>
          <cell r="T11310">
            <v>21666</v>
          </cell>
          <cell r="U11310"/>
          <cell r="V11310"/>
          <cell r="W11310">
            <v>16396</v>
          </cell>
          <cell r="X11310">
            <v>31937</v>
          </cell>
          <cell r="Y11310"/>
          <cell r="Z11310"/>
          <cell r="AA11310">
            <v>30</v>
          </cell>
          <cell r="AB11310"/>
          <cell r="AC11310"/>
          <cell r="AD11310"/>
          <cell r="AE11310">
            <v>7507</v>
          </cell>
          <cell r="AF11310"/>
          <cell r="AG11310">
            <v>44</v>
          </cell>
          <cell r="AH11310">
            <v>286841</v>
          </cell>
          <cell r="AI11310">
            <v>807405</v>
          </cell>
          <cell r="AJ11310"/>
          <cell r="AK11310"/>
          <cell r="AL11310"/>
          <cell r="AM11310"/>
          <cell r="AN11310"/>
        </row>
        <row r="11311">
          <cell r="E11311">
            <v>11310</v>
          </cell>
          <cell r="F11311">
            <v>197686</v>
          </cell>
          <cell r="G11311"/>
          <cell r="H11311">
            <v>188936</v>
          </cell>
          <cell r="I11311">
            <v>449</v>
          </cell>
          <cell r="J11311"/>
          <cell r="K11311">
            <v>4360</v>
          </cell>
          <cell r="L11311">
            <v>154922</v>
          </cell>
          <cell r="M11311">
            <v>43861</v>
          </cell>
          <cell r="N11311"/>
          <cell r="O11311"/>
          <cell r="P11311">
            <v>8800</v>
          </cell>
          <cell r="Q11311">
            <v>183967</v>
          </cell>
          <cell r="R11311">
            <v>27563</v>
          </cell>
          <cell r="S11311">
            <v>26797</v>
          </cell>
          <cell r="T11311">
            <v>21666</v>
          </cell>
          <cell r="U11311"/>
          <cell r="V11311"/>
          <cell r="W11311">
            <v>18384</v>
          </cell>
          <cell r="X11311">
            <v>32148</v>
          </cell>
          <cell r="Y11311">
            <v>15355</v>
          </cell>
          <cell r="Z11311">
            <v>147479</v>
          </cell>
          <cell r="AA11311">
            <v>246734</v>
          </cell>
          <cell r="AB11311"/>
          <cell r="AC11311"/>
          <cell r="AD11311"/>
          <cell r="AE11311">
            <v>7507</v>
          </cell>
          <cell r="AF11311"/>
          <cell r="AG11311">
            <v>44</v>
          </cell>
          <cell r="AH11311">
            <v>286841</v>
          </cell>
          <cell r="AI11311">
            <v>807405</v>
          </cell>
          <cell r="AJ11311"/>
          <cell r="AK11311">
            <v>9984</v>
          </cell>
          <cell r="AL11311"/>
          <cell r="AM11311">
            <v>8874</v>
          </cell>
          <cell r="AN11311">
            <v>741483</v>
          </cell>
        </row>
        <row r="11312">
          <cell r="E11312">
            <v>11311</v>
          </cell>
          <cell r="F11312"/>
          <cell r="G11312"/>
          <cell r="H11312"/>
          <cell r="I11312"/>
          <cell r="J11312"/>
          <cell r="K11312"/>
          <cell r="L11312"/>
          <cell r="M11312"/>
          <cell r="N11312"/>
          <cell r="O11312"/>
          <cell r="P11312"/>
          <cell r="Q11312"/>
          <cell r="R11312"/>
          <cell r="S11312"/>
          <cell r="T11312"/>
          <cell r="U11312"/>
          <cell r="V11312"/>
          <cell r="W11312">
            <v>6191</v>
          </cell>
          <cell r="X11312"/>
          <cell r="Y11312">
            <v>12306</v>
          </cell>
          <cell r="Z11312">
            <v>1459</v>
          </cell>
          <cell r="AA11312">
            <v>96661</v>
          </cell>
          <cell r="AB11312"/>
          <cell r="AC11312"/>
          <cell r="AD11312"/>
          <cell r="AE11312"/>
          <cell r="AF11312"/>
          <cell r="AG11312"/>
          <cell r="AH11312"/>
          <cell r="AI11312"/>
          <cell r="AJ11312"/>
          <cell r="AK11312">
            <v>24907</v>
          </cell>
          <cell r="AL11312"/>
          <cell r="AM11312">
            <v>661321</v>
          </cell>
          <cell r="AN11312">
            <v>436803</v>
          </cell>
        </row>
        <row r="11313">
          <cell r="E11313">
            <v>11312</v>
          </cell>
          <cell r="F11313"/>
          <cell r="G11313"/>
          <cell r="H11313"/>
          <cell r="I11313"/>
          <cell r="J11313"/>
          <cell r="K11313"/>
          <cell r="L11313"/>
          <cell r="M11313"/>
          <cell r="N11313"/>
          <cell r="O11313"/>
          <cell r="P11313"/>
          <cell r="Q11313"/>
          <cell r="R11313"/>
          <cell r="S11313"/>
          <cell r="T11313"/>
          <cell r="U11313"/>
          <cell r="V11313"/>
          <cell r="W11313"/>
          <cell r="X11313"/>
          <cell r="Y11313"/>
          <cell r="Z11313"/>
          <cell r="AA11313"/>
          <cell r="AB11313"/>
          <cell r="AC11313"/>
          <cell r="AD11313"/>
          <cell r="AE11313"/>
          <cell r="AF11313"/>
          <cell r="AG11313"/>
          <cell r="AH11313"/>
          <cell r="AI11313"/>
          <cell r="AJ11313"/>
          <cell r="AK11313"/>
          <cell r="AL11313"/>
          <cell r="AM11313"/>
          <cell r="AN11313"/>
        </row>
        <row r="11314">
          <cell r="E11314">
            <v>11313</v>
          </cell>
          <cell r="F11314"/>
          <cell r="G11314"/>
          <cell r="H11314"/>
          <cell r="I11314"/>
          <cell r="J11314"/>
          <cell r="K11314"/>
          <cell r="L11314"/>
          <cell r="M11314"/>
          <cell r="N11314"/>
          <cell r="O11314"/>
          <cell r="P11314"/>
          <cell r="Q11314"/>
          <cell r="R11314"/>
          <cell r="S11314"/>
          <cell r="T11314"/>
          <cell r="U11314"/>
          <cell r="V11314"/>
          <cell r="W11314"/>
          <cell r="X11314"/>
          <cell r="Y11314"/>
          <cell r="Z11314"/>
          <cell r="AA11314"/>
          <cell r="AB11314"/>
          <cell r="AC11314"/>
          <cell r="AD11314"/>
          <cell r="AE11314"/>
          <cell r="AF11314"/>
          <cell r="AG11314"/>
          <cell r="AH11314"/>
          <cell r="AI11314"/>
          <cell r="AJ11314"/>
          <cell r="AK11314"/>
          <cell r="AL11314"/>
          <cell r="AM11314"/>
          <cell r="AN11314"/>
        </row>
        <row r="11315">
          <cell r="E11315">
            <v>11314</v>
          </cell>
          <cell r="F11315"/>
          <cell r="G11315"/>
          <cell r="H11315"/>
          <cell r="I11315"/>
          <cell r="J11315"/>
          <cell r="K11315"/>
          <cell r="L11315"/>
          <cell r="M11315"/>
          <cell r="N11315"/>
          <cell r="O11315"/>
          <cell r="P11315"/>
          <cell r="Q11315">
            <v>1294</v>
          </cell>
          <cell r="R11315"/>
          <cell r="S11315"/>
          <cell r="T11315"/>
          <cell r="U11315"/>
          <cell r="V11315"/>
          <cell r="W11315">
            <v>991</v>
          </cell>
          <cell r="X11315"/>
          <cell r="Y11315"/>
          <cell r="Z11315"/>
          <cell r="AA11315"/>
          <cell r="AB11315"/>
          <cell r="AC11315"/>
          <cell r="AD11315"/>
          <cell r="AE11315"/>
          <cell r="AF11315"/>
          <cell r="AG11315"/>
          <cell r="AH11315"/>
          <cell r="AI11315"/>
          <cell r="AJ11315"/>
          <cell r="AK11315"/>
          <cell r="AL11315"/>
          <cell r="AM11315"/>
          <cell r="AN11315"/>
        </row>
        <row r="11316">
          <cell r="E11316">
            <v>11315</v>
          </cell>
          <cell r="F11316">
            <v>165146</v>
          </cell>
          <cell r="G11316"/>
          <cell r="H11316">
            <v>52289</v>
          </cell>
          <cell r="I11316">
            <v>3484</v>
          </cell>
          <cell r="J11316"/>
          <cell r="K11316">
            <v>4562</v>
          </cell>
          <cell r="L11316">
            <v>5024515</v>
          </cell>
          <cell r="M11316">
            <v>10512</v>
          </cell>
          <cell r="N11316"/>
          <cell r="O11316"/>
          <cell r="P11316">
            <v>11825</v>
          </cell>
          <cell r="Q11316">
            <v>172285</v>
          </cell>
          <cell r="R11316">
            <v>70</v>
          </cell>
          <cell r="S11316"/>
          <cell r="T11316">
            <v>13334</v>
          </cell>
          <cell r="U11316"/>
          <cell r="V11316"/>
          <cell r="W11316">
            <v>3</v>
          </cell>
          <cell r="X11316">
            <v>327</v>
          </cell>
          <cell r="Y11316"/>
          <cell r="Z11316"/>
          <cell r="AA11316"/>
          <cell r="AB11316"/>
          <cell r="AC11316"/>
          <cell r="AD11316"/>
          <cell r="AE11316">
            <v>106</v>
          </cell>
          <cell r="AF11316"/>
          <cell r="AG11316">
            <v>163</v>
          </cell>
          <cell r="AH11316">
            <v>120944</v>
          </cell>
          <cell r="AI11316">
            <v>8578</v>
          </cell>
          <cell r="AJ11316"/>
          <cell r="AK11316"/>
          <cell r="AL11316"/>
          <cell r="AM11316"/>
          <cell r="AN11316"/>
        </row>
        <row r="11317">
          <cell r="E11317">
            <v>11316</v>
          </cell>
          <cell r="F11317">
            <v>165146</v>
          </cell>
          <cell r="G11317"/>
          <cell r="H11317">
            <v>52289</v>
          </cell>
          <cell r="I11317">
            <v>3484</v>
          </cell>
          <cell r="J11317"/>
          <cell r="K11317">
            <v>4562</v>
          </cell>
          <cell r="L11317">
            <v>5024515</v>
          </cell>
          <cell r="M11317">
            <v>10512</v>
          </cell>
          <cell r="N11317"/>
          <cell r="O11317"/>
          <cell r="P11317">
            <v>11825</v>
          </cell>
          <cell r="Q11317">
            <v>173579</v>
          </cell>
          <cell r="R11317">
            <v>70</v>
          </cell>
          <cell r="S11317"/>
          <cell r="T11317">
            <v>13334</v>
          </cell>
          <cell r="U11317"/>
          <cell r="V11317"/>
          <cell r="W11317">
            <v>7185</v>
          </cell>
          <cell r="X11317">
            <v>327</v>
          </cell>
          <cell r="Y11317">
            <v>12306</v>
          </cell>
          <cell r="Z11317">
            <v>1459</v>
          </cell>
          <cell r="AA11317">
            <v>96661</v>
          </cell>
          <cell r="AB11317"/>
          <cell r="AC11317"/>
          <cell r="AD11317"/>
          <cell r="AE11317">
            <v>106</v>
          </cell>
          <cell r="AF11317"/>
          <cell r="AG11317">
            <v>163</v>
          </cell>
          <cell r="AH11317">
            <v>120944</v>
          </cell>
          <cell r="AI11317">
            <v>8578</v>
          </cell>
          <cell r="AJ11317"/>
          <cell r="AK11317">
            <v>24907</v>
          </cell>
          <cell r="AL11317"/>
          <cell r="AM11317">
            <v>661321</v>
          </cell>
          <cell r="AN11317">
            <v>436803</v>
          </cell>
        </row>
        <row r="11318">
          <cell r="E11318">
            <v>11317</v>
          </cell>
          <cell r="F11318"/>
          <cell r="G11318"/>
          <cell r="H11318"/>
          <cell r="I11318"/>
          <cell r="J11318"/>
          <cell r="K11318"/>
          <cell r="L11318"/>
          <cell r="M11318"/>
          <cell r="N11318"/>
          <cell r="O11318"/>
          <cell r="P11318"/>
          <cell r="Q11318"/>
          <cell r="R11318"/>
          <cell r="S11318"/>
          <cell r="T11318"/>
          <cell r="U11318"/>
          <cell r="V11318"/>
          <cell r="W11318">
            <v>58220</v>
          </cell>
          <cell r="X11318">
            <v>6307</v>
          </cell>
          <cell r="Y11318">
            <v>20990</v>
          </cell>
          <cell r="Z11318">
            <v>9618</v>
          </cell>
          <cell r="AA11318">
            <v>163563</v>
          </cell>
          <cell r="AB11318"/>
          <cell r="AC11318"/>
          <cell r="AD11318"/>
          <cell r="AE11318"/>
          <cell r="AF11318"/>
          <cell r="AG11318"/>
          <cell r="AH11318"/>
          <cell r="AI11318"/>
          <cell r="AJ11318"/>
          <cell r="AK11318">
            <v>352386</v>
          </cell>
          <cell r="AL11318"/>
          <cell r="AM11318">
            <v>104357</v>
          </cell>
          <cell r="AN11318">
            <v>7918116</v>
          </cell>
        </row>
        <row r="11319">
          <cell r="E11319">
            <v>11318</v>
          </cell>
          <cell r="F11319"/>
          <cell r="G11319"/>
          <cell r="H11319"/>
          <cell r="I11319"/>
          <cell r="J11319"/>
          <cell r="K11319"/>
          <cell r="L11319"/>
          <cell r="M11319"/>
          <cell r="N11319"/>
          <cell r="O11319"/>
          <cell r="P11319"/>
          <cell r="Q11319"/>
          <cell r="R11319"/>
          <cell r="S11319"/>
          <cell r="T11319"/>
          <cell r="U11319"/>
          <cell r="V11319"/>
          <cell r="W11319"/>
          <cell r="X11319"/>
          <cell r="Y11319"/>
          <cell r="Z11319"/>
          <cell r="AA11319"/>
          <cell r="AB11319"/>
          <cell r="AC11319"/>
          <cell r="AD11319"/>
          <cell r="AE11319"/>
          <cell r="AF11319"/>
          <cell r="AG11319"/>
          <cell r="AH11319"/>
          <cell r="AI11319"/>
          <cell r="AJ11319"/>
          <cell r="AK11319"/>
          <cell r="AL11319"/>
          <cell r="AM11319"/>
          <cell r="AN11319"/>
        </row>
        <row r="11320">
          <cell r="E11320">
            <v>11319</v>
          </cell>
          <cell r="F11320"/>
          <cell r="G11320"/>
          <cell r="H11320"/>
          <cell r="I11320"/>
          <cell r="J11320"/>
          <cell r="K11320"/>
          <cell r="L11320"/>
          <cell r="M11320"/>
          <cell r="N11320"/>
          <cell r="O11320"/>
          <cell r="P11320"/>
          <cell r="Q11320"/>
          <cell r="R11320"/>
          <cell r="S11320"/>
          <cell r="T11320"/>
          <cell r="U11320"/>
          <cell r="V11320"/>
          <cell r="W11320"/>
          <cell r="X11320"/>
          <cell r="Y11320"/>
          <cell r="Z11320"/>
          <cell r="AA11320"/>
          <cell r="AB11320"/>
          <cell r="AC11320"/>
          <cell r="AD11320"/>
          <cell r="AE11320"/>
          <cell r="AF11320"/>
          <cell r="AG11320"/>
          <cell r="AH11320"/>
          <cell r="AI11320"/>
          <cell r="AJ11320"/>
          <cell r="AK11320"/>
          <cell r="AL11320"/>
          <cell r="AM11320"/>
          <cell r="AN11320"/>
        </row>
        <row r="11321">
          <cell r="E11321">
            <v>11320</v>
          </cell>
          <cell r="F11321"/>
          <cell r="G11321"/>
          <cell r="H11321"/>
          <cell r="I11321"/>
          <cell r="J11321"/>
          <cell r="K11321"/>
          <cell r="L11321"/>
          <cell r="M11321"/>
          <cell r="N11321"/>
          <cell r="O11321"/>
          <cell r="P11321"/>
          <cell r="Q11321">
            <v>12227</v>
          </cell>
          <cell r="R11321"/>
          <cell r="S11321"/>
          <cell r="T11321"/>
          <cell r="U11321"/>
          <cell r="V11321"/>
          <cell r="W11321">
            <v>1611</v>
          </cell>
          <cell r="X11321"/>
          <cell r="Y11321"/>
          <cell r="Z11321"/>
          <cell r="AA11321"/>
          <cell r="AB11321"/>
          <cell r="AC11321"/>
          <cell r="AD11321"/>
          <cell r="AE11321"/>
          <cell r="AF11321"/>
          <cell r="AG11321"/>
          <cell r="AH11321"/>
          <cell r="AI11321"/>
          <cell r="AJ11321"/>
          <cell r="AK11321"/>
          <cell r="AL11321"/>
          <cell r="AM11321"/>
          <cell r="AN11321">
            <v>3389</v>
          </cell>
        </row>
        <row r="11322">
          <cell r="E11322">
            <v>11321</v>
          </cell>
          <cell r="F11322">
            <v>157334</v>
          </cell>
          <cell r="G11322"/>
          <cell r="H11322">
            <v>12027</v>
          </cell>
          <cell r="I11322">
            <v>13161</v>
          </cell>
          <cell r="J11322"/>
          <cell r="K11322">
            <v>24346</v>
          </cell>
          <cell r="L11322">
            <v>116935</v>
          </cell>
          <cell r="M11322">
            <v>8547</v>
          </cell>
          <cell r="N11322"/>
          <cell r="O11322"/>
          <cell r="P11322">
            <v>2005</v>
          </cell>
          <cell r="Q11322">
            <v>1051645</v>
          </cell>
          <cell r="R11322">
            <v>367305</v>
          </cell>
          <cell r="S11322">
            <v>5</v>
          </cell>
          <cell r="T11322">
            <v>1573</v>
          </cell>
          <cell r="U11322"/>
          <cell r="V11322"/>
          <cell r="W11322">
            <v>7581</v>
          </cell>
          <cell r="X11322"/>
          <cell r="Y11322"/>
          <cell r="Z11322"/>
          <cell r="AA11322"/>
          <cell r="AB11322"/>
          <cell r="AC11322"/>
          <cell r="AD11322"/>
          <cell r="AE11322">
            <v>13966</v>
          </cell>
          <cell r="AF11322"/>
          <cell r="AG11322">
            <v>218215</v>
          </cell>
          <cell r="AH11322">
            <v>351530</v>
          </cell>
          <cell r="AI11322">
            <v>11486</v>
          </cell>
          <cell r="AJ11322"/>
          <cell r="AK11322"/>
          <cell r="AL11322"/>
          <cell r="AM11322"/>
          <cell r="AN11322"/>
        </row>
        <row r="11323">
          <cell r="E11323">
            <v>11322</v>
          </cell>
          <cell r="F11323">
            <v>157334</v>
          </cell>
          <cell r="G11323"/>
          <cell r="H11323">
            <v>12027</v>
          </cell>
          <cell r="I11323">
            <v>13161</v>
          </cell>
          <cell r="J11323"/>
          <cell r="K11323">
            <v>24346</v>
          </cell>
          <cell r="L11323">
            <v>116935</v>
          </cell>
          <cell r="M11323">
            <v>8547</v>
          </cell>
          <cell r="N11323"/>
          <cell r="O11323"/>
          <cell r="P11323">
            <v>2005</v>
          </cell>
          <cell r="Q11323">
            <v>1063872</v>
          </cell>
          <cell r="R11323">
            <v>367305</v>
          </cell>
          <cell r="S11323">
            <v>5</v>
          </cell>
          <cell r="T11323">
            <v>1573</v>
          </cell>
          <cell r="U11323"/>
          <cell r="V11323"/>
          <cell r="W11323">
            <v>67412</v>
          </cell>
          <cell r="X11323">
            <v>6307</v>
          </cell>
          <cell r="Y11323">
            <v>20990</v>
          </cell>
          <cell r="Z11323">
            <v>9618</v>
          </cell>
          <cell r="AA11323">
            <v>163563</v>
          </cell>
          <cell r="AB11323"/>
          <cell r="AC11323"/>
          <cell r="AD11323"/>
          <cell r="AE11323">
            <v>13966</v>
          </cell>
          <cell r="AF11323"/>
          <cell r="AG11323">
            <v>218215</v>
          </cell>
          <cell r="AH11323">
            <v>351530</v>
          </cell>
          <cell r="AI11323">
            <v>11486</v>
          </cell>
          <cell r="AJ11323"/>
          <cell r="AK11323">
            <v>352386</v>
          </cell>
          <cell r="AL11323"/>
          <cell r="AM11323">
            <v>104357</v>
          </cell>
          <cell r="AN11323">
            <v>7921505</v>
          </cell>
        </row>
        <row r="11324">
          <cell r="E11324">
            <v>11323</v>
          </cell>
          <cell r="F11324"/>
          <cell r="G11324"/>
          <cell r="H11324"/>
          <cell r="I11324"/>
          <cell r="J11324"/>
          <cell r="K11324"/>
          <cell r="L11324"/>
          <cell r="M11324"/>
          <cell r="N11324"/>
          <cell r="O11324"/>
          <cell r="P11324"/>
          <cell r="Q11324"/>
          <cell r="R11324"/>
          <cell r="S11324"/>
          <cell r="T11324"/>
          <cell r="U11324"/>
          <cell r="V11324"/>
          <cell r="W11324">
            <v>560</v>
          </cell>
          <cell r="X11324"/>
          <cell r="Y11324">
            <v>69673</v>
          </cell>
          <cell r="Z11324">
            <v>17474</v>
          </cell>
          <cell r="AA11324">
            <v>43746</v>
          </cell>
          <cell r="AB11324"/>
          <cell r="AC11324"/>
          <cell r="AD11324"/>
          <cell r="AE11324"/>
          <cell r="AF11324"/>
          <cell r="AG11324"/>
          <cell r="AH11324"/>
          <cell r="AI11324"/>
          <cell r="AJ11324"/>
          <cell r="AK11324">
            <v>353006</v>
          </cell>
          <cell r="AL11324"/>
          <cell r="AM11324">
            <v>1017427</v>
          </cell>
          <cell r="AN11324">
            <v>892995</v>
          </cell>
        </row>
        <row r="11325">
          <cell r="E11325">
            <v>11324</v>
          </cell>
          <cell r="F11325"/>
          <cell r="G11325"/>
          <cell r="H11325"/>
          <cell r="I11325"/>
          <cell r="J11325"/>
          <cell r="K11325"/>
          <cell r="L11325"/>
          <cell r="M11325"/>
          <cell r="N11325"/>
          <cell r="O11325"/>
          <cell r="P11325"/>
          <cell r="Q11325"/>
          <cell r="R11325"/>
          <cell r="S11325"/>
          <cell r="T11325"/>
          <cell r="U11325"/>
          <cell r="V11325"/>
          <cell r="W11325"/>
          <cell r="X11325"/>
          <cell r="Y11325"/>
          <cell r="Z11325"/>
          <cell r="AA11325"/>
          <cell r="AB11325"/>
          <cell r="AC11325"/>
          <cell r="AD11325"/>
          <cell r="AE11325"/>
          <cell r="AF11325"/>
          <cell r="AG11325"/>
          <cell r="AH11325"/>
          <cell r="AI11325"/>
          <cell r="AJ11325"/>
          <cell r="AK11325"/>
          <cell r="AL11325"/>
          <cell r="AM11325"/>
          <cell r="AN11325"/>
        </row>
        <row r="11326">
          <cell r="E11326">
            <v>11325</v>
          </cell>
          <cell r="F11326"/>
          <cell r="G11326"/>
          <cell r="H11326"/>
          <cell r="I11326"/>
          <cell r="J11326"/>
          <cell r="K11326"/>
          <cell r="L11326"/>
          <cell r="M11326"/>
          <cell r="N11326"/>
          <cell r="O11326"/>
          <cell r="P11326"/>
          <cell r="Q11326"/>
          <cell r="R11326"/>
          <cell r="S11326"/>
          <cell r="T11326"/>
          <cell r="U11326"/>
          <cell r="V11326"/>
          <cell r="W11326"/>
          <cell r="X11326"/>
          <cell r="Y11326"/>
          <cell r="Z11326"/>
          <cell r="AA11326"/>
          <cell r="AB11326"/>
          <cell r="AC11326"/>
          <cell r="AD11326"/>
          <cell r="AE11326"/>
          <cell r="AF11326"/>
          <cell r="AG11326"/>
          <cell r="AH11326"/>
          <cell r="AI11326"/>
          <cell r="AJ11326"/>
          <cell r="AK11326"/>
          <cell r="AL11326"/>
          <cell r="AM11326"/>
          <cell r="AN11326"/>
        </row>
        <row r="11327">
          <cell r="E11327">
            <v>11326</v>
          </cell>
          <cell r="F11327"/>
          <cell r="G11327"/>
          <cell r="H11327"/>
          <cell r="I11327"/>
          <cell r="J11327"/>
          <cell r="K11327"/>
          <cell r="L11327"/>
          <cell r="M11327"/>
          <cell r="N11327"/>
          <cell r="O11327"/>
          <cell r="P11327"/>
          <cell r="Q11327">
            <v>1225</v>
          </cell>
          <cell r="R11327"/>
          <cell r="S11327"/>
          <cell r="T11327"/>
          <cell r="U11327"/>
          <cell r="V11327"/>
          <cell r="W11327">
            <v>448</v>
          </cell>
          <cell r="X11327"/>
          <cell r="Y11327"/>
          <cell r="Z11327"/>
          <cell r="AA11327"/>
          <cell r="AB11327"/>
          <cell r="AC11327"/>
          <cell r="AD11327"/>
          <cell r="AE11327"/>
          <cell r="AF11327"/>
          <cell r="AG11327"/>
          <cell r="AH11327"/>
          <cell r="AI11327"/>
          <cell r="AJ11327"/>
          <cell r="AK11327"/>
          <cell r="AL11327"/>
          <cell r="AM11327"/>
          <cell r="AN11327">
            <v>72</v>
          </cell>
        </row>
        <row r="11328">
          <cell r="E11328">
            <v>11327</v>
          </cell>
          <cell r="F11328">
            <v>154019</v>
          </cell>
          <cell r="G11328"/>
          <cell r="H11328">
            <v>70928</v>
          </cell>
          <cell r="I11328"/>
          <cell r="J11328"/>
          <cell r="K11328">
            <v>84961</v>
          </cell>
          <cell r="L11328">
            <v>653105</v>
          </cell>
          <cell r="M11328">
            <v>15037</v>
          </cell>
          <cell r="N11328"/>
          <cell r="O11328"/>
          <cell r="P11328">
            <v>45859</v>
          </cell>
          <cell r="Q11328">
            <v>506098</v>
          </cell>
          <cell r="R11328">
            <v>6725</v>
          </cell>
          <cell r="S11328">
            <v>11806</v>
          </cell>
          <cell r="T11328">
            <v>30</v>
          </cell>
          <cell r="U11328"/>
          <cell r="V11328">
            <v>93427</v>
          </cell>
          <cell r="W11328">
            <v>3278</v>
          </cell>
          <cell r="X11328">
            <v>13264</v>
          </cell>
          <cell r="Y11328"/>
          <cell r="Z11328"/>
          <cell r="AA11328"/>
          <cell r="AB11328"/>
          <cell r="AC11328"/>
          <cell r="AD11328"/>
          <cell r="AE11328">
            <v>461</v>
          </cell>
          <cell r="AF11328"/>
          <cell r="AG11328">
            <v>443</v>
          </cell>
          <cell r="AH11328">
            <v>2066781</v>
          </cell>
          <cell r="AI11328">
            <v>52729</v>
          </cell>
          <cell r="AJ11328"/>
          <cell r="AK11328"/>
          <cell r="AL11328"/>
          <cell r="AM11328"/>
          <cell r="AN11328"/>
        </row>
        <row r="11329">
          <cell r="E11329">
            <v>11328</v>
          </cell>
          <cell r="F11329">
            <v>154019</v>
          </cell>
          <cell r="G11329"/>
          <cell r="H11329">
            <v>70928</v>
          </cell>
          <cell r="I11329"/>
          <cell r="J11329"/>
          <cell r="K11329">
            <v>84961</v>
          </cell>
          <cell r="L11329">
            <v>653105</v>
          </cell>
          <cell r="M11329">
            <v>15037</v>
          </cell>
          <cell r="N11329"/>
          <cell r="O11329"/>
          <cell r="P11329">
            <v>45859</v>
          </cell>
          <cell r="Q11329">
            <v>507323</v>
          </cell>
          <cell r="R11329">
            <v>6725</v>
          </cell>
          <cell r="S11329">
            <v>11806</v>
          </cell>
          <cell r="T11329">
            <v>30</v>
          </cell>
          <cell r="U11329"/>
          <cell r="V11329">
            <v>93427</v>
          </cell>
          <cell r="W11329">
            <v>4286</v>
          </cell>
          <cell r="X11329">
            <v>13264</v>
          </cell>
          <cell r="Y11329">
            <v>69673</v>
          </cell>
          <cell r="Z11329">
            <v>17474</v>
          </cell>
          <cell r="AA11329">
            <v>43746</v>
          </cell>
          <cell r="AB11329"/>
          <cell r="AC11329"/>
          <cell r="AD11329"/>
          <cell r="AE11329">
            <v>461</v>
          </cell>
          <cell r="AF11329"/>
          <cell r="AG11329">
            <v>443</v>
          </cell>
          <cell r="AH11329">
            <v>2066781</v>
          </cell>
          <cell r="AI11329">
            <v>52729</v>
          </cell>
          <cell r="AJ11329"/>
          <cell r="AK11329">
            <v>353006</v>
          </cell>
          <cell r="AL11329"/>
          <cell r="AM11329">
            <v>1017427</v>
          </cell>
          <cell r="AN11329">
            <v>893067</v>
          </cell>
        </row>
        <row r="11330">
          <cell r="E11330">
            <v>11329</v>
          </cell>
          <cell r="F11330"/>
          <cell r="G11330"/>
          <cell r="H11330"/>
          <cell r="I11330"/>
          <cell r="J11330"/>
          <cell r="K11330"/>
          <cell r="L11330"/>
          <cell r="M11330"/>
          <cell r="N11330"/>
          <cell r="O11330"/>
          <cell r="P11330"/>
          <cell r="Q11330"/>
          <cell r="R11330"/>
          <cell r="S11330"/>
          <cell r="T11330"/>
          <cell r="U11330"/>
          <cell r="V11330"/>
          <cell r="W11330"/>
          <cell r="X11330">
            <v>39329</v>
          </cell>
          <cell r="Y11330">
            <v>1458</v>
          </cell>
          <cell r="Z11330">
            <v>52000</v>
          </cell>
          <cell r="AA11330">
            <v>15995</v>
          </cell>
          <cell r="AB11330"/>
          <cell r="AC11330"/>
          <cell r="AD11330"/>
          <cell r="AE11330"/>
          <cell r="AF11330"/>
          <cell r="AG11330"/>
          <cell r="AH11330"/>
          <cell r="AI11330"/>
          <cell r="AJ11330"/>
          <cell r="AK11330">
            <v>175978</v>
          </cell>
          <cell r="AL11330"/>
          <cell r="AM11330">
            <v>8010</v>
          </cell>
          <cell r="AN11330">
            <v>220868</v>
          </cell>
        </row>
        <row r="11331">
          <cell r="E11331">
            <v>11330</v>
          </cell>
          <cell r="F11331"/>
          <cell r="G11331"/>
          <cell r="H11331"/>
          <cell r="I11331"/>
          <cell r="J11331"/>
          <cell r="K11331"/>
          <cell r="L11331"/>
          <cell r="M11331"/>
          <cell r="N11331"/>
          <cell r="O11331"/>
          <cell r="P11331"/>
          <cell r="Q11331"/>
          <cell r="R11331"/>
          <cell r="S11331"/>
          <cell r="T11331"/>
          <cell r="U11331"/>
          <cell r="V11331"/>
          <cell r="W11331"/>
          <cell r="X11331"/>
          <cell r="Y11331"/>
          <cell r="Z11331"/>
          <cell r="AA11331"/>
          <cell r="AB11331"/>
          <cell r="AC11331"/>
          <cell r="AD11331"/>
          <cell r="AE11331"/>
          <cell r="AF11331"/>
          <cell r="AG11331"/>
          <cell r="AH11331"/>
          <cell r="AI11331"/>
          <cell r="AJ11331"/>
          <cell r="AK11331"/>
          <cell r="AL11331"/>
          <cell r="AM11331"/>
          <cell r="AN11331"/>
        </row>
        <row r="11332">
          <cell r="E11332">
            <v>11331</v>
          </cell>
          <cell r="F11332"/>
          <cell r="G11332"/>
          <cell r="H11332"/>
          <cell r="I11332"/>
          <cell r="J11332"/>
          <cell r="K11332"/>
          <cell r="L11332"/>
          <cell r="M11332"/>
          <cell r="N11332"/>
          <cell r="O11332"/>
          <cell r="P11332"/>
          <cell r="Q11332"/>
          <cell r="R11332"/>
          <cell r="S11332"/>
          <cell r="T11332"/>
          <cell r="U11332"/>
          <cell r="V11332"/>
          <cell r="W11332"/>
          <cell r="X11332"/>
          <cell r="Y11332"/>
          <cell r="Z11332"/>
          <cell r="AA11332"/>
          <cell r="AB11332"/>
          <cell r="AC11332"/>
          <cell r="AD11332"/>
          <cell r="AE11332"/>
          <cell r="AF11332"/>
          <cell r="AG11332"/>
          <cell r="AH11332"/>
          <cell r="AI11332"/>
          <cell r="AJ11332"/>
          <cell r="AK11332"/>
          <cell r="AL11332"/>
          <cell r="AM11332"/>
          <cell r="AN11332"/>
        </row>
        <row r="11333">
          <cell r="E11333">
            <v>11332</v>
          </cell>
          <cell r="F11333"/>
          <cell r="G11333"/>
          <cell r="H11333"/>
          <cell r="I11333"/>
          <cell r="J11333"/>
          <cell r="K11333"/>
          <cell r="L11333"/>
          <cell r="M11333"/>
          <cell r="N11333"/>
          <cell r="O11333"/>
          <cell r="P11333"/>
          <cell r="Q11333">
            <v>3</v>
          </cell>
          <cell r="R11333"/>
          <cell r="S11333"/>
          <cell r="T11333"/>
          <cell r="U11333"/>
          <cell r="V11333"/>
          <cell r="W11333"/>
          <cell r="X11333"/>
          <cell r="Y11333"/>
          <cell r="Z11333"/>
          <cell r="AA11333"/>
          <cell r="AB11333"/>
          <cell r="AC11333"/>
          <cell r="AD11333"/>
          <cell r="AE11333"/>
          <cell r="AF11333"/>
          <cell r="AG11333"/>
          <cell r="AH11333"/>
          <cell r="AI11333"/>
          <cell r="AJ11333"/>
          <cell r="AK11333"/>
          <cell r="AL11333"/>
          <cell r="AM11333"/>
          <cell r="AN11333">
            <v>1164</v>
          </cell>
        </row>
        <row r="11334">
          <cell r="E11334">
            <v>11333</v>
          </cell>
          <cell r="F11334">
            <v>124554</v>
          </cell>
          <cell r="G11334"/>
          <cell r="H11334">
            <v>6893</v>
          </cell>
          <cell r="I11334">
            <v>75302</v>
          </cell>
          <cell r="J11334"/>
          <cell r="K11334">
            <v>257</v>
          </cell>
          <cell r="L11334">
            <v>215869</v>
          </cell>
          <cell r="M11334">
            <v>89182</v>
          </cell>
          <cell r="N11334"/>
          <cell r="O11334"/>
          <cell r="P11334">
            <v>13766</v>
          </cell>
          <cell r="Q11334">
            <v>2945</v>
          </cell>
          <cell r="R11334">
            <v>52033</v>
          </cell>
          <cell r="S11334">
            <v>35561</v>
          </cell>
          <cell r="T11334">
            <v>34887</v>
          </cell>
          <cell r="U11334"/>
          <cell r="V11334">
            <v>521021</v>
          </cell>
          <cell r="W11334">
            <v>22618</v>
          </cell>
          <cell r="X11334">
            <v>8325</v>
          </cell>
          <cell r="Y11334"/>
          <cell r="Z11334"/>
          <cell r="AA11334"/>
          <cell r="AB11334"/>
          <cell r="AC11334"/>
          <cell r="AD11334"/>
          <cell r="AE11334">
            <v>3955</v>
          </cell>
          <cell r="AF11334"/>
          <cell r="AG11334">
            <v>13058</v>
          </cell>
          <cell r="AH11334">
            <v>5601</v>
          </cell>
          <cell r="AI11334">
            <v>29957</v>
          </cell>
          <cell r="AJ11334"/>
          <cell r="AK11334"/>
          <cell r="AL11334"/>
          <cell r="AM11334"/>
          <cell r="AN11334"/>
        </row>
        <row r="11335">
          <cell r="E11335">
            <v>11334</v>
          </cell>
          <cell r="F11335">
            <v>124554</v>
          </cell>
          <cell r="G11335"/>
          <cell r="H11335">
            <v>6893</v>
          </cell>
          <cell r="I11335">
            <v>75302</v>
          </cell>
          <cell r="J11335"/>
          <cell r="K11335">
            <v>257</v>
          </cell>
          <cell r="L11335">
            <v>215869</v>
          </cell>
          <cell r="M11335">
            <v>89182</v>
          </cell>
          <cell r="N11335"/>
          <cell r="O11335"/>
          <cell r="P11335">
            <v>13766</v>
          </cell>
          <cell r="Q11335">
            <v>2948</v>
          </cell>
          <cell r="R11335">
            <v>52033</v>
          </cell>
          <cell r="S11335">
            <v>35561</v>
          </cell>
          <cell r="T11335">
            <v>34887</v>
          </cell>
          <cell r="U11335"/>
          <cell r="V11335">
            <v>521021</v>
          </cell>
          <cell r="W11335">
            <v>22618</v>
          </cell>
          <cell r="X11335">
            <v>47654</v>
          </cell>
          <cell r="Y11335">
            <v>1458</v>
          </cell>
          <cell r="Z11335">
            <v>52000</v>
          </cell>
          <cell r="AA11335">
            <v>15995</v>
          </cell>
          <cell r="AB11335"/>
          <cell r="AC11335"/>
          <cell r="AD11335"/>
          <cell r="AE11335">
            <v>3955</v>
          </cell>
          <cell r="AF11335"/>
          <cell r="AG11335">
            <v>13058</v>
          </cell>
          <cell r="AH11335">
            <v>5601</v>
          </cell>
          <cell r="AI11335">
            <v>29957</v>
          </cell>
          <cell r="AJ11335"/>
          <cell r="AK11335">
            <v>175978</v>
          </cell>
          <cell r="AL11335"/>
          <cell r="AM11335">
            <v>8010</v>
          </cell>
          <cell r="AN11335">
            <v>222032</v>
          </cell>
        </row>
        <row r="11336">
          <cell r="E11336">
            <v>11335</v>
          </cell>
          <cell r="F11336"/>
          <cell r="G11336"/>
          <cell r="H11336"/>
          <cell r="I11336"/>
          <cell r="J11336"/>
          <cell r="K11336"/>
          <cell r="L11336"/>
          <cell r="M11336"/>
          <cell r="N11336"/>
          <cell r="O11336"/>
          <cell r="P11336"/>
          <cell r="Q11336"/>
          <cell r="R11336"/>
          <cell r="S11336"/>
          <cell r="T11336"/>
          <cell r="U11336"/>
          <cell r="V11336"/>
          <cell r="W11336">
            <v>17598</v>
          </cell>
          <cell r="X11336">
            <v>465</v>
          </cell>
          <cell r="Y11336">
            <v>12909</v>
          </cell>
          <cell r="Z11336">
            <v>20291</v>
          </cell>
          <cell r="AA11336">
            <v>253489</v>
          </cell>
          <cell r="AB11336"/>
          <cell r="AC11336"/>
          <cell r="AD11336"/>
          <cell r="AE11336"/>
          <cell r="AF11336"/>
          <cell r="AG11336"/>
          <cell r="AH11336"/>
          <cell r="AI11336"/>
          <cell r="AJ11336"/>
          <cell r="AK11336">
            <v>216195</v>
          </cell>
          <cell r="AL11336"/>
          <cell r="AM11336">
            <v>2346825</v>
          </cell>
          <cell r="AN11336">
            <v>374935</v>
          </cell>
        </row>
        <row r="11337">
          <cell r="E11337">
            <v>11336</v>
          </cell>
          <cell r="F11337"/>
          <cell r="G11337"/>
          <cell r="H11337"/>
          <cell r="I11337"/>
          <cell r="J11337"/>
          <cell r="K11337"/>
          <cell r="L11337"/>
          <cell r="M11337"/>
          <cell r="N11337"/>
          <cell r="O11337"/>
          <cell r="P11337"/>
          <cell r="Q11337"/>
          <cell r="R11337"/>
          <cell r="S11337"/>
          <cell r="T11337"/>
          <cell r="U11337"/>
          <cell r="V11337"/>
          <cell r="W11337"/>
          <cell r="X11337"/>
          <cell r="Y11337"/>
          <cell r="Z11337"/>
          <cell r="AA11337"/>
          <cell r="AB11337"/>
          <cell r="AC11337"/>
          <cell r="AD11337"/>
          <cell r="AE11337"/>
          <cell r="AF11337"/>
          <cell r="AG11337"/>
          <cell r="AH11337"/>
          <cell r="AI11337"/>
          <cell r="AJ11337"/>
          <cell r="AK11337"/>
          <cell r="AL11337"/>
          <cell r="AM11337"/>
          <cell r="AN11337"/>
        </row>
        <row r="11338">
          <cell r="E11338">
            <v>11337</v>
          </cell>
          <cell r="F11338"/>
          <cell r="G11338"/>
          <cell r="H11338"/>
          <cell r="I11338"/>
          <cell r="J11338"/>
          <cell r="K11338"/>
          <cell r="L11338"/>
          <cell r="M11338"/>
          <cell r="N11338"/>
          <cell r="O11338"/>
          <cell r="P11338"/>
          <cell r="Q11338"/>
          <cell r="R11338"/>
          <cell r="S11338"/>
          <cell r="T11338"/>
          <cell r="U11338"/>
          <cell r="V11338"/>
          <cell r="W11338"/>
          <cell r="X11338"/>
          <cell r="Y11338"/>
          <cell r="Z11338"/>
          <cell r="AA11338"/>
          <cell r="AB11338"/>
          <cell r="AC11338"/>
          <cell r="AD11338"/>
          <cell r="AE11338"/>
          <cell r="AF11338"/>
          <cell r="AG11338"/>
          <cell r="AH11338"/>
          <cell r="AI11338"/>
          <cell r="AJ11338"/>
          <cell r="AK11338"/>
          <cell r="AL11338"/>
          <cell r="AM11338"/>
          <cell r="AN11338"/>
        </row>
        <row r="11339">
          <cell r="E11339">
            <v>11338</v>
          </cell>
          <cell r="F11339"/>
          <cell r="G11339"/>
          <cell r="H11339"/>
          <cell r="I11339"/>
          <cell r="J11339"/>
          <cell r="K11339"/>
          <cell r="L11339"/>
          <cell r="M11339"/>
          <cell r="N11339"/>
          <cell r="O11339"/>
          <cell r="P11339"/>
          <cell r="Q11339"/>
          <cell r="R11339"/>
          <cell r="S11339"/>
          <cell r="T11339"/>
          <cell r="U11339"/>
          <cell r="V11339"/>
          <cell r="W11339">
            <v>1655</v>
          </cell>
          <cell r="X11339"/>
          <cell r="Y11339"/>
          <cell r="Z11339">
            <v>610</v>
          </cell>
          <cell r="AA11339"/>
          <cell r="AB11339"/>
          <cell r="AC11339"/>
          <cell r="AD11339"/>
          <cell r="AE11339"/>
          <cell r="AF11339"/>
          <cell r="AG11339"/>
          <cell r="AH11339"/>
          <cell r="AI11339"/>
          <cell r="AJ11339"/>
          <cell r="AK11339"/>
          <cell r="AL11339"/>
          <cell r="AM11339"/>
          <cell r="AN11339"/>
        </row>
        <row r="11340">
          <cell r="E11340">
            <v>11339</v>
          </cell>
          <cell r="F11340">
            <v>122595</v>
          </cell>
          <cell r="G11340"/>
          <cell r="H11340">
            <v>347</v>
          </cell>
          <cell r="I11340">
            <v>23209</v>
          </cell>
          <cell r="J11340"/>
          <cell r="K11340">
            <v>34838</v>
          </cell>
          <cell r="L11340">
            <v>381038</v>
          </cell>
          <cell r="M11340">
            <v>35625</v>
          </cell>
          <cell r="N11340"/>
          <cell r="O11340"/>
          <cell r="P11340">
            <v>16258</v>
          </cell>
          <cell r="Q11340">
            <v>18901</v>
          </cell>
          <cell r="R11340">
            <v>36066</v>
          </cell>
          <cell r="S11340">
            <v>748</v>
          </cell>
          <cell r="T11340">
            <v>19667</v>
          </cell>
          <cell r="U11340"/>
          <cell r="V11340">
            <v>505</v>
          </cell>
          <cell r="W11340">
            <v>13</v>
          </cell>
          <cell r="X11340"/>
          <cell r="Y11340"/>
          <cell r="Z11340"/>
          <cell r="AA11340"/>
          <cell r="AB11340"/>
          <cell r="AC11340"/>
          <cell r="AD11340"/>
          <cell r="AE11340">
            <v>1825</v>
          </cell>
          <cell r="AF11340"/>
          <cell r="AG11340">
            <v>3770</v>
          </cell>
          <cell r="AH11340"/>
          <cell r="AI11340">
            <v>1250</v>
          </cell>
          <cell r="AJ11340"/>
          <cell r="AK11340"/>
          <cell r="AL11340"/>
          <cell r="AM11340"/>
          <cell r="AN11340"/>
        </row>
        <row r="11341">
          <cell r="E11341">
            <v>11340</v>
          </cell>
          <cell r="F11341">
            <v>122595</v>
          </cell>
          <cell r="G11341"/>
          <cell r="H11341">
            <v>347</v>
          </cell>
          <cell r="I11341">
            <v>23209</v>
          </cell>
          <cell r="J11341"/>
          <cell r="K11341">
            <v>34838</v>
          </cell>
          <cell r="L11341">
            <v>381038</v>
          </cell>
          <cell r="M11341">
            <v>35625</v>
          </cell>
          <cell r="N11341"/>
          <cell r="O11341"/>
          <cell r="P11341">
            <v>16258</v>
          </cell>
          <cell r="Q11341">
            <v>18901</v>
          </cell>
          <cell r="R11341">
            <v>36066</v>
          </cell>
          <cell r="S11341">
            <v>748</v>
          </cell>
          <cell r="T11341">
            <v>19667</v>
          </cell>
          <cell r="U11341"/>
          <cell r="V11341">
            <v>505</v>
          </cell>
          <cell r="W11341">
            <v>19266</v>
          </cell>
          <cell r="X11341">
            <v>465</v>
          </cell>
          <cell r="Y11341">
            <v>12909</v>
          </cell>
          <cell r="Z11341">
            <v>20901</v>
          </cell>
          <cell r="AA11341">
            <v>253489</v>
          </cell>
          <cell r="AB11341"/>
          <cell r="AC11341"/>
          <cell r="AD11341"/>
          <cell r="AE11341">
            <v>1825</v>
          </cell>
          <cell r="AF11341"/>
          <cell r="AG11341">
            <v>3770</v>
          </cell>
          <cell r="AH11341"/>
          <cell r="AI11341">
            <v>1250</v>
          </cell>
          <cell r="AJ11341"/>
          <cell r="AK11341">
            <v>216195</v>
          </cell>
          <cell r="AL11341"/>
          <cell r="AM11341">
            <v>2346825</v>
          </cell>
          <cell r="AN11341">
            <v>374935</v>
          </cell>
        </row>
        <row r="11342">
          <cell r="E11342">
            <v>11341</v>
          </cell>
          <cell r="F11342"/>
          <cell r="G11342"/>
          <cell r="H11342"/>
          <cell r="I11342"/>
          <cell r="J11342"/>
          <cell r="K11342"/>
          <cell r="L11342"/>
          <cell r="M11342"/>
          <cell r="N11342"/>
          <cell r="O11342"/>
          <cell r="P11342"/>
          <cell r="Q11342"/>
          <cell r="R11342"/>
          <cell r="S11342"/>
          <cell r="T11342"/>
          <cell r="U11342"/>
          <cell r="V11342"/>
          <cell r="W11342"/>
          <cell r="X11342">
            <v>61978</v>
          </cell>
          <cell r="Y11342">
            <v>33175</v>
          </cell>
          <cell r="Z11342">
            <v>183082</v>
          </cell>
          <cell r="AA11342">
            <v>228010</v>
          </cell>
          <cell r="AB11342"/>
          <cell r="AC11342"/>
          <cell r="AD11342"/>
          <cell r="AE11342"/>
          <cell r="AF11342"/>
          <cell r="AG11342"/>
          <cell r="AH11342"/>
          <cell r="AI11342"/>
          <cell r="AJ11342"/>
          <cell r="AK11342">
            <v>617267</v>
          </cell>
          <cell r="AL11342"/>
          <cell r="AM11342">
            <v>29545</v>
          </cell>
          <cell r="AN11342">
            <v>54900</v>
          </cell>
        </row>
        <row r="11343">
          <cell r="E11343">
            <v>11342</v>
          </cell>
          <cell r="F11343"/>
          <cell r="G11343"/>
          <cell r="H11343"/>
          <cell r="I11343"/>
          <cell r="J11343"/>
          <cell r="K11343"/>
          <cell r="L11343"/>
          <cell r="M11343"/>
          <cell r="N11343"/>
          <cell r="O11343"/>
          <cell r="P11343"/>
          <cell r="Q11343"/>
          <cell r="R11343"/>
          <cell r="S11343"/>
          <cell r="T11343"/>
          <cell r="U11343"/>
          <cell r="V11343"/>
          <cell r="W11343"/>
          <cell r="X11343"/>
          <cell r="Y11343"/>
          <cell r="Z11343"/>
          <cell r="AA11343"/>
          <cell r="AB11343"/>
          <cell r="AC11343"/>
          <cell r="AD11343"/>
          <cell r="AE11343"/>
          <cell r="AF11343"/>
          <cell r="AG11343"/>
          <cell r="AH11343"/>
          <cell r="AI11343"/>
          <cell r="AJ11343"/>
          <cell r="AK11343"/>
          <cell r="AL11343"/>
          <cell r="AM11343"/>
          <cell r="AN11343"/>
        </row>
        <row r="11344">
          <cell r="E11344">
            <v>11343</v>
          </cell>
          <cell r="F11344"/>
          <cell r="G11344"/>
          <cell r="H11344"/>
          <cell r="I11344"/>
          <cell r="J11344"/>
          <cell r="K11344"/>
          <cell r="L11344"/>
          <cell r="M11344"/>
          <cell r="N11344"/>
          <cell r="O11344"/>
          <cell r="P11344"/>
          <cell r="Q11344"/>
          <cell r="R11344"/>
          <cell r="S11344"/>
          <cell r="T11344"/>
          <cell r="U11344"/>
          <cell r="V11344"/>
          <cell r="W11344"/>
          <cell r="X11344"/>
          <cell r="Y11344"/>
          <cell r="Z11344"/>
          <cell r="AA11344"/>
          <cell r="AB11344"/>
          <cell r="AC11344"/>
          <cell r="AD11344"/>
          <cell r="AE11344"/>
          <cell r="AF11344"/>
          <cell r="AG11344"/>
          <cell r="AH11344"/>
          <cell r="AI11344"/>
          <cell r="AJ11344"/>
          <cell r="AK11344"/>
          <cell r="AL11344"/>
          <cell r="AM11344"/>
          <cell r="AN11344"/>
        </row>
        <row r="11345">
          <cell r="E11345">
            <v>11344</v>
          </cell>
          <cell r="F11345"/>
          <cell r="G11345"/>
          <cell r="H11345"/>
          <cell r="I11345"/>
          <cell r="J11345"/>
          <cell r="K11345"/>
          <cell r="L11345"/>
          <cell r="M11345"/>
          <cell r="N11345"/>
          <cell r="O11345"/>
          <cell r="P11345"/>
          <cell r="Q11345">
            <v>7102</v>
          </cell>
          <cell r="R11345"/>
          <cell r="S11345"/>
          <cell r="T11345"/>
          <cell r="U11345"/>
          <cell r="V11345"/>
          <cell r="W11345"/>
          <cell r="X11345"/>
          <cell r="Y11345"/>
          <cell r="Z11345">
            <v>377</v>
          </cell>
          <cell r="AA11345"/>
          <cell r="AB11345"/>
          <cell r="AC11345"/>
          <cell r="AD11345"/>
          <cell r="AE11345"/>
          <cell r="AF11345"/>
          <cell r="AG11345"/>
          <cell r="AH11345"/>
          <cell r="AI11345"/>
          <cell r="AJ11345"/>
          <cell r="AK11345"/>
          <cell r="AL11345"/>
          <cell r="AM11345"/>
          <cell r="AN11345"/>
        </row>
        <row r="11346">
          <cell r="E11346">
            <v>11345</v>
          </cell>
          <cell r="F11346">
            <v>116937</v>
          </cell>
          <cell r="G11346"/>
          <cell r="H11346">
            <v>9674</v>
          </cell>
          <cell r="I11346">
            <v>56913</v>
          </cell>
          <cell r="J11346"/>
          <cell r="K11346">
            <v>1331</v>
          </cell>
          <cell r="L11346">
            <v>355240</v>
          </cell>
          <cell r="M11346">
            <v>38223</v>
          </cell>
          <cell r="N11346"/>
          <cell r="O11346"/>
          <cell r="P11346">
            <v>4775</v>
          </cell>
          <cell r="Q11346">
            <v>1468794</v>
          </cell>
          <cell r="R11346">
            <v>36865</v>
          </cell>
          <cell r="S11346">
            <v>373</v>
          </cell>
          <cell r="T11346">
            <v>118381</v>
          </cell>
          <cell r="U11346"/>
          <cell r="V11346">
            <v>14963</v>
          </cell>
          <cell r="W11346">
            <v>1960</v>
          </cell>
          <cell r="X11346">
            <v>9318</v>
          </cell>
          <cell r="Y11346"/>
          <cell r="Z11346"/>
          <cell r="AA11346"/>
          <cell r="AB11346"/>
          <cell r="AC11346"/>
          <cell r="AD11346"/>
          <cell r="AE11346">
            <v>13944</v>
          </cell>
          <cell r="AF11346"/>
          <cell r="AG11346">
            <v>29762</v>
          </cell>
          <cell r="AH11346"/>
          <cell r="AI11346">
            <v>950</v>
          </cell>
          <cell r="AJ11346"/>
          <cell r="AK11346"/>
          <cell r="AL11346"/>
          <cell r="AM11346"/>
          <cell r="AN11346"/>
        </row>
        <row r="11347">
          <cell r="E11347">
            <v>11346</v>
          </cell>
          <cell r="F11347">
            <v>116937</v>
          </cell>
          <cell r="G11347"/>
          <cell r="H11347">
            <v>9674</v>
          </cell>
          <cell r="I11347">
            <v>56913</v>
          </cell>
          <cell r="J11347"/>
          <cell r="K11347">
            <v>1331</v>
          </cell>
          <cell r="L11347">
            <v>355240</v>
          </cell>
          <cell r="M11347">
            <v>38223</v>
          </cell>
          <cell r="N11347"/>
          <cell r="O11347"/>
          <cell r="P11347">
            <v>4775</v>
          </cell>
          <cell r="Q11347">
            <v>1475896</v>
          </cell>
          <cell r="R11347">
            <v>36865</v>
          </cell>
          <cell r="S11347">
            <v>373</v>
          </cell>
          <cell r="T11347">
            <v>118381</v>
          </cell>
          <cell r="U11347"/>
          <cell r="V11347">
            <v>14963</v>
          </cell>
          <cell r="W11347">
            <v>1960</v>
          </cell>
          <cell r="X11347">
            <v>71296</v>
          </cell>
          <cell r="Y11347">
            <v>33175</v>
          </cell>
          <cell r="Z11347">
            <v>183459</v>
          </cell>
          <cell r="AA11347">
            <v>228010</v>
          </cell>
          <cell r="AB11347"/>
          <cell r="AC11347"/>
          <cell r="AD11347"/>
          <cell r="AE11347">
            <v>13944</v>
          </cell>
          <cell r="AF11347"/>
          <cell r="AG11347">
            <v>29762</v>
          </cell>
          <cell r="AH11347"/>
          <cell r="AI11347">
            <v>950</v>
          </cell>
          <cell r="AJ11347"/>
          <cell r="AK11347">
            <v>617267</v>
          </cell>
          <cell r="AL11347"/>
          <cell r="AM11347">
            <v>29545</v>
          </cell>
          <cell r="AN11347">
            <v>54900</v>
          </cell>
        </row>
        <row r="11348">
          <cell r="E11348">
            <v>11347</v>
          </cell>
          <cell r="F11348"/>
          <cell r="G11348"/>
          <cell r="H11348"/>
          <cell r="I11348"/>
          <cell r="J11348"/>
          <cell r="K11348"/>
          <cell r="L11348"/>
          <cell r="M11348"/>
          <cell r="N11348"/>
          <cell r="O11348"/>
          <cell r="P11348"/>
          <cell r="Q11348"/>
          <cell r="R11348"/>
          <cell r="S11348"/>
          <cell r="T11348"/>
          <cell r="U11348"/>
          <cell r="V11348"/>
          <cell r="W11348">
            <v>48</v>
          </cell>
          <cell r="X11348">
            <v>8113</v>
          </cell>
          <cell r="Y11348">
            <v>22599</v>
          </cell>
          <cell r="Z11348">
            <v>298</v>
          </cell>
          <cell r="AA11348">
            <v>101857</v>
          </cell>
          <cell r="AB11348"/>
          <cell r="AC11348"/>
          <cell r="AD11348"/>
          <cell r="AE11348"/>
          <cell r="AF11348"/>
          <cell r="AG11348"/>
          <cell r="AH11348"/>
          <cell r="AI11348"/>
          <cell r="AJ11348"/>
          <cell r="AK11348">
            <v>478758</v>
          </cell>
          <cell r="AL11348"/>
          <cell r="AM11348">
            <v>39258</v>
          </cell>
          <cell r="AN11348">
            <v>1955654</v>
          </cell>
        </row>
        <row r="11349">
          <cell r="E11349">
            <v>11348</v>
          </cell>
          <cell r="F11349"/>
          <cell r="G11349"/>
          <cell r="H11349"/>
          <cell r="I11349"/>
          <cell r="J11349"/>
          <cell r="K11349"/>
          <cell r="L11349"/>
          <cell r="M11349"/>
          <cell r="N11349"/>
          <cell r="O11349"/>
          <cell r="P11349"/>
          <cell r="Q11349"/>
          <cell r="R11349"/>
          <cell r="S11349"/>
          <cell r="T11349"/>
          <cell r="U11349"/>
          <cell r="V11349"/>
          <cell r="W11349"/>
          <cell r="X11349"/>
          <cell r="Y11349"/>
          <cell r="Z11349"/>
          <cell r="AA11349"/>
          <cell r="AB11349"/>
          <cell r="AC11349"/>
          <cell r="AD11349"/>
          <cell r="AE11349"/>
          <cell r="AF11349"/>
          <cell r="AG11349"/>
          <cell r="AH11349"/>
          <cell r="AI11349"/>
          <cell r="AJ11349"/>
          <cell r="AK11349"/>
          <cell r="AL11349"/>
          <cell r="AM11349"/>
          <cell r="AN11349"/>
        </row>
        <row r="11350">
          <cell r="E11350">
            <v>11349</v>
          </cell>
          <cell r="F11350"/>
          <cell r="G11350"/>
          <cell r="H11350"/>
          <cell r="I11350"/>
          <cell r="J11350"/>
          <cell r="K11350"/>
          <cell r="L11350">
            <v>110</v>
          </cell>
          <cell r="M11350"/>
          <cell r="N11350"/>
          <cell r="O11350"/>
          <cell r="P11350"/>
          <cell r="Q11350"/>
          <cell r="R11350"/>
          <cell r="S11350"/>
          <cell r="T11350"/>
          <cell r="U11350"/>
          <cell r="V11350"/>
          <cell r="W11350"/>
          <cell r="X11350"/>
          <cell r="Y11350"/>
          <cell r="Z11350"/>
          <cell r="AA11350"/>
          <cell r="AB11350"/>
          <cell r="AC11350"/>
          <cell r="AD11350"/>
          <cell r="AE11350"/>
          <cell r="AF11350"/>
          <cell r="AG11350"/>
          <cell r="AH11350"/>
          <cell r="AI11350"/>
          <cell r="AJ11350"/>
          <cell r="AK11350"/>
          <cell r="AL11350"/>
          <cell r="AM11350"/>
          <cell r="AN11350"/>
        </row>
        <row r="11351">
          <cell r="E11351">
            <v>11350</v>
          </cell>
          <cell r="F11351"/>
          <cell r="G11351"/>
          <cell r="H11351"/>
          <cell r="I11351"/>
          <cell r="J11351"/>
          <cell r="K11351"/>
          <cell r="L11351"/>
          <cell r="M11351"/>
          <cell r="N11351"/>
          <cell r="O11351"/>
          <cell r="P11351"/>
          <cell r="Q11351">
            <v>1138</v>
          </cell>
          <cell r="R11351"/>
          <cell r="S11351"/>
          <cell r="T11351"/>
          <cell r="U11351"/>
          <cell r="V11351"/>
          <cell r="W11351"/>
          <cell r="X11351"/>
          <cell r="Y11351"/>
          <cell r="Z11351"/>
          <cell r="AA11351"/>
          <cell r="AB11351"/>
          <cell r="AC11351"/>
          <cell r="AD11351"/>
          <cell r="AE11351"/>
          <cell r="AF11351"/>
          <cell r="AG11351"/>
          <cell r="AH11351"/>
          <cell r="AI11351"/>
          <cell r="AJ11351"/>
          <cell r="AK11351"/>
          <cell r="AL11351"/>
          <cell r="AM11351"/>
          <cell r="AN11351">
            <v>171</v>
          </cell>
        </row>
        <row r="11352">
          <cell r="E11352">
            <v>11351</v>
          </cell>
          <cell r="F11352">
            <v>114386</v>
          </cell>
          <cell r="G11352"/>
          <cell r="H11352">
            <v>683</v>
          </cell>
          <cell r="I11352">
            <v>10599</v>
          </cell>
          <cell r="J11352"/>
          <cell r="K11352">
            <v>344794</v>
          </cell>
          <cell r="L11352">
            <v>15272</v>
          </cell>
          <cell r="M11352">
            <v>91788</v>
          </cell>
          <cell r="N11352"/>
          <cell r="O11352"/>
          <cell r="P11352">
            <v>32587</v>
          </cell>
          <cell r="Q11352">
            <v>321254</v>
          </cell>
          <cell r="R11352">
            <v>39018</v>
          </cell>
          <cell r="S11352">
            <v>4387</v>
          </cell>
          <cell r="T11352">
            <v>429906</v>
          </cell>
          <cell r="U11352"/>
          <cell r="V11352">
            <v>35012</v>
          </cell>
          <cell r="W11352">
            <v>133437</v>
          </cell>
          <cell r="X11352">
            <v>8080</v>
          </cell>
          <cell r="Y11352"/>
          <cell r="Z11352"/>
          <cell r="AA11352"/>
          <cell r="AB11352"/>
          <cell r="AC11352"/>
          <cell r="AD11352"/>
          <cell r="AE11352">
            <v>425773</v>
          </cell>
          <cell r="AF11352"/>
          <cell r="AG11352">
            <v>309</v>
          </cell>
          <cell r="AH11352"/>
          <cell r="AI11352">
            <v>11998</v>
          </cell>
          <cell r="AJ11352"/>
          <cell r="AK11352"/>
          <cell r="AL11352"/>
          <cell r="AM11352"/>
          <cell r="AN11352"/>
        </row>
        <row r="11353">
          <cell r="E11353">
            <v>11352</v>
          </cell>
          <cell r="F11353">
            <v>114386</v>
          </cell>
          <cell r="G11353"/>
          <cell r="H11353">
            <v>683</v>
          </cell>
          <cell r="I11353">
            <v>10599</v>
          </cell>
          <cell r="J11353"/>
          <cell r="K11353">
            <v>344794</v>
          </cell>
          <cell r="L11353">
            <v>15382</v>
          </cell>
          <cell r="M11353">
            <v>91788</v>
          </cell>
          <cell r="N11353"/>
          <cell r="O11353"/>
          <cell r="P11353">
            <v>32587</v>
          </cell>
          <cell r="Q11353">
            <v>322392</v>
          </cell>
          <cell r="R11353">
            <v>39018</v>
          </cell>
          <cell r="S11353">
            <v>4387</v>
          </cell>
          <cell r="T11353">
            <v>429906</v>
          </cell>
          <cell r="U11353"/>
          <cell r="V11353">
            <v>35012</v>
          </cell>
          <cell r="W11353">
            <v>133485</v>
          </cell>
          <cell r="X11353">
            <v>16193</v>
          </cell>
          <cell r="Y11353">
            <v>22599</v>
          </cell>
          <cell r="Z11353">
            <v>298</v>
          </cell>
          <cell r="AA11353">
            <v>101857</v>
          </cell>
          <cell r="AB11353"/>
          <cell r="AC11353"/>
          <cell r="AD11353"/>
          <cell r="AE11353">
            <v>425773</v>
          </cell>
          <cell r="AF11353"/>
          <cell r="AG11353">
            <v>309</v>
          </cell>
          <cell r="AH11353"/>
          <cell r="AI11353">
            <v>11998</v>
          </cell>
          <cell r="AJ11353"/>
          <cell r="AK11353">
            <v>478758</v>
          </cell>
          <cell r="AL11353"/>
          <cell r="AM11353">
            <v>39258</v>
          </cell>
          <cell r="AN11353">
            <v>1955825</v>
          </cell>
        </row>
        <row r="11354">
          <cell r="E11354">
            <v>11353</v>
          </cell>
          <cell r="F11354"/>
          <cell r="G11354"/>
          <cell r="H11354"/>
          <cell r="I11354"/>
          <cell r="J11354"/>
          <cell r="K11354"/>
          <cell r="L11354"/>
          <cell r="M11354"/>
          <cell r="N11354"/>
          <cell r="O11354"/>
          <cell r="P11354"/>
          <cell r="Q11354"/>
          <cell r="R11354"/>
          <cell r="S11354"/>
          <cell r="T11354"/>
          <cell r="U11354"/>
          <cell r="V11354"/>
          <cell r="W11354"/>
          <cell r="X11354">
            <v>54410</v>
          </cell>
          <cell r="Y11354">
            <v>377284</v>
          </cell>
          <cell r="Z11354">
            <v>85261</v>
          </cell>
          <cell r="AA11354">
            <v>128479</v>
          </cell>
          <cell r="AB11354"/>
          <cell r="AC11354"/>
          <cell r="AD11354"/>
          <cell r="AE11354"/>
          <cell r="AF11354"/>
          <cell r="AG11354"/>
          <cell r="AH11354"/>
          <cell r="AI11354"/>
          <cell r="AJ11354"/>
          <cell r="AK11354">
            <v>220519</v>
          </cell>
          <cell r="AL11354"/>
          <cell r="AM11354">
            <v>172702</v>
          </cell>
          <cell r="AN11354">
            <v>680163</v>
          </cell>
        </row>
        <row r="11355">
          <cell r="E11355">
            <v>11354</v>
          </cell>
          <cell r="F11355"/>
          <cell r="G11355"/>
          <cell r="H11355"/>
          <cell r="I11355"/>
          <cell r="J11355"/>
          <cell r="K11355"/>
          <cell r="L11355"/>
          <cell r="M11355"/>
          <cell r="N11355"/>
          <cell r="O11355"/>
          <cell r="P11355"/>
          <cell r="Q11355"/>
          <cell r="R11355"/>
          <cell r="S11355"/>
          <cell r="T11355"/>
          <cell r="U11355"/>
          <cell r="V11355"/>
          <cell r="W11355"/>
          <cell r="X11355"/>
          <cell r="Y11355"/>
          <cell r="Z11355"/>
          <cell r="AA11355"/>
          <cell r="AB11355"/>
          <cell r="AC11355"/>
          <cell r="AD11355"/>
          <cell r="AE11355"/>
          <cell r="AF11355"/>
          <cell r="AG11355"/>
          <cell r="AH11355"/>
          <cell r="AI11355"/>
          <cell r="AJ11355"/>
          <cell r="AK11355"/>
          <cell r="AL11355"/>
          <cell r="AM11355"/>
          <cell r="AN11355"/>
        </row>
        <row r="11356">
          <cell r="E11356">
            <v>11355</v>
          </cell>
          <cell r="F11356"/>
          <cell r="G11356"/>
          <cell r="H11356"/>
          <cell r="I11356"/>
          <cell r="J11356"/>
          <cell r="K11356"/>
          <cell r="L11356">
            <v>111</v>
          </cell>
          <cell r="M11356"/>
          <cell r="N11356"/>
          <cell r="O11356"/>
          <cell r="P11356"/>
          <cell r="Q11356"/>
          <cell r="R11356"/>
          <cell r="S11356"/>
          <cell r="T11356"/>
          <cell r="U11356"/>
          <cell r="V11356"/>
          <cell r="W11356"/>
          <cell r="X11356"/>
          <cell r="Y11356"/>
          <cell r="Z11356"/>
          <cell r="AA11356"/>
          <cell r="AB11356"/>
          <cell r="AC11356"/>
          <cell r="AD11356"/>
          <cell r="AE11356"/>
          <cell r="AF11356"/>
          <cell r="AG11356"/>
          <cell r="AH11356"/>
          <cell r="AI11356"/>
          <cell r="AJ11356"/>
          <cell r="AK11356"/>
          <cell r="AL11356"/>
          <cell r="AM11356"/>
          <cell r="AN11356"/>
        </row>
        <row r="11357">
          <cell r="E11357">
            <v>11356</v>
          </cell>
          <cell r="F11357"/>
          <cell r="G11357"/>
          <cell r="H11357"/>
          <cell r="I11357"/>
          <cell r="J11357"/>
          <cell r="K11357"/>
          <cell r="L11357"/>
          <cell r="M11357"/>
          <cell r="N11357"/>
          <cell r="O11357"/>
          <cell r="P11357"/>
          <cell r="Q11357"/>
          <cell r="R11357"/>
          <cell r="S11357"/>
          <cell r="T11357"/>
          <cell r="U11357"/>
          <cell r="V11357"/>
          <cell r="W11357"/>
          <cell r="X11357"/>
          <cell r="Y11357"/>
          <cell r="Z11357">
            <v>144</v>
          </cell>
          <cell r="AA11357"/>
          <cell r="AB11357"/>
          <cell r="AC11357"/>
          <cell r="AD11357"/>
          <cell r="AE11357"/>
          <cell r="AF11357"/>
          <cell r="AG11357"/>
          <cell r="AH11357"/>
          <cell r="AI11357"/>
          <cell r="AJ11357"/>
          <cell r="AK11357"/>
          <cell r="AL11357"/>
          <cell r="AM11357"/>
          <cell r="AN11357">
            <v>3533</v>
          </cell>
        </row>
        <row r="11358">
          <cell r="E11358">
            <v>11357</v>
          </cell>
          <cell r="F11358">
            <v>111283</v>
          </cell>
          <cell r="G11358"/>
          <cell r="H11358">
            <v>3908</v>
          </cell>
          <cell r="I11358">
            <v>176074</v>
          </cell>
          <cell r="J11358"/>
          <cell r="K11358">
            <v>84</v>
          </cell>
          <cell r="L11358">
            <v>65773</v>
          </cell>
          <cell r="M11358">
            <v>24964</v>
          </cell>
          <cell r="N11358"/>
          <cell r="O11358"/>
          <cell r="P11358">
            <v>352581</v>
          </cell>
          <cell r="Q11358">
            <v>3114</v>
          </cell>
          <cell r="R11358">
            <v>1202315</v>
          </cell>
          <cell r="S11358">
            <v>1955</v>
          </cell>
          <cell r="T11358">
            <v>173268</v>
          </cell>
          <cell r="U11358"/>
          <cell r="V11358">
            <v>99601</v>
          </cell>
          <cell r="W11358">
            <v>1557</v>
          </cell>
          <cell r="X11358">
            <v>6558</v>
          </cell>
          <cell r="Y11358"/>
          <cell r="Z11358"/>
          <cell r="AA11358"/>
          <cell r="AB11358"/>
          <cell r="AC11358"/>
          <cell r="AD11358"/>
          <cell r="AE11358">
            <v>9337</v>
          </cell>
          <cell r="AF11358"/>
          <cell r="AG11358">
            <v>15825</v>
          </cell>
          <cell r="AH11358"/>
          <cell r="AI11358">
            <v>14054</v>
          </cell>
          <cell r="AJ11358"/>
          <cell r="AK11358"/>
          <cell r="AL11358"/>
          <cell r="AM11358"/>
          <cell r="AN11358"/>
        </row>
        <row r="11359">
          <cell r="E11359">
            <v>11358</v>
          </cell>
          <cell r="F11359">
            <v>111283</v>
          </cell>
          <cell r="G11359"/>
          <cell r="H11359">
            <v>3908</v>
          </cell>
          <cell r="I11359">
            <v>176074</v>
          </cell>
          <cell r="J11359"/>
          <cell r="K11359">
            <v>84</v>
          </cell>
          <cell r="L11359">
            <v>65884</v>
          </cell>
          <cell r="M11359">
            <v>24964</v>
          </cell>
          <cell r="N11359"/>
          <cell r="O11359"/>
          <cell r="P11359">
            <v>352581</v>
          </cell>
          <cell r="Q11359">
            <v>3114</v>
          </cell>
          <cell r="R11359">
            <v>1202315</v>
          </cell>
          <cell r="S11359">
            <v>1955</v>
          </cell>
          <cell r="T11359">
            <v>173268</v>
          </cell>
          <cell r="U11359"/>
          <cell r="V11359">
            <v>99601</v>
          </cell>
          <cell r="W11359">
            <v>1557</v>
          </cell>
          <cell r="X11359">
            <v>60968</v>
          </cell>
          <cell r="Y11359">
            <v>377284</v>
          </cell>
          <cell r="Z11359">
            <v>85405</v>
          </cell>
          <cell r="AA11359">
            <v>128479</v>
          </cell>
          <cell r="AB11359"/>
          <cell r="AC11359"/>
          <cell r="AD11359"/>
          <cell r="AE11359">
            <v>9337</v>
          </cell>
          <cell r="AF11359"/>
          <cell r="AG11359">
            <v>15825</v>
          </cell>
          <cell r="AH11359"/>
          <cell r="AI11359">
            <v>14054</v>
          </cell>
          <cell r="AJ11359"/>
          <cell r="AK11359">
            <v>220519</v>
          </cell>
          <cell r="AL11359"/>
          <cell r="AM11359">
            <v>172702</v>
          </cell>
          <cell r="AN11359">
            <v>683696</v>
          </cell>
        </row>
        <row r="11360">
          <cell r="E11360">
            <v>11359</v>
          </cell>
          <cell r="F11360"/>
          <cell r="G11360"/>
          <cell r="H11360"/>
          <cell r="I11360"/>
          <cell r="J11360"/>
          <cell r="K11360"/>
          <cell r="L11360"/>
          <cell r="M11360"/>
          <cell r="N11360"/>
          <cell r="O11360"/>
          <cell r="P11360"/>
          <cell r="Q11360"/>
          <cell r="R11360"/>
          <cell r="S11360"/>
          <cell r="T11360"/>
          <cell r="U11360"/>
          <cell r="V11360"/>
          <cell r="W11360">
            <v>3080</v>
          </cell>
          <cell r="X11360">
            <v>69940</v>
          </cell>
          <cell r="Y11360"/>
          <cell r="Z11360">
            <v>34381</v>
          </cell>
          <cell r="AA11360">
            <v>59182</v>
          </cell>
          <cell r="AB11360"/>
          <cell r="AC11360"/>
          <cell r="AD11360"/>
          <cell r="AE11360"/>
          <cell r="AF11360"/>
          <cell r="AG11360"/>
          <cell r="AH11360"/>
          <cell r="AI11360"/>
          <cell r="AJ11360"/>
          <cell r="AK11360">
            <v>184313</v>
          </cell>
          <cell r="AL11360"/>
          <cell r="AM11360">
            <v>179370</v>
          </cell>
          <cell r="AN11360">
            <v>234859</v>
          </cell>
        </row>
        <row r="11361">
          <cell r="E11361">
            <v>11360</v>
          </cell>
          <cell r="F11361"/>
          <cell r="G11361"/>
          <cell r="H11361"/>
          <cell r="I11361"/>
          <cell r="J11361"/>
          <cell r="K11361"/>
          <cell r="L11361"/>
          <cell r="M11361"/>
          <cell r="N11361"/>
          <cell r="O11361"/>
          <cell r="P11361"/>
          <cell r="Q11361"/>
          <cell r="R11361"/>
          <cell r="S11361"/>
          <cell r="T11361"/>
          <cell r="U11361"/>
          <cell r="V11361"/>
          <cell r="W11361"/>
          <cell r="X11361"/>
          <cell r="Y11361"/>
          <cell r="Z11361"/>
          <cell r="AA11361"/>
          <cell r="AB11361"/>
          <cell r="AC11361"/>
          <cell r="AD11361"/>
          <cell r="AE11361"/>
          <cell r="AF11361"/>
          <cell r="AG11361"/>
          <cell r="AH11361"/>
          <cell r="AI11361"/>
          <cell r="AJ11361"/>
          <cell r="AK11361"/>
          <cell r="AL11361"/>
          <cell r="AM11361"/>
          <cell r="AN11361"/>
        </row>
        <row r="11362">
          <cell r="E11362">
            <v>11361</v>
          </cell>
          <cell r="F11362"/>
          <cell r="G11362"/>
          <cell r="H11362"/>
          <cell r="I11362"/>
          <cell r="J11362"/>
          <cell r="K11362"/>
          <cell r="L11362">
            <v>142</v>
          </cell>
          <cell r="M11362"/>
          <cell r="N11362"/>
          <cell r="O11362"/>
          <cell r="P11362"/>
          <cell r="Q11362"/>
          <cell r="R11362"/>
          <cell r="S11362"/>
          <cell r="T11362"/>
          <cell r="U11362"/>
          <cell r="V11362"/>
          <cell r="W11362"/>
          <cell r="X11362"/>
          <cell r="Y11362"/>
          <cell r="Z11362"/>
          <cell r="AA11362"/>
          <cell r="AB11362"/>
          <cell r="AC11362"/>
          <cell r="AD11362"/>
          <cell r="AE11362"/>
          <cell r="AF11362"/>
          <cell r="AG11362"/>
          <cell r="AH11362"/>
          <cell r="AI11362"/>
          <cell r="AJ11362"/>
          <cell r="AK11362"/>
          <cell r="AL11362"/>
          <cell r="AM11362"/>
          <cell r="AN11362"/>
        </row>
        <row r="11363">
          <cell r="E11363">
            <v>11362</v>
          </cell>
          <cell r="F11363"/>
          <cell r="G11363"/>
          <cell r="H11363"/>
          <cell r="I11363"/>
          <cell r="J11363"/>
          <cell r="K11363"/>
          <cell r="L11363"/>
          <cell r="M11363"/>
          <cell r="N11363"/>
          <cell r="O11363"/>
          <cell r="P11363"/>
          <cell r="Q11363">
            <v>2645</v>
          </cell>
          <cell r="R11363"/>
          <cell r="S11363"/>
          <cell r="T11363"/>
          <cell r="U11363"/>
          <cell r="V11363"/>
          <cell r="W11363"/>
          <cell r="X11363"/>
          <cell r="Y11363"/>
          <cell r="Z11363"/>
          <cell r="AA11363"/>
          <cell r="AB11363"/>
          <cell r="AC11363"/>
          <cell r="AD11363"/>
          <cell r="AE11363"/>
          <cell r="AF11363"/>
          <cell r="AG11363"/>
          <cell r="AH11363"/>
          <cell r="AI11363"/>
          <cell r="AJ11363"/>
          <cell r="AK11363"/>
          <cell r="AL11363"/>
          <cell r="AM11363"/>
          <cell r="AN11363">
            <v>1086</v>
          </cell>
        </row>
        <row r="11364">
          <cell r="E11364">
            <v>11363</v>
          </cell>
          <cell r="F11364">
            <v>109296</v>
          </cell>
          <cell r="G11364"/>
          <cell r="H11364">
            <v>1275</v>
          </cell>
          <cell r="I11364">
            <v>31454</v>
          </cell>
          <cell r="J11364"/>
          <cell r="K11364">
            <v>286</v>
          </cell>
          <cell r="L11364">
            <v>45671</v>
          </cell>
          <cell r="M11364">
            <v>14421</v>
          </cell>
          <cell r="N11364"/>
          <cell r="O11364"/>
          <cell r="P11364">
            <v>34182</v>
          </cell>
          <cell r="Q11364">
            <v>272713</v>
          </cell>
          <cell r="R11364">
            <v>407352</v>
          </cell>
          <cell r="S11364">
            <v>19861</v>
          </cell>
          <cell r="T11364">
            <v>257902</v>
          </cell>
          <cell r="U11364"/>
          <cell r="V11364">
            <v>33453</v>
          </cell>
          <cell r="W11364">
            <v>34145</v>
          </cell>
          <cell r="X11364">
            <v>66026</v>
          </cell>
          <cell r="Y11364"/>
          <cell r="Z11364"/>
          <cell r="AA11364"/>
          <cell r="AB11364"/>
          <cell r="AC11364"/>
          <cell r="AD11364"/>
          <cell r="AE11364">
            <v>33386</v>
          </cell>
          <cell r="AF11364"/>
          <cell r="AG11364">
            <v>103</v>
          </cell>
          <cell r="AH11364"/>
          <cell r="AI11364">
            <v>33591</v>
          </cell>
          <cell r="AJ11364"/>
          <cell r="AK11364"/>
          <cell r="AL11364"/>
          <cell r="AM11364"/>
          <cell r="AN11364"/>
        </row>
        <row r="11365">
          <cell r="E11365">
            <v>11364</v>
          </cell>
          <cell r="F11365">
            <v>109296</v>
          </cell>
          <cell r="G11365"/>
          <cell r="H11365">
            <v>1275</v>
          </cell>
          <cell r="I11365">
            <v>31454</v>
          </cell>
          <cell r="J11365"/>
          <cell r="K11365">
            <v>286</v>
          </cell>
          <cell r="L11365">
            <v>45813</v>
          </cell>
          <cell r="M11365">
            <v>14421</v>
          </cell>
          <cell r="N11365"/>
          <cell r="O11365"/>
          <cell r="P11365">
            <v>34182</v>
          </cell>
          <cell r="Q11365">
            <v>275358</v>
          </cell>
          <cell r="R11365">
            <v>407352</v>
          </cell>
          <cell r="S11365">
            <v>19861</v>
          </cell>
          <cell r="T11365">
            <v>257902</v>
          </cell>
          <cell r="U11365"/>
          <cell r="V11365">
            <v>33453</v>
          </cell>
          <cell r="W11365">
            <v>37225</v>
          </cell>
          <cell r="X11365">
            <v>135966</v>
          </cell>
          <cell r="Y11365"/>
          <cell r="Z11365">
            <v>34381</v>
          </cell>
          <cell r="AA11365">
            <v>59182</v>
          </cell>
          <cell r="AB11365"/>
          <cell r="AC11365"/>
          <cell r="AD11365"/>
          <cell r="AE11365">
            <v>33386</v>
          </cell>
          <cell r="AF11365"/>
          <cell r="AG11365">
            <v>103</v>
          </cell>
          <cell r="AH11365"/>
          <cell r="AI11365">
            <v>33591</v>
          </cell>
          <cell r="AJ11365"/>
          <cell r="AK11365">
            <v>184313</v>
          </cell>
          <cell r="AL11365"/>
          <cell r="AM11365">
            <v>179370</v>
          </cell>
          <cell r="AN11365">
            <v>235945</v>
          </cell>
        </row>
        <row r="11366">
          <cell r="E11366">
            <v>11365</v>
          </cell>
          <cell r="F11366"/>
          <cell r="G11366"/>
          <cell r="H11366"/>
          <cell r="I11366"/>
          <cell r="J11366"/>
          <cell r="K11366"/>
          <cell r="L11366"/>
          <cell r="M11366"/>
          <cell r="N11366"/>
          <cell r="O11366"/>
          <cell r="P11366"/>
          <cell r="Q11366"/>
          <cell r="R11366"/>
          <cell r="S11366"/>
          <cell r="T11366"/>
          <cell r="U11366"/>
          <cell r="V11366"/>
          <cell r="W11366"/>
          <cell r="X11366">
            <v>-45</v>
          </cell>
          <cell r="Y11366"/>
          <cell r="Z11366">
            <v>31907</v>
          </cell>
          <cell r="AA11366">
            <v>327897</v>
          </cell>
          <cell r="AB11366"/>
          <cell r="AC11366"/>
          <cell r="AD11366"/>
          <cell r="AE11366"/>
          <cell r="AF11366"/>
          <cell r="AG11366"/>
          <cell r="AH11366"/>
          <cell r="AI11366"/>
          <cell r="AJ11366"/>
          <cell r="AK11366">
            <v>1879908</v>
          </cell>
          <cell r="AL11366"/>
          <cell r="AM11366">
            <v>226801</v>
          </cell>
          <cell r="AN11366">
            <v>671204</v>
          </cell>
        </row>
        <row r="11367">
          <cell r="E11367">
            <v>11366</v>
          </cell>
          <cell r="F11367"/>
          <cell r="G11367"/>
          <cell r="H11367"/>
          <cell r="I11367"/>
          <cell r="J11367"/>
          <cell r="K11367"/>
          <cell r="L11367"/>
          <cell r="M11367"/>
          <cell r="N11367"/>
          <cell r="O11367"/>
          <cell r="P11367"/>
          <cell r="Q11367"/>
          <cell r="R11367"/>
          <cell r="S11367"/>
          <cell r="T11367"/>
          <cell r="U11367"/>
          <cell r="V11367"/>
          <cell r="W11367"/>
          <cell r="X11367"/>
          <cell r="Y11367"/>
          <cell r="Z11367"/>
          <cell r="AA11367"/>
          <cell r="AB11367"/>
          <cell r="AC11367"/>
          <cell r="AD11367"/>
          <cell r="AE11367"/>
          <cell r="AF11367"/>
          <cell r="AG11367"/>
          <cell r="AH11367"/>
          <cell r="AI11367"/>
          <cell r="AJ11367"/>
          <cell r="AK11367"/>
          <cell r="AL11367"/>
          <cell r="AM11367"/>
          <cell r="AN11367"/>
        </row>
        <row r="11368">
          <cell r="E11368">
            <v>11367</v>
          </cell>
          <cell r="F11368"/>
          <cell r="G11368"/>
          <cell r="H11368"/>
          <cell r="I11368"/>
          <cell r="J11368"/>
          <cell r="K11368"/>
          <cell r="L11368"/>
          <cell r="M11368"/>
          <cell r="N11368"/>
          <cell r="O11368"/>
          <cell r="P11368"/>
          <cell r="Q11368"/>
          <cell r="R11368"/>
          <cell r="S11368"/>
          <cell r="T11368"/>
          <cell r="U11368"/>
          <cell r="V11368"/>
          <cell r="W11368"/>
          <cell r="X11368"/>
          <cell r="Y11368"/>
          <cell r="Z11368"/>
          <cell r="AA11368"/>
          <cell r="AB11368"/>
          <cell r="AC11368"/>
          <cell r="AD11368"/>
          <cell r="AE11368"/>
          <cell r="AF11368"/>
          <cell r="AG11368"/>
          <cell r="AH11368"/>
          <cell r="AI11368"/>
          <cell r="AJ11368"/>
          <cell r="AK11368"/>
          <cell r="AL11368"/>
          <cell r="AM11368"/>
          <cell r="AN11368"/>
        </row>
        <row r="11369">
          <cell r="E11369">
            <v>11368</v>
          </cell>
          <cell r="F11369"/>
          <cell r="G11369"/>
          <cell r="H11369"/>
          <cell r="I11369"/>
          <cell r="J11369"/>
          <cell r="K11369"/>
          <cell r="L11369"/>
          <cell r="M11369"/>
          <cell r="N11369"/>
          <cell r="O11369"/>
          <cell r="P11369"/>
          <cell r="Q11369">
            <v>228</v>
          </cell>
          <cell r="R11369"/>
          <cell r="S11369"/>
          <cell r="T11369"/>
          <cell r="U11369"/>
          <cell r="V11369"/>
          <cell r="W11369">
            <v>444</v>
          </cell>
          <cell r="X11369"/>
          <cell r="Y11369"/>
          <cell r="Z11369">
            <v>768</v>
          </cell>
          <cell r="AA11369"/>
          <cell r="AB11369"/>
          <cell r="AC11369"/>
          <cell r="AD11369"/>
          <cell r="AE11369"/>
          <cell r="AF11369"/>
          <cell r="AG11369"/>
          <cell r="AH11369"/>
          <cell r="AI11369"/>
          <cell r="AJ11369"/>
          <cell r="AK11369"/>
          <cell r="AL11369"/>
          <cell r="AM11369"/>
          <cell r="AN11369"/>
        </row>
        <row r="11370">
          <cell r="E11370">
            <v>11369</v>
          </cell>
          <cell r="F11370">
            <v>102245</v>
          </cell>
          <cell r="G11370"/>
          <cell r="H11370">
            <v>5204</v>
          </cell>
          <cell r="I11370">
            <v>485720</v>
          </cell>
          <cell r="J11370"/>
          <cell r="K11370">
            <v>77971</v>
          </cell>
          <cell r="L11370">
            <v>292063</v>
          </cell>
          <cell r="M11370">
            <v>17073</v>
          </cell>
          <cell r="N11370"/>
          <cell r="O11370"/>
          <cell r="P11370">
            <v>524218</v>
          </cell>
          <cell r="Q11370">
            <v>130350</v>
          </cell>
          <cell r="R11370">
            <v>1902815</v>
          </cell>
          <cell r="S11370">
            <v>40925</v>
          </cell>
          <cell r="T11370">
            <v>30758</v>
          </cell>
          <cell r="U11370"/>
          <cell r="V11370">
            <v>7603</v>
          </cell>
          <cell r="W11370">
            <v>6012</v>
          </cell>
          <cell r="X11370">
            <v>48611</v>
          </cell>
          <cell r="Y11370"/>
          <cell r="Z11370"/>
          <cell r="AA11370"/>
          <cell r="AB11370"/>
          <cell r="AC11370"/>
          <cell r="AD11370"/>
          <cell r="AE11370">
            <v>1438</v>
          </cell>
          <cell r="AF11370"/>
          <cell r="AG11370">
            <v>37820</v>
          </cell>
          <cell r="AH11370"/>
          <cell r="AI11370">
            <v>359</v>
          </cell>
          <cell r="AJ11370"/>
          <cell r="AK11370"/>
          <cell r="AL11370"/>
          <cell r="AM11370"/>
          <cell r="AN11370"/>
        </row>
        <row r="11371">
          <cell r="E11371">
            <v>11370</v>
          </cell>
          <cell r="F11371">
            <v>102245</v>
          </cell>
          <cell r="G11371"/>
          <cell r="H11371">
            <v>5204</v>
          </cell>
          <cell r="I11371">
            <v>485720</v>
          </cell>
          <cell r="J11371"/>
          <cell r="K11371">
            <v>77971</v>
          </cell>
          <cell r="L11371">
            <v>292063</v>
          </cell>
          <cell r="M11371">
            <v>17073</v>
          </cell>
          <cell r="N11371"/>
          <cell r="O11371"/>
          <cell r="P11371">
            <v>524218</v>
          </cell>
          <cell r="Q11371">
            <v>130578</v>
          </cell>
          <cell r="R11371">
            <v>1902815</v>
          </cell>
          <cell r="S11371">
            <v>40925</v>
          </cell>
          <cell r="T11371">
            <v>30758</v>
          </cell>
          <cell r="U11371"/>
          <cell r="V11371">
            <v>7603</v>
          </cell>
          <cell r="W11371">
            <v>6456</v>
          </cell>
          <cell r="X11371">
            <v>48566</v>
          </cell>
          <cell r="Y11371"/>
          <cell r="Z11371">
            <v>32675</v>
          </cell>
          <cell r="AA11371">
            <v>327897</v>
          </cell>
          <cell r="AB11371"/>
          <cell r="AC11371"/>
          <cell r="AD11371"/>
          <cell r="AE11371">
            <v>1438</v>
          </cell>
          <cell r="AF11371"/>
          <cell r="AG11371">
            <v>37820</v>
          </cell>
          <cell r="AH11371"/>
          <cell r="AI11371">
            <v>359</v>
          </cell>
          <cell r="AJ11371"/>
          <cell r="AK11371">
            <v>1879908</v>
          </cell>
          <cell r="AL11371"/>
          <cell r="AM11371">
            <v>226801</v>
          </cell>
          <cell r="AN11371">
            <v>671204</v>
          </cell>
        </row>
        <row r="11372">
          <cell r="E11372">
            <v>11371</v>
          </cell>
          <cell r="F11372"/>
          <cell r="G11372"/>
          <cell r="H11372"/>
          <cell r="I11372"/>
          <cell r="J11372"/>
          <cell r="K11372"/>
          <cell r="L11372"/>
          <cell r="M11372"/>
          <cell r="N11372"/>
          <cell r="O11372"/>
          <cell r="P11372"/>
          <cell r="Q11372"/>
          <cell r="R11372"/>
          <cell r="S11372"/>
          <cell r="T11372"/>
          <cell r="U11372"/>
          <cell r="V11372"/>
          <cell r="W11372">
            <v>22020</v>
          </cell>
          <cell r="X11372">
            <v>243970</v>
          </cell>
          <cell r="Y11372"/>
          <cell r="Z11372">
            <v>76682</v>
          </cell>
          <cell r="AA11372">
            <v>393466</v>
          </cell>
          <cell r="AB11372"/>
          <cell r="AC11372"/>
          <cell r="AD11372"/>
          <cell r="AE11372"/>
          <cell r="AF11372"/>
          <cell r="AG11372"/>
          <cell r="AH11372"/>
          <cell r="AI11372"/>
          <cell r="AJ11372"/>
          <cell r="AK11372">
            <v>28539</v>
          </cell>
          <cell r="AL11372"/>
          <cell r="AM11372">
            <v>56976</v>
          </cell>
          <cell r="AN11372">
            <v>136966</v>
          </cell>
        </row>
        <row r="11373">
          <cell r="E11373">
            <v>11372</v>
          </cell>
          <cell r="F11373"/>
          <cell r="G11373"/>
          <cell r="H11373"/>
          <cell r="I11373"/>
          <cell r="J11373"/>
          <cell r="K11373"/>
          <cell r="L11373"/>
          <cell r="M11373"/>
          <cell r="N11373"/>
          <cell r="O11373"/>
          <cell r="P11373"/>
          <cell r="Q11373"/>
          <cell r="R11373"/>
          <cell r="S11373"/>
          <cell r="T11373"/>
          <cell r="U11373"/>
          <cell r="V11373"/>
          <cell r="W11373"/>
          <cell r="X11373"/>
          <cell r="Y11373"/>
          <cell r="Z11373"/>
          <cell r="AA11373"/>
          <cell r="AB11373"/>
          <cell r="AC11373"/>
          <cell r="AD11373"/>
          <cell r="AE11373"/>
          <cell r="AF11373"/>
          <cell r="AG11373"/>
          <cell r="AH11373"/>
          <cell r="AI11373"/>
          <cell r="AJ11373"/>
          <cell r="AK11373"/>
          <cell r="AL11373"/>
          <cell r="AM11373"/>
          <cell r="AN11373"/>
        </row>
        <row r="11374">
          <cell r="E11374">
            <v>11373</v>
          </cell>
          <cell r="F11374"/>
          <cell r="G11374"/>
          <cell r="H11374"/>
          <cell r="I11374"/>
          <cell r="J11374"/>
          <cell r="K11374"/>
          <cell r="L11374"/>
          <cell r="M11374"/>
          <cell r="N11374"/>
          <cell r="O11374"/>
          <cell r="P11374"/>
          <cell r="Q11374"/>
          <cell r="R11374"/>
          <cell r="S11374"/>
          <cell r="T11374"/>
          <cell r="U11374"/>
          <cell r="V11374"/>
          <cell r="W11374"/>
          <cell r="X11374"/>
          <cell r="Y11374"/>
          <cell r="Z11374"/>
          <cell r="AA11374"/>
          <cell r="AB11374"/>
          <cell r="AC11374"/>
          <cell r="AD11374"/>
          <cell r="AE11374"/>
          <cell r="AF11374"/>
          <cell r="AG11374"/>
          <cell r="AH11374"/>
          <cell r="AI11374"/>
          <cell r="AJ11374"/>
          <cell r="AK11374"/>
          <cell r="AL11374"/>
          <cell r="AM11374"/>
          <cell r="AN11374"/>
        </row>
        <row r="11375">
          <cell r="E11375">
            <v>11374</v>
          </cell>
          <cell r="F11375"/>
          <cell r="G11375"/>
          <cell r="H11375"/>
          <cell r="I11375"/>
          <cell r="J11375"/>
          <cell r="K11375"/>
          <cell r="L11375"/>
          <cell r="M11375"/>
          <cell r="N11375"/>
          <cell r="O11375"/>
          <cell r="P11375"/>
          <cell r="Q11375">
            <v>4</v>
          </cell>
          <cell r="R11375"/>
          <cell r="S11375"/>
          <cell r="T11375"/>
          <cell r="U11375"/>
          <cell r="V11375"/>
          <cell r="W11375">
            <v>5956</v>
          </cell>
          <cell r="X11375"/>
          <cell r="Y11375"/>
          <cell r="Z11375">
            <v>345</v>
          </cell>
          <cell r="AA11375"/>
          <cell r="AB11375"/>
          <cell r="AC11375"/>
          <cell r="AD11375"/>
          <cell r="AE11375"/>
          <cell r="AF11375"/>
          <cell r="AG11375"/>
          <cell r="AH11375"/>
          <cell r="AI11375"/>
          <cell r="AJ11375"/>
          <cell r="AK11375"/>
          <cell r="AL11375"/>
          <cell r="AM11375"/>
          <cell r="AN11375"/>
        </row>
        <row r="11376">
          <cell r="E11376">
            <v>11375</v>
          </cell>
          <cell r="F11376">
            <v>100709</v>
          </cell>
          <cell r="G11376"/>
          <cell r="H11376">
            <v>7401</v>
          </cell>
          <cell r="I11376">
            <v>1169485</v>
          </cell>
          <cell r="J11376"/>
          <cell r="K11376">
            <v>51484</v>
          </cell>
          <cell r="L11376">
            <v>323494</v>
          </cell>
          <cell r="M11376">
            <v>11175</v>
          </cell>
          <cell r="N11376"/>
          <cell r="O11376"/>
          <cell r="P11376">
            <v>274337</v>
          </cell>
          <cell r="Q11376">
            <v>476</v>
          </cell>
          <cell r="R11376">
            <v>6483</v>
          </cell>
          <cell r="S11376">
            <v>14319</v>
          </cell>
          <cell r="T11376"/>
          <cell r="U11376"/>
          <cell r="V11376"/>
          <cell r="W11376">
            <v>368975</v>
          </cell>
          <cell r="X11376">
            <v>241312</v>
          </cell>
          <cell r="Y11376"/>
          <cell r="Z11376"/>
          <cell r="AA11376"/>
          <cell r="AB11376"/>
          <cell r="AC11376"/>
          <cell r="AD11376"/>
          <cell r="AE11376">
            <v>5840</v>
          </cell>
          <cell r="AF11376"/>
          <cell r="AG11376">
            <v>142147</v>
          </cell>
          <cell r="AH11376"/>
          <cell r="AI11376">
            <v>193143</v>
          </cell>
          <cell r="AJ11376"/>
          <cell r="AK11376"/>
          <cell r="AL11376"/>
          <cell r="AM11376"/>
          <cell r="AN11376"/>
        </row>
        <row r="11377">
          <cell r="E11377">
            <v>11376</v>
          </cell>
          <cell r="F11377">
            <v>100709</v>
          </cell>
          <cell r="G11377"/>
          <cell r="H11377">
            <v>7401</v>
          </cell>
          <cell r="I11377">
            <v>1169485</v>
          </cell>
          <cell r="J11377"/>
          <cell r="K11377">
            <v>51484</v>
          </cell>
          <cell r="L11377">
            <v>323494</v>
          </cell>
          <cell r="M11377">
            <v>11175</v>
          </cell>
          <cell r="N11377"/>
          <cell r="O11377"/>
          <cell r="P11377">
            <v>274337</v>
          </cell>
          <cell r="Q11377">
            <v>480</v>
          </cell>
          <cell r="R11377">
            <v>6483</v>
          </cell>
          <cell r="S11377">
            <v>14319</v>
          </cell>
          <cell r="T11377"/>
          <cell r="U11377"/>
          <cell r="V11377"/>
          <cell r="W11377">
            <v>396951</v>
          </cell>
          <cell r="X11377">
            <v>485282</v>
          </cell>
          <cell r="Y11377"/>
          <cell r="Z11377">
            <v>77027</v>
          </cell>
          <cell r="AA11377">
            <v>393466</v>
          </cell>
          <cell r="AB11377"/>
          <cell r="AC11377"/>
          <cell r="AD11377"/>
          <cell r="AE11377">
            <v>5840</v>
          </cell>
          <cell r="AF11377"/>
          <cell r="AG11377">
            <v>142147</v>
          </cell>
          <cell r="AH11377"/>
          <cell r="AI11377">
            <v>193143</v>
          </cell>
          <cell r="AJ11377"/>
          <cell r="AK11377">
            <v>28539</v>
          </cell>
          <cell r="AL11377"/>
          <cell r="AM11377">
            <v>56976</v>
          </cell>
          <cell r="AN11377">
            <v>136966</v>
          </cell>
        </row>
        <row r="11378">
          <cell r="E11378">
            <v>11377</v>
          </cell>
          <cell r="F11378"/>
          <cell r="G11378"/>
          <cell r="H11378"/>
          <cell r="I11378"/>
          <cell r="J11378"/>
          <cell r="K11378"/>
          <cell r="L11378"/>
          <cell r="M11378"/>
          <cell r="N11378"/>
          <cell r="O11378"/>
          <cell r="P11378"/>
          <cell r="Q11378"/>
          <cell r="R11378"/>
          <cell r="S11378"/>
          <cell r="T11378"/>
          <cell r="U11378"/>
          <cell r="V11378"/>
          <cell r="W11378">
            <v>3140</v>
          </cell>
          <cell r="X11378">
            <v>134665</v>
          </cell>
          <cell r="Y11378"/>
          <cell r="Z11378">
            <v>246447</v>
          </cell>
          <cell r="AA11378">
            <v>72664</v>
          </cell>
          <cell r="AB11378"/>
          <cell r="AC11378"/>
          <cell r="AD11378"/>
          <cell r="AE11378"/>
          <cell r="AF11378"/>
          <cell r="AG11378"/>
          <cell r="AH11378"/>
          <cell r="AI11378"/>
          <cell r="AJ11378"/>
          <cell r="AK11378">
            <v>104551</v>
          </cell>
          <cell r="AL11378"/>
          <cell r="AM11378">
            <v>1822721</v>
          </cell>
          <cell r="AN11378">
            <v>1682</v>
          </cell>
        </row>
        <row r="11379">
          <cell r="E11379">
            <v>11378</v>
          </cell>
          <cell r="F11379"/>
          <cell r="G11379"/>
          <cell r="H11379"/>
          <cell r="I11379"/>
          <cell r="J11379"/>
          <cell r="K11379"/>
          <cell r="L11379"/>
          <cell r="M11379"/>
          <cell r="N11379"/>
          <cell r="O11379"/>
          <cell r="P11379"/>
          <cell r="Q11379"/>
          <cell r="R11379"/>
          <cell r="S11379"/>
          <cell r="T11379"/>
          <cell r="U11379"/>
          <cell r="V11379"/>
          <cell r="W11379"/>
          <cell r="X11379"/>
          <cell r="Y11379"/>
          <cell r="Z11379"/>
          <cell r="AA11379"/>
          <cell r="AB11379"/>
          <cell r="AC11379"/>
          <cell r="AD11379"/>
          <cell r="AE11379"/>
          <cell r="AF11379"/>
          <cell r="AG11379"/>
          <cell r="AH11379"/>
          <cell r="AI11379"/>
          <cell r="AJ11379"/>
          <cell r="AK11379"/>
          <cell r="AL11379"/>
          <cell r="AM11379"/>
          <cell r="AN11379"/>
        </row>
        <row r="11380">
          <cell r="E11380">
            <v>11379</v>
          </cell>
          <cell r="F11380"/>
          <cell r="G11380"/>
          <cell r="H11380"/>
          <cell r="I11380"/>
          <cell r="J11380"/>
          <cell r="K11380"/>
          <cell r="L11380"/>
          <cell r="M11380"/>
          <cell r="N11380"/>
          <cell r="O11380"/>
          <cell r="P11380"/>
          <cell r="Q11380"/>
          <cell r="R11380"/>
          <cell r="S11380"/>
          <cell r="T11380"/>
          <cell r="U11380"/>
          <cell r="V11380"/>
          <cell r="W11380"/>
          <cell r="X11380"/>
          <cell r="Y11380"/>
          <cell r="Z11380"/>
          <cell r="AA11380"/>
          <cell r="AB11380"/>
          <cell r="AC11380"/>
          <cell r="AD11380"/>
          <cell r="AE11380"/>
          <cell r="AF11380"/>
          <cell r="AG11380"/>
          <cell r="AH11380"/>
          <cell r="AI11380"/>
          <cell r="AJ11380"/>
          <cell r="AK11380"/>
          <cell r="AL11380"/>
          <cell r="AM11380"/>
          <cell r="AN11380"/>
        </row>
        <row r="11381">
          <cell r="E11381">
            <v>11380</v>
          </cell>
          <cell r="F11381"/>
          <cell r="G11381"/>
          <cell r="H11381"/>
          <cell r="I11381"/>
          <cell r="J11381"/>
          <cell r="K11381"/>
          <cell r="L11381"/>
          <cell r="M11381"/>
          <cell r="N11381"/>
          <cell r="O11381"/>
          <cell r="P11381"/>
          <cell r="Q11381">
            <v>987</v>
          </cell>
          <cell r="R11381"/>
          <cell r="S11381"/>
          <cell r="T11381"/>
          <cell r="U11381"/>
          <cell r="V11381"/>
          <cell r="W11381">
            <v>3093</v>
          </cell>
          <cell r="X11381"/>
          <cell r="Y11381"/>
          <cell r="Z11381">
            <v>609</v>
          </cell>
          <cell r="AA11381"/>
          <cell r="AB11381"/>
          <cell r="AC11381"/>
          <cell r="AD11381"/>
          <cell r="AE11381"/>
          <cell r="AF11381"/>
          <cell r="AG11381"/>
          <cell r="AH11381"/>
          <cell r="AI11381"/>
          <cell r="AJ11381"/>
          <cell r="AK11381"/>
          <cell r="AL11381"/>
          <cell r="AM11381"/>
          <cell r="AN11381"/>
        </row>
        <row r="11382">
          <cell r="E11382">
            <v>11381</v>
          </cell>
          <cell r="F11382">
            <v>100206</v>
          </cell>
          <cell r="G11382"/>
          <cell r="H11382">
            <v>9875</v>
          </cell>
          <cell r="I11382">
            <v>1057</v>
          </cell>
          <cell r="J11382"/>
          <cell r="K11382">
            <v>26292</v>
          </cell>
          <cell r="L11382">
            <v>118266</v>
          </cell>
          <cell r="M11382">
            <v>25958</v>
          </cell>
          <cell r="N11382"/>
          <cell r="O11382"/>
          <cell r="P11382">
            <v>175823</v>
          </cell>
          <cell r="Q11382">
            <v>92619</v>
          </cell>
          <cell r="R11382">
            <v>47898</v>
          </cell>
          <cell r="S11382">
            <v>7428</v>
          </cell>
          <cell r="T11382"/>
          <cell r="U11382">
            <v>853464</v>
          </cell>
          <cell r="V11382">
            <v>2301</v>
          </cell>
          <cell r="W11382">
            <v>224512</v>
          </cell>
          <cell r="X11382">
            <v>183276</v>
          </cell>
          <cell r="Y11382"/>
          <cell r="Z11382"/>
          <cell r="AA11382"/>
          <cell r="AB11382"/>
          <cell r="AC11382"/>
          <cell r="AD11382"/>
          <cell r="AE11382">
            <v>2859</v>
          </cell>
          <cell r="AF11382"/>
          <cell r="AG11382">
            <v>1219310</v>
          </cell>
          <cell r="AH11382"/>
          <cell r="AI11382">
            <v>77534</v>
          </cell>
          <cell r="AJ11382"/>
          <cell r="AK11382"/>
          <cell r="AL11382"/>
          <cell r="AM11382"/>
          <cell r="AN11382"/>
        </row>
        <row r="11383">
          <cell r="E11383">
            <v>11382</v>
          </cell>
          <cell r="F11383">
            <v>100206</v>
          </cell>
          <cell r="G11383"/>
          <cell r="H11383">
            <v>9875</v>
          </cell>
          <cell r="I11383">
            <v>1057</v>
          </cell>
          <cell r="J11383"/>
          <cell r="K11383">
            <v>26292</v>
          </cell>
          <cell r="L11383">
            <v>118266</v>
          </cell>
          <cell r="M11383">
            <v>25958</v>
          </cell>
          <cell r="N11383"/>
          <cell r="O11383"/>
          <cell r="P11383">
            <v>175823</v>
          </cell>
          <cell r="Q11383">
            <v>93606</v>
          </cell>
          <cell r="R11383">
            <v>47898</v>
          </cell>
          <cell r="S11383">
            <v>7428</v>
          </cell>
          <cell r="T11383"/>
          <cell r="U11383">
            <v>853464</v>
          </cell>
          <cell r="V11383">
            <v>2301</v>
          </cell>
          <cell r="W11383">
            <v>230745</v>
          </cell>
          <cell r="X11383">
            <v>317941</v>
          </cell>
          <cell r="Y11383"/>
          <cell r="Z11383">
            <v>247056</v>
          </cell>
          <cell r="AA11383">
            <v>72664</v>
          </cell>
          <cell r="AB11383"/>
          <cell r="AC11383"/>
          <cell r="AD11383"/>
          <cell r="AE11383">
            <v>2859</v>
          </cell>
          <cell r="AF11383"/>
          <cell r="AG11383">
            <v>1219310</v>
          </cell>
          <cell r="AH11383"/>
          <cell r="AI11383">
            <v>77534</v>
          </cell>
          <cell r="AJ11383"/>
          <cell r="AK11383">
            <v>104551</v>
          </cell>
          <cell r="AL11383"/>
          <cell r="AM11383">
            <v>1822721</v>
          </cell>
          <cell r="AN11383">
            <v>1682</v>
          </cell>
        </row>
        <row r="11384">
          <cell r="E11384">
            <v>11383</v>
          </cell>
          <cell r="F11384"/>
          <cell r="G11384"/>
          <cell r="H11384"/>
          <cell r="I11384"/>
          <cell r="J11384"/>
          <cell r="K11384"/>
          <cell r="L11384"/>
          <cell r="M11384"/>
          <cell r="N11384"/>
          <cell r="O11384"/>
          <cell r="P11384"/>
          <cell r="Q11384"/>
          <cell r="R11384"/>
          <cell r="S11384"/>
          <cell r="T11384"/>
          <cell r="U11384"/>
          <cell r="V11384"/>
          <cell r="W11384"/>
          <cell r="X11384">
            <v>3866</v>
          </cell>
          <cell r="Y11384"/>
          <cell r="Z11384">
            <v>101739</v>
          </cell>
          <cell r="AA11384">
            <v>265617</v>
          </cell>
          <cell r="AB11384"/>
          <cell r="AC11384"/>
          <cell r="AD11384"/>
          <cell r="AE11384"/>
          <cell r="AF11384"/>
          <cell r="AG11384"/>
          <cell r="AH11384"/>
          <cell r="AI11384"/>
          <cell r="AJ11384"/>
          <cell r="AK11384">
            <v>59703</v>
          </cell>
          <cell r="AL11384"/>
          <cell r="AM11384">
            <v>476957</v>
          </cell>
          <cell r="AN11384">
            <v>919</v>
          </cell>
        </row>
        <row r="11385">
          <cell r="E11385">
            <v>11384</v>
          </cell>
          <cell r="F11385"/>
          <cell r="G11385"/>
          <cell r="H11385"/>
          <cell r="I11385"/>
          <cell r="J11385"/>
          <cell r="K11385"/>
          <cell r="L11385"/>
          <cell r="M11385"/>
          <cell r="N11385"/>
          <cell r="O11385"/>
          <cell r="P11385"/>
          <cell r="Q11385"/>
          <cell r="R11385"/>
          <cell r="S11385"/>
          <cell r="T11385"/>
          <cell r="U11385"/>
          <cell r="V11385"/>
          <cell r="W11385"/>
          <cell r="X11385"/>
          <cell r="Y11385"/>
          <cell r="Z11385"/>
          <cell r="AA11385"/>
          <cell r="AB11385"/>
          <cell r="AC11385"/>
          <cell r="AD11385"/>
          <cell r="AE11385"/>
          <cell r="AF11385"/>
          <cell r="AG11385"/>
          <cell r="AH11385"/>
          <cell r="AI11385"/>
          <cell r="AJ11385"/>
          <cell r="AK11385"/>
          <cell r="AL11385"/>
          <cell r="AM11385"/>
          <cell r="AN11385"/>
        </row>
        <row r="11386">
          <cell r="E11386">
            <v>11385</v>
          </cell>
          <cell r="F11386"/>
          <cell r="G11386"/>
          <cell r="H11386"/>
          <cell r="I11386"/>
          <cell r="J11386"/>
          <cell r="K11386"/>
          <cell r="L11386"/>
          <cell r="M11386"/>
          <cell r="N11386"/>
          <cell r="O11386"/>
          <cell r="P11386"/>
          <cell r="Q11386"/>
          <cell r="R11386"/>
          <cell r="S11386"/>
          <cell r="T11386"/>
          <cell r="U11386"/>
          <cell r="V11386"/>
          <cell r="W11386"/>
          <cell r="X11386"/>
          <cell r="Y11386"/>
          <cell r="Z11386"/>
          <cell r="AA11386"/>
          <cell r="AB11386"/>
          <cell r="AC11386"/>
          <cell r="AD11386"/>
          <cell r="AE11386"/>
          <cell r="AF11386"/>
          <cell r="AG11386"/>
          <cell r="AH11386"/>
          <cell r="AI11386"/>
          <cell r="AJ11386"/>
          <cell r="AK11386"/>
          <cell r="AL11386"/>
          <cell r="AM11386"/>
          <cell r="AN11386"/>
        </row>
        <row r="11387">
          <cell r="E11387">
            <v>11386</v>
          </cell>
          <cell r="F11387"/>
          <cell r="G11387"/>
          <cell r="H11387"/>
          <cell r="I11387"/>
          <cell r="J11387"/>
          <cell r="K11387"/>
          <cell r="L11387"/>
          <cell r="M11387"/>
          <cell r="N11387"/>
          <cell r="O11387"/>
          <cell r="P11387"/>
          <cell r="Q11387"/>
          <cell r="R11387"/>
          <cell r="S11387"/>
          <cell r="T11387"/>
          <cell r="U11387"/>
          <cell r="V11387"/>
          <cell r="W11387">
            <v>387</v>
          </cell>
          <cell r="X11387"/>
          <cell r="Y11387"/>
          <cell r="Z11387">
            <v>1767</v>
          </cell>
          <cell r="AA11387"/>
          <cell r="AB11387"/>
          <cell r="AC11387"/>
          <cell r="AD11387"/>
          <cell r="AE11387"/>
          <cell r="AF11387"/>
          <cell r="AG11387"/>
          <cell r="AH11387"/>
          <cell r="AI11387"/>
          <cell r="AJ11387"/>
          <cell r="AK11387"/>
          <cell r="AL11387"/>
          <cell r="AM11387"/>
          <cell r="AN11387"/>
        </row>
        <row r="11388">
          <cell r="E11388">
            <v>11387</v>
          </cell>
          <cell r="F11388">
            <v>98142</v>
          </cell>
          <cell r="G11388"/>
          <cell r="H11388">
            <v>98383</v>
          </cell>
          <cell r="I11388">
            <v>60433</v>
          </cell>
          <cell r="J11388"/>
          <cell r="K11388">
            <v>20156</v>
          </cell>
          <cell r="L11388">
            <v>265103</v>
          </cell>
          <cell r="M11388">
            <v>68177</v>
          </cell>
          <cell r="N11388"/>
          <cell r="O11388"/>
          <cell r="P11388">
            <v>132203</v>
          </cell>
          <cell r="Q11388">
            <v>107987</v>
          </cell>
          <cell r="R11388">
            <v>65492</v>
          </cell>
          <cell r="S11388">
            <v>15315</v>
          </cell>
          <cell r="T11388"/>
          <cell r="U11388"/>
          <cell r="V11388">
            <v>457</v>
          </cell>
          <cell r="W11388">
            <v>14492</v>
          </cell>
          <cell r="X11388">
            <v>14484</v>
          </cell>
          <cell r="Y11388"/>
          <cell r="Z11388"/>
          <cell r="AA11388"/>
          <cell r="AB11388"/>
          <cell r="AC11388"/>
          <cell r="AD11388"/>
          <cell r="AE11388">
            <v>1832</v>
          </cell>
          <cell r="AF11388"/>
          <cell r="AG11388">
            <v>514965</v>
          </cell>
          <cell r="AH11388"/>
          <cell r="AI11388">
            <v>1317</v>
          </cell>
          <cell r="AJ11388"/>
          <cell r="AK11388"/>
          <cell r="AL11388"/>
          <cell r="AM11388"/>
          <cell r="AN11388"/>
        </row>
        <row r="11389">
          <cell r="E11389">
            <v>11388</v>
          </cell>
          <cell r="F11389">
            <v>98142</v>
          </cell>
          <cell r="G11389"/>
          <cell r="H11389">
            <v>98383</v>
          </cell>
          <cell r="I11389">
            <v>60433</v>
          </cell>
          <cell r="J11389"/>
          <cell r="K11389">
            <v>20156</v>
          </cell>
          <cell r="L11389">
            <v>265103</v>
          </cell>
          <cell r="M11389">
            <v>68177</v>
          </cell>
          <cell r="N11389"/>
          <cell r="O11389"/>
          <cell r="P11389">
            <v>132203</v>
          </cell>
          <cell r="Q11389">
            <v>107987</v>
          </cell>
          <cell r="R11389">
            <v>65492</v>
          </cell>
          <cell r="S11389">
            <v>15315</v>
          </cell>
          <cell r="T11389"/>
          <cell r="U11389"/>
          <cell r="V11389">
            <v>457</v>
          </cell>
          <cell r="W11389">
            <v>14879</v>
          </cell>
          <cell r="X11389">
            <v>18350</v>
          </cell>
          <cell r="Y11389"/>
          <cell r="Z11389">
            <v>103506</v>
          </cell>
          <cell r="AA11389">
            <v>265617</v>
          </cell>
          <cell r="AB11389"/>
          <cell r="AC11389"/>
          <cell r="AD11389"/>
          <cell r="AE11389">
            <v>1832</v>
          </cell>
          <cell r="AF11389"/>
          <cell r="AG11389">
            <v>514965</v>
          </cell>
          <cell r="AH11389"/>
          <cell r="AI11389">
            <v>1317</v>
          </cell>
          <cell r="AJ11389"/>
          <cell r="AK11389">
            <v>59703</v>
          </cell>
          <cell r="AL11389"/>
          <cell r="AM11389">
            <v>476957</v>
          </cell>
          <cell r="AN11389">
            <v>919</v>
          </cell>
        </row>
        <row r="11390">
          <cell r="E11390">
            <v>11389</v>
          </cell>
          <cell r="F11390"/>
          <cell r="G11390"/>
          <cell r="H11390"/>
          <cell r="I11390"/>
          <cell r="J11390"/>
          <cell r="K11390"/>
          <cell r="L11390"/>
          <cell r="M11390"/>
          <cell r="N11390"/>
          <cell r="O11390"/>
          <cell r="P11390"/>
          <cell r="Q11390"/>
          <cell r="R11390"/>
          <cell r="S11390"/>
          <cell r="T11390"/>
          <cell r="U11390"/>
          <cell r="V11390"/>
          <cell r="W11390">
            <v>780</v>
          </cell>
          <cell r="X11390"/>
          <cell r="Y11390"/>
          <cell r="Z11390">
            <v>859093</v>
          </cell>
          <cell r="AA11390">
            <v>126966</v>
          </cell>
          <cell r="AB11390"/>
          <cell r="AC11390"/>
          <cell r="AD11390"/>
          <cell r="AE11390"/>
          <cell r="AF11390"/>
          <cell r="AG11390"/>
          <cell r="AH11390"/>
          <cell r="AI11390"/>
          <cell r="AJ11390"/>
          <cell r="AK11390">
            <v>250748</v>
          </cell>
          <cell r="AL11390"/>
          <cell r="AM11390">
            <v>276042</v>
          </cell>
          <cell r="AN11390">
            <v>10261</v>
          </cell>
        </row>
        <row r="11391">
          <cell r="E11391">
            <v>11390</v>
          </cell>
          <cell r="F11391"/>
          <cell r="G11391"/>
          <cell r="H11391"/>
          <cell r="I11391"/>
          <cell r="J11391"/>
          <cell r="K11391"/>
          <cell r="L11391"/>
          <cell r="M11391"/>
          <cell r="N11391"/>
          <cell r="O11391"/>
          <cell r="P11391"/>
          <cell r="Q11391"/>
          <cell r="R11391"/>
          <cell r="S11391"/>
          <cell r="T11391"/>
          <cell r="U11391"/>
          <cell r="V11391"/>
          <cell r="W11391"/>
          <cell r="X11391"/>
          <cell r="Y11391"/>
          <cell r="Z11391"/>
          <cell r="AA11391"/>
          <cell r="AB11391"/>
          <cell r="AC11391"/>
          <cell r="AD11391"/>
          <cell r="AE11391"/>
          <cell r="AF11391"/>
          <cell r="AG11391"/>
          <cell r="AH11391"/>
          <cell r="AI11391"/>
          <cell r="AJ11391"/>
          <cell r="AK11391"/>
          <cell r="AL11391"/>
          <cell r="AM11391"/>
          <cell r="AN11391"/>
        </row>
        <row r="11392">
          <cell r="E11392">
            <v>11391</v>
          </cell>
          <cell r="F11392"/>
          <cell r="G11392"/>
          <cell r="H11392"/>
          <cell r="I11392"/>
          <cell r="J11392"/>
          <cell r="K11392"/>
          <cell r="L11392"/>
          <cell r="M11392"/>
          <cell r="N11392"/>
          <cell r="O11392"/>
          <cell r="P11392"/>
          <cell r="Q11392"/>
          <cell r="R11392"/>
          <cell r="S11392"/>
          <cell r="T11392"/>
          <cell r="U11392"/>
          <cell r="V11392"/>
          <cell r="W11392"/>
          <cell r="X11392"/>
          <cell r="Y11392"/>
          <cell r="Z11392"/>
          <cell r="AA11392"/>
          <cell r="AB11392"/>
          <cell r="AC11392"/>
          <cell r="AD11392"/>
          <cell r="AE11392"/>
          <cell r="AF11392"/>
          <cell r="AG11392"/>
          <cell r="AH11392"/>
          <cell r="AI11392"/>
          <cell r="AJ11392"/>
          <cell r="AK11392"/>
          <cell r="AL11392"/>
          <cell r="AM11392"/>
          <cell r="AN11392"/>
        </row>
        <row r="11393">
          <cell r="E11393">
            <v>11392</v>
          </cell>
          <cell r="F11393"/>
          <cell r="G11393"/>
          <cell r="H11393">
            <v>9</v>
          </cell>
          <cell r="I11393"/>
          <cell r="J11393"/>
          <cell r="K11393"/>
          <cell r="L11393"/>
          <cell r="M11393"/>
          <cell r="N11393"/>
          <cell r="O11393"/>
          <cell r="P11393"/>
          <cell r="Q11393">
            <v>266</v>
          </cell>
          <cell r="R11393"/>
          <cell r="S11393"/>
          <cell r="T11393"/>
          <cell r="U11393"/>
          <cell r="V11393"/>
          <cell r="W11393">
            <v>975</v>
          </cell>
          <cell r="X11393"/>
          <cell r="Y11393"/>
          <cell r="Z11393">
            <v>3026</v>
          </cell>
          <cell r="AA11393"/>
          <cell r="AB11393"/>
          <cell r="AC11393"/>
          <cell r="AD11393"/>
          <cell r="AE11393"/>
          <cell r="AF11393"/>
          <cell r="AG11393"/>
          <cell r="AH11393"/>
          <cell r="AI11393"/>
          <cell r="AJ11393"/>
          <cell r="AK11393"/>
          <cell r="AL11393"/>
          <cell r="AM11393"/>
          <cell r="AN11393"/>
        </row>
        <row r="11394">
          <cell r="E11394">
            <v>11393</v>
          </cell>
          <cell r="F11394">
            <v>86873</v>
          </cell>
          <cell r="G11394"/>
          <cell r="H11394">
            <v>59551</v>
          </cell>
          <cell r="I11394">
            <v>3537</v>
          </cell>
          <cell r="J11394"/>
          <cell r="K11394">
            <v>691369</v>
          </cell>
          <cell r="L11394">
            <v>771210</v>
          </cell>
          <cell r="M11394">
            <v>36290</v>
          </cell>
          <cell r="N11394"/>
          <cell r="O11394"/>
          <cell r="P11394">
            <v>42703</v>
          </cell>
          <cell r="Q11394">
            <v>26163</v>
          </cell>
          <cell r="R11394">
            <v>921276</v>
          </cell>
          <cell r="S11394">
            <v>31219</v>
          </cell>
          <cell r="T11394"/>
          <cell r="U11394"/>
          <cell r="V11394">
            <v>648</v>
          </cell>
          <cell r="W11394">
            <v>29381</v>
          </cell>
          <cell r="X11394">
            <v>6301</v>
          </cell>
          <cell r="Y11394"/>
          <cell r="Z11394"/>
          <cell r="AA11394"/>
          <cell r="AB11394"/>
          <cell r="AC11394"/>
          <cell r="AD11394"/>
          <cell r="AE11394">
            <v>16107</v>
          </cell>
          <cell r="AF11394"/>
          <cell r="AG11394">
            <v>7779</v>
          </cell>
          <cell r="AH11394"/>
          <cell r="AI11394">
            <v>42528</v>
          </cell>
          <cell r="AJ11394"/>
          <cell r="AK11394"/>
          <cell r="AL11394"/>
          <cell r="AM11394"/>
          <cell r="AN11394"/>
        </row>
        <row r="11395">
          <cell r="E11395">
            <v>11394</v>
          </cell>
          <cell r="F11395">
            <v>86873</v>
          </cell>
          <cell r="G11395"/>
          <cell r="H11395">
            <v>59560</v>
          </cell>
          <cell r="I11395">
            <v>3537</v>
          </cell>
          <cell r="J11395"/>
          <cell r="K11395">
            <v>691369</v>
          </cell>
          <cell r="L11395">
            <v>771210</v>
          </cell>
          <cell r="M11395">
            <v>36290</v>
          </cell>
          <cell r="N11395"/>
          <cell r="O11395"/>
          <cell r="P11395">
            <v>42703</v>
          </cell>
          <cell r="Q11395">
            <v>26429</v>
          </cell>
          <cell r="R11395">
            <v>921276</v>
          </cell>
          <cell r="S11395">
            <v>31219</v>
          </cell>
          <cell r="T11395"/>
          <cell r="U11395"/>
          <cell r="V11395">
            <v>648</v>
          </cell>
          <cell r="W11395">
            <v>31136</v>
          </cell>
          <cell r="X11395">
            <v>6301</v>
          </cell>
          <cell r="Y11395"/>
          <cell r="Z11395">
            <v>862119</v>
          </cell>
          <cell r="AA11395">
            <v>126966</v>
          </cell>
          <cell r="AB11395"/>
          <cell r="AC11395"/>
          <cell r="AD11395"/>
          <cell r="AE11395">
            <v>16107</v>
          </cell>
          <cell r="AF11395"/>
          <cell r="AG11395">
            <v>7779</v>
          </cell>
          <cell r="AH11395"/>
          <cell r="AI11395">
            <v>42528</v>
          </cell>
          <cell r="AJ11395"/>
          <cell r="AK11395">
            <v>250748</v>
          </cell>
          <cell r="AL11395"/>
          <cell r="AM11395">
            <v>276042</v>
          </cell>
          <cell r="AN11395">
            <v>10261</v>
          </cell>
        </row>
        <row r="11396">
          <cell r="E11396">
            <v>11395</v>
          </cell>
          <cell r="F11396"/>
          <cell r="G11396"/>
          <cell r="H11396"/>
          <cell r="I11396"/>
          <cell r="J11396"/>
          <cell r="K11396"/>
          <cell r="L11396"/>
          <cell r="M11396"/>
          <cell r="N11396"/>
          <cell r="O11396"/>
          <cell r="P11396"/>
          <cell r="Q11396"/>
          <cell r="R11396"/>
          <cell r="S11396"/>
          <cell r="T11396"/>
          <cell r="U11396"/>
          <cell r="V11396"/>
          <cell r="W11396"/>
          <cell r="X11396">
            <v>18441</v>
          </cell>
          <cell r="Y11396"/>
          <cell r="Z11396">
            <v>595312</v>
          </cell>
          <cell r="AA11396">
            <v>30808</v>
          </cell>
          <cell r="AB11396"/>
          <cell r="AC11396"/>
          <cell r="AD11396"/>
          <cell r="AE11396"/>
          <cell r="AF11396"/>
          <cell r="AG11396"/>
          <cell r="AH11396"/>
          <cell r="AI11396"/>
          <cell r="AJ11396"/>
          <cell r="AK11396">
            <v>54412</v>
          </cell>
          <cell r="AL11396"/>
          <cell r="AM11396">
            <v>99242</v>
          </cell>
          <cell r="AN11396">
            <v>1569996</v>
          </cell>
        </row>
        <row r="11397">
          <cell r="E11397">
            <v>11396</v>
          </cell>
          <cell r="F11397"/>
          <cell r="G11397"/>
          <cell r="H11397"/>
          <cell r="I11397"/>
          <cell r="J11397"/>
          <cell r="K11397"/>
          <cell r="L11397"/>
          <cell r="M11397"/>
          <cell r="N11397"/>
          <cell r="O11397"/>
          <cell r="P11397"/>
          <cell r="Q11397"/>
          <cell r="R11397"/>
          <cell r="S11397"/>
          <cell r="T11397"/>
          <cell r="U11397"/>
          <cell r="V11397"/>
          <cell r="W11397"/>
          <cell r="X11397"/>
          <cell r="Y11397"/>
          <cell r="Z11397"/>
          <cell r="AA11397"/>
          <cell r="AB11397"/>
          <cell r="AC11397"/>
          <cell r="AD11397"/>
          <cell r="AE11397"/>
          <cell r="AF11397"/>
          <cell r="AG11397"/>
          <cell r="AH11397"/>
          <cell r="AI11397"/>
          <cell r="AJ11397"/>
          <cell r="AK11397"/>
          <cell r="AL11397"/>
          <cell r="AM11397"/>
          <cell r="AN11397"/>
        </row>
        <row r="11398">
          <cell r="E11398">
            <v>11397</v>
          </cell>
          <cell r="F11398"/>
          <cell r="G11398"/>
          <cell r="H11398"/>
          <cell r="I11398"/>
          <cell r="J11398"/>
          <cell r="K11398"/>
          <cell r="L11398"/>
          <cell r="M11398"/>
          <cell r="N11398"/>
          <cell r="O11398"/>
          <cell r="P11398"/>
          <cell r="Q11398"/>
          <cell r="R11398"/>
          <cell r="S11398"/>
          <cell r="T11398"/>
          <cell r="U11398"/>
          <cell r="V11398"/>
          <cell r="W11398"/>
          <cell r="X11398"/>
          <cell r="Y11398"/>
          <cell r="Z11398"/>
          <cell r="AA11398"/>
          <cell r="AB11398"/>
          <cell r="AC11398"/>
          <cell r="AD11398"/>
          <cell r="AE11398"/>
          <cell r="AF11398"/>
          <cell r="AG11398"/>
          <cell r="AH11398"/>
          <cell r="AI11398"/>
          <cell r="AJ11398"/>
          <cell r="AK11398"/>
          <cell r="AL11398"/>
          <cell r="AM11398"/>
          <cell r="AN11398"/>
        </row>
        <row r="11399">
          <cell r="E11399">
            <v>11398</v>
          </cell>
          <cell r="F11399"/>
          <cell r="G11399"/>
          <cell r="H11399"/>
          <cell r="I11399"/>
          <cell r="J11399"/>
          <cell r="K11399"/>
          <cell r="L11399"/>
          <cell r="M11399"/>
          <cell r="N11399"/>
          <cell r="O11399"/>
          <cell r="P11399"/>
          <cell r="Q11399">
            <v>229</v>
          </cell>
          <cell r="R11399"/>
          <cell r="S11399"/>
          <cell r="T11399"/>
          <cell r="U11399"/>
          <cell r="V11399"/>
          <cell r="W11399"/>
          <cell r="X11399"/>
          <cell r="Y11399"/>
          <cell r="Z11399">
            <v>2892</v>
          </cell>
          <cell r="AA11399"/>
          <cell r="AB11399"/>
          <cell r="AC11399"/>
          <cell r="AD11399"/>
          <cell r="AE11399"/>
          <cell r="AF11399"/>
          <cell r="AG11399"/>
          <cell r="AH11399"/>
          <cell r="AI11399"/>
          <cell r="AJ11399"/>
          <cell r="AK11399"/>
          <cell r="AL11399"/>
          <cell r="AM11399"/>
          <cell r="AN11399"/>
        </row>
        <row r="11400">
          <cell r="E11400">
            <v>11399</v>
          </cell>
          <cell r="F11400">
            <v>81111</v>
          </cell>
          <cell r="G11400"/>
          <cell r="H11400">
            <v>7134</v>
          </cell>
          <cell r="I11400">
            <v>3911</v>
          </cell>
          <cell r="J11400"/>
          <cell r="K11400">
            <v>4082189</v>
          </cell>
          <cell r="L11400">
            <v>5337137</v>
          </cell>
          <cell r="M11400">
            <v>147847</v>
          </cell>
          <cell r="N11400"/>
          <cell r="O11400"/>
          <cell r="P11400">
            <v>206392</v>
          </cell>
          <cell r="Q11400">
            <v>27715</v>
          </cell>
          <cell r="R11400">
            <v>712</v>
          </cell>
          <cell r="S11400"/>
          <cell r="T11400"/>
          <cell r="U11400"/>
          <cell r="V11400">
            <v>142</v>
          </cell>
          <cell r="W11400">
            <v>57355</v>
          </cell>
          <cell r="X11400">
            <v>6365</v>
          </cell>
          <cell r="Y11400"/>
          <cell r="Z11400">
            <v>1328</v>
          </cell>
          <cell r="AA11400"/>
          <cell r="AB11400"/>
          <cell r="AC11400"/>
          <cell r="AD11400"/>
          <cell r="AE11400">
            <v>31259</v>
          </cell>
          <cell r="AF11400"/>
          <cell r="AG11400">
            <v>22447</v>
          </cell>
          <cell r="AH11400"/>
          <cell r="AI11400">
            <v>33270</v>
          </cell>
          <cell r="AJ11400"/>
          <cell r="AK11400"/>
          <cell r="AL11400"/>
          <cell r="AM11400"/>
          <cell r="AN11400"/>
        </row>
        <row r="11401">
          <cell r="E11401">
            <v>11400</v>
          </cell>
          <cell r="F11401">
            <v>81111</v>
          </cell>
          <cell r="G11401"/>
          <cell r="H11401">
            <v>7134</v>
          </cell>
          <cell r="I11401">
            <v>3911</v>
          </cell>
          <cell r="J11401"/>
          <cell r="K11401">
            <v>4082189</v>
          </cell>
          <cell r="L11401">
            <v>5337137</v>
          </cell>
          <cell r="M11401">
            <v>147847</v>
          </cell>
          <cell r="N11401"/>
          <cell r="O11401"/>
          <cell r="P11401">
            <v>206392</v>
          </cell>
          <cell r="Q11401">
            <v>27944</v>
          </cell>
          <cell r="R11401">
            <v>712</v>
          </cell>
          <cell r="S11401"/>
          <cell r="T11401"/>
          <cell r="U11401"/>
          <cell r="V11401">
            <v>142</v>
          </cell>
          <cell r="W11401">
            <v>57355</v>
          </cell>
          <cell r="X11401">
            <v>24806</v>
          </cell>
          <cell r="Y11401"/>
          <cell r="Z11401">
            <v>599532</v>
          </cell>
          <cell r="AA11401">
            <v>30808</v>
          </cell>
          <cell r="AB11401"/>
          <cell r="AC11401"/>
          <cell r="AD11401"/>
          <cell r="AE11401">
            <v>31259</v>
          </cell>
          <cell r="AF11401"/>
          <cell r="AG11401">
            <v>22447</v>
          </cell>
          <cell r="AH11401"/>
          <cell r="AI11401">
            <v>33270</v>
          </cell>
          <cell r="AJ11401"/>
          <cell r="AK11401">
            <v>54412</v>
          </cell>
          <cell r="AL11401"/>
          <cell r="AM11401">
            <v>99242</v>
          </cell>
          <cell r="AN11401">
            <v>1569996</v>
          </cell>
        </row>
        <row r="11402">
          <cell r="E11402">
            <v>11401</v>
          </cell>
          <cell r="F11402"/>
          <cell r="G11402"/>
          <cell r="H11402"/>
          <cell r="I11402"/>
          <cell r="J11402"/>
          <cell r="K11402"/>
          <cell r="L11402"/>
          <cell r="M11402"/>
          <cell r="N11402"/>
          <cell r="O11402"/>
          <cell r="P11402"/>
          <cell r="Q11402"/>
          <cell r="R11402"/>
          <cell r="S11402"/>
          <cell r="T11402"/>
          <cell r="U11402"/>
          <cell r="V11402"/>
          <cell r="W11402"/>
          <cell r="X11402">
            <v>314687</v>
          </cell>
          <cell r="Y11402"/>
          <cell r="Z11402">
            <v>26660</v>
          </cell>
          <cell r="AA11402">
            <v>180230</v>
          </cell>
          <cell r="AB11402"/>
          <cell r="AC11402"/>
          <cell r="AD11402"/>
          <cell r="AE11402"/>
          <cell r="AF11402"/>
          <cell r="AG11402"/>
          <cell r="AH11402"/>
          <cell r="AI11402"/>
          <cell r="AJ11402"/>
          <cell r="AK11402">
            <v>144316</v>
          </cell>
          <cell r="AL11402"/>
          <cell r="AM11402">
            <v>54694</v>
          </cell>
          <cell r="AN11402">
            <v>3342468</v>
          </cell>
        </row>
        <row r="11403">
          <cell r="E11403">
            <v>11402</v>
          </cell>
          <cell r="F11403"/>
          <cell r="G11403"/>
          <cell r="H11403"/>
          <cell r="I11403"/>
          <cell r="J11403"/>
          <cell r="K11403"/>
          <cell r="L11403"/>
          <cell r="M11403"/>
          <cell r="N11403"/>
          <cell r="O11403"/>
          <cell r="P11403"/>
          <cell r="Q11403"/>
          <cell r="R11403"/>
          <cell r="S11403"/>
          <cell r="T11403"/>
          <cell r="U11403"/>
          <cell r="V11403"/>
          <cell r="W11403"/>
          <cell r="X11403"/>
          <cell r="Y11403"/>
          <cell r="Z11403"/>
          <cell r="AA11403"/>
          <cell r="AB11403"/>
          <cell r="AC11403"/>
          <cell r="AD11403"/>
          <cell r="AE11403"/>
          <cell r="AF11403"/>
          <cell r="AG11403"/>
          <cell r="AH11403"/>
          <cell r="AI11403"/>
          <cell r="AJ11403"/>
          <cell r="AK11403"/>
          <cell r="AL11403"/>
          <cell r="AM11403"/>
          <cell r="AN11403"/>
        </row>
        <row r="11404">
          <cell r="E11404">
            <v>11403</v>
          </cell>
          <cell r="F11404"/>
          <cell r="G11404"/>
          <cell r="H11404"/>
          <cell r="I11404"/>
          <cell r="J11404"/>
          <cell r="K11404"/>
          <cell r="L11404">
            <v>2243</v>
          </cell>
          <cell r="M11404"/>
          <cell r="N11404"/>
          <cell r="O11404"/>
          <cell r="P11404"/>
          <cell r="Q11404"/>
          <cell r="R11404"/>
          <cell r="S11404"/>
          <cell r="T11404"/>
          <cell r="U11404"/>
          <cell r="V11404"/>
          <cell r="W11404"/>
          <cell r="X11404"/>
          <cell r="Y11404"/>
          <cell r="Z11404"/>
          <cell r="AA11404"/>
          <cell r="AB11404"/>
          <cell r="AC11404"/>
          <cell r="AD11404"/>
          <cell r="AE11404"/>
          <cell r="AF11404"/>
          <cell r="AG11404"/>
          <cell r="AH11404"/>
          <cell r="AI11404"/>
          <cell r="AJ11404"/>
          <cell r="AK11404"/>
          <cell r="AL11404"/>
          <cell r="AM11404"/>
          <cell r="AN11404"/>
        </row>
        <row r="11405">
          <cell r="E11405">
            <v>11404</v>
          </cell>
          <cell r="F11405"/>
          <cell r="G11405"/>
          <cell r="H11405"/>
          <cell r="I11405"/>
          <cell r="J11405"/>
          <cell r="K11405"/>
          <cell r="L11405"/>
          <cell r="M11405"/>
          <cell r="N11405"/>
          <cell r="O11405"/>
          <cell r="P11405"/>
          <cell r="Q11405">
            <v>1304</v>
          </cell>
          <cell r="R11405"/>
          <cell r="S11405"/>
          <cell r="T11405"/>
          <cell r="U11405"/>
          <cell r="V11405"/>
          <cell r="W11405">
            <v>2102</v>
          </cell>
          <cell r="X11405"/>
          <cell r="Y11405"/>
          <cell r="Z11405"/>
          <cell r="AA11405"/>
          <cell r="AB11405"/>
          <cell r="AC11405"/>
          <cell r="AD11405"/>
          <cell r="AE11405"/>
          <cell r="AF11405"/>
          <cell r="AG11405"/>
          <cell r="AH11405"/>
          <cell r="AI11405"/>
          <cell r="AJ11405"/>
          <cell r="AK11405"/>
          <cell r="AL11405"/>
          <cell r="AM11405"/>
          <cell r="AN11405">
            <v>366</v>
          </cell>
        </row>
        <row r="11406">
          <cell r="E11406">
            <v>11405</v>
          </cell>
          <cell r="F11406">
            <v>80260</v>
          </cell>
          <cell r="G11406"/>
          <cell r="H11406">
            <v>3636</v>
          </cell>
          <cell r="I11406">
            <v>2469660</v>
          </cell>
          <cell r="J11406"/>
          <cell r="K11406">
            <v>143409</v>
          </cell>
          <cell r="L11406">
            <v>375267</v>
          </cell>
          <cell r="M11406">
            <v>181606</v>
          </cell>
          <cell r="N11406"/>
          <cell r="O11406"/>
          <cell r="P11406"/>
          <cell r="Q11406"/>
          <cell r="R11406">
            <v>1942</v>
          </cell>
          <cell r="S11406"/>
          <cell r="T11406"/>
          <cell r="U11406"/>
          <cell r="V11406">
            <v>2068</v>
          </cell>
          <cell r="W11406">
            <v>10809</v>
          </cell>
          <cell r="X11406">
            <v>463011</v>
          </cell>
          <cell r="Y11406"/>
          <cell r="Z11406"/>
          <cell r="AA11406">
            <v>763</v>
          </cell>
          <cell r="AB11406"/>
          <cell r="AC11406"/>
          <cell r="AD11406"/>
          <cell r="AE11406">
            <v>32</v>
          </cell>
          <cell r="AF11406"/>
          <cell r="AG11406">
            <v>10406</v>
          </cell>
          <cell r="AH11406"/>
          <cell r="AI11406">
            <v>17748</v>
          </cell>
          <cell r="AJ11406"/>
          <cell r="AK11406"/>
          <cell r="AL11406"/>
          <cell r="AM11406"/>
          <cell r="AN11406"/>
        </row>
        <row r="11407">
          <cell r="E11407">
            <v>11406</v>
          </cell>
          <cell r="F11407">
            <v>80260</v>
          </cell>
          <cell r="G11407"/>
          <cell r="H11407">
            <v>3636</v>
          </cell>
          <cell r="I11407">
            <v>2469660</v>
          </cell>
          <cell r="J11407"/>
          <cell r="K11407">
            <v>143409</v>
          </cell>
          <cell r="L11407">
            <v>377510</v>
          </cell>
          <cell r="M11407">
            <v>181606</v>
          </cell>
          <cell r="N11407"/>
          <cell r="O11407"/>
          <cell r="P11407"/>
          <cell r="Q11407">
            <v>1304</v>
          </cell>
          <cell r="R11407">
            <v>1942</v>
          </cell>
          <cell r="S11407"/>
          <cell r="T11407"/>
          <cell r="U11407"/>
          <cell r="V11407">
            <v>2068</v>
          </cell>
          <cell r="W11407">
            <v>12911</v>
          </cell>
          <cell r="X11407">
            <v>777698</v>
          </cell>
          <cell r="Y11407"/>
          <cell r="Z11407">
            <v>26660</v>
          </cell>
          <cell r="AA11407">
            <v>180993</v>
          </cell>
          <cell r="AB11407"/>
          <cell r="AC11407"/>
          <cell r="AD11407"/>
          <cell r="AE11407">
            <v>32</v>
          </cell>
          <cell r="AF11407"/>
          <cell r="AG11407">
            <v>10406</v>
          </cell>
          <cell r="AH11407"/>
          <cell r="AI11407">
            <v>17748</v>
          </cell>
          <cell r="AJ11407"/>
          <cell r="AK11407">
            <v>144316</v>
          </cell>
          <cell r="AL11407"/>
          <cell r="AM11407">
            <v>54694</v>
          </cell>
          <cell r="AN11407">
            <v>3342834</v>
          </cell>
        </row>
        <row r="11408">
          <cell r="E11408">
            <v>11407</v>
          </cell>
          <cell r="F11408"/>
          <cell r="G11408"/>
          <cell r="H11408"/>
          <cell r="I11408"/>
          <cell r="J11408"/>
          <cell r="K11408"/>
          <cell r="L11408"/>
          <cell r="M11408"/>
          <cell r="N11408"/>
          <cell r="O11408"/>
          <cell r="P11408"/>
          <cell r="Q11408"/>
          <cell r="R11408"/>
          <cell r="S11408"/>
          <cell r="T11408"/>
          <cell r="U11408"/>
          <cell r="V11408"/>
          <cell r="W11408">
            <v>1300</v>
          </cell>
          <cell r="X11408">
            <v>53364</v>
          </cell>
          <cell r="Y11408"/>
          <cell r="Z11408">
            <v>90886</v>
          </cell>
          <cell r="AA11408">
            <v>19885</v>
          </cell>
          <cell r="AB11408"/>
          <cell r="AC11408"/>
          <cell r="AD11408"/>
          <cell r="AE11408"/>
          <cell r="AF11408"/>
          <cell r="AG11408"/>
          <cell r="AH11408"/>
          <cell r="AI11408"/>
          <cell r="AJ11408"/>
          <cell r="AK11408">
            <v>77337</v>
          </cell>
          <cell r="AL11408"/>
          <cell r="AM11408">
            <v>98192</v>
          </cell>
          <cell r="AN11408">
            <v>2344697</v>
          </cell>
        </row>
        <row r="11409">
          <cell r="E11409">
            <v>11408</v>
          </cell>
          <cell r="F11409"/>
          <cell r="G11409"/>
          <cell r="H11409"/>
          <cell r="I11409"/>
          <cell r="J11409"/>
          <cell r="K11409"/>
          <cell r="L11409"/>
          <cell r="M11409"/>
          <cell r="N11409"/>
          <cell r="O11409"/>
          <cell r="P11409"/>
          <cell r="Q11409"/>
          <cell r="R11409"/>
          <cell r="S11409"/>
          <cell r="T11409"/>
          <cell r="U11409"/>
          <cell r="V11409"/>
          <cell r="W11409"/>
          <cell r="X11409"/>
          <cell r="Y11409"/>
          <cell r="Z11409"/>
          <cell r="AA11409"/>
          <cell r="AB11409"/>
          <cell r="AC11409"/>
          <cell r="AD11409"/>
          <cell r="AE11409"/>
          <cell r="AF11409"/>
          <cell r="AG11409"/>
          <cell r="AH11409"/>
          <cell r="AI11409"/>
          <cell r="AJ11409"/>
          <cell r="AK11409"/>
          <cell r="AL11409"/>
          <cell r="AM11409"/>
          <cell r="AN11409"/>
        </row>
        <row r="11410">
          <cell r="E11410">
            <v>11409</v>
          </cell>
          <cell r="F11410"/>
          <cell r="G11410"/>
          <cell r="H11410"/>
          <cell r="I11410"/>
          <cell r="J11410"/>
          <cell r="K11410"/>
          <cell r="L11410"/>
          <cell r="M11410"/>
          <cell r="N11410"/>
          <cell r="O11410"/>
          <cell r="P11410"/>
          <cell r="Q11410"/>
          <cell r="R11410"/>
          <cell r="S11410"/>
          <cell r="T11410"/>
          <cell r="U11410"/>
          <cell r="V11410"/>
          <cell r="W11410"/>
          <cell r="X11410"/>
          <cell r="Y11410"/>
          <cell r="Z11410"/>
          <cell r="AA11410"/>
          <cell r="AB11410"/>
          <cell r="AC11410"/>
          <cell r="AD11410"/>
          <cell r="AE11410"/>
          <cell r="AF11410"/>
          <cell r="AG11410"/>
          <cell r="AH11410"/>
          <cell r="AI11410"/>
          <cell r="AJ11410"/>
          <cell r="AK11410"/>
          <cell r="AL11410"/>
          <cell r="AM11410"/>
          <cell r="AN11410"/>
        </row>
        <row r="11411">
          <cell r="E11411">
            <v>11410</v>
          </cell>
          <cell r="F11411"/>
          <cell r="G11411"/>
          <cell r="H11411">
            <v>3816</v>
          </cell>
          <cell r="I11411"/>
          <cell r="J11411"/>
          <cell r="K11411"/>
          <cell r="L11411"/>
          <cell r="M11411"/>
          <cell r="N11411"/>
          <cell r="O11411"/>
          <cell r="P11411"/>
          <cell r="Q11411">
            <v>2118</v>
          </cell>
          <cell r="R11411"/>
          <cell r="S11411"/>
          <cell r="T11411"/>
          <cell r="U11411"/>
          <cell r="V11411"/>
          <cell r="W11411">
            <v>2272</v>
          </cell>
          <cell r="X11411"/>
          <cell r="Y11411"/>
          <cell r="Z11411">
            <v>149</v>
          </cell>
          <cell r="AA11411"/>
          <cell r="AB11411"/>
          <cell r="AC11411"/>
          <cell r="AD11411"/>
          <cell r="AE11411"/>
          <cell r="AF11411"/>
          <cell r="AG11411"/>
          <cell r="AH11411"/>
          <cell r="AI11411"/>
          <cell r="AJ11411"/>
          <cell r="AK11411"/>
          <cell r="AL11411"/>
          <cell r="AM11411"/>
          <cell r="AN11411">
            <v>2450</v>
          </cell>
        </row>
        <row r="11412">
          <cell r="E11412">
            <v>11411</v>
          </cell>
          <cell r="F11412">
            <v>80223</v>
          </cell>
          <cell r="G11412"/>
          <cell r="H11412">
            <v>9004</v>
          </cell>
          <cell r="I11412">
            <v>447095</v>
          </cell>
          <cell r="J11412"/>
          <cell r="K11412">
            <v>124567</v>
          </cell>
          <cell r="L11412">
            <v>519619</v>
          </cell>
          <cell r="M11412">
            <v>33072</v>
          </cell>
          <cell r="N11412"/>
          <cell r="O11412"/>
          <cell r="P11412">
            <v>3998</v>
          </cell>
          <cell r="Q11412">
            <v>147</v>
          </cell>
          <cell r="R11412">
            <v>24697</v>
          </cell>
          <cell r="S11412">
            <v>3746</v>
          </cell>
          <cell r="T11412"/>
          <cell r="U11412"/>
          <cell r="V11412">
            <v>4072</v>
          </cell>
          <cell r="W11412">
            <v>250321</v>
          </cell>
          <cell r="X11412">
            <v>34751</v>
          </cell>
          <cell r="Y11412"/>
          <cell r="Z11412"/>
          <cell r="AA11412"/>
          <cell r="AB11412"/>
          <cell r="AC11412"/>
          <cell r="AD11412"/>
          <cell r="AE11412">
            <v>2354</v>
          </cell>
          <cell r="AF11412"/>
          <cell r="AG11412">
            <v>97396</v>
          </cell>
          <cell r="AH11412"/>
          <cell r="AI11412">
            <v>25814</v>
          </cell>
          <cell r="AJ11412"/>
          <cell r="AK11412"/>
          <cell r="AL11412"/>
          <cell r="AM11412"/>
          <cell r="AN11412"/>
        </row>
        <row r="11413">
          <cell r="E11413">
            <v>11412</v>
          </cell>
          <cell r="F11413">
            <v>80223</v>
          </cell>
          <cell r="G11413"/>
          <cell r="H11413">
            <v>12820</v>
          </cell>
          <cell r="I11413">
            <v>447095</v>
          </cell>
          <cell r="J11413"/>
          <cell r="K11413">
            <v>124567</v>
          </cell>
          <cell r="L11413">
            <v>519619</v>
          </cell>
          <cell r="M11413">
            <v>33072</v>
          </cell>
          <cell r="N11413"/>
          <cell r="O11413"/>
          <cell r="P11413">
            <v>3998</v>
          </cell>
          <cell r="Q11413">
            <v>2265</v>
          </cell>
          <cell r="R11413">
            <v>24697</v>
          </cell>
          <cell r="S11413">
            <v>3746</v>
          </cell>
          <cell r="T11413"/>
          <cell r="U11413"/>
          <cell r="V11413">
            <v>4072</v>
          </cell>
          <cell r="W11413">
            <v>253893</v>
          </cell>
          <cell r="X11413">
            <v>88115</v>
          </cell>
          <cell r="Y11413"/>
          <cell r="Z11413">
            <v>91035</v>
          </cell>
          <cell r="AA11413">
            <v>19885</v>
          </cell>
          <cell r="AB11413"/>
          <cell r="AC11413"/>
          <cell r="AD11413"/>
          <cell r="AE11413">
            <v>2354</v>
          </cell>
          <cell r="AF11413"/>
          <cell r="AG11413">
            <v>97396</v>
          </cell>
          <cell r="AH11413"/>
          <cell r="AI11413">
            <v>25814</v>
          </cell>
          <cell r="AJ11413"/>
          <cell r="AK11413">
            <v>77337</v>
          </cell>
          <cell r="AL11413"/>
          <cell r="AM11413">
            <v>98192</v>
          </cell>
          <cell r="AN11413">
            <v>2347147</v>
          </cell>
        </row>
        <row r="11414">
          <cell r="E11414">
            <v>11413</v>
          </cell>
          <cell r="F11414"/>
          <cell r="G11414"/>
          <cell r="H11414"/>
          <cell r="I11414"/>
          <cell r="J11414"/>
          <cell r="K11414"/>
          <cell r="L11414"/>
          <cell r="M11414"/>
          <cell r="N11414"/>
          <cell r="O11414"/>
          <cell r="P11414"/>
          <cell r="Q11414"/>
          <cell r="R11414"/>
          <cell r="S11414"/>
          <cell r="T11414"/>
          <cell r="U11414"/>
          <cell r="V11414"/>
          <cell r="W11414"/>
          <cell r="X11414">
            <v>663</v>
          </cell>
          <cell r="Y11414"/>
          <cell r="Z11414">
            <v>852971</v>
          </cell>
          <cell r="AA11414">
            <v>11893</v>
          </cell>
          <cell r="AB11414"/>
          <cell r="AC11414"/>
          <cell r="AD11414"/>
          <cell r="AE11414"/>
          <cell r="AF11414"/>
          <cell r="AG11414"/>
          <cell r="AH11414"/>
          <cell r="AI11414"/>
          <cell r="AJ11414"/>
          <cell r="AK11414">
            <v>35384</v>
          </cell>
          <cell r="AL11414"/>
          <cell r="AM11414">
            <v>27187</v>
          </cell>
          <cell r="AN11414">
            <v>737040</v>
          </cell>
        </row>
        <row r="11415">
          <cell r="E11415">
            <v>11414</v>
          </cell>
          <cell r="F11415"/>
          <cell r="G11415"/>
          <cell r="H11415"/>
          <cell r="I11415"/>
          <cell r="J11415"/>
          <cell r="K11415"/>
          <cell r="L11415"/>
          <cell r="M11415"/>
          <cell r="N11415"/>
          <cell r="O11415"/>
          <cell r="P11415"/>
          <cell r="Q11415"/>
          <cell r="R11415"/>
          <cell r="S11415"/>
          <cell r="T11415"/>
          <cell r="U11415"/>
          <cell r="V11415"/>
          <cell r="W11415"/>
          <cell r="X11415"/>
          <cell r="Y11415"/>
          <cell r="Z11415"/>
          <cell r="AA11415"/>
          <cell r="AB11415"/>
          <cell r="AC11415"/>
          <cell r="AD11415"/>
          <cell r="AE11415"/>
          <cell r="AF11415"/>
          <cell r="AG11415"/>
          <cell r="AH11415"/>
          <cell r="AI11415"/>
          <cell r="AJ11415"/>
          <cell r="AK11415"/>
          <cell r="AL11415"/>
          <cell r="AM11415"/>
          <cell r="AN11415"/>
        </row>
        <row r="11416">
          <cell r="E11416">
            <v>11415</v>
          </cell>
          <cell r="F11416"/>
          <cell r="G11416"/>
          <cell r="H11416"/>
          <cell r="I11416"/>
          <cell r="J11416"/>
          <cell r="K11416"/>
          <cell r="L11416"/>
          <cell r="M11416"/>
          <cell r="N11416"/>
          <cell r="O11416"/>
          <cell r="P11416"/>
          <cell r="Q11416"/>
          <cell r="R11416"/>
          <cell r="S11416"/>
          <cell r="T11416"/>
          <cell r="U11416"/>
          <cell r="V11416"/>
          <cell r="W11416"/>
          <cell r="X11416"/>
          <cell r="Y11416"/>
          <cell r="Z11416"/>
          <cell r="AA11416"/>
          <cell r="AB11416"/>
          <cell r="AC11416"/>
          <cell r="AD11416"/>
          <cell r="AE11416"/>
          <cell r="AF11416"/>
          <cell r="AG11416"/>
          <cell r="AH11416"/>
          <cell r="AI11416"/>
          <cell r="AJ11416"/>
          <cell r="AK11416"/>
          <cell r="AL11416"/>
          <cell r="AM11416"/>
          <cell r="AN11416"/>
        </row>
        <row r="11417">
          <cell r="E11417">
            <v>11416</v>
          </cell>
          <cell r="F11417"/>
          <cell r="G11417"/>
          <cell r="H11417"/>
          <cell r="I11417"/>
          <cell r="J11417"/>
          <cell r="K11417"/>
          <cell r="L11417"/>
          <cell r="M11417"/>
          <cell r="N11417"/>
          <cell r="O11417"/>
          <cell r="P11417"/>
          <cell r="Q11417"/>
          <cell r="R11417"/>
          <cell r="S11417"/>
          <cell r="T11417"/>
          <cell r="U11417"/>
          <cell r="V11417"/>
          <cell r="W11417">
            <v>5246</v>
          </cell>
          <cell r="X11417"/>
          <cell r="Y11417"/>
          <cell r="Z11417">
            <v>298</v>
          </cell>
          <cell r="AA11417"/>
          <cell r="AB11417"/>
          <cell r="AC11417"/>
          <cell r="AD11417"/>
          <cell r="AE11417"/>
          <cell r="AF11417"/>
          <cell r="AG11417"/>
          <cell r="AH11417"/>
          <cell r="AI11417"/>
          <cell r="AJ11417"/>
          <cell r="AK11417"/>
          <cell r="AL11417"/>
          <cell r="AM11417"/>
          <cell r="AN11417"/>
        </row>
        <row r="11418">
          <cell r="E11418">
            <v>11417</v>
          </cell>
          <cell r="F11418">
            <v>74168</v>
          </cell>
          <cell r="G11418"/>
          <cell r="H11418">
            <v>6775</v>
          </cell>
          <cell r="I11418">
            <v>49255</v>
          </cell>
          <cell r="J11418"/>
          <cell r="K11418">
            <v>1008</v>
          </cell>
          <cell r="L11418">
            <v>753242</v>
          </cell>
          <cell r="M11418">
            <v>27932</v>
          </cell>
          <cell r="N11418"/>
          <cell r="O11418"/>
          <cell r="P11418">
            <v>3721</v>
          </cell>
          <cell r="Q11418">
            <v>28094</v>
          </cell>
          <cell r="R11418">
            <v>12872</v>
          </cell>
          <cell r="S11418">
            <v>197</v>
          </cell>
          <cell r="T11418"/>
          <cell r="U11418"/>
          <cell r="V11418">
            <v>180</v>
          </cell>
          <cell r="W11418">
            <v>17838</v>
          </cell>
          <cell r="X11418">
            <v>7557</v>
          </cell>
          <cell r="Y11418"/>
          <cell r="Z11418"/>
          <cell r="AA11418"/>
          <cell r="AB11418"/>
          <cell r="AC11418"/>
          <cell r="AD11418"/>
          <cell r="AE11418">
            <v>5841</v>
          </cell>
          <cell r="AF11418"/>
          <cell r="AG11418">
            <v>1697402</v>
          </cell>
          <cell r="AH11418"/>
          <cell r="AI11418">
            <v>337974</v>
          </cell>
          <cell r="AJ11418"/>
          <cell r="AK11418"/>
          <cell r="AL11418"/>
          <cell r="AM11418"/>
          <cell r="AN11418"/>
        </row>
        <row r="11419">
          <cell r="E11419">
            <v>11418</v>
          </cell>
          <cell r="F11419">
            <v>74168</v>
          </cell>
          <cell r="G11419"/>
          <cell r="H11419">
            <v>6775</v>
          </cell>
          <cell r="I11419">
            <v>49255</v>
          </cell>
          <cell r="J11419"/>
          <cell r="K11419">
            <v>1008</v>
          </cell>
          <cell r="L11419">
            <v>753242</v>
          </cell>
          <cell r="M11419">
            <v>27932</v>
          </cell>
          <cell r="N11419"/>
          <cell r="O11419"/>
          <cell r="P11419">
            <v>3721</v>
          </cell>
          <cell r="Q11419">
            <v>28094</v>
          </cell>
          <cell r="R11419">
            <v>12872</v>
          </cell>
          <cell r="S11419">
            <v>197</v>
          </cell>
          <cell r="T11419"/>
          <cell r="U11419"/>
          <cell r="V11419">
            <v>180</v>
          </cell>
          <cell r="W11419">
            <v>23084</v>
          </cell>
          <cell r="X11419">
            <v>8220</v>
          </cell>
          <cell r="Y11419"/>
          <cell r="Z11419">
            <v>853269</v>
          </cell>
          <cell r="AA11419">
            <v>11893</v>
          </cell>
          <cell r="AB11419"/>
          <cell r="AC11419"/>
          <cell r="AD11419"/>
          <cell r="AE11419">
            <v>5841</v>
          </cell>
          <cell r="AF11419"/>
          <cell r="AG11419">
            <v>1697402</v>
          </cell>
          <cell r="AH11419"/>
          <cell r="AI11419">
            <v>337974</v>
          </cell>
          <cell r="AJ11419"/>
          <cell r="AK11419">
            <v>35384</v>
          </cell>
          <cell r="AL11419"/>
          <cell r="AM11419">
            <v>27187</v>
          </cell>
          <cell r="AN11419">
            <v>737040</v>
          </cell>
        </row>
        <row r="11420">
          <cell r="E11420">
            <v>11419</v>
          </cell>
          <cell r="F11420"/>
          <cell r="G11420"/>
          <cell r="H11420"/>
          <cell r="I11420"/>
          <cell r="J11420"/>
          <cell r="K11420"/>
          <cell r="L11420"/>
          <cell r="M11420"/>
          <cell r="N11420"/>
          <cell r="O11420"/>
          <cell r="P11420"/>
          <cell r="Q11420"/>
          <cell r="R11420"/>
          <cell r="S11420"/>
          <cell r="T11420"/>
          <cell r="U11420"/>
          <cell r="V11420"/>
          <cell r="W11420"/>
          <cell r="X11420">
            <v>107632</v>
          </cell>
          <cell r="Y11420"/>
          <cell r="Z11420">
            <v>171847</v>
          </cell>
          <cell r="AA11420"/>
          <cell r="AB11420"/>
          <cell r="AC11420"/>
          <cell r="AD11420"/>
          <cell r="AE11420"/>
          <cell r="AF11420"/>
          <cell r="AG11420"/>
          <cell r="AH11420"/>
          <cell r="AI11420"/>
          <cell r="AJ11420"/>
          <cell r="AK11420"/>
          <cell r="AL11420"/>
          <cell r="AM11420">
            <v>789424</v>
          </cell>
          <cell r="AN11420">
            <v>391819</v>
          </cell>
        </row>
        <row r="11421">
          <cell r="E11421">
            <v>11420</v>
          </cell>
          <cell r="F11421"/>
          <cell r="G11421"/>
          <cell r="H11421"/>
          <cell r="I11421"/>
          <cell r="J11421"/>
          <cell r="K11421"/>
          <cell r="L11421"/>
          <cell r="M11421"/>
          <cell r="N11421"/>
          <cell r="O11421"/>
          <cell r="P11421"/>
          <cell r="Q11421"/>
          <cell r="R11421"/>
          <cell r="S11421"/>
          <cell r="T11421"/>
          <cell r="U11421"/>
          <cell r="V11421"/>
          <cell r="W11421"/>
          <cell r="X11421"/>
          <cell r="Y11421"/>
          <cell r="Z11421"/>
          <cell r="AA11421"/>
          <cell r="AB11421"/>
          <cell r="AC11421"/>
          <cell r="AD11421"/>
          <cell r="AE11421"/>
          <cell r="AF11421"/>
          <cell r="AG11421"/>
          <cell r="AH11421"/>
          <cell r="AI11421"/>
          <cell r="AJ11421"/>
          <cell r="AK11421"/>
          <cell r="AL11421"/>
          <cell r="AM11421"/>
          <cell r="AN11421"/>
        </row>
        <row r="11422">
          <cell r="E11422">
            <v>11421</v>
          </cell>
          <cell r="F11422"/>
          <cell r="G11422"/>
          <cell r="H11422"/>
          <cell r="I11422"/>
          <cell r="J11422"/>
          <cell r="K11422"/>
          <cell r="L11422"/>
          <cell r="M11422"/>
          <cell r="N11422"/>
          <cell r="O11422"/>
          <cell r="P11422"/>
          <cell r="Q11422"/>
          <cell r="R11422"/>
          <cell r="S11422"/>
          <cell r="T11422"/>
          <cell r="U11422"/>
          <cell r="V11422"/>
          <cell r="W11422"/>
          <cell r="X11422"/>
          <cell r="Y11422"/>
          <cell r="Z11422"/>
          <cell r="AA11422"/>
          <cell r="AB11422"/>
          <cell r="AC11422"/>
          <cell r="AD11422"/>
          <cell r="AE11422"/>
          <cell r="AF11422"/>
          <cell r="AG11422"/>
          <cell r="AH11422"/>
          <cell r="AI11422"/>
          <cell r="AJ11422"/>
          <cell r="AK11422"/>
          <cell r="AL11422"/>
          <cell r="AM11422"/>
          <cell r="AN11422"/>
        </row>
        <row r="11423">
          <cell r="E11423">
            <v>11422</v>
          </cell>
          <cell r="F11423"/>
          <cell r="G11423"/>
          <cell r="H11423"/>
          <cell r="I11423"/>
          <cell r="J11423"/>
          <cell r="K11423"/>
          <cell r="L11423"/>
          <cell r="M11423"/>
          <cell r="N11423"/>
          <cell r="O11423"/>
          <cell r="P11423"/>
          <cell r="Q11423">
            <v>337</v>
          </cell>
          <cell r="R11423"/>
          <cell r="S11423"/>
          <cell r="T11423"/>
          <cell r="U11423"/>
          <cell r="V11423"/>
          <cell r="W11423"/>
          <cell r="X11423"/>
          <cell r="Y11423"/>
          <cell r="Z11423">
            <v>1691</v>
          </cell>
          <cell r="AA11423"/>
          <cell r="AB11423"/>
          <cell r="AC11423"/>
          <cell r="AD11423"/>
          <cell r="AE11423"/>
          <cell r="AF11423"/>
          <cell r="AG11423"/>
          <cell r="AH11423"/>
          <cell r="AI11423"/>
          <cell r="AJ11423"/>
          <cell r="AK11423"/>
          <cell r="AL11423"/>
          <cell r="AM11423"/>
          <cell r="AN11423">
            <v>34</v>
          </cell>
        </row>
        <row r="11424">
          <cell r="E11424">
            <v>11423</v>
          </cell>
          <cell r="F11424">
            <v>73529</v>
          </cell>
          <cell r="G11424"/>
          <cell r="H11424">
            <v>27963</v>
          </cell>
          <cell r="I11424">
            <v>40955</v>
          </cell>
          <cell r="J11424"/>
          <cell r="K11424">
            <v>850</v>
          </cell>
          <cell r="L11424">
            <v>186023</v>
          </cell>
          <cell r="M11424">
            <v>125798</v>
          </cell>
          <cell r="N11424"/>
          <cell r="O11424"/>
          <cell r="P11424">
            <v>60710</v>
          </cell>
          <cell r="Q11424">
            <v>236744</v>
          </cell>
          <cell r="R11424">
            <v>2724323</v>
          </cell>
          <cell r="S11424">
            <v>4831</v>
          </cell>
          <cell r="T11424"/>
          <cell r="U11424"/>
          <cell r="V11424">
            <v>4624</v>
          </cell>
          <cell r="W11424">
            <v>7261</v>
          </cell>
          <cell r="X11424">
            <v>92029</v>
          </cell>
          <cell r="Y11424"/>
          <cell r="Z11424"/>
          <cell r="AA11424"/>
          <cell r="AB11424"/>
          <cell r="AC11424"/>
          <cell r="AD11424"/>
          <cell r="AE11424">
            <v>1436</v>
          </cell>
          <cell r="AF11424"/>
          <cell r="AG11424">
            <v>143750</v>
          </cell>
          <cell r="AH11424"/>
          <cell r="AI11424">
            <v>149645</v>
          </cell>
          <cell r="AJ11424"/>
          <cell r="AK11424"/>
          <cell r="AL11424"/>
          <cell r="AM11424"/>
          <cell r="AN11424"/>
        </row>
        <row r="11425">
          <cell r="E11425">
            <v>11424</v>
          </cell>
          <cell r="F11425">
            <v>73529</v>
          </cell>
          <cell r="G11425"/>
          <cell r="H11425">
            <v>27963</v>
          </cell>
          <cell r="I11425">
            <v>40955</v>
          </cell>
          <cell r="J11425"/>
          <cell r="K11425">
            <v>850</v>
          </cell>
          <cell r="L11425">
            <v>186023</v>
          </cell>
          <cell r="M11425">
            <v>125798</v>
          </cell>
          <cell r="N11425"/>
          <cell r="O11425"/>
          <cell r="P11425">
            <v>60710</v>
          </cell>
          <cell r="Q11425">
            <v>237081</v>
          </cell>
          <cell r="R11425">
            <v>2724323</v>
          </cell>
          <cell r="S11425">
            <v>4831</v>
          </cell>
          <cell r="T11425"/>
          <cell r="U11425"/>
          <cell r="V11425">
            <v>4624</v>
          </cell>
          <cell r="W11425">
            <v>7261</v>
          </cell>
          <cell r="X11425">
            <v>199661</v>
          </cell>
          <cell r="Y11425"/>
          <cell r="Z11425">
            <v>173538</v>
          </cell>
          <cell r="AA11425"/>
          <cell r="AB11425"/>
          <cell r="AC11425"/>
          <cell r="AD11425"/>
          <cell r="AE11425">
            <v>1436</v>
          </cell>
          <cell r="AF11425"/>
          <cell r="AG11425">
            <v>143750</v>
          </cell>
          <cell r="AH11425"/>
          <cell r="AI11425">
            <v>149645</v>
          </cell>
          <cell r="AJ11425"/>
          <cell r="AK11425"/>
          <cell r="AL11425"/>
          <cell r="AM11425">
            <v>789424</v>
          </cell>
          <cell r="AN11425">
            <v>391853</v>
          </cell>
        </row>
        <row r="11426">
          <cell r="E11426">
            <v>11425</v>
          </cell>
          <cell r="F11426"/>
          <cell r="G11426"/>
          <cell r="H11426"/>
          <cell r="I11426"/>
          <cell r="J11426"/>
          <cell r="K11426"/>
          <cell r="L11426"/>
          <cell r="M11426"/>
          <cell r="N11426"/>
          <cell r="O11426"/>
          <cell r="P11426"/>
          <cell r="Q11426"/>
          <cell r="R11426"/>
          <cell r="S11426"/>
          <cell r="T11426"/>
          <cell r="U11426"/>
          <cell r="V11426"/>
          <cell r="W11426">
            <v>5320</v>
          </cell>
          <cell r="X11426">
            <v>79</v>
          </cell>
          <cell r="Y11426"/>
          <cell r="Z11426">
            <v>121</v>
          </cell>
          <cell r="AA11426"/>
          <cell r="AB11426"/>
          <cell r="AC11426"/>
          <cell r="AD11426"/>
          <cell r="AE11426"/>
          <cell r="AF11426"/>
          <cell r="AG11426"/>
          <cell r="AH11426"/>
          <cell r="AI11426"/>
          <cell r="AJ11426"/>
          <cell r="AK11426">
            <v>603262</v>
          </cell>
          <cell r="AL11426"/>
          <cell r="AM11426">
            <v>471470</v>
          </cell>
          <cell r="AN11426">
            <v>584247</v>
          </cell>
        </row>
        <row r="11427">
          <cell r="E11427">
            <v>11426</v>
          </cell>
          <cell r="F11427"/>
          <cell r="G11427"/>
          <cell r="H11427"/>
          <cell r="I11427"/>
          <cell r="J11427"/>
          <cell r="K11427"/>
          <cell r="L11427"/>
          <cell r="M11427"/>
          <cell r="N11427"/>
          <cell r="O11427"/>
          <cell r="P11427"/>
          <cell r="Q11427"/>
          <cell r="R11427"/>
          <cell r="S11427"/>
          <cell r="T11427"/>
          <cell r="U11427"/>
          <cell r="V11427"/>
          <cell r="W11427"/>
          <cell r="X11427"/>
          <cell r="Y11427"/>
          <cell r="Z11427"/>
          <cell r="AA11427"/>
          <cell r="AB11427"/>
          <cell r="AC11427"/>
          <cell r="AD11427"/>
          <cell r="AE11427"/>
          <cell r="AF11427"/>
          <cell r="AG11427"/>
          <cell r="AH11427"/>
          <cell r="AI11427"/>
          <cell r="AJ11427"/>
          <cell r="AK11427"/>
          <cell r="AL11427"/>
          <cell r="AM11427"/>
          <cell r="AN11427"/>
        </row>
        <row r="11428">
          <cell r="E11428">
            <v>11427</v>
          </cell>
          <cell r="F11428"/>
          <cell r="G11428"/>
          <cell r="H11428"/>
          <cell r="I11428"/>
          <cell r="J11428"/>
          <cell r="K11428"/>
          <cell r="L11428"/>
          <cell r="M11428"/>
          <cell r="N11428"/>
          <cell r="O11428"/>
          <cell r="P11428"/>
          <cell r="Q11428"/>
          <cell r="R11428"/>
          <cell r="S11428"/>
          <cell r="T11428"/>
          <cell r="U11428"/>
          <cell r="V11428"/>
          <cell r="W11428"/>
          <cell r="X11428"/>
          <cell r="Y11428"/>
          <cell r="Z11428"/>
          <cell r="AA11428"/>
          <cell r="AB11428"/>
          <cell r="AC11428"/>
          <cell r="AD11428"/>
          <cell r="AE11428"/>
          <cell r="AF11428"/>
          <cell r="AG11428"/>
          <cell r="AH11428"/>
          <cell r="AI11428"/>
          <cell r="AJ11428"/>
          <cell r="AK11428"/>
          <cell r="AL11428"/>
          <cell r="AM11428"/>
          <cell r="AN11428"/>
        </row>
        <row r="11429">
          <cell r="E11429">
            <v>11428</v>
          </cell>
          <cell r="F11429"/>
          <cell r="G11429"/>
          <cell r="H11429"/>
          <cell r="I11429"/>
          <cell r="J11429"/>
          <cell r="K11429"/>
          <cell r="L11429"/>
          <cell r="M11429"/>
          <cell r="N11429"/>
          <cell r="O11429"/>
          <cell r="P11429"/>
          <cell r="Q11429">
            <v>3417</v>
          </cell>
          <cell r="R11429"/>
          <cell r="S11429"/>
          <cell r="T11429"/>
          <cell r="U11429"/>
          <cell r="V11429"/>
          <cell r="W11429">
            <v>2491</v>
          </cell>
          <cell r="X11429"/>
          <cell r="Y11429"/>
          <cell r="Z11429">
            <v>14</v>
          </cell>
          <cell r="AA11429"/>
          <cell r="AB11429"/>
          <cell r="AC11429"/>
          <cell r="AD11429"/>
          <cell r="AE11429"/>
          <cell r="AF11429"/>
          <cell r="AG11429"/>
          <cell r="AH11429"/>
          <cell r="AI11429"/>
          <cell r="AJ11429"/>
          <cell r="AK11429"/>
          <cell r="AL11429"/>
          <cell r="AM11429"/>
          <cell r="AN11429">
            <v>133</v>
          </cell>
        </row>
        <row r="11430">
          <cell r="E11430">
            <v>11429</v>
          </cell>
          <cell r="F11430">
            <v>71326</v>
          </cell>
          <cell r="G11430"/>
          <cell r="H11430">
            <v>183043</v>
          </cell>
          <cell r="I11430">
            <v>282</v>
          </cell>
          <cell r="J11430"/>
          <cell r="K11430">
            <v>378</v>
          </cell>
          <cell r="L11430">
            <v>103609</v>
          </cell>
          <cell r="M11430">
            <v>231444</v>
          </cell>
          <cell r="N11430"/>
          <cell r="O11430"/>
          <cell r="P11430">
            <v>9168</v>
          </cell>
          <cell r="Q11430">
            <v>53168</v>
          </cell>
          <cell r="R11430">
            <v>7492</v>
          </cell>
          <cell r="S11430"/>
          <cell r="T11430"/>
          <cell r="U11430"/>
          <cell r="V11430">
            <v>1178</v>
          </cell>
          <cell r="W11430">
            <v>103916</v>
          </cell>
          <cell r="X11430"/>
          <cell r="Y11430"/>
          <cell r="Z11430"/>
          <cell r="AA11430"/>
          <cell r="AB11430"/>
          <cell r="AC11430"/>
          <cell r="AD11430"/>
          <cell r="AE11430">
            <v>41934</v>
          </cell>
          <cell r="AF11430"/>
          <cell r="AG11430">
            <v>14234</v>
          </cell>
          <cell r="AH11430"/>
          <cell r="AI11430">
            <v>2274466</v>
          </cell>
          <cell r="AJ11430"/>
          <cell r="AK11430"/>
          <cell r="AL11430"/>
          <cell r="AM11430"/>
          <cell r="AN11430"/>
        </row>
        <row r="11431">
          <cell r="E11431">
            <v>11430</v>
          </cell>
          <cell r="F11431">
            <v>71326</v>
          </cell>
          <cell r="G11431"/>
          <cell r="H11431">
            <v>183043</v>
          </cell>
          <cell r="I11431">
            <v>282</v>
          </cell>
          <cell r="J11431"/>
          <cell r="K11431">
            <v>378</v>
          </cell>
          <cell r="L11431">
            <v>103609</v>
          </cell>
          <cell r="M11431">
            <v>231444</v>
          </cell>
          <cell r="N11431"/>
          <cell r="O11431"/>
          <cell r="P11431">
            <v>9168</v>
          </cell>
          <cell r="Q11431">
            <v>56585</v>
          </cell>
          <cell r="R11431">
            <v>7492</v>
          </cell>
          <cell r="S11431"/>
          <cell r="T11431"/>
          <cell r="U11431"/>
          <cell r="V11431">
            <v>1178</v>
          </cell>
          <cell r="W11431">
            <v>111727</v>
          </cell>
          <cell r="X11431">
            <v>79</v>
          </cell>
          <cell r="Y11431"/>
          <cell r="Z11431">
            <v>135</v>
          </cell>
          <cell r="AA11431"/>
          <cell r="AB11431"/>
          <cell r="AC11431"/>
          <cell r="AD11431"/>
          <cell r="AE11431">
            <v>41934</v>
          </cell>
          <cell r="AF11431"/>
          <cell r="AG11431">
            <v>14234</v>
          </cell>
          <cell r="AH11431"/>
          <cell r="AI11431">
            <v>2274466</v>
          </cell>
          <cell r="AJ11431"/>
          <cell r="AK11431">
            <v>603262</v>
          </cell>
          <cell r="AL11431"/>
          <cell r="AM11431">
            <v>471470</v>
          </cell>
          <cell r="AN11431">
            <v>584380</v>
          </cell>
        </row>
        <row r="11432">
          <cell r="E11432">
            <v>11431</v>
          </cell>
          <cell r="F11432"/>
          <cell r="G11432"/>
          <cell r="H11432"/>
          <cell r="I11432"/>
          <cell r="J11432"/>
          <cell r="K11432"/>
          <cell r="L11432"/>
          <cell r="M11432"/>
          <cell r="N11432"/>
          <cell r="O11432"/>
          <cell r="P11432"/>
          <cell r="Q11432"/>
          <cell r="R11432"/>
          <cell r="S11432"/>
          <cell r="T11432"/>
          <cell r="U11432"/>
          <cell r="V11432"/>
          <cell r="W11432"/>
          <cell r="X11432">
            <v>47782</v>
          </cell>
          <cell r="Y11432"/>
          <cell r="Z11432">
            <v>579880</v>
          </cell>
          <cell r="AA11432"/>
          <cell r="AB11432"/>
          <cell r="AC11432"/>
          <cell r="AD11432"/>
          <cell r="AE11432"/>
          <cell r="AF11432"/>
          <cell r="AG11432"/>
          <cell r="AH11432"/>
          <cell r="AI11432"/>
          <cell r="AJ11432"/>
          <cell r="AK11432">
            <v>318468</v>
          </cell>
          <cell r="AL11432"/>
          <cell r="AM11432">
            <v>206704</v>
          </cell>
          <cell r="AN11432">
            <v>260633</v>
          </cell>
        </row>
        <row r="11433">
          <cell r="E11433">
            <v>11432</v>
          </cell>
          <cell r="F11433"/>
          <cell r="G11433"/>
          <cell r="H11433"/>
          <cell r="I11433"/>
          <cell r="J11433"/>
          <cell r="K11433"/>
          <cell r="L11433"/>
          <cell r="M11433"/>
          <cell r="N11433"/>
          <cell r="O11433"/>
          <cell r="P11433"/>
          <cell r="Q11433"/>
          <cell r="R11433"/>
          <cell r="S11433"/>
          <cell r="T11433"/>
          <cell r="U11433"/>
          <cell r="V11433"/>
          <cell r="W11433"/>
          <cell r="X11433"/>
          <cell r="Y11433"/>
          <cell r="Z11433"/>
          <cell r="AA11433"/>
          <cell r="AB11433"/>
          <cell r="AC11433"/>
          <cell r="AD11433"/>
          <cell r="AE11433"/>
          <cell r="AF11433"/>
          <cell r="AG11433"/>
          <cell r="AH11433"/>
          <cell r="AI11433"/>
          <cell r="AJ11433"/>
          <cell r="AK11433"/>
          <cell r="AL11433"/>
          <cell r="AM11433"/>
          <cell r="AN11433"/>
        </row>
        <row r="11434">
          <cell r="E11434">
            <v>11433</v>
          </cell>
          <cell r="F11434"/>
          <cell r="G11434"/>
          <cell r="H11434"/>
          <cell r="I11434"/>
          <cell r="J11434"/>
          <cell r="K11434"/>
          <cell r="L11434"/>
          <cell r="M11434"/>
          <cell r="N11434"/>
          <cell r="O11434"/>
          <cell r="P11434"/>
          <cell r="Q11434"/>
          <cell r="R11434"/>
          <cell r="S11434"/>
          <cell r="T11434"/>
          <cell r="U11434"/>
          <cell r="V11434"/>
          <cell r="W11434"/>
          <cell r="X11434"/>
          <cell r="Y11434"/>
          <cell r="Z11434"/>
          <cell r="AA11434"/>
          <cell r="AB11434"/>
          <cell r="AC11434"/>
          <cell r="AD11434"/>
          <cell r="AE11434"/>
          <cell r="AF11434"/>
          <cell r="AG11434"/>
          <cell r="AH11434"/>
          <cell r="AI11434"/>
          <cell r="AJ11434"/>
          <cell r="AK11434"/>
          <cell r="AL11434"/>
          <cell r="AM11434"/>
          <cell r="AN11434"/>
        </row>
        <row r="11435">
          <cell r="E11435">
            <v>11434</v>
          </cell>
          <cell r="F11435"/>
          <cell r="G11435"/>
          <cell r="H11435">
            <v>655</v>
          </cell>
          <cell r="I11435"/>
          <cell r="J11435"/>
          <cell r="K11435"/>
          <cell r="L11435"/>
          <cell r="M11435"/>
          <cell r="N11435"/>
          <cell r="O11435"/>
          <cell r="P11435"/>
          <cell r="Q11435"/>
          <cell r="R11435"/>
          <cell r="S11435"/>
          <cell r="T11435"/>
          <cell r="U11435"/>
          <cell r="V11435"/>
          <cell r="W11435"/>
          <cell r="X11435"/>
          <cell r="Y11435"/>
          <cell r="Z11435">
            <v>3156</v>
          </cell>
          <cell r="AA11435"/>
          <cell r="AB11435"/>
          <cell r="AC11435"/>
          <cell r="AD11435"/>
          <cell r="AE11435"/>
          <cell r="AF11435"/>
          <cell r="AG11435"/>
          <cell r="AH11435"/>
          <cell r="AI11435"/>
          <cell r="AJ11435"/>
          <cell r="AK11435"/>
          <cell r="AL11435"/>
          <cell r="AM11435"/>
          <cell r="AN11435"/>
        </row>
        <row r="11436">
          <cell r="E11436">
            <v>11435</v>
          </cell>
          <cell r="F11436">
            <v>68477</v>
          </cell>
          <cell r="G11436"/>
          <cell r="H11436">
            <v>316842</v>
          </cell>
          <cell r="I11436">
            <v>194</v>
          </cell>
          <cell r="J11436"/>
          <cell r="K11436">
            <v>30658</v>
          </cell>
          <cell r="L11436"/>
          <cell r="M11436">
            <v>398128</v>
          </cell>
          <cell r="N11436"/>
          <cell r="O11436"/>
          <cell r="P11436">
            <v>6585</v>
          </cell>
          <cell r="Q11436">
            <v>976</v>
          </cell>
          <cell r="R11436">
            <v>347277</v>
          </cell>
          <cell r="S11436"/>
          <cell r="T11436"/>
          <cell r="U11436"/>
          <cell r="V11436">
            <v>108</v>
          </cell>
          <cell r="W11436">
            <v>1834</v>
          </cell>
          <cell r="X11436">
            <v>25794</v>
          </cell>
          <cell r="Y11436"/>
          <cell r="Z11436"/>
          <cell r="AA11436"/>
          <cell r="AB11436"/>
          <cell r="AC11436"/>
          <cell r="AD11436"/>
          <cell r="AE11436">
            <v>11922</v>
          </cell>
          <cell r="AF11436"/>
          <cell r="AG11436">
            <v>386350</v>
          </cell>
          <cell r="AH11436"/>
          <cell r="AI11436">
            <v>736762</v>
          </cell>
          <cell r="AJ11436"/>
          <cell r="AK11436"/>
          <cell r="AL11436"/>
          <cell r="AM11436"/>
          <cell r="AN11436"/>
        </row>
        <row r="11437">
          <cell r="E11437">
            <v>11436</v>
          </cell>
          <cell r="F11437">
            <v>68477</v>
          </cell>
          <cell r="G11437"/>
          <cell r="H11437">
            <v>317497</v>
          </cell>
          <cell r="I11437">
            <v>194</v>
          </cell>
          <cell r="J11437"/>
          <cell r="K11437">
            <v>30658</v>
          </cell>
          <cell r="L11437"/>
          <cell r="M11437">
            <v>398128</v>
          </cell>
          <cell r="N11437"/>
          <cell r="O11437"/>
          <cell r="P11437">
            <v>6585</v>
          </cell>
          <cell r="Q11437">
            <v>976</v>
          </cell>
          <cell r="R11437">
            <v>347277</v>
          </cell>
          <cell r="S11437"/>
          <cell r="T11437"/>
          <cell r="U11437"/>
          <cell r="V11437">
            <v>108</v>
          </cell>
          <cell r="W11437">
            <v>1834</v>
          </cell>
          <cell r="X11437">
            <v>73576</v>
          </cell>
          <cell r="Y11437"/>
          <cell r="Z11437">
            <v>583036</v>
          </cell>
          <cell r="AA11437"/>
          <cell r="AB11437"/>
          <cell r="AC11437"/>
          <cell r="AD11437"/>
          <cell r="AE11437">
            <v>11922</v>
          </cell>
          <cell r="AF11437"/>
          <cell r="AG11437">
            <v>386350</v>
          </cell>
          <cell r="AH11437"/>
          <cell r="AI11437">
            <v>736762</v>
          </cell>
          <cell r="AJ11437"/>
          <cell r="AK11437">
            <v>318468</v>
          </cell>
          <cell r="AL11437"/>
          <cell r="AM11437">
            <v>206704</v>
          </cell>
          <cell r="AN11437">
            <v>260633</v>
          </cell>
        </row>
        <row r="11438">
          <cell r="E11438">
            <v>11437</v>
          </cell>
          <cell r="F11438"/>
          <cell r="G11438"/>
          <cell r="H11438">
            <v>45702</v>
          </cell>
          <cell r="I11438"/>
          <cell r="J11438"/>
          <cell r="K11438"/>
          <cell r="L11438"/>
          <cell r="M11438"/>
          <cell r="N11438"/>
          <cell r="O11438"/>
          <cell r="P11438"/>
          <cell r="Q11438"/>
          <cell r="R11438"/>
          <cell r="S11438"/>
          <cell r="T11438"/>
          <cell r="U11438"/>
          <cell r="V11438"/>
          <cell r="W11438"/>
          <cell r="X11438">
            <v>8644</v>
          </cell>
          <cell r="Y11438"/>
          <cell r="Z11438">
            <v>1075982</v>
          </cell>
          <cell r="AA11438"/>
          <cell r="AB11438"/>
          <cell r="AC11438"/>
          <cell r="AD11438"/>
          <cell r="AE11438"/>
          <cell r="AF11438"/>
          <cell r="AG11438"/>
          <cell r="AH11438"/>
          <cell r="AI11438"/>
          <cell r="AJ11438"/>
          <cell r="AK11438">
            <v>86279</v>
          </cell>
          <cell r="AL11438"/>
          <cell r="AM11438">
            <v>6871</v>
          </cell>
          <cell r="AN11438">
            <v>102765</v>
          </cell>
        </row>
        <row r="11439">
          <cell r="E11439">
            <v>11438</v>
          </cell>
          <cell r="F11439"/>
          <cell r="G11439"/>
          <cell r="H11439"/>
          <cell r="I11439"/>
          <cell r="J11439"/>
          <cell r="K11439"/>
          <cell r="L11439"/>
          <cell r="M11439"/>
          <cell r="N11439"/>
          <cell r="O11439"/>
          <cell r="P11439"/>
          <cell r="Q11439"/>
          <cell r="R11439"/>
          <cell r="S11439"/>
          <cell r="T11439"/>
          <cell r="U11439"/>
          <cell r="V11439"/>
          <cell r="W11439"/>
          <cell r="X11439"/>
          <cell r="Y11439"/>
          <cell r="Z11439"/>
          <cell r="AA11439"/>
          <cell r="AB11439"/>
          <cell r="AC11439"/>
          <cell r="AD11439"/>
          <cell r="AE11439"/>
          <cell r="AF11439"/>
          <cell r="AG11439"/>
          <cell r="AH11439"/>
          <cell r="AI11439"/>
          <cell r="AJ11439"/>
          <cell r="AK11439"/>
          <cell r="AL11439"/>
          <cell r="AM11439"/>
          <cell r="AN11439"/>
        </row>
        <row r="11440">
          <cell r="E11440">
            <v>11439</v>
          </cell>
          <cell r="F11440"/>
          <cell r="G11440"/>
          <cell r="H11440"/>
          <cell r="I11440"/>
          <cell r="J11440"/>
          <cell r="K11440"/>
          <cell r="L11440"/>
          <cell r="M11440"/>
          <cell r="N11440"/>
          <cell r="O11440"/>
          <cell r="P11440"/>
          <cell r="Q11440"/>
          <cell r="R11440"/>
          <cell r="S11440"/>
          <cell r="T11440"/>
          <cell r="U11440"/>
          <cell r="V11440"/>
          <cell r="W11440"/>
          <cell r="X11440"/>
          <cell r="Y11440"/>
          <cell r="Z11440"/>
          <cell r="AA11440"/>
          <cell r="AB11440"/>
          <cell r="AC11440"/>
          <cell r="AD11440"/>
          <cell r="AE11440"/>
          <cell r="AF11440"/>
          <cell r="AG11440"/>
          <cell r="AH11440"/>
          <cell r="AI11440"/>
          <cell r="AJ11440"/>
          <cell r="AK11440"/>
          <cell r="AL11440"/>
          <cell r="AM11440"/>
          <cell r="AN11440"/>
        </row>
        <row r="11441">
          <cell r="E11441">
            <v>11440</v>
          </cell>
          <cell r="F11441"/>
          <cell r="G11441"/>
          <cell r="H11441"/>
          <cell r="I11441"/>
          <cell r="J11441"/>
          <cell r="K11441"/>
          <cell r="L11441"/>
          <cell r="M11441"/>
          <cell r="N11441"/>
          <cell r="O11441"/>
          <cell r="P11441"/>
          <cell r="Q11441">
            <v>285</v>
          </cell>
          <cell r="R11441"/>
          <cell r="S11441"/>
          <cell r="T11441"/>
          <cell r="U11441"/>
          <cell r="V11441"/>
          <cell r="W11441">
            <v>1977</v>
          </cell>
          <cell r="X11441"/>
          <cell r="Y11441"/>
          <cell r="Z11441">
            <v>4670</v>
          </cell>
          <cell r="AA11441"/>
          <cell r="AB11441"/>
          <cell r="AC11441"/>
          <cell r="AD11441"/>
          <cell r="AE11441"/>
          <cell r="AF11441"/>
          <cell r="AG11441"/>
          <cell r="AH11441"/>
          <cell r="AI11441"/>
          <cell r="AJ11441"/>
          <cell r="AK11441"/>
          <cell r="AL11441"/>
          <cell r="AM11441"/>
          <cell r="AN11441"/>
        </row>
        <row r="11442">
          <cell r="E11442">
            <v>11441</v>
          </cell>
          <cell r="F11442">
            <v>65789</v>
          </cell>
          <cell r="G11442"/>
          <cell r="H11442">
            <v>58459</v>
          </cell>
          <cell r="I11442">
            <v>38695</v>
          </cell>
          <cell r="J11442"/>
          <cell r="K11442">
            <v>9454</v>
          </cell>
          <cell r="L11442"/>
          <cell r="M11442">
            <v>985186</v>
          </cell>
          <cell r="N11442"/>
          <cell r="O11442"/>
          <cell r="P11442"/>
          <cell r="Q11442">
            <v>9878</v>
          </cell>
          <cell r="R11442">
            <v>2243</v>
          </cell>
          <cell r="S11442"/>
          <cell r="T11442"/>
          <cell r="U11442"/>
          <cell r="V11442">
            <v>14784</v>
          </cell>
          <cell r="W11442">
            <v>17678</v>
          </cell>
          <cell r="X11442">
            <v>6445</v>
          </cell>
          <cell r="Y11442"/>
          <cell r="Z11442"/>
          <cell r="AA11442"/>
          <cell r="AB11442"/>
          <cell r="AC11442"/>
          <cell r="AD11442"/>
          <cell r="AE11442">
            <v>30798</v>
          </cell>
          <cell r="AF11442"/>
          <cell r="AG11442">
            <v>36895</v>
          </cell>
          <cell r="AH11442"/>
          <cell r="AI11442">
            <v>80453</v>
          </cell>
          <cell r="AJ11442"/>
          <cell r="AK11442"/>
          <cell r="AL11442"/>
          <cell r="AM11442"/>
          <cell r="AN11442"/>
        </row>
        <row r="11443">
          <cell r="E11443">
            <v>11442</v>
          </cell>
          <cell r="F11443">
            <v>65789</v>
          </cell>
          <cell r="G11443"/>
          <cell r="H11443">
            <v>104161</v>
          </cell>
          <cell r="I11443">
            <v>38695</v>
          </cell>
          <cell r="J11443"/>
          <cell r="K11443">
            <v>9454</v>
          </cell>
          <cell r="L11443"/>
          <cell r="M11443">
            <v>985186</v>
          </cell>
          <cell r="N11443"/>
          <cell r="O11443"/>
          <cell r="P11443"/>
          <cell r="Q11443">
            <v>10163</v>
          </cell>
          <cell r="R11443">
            <v>2243</v>
          </cell>
          <cell r="S11443"/>
          <cell r="T11443"/>
          <cell r="U11443"/>
          <cell r="V11443">
            <v>14784</v>
          </cell>
          <cell r="W11443">
            <v>19655</v>
          </cell>
          <cell r="X11443">
            <v>15089</v>
          </cell>
          <cell r="Y11443"/>
          <cell r="Z11443">
            <v>1080652</v>
          </cell>
          <cell r="AA11443"/>
          <cell r="AB11443"/>
          <cell r="AC11443"/>
          <cell r="AD11443"/>
          <cell r="AE11443">
            <v>30798</v>
          </cell>
          <cell r="AF11443"/>
          <cell r="AG11443">
            <v>36895</v>
          </cell>
          <cell r="AH11443"/>
          <cell r="AI11443">
            <v>80453</v>
          </cell>
          <cell r="AJ11443"/>
          <cell r="AK11443">
            <v>86279</v>
          </cell>
          <cell r="AL11443"/>
          <cell r="AM11443">
            <v>6871</v>
          </cell>
          <cell r="AN11443">
            <v>102765</v>
          </cell>
        </row>
        <row r="11444">
          <cell r="E11444">
            <v>11443</v>
          </cell>
          <cell r="F11444"/>
          <cell r="G11444"/>
          <cell r="H11444"/>
          <cell r="I11444"/>
          <cell r="J11444"/>
          <cell r="K11444"/>
          <cell r="L11444"/>
          <cell r="M11444"/>
          <cell r="N11444"/>
          <cell r="O11444"/>
          <cell r="P11444"/>
          <cell r="Q11444"/>
          <cell r="R11444"/>
          <cell r="S11444"/>
          <cell r="T11444"/>
          <cell r="U11444"/>
          <cell r="V11444"/>
          <cell r="W11444"/>
          <cell r="X11444">
            <v>3875</v>
          </cell>
          <cell r="Y11444"/>
          <cell r="Z11444">
            <v>37799</v>
          </cell>
          <cell r="AA11444"/>
          <cell r="AB11444"/>
          <cell r="AC11444"/>
          <cell r="AD11444"/>
          <cell r="AE11444"/>
          <cell r="AF11444"/>
          <cell r="AG11444"/>
          <cell r="AH11444"/>
          <cell r="AI11444"/>
          <cell r="AJ11444"/>
          <cell r="AK11444">
            <v>572</v>
          </cell>
          <cell r="AL11444"/>
          <cell r="AM11444">
            <v>1270627</v>
          </cell>
          <cell r="AN11444">
            <v>698742</v>
          </cell>
        </row>
        <row r="11445">
          <cell r="E11445">
            <v>11444</v>
          </cell>
          <cell r="F11445"/>
          <cell r="G11445"/>
          <cell r="H11445"/>
          <cell r="I11445"/>
          <cell r="J11445"/>
          <cell r="K11445"/>
          <cell r="L11445"/>
          <cell r="M11445"/>
          <cell r="N11445"/>
          <cell r="O11445"/>
          <cell r="P11445"/>
          <cell r="Q11445"/>
          <cell r="R11445"/>
          <cell r="S11445"/>
          <cell r="T11445"/>
          <cell r="U11445"/>
          <cell r="V11445"/>
          <cell r="W11445"/>
          <cell r="X11445"/>
          <cell r="Y11445"/>
          <cell r="Z11445"/>
          <cell r="AA11445"/>
          <cell r="AB11445"/>
          <cell r="AC11445"/>
          <cell r="AD11445"/>
          <cell r="AE11445"/>
          <cell r="AF11445"/>
          <cell r="AG11445"/>
          <cell r="AH11445"/>
          <cell r="AI11445"/>
          <cell r="AJ11445"/>
          <cell r="AK11445"/>
          <cell r="AL11445"/>
          <cell r="AM11445"/>
          <cell r="AN11445"/>
        </row>
        <row r="11446">
          <cell r="E11446">
            <v>11445</v>
          </cell>
          <cell r="F11446"/>
          <cell r="G11446"/>
          <cell r="H11446"/>
          <cell r="I11446"/>
          <cell r="J11446"/>
          <cell r="K11446"/>
          <cell r="L11446"/>
          <cell r="M11446"/>
          <cell r="N11446"/>
          <cell r="O11446"/>
          <cell r="P11446"/>
          <cell r="Q11446"/>
          <cell r="R11446"/>
          <cell r="S11446"/>
          <cell r="T11446"/>
          <cell r="U11446"/>
          <cell r="V11446"/>
          <cell r="W11446"/>
          <cell r="X11446"/>
          <cell r="Y11446"/>
          <cell r="Z11446"/>
          <cell r="AA11446"/>
          <cell r="AB11446"/>
          <cell r="AC11446"/>
          <cell r="AD11446"/>
          <cell r="AE11446"/>
          <cell r="AF11446"/>
          <cell r="AG11446"/>
          <cell r="AH11446"/>
          <cell r="AI11446"/>
          <cell r="AJ11446"/>
          <cell r="AK11446"/>
          <cell r="AL11446"/>
          <cell r="AM11446"/>
          <cell r="AN11446"/>
        </row>
        <row r="11447">
          <cell r="E11447">
            <v>11446</v>
          </cell>
          <cell r="F11447"/>
          <cell r="G11447"/>
          <cell r="H11447"/>
          <cell r="I11447"/>
          <cell r="J11447"/>
          <cell r="K11447"/>
          <cell r="L11447"/>
          <cell r="M11447"/>
          <cell r="N11447"/>
          <cell r="O11447"/>
          <cell r="P11447"/>
          <cell r="Q11447"/>
          <cell r="R11447"/>
          <cell r="S11447"/>
          <cell r="T11447"/>
          <cell r="U11447"/>
          <cell r="V11447"/>
          <cell r="W11447"/>
          <cell r="X11447"/>
          <cell r="Y11447"/>
          <cell r="Z11447">
            <v>11</v>
          </cell>
          <cell r="AA11447"/>
          <cell r="AB11447"/>
          <cell r="AC11447"/>
          <cell r="AD11447"/>
          <cell r="AE11447"/>
          <cell r="AF11447"/>
          <cell r="AG11447"/>
          <cell r="AH11447"/>
          <cell r="AI11447"/>
          <cell r="AJ11447"/>
          <cell r="AK11447"/>
          <cell r="AL11447"/>
          <cell r="AM11447"/>
          <cell r="AN11447"/>
        </row>
        <row r="11448">
          <cell r="E11448">
            <v>11447</v>
          </cell>
          <cell r="F11448">
            <v>61781</v>
          </cell>
          <cell r="G11448"/>
          <cell r="H11448">
            <v>134</v>
          </cell>
          <cell r="I11448">
            <v>8443</v>
          </cell>
          <cell r="J11448"/>
          <cell r="K11448">
            <v>51151</v>
          </cell>
          <cell r="L11448"/>
          <cell r="M11448">
            <v>8106</v>
          </cell>
          <cell r="N11448"/>
          <cell r="O11448"/>
          <cell r="P11448">
            <v>17880</v>
          </cell>
          <cell r="Q11448">
            <v>37162</v>
          </cell>
          <cell r="R11448">
            <v>446316</v>
          </cell>
          <cell r="S11448"/>
          <cell r="T11448"/>
          <cell r="U11448"/>
          <cell r="V11448"/>
          <cell r="W11448">
            <v>16342</v>
          </cell>
          <cell r="X11448">
            <v>19047</v>
          </cell>
          <cell r="Y11448"/>
          <cell r="Z11448"/>
          <cell r="AA11448"/>
          <cell r="AB11448"/>
          <cell r="AC11448"/>
          <cell r="AD11448"/>
          <cell r="AE11448">
            <v>329114</v>
          </cell>
          <cell r="AF11448"/>
          <cell r="AG11448">
            <v>290</v>
          </cell>
          <cell r="AH11448"/>
          <cell r="AI11448">
            <v>138359</v>
          </cell>
          <cell r="AJ11448"/>
          <cell r="AK11448"/>
          <cell r="AL11448"/>
          <cell r="AM11448"/>
          <cell r="AN11448"/>
        </row>
        <row r="11449">
          <cell r="E11449">
            <v>11448</v>
          </cell>
          <cell r="F11449">
            <v>61781</v>
          </cell>
          <cell r="G11449"/>
          <cell r="H11449">
            <v>134</v>
          </cell>
          <cell r="I11449">
            <v>8443</v>
          </cell>
          <cell r="J11449"/>
          <cell r="K11449">
            <v>51151</v>
          </cell>
          <cell r="L11449"/>
          <cell r="M11449">
            <v>8106</v>
          </cell>
          <cell r="N11449"/>
          <cell r="O11449"/>
          <cell r="P11449">
            <v>17880</v>
          </cell>
          <cell r="Q11449">
            <v>37162</v>
          </cell>
          <cell r="R11449">
            <v>446316</v>
          </cell>
          <cell r="S11449"/>
          <cell r="T11449"/>
          <cell r="U11449"/>
          <cell r="V11449"/>
          <cell r="W11449">
            <v>16342</v>
          </cell>
          <cell r="X11449">
            <v>22922</v>
          </cell>
          <cell r="Y11449"/>
          <cell r="Z11449">
            <v>37810</v>
          </cell>
          <cell r="AA11449"/>
          <cell r="AB11449"/>
          <cell r="AC11449"/>
          <cell r="AD11449"/>
          <cell r="AE11449">
            <v>329114</v>
          </cell>
          <cell r="AF11449"/>
          <cell r="AG11449">
            <v>290</v>
          </cell>
          <cell r="AH11449"/>
          <cell r="AI11449">
            <v>138359</v>
          </cell>
          <cell r="AJ11449"/>
          <cell r="AK11449">
            <v>572</v>
          </cell>
          <cell r="AL11449"/>
          <cell r="AM11449">
            <v>1270627</v>
          </cell>
          <cell r="AN11449">
            <v>698742</v>
          </cell>
        </row>
        <row r="11450">
          <cell r="E11450">
            <v>11449</v>
          </cell>
          <cell r="F11450"/>
          <cell r="G11450"/>
          <cell r="H11450"/>
          <cell r="I11450"/>
          <cell r="J11450"/>
          <cell r="K11450"/>
          <cell r="L11450"/>
          <cell r="M11450"/>
          <cell r="N11450"/>
          <cell r="O11450"/>
          <cell r="P11450"/>
          <cell r="Q11450"/>
          <cell r="R11450"/>
          <cell r="S11450"/>
          <cell r="T11450"/>
          <cell r="U11450"/>
          <cell r="V11450"/>
          <cell r="W11450">
            <v>17564</v>
          </cell>
          <cell r="X11450">
            <v>38015</v>
          </cell>
          <cell r="Y11450"/>
          <cell r="Z11450">
            <v>49756</v>
          </cell>
          <cell r="AA11450"/>
          <cell r="AB11450"/>
          <cell r="AC11450"/>
          <cell r="AD11450"/>
          <cell r="AE11450">
            <v>96195</v>
          </cell>
          <cell r="AF11450"/>
          <cell r="AG11450"/>
          <cell r="AH11450"/>
          <cell r="AI11450"/>
          <cell r="AJ11450"/>
          <cell r="AK11450">
            <v>18883</v>
          </cell>
          <cell r="AL11450"/>
          <cell r="AM11450">
            <v>68912</v>
          </cell>
          <cell r="AN11450">
            <v>5918494</v>
          </cell>
        </row>
        <row r="11451">
          <cell r="E11451">
            <v>11450</v>
          </cell>
          <cell r="F11451"/>
          <cell r="G11451"/>
          <cell r="H11451"/>
          <cell r="I11451"/>
          <cell r="J11451"/>
          <cell r="K11451"/>
          <cell r="L11451"/>
          <cell r="M11451"/>
          <cell r="N11451"/>
          <cell r="O11451"/>
          <cell r="P11451"/>
          <cell r="Q11451"/>
          <cell r="R11451"/>
          <cell r="S11451"/>
          <cell r="T11451"/>
          <cell r="U11451"/>
          <cell r="V11451"/>
          <cell r="W11451"/>
          <cell r="X11451"/>
          <cell r="Y11451"/>
          <cell r="Z11451"/>
          <cell r="AA11451"/>
          <cell r="AB11451"/>
          <cell r="AC11451"/>
          <cell r="AD11451"/>
          <cell r="AE11451"/>
          <cell r="AF11451"/>
          <cell r="AG11451"/>
          <cell r="AH11451"/>
          <cell r="AI11451"/>
          <cell r="AJ11451"/>
          <cell r="AK11451"/>
          <cell r="AL11451"/>
          <cell r="AM11451"/>
          <cell r="AN11451"/>
        </row>
        <row r="11452">
          <cell r="E11452">
            <v>11451</v>
          </cell>
          <cell r="F11452"/>
          <cell r="G11452"/>
          <cell r="H11452"/>
          <cell r="I11452"/>
          <cell r="J11452"/>
          <cell r="K11452"/>
          <cell r="L11452"/>
          <cell r="M11452"/>
          <cell r="N11452"/>
          <cell r="O11452"/>
          <cell r="P11452"/>
          <cell r="Q11452"/>
          <cell r="R11452"/>
          <cell r="S11452"/>
          <cell r="T11452"/>
          <cell r="U11452"/>
          <cell r="V11452"/>
          <cell r="W11452"/>
          <cell r="X11452"/>
          <cell r="Y11452"/>
          <cell r="Z11452"/>
          <cell r="AA11452"/>
          <cell r="AB11452"/>
          <cell r="AC11452"/>
          <cell r="AD11452"/>
          <cell r="AE11452"/>
          <cell r="AF11452"/>
          <cell r="AG11452"/>
          <cell r="AH11452"/>
          <cell r="AI11452"/>
          <cell r="AJ11452"/>
          <cell r="AK11452"/>
          <cell r="AL11452"/>
          <cell r="AM11452"/>
          <cell r="AN11452"/>
        </row>
        <row r="11453">
          <cell r="E11453">
            <v>11452</v>
          </cell>
          <cell r="F11453"/>
          <cell r="G11453"/>
          <cell r="H11453"/>
          <cell r="I11453"/>
          <cell r="J11453"/>
          <cell r="K11453"/>
          <cell r="L11453"/>
          <cell r="M11453"/>
          <cell r="N11453"/>
          <cell r="O11453"/>
          <cell r="P11453"/>
          <cell r="Q11453"/>
          <cell r="R11453"/>
          <cell r="S11453"/>
          <cell r="T11453"/>
          <cell r="U11453"/>
          <cell r="V11453"/>
          <cell r="W11453"/>
          <cell r="X11453"/>
          <cell r="Y11453"/>
          <cell r="Z11453"/>
          <cell r="AA11453"/>
          <cell r="AB11453"/>
          <cell r="AC11453"/>
          <cell r="AD11453"/>
          <cell r="AE11453"/>
          <cell r="AF11453"/>
          <cell r="AG11453"/>
          <cell r="AH11453"/>
          <cell r="AI11453"/>
          <cell r="AJ11453"/>
          <cell r="AK11453"/>
          <cell r="AL11453"/>
          <cell r="AM11453"/>
          <cell r="AN11453"/>
        </row>
        <row r="11454">
          <cell r="E11454">
            <v>11453</v>
          </cell>
          <cell r="F11454">
            <v>57310</v>
          </cell>
          <cell r="G11454"/>
          <cell r="H11454">
            <v>16375</v>
          </cell>
          <cell r="I11454">
            <v>4544</v>
          </cell>
          <cell r="J11454"/>
          <cell r="K11454">
            <v>7808</v>
          </cell>
          <cell r="L11454"/>
          <cell r="M11454">
            <v>8547</v>
          </cell>
          <cell r="N11454"/>
          <cell r="O11454"/>
          <cell r="P11454">
            <v>35587</v>
          </cell>
          <cell r="Q11454">
            <v>10881</v>
          </cell>
          <cell r="R11454">
            <v>59648</v>
          </cell>
          <cell r="S11454"/>
          <cell r="T11454"/>
          <cell r="U11454"/>
          <cell r="V11454"/>
          <cell r="W11454">
            <v>408</v>
          </cell>
          <cell r="X11454">
            <v>49756</v>
          </cell>
          <cell r="Y11454"/>
          <cell r="Z11454"/>
          <cell r="AA11454"/>
          <cell r="AB11454"/>
          <cell r="AC11454"/>
          <cell r="AD11454"/>
          <cell r="AE11454">
            <v>7828</v>
          </cell>
          <cell r="AF11454"/>
          <cell r="AG11454">
            <v>24304</v>
          </cell>
          <cell r="AH11454"/>
          <cell r="AI11454">
            <v>1824418</v>
          </cell>
          <cell r="AJ11454"/>
          <cell r="AK11454"/>
          <cell r="AL11454"/>
          <cell r="AM11454"/>
          <cell r="AN11454"/>
        </row>
        <row r="11455">
          <cell r="E11455">
            <v>11454</v>
          </cell>
          <cell r="F11455">
            <v>57310</v>
          </cell>
          <cell r="G11455"/>
          <cell r="H11455">
            <v>16375</v>
          </cell>
          <cell r="I11455">
            <v>4544</v>
          </cell>
          <cell r="J11455"/>
          <cell r="K11455">
            <v>7808</v>
          </cell>
          <cell r="L11455"/>
          <cell r="M11455">
            <v>8547</v>
          </cell>
          <cell r="N11455"/>
          <cell r="O11455"/>
          <cell r="P11455">
            <v>35587</v>
          </cell>
          <cell r="Q11455">
            <v>10881</v>
          </cell>
          <cell r="R11455">
            <v>59648</v>
          </cell>
          <cell r="S11455"/>
          <cell r="T11455"/>
          <cell r="U11455"/>
          <cell r="V11455"/>
          <cell r="W11455">
            <v>17972</v>
          </cell>
          <cell r="X11455">
            <v>87771</v>
          </cell>
          <cell r="Y11455"/>
          <cell r="Z11455">
            <v>49756</v>
          </cell>
          <cell r="AA11455"/>
          <cell r="AB11455"/>
          <cell r="AC11455"/>
          <cell r="AD11455"/>
          <cell r="AE11455">
            <v>104023</v>
          </cell>
          <cell r="AF11455"/>
          <cell r="AG11455">
            <v>24304</v>
          </cell>
          <cell r="AH11455"/>
          <cell r="AI11455">
            <v>1824418</v>
          </cell>
          <cell r="AJ11455"/>
          <cell r="AK11455">
            <v>18883</v>
          </cell>
          <cell r="AL11455"/>
          <cell r="AM11455">
            <v>68912</v>
          </cell>
          <cell r="AN11455">
            <v>5918494</v>
          </cell>
        </row>
        <row r="11456">
          <cell r="E11456">
            <v>11455</v>
          </cell>
          <cell r="F11456"/>
          <cell r="G11456"/>
          <cell r="H11456"/>
          <cell r="I11456"/>
          <cell r="J11456"/>
          <cell r="K11456">
            <v>41141</v>
          </cell>
          <cell r="L11456"/>
          <cell r="M11456"/>
          <cell r="N11456"/>
          <cell r="O11456"/>
          <cell r="P11456"/>
          <cell r="Q11456"/>
          <cell r="R11456"/>
          <cell r="S11456"/>
          <cell r="T11456"/>
          <cell r="U11456"/>
          <cell r="V11456"/>
          <cell r="W11456">
            <v>356760</v>
          </cell>
          <cell r="X11456">
            <v>1209891</v>
          </cell>
          <cell r="Y11456"/>
          <cell r="Z11456">
            <v>6568470</v>
          </cell>
          <cell r="AA11456"/>
          <cell r="AB11456"/>
          <cell r="AC11456"/>
          <cell r="AD11456"/>
          <cell r="AE11456"/>
          <cell r="AF11456"/>
          <cell r="AG11456"/>
          <cell r="AH11456"/>
          <cell r="AI11456"/>
          <cell r="AJ11456"/>
          <cell r="AK11456">
            <v>3155955</v>
          </cell>
          <cell r="AL11456"/>
          <cell r="AM11456">
            <v>2302522</v>
          </cell>
          <cell r="AN11456">
            <v>845423</v>
          </cell>
        </row>
        <row r="11457">
          <cell r="E11457">
            <v>11456</v>
          </cell>
          <cell r="F11457"/>
          <cell r="G11457"/>
          <cell r="H11457"/>
          <cell r="I11457"/>
          <cell r="J11457"/>
          <cell r="K11457">
            <v>14435</v>
          </cell>
          <cell r="L11457"/>
          <cell r="M11457"/>
          <cell r="N11457"/>
          <cell r="O11457"/>
          <cell r="P11457"/>
          <cell r="Q11457"/>
          <cell r="R11457"/>
          <cell r="S11457"/>
          <cell r="T11457"/>
          <cell r="U11457"/>
          <cell r="V11457"/>
          <cell r="W11457"/>
          <cell r="X11457"/>
          <cell r="Y11457"/>
          <cell r="Z11457"/>
          <cell r="AA11457"/>
          <cell r="AB11457"/>
          <cell r="AC11457"/>
          <cell r="AD11457"/>
          <cell r="AE11457"/>
          <cell r="AF11457"/>
          <cell r="AG11457"/>
          <cell r="AH11457"/>
          <cell r="AI11457"/>
          <cell r="AJ11457"/>
          <cell r="AK11457"/>
          <cell r="AL11457"/>
          <cell r="AM11457"/>
          <cell r="AN11457"/>
        </row>
        <row r="11458">
          <cell r="E11458">
            <v>11457</v>
          </cell>
          <cell r="F11458"/>
          <cell r="G11458"/>
          <cell r="H11458"/>
          <cell r="I11458"/>
          <cell r="J11458"/>
          <cell r="K11458"/>
          <cell r="L11458"/>
          <cell r="M11458"/>
          <cell r="N11458"/>
          <cell r="O11458"/>
          <cell r="P11458"/>
          <cell r="Q11458"/>
          <cell r="R11458"/>
          <cell r="S11458"/>
          <cell r="T11458"/>
          <cell r="U11458"/>
          <cell r="V11458"/>
          <cell r="W11458"/>
          <cell r="X11458"/>
          <cell r="Y11458"/>
          <cell r="Z11458"/>
          <cell r="AA11458"/>
          <cell r="AB11458"/>
          <cell r="AC11458"/>
          <cell r="AD11458"/>
          <cell r="AE11458"/>
          <cell r="AF11458"/>
          <cell r="AG11458"/>
          <cell r="AH11458"/>
          <cell r="AI11458"/>
          <cell r="AJ11458"/>
          <cell r="AK11458"/>
          <cell r="AL11458"/>
          <cell r="AM11458"/>
          <cell r="AN11458"/>
        </row>
        <row r="11459">
          <cell r="E11459">
            <v>11458</v>
          </cell>
          <cell r="F11459"/>
          <cell r="G11459"/>
          <cell r="H11459"/>
          <cell r="I11459"/>
          <cell r="J11459"/>
          <cell r="K11459"/>
          <cell r="L11459"/>
          <cell r="M11459"/>
          <cell r="N11459"/>
          <cell r="O11459"/>
          <cell r="P11459"/>
          <cell r="Q11459">
            <v>58994</v>
          </cell>
          <cell r="R11459"/>
          <cell r="S11459"/>
          <cell r="T11459"/>
          <cell r="U11459"/>
          <cell r="V11459"/>
          <cell r="W11459">
            <v>57893</v>
          </cell>
          <cell r="X11459"/>
          <cell r="Y11459"/>
          <cell r="Z11459">
            <v>40390</v>
          </cell>
          <cell r="AA11459"/>
          <cell r="AB11459"/>
          <cell r="AC11459"/>
          <cell r="AD11459"/>
          <cell r="AE11459"/>
          <cell r="AF11459"/>
          <cell r="AG11459">
            <v>156</v>
          </cell>
          <cell r="AH11459"/>
          <cell r="AI11459"/>
          <cell r="AJ11459"/>
          <cell r="AK11459"/>
          <cell r="AL11459"/>
          <cell r="AM11459"/>
          <cell r="AN11459">
            <v>58</v>
          </cell>
        </row>
        <row r="11460">
          <cell r="E11460">
            <v>11459</v>
          </cell>
          <cell r="F11460">
            <v>872582</v>
          </cell>
          <cell r="G11460"/>
          <cell r="H11460">
            <v>484475</v>
          </cell>
          <cell r="I11460">
            <v>2539450</v>
          </cell>
          <cell r="J11460"/>
          <cell r="K11460">
            <v>17050426</v>
          </cell>
          <cell r="L11460">
            <v>1587933</v>
          </cell>
          <cell r="M11460">
            <v>53505</v>
          </cell>
          <cell r="N11460"/>
          <cell r="O11460"/>
          <cell r="P11460">
            <v>5800496</v>
          </cell>
          <cell r="Q11460">
            <v>8737533</v>
          </cell>
          <cell r="R11460">
            <v>7401559</v>
          </cell>
          <cell r="S11460"/>
          <cell r="T11460"/>
          <cell r="U11460"/>
          <cell r="V11460"/>
          <cell r="W11460">
            <v>2010164</v>
          </cell>
          <cell r="X11460">
            <v>2445758</v>
          </cell>
          <cell r="Y11460"/>
          <cell r="Z11460">
            <v>547838</v>
          </cell>
          <cell r="AA11460"/>
          <cell r="AB11460"/>
          <cell r="AC11460"/>
          <cell r="AD11460"/>
          <cell r="AE11460">
            <v>12349021</v>
          </cell>
          <cell r="AF11460"/>
          <cell r="AG11460">
            <v>3424693</v>
          </cell>
          <cell r="AH11460"/>
          <cell r="AI11460">
            <v>8782942</v>
          </cell>
          <cell r="AJ11460"/>
          <cell r="AK11460"/>
          <cell r="AL11460"/>
          <cell r="AM11460"/>
          <cell r="AN11460"/>
        </row>
        <row r="11461">
          <cell r="E11461">
            <v>11460</v>
          </cell>
          <cell r="F11461">
            <v>872582</v>
          </cell>
          <cell r="G11461"/>
          <cell r="H11461">
            <v>484475</v>
          </cell>
          <cell r="I11461">
            <v>2539450</v>
          </cell>
          <cell r="J11461"/>
          <cell r="K11461">
            <v>17106002</v>
          </cell>
          <cell r="L11461">
            <v>1587933</v>
          </cell>
          <cell r="M11461">
            <v>53505</v>
          </cell>
          <cell r="N11461"/>
          <cell r="O11461"/>
          <cell r="P11461">
            <v>5800496</v>
          </cell>
          <cell r="Q11461">
            <v>8796527</v>
          </cell>
          <cell r="R11461">
            <v>7401559</v>
          </cell>
          <cell r="S11461"/>
          <cell r="T11461"/>
          <cell r="U11461"/>
          <cell r="V11461"/>
          <cell r="W11461">
            <v>2424817</v>
          </cell>
          <cell r="X11461">
            <v>3655649</v>
          </cell>
          <cell r="Y11461"/>
          <cell r="Z11461">
            <v>7156698</v>
          </cell>
          <cell r="AA11461"/>
          <cell r="AB11461"/>
          <cell r="AC11461"/>
          <cell r="AD11461"/>
          <cell r="AE11461">
            <v>12349021</v>
          </cell>
          <cell r="AF11461"/>
          <cell r="AG11461">
            <v>3424849</v>
          </cell>
          <cell r="AH11461"/>
          <cell r="AI11461">
            <v>8782942</v>
          </cell>
          <cell r="AJ11461"/>
          <cell r="AK11461">
            <v>3155955</v>
          </cell>
          <cell r="AL11461"/>
          <cell r="AM11461">
            <v>2302522</v>
          </cell>
          <cell r="AN11461">
            <v>845481</v>
          </cell>
        </row>
        <row r="11462">
          <cell r="E11462">
            <v>11461</v>
          </cell>
          <cell r="F11462"/>
          <cell r="G11462"/>
          <cell r="H11462">
            <v>45702</v>
          </cell>
          <cell r="I11462"/>
          <cell r="J11462"/>
          <cell r="K11462">
            <v>41185</v>
          </cell>
          <cell r="L11462"/>
          <cell r="M11462"/>
          <cell r="N11462"/>
          <cell r="O11462"/>
          <cell r="P11462"/>
          <cell r="Q11462"/>
          <cell r="R11462"/>
          <cell r="S11462"/>
          <cell r="T11462"/>
          <cell r="U11462"/>
          <cell r="V11462"/>
          <cell r="W11462">
            <v>693534</v>
          </cell>
          <cell r="X11462">
            <v>2745443</v>
          </cell>
          <cell r="Y11462">
            <v>899614</v>
          </cell>
          <cell r="Z11462">
            <v>12917718</v>
          </cell>
          <cell r="AA11462">
            <v>3957575</v>
          </cell>
          <cell r="AB11462">
            <v>6340658</v>
          </cell>
          <cell r="AC11462">
            <v>601866</v>
          </cell>
          <cell r="AD11462"/>
          <cell r="AE11462">
            <v>96195</v>
          </cell>
          <cell r="AF11462"/>
          <cell r="AG11462"/>
          <cell r="AH11462"/>
          <cell r="AI11462"/>
          <cell r="AJ11462"/>
          <cell r="AK11462">
            <v>13331484</v>
          </cell>
          <cell r="AL11462"/>
          <cell r="AM11462">
            <v>15430699</v>
          </cell>
          <cell r="AN11462">
            <v>37026073</v>
          </cell>
        </row>
        <row r="11463">
          <cell r="E11463">
            <v>11462</v>
          </cell>
          <cell r="F11463"/>
          <cell r="G11463"/>
          <cell r="H11463"/>
          <cell r="I11463"/>
          <cell r="J11463"/>
          <cell r="K11463">
            <v>14435</v>
          </cell>
          <cell r="L11463"/>
          <cell r="M11463"/>
          <cell r="N11463"/>
          <cell r="O11463"/>
          <cell r="P11463"/>
          <cell r="Q11463"/>
          <cell r="R11463"/>
          <cell r="S11463"/>
          <cell r="T11463"/>
          <cell r="U11463"/>
          <cell r="V11463"/>
          <cell r="W11463"/>
          <cell r="X11463"/>
          <cell r="Y11463"/>
          <cell r="Z11463"/>
          <cell r="AA11463"/>
          <cell r="AB11463"/>
          <cell r="AC11463"/>
          <cell r="AD11463"/>
          <cell r="AE11463"/>
          <cell r="AF11463"/>
          <cell r="AG11463"/>
          <cell r="AH11463"/>
          <cell r="AI11463"/>
          <cell r="AJ11463"/>
          <cell r="AK11463"/>
          <cell r="AL11463"/>
          <cell r="AM11463"/>
          <cell r="AN11463"/>
        </row>
        <row r="11464">
          <cell r="E11464">
            <v>11463</v>
          </cell>
          <cell r="F11464"/>
          <cell r="G11464"/>
          <cell r="H11464"/>
          <cell r="I11464"/>
          <cell r="J11464"/>
          <cell r="K11464"/>
          <cell r="L11464">
            <v>10209</v>
          </cell>
          <cell r="M11464"/>
          <cell r="N11464"/>
          <cell r="O11464"/>
          <cell r="P11464"/>
          <cell r="Q11464"/>
          <cell r="R11464"/>
          <cell r="S11464"/>
          <cell r="T11464"/>
          <cell r="U11464"/>
          <cell r="V11464"/>
          <cell r="W11464"/>
          <cell r="X11464"/>
          <cell r="Y11464"/>
          <cell r="Z11464"/>
          <cell r="AA11464"/>
          <cell r="AB11464"/>
          <cell r="AC11464"/>
          <cell r="AD11464"/>
          <cell r="AE11464"/>
          <cell r="AF11464"/>
          <cell r="AG11464"/>
          <cell r="AH11464"/>
          <cell r="AI11464"/>
          <cell r="AJ11464"/>
          <cell r="AK11464"/>
          <cell r="AL11464"/>
          <cell r="AM11464"/>
          <cell r="AN11464"/>
        </row>
        <row r="11465">
          <cell r="E11465">
            <v>11464</v>
          </cell>
          <cell r="F11465"/>
          <cell r="G11465"/>
          <cell r="H11465">
            <v>4480</v>
          </cell>
          <cell r="I11465"/>
          <cell r="J11465"/>
          <cell r="K11465"/>
          <cell r="L11465"/>
          <cell r="M11465">
            <v>11669</v>
          </cell>
          <cell r="N11465"/>
          <cell r="O11465"/>
          <cell r="P11465"/>
          <cell r="Q11465">
            <v>102345</v>
          </cell>
          <cell r="R11465"/>
          <cell r="S11465"/>
          <cell r="T11465"/>
          <cell r="U11465"/>
          <cell r="V11465"/>
          <cell r="W11465">
            <v>100184</v>
          </cell>
          <cell r="X11465"/>
          <cell r="Y11465"/>
          <cell r="Z11465">
            <v>68072</v>
          </cell>
          <cell r="AA11465"/>
          <cell r="AB11465"/>
          <cell r="AC11465"/>
          <cell r="AD11465"/>
          <cell r="AE11465"/>
          <cell r="AF11465"/>
          <cell r="AG11465">
            <v>156</v>
          </cell>
          <cell r="AH11465"/>
          <cell r="AI11465"/>
          <cell r="AJ11465"/>
          <cell r="AK11465"/>
          <cell r="AL11465"/>
          <cell r="AM11465"/>
          <cell r="AN11465">
            <v>14404</v>
          </cell>
        </row>
        <row r="11466">
          <cell r="E11466">
            <v>11465</v>
          </cell>
          <cell r="F11466">
            <v>7573592</v>
          </cell>
          <cell r="G11466">
            <v>9221550</v>
          </cell>
          <cell r="H11466">
            <v>2372280</v>
          </cell>
          <cell r="I11466">
            <v>7971786</v>
          </cell>
          <cell r="J11466"/>
          <cell r="K11466">
            <v>23377384</v>
          </cell>
          <cell r="L11466">
            <v>25649085</v>
          </cell>
          <cell r="M11466">
            <v>4448504</v>
          </cell>
          <cell r="N11466"/>
          <cell r="O11466">
            <v>29244602</v>
          </cell>
          <cell r="P11466">
            <v>9596903</v>
          </cell>
          <cell r="Q11466">
            <v>13987499</v>
          </cell>
          <cell r="R11466">
            <v>16751241</v>
          </cell>
          <cell r="S11466">
            <v>832404</v>
          </cell>
          <cell r="T11466">
            <v>2900887</v>
          </cell>
          <cell r="U11466">
            <v>3268481</v>
          </cell>
          <cell r="V11466">
            <v>1030233</v>
          </cell>
          <cell r="W11466">
            <v>3754007</v>
          </cell>
          <cell r="X11466">
            <v>4038025</v>
          </cell>
          <cell r="Y11466"/>
          <cell r="Z11466">
            <v>549166</v>
          </cell>
          <cell r="AA11466">
            <v>1922</v>
          </cell>
          <cell r="AB11466">
            <v>802754</v>
          </cell>
          <cell r="AC11466">
            <v>1445062</v>
          </cell>
          <cell r="AD11466"/>
          <cell r="AE11466">
            <v>13481556</v>
          </cell>
          <cell r="AF11466">
            <v>8628592</v>
          </cell>
          <cell r="AG11466">
            <v>8821683</v>
          </cell>
          <cell r="AH11466">
            <v>4319147</v>
          </cell>
          <cell r="AI11466">
            <v>16877330</v>
          </cell>
          <cell r="AJ11466"/>
          <cell r="AK11466"/>
          <cell r="AL11466"/>
          <cell r="AM11466"/>
          <cell r="AN11466"/>
        </row>
        <row r="11467">
          <cell r="E11467">
            <v>11466</v>
          </cell>
          <cell r="F11467">
            <v>7573592</v>
          </cell>
          <cell r="G11467">
            <v>9221550</v>
          </cell>
          <cell r="H11467">
            <v>2422462</v>
          </cell>
          <cell r="I11467">
            <v>7971786</v>
          </cell>
          <cell r="J11467"/>
          <cell r="K11467">
            <v>23433004</v>
          </cell>
          <cell r="L11467">
            <v>25659294</v>
          </cell>
          <cell r="M11467">
            <v>4460173</v>
          </cell>
          <cell r="N11467"/>
          <cell r="O11467">
            <v>29244602</v>
          </cell>
          <cell r="P11467">
            <v>9596903</v>
          </cell>
          <cell r="Q11467">
            <v>14089844</v>
          </cell>
          <cell r="R11467">
            <v>16751241</v>
          </cell>
          <cell r="S11467">
            <v>832404</v>
          </cell>
          <cell r="T11467">
            <v>2900887</v>
          </cell>
          <cell r="U11467">
            <v>3268481</v>
          </cell>
          <cell r="V11467">
            <v>1030233</v>
          </cell>
          <cell r="W11467">
            <v>4547725</v>
          </cell>
          <cell r="X11467">
            <v>6783468</v>
          </cell>
          <cell r="Y11467">
            <v>899614</v>
          </cell>
          <cell r="Z11467">
            <v>13534956</v>
          </cell>
          <cell r="AA11467">
            <v>3959497</v>
          </cell>
          <cell r="AB11467">
            <v>7143412</v>
          </cell>
          <cell r="AC11467">
            <v>2046928</v>
          </cell>
          <cell r="AD11467"/>
          <cell r="AE11467">
            <v>13577751</v>
          </cell>
          <cell r="AF11467">
            <v>8628592</v>
          </cell>
          <cell r="AG11467">
            <v>8821839</v>
          </cell>
          <cell r="AH11467">
            <v>4319147</v>
          </cell>
          <cell r="AI11467">
            <v>16877330</v>
          </cell>
          <cell r="AJ11467"/>
          <cell r="AK11467">
            <v>13331484</v>
          </cell>
          <cell r="AL11467"/>
          <cell r="AM11467">
            <v>15430699</v>
          </cell>
          <cell r="AN11467">
            <v>37040477</v>
          </cell>
        </row>
        <row r="11468">
          <cell r="E11468">
            <v>11467</v>
          </cell>
          <cell r="F11468">
            <v>1072383</v>
          </cell>
          <cell r="G11468">
            <v>3004565</v>
          </cell>
          <cell r="H11468"/>
          <cell r="I11468">
            <v>3089458</v>
          </cell>
          <cell r="J11468"/>
          <cell r="K11468">
            <v>5365690</v>
          </cell>
          <cell r="L11468">
            <v>5778330</v>
          </cell>
          <cell r="M11468"/>
          <cell r="N11468">
            <v>1587640</v>
          </cell>
          <cell r="O11468">
            <v>2962904</v>
          </cell>
          <cell r="P11468">
            <v>1462315</v>
          </cell>
          <cell r="Q11468">
            <v>3871550</v>
          </cell>
          <cell r="R11468">
            <v>4062663</v>
          </cell>
          <cell r="S11468"/>
          <cell r="T11468"/>
          <cell r="U11468"/>
          <cell r="V11468"/>
          <cell r="W11468">
            <v>2569410</v>
          </cell>
          <cell r="X11468">
            <v>1975595</v>
          </cell>
          <cell r="Y11468"/>
          <cell r="Z11468">
            <v>1540801</v>
          </cell>
          <cell r="AA11468">
            <v>15527</v>
          </cell>
          <cell r="AB11468">
            <v>179926</v>
          </cell>
          <cell r="AC11468">
            <v>2386510</v>
          </cell>
          <cell r="AD11468">
            <v>2077165</v>
          </cell>
          <cell r="AE11468">
            <v>2665235</v>
          </cell>
          <cell r="AF11468">
            <v>5995321</v>
          </cell>
          <cell r="AG11468">
            <v>4028614</v>
          </cell>
          <cell r="AH11468">
            <v>2518643</v>
          </cell>
          <cell r="AI11468">
            <v>4318296</v>
          </cell>
          <cell r="AJ11468">
            <v>1925308</v>
          </cell>
          <cell r="AK11468"/>
          <cell r="AL11468"/>
          <cell r="AM11468">
            <v>997808</v>
          </cell>
          <cell r="AN11468"/>
        </row>
        <row r="11469">
          <cell r="E11469">
            <v>11468</v>
          </cell>
          <cell r="F11469">
            <v>597155</v>
          </cell>
          <cell r="G11469">
            <v>471653</v>
          </cell>
          <cell r="H11469"/>
          <cell r="I11469">
            <v>693995</v>
          </cell>
          <cell r="J11469"/>
          <cell r="K11469">
            <v>1178609</v>
          </cell>
          <cell r="L11469">
            <v>963769</v>
          </cell>
          <cell r="M11469"/>
          <cell r="N11469">
            <v>188590</v>
          </cell>
          <cell r="O11469">
            <v>181601</v>
          </cell>
          <cell r="P11469">
            <v>826062</v>
          </cell>
          <cell r="Q11469">
            <v>114387</v>
          </cell>
          <cell r="R11469">
            <v>317733</v>
          </cell>
          <cell r="S11469">
            <v>105923</v>
          </cell>
          <cell r="T11469"/>
          <cell r="U11469"/>
          <cell r="V11469"/>
          <cell r="W11469">
            <v>556370</v>
          </cell>
          <cell r="X11469">
            <v>962460</v>
          </cell>
          <cell r="Y11469">
            <v>149268</v>
          </cell>
          <cell r="Z11469">
            <v>702170</v>
          </cell>
          <cell r="AA11469">
            <v>157226</v>
          </cell>
          <cell r="AB11469">
            <v>13279</v>
          </cell>
          <cell r="AC11469">
            <v>67573</v>
          </cell>
          <cell r="AD11469">
            <v>1426147</v>
          </cell>
          <cell r="AE11469">
            <v>642461</v>
          </cell>
          <cell r="AF11469">
            <v>431856</v>
          </cell>
          <cell r="AG11469">
            <v>1344745</v>
          </cell>
          <cell r="AH11469">
            <v>1316638</v>
          </cell>
          <cell r="AI11469">
            <v>703765</v>
          </cell>
          <cell r="AJ11469">
            <v>591692</v>
          </cell>
          <cell r="AK11469"/>
          <cell r="AL11469"/>
          <cell r="AM11469"/>
          <cell r="AN11469"/>
        </row>
        <row r="11470">
          <cell r="E11470">
            <v>11469</v>
          </cell>
          <cell r="F11470">
            <v>1819111</v>
          </cell>
          <cell r="G11470">
            <v>3336747</v>
          </cell>
          <cell r="H11470">
            <v>407805</v>
          </cell>
          <cell r="I11470">
            <v>4287524</v>
          </cell>
          <cell r="J11470"/>
          <cell r="K11470">
            <v>5825681</v>
          </cell>
          <cell r="L11470">
            <v>4065492</v>
          </cell>
          <cell r="M11470">
            <v>108117</v>
          </cell>
          <cell r="N11470">
            <v>3163812</v>
          </cell>
          <cell r="O11470">
            <v>1983857</v>
          </cell>
          <cell r="P11470">
            <v>2932703</v>
          </cell>
          <cell r="Q11470">
            <v>3573318</v>
          </cell>
          <cell r="R11470">
            <v>6001550</v>
          </cell>
          <cell r="S11470">
            <v>3345</v>
          </cell>
          <cell r="T11470">
            <v>150926</v>
          </cell>
          <cell r="U11470">
            <v>108338</v>
          </cell>
          <cell r="V11470"/>
          <cell r="W11470">
            <v>3823449</v>
          </cell>
          <cell r="X11470">
            <v>2080207</v>
          </cell>
          <cell r="Y11470"/>
          <cell r="Z11470">
            <v>1279510</v>
          </cell>
          <cell r="AA11470">
            <v>319614</v>
          </cell>
          <cell r="AB11470">
            <v>190354</v>
          </cell>
          <cell r="AC11470">
            <v>960206</v>
          </cell>
          <cell r="AD11470">
            <v>3233960</v>
          </cell>
          <cell r="AE11470">
            <v>3109484</v>
          </cell>
          <cell r="AF11470">
            <v>3528974</v>
          </cell>
          <cell r="AG11470">
            <v>4152682</v>
          </cell>
          <cell r="AH11470">
            <v>2909977</v>
          </cell>
          <cell r="AI11470">
            <v>3536644</v>
          </cell>
          <cell r="AJ11470">
            <v>1714039</v>
          </cell>
          <cell r="AK11470">
            <v>1648583</v>
          </cell>
          <cell r="AL11470"/>
          <cell r="AM11470">
            <v>1331701</v>
          </cell>
          <cell r="AN11470"/>
        </row>
        <row r="11471">
          <cell r="E11471">
            <v>11470</v>
          </cell>
          <cell r="F11471"/>
          <cell r="G11471">
            <v>48553</v>
          </cell>
          <cell r="H11471"/>
          <cell r="I11471">
            <v>434628</v>
          </cell>
          <cell r="J11471"/>
          <cell r="K11471">
            <v>779945</v>
          </cell>
          <cell r="L11471">
            <v>498781</v>
          </cell>
          <cell r="M11471"/>
          <cell r="N11471">
            <v>344984</v>
          </cell>
          <cell r="O11471">
            <v>183321</v>
          </cell>
          <cell r="P11471">
            <v>145627</v>
          </cell>
          <cell r="Q11471">
            <v>199585</v>
          </cell>
          <cell r="R11471">
            <v>234668</v>
          </cell>
          <cell r="S11471"/>
          <cell r="T11471"/>
          <cell r="U11471"/>
          <cell r="V11471"/>
          <cell r="W11471">
            <v>187726</v>
          </cell>
          <cell r="X11471">
            <v>37405</v>
          </cell>
          <cell r="Y11471"/>
          <cell r="Z11471">
            <v>20666</v>
          </cell>
          <cell r="AA11471">
            <v>32670</v>
          </cell>
          <cell r="AB11471">
            <v>5076</v>
          </cell>
          <cell r="AC11471"/>
          <cell r="AD11471">
            <v>60307</v>
          </cell>
          <cell r="AE11471">
            <v>16397</v>
          </cell>
          <cell r="AF11471">
            <v>65776</v>
          </cell>
          <cell r="AG11471">
            <v>61275</v>
          </cell>
          <cell r="AH11471"/>
          <cell r="AI11471">
            <v>112503</v>
          </cell>
          <cell r="AJ11471">
            <v>46830</v>
          </cell>
          <cell r="AK11471">
            <v>650368</v>
          </cell>
          <cell r="AL11471"/>
          <cell r="AM11471"/>
          <cell r="AN11471"/>
        </row>
        <row r="11472">
          <cell r="E11472">
            <v>11471</v>
          </cell>
          <cell r="F11472">
            <v>1257453</v>
          </cell>
          <cell r="G11472">
            <v>1235202</v>
          </cell>
          <cell r="H11472"/>
          <cell r="I11472">
            <v>2989199</v>
          </cell>
          <cell r="J11472"/>
          <cell r="K11472">
            <v>1277728</v>
          </cell>
          <cell r="L11472">
            <v>3084155</v>
          </cell>
          <cell r="M11472"/>
          <cell r="N11472">
            <v>402696</v>
          </cell>
          <cell r="O11472">
            <v>752145</v>
          </cell>
          <cell r="P11472">
            <v>1353269</v>
          </cell>
          <cell r="Q11472">
            <v>1306537</v>
          </cell>
          <cell r="R11472">
            <v>1815048</v>
          </cell>
          <cell r="S11472"/>
          <cell r="T11472"/>
          <cell r="U11472"/>
          <cell r="V11472"/>
          <cell r="W11472">
            <v>770730</v>
          </cell>
          <cell r="X11472">
            <v>1033955</v>
          </cell>
          <cell r="Y11472"/>
          <cell r="Z11472">
            <v>1024583</v>
          </cell>
          <cell r="AA11472">
            <v>293879</v>
          </cell>
          <cell r="AB11472">
            <v>169252</v>
          </cell>
          <cell r="AC11472">
            <v>686329</v>
          </cell>
          <cell r="AD11472">
            <v>1664587</v>
          </cell>
          <cell r="AE11472">
            <v>1153777</v>
          </cell>
          <cell r="AF11472">
            <v>2046395</v>
          </cell>
          <cell r="AG11472">
            <v>1399033</v>
          </cell>
          <cell r="AH11472">
            <v>1496209</v>
          </cell>
          <cell r="AI11472">
            <v>2201596</v>
          </cell>
          <cell r="AJ11472">
            <v>1480411</v>
          </cell>
          <cell r="AK11472"/>
          <cell r="AL11472"/>
          <cell r="AM11472"/>
          <cell r="AN11472"/>
        </row>
        <row r="11473">
          <cell r="E11473">
            <v>11472</v>
          </cell>
          <cell r="F11473"/>
          <cell r="G11473"/>
          <cell r="H11473"/>
          <cell r="I11473">
            <v>19147</v>
          </cell>
          <cell r="J11473"/>
          <cell r="K11473">
            <v>104070</v>
          </cell>
          <cell r="L11473"/>
          <cell r="M11473"/>
          <cell r="N11473">
            <v>103675</v>
          </cell>
          <cell r="O11473">
            <v>178121</v>
          </cell>
          <cell r="P11473">
            <v>91544</v>
          </cell>
          <cell r="Q11473">
            <v>94978</v>
          </cell>
          <cell r="R11473">
            <v>93586</v>
          </cell>
          <cell r="S11473"/>
          <cell r="T11473"/>
          <cell r="U11473"/>
          <cell r="V11473"/>
          <cell r="W11473"/>
          <cell r="X11473"/>
          <cell r="Y11473"/>
          <cell r="Z11473"/>
          <cell r="AA11473"/>
          <cell r="AB11473"/>
          <cell r="AC11473"/>
          <cell r="AD11473">
            <v>96822</v>
          </cell>
          <cell r="AE11473"/>
          <cell r="AF11473">
            <v>161450</v>
          </cell>
          <cell r="AG11473">
            <v>11927</v>
          </cell>
          <cell r="AH11473"/>
          <cell r="AI11473"/>
          <cell r="AJ11473"/>
          <cell r="AK11473"/>
          <cell r="AL11473">
            <v>799940</v>
          </cell>
          <cell r="AM11473"/>
          <cell r="AN11473"/>
        </row>
        <row r="11474">
          <cell r="E11474">
            <v>11473</v>
          </cell>
          <cell r="F11474">
            <v>742026</v>
          </cell>
          <cell r="G11474">
            <v>966539</v>
          </cell>
          <cell r="H11474"/>
          <cell r="I11474">
            <v>1477961</v>
          </cell>
          <cell r="J11474"/>
          <cell r="K11474">
            <v>1313863</v>
          </cell>
          <cell r="L11474">
            <v>1088051</v>
          </cell>
          <cell r="M11474"/>
          <cell r="N11474">
            <v>408379</v>
          </cell>
          <cell r="O11474">
            <v>413369</v>
          </cell>
          <cell r="P11474">
            <v>534382</v>
          </cell>
          <cell r="Q11474">
            <v>750497</v>
          </cell>
          <cell r="R11474">
            <v>829874</v>
          </cell>
          <cell r="S11474"/>
          <cell r="T11474"/>
          <cell r="U11474"/>
          <cell r="V11474"/>
          <cell r="W11474">
            <v>926894</v>
          </cell>
          <cell r="X11474">
            <v>500077</v>
          </cell>
          <cell r="Y11474">
            <v>22773</v>
          </cell>
          <cell r="Z11474">
            <v>596935</v>
          </cell>
          <cell r="AA11474">
            <v>123241</v>
          </cell>
          <cell r="AB11474">
            <v>86746</v>
          </cell>
          <cell r="AC11474">
            <v>326624</v>
          </cell>
          <cell r="AD11474">
            <v>1185043</v>
          </cell>
          <cell r="AE11474">
            <v>370869</v>
          </cell>
          <cell r="AF11474">
            <v>934990</v>
          </cell>
          <cell r="AG11474">
            <v>1033006</v>
          </cell>
          <cell r="AH11474">
            <v>784380</v>
          </cell>
          <cell r="AI11474">
            <v>1063871</v>
          </cell>
          <cell r="AJ11474">
            <v>887245</v>
          </cell>
          <cell r="AK11474">
            <v>153654</v>
          </cell>
          <cell r="AL11474"/>
          <cell r="AM11474">
            <v>744188</v>
          </cell>
          <cell r="AN11474">
            <v>883541</v>
          </cell>
        </row>
        <row r="11475">
          <cell r="E11475">
            <v>11474</v>
          </cell>
          <cell r="F11475"/>
          <cell r="G11475"/>
          <cell r="H11475">
            <v>3652386</v>
          </cell>
          <cell r="I11475"/>
          <cell r="J11475"/>
          <cell r="K11475"/>
          <cell r="L11475">
            <v>522198</v>
          </cell>
          <cell r="M11475"/>
          <cell r="N11475"/>
          <cell r="O11475"/>
          <cell r="P11475"/>
          <cell r="Q11475"/>
          <cell r="R11475"/>
          <cell r="S11475"/>
          <cell r="T11475"/>
          <cell r="U11475"/>
          <cell r="V11475"/>
          <cell r="W11475"/>
          <cell r="X11475"/>
          <cell r="Y11475"/>
          <cell r="Z11475"/>
          <cell r="AA11475"/>
          <cell r="AB11475"/>
          <cell r="AC11475"/>
          <cell r="AD11475"/>
          <cell r="AE11475"/>
          <cell r="AF11475"/>
          <cell r="AG11475"/>
          <cell r="AH11475"/>
          <cell r="AI11475"/>
          <cell r="AJ11475"/>
          <cell r="AK11475"/>
          <cell r="AL11475"/>
          <cell r="AM11475"/>
          <cell r="AN11475"/>
        </row>
        <row r="11476">
          <cell r="E11476">
            <v>11475</v>
          </cell>
          <cell r="F11476">
            <v>251781</v>
          </cell>
          <cell r="G11476">
            <v>389429</v>
          </cell>
          <cell r="H11476"/>
          <cell r="I11476">
            <v>321082</v>
          </cell>
          <cell r="J11476"/>
          <cell r="K11476">
            <v>370565</v>
          </cell>
          <cell r="L11476">
            <v>317742</v>
          </cell>
          <cell r="M11476"/>
          <cell r="N11476"/>
          <cell r="O11476"/>
          <cell r="P11476">
            <v>1109586</v>
          </cell>
          <cell r="Q11476"/>
          <cell r="R11476"/>
          <cell r="S11476"/>
          <cell r="T11476">
            <v>31934</v>
          </cell>
          <cell r="U11476"/>
          <cell r="V11476"/>
          <cell r="W11476">
            <v>226669</v>
          </cell>
          <cell r="X11476">
            <v>197696</v>
          </cell>
          <cell r="Y11476"/>
          <cell r="Z11476">
            <v>203748</v>
          </cell>
          <cell r="AA11476">
            <v>138388</v>
          </cell>
          <cell r="AB11476"/>
          <cell r="AC11476">
            <v>130722</v>
          </cell>
          <cell r="AD11476">
            <v>183422</v>
          </cell>
          <cell r="AE11476">
            <v>306303</v>
          </cell>
          <cell r="AF11476">
            <v>429114</v>
          </cell>
          <cell r="AG11476">
            <v>479275</v>
          </cell>
          <cell r="AH11476">
            <v>1096942</v>
          </cell>
          <cell r="AI11476"/>
          <cell r="AJ11476"/>
          <cell r="AK11476">
            <v>663</v>
          </cell>
          <cell r="AL11476">
            <v>651276</v>
          </cell>
          <cell r="AM11476"/>
          <cell r="AN11476">
            <v>1273962</v>
          </cell>
        </row>
        <row r="11477">
          <cell r="E11477">
            <v>11476</v>
          </cell>
          <cell r="F11477">
            <v>530953</v>
          </cell>
          <cell r="G11477">
            <v>174132</v>
          </cell>
          <cell r="H11477"/>
          <cell r="I11477">
            <v>550344</v>
          </cell>
          <cell r="J11477">
            <v>430291</v>
          </cell>
          <cell r="K11477">
            <v>1270620</v>
          </cell>
          <cell r="L11477">
            <v>987546</v>
          </cell>
          <cell r="M11477"/>
          <cell r="N11477"/>
          <cell r="O11477"/>
          <cell r="P11477">
            <v>2661159</v>
          </cell>
          <cell r="Q11477"/>
          <cell r="R11477"/>
          <cell r="S11477">
            <v>184661</v>
          </cell>
          <cell r="T11477"/>
          <cell r="U11477"/>
          <cell r="V11477"/>
          <cell r="W11477">
            <v>1004359</v>
          </cell>
          <cell r="X11477">
            <v>350349</v>
          </cell>
          <cell r="Y11477"/>
          <cell r="Z11477">
            <v>72478</v>
          </cell>
          <cell r="AA11477">
            <v>302065</v>
          </cell>
          <cell r="AB11477"/>
          <cell r="AC11477">
            <v>690785</v>
          </cell>
          <cell r="AD11477">
            <v>368110</v>
          </cell>
          <cell r="AE11477">
            <v>1012444</v>
          </cell>
          <cell r="AF11477">
            <v>289597</v>
          </cell>
          <cell r="AG11477">
            <v>1370374</v>
          </cell>
          <cell r="AH11477">
            <v>4401363</v>
          </cell>
          <cell r="AI11477"/>
          <cell r="AJ11477"/>
          <cell r="AK11477"/>
          <cell r="AL11477">
            <v>2663638</v>
          </cell>
          <cell r="AM11477"/>
          <cell r="AN11477"/>
        </row>
        <row r="11478">
          <cell r="E11478">
            <v>11477</v>
          </cell>
          <cell r="F11478">
            <v>292362</v>
          </cell>
          <cell r="G11478">
            <v>1251496</v>
          </cell>
          <cell r="H11478"/>
          <cell r="I11478">
            <v>1655336</v>
          </cell>
          <cell r="J11478"/>
          <cell r="K11478">
            <v>705297</v>
          </cell>
          <cell r="L11478">
            <v>493178</v>
          </cell>
          <cell r="M11478">
            <v>389161</v>
          </cell>
          <cell r="N11478"/>
          <cell r="O11478"/>
          <cell r="P11478">
            <v>1437894</v>
          </cell>
          <cell r="Q11478"/>
          <cell r="R11478"/>
          <cell r="S11478">
            <v>291235</v>
          </cell>
          <cell r="T11478"/>
          <cell r="U11478">
            <v>597815</v>
          </cell>
          <cell r="V11478"/>
          <cell r="W11478">
            <v>1255752</v>
          </cell>
          <cell r="X11478">
            <v>535635</v>
          </cell>
          <cell r="Y11478"/>
          <cell r="Z11478">
            <v>335746</v>
          </cell>
          <cell r="AA11478">
            <v>871208</v>
          </cell>
          <cell r="AB11478"/>
          <cell r="AC11478">
            <v>347487</v>
          </cell>
          <cell r="AD11478">
            <v>2001525</v>
          </cell>
          <cell r="AE11478">
            <v>364183</v>
          </cell>
          <cell r="AF11478">
            <v>1202297</v>
          </cell>
          <cell r="AG11478">
            <v>683316</v>
          </cell>
          <cell r="AH11478"/>
          <cell r="AI11478"/>
          <cell r="AJ11478"/>
          <cell r="AK11478"/>
          <cell r="AL11478">
            <v>4385501</v>
          </cell>
          <cell r="AM11478">
            <v>2275562</v>
          </cell>
          <cell r="AN11478">
            <v>210000</v>
          </cell>
        </row>
        <row r="11479">
          <cell r="E11479">
            <v>11478</v>
          </cell>
          <cell r="F11479">
            <v>563118</v>
          </cell>
          <cell r="G11479">
            <v>769828</v>
          </cell>
          <cell r="H11479"/>
          <cell r="I11479">
            <v>3246274</v>
          </cell>
          <cell r="J11479"/>
          <cell r="K11479">
            <v>416731</v>
          </cell>
          <cell r="L11479">
            <v>105283</v>
          </cell>
          <cell r="M11479">
            <v>1270444</v>
          </cell>
          <cell r="N11479"/>
          <cell r="O11479"/>
          <cell r="P11479">
            <v>5311560</v>
          </cell>
          <cell r="Q11479"/>
          <cell r="R11479"/>
          <cell r="S11479"/>
          <cell r="T11479"/>
          <cell r="U11479"/>
          <cell r="V11479"/>
          <cell r="W11479">
            <v>534180</v>
          </cell>
          <cell r="X11479">
            <v>1127868</v>
          </cell>
          <cell r="Y11479"/>
          <cell r="Z11479">
            <v>854663</v>
          </cell>
          <cell r="AA11479">
            <v>270201</v>
          </cell>
          <cell r="AB11479"/>
          <cell r="AC11479">
            <v>573485</v>
          </cell>
          <cell r="AD11479">
            <v>1829675</v>
          </cell>
          <cell r="AE11479">
            <v>1277562</v>
          </cell>
          <cell r="AF11479">
            <v>1596272</v>
          </cell>
          <cell r="AG11479">
            <v>1667428</v>
          </cell>
          <cell r="AH11479">
            <v>4044052</v>
          </cell>
          <cell r="AI11479"/>
          <cell r="AJ11479"/>
          <cell r="AK11479"/>
          <cell r="AL11479"/>
          <cell r="AM11479"/>
          <cell r="AN11479"/>
        </row>
        <row r="11480">
          <cell r="E11480">
            <v>11479</v>
          </cell>
          <cell r="F11480"/>
          <cell r="G11480">
            <v>119746</v>
          </cell>
          <cell r="H11480"/>
          <cell r="I11480">
            <v>256671</v>
          </cell>
          <cell r="J11480"/>
          <cell r="K11480"/>
          <cell r="L11480">
            <v>1117</v>
          </cell>
          <cell r="M11480"/>
          <cell r="N11480"/>
          <cell r="O11480"/>
          <cell r="P11480">
            <v>1714401</v>
          </cell>
          <cell r="Q11480"/>
          <cell r="R11480"/>
          <cell r="S11480"/>
          <cell r="T11480"/>
          <cell r="U11480"/>
          <cell r="V11480"/>
          <cell r="W11480">
            <v>708</v>
          </cell>
          <cell r="X11480">
            <v>65922</v>
          </cell>
          <cell r="Y11480"/>
          <cell r="Z11480"/>
          <cell r="AA11480"/>
          <cell r="AB11480"/>
          <cell r="AC11480"/>
          <cell r="AD11480"/>
          <cell r="AE11480"/>
          <cell r="AF11480">
            <v>186107</v>
          </cell>
          <cell r="AG11480"/>
          <cell r="AH11480"/>
          <cell r="AI11480"/>
          <cell r="AJ11480"/>
          <cell r="AK11480"/>
          <cell r="AL11480">
            <v>10239</v>
          </cell>
          <cell r="AM11480"/>
          <cell r="AN11480"/>
        </row>
        <row r="11481">
          <cell r="E11481">
            <v>11480</v>
          </cell>
          <cell r="F11481">
            <v>393252</v>
          </cell>
          <cell r="G11481">
            <v>601701</v>
          </cell>
          <cell r="H11481"/>
          <cell r="I11481">
            <v>494922</v>
          </cell>
          <cell r="J11481"/>
          <cell r="K11481">
            <v>2539837</v>
          </cell>
          <cell r="L11481">
            <v>652653</v>
          </cell>
          <cell r="M11481"/>
          <cell r="N11481">
            <v>541553</v>
          </cell>
          <cell r="O11481">
            <v>155336</v>
          </cell>
          <cell r="P11481">
            <v>469870</v>
          </cell>
          <cell r="Q11481">
            <v>1152160</v>
          </cell>
          <cell r="R11481">
            <v>365111</v>
          </cell>
          <cell r="S11481"/>
          <cell r="T11481"/>
          <cell r="U11481"/>
          <cell r="V11481"/>
          <cell r="W11481">
            <v>652814</v>
          </cell>
          <cell r="X11481">
            <v>689237</v>
          </cell>
          <cell r="Y11481"/>
          <cell r="Z11481">
            <v>457750</v>
          </cell>
          <cell r="AA11481">
            <v>228690</v>
          </cell>
          <cell r="AB11481">
            <v>120951</v>
          </cell>
          <cell r="AC11481">
            <v>280132</v>
          </cell>
          <cell r="AD11481">
            <v>548181</v>
          </cell>
          <cell r="AE11481"/>
          <cell r="AF11481">
            <v>557973</v>
          </cell>
          <cell r="AG11481">
            <v>1876466</v>
          </cell>
          <cell r="AH11481">
            <v>183129</v>
          </cell>
          <cell r="AI11481">
            <v>503463</v>
          </cell>
          <cell r="AJ11481">
            <v>509638</v>
          </cell>
          <cell r="AK11481"/>
          <cell r="AL11481"/>
          <cell r="AM11481"/>
          <cell r="AN11481"/>
        </row>
        <row r="11482">
          <cell r="E11482">
            <v>11481</v>
          </cell>
          <cell r="F11482"/>
          <cell r="G11482"/>
          <cell r="H11482">
            <v>439724</v>
          </cell>
          <cell r="I11482">
            <v>394586</v>
          </cell>
          <cell r="J11482"/>
          <cell r="K11482"/>
          <cell r="L11482">
            <v>345662</v>
          </cell>
          <cell r="M11482"/>
          <cell r="N11482">
            <v>44937</v>
          </cell>
          <cell r="O11482"/>
          <cell r="P11482"/>
          <cell r="Q11482"/>
          <cell r="R11482"/>
          <cell r="S11482"/>
          <cell r="T11482"/>
          <cell r="U11482"/>
          <cell r="V11482"/>
          <cell r="W11482"/>
          <cell r="X11482">
            <v>89423</v>
          </cell>
          <cell r="Y11482"/>
          <cell r="Z11482"/>
          <cell r="AA11482"/>
          <cell r="AB11482"/>
          <cell r="AC11482"/>
          <cell r="AD11482"/>
          <cell r="AE11482"/>
          <cell r="AF11482"/>
          <cell r="AG11482"/>
          <cell r="AH11482"/>
          <cell r="AI11482"/>
          <cell r="AJ11482"/>
          <cell r="AK11482"/>
          <cell r="AL11482"/>
          <cell r="AM11482"/>
          <cell r="AN11482"/>
        </row>
        <row r="11483">
          <cell r="E11483">
            <v>11482</v>
          </cell>
          <cell r="F11483">
            <v>255747</v>
          </cell>
          <cell r="G11483">
            <v>361546</v>
          </cell>
          <cell r="H11483">
            <v>143178</v>
          </cell>
          <cell r="I11483">
            <v>2537696</v>
          </cell>
          <cell r="J11483">
            <v>2491</v>
          </cell>
          <cell r="K11483">
            <v>66687</v>
          </cell>
          <cell r="L11483">
            <v>956262</v>
          </cell>
          <cell r="M11483">
            <v>985187</v>
          </cell>
          <cell r="N11483">
            <v>981953</v>
          </cell>
          <cell r="O11483">
            <v>1641144</v>
          </cell>
          <cell r="P11483">
            <v>1707187</v>
          </cell>
          <cell r="Q11483">
            <v>71579</v>
          </cell>
          <cell r="R11483">
            <v>580348</v>
          </cell>
          <cell r="S11483">
            <v>201558</v>
          </cell>
          <cell r="T11483">
            <v>93342</v>
          </cell>
          <cell r="U11483">
            <v>507080</v>
          </cell>
          <cell r="V11483">
            <v>116631</v>
          </cell>
          <cell r="W11483"/>
          <cell r="X11483">
            <v>46085</v>
          </cell>
          <cell r="Y11483"/>
          <cell r="Z11483">
            <v>475369</v>
          </cell>
          <cell r="AA11483">
            <v>92404</v>
          </cell>
          <cell r="AB11483">
            <v>51336</v>
          </cell>
          <cell r="AC11483">
            <v>493118</v>
          </cell>
          <cell r="AD11483">
            <v>1301300</v>
          </cell>
          <cell r="AE11483">
            <v>300468</v>
          </cell>
          <cell r="AF11483">
            <v>261789</v>
          </cell>
          <cell r="AG11483">
            <v>549337</v>
          </cell>
          <cell r="AH11483">
            <v>978784</v>
          </cell>
          <cell r="AI11483">
            <v>617910</v>
          </cell>
          <cell r="AJ11483">
            <v>764151</v>
          </cell>
          <cell r="AK11483">
            <v>241292</v>
          </cell>
          <cell r="AL11483"/>
          <cell r="AM11483"/>
          <cell r="AN11483">
            <v>209500</v>
          </cell>
        </row>
        <row r="11484">
          <cell r="E11484">
            <v>11483</v>
          </cell>
          <cell r="F11484"/>
          <cell r="G11484">
            <v>620767</v>
          </cell>
          <cell r="H11484"/>
          <cell r="I11484">
            <v>53897</v>
          </cell>
          <cell r="J11484"/>
          <cell r="K11484"/>
          <cell r="L11484">
            <v>1875</v>
          </cell>
          <cell r="M11484"/>
          <cell r="N11484"/>
          <cell r="O11484"/>
          <cell r="P11484">
            <v>687281</v>
          </cell>
          <cell r="Q11484">
            <v>7768</v>
          </cell>
          <cell r="R11484"/>
          <cell r="S11484"/>
          <cell r="T11484"/>
          <cell r="U11484"/>
          <cell r="V11484"/>
          <cell r="W11484"/>
          <cell r="X11484">
            <v>60287</v>
          </cell>
          <cell r="Y11484"/>
          <cell r="Z11484">
            <v>140561</v>
          </cell>
          <cell r="AA11484"/>
          <cell r="AB11484"/>
          <cell r="AC11484">
            <v>12189</v>
          </cell>
          <cell r="AD11484">
            <v>521332</v>
          </cell>
          <cell r="AE11484">
            <v>638818</v>
          </cell>
          <cell r="AF11484"/>
          <cell r="AG11484">
            <v>69345</v>
          </cell>
          <cell r="AH11484"/>
          <cell r="AI11484"/>
          <cell r="AJ11484">
            <v>153507</v>
          </cell>
          <cell r="AK11484"/>
          <cell r="AL11484">
            <v>1038251</v>
          </cell>
          <cell r="AM11484"/>
          <cell r="AN11484"/>
        </row>
        <row r="11485">
          <cell r="E11485">
            <v>11484</v>
          </cell>
          <cell r="F11485">
            <v>2217269</v>
          </cell>
          <cell r="G11485">
            <v>3189627</v>
          </cell>
          <cell r="H11485"/>
          <cell r="I11485">
            <v>2720140</v>
          </cell>
          <cell r="J11485"/>
          <cell r="K11485">
            <v>5164409</v>
          </cell>
          <cell r="L11485">
            <v>4352166</v>
          </cell>
          <cell r="M11485">
            <v>211053</v>
          </cell>
          <cell r="N11485">
            <v>56383</v>
          </cell>
          <cell r="O11485">
            <v>9921</v>
          </cell>
          <cell r="P11485">
            <v>29718226</v>
          </cell>
          <cell r="Q11485"/>
          <cell r="R11485">
            <v>37234</v>
          </cell>
          <cell r="S11485"/>
          <cell r="T11485"/>
          <cell r="U11485">
            <v>3942</v>
          </cell>
          <cell r="V11485"/>
          <cell r="W11485">
            <v>5908166</v>
          </cell>
          <cell r="X11485">
            <v>1650353</v>
          </cell>
          <cell r="Y11485">
            <v>5827</v>
          </cell>
          <cell r="Z11485">
            <v>660497</v>
          </cell>
          <cell r="AA11485">
            <v>320413</v>
          </cell>
          <cell r="AB11485">
            <v>1387</v>
          </cell>
          <cell r="AC11485">
            <v>1230715</v>
          </cell>
          <cell r="AD11485">
            <v>2396436</v>
          </cell>
          <cell r="AE11485">
            <v>2792986</v>
          </cell>
          <cell r="AF11485">
            <v>3428591</v>
          </cell>
          <cell r="AG11485">
            <v>3988320</v>
          </cell>
          <cell r="AH11485">
            <v>6954729</v>
          </cell>
          <cell r="AI11485">
            <v>18230</v>
          </cell>
          <cell r="AJ11485">
            <v>107007</v>
          </cell>
          <cell r="AK11485"/>
          <cell r="AL11485">
            <v>1353859</v>
          </cell>
          <cell r="AM11485"/>
          <cell r="AN11485">
            <v>3283</v>
          </cell>
        </row>
        <row r="11486">
          <cell r="E11486">
            <v>11485</v>
          </cell>
          <cell r="F11486"/>
          <cell r="G11486"/>
          <cell r="H11486"/>
          <cell r="I11486"/>
          <cell r="J11486"/>
          <cell r="K11486"/>
          <cell r="L11486"/>
          <cell r="M11486"/>
          <cell r="N11486"/>
          <cell r="O11486"/>
          <cell r="P11486"/>
          <cell r="Q11486"/>
          <cell r="R11486"/>
          <cell r="S11486"/>
          <cell r="T11486"/>
          <cell r="U11486"/>
          <cell r="V11486"/>
          <cell r="W11486"/>
          <cell r="X11486"/>
          <cell r="Y11486"/>
          <cell r="Z11486"/>
          <cell r="AA11486"/>
          <cell r="AB11486"/>
          <cell r="AC11486">
            <v>-101253</v>
          </cell>
          <cell r="AD11486"/>
          <cell r="AE11486"/>
          <cell r="AF11486"/>
          <cell r="AG11486"/>
          <cell r="AH11486"/>
          <cell r="AI11486"/>
          <cell r="AJ11486"/>
          <cell r="AK11486"/>
          <cell r="AL11486"/>
          <cell r="AM11486"/>
          <cell r="AN11486"/>
        </row>
        <row r="11487">
          <cell r="E11487">
            <v>11486</v>
          </cell>
          <cell r="F11487">
            <v>9992610</v>
          </cell>
          <cell r="G11487">
            <v>16541531</v>
          </cell>
          <cell r="H11487">
            <v>4643093</v>
          </cell>
          <cell r="I11487">
            <v>25222860</v>
          </cell>
          <cell r="J11487">
            <v>432782</v>
          </cell>
          <cell r="K11487">
            <v>26379732</v>
          </cell>
          <cell r="L11487">
            <v>24214260</v>
          </cell>
          <cell r="M11487">
            <v>2963962</v>
          </cell>
          <cell r="N11487">
            <v>7824602</v>
          </cell>
          <cell r="O11487">
            <v>8461719</v>
          </cell>
          <cell r="P11487">
            <v>52163066</v>
          </cell>
          <cell r="Q11487">
            <v>11142359</v>
          </cell>
          <cell r="R11487">
            <v>14337815</v>
          </cell>
          <cell r="S11487">
            <v>786722</v>
          </cell>
          <cell r="T11487">
            <v>276202</v>
          </cell>
          <cell r="U11487">
            <v>1217175</v>
          </cell>
          <cell r="V11487">
            <v>116631</v>
          </cell>
          <cell r="W11487">
            <v>18417227</v>
          </cell>
          <cell r="X11487">
            <v>11402554</v>
          </cell>
          <cell r="Y11487">
            <v>177868</v>
          </cell>
          <cell r="Z11487">
            <v>8365477</v>
          </cell>
          <cell r="AA11487">
            <v>3165526</v>
          </cell>
          <cell r="AB11487">
            <v>818307</v>
          </cell>
          <cell r="AC11487">
            <v>8084622</v>
          </cell>
          <cell r="AD11487">
            <v>18894012</v>
          </cell>
          <cell r="AE11487">
            <v>14650987</v>
          </cell>
          <cell r="AF11487">
            <v>21116502</v>
          </cell>
          <cell r="AG11487">
            <v>22715143</v>
          </cell>
          <cell r="AH11487">
            <v>26684846</v>
          </cell>
          <cell r="AI11487">
            <v>13076278</v>
          </cell>
          <cell r="AJ11487">
            <v>8179828</v>
          </cell>
          <cell r="AK11487">
            <v>2694560</v>
          </cell>
          <cell r="AL11487">
            <v>10902704</v>
          </cell>
          <cell r="AM11487">
            <v>5349259</v>
          </cell>
          <cell r="AN11487">
            <v>2580286</v>
          </cell>
        </row>
        <row r="11488">
          <cell r="E11488">
            <v>11487</v>
          </cell>
          <cell r="F11488">
            <v>226850</v>
          </cell>
          <cell r="G11488">
            <v>239774</v>
          </cell>
          <cell r="H11488"/>
          <cell r="I11488"/>
          <cell r="J11488"/>
          <cell r="K11488">
            <v>537393</v>
          </cell>
          <cell r="L11488">
            <v>753590</v>
          </cell>
          <cell r="M11488"/>
          <cell r="N11488">
            <v>11269</v>
          </cell>
          <cell r="O11488"/>
          <cell r="P11488">
            <v>2223786</v>
          </cell>
          <cell r="Q11488"/>
          <cell r="R11488">
            <v>1413674</v>
          </cell>
          <cell r="S11488"/>
          <cell r="T11488"/>
          <cell r="U11488"/>
          <cell r="V11488"/>
          <cell r="W11488">
            <v>293391</v>
          </cell>
          <cell r="X11488">
            <v>245480</v>
          </cell>
          <cell r="Y11488"/>
          <cell r="Z11488">
            <v>68836</v>
          </cell>
          <cell r="AA11488">
            <v>53046</v>
          </cell>
          <cell r="AB11488">
            <v>93073</v>
          </cell>
          <cell r="AC11488">
            <v>64220</v>
          </cell>
          <cell r="AD11488">
            <v>500622</v>
          </cell>
          <cell r="AE11488"/>
          <cell r="AF11488">
            <v>831575</v>
          </cell>
          <cell r="AG11488">
            <v>1801856</v>
          </cell>
          <cell r="AH11488"/>
          <cell r="AI11488"/>
          <cell r="AJ11488"/>
          <cell r="AK11488"/>
          <cell r="AL11488"/>
          <cell r="AM11488"/>
          <cell r="AN11488"/>
        </row>
        <row r="11489">
          <cell r="E11489">
            <v>11488</v>
          </cell>
          <cell r="F11489"/>
          <cell r="G11489">
            <v>841447</v>
          </cell>
          <cell r="H11489"/>
          <cell r="I11489"/>
          <cell r="J11489"/>
          <cell r="K11489"/>
          <cell r="L11489"/>
          <cell r="M11489"/>
          <cell r="N11489"/>
          <cell r="O11489">
            <v>888955</v>
          </cell>
          <cell r="P11489"/>
          <cell r="Q11489"/>
          <cell r="R11489">
            <v>206646</v>
          </cell>
          <cell r="S11489"/>
          <cell r="T11489"/>
          <cell r="U11489"/>
          <cell r="V11489"/>
          <cell r="W11489">
            <v>91208</v>
          </cell>
          <cell r="X11489"/>
          <cell r="Y11489"/>
          <cell r="Z11489"/>
          <cell r="AA11489">
            <v>31004</v>
          </cell>
          <cell r="AB11489"/>
          <cell r="AC11489"/>
          <cell r="AD11489">
            <v>347999</v>
          </cell>
          <cell r="AE11489">
            <v>1067915</v>
          </cell>
          <cell r="AF11489"/>
          <cell r="AG11489"/>
          <cell r="AH11489"/>
          <cell r="AI11489"/>
          <cell r="AJ11489"/>
          <cell r="AK11489"/>
          <cell r="AL11489"/>
          <cell r="AM11489"/>
          <cell r="AN11489"/>
        </row>
        <row r="11490">
          <cell r="E11490">
            <v>11489</v>
          </cell>
          <cell r="F11490">
            <v>582183</v>
          </cell>
          <cell r="G11490">
            <v>1561228</v>
          </cell>
          <cell r="H11490"/>
          <cell r="I11490">
            <v>1254263</v>
          </cell>
          <cell r="J11490"/>
          <cell r="K11490">
            <v>1814362</v>
          </cell>
          <cell r="L11490">
            <v>1126247</v>
          </cell>
          <cell r="M11490"/>
          <cell r="N11490"/>
          <cell r="O11490">
            <v>1903046</v>
          </cell>
          <cell r="P11490"/>
          <cell r="Q11490"/>
          <cell r="R11490"/>
          <cell r="S11490"/>
          <cell r="T11490"/>
          <cell r="U11490"/>
          <cell r="V11490"/>
          <cell r="W11490">
            <v>914599</v>
          </cell>
          <cell r="X11490"/>
          <cell r="Y11490"/>
          <cell r="Z11490">
            <v>513104</v>
          </cell>
          <cell r="AA11490">
            <v>22038</v>
          </cell>
          <cell r="AB11490"/>
          <cell r="AC11490">
            <v>214423</v>
          </cell>
          <cell r="AD11490">
            <v>1295403</v>
          </cell>
          <cell r="AE11490">
            <v>946941</v>
          </cell>
          <cell r="AF11490">
            <v>1217510</v>
          </cell>
          <cell r="AG11490">
            <v>918561</v>
          </cell>
          <cell r="AH11490">
            <v>801415</v>
          </cell>
          <cell r="AI11490"/>
          <cell r="AJ11490"/>
          <cell r="AK11490"/>
          <cell r="AL11490"/>
          <cell r="AM11490"/>
          <cell r="AN11490"/>
        </row>
        <row r="11491">
          <cell r="E11491">
            <v>11490</v>
          </cell>
          <cell r="F11491">
            <v>5203825</v>
          </cell>
          <cell r="G11491">
            <v>8230199</v>
          </cell>
          <cell r="H11491"/>
          <cell r="I11491">
            <v>25077776</v>
          </cell>
          <cell r="J11491"/>
          <cell r="K11491">
            <v>16236582</v>
          </cell>
          <cell r="L11491">
            <v>15604868</v>
          </cell>
          <cell r="M11491"/>
          <cell r="N11491">
            <v>4245050</v>
          </cell>
          <cell r="O11491">
            <v>10923138</v>
          </cell>
          <cell r="P11491">
            <v>9347171</v>
          </cell>
          <cell r="Q11491">
            <v>10021722</v>
          </cell>
          <cell r="R11491">
            <v>9181131</v>
          </cell>
          <cell r="S11491"/>
          <cell r="T11491"/>
          <cell r="U11491"/>
          <cell r="V11491"/>
          <cell r="W11491">
            <v>9588713</v>
          </cell>
          <cell r="X11491">
            <v>4454695</v>
          </cell>
          <cell r="Y11491"/>
          <cell r="Z11491">
            <v>1174501</v>
          </cell>
          <cell r="AA11491">
            <v>383911</v>
          </cell>
          <cell r="AB11491">
            <v>525881</v>
          </cell>
          <cell r="AC11491">
            <v>1506047</v>
          </cell>
          <cell r="AD11491">
            <v>11734982</v>
          </cell>
          <cell r="AE11491">
            <v>10058881</v>
          </cell>
          <cell r="AF11491">
            <v>10471057</v>
          </cell>
          <cell r="AG11491">
            <v>10533868</v>
          </cell>
          <cell r="AH11491">
            <v>7961531</v>
          </cell>
          <cell r="AI11491">
            <v>10716900</v>
          </cell>
          <cell r="AJ11491">
            <v>8812267</v>
          </cell>
          <cell r="AK11491"/>
          <cell r="AL11491"/>
          <cell r="AM11491"/>
          <cell r="AN11491"/>
        </row>
        <row r="11492">
          <cell r="E11492">
            <v>11491</v>
          </cell>
          <cell r="F11492">
            <v>885884</v>
          </cell>
          <cell r="G11492">
            <v>799374</v>
          </cell>
          <cell r="H11492"/>
          <cell r="I11492">
            <v>1698192</v>
          </cell>
          <cell r="J11492"/>
          <cell r="K11492">
            <v>1289321</v>
          </cell>
          <cell r="L11492">
            <v>1767772</v>
          </cell>
          <cell r="M11492"/>
          <cell r="N11492">
            <v>1352820</v>
          </cell>
          <cell r="O11492">
            <v>2002902</v>
          </cell>
          <cell r="P11492">
            <v>1519417</v>
          </cell>
          <cell r="Q11492">
            <v>117083</v>
          </cell>
          <cell r="R11492">
            <v>270313</v>
          </cell>
          <cell r="S11492"/>
          <cell r="T11492"/>
          <cell r="U11492"/>
          <cell r="V11492"/>
          <cell r="W11492">
            <v>1774411</v>
          </cell>
          <cell r="X11492"/>
          <cell r="Y11492"/>
          <cell r="Z11492"/>
          <cell r="AA11492"/>
          <cell r="AB11492"/>
          <cell r="AC11492">
            <v>259377</v>
          </cell>
          <cell r="AD11492">
            <v>1207147</v>
          </cell>
          <cell r="AE11492"/>
          <cell r="AF11492">
            <v>1422435</v>
          </cell>
          <cell r="AG11492">
            <v>1497916</v>
          </cell>
          <cell r="AH11492">
            <v>1239150</v>
          </cell>
          <cell r="AI11492"/>
          <cell r="AJ11492"/>
          <cell r="AK11492">
            <v>996898</v>
          </cell>
          <cell r="AL11492"/>
          <cell r="AM11492">
            <v>3307184</v>
          </cell>
          <cell r="AN11492">
            <v>933249</v>
          </cell>
        </row>
        <row r="11493">
          <cell r="E11493">
            <v>11492</v>
          </cell>
          <cell r="F11493">
            <v>1691364</v>
          </cell>
          <cell r="G11493">
            <v>2136896</v>
          </cell>
          <cell r="H11493"/>
          <cell r="I11493">
            <v>4379698</v>
          </cell>
          <cell r="J11493"/>
          <cell r="K11493">
            <v>3716016</v>
          </cell>
          <cell r="L11493">
            <v>2390732</v>
          </cell>
          <cell r="M11493"/>
          <cell r="N11493"/>
          <cell r="O11493">
            <v>9150594</v>
          </cell>
          <cell r="P11493"/>
          <cell r="Q11493"/>
          <cell r="R11493"/>
          <cell r="S11493"/>
          <cell r="T11493"/>
          <cell r="U11493"/>
          <cell r="V11493"/>
          <cell r="W11493">
            <v>1978575</v>
          </cell>
          <cell r="X11493">
            <v>611693</v>
          </cell>
          <cell r="Y11493"/>
          <cell r="Z11493">
            <v>926733</v>
          </cell>
          <cell r="AA11493">
            <v>151626</v>
          </cell>
          <cell r="AB11493"/>
          <cell r="AC11493">
            <v>1106732</v>
          </cell>
          <cell r="AD11493">
            <v>2743005</v>
          </cell>
          <cell r="AE11493">
            <v>2580202</v>
          </cell>
          <cell r="AF11493">
            <v>2959738</v>
          </cell>
          <cell r="AG11493">
            <v>2852508</v>
          </cell>
          <cell r="AH11493">
            <v>5209182</v>
          </cell>
          <cell r="AI11493"/>
          <cell r="AJ11493"/>
          <cell r="AK11493"/>
          <cell r="AL11493"/>
          <cell r="AM11493"/>
          <cell r="AN11493"/>
        </row>
        <row r="11494">
          <cell r="E11494">
            <v>11493</v>
          </cell>
          <cell r="F11494">
            <v>1921734</v>
          </cell>
          <cell r="G11494">
            <v>2621624</v>
          </cell>
          <cell r="H11494"/>
          <cell r="I11494">
            <v>7157100</v>
          </cell>
          <cell r="J11494"/>
          <cell r="K11494">
            <v>3959705</v>
          </cell>
          <cell r="L11494">
            <v>2220095</v>
          </cell>
          <cell r="M11494"/>
          <cell r="N11494">
            <v>2178729</v>
          </cell>
          <cell r="O11494">
            <v>4628432</v>
          </cell>
          <cell r="P11494">
            <v>4235101</v>
          </cell>
          <cell r="Q11494">
            <v>1824613</v>
          </cell>
          <cell r="R11494">
            <v>1472291</v>
          </cell>
          <cell r="S11494"/>
          <cell r="T11494"/>
          <cell r="U11494"/>
          <cell r="V11494"/>
          <cell r="W11494">
            <v>1526593</v>
          </cell>
          <cell r="X11494">
            <v>3304937</v>
          </cell>
          <cell r="Y11494"/>
          <cell r="Z11494">
            <v>905774</v>
          </cell>
          <cell r="AA11494"/>
          <cell r="AB11494"/>
          <cell r="AC11494">
            <v>1567080</v>
          </cell>
          <cell r="AD11494">
            <v>2337567</v>
          </cell>
          <cell r="AE11494">
            <v>2729766</v>
          </cell>
          <cell r="AF11494">
            <v>3478396</v>
          </cell>
          <cell r="AG11494">
            <v>2514403</v>
          </cell>
          <cell r="AH11494">
            <v>4713301</v>
          </cell>
          <cell r="AI11494">
            <v>1335059</v>
          </cell>
          <cell r="AJ11494">
            <v>1518641</v>
          </cell>
          <cell r="AK11494"/>
          <cell r="AL11494"/>
          <cell r="AM11494"/>
          <cell r="AN11494"/>
        </row>
        <row r="11495">
          <cell r="E11495">
            <v>11494</v>
          </cell>
          <cell r="F11495">
            <v>157344</v>
          </cell>
          <cell r="G11495"/>
          <cell r="H11495"/>
          <cell r="I11495">
            <v>1025685</v>
          </cell>
          <cell r="J11495"/>
          <cell r="K11495">
            <v>376118</v>
          </cell>
          <cell r="L11495">
            <v>417805</v>
          </cell>
          <cell r="M11495"/>
          <cell r="N11495"/>
          <cell r="O11495">
            <v>32114532</v>
          </cell>
          <cell r="P11495"/>
          <cell r="Q11495"/>
          <cell r="R11495"/>
          <cell r="S11495"/>
          <cell r="T11495"/>
          <cell r="U11495"/>
          <cell r="V11495"/>
          <cell r="W11495">
            <v>407614</v>
          </cell>
          <cell r="X11495"/>
          <cell r="Y11495"/>
          <cell r="Z11495"/>
          <cell r="AA11495">
            <v>209</v>
          </cell>
          <cell r="AB11495"/>
          <cell r="AC11495"/>
          <cell r="AD11495"/>
          <cell r="AE11495">
            <v>279453</v>
          </cell>
          <cell r="AF11495">
            <v>139848</v>
          </cell>
          <cell r="AG11495">
            <v>60776</v>
          </cell>
          <cell r="AH11495">
            <v>248178</v>
          </cell>
          <cell r="AI11495">
            <v>107460</v>
          </cell>
          <cell r="AJ11495"/>
          <cell r="AK11495"/>
          <cell r="AL11495"/>
          <cell r="AM11495"/>
          <cell r="AN11495"/>
        </row>
        <row r="11496">
          <cell r="E11496">
            <v>11495</v>
          </cell>
          <cell r="F11496">
            <v>2337311</v>
          </cell>
          <cell r="G11496">
            <v>1542718</v>
          </cell>
          <cell r="H11496"/>
          <cell r="I11496">
            <v>6237009</v>
          </cell>
          <cell r="J11496"/>
          <cell r="K11496">
            <v>2984988</v>
          </cell>
          <cell r="L11496">
            <v>3950318</v>
          </cell>
          <cell r="M11496"/>
          <cell r="N11496">
            <v>2568305</v>
          </cell>
          <cell r="O11496">
            <v>2197387</v>
          </cell>
          <cell r="P11496">
            <v>2350919</v>
          </cell>
          <cell r="Q11496">
            <v>2219009</v>
          </cell>
          <cell r="R11496">
            <v>3156394</v>
          </cell>
          <cell r="S11496"/>
          <cell r="T11496"/>
          <cell r="U11496"/>
          <cell r="V11496"/>
          <cell r="W11496">
            <v>1229014</v>
          </cell>
          <cell r="X11496">
            <v>1135541</v>
          </cell>
          <cell r="Y11496">
            <v>40339</v>
          </cell>
          <cell r="Z11496">
            <v>750165</v>
          </cell>
          <cell r="AA11496">
            <v>227090</v>
          </cell>
          <cell r="AB11496">
            <v>12370</v>
          </cell>
          <cell r="AC11496">
            <v>505587</v>
          </cell>
          <cell r="AD11496">
            <v>3734510</v>
          </cell>
          <cell r="AE11496">
            <v>1710212</v>
          </cell>
          <cell r="AF11496">
            <v>2446659</v>
          </cell>
          <cell r="AG11496">
            <v>3083000</v>
          </cell>
          <cell r="AH11496">
            <v>1510201</v>
          </cell>
          <cell r="AI11496">
            <v>3336222</v>
          </cell>
          <cell r="AJ11496">
            <v>2759088</v>
          </cell>
          <cell r="AK11496">
            <v>206403</v>
          </cell>
          <cell r="AL11496"/>
          <cell r="AM11496"/>
          <cell r="AN11496"/>
        </row>
        <row r="11497">
          <cell r="E11497">
            <v>11496</v>
          </cell>
          <cell r="F11497">
            <v>1071116</v>
          </cell>
          <cell r="G11497">
            <v>1031712</v>
          </cell>
          <cell r="H11497"/>
          <cell r="I11497">
            <v>3427624</v>
          </cell>
          <cell r="J11497"/>
          <cell r="K11497">
            <v>1568786</v>
          </cell>
          <cell r="L11497">
            <v>2789466</v>
          </cell>
          <cell r="M11497"/>
          <cell r="N11497">
            <v>149365</v>
          </cell>
          <cell r="O11497">
            <v>105542</v>
          </cell>
          <cell r="P11497">
            <v>1575380</v>
          </cell>
          <cell r="Q11497">
            <v>1157776</v>
          </cell>
          <cell r="R11497">
            <v>362076</v>
          </cell>
          <cell r="S11497"/>
          <cell r="T11497"/>
          <cell r="U11497"/>
          <cell r="V11497"/>
          <cell r="W11497">
            <v>238653</v>
          </cell>
          <cell r="X11497">
            <v>948139</v>
          </cell>
          <cell r="Y11497">
            <v>16618</v>
          </cell>
          <cell r="Z11497">
            <v>7195</v>
          </cell>
          <cell r="AA11497">
            <v>196900</v>
          </cell>
          <cell r="AB11497">
            <v>111264</v>
          </cell>
          <cell r="AC11497">
            <v>206720</v>
          </cell>
          <cell r="AD11497">
            <v>2696843</v>
          </cell>
          <cell r="AE11497">
            <v>566522</v>
          </cell>
          <cell r="AF11497">
            <v>1076074</v>
          </cell>
          <cell r="AG11497">
            <v>1040345</v>
          </cell>
          <cell r="AH11497">
            <v>1070747</v>
          </cell>
          <cell r="AI11497">
            <v>2713005</v>
          </cell>
          <cell r="AJ11497">
            <v>2117175</v>
          </cell>
          <cell r="AK11497">
            <v>118412</v>
          </cell>
          <cell r="AL11497"/>
          <cell r="AM11497"/>
          <cell r="AN11497"/>
        </row>
        <row r="11498">
          <cell r="E11498">
            <v>11497</v>
          </cell>
          <cell r="F11498">
            <v>2366522</v>
          </cell>
          <cell r="G11498">
            <v>1214451</v>
          </cell>
          <cell r="H11498"/>
          <cell r="I11498">
            <v>5603031</v>
          </cell>
          <cell r="J11498"/>
          <cell r="K11498">
            <v>1828001</v>
          </cell>
          <cell r="L11498">
            <v>2946727</v>
          </cell>
          <cell r="M11498"/>
          <cell r="N11498">
            <v>1006736</v>
          </cell>
          <cell r="O11498">
            <v>991427</v>
          </cell>
          <cell r="P11498">
            <v>1005224</v>
          </cell>
          <cell r="Q11498">
            <v>1711403</v>
          </cell>
          <cell r="R11498">
            <v>2208370</v>
          </cell>
          <cell r="S11498"/>
          <cell r="T11498"/>
          <cell r="U11498"/>
          <cell r="V11498"/>
          <cell r="W11498">
            <v>895830</v>
          </cell>
          <cell r="X11498">
            <v>1217748</v>
          </cell>
          <cell r="Y11498"/>
          <cell r="Z11498">
            <v>838068</v>
          </cell>
          <cell r="AA11498">
            <v>313065</v>
          </cell>
          <cell r="AB11498">
            <v>104469</v>
          </cell>
          <cell r="AC11498">
            <v>817541</v>
          </cell>
          <cell r="AD11498">
            <v>1326714</v>
          </cell>
          <cell r="AE11498">
            <v>748406</v>
          </cell>
          <cell r="AF11498">
            <v>1127807</v>
          </cell>
          <cell r="AG11498">
            <v>1736578</v>
          </cell>
          <cell r="AH11498">
            <v>1401667</v>
          </cell>
          <cell r="AI11498">
            <v>2504315</v>
          </cell>
          <cell r="AJ11498">
            <v>2560176</v>
          </cell>
          <cell r="AK11498"/>
          <cell r="AL11498"/>
          <cell r="AM11498"/>
          <cell r="AN11498"/>
        </row>
        <row r="11499">
          <cell r="E11499">
            <v>11498</v>
          </cell>
          <cell r="F11499">
            <v>1929917</v>
          </cell>
          <cell r="G11499">
            <v>2647953</v>
          </cell>
          <cell r="H11499"/>
          <cell r="I11499">
            <v>1026769</v>
          </cell>
          <cell r="J11499"/>
          <cell r="K11499">
            <v>2982475</v>
          </cell>
          <cell r="L11499">
            <v>1439609</v>
          </cell>
          <cell r="M11499"/>
          <cell r="N11499">
            <v>455990</v>
          </cell>
          <cell r="O11499">
            <v>959261</v>
          </cell>
          <cell r="P11499">
            <v>3167328</v>
          </cell>
          <cell r="Q11499">
            <v>362782</v>
          </cell>
          <cell r="R11499">
            <v>1467346</v>
          </cell>
          <cell r="S11499"/>
          <cell r="T11499"/>
          <cell r="U11499"/>
          <cell r="V11499"/>
          <cell r="W11499">
            <v>1222383</v>
          </cell>
          <cell r="X11499">
            <v>1547200</v>
          </cell>
          <cell r="Y11499">
            <v>191573</v>
          </cell>
          <cell r="Z11499">
            <v>1362724</v>
          </cell>
          <cell r="AA11499">
            <v>234297</v>
          </cell>
          <cell r="AB11499">
            <v>166641</v>
          </cell>
          <cell r="AC11499">
            <v>1236622</v>
          </cell>
          <cell r="AD11499">
            <v>625025</v>
          </cell>
          <cell r="AE11499">
            <v>1095130</v>
          </cell>
          <cell r="AF11499">
            <v>2744210</v>
          </cell>
          <cell r="AG11499">
            <v>2613716</v>
          </cell>
          <cell r="AH11499">
            <v>1543453</v>
          </cell>
          <cell r="AI11499">
            <v>1288317</v>
          </cell>
          <cell r="AJ11499">
            <v>657064</v>
          </cell>
          <cell r="AK11499">
            <v>2428518</v>
          </cell>
          <cell r="AL11499"/>
          <cell r="AM11499">
            <v>7294101</v>
          </cell>
          <cell r="AN11499">
            <v>7630105</v>
          </cell>
        </row>
        <row r="11500">
          <cell r="E11500">
            <v>11499</v>
          </cell>
          <cell r="F11500">
            <v>859</v>
          </cell>
          <cell r="G11500">
            <v>16662</v>
          </cell>
          <cell r="H11500"/>
          <cell r="I11500">
            <v>591</v>
          </cell>
          <cell r="J11500"/>
          <cell r="K11500">
            <v>19085</v>
          </cell>
          <cell r="L11500">
            <v>282829</v>
          </cell>
          <cell r="M11500"/>
          <cell r="N11500"/>
          <cell r="O11500"/>
          <cell r="P11500"/>
          <cell r="Q11500"/>
          <cell r="R11500"/>
          <cell r="S11500"/>
          <cell r="T11500"/>
          <cell r="U11500"/>
          <cell r="V11500"/>
          <cell r="W11500">
            <v>513346</v>
          </cell>
          <cell r="X11500"/>
          <cell r="Y11500"/>
          <cell r="Z11500"/>
          <cell r="AA11500"/>
          <cell r="AB11500"/>
          <cell r="AC11500"/>
          <cell r="AD11500">
            <v>64677</v>
          </cell>
          <cell r="AE11500">
            <v>34122</v>
          </cell>
          <cell r="AF11500">
            <v>31957</v>
          </cell>
          <cell r="AG11500">
            <v>448093</v>
          </cell>
          <cell r="AH11500"/>
          <cell r="AI11500"/>
          <cell r="AJ11500">
            <v>253094</v>
          </cell>
          <cell r="AK11500"/>
          <cell r="AL11500"/>
          <cell r="AM11500"/>
          <cell r="AN11500"/>
        </row>
        <row r="11501">
          <cell r="E11501">
            <v>11500</v>
          </cell>
          <cell r="F11501">
            <v>124683</v>
          </cell>
          <cell r="G11501">
            <v>376921</v>
          </cell>
          <cell r="H11501"/>
          <cell r="I11501">
            <v>545383</v>
          </cell>
          <cell r="J11501"/>
          <cell r="K11501">
            <v>974357</v>
          </cell>
          <cell r="L11501">
            <v>175683</v>
          </cell>
          <cell r="M11501"/>
          <cell r="N11501"/>
          <cell r="O11501">
            <v>2987373</v>
          </cell>
          <cell r="P11501"/>
          <cell r="Q11501"/>
          <cell r="R11501"/>
          <cell r="S11501"/>
          <cell r="T11501"/>
          <cell r="U11501"/>
          <cell r="V11501"/>
          <cell r="W11501">
            <v>570034</v>
          </cell>
          <cell r="X11501">
            <v>12066</v>
          </cell>
          <cell r="Y11501"/>
          <cell r="Z11501"/>
          <cell r="AA11501"/>
          <cell r="AB11501"/>
          <cell r="AC11501"/>
          <cell r="AD11501">
            <v>426087</v>
          </cell>
          <cell r="AE11501">
            <v>398890</v>
          </cell>
          <cell r="AF11501">
            <v>409500</v>
          </cell>
          <cell r="AG11501">
            <v>492957</v>
          </cell>
          <cell r="AH11501">
            <v>680711</v>
          </cell>
          <cell r="AI11501"/>
          <cell r="AJ11501"/>
          <cell r="AK11501"/>
          <cell r="AL11501"/>
          <cell r="AM11501"/>
          <cell r="AN11501"/>
        </row>
        <row r="11502">
          <cell r="E11502">
            <v>11501</v>
          </cell>
          <cell r="F11502"/>
          <cell r="G11502"/>
          <cell r="H11502"/>
          <cell r="I11502"/>
          <cell r="J11502"/>
          <cell r="K11502"/>
          <cell r="L11502">
            <v>174598</v>
          </cell>
          <cell r="M11502"/>
          <cell r="N11502"/>
          <cell r="O11502"/>
          <cell r="P11502"/>
          <cell r="Q11502"/>
          <cell r="R11502"/>
          <cell r="S11502"/>
          <cell r="T11502"/>
          <cell r="U11502"/>
          <cell r="V11502"/>
          <cell r="W11502"/>
          <cell r="X11502"/>
          <cell r="Y11502"/>
          <cell r="Z11502"/>
          <cell r="AA11502"/>
          <cell r="AB11502"/>
          <cell r="AC11502">
            <v>993772</v>
          </cell>
          <cell r="AD11502"/>
          <cell r="AE11502"/>
          <cell r="AF11502"/>
          <cell r="AG11502"/>
          <cell r="AH11502"/>
          <cell r="AI11502"/>
          <cell r="AJ11502"/>
          <cell r="AK11502"/>
          <cell r="AL11502"/>
          <cell r="AM11502"/>
          <cell r="AN11502">
            <v>2541760</v>
          </cell>
        </row>
        <row r="11503">
          <cell r="E11503">
            <v>11502</v>
          </cell>
          <cell r="F11503">
            <v>11563594</v>
          </cell>
          <cell r="G11503">
            <v>14748880</v>
          </cell>
          <cell r="H11503">
            <v>1457411</v>
          </cell>
          <cell r="I11503">
            <v>35587902</v>
          </cell>
          <cell r="J11503"/>
          <cell r="K11503">
            <v>24757260</v>
          </cell>
          <cell r="L11503">
            <v>23608973</v>
          </cell>
          <cell r="M11503">
            <v>2303543</v>
          </cell>
          <cell r="N11503">
            <v>9330225</v>
          </cell>
          <cell r="O11503">
            <v>12787737</v>
          </cell>
          <cell r="P11503">
            <v>20948326</v>
          </cell>
          <cell r="Q11503">
            <v>15913620</v>
          </cell>
          <cell r="R11503">
            <v>20040110</v>
          </cell>
          <cell r="S11503"/>
          <cell r="T11503">
            <v>2955243</v>
          </cell>
          <cell r="U11503">
            <v>240613</v>
          </cell>
          <cell r="V11503"/>
          <cell r="W11503">
            <v>16310968</v>
          </cell>
          <cell r="X11503">
            <v>6569302</v>
          </cell>
          <cell r="Y11503"/>
          <cell r="Z11503">
            <v>10611397</v>
          </cell>
          <cell r="AA11503">
            <v>1578018</v>
          </cell>
          <cell r="AB11503">
            <v>1201858</v>
          </cell>
          <cell r="AC11503">
            <v>5957168</v>
          </cell>
          <cell r="AD11503">
            <v>19522208</v>
          </cell>
          <cell r="AE11503">
            <v>19198062</v>
          </cell>
          <cell r="AF11503">
            <v>16725164</v>
          </cell>
          <cell r="AG11503">
            <v>18321190</v>
          </cell>
          <cell r="AH11503">
            <v>12604431</v>
          </cell>
          <cell r="AI11503">
            <v>14686380</v>
          </cell>
          <cell r="AJ11503">
            <v>15504838</v>
          </cell>
          <cell r="AK11503"/>
          <cell r="AL11503">
            <v>6252920</v>
          </cell>
          <cell r="AM11503">
            <v>7849722</v>
          </cell>
          <cell r="AN11503">
            <v>7309302</v>
          </cell>
        </row>
        <row r="11504">
          <cell r="E11504">
            <v>11503</v>
          </cell>
          <cell r="F11504">
            <v>7130798</v>
          </cell>
          <cell r="G11504">
            <v>9879657</v>
          </cell>
          <cell r="H11504"/>
          <cell r="I11504">
            <v>16337049</v>
          </cell>
          <cell r="J11504"/>
          <cell r="K11504">
            <v>12552747</v>
          </cell>
          <cell r="L11504">
            <v>14376566</v>
          </cell>
          <cell r="M11504"/>
          <cell r="N11504">
            <v>1589018</v>
          </cell>
          <cell r="O11504">
            <v>2725975</v>
          </cell>
          <cell r="P11504">
            <v>56623089</v>
          </cell>
          <cell r="Q11504">
            <v>1641838</v>
          </cell>
          <cell r="R11504">
            <v>5027565</v>
          </cell>
          <cell r="S11504"/>
          <cell r="T11504"/>
          <cell r="U11504"/>
          <cell r="V11504"/>
          <cell r="W11504">
            <v>10520952</v>
          </cell>
          <cell r="X11504">
            <v>7005017</v>
          </cell>
          <cell r="Y11504"/>
          <cell r="Z11504">
            <v>6028747</v>
          </cell>
          <cell r="AA11504">
            <v>2767883</v>
          </cell>
          <cell r="AB11504">
            <v>236681</v>
          </cell>
          <cell r="AC11504">
            <v>7323187</v>
          </cell>
          <cell r="AD11504">
            <v>8942549</v>
          </cell>
          <cell r="AE11504">
            <v>7041887</v>
          </cell>
          <cell r="AF11504">
            <v>8743400</v>
          </cell>
          <cell r="AG11504">
            <v>10161995</v>
          </cell>
          <cell r="AH11504">
            <v>18838934</v>
          </cell>
          <cell r="AI11504">
            <v>853988</v>
          </cell>
          <cell r="AJ11504">
            <v>1052208</v>
          </cell>
          <cell r="AK11504"/>
          <cell r="AL11504"/>
          <cell r="AM11504">
            <v>609486</v>
          </cell>
          <cell r="AN11504">
            <v>23464</v>
          </cell>
        </row>
        <row r="11505">
          <cell r="E11505">
            <v>11504</v>
          </cell>
          <cell r="F11505"/>
          <cell r="G11505"/>
          <cell r="H11505"/>
          <cell r="I11505"/>
          <cell r="J11505"/>
          <cell r="K11505"/>
          <cell r="L11505"/>
          <cell r="M11505"/>
          <cell r="N11505"/>
          <cell r="O11505"/>
          <cell r="P11505"/>
          <cell r="Q11505"/>
          <cell r="R11505"/>
          <cell r="S11505"/>
          <cell r="T11505"/>
          <cell r="U11505"/>
          <cell r="V11505"/>
          <cell r="W11505"/>
          <cell r="X11505"/>
          <cell r="Y11505"/>
          <cell r="Z11505"/>
          <cell r="AA11505"/>
          <cell r="AB11505"/>
          <cell r="AC11505"/>
          <cell r="AD11505"/>
          <cell r="AE11505"/>
          <cell r="AF11505"/>
          <cell r="AG11505"/>
          <cell r="AH11505"/>
          <cell r="AI11505"/>
          <cell r="AJ11505"/>
          <cell r="AK11505"/>
          <cell r="AL11505"/>
          <cell r="AM11505"/>
          <cell r="AN11505"/>
        </row>
        <row r="11506">
          <cell r="E11506">
            <v>11505</v>
          </cell>
          <cell r="F11506">
            <v>37193984</v>
          </cell>
          <cell r="G11506">
            <v>47889496</v>
          </cell>
          <cell r="H11506">
            <v>1457411</v>
          </cell>
          <cell r="I11506">
            <v>109358072</v>
          </cell>
          <cell r="J11506"/>
          <cell r="K11506">
            <v>75597196</v>
          </cell>
          <cell r="L11506">
            <v>74025878</v>
          </cell>
          <cell r="M11506">
            <v>2303543</v>
          </cell>
          <cell r="N11506">
            <v>22887507</v>
          </cell>
          <cell r="O11506">
            <v>84366301</v>
          </cell>
          <cell r="P11506">
            <v>102995741</v>
          </cell>
          <cell r="Q11506">
            <v>34969846</v>
          </cell>
          <cell r="R11506">
            <v>44805916</v>
          </cell>
          <cell r="S11506"/>
          <cell r="T11506">
            <v>2955243</v>
          </cell>
          <cell r="U11506">
            <v>240613</v>
          </cell>
          <cell r="V11506"/>
          <cell r="W11506">
            <v>48076284</v>
          </cell>
          <cell r="X11506">
            <v>27051818</v>
          </cell>
          <cell r="Y11506">
            <v>248530</v>
          </cell>
          <cell r="Z11506">
            <v>23187244</v>
          </cell>
          <cell r="AA11506">
            <v>5959087</v>
          </cell>
          <cell r="AB11506">
            <v>2452237</v>
          </cell>
          <cell r="AC11506">
            <v>21758476</v>
          </cell>
          <cell r="AD11506">
            <v>57505338</v>
          </cell>
          <cell r="AE11506">
            <v>48456389</v>
          </cell>
          <cell r="AF11506">
            <v>53825330</v>
          </cell>
          <cell r="AG11506">
            <v>58077762</v>
          </cell>
          <cell r="AH11506">
            <v>57822901</v>
          </cell>
          <cell r="AI11506">
            <v>37541646</v>
          </cell>
          <cell r="AJ11506">
            <v>35234551</v>
          </cell>
          <cell r="AK11506">
            <v>3750231</v>
          </cell>
          <cell r="AL11506">
            <v>6252920</v>
          </cell>
          <cell r="AM11506">
            <v>19060493</v>
          </cell>
          <cell r="AN11506">
            <v>18437880</v>
          </cell>
        </row>
        <row r="11507">
          <cell r="E11507">
            <v>11506</v>
          </cell>
          <cell r="F11507">
            <v>19647344</v>
          </cell>
          <cell r="G11507">
            <v>15961536</v>
          </cell>
          <cell r="H11507"/>
          <cell r="I11507">
            <v>30361941</v>
          </cell>
          <cell r="J11507"/>
          <cell r="K11507">
            <v>53515056</v>
          </cell>
          <cell r="L11507">
            <v>18479383</v>
          </cell>
          <cell r="M11507"/>
          <cell r="N11507">
            <v>14301748</v>
          </cell>
          <cell r="O11507">
            <v>13697727</v>
          </cell>
          <cell r="P11507">
            <v>14787432</v>
          </cell>
          <cell r="Q11507">
            <v>33173675</v>
          </cell>
          <cell r="R11507">
            <v>19821719</v>
          </cell>
          <cell r="S11507"/>
          <cell r="T11507"/>
          <cell r="U11507"/>
          <cell r="V11507"/>
          <cell r="W11507">
            <v>16861353</v>
          </cell>
          <cell r="X11507">
            <v>12100146</v>
          </cell>
          <cell r="Y11507"/>
          <cell r="Z11507">
            <v>8107676</v>
          </cell>
          <cell r="AA11507">
            <v>624799</v>
          </cell>
          <cell r="AB11507">
            <v>1342036</v>
          </cell>
          <cell r="AC11507">
            <v>7132527</v>
          </cell>
          <cell r="AD11507">
            <v>18677354</v>
          </cell>
          <cell r="AE11507">
            <v>16368269</v>
          </cell>
          <cell r="AF11507">
            <v>28854971</v>
          </cell>
          <cell r="AG11507">
            <v>35137576</v>
          </cell>
          <cell r="AH11507">
            <v>16860905</v>
          </cell>
          <cell r="AI11507">
            <v>30620692</v>
          </cell>
          <cell r="AJ11507">
            <v>25425954</v>
          </cell>
          <cell r="AK11507"/>
          <cell r="AL11507"/>
          <cell r="AM11507"/>
          <cell r="AN11507"/>
        </row>
        <row r="11508">
          <cell r="E11508">
            <v>11507</v>
          </cell>
          <cell r="F11508">
            <v>596194</v>
          </cell>
          <cell r="G11508"/>
          <cell r="H11508"/>
          <cell r="I11508">
            <v>19827</v>
          </cell>
          <cell r="J11508"/>
          <cell r="K11508">
            <v>2271606</v>
          </cell>
          <cell r="L11508">
            <v>486738</v>
          </cell>
          <cell r="M11508"/>
          <cell r="N11508"/>
          <cell r="O11508">
            <v>1076671</v>
          </cell>
          <cell r="P11508"/>
          <cell r="Q11508">
            <v>204553</v>
          </cell>
          <cell r="R11508">
            <v>637880</v>
          </cell>
          <cell r="S11508"/>
          <cell r="T11508"/>
          <cell r="U11508"/>
          <cell r="V11508"/>
          <cell r="W11508">
            <v>1312599</v>
          </cell>
          <cell r="X11508">
            <v>545666</v>
          </cell>
          <cell r="Y11508"/>
          <cell r="Z11508">
            <v>1745351</v>
          </cell>
          <cell r="AA11508">
            <v>214301</v>
          </cell>
          <cell r="AB11508">
            <v>43656</v>
          </cell>
          <cell r="AC11508">
            <v>155846</v>
          </cell>
          <cell r="AD11508">
            <v>1905316</v>
          </cell>
          <cell r="AE11508">
            <v>127145</v>
          </cell>
          <cell r="AF11508">
            <v>445473</v>
          </cell>
          <cell r="AG11508">
            <v>35551</v>
          </cell>
          <cell r="AH11508">
            <v>1001743</v>
          </cell>
          <cell r="AI11508">
            <v>1527112</v>
          </cell>
          <cell r="AJ11508">
            <v>410354</v>
          </cell>
          <cell r="AK11508"/>
          <cell r="AL11508"/>
          <cell r="AM11508"/>
          <cell r="AN11508">
            <v>89118</v>
          </cell>
        </row>
        <row r="11509">
          <cell r="E11509">
            <v>11508</v>
          </cell>
          <cell r="F11509">
            <v>1057679</v>
          </cell>
          <cell r="G11509">
            <v>1449292</v>
          </cell>
          <cell r="H11509"/>
          <cell r="I11509">
            <v>1132922</v>
          </cell>
          <cell r="J11509"/>
          <cell r="K11509">
            <v>1318337</v>
          </cell>
          <cell r="L11509">
            <v>9164219</v>
          </cell>
          <cell r="M11509"/>
          <cell r="N11509">
            <v>3990200</v>
          </cell>
          <cell r="O11509">
            <v>2604182</v>
          </cell>
          <cell r="P11509">
            <v>1620115</v>
          </cell>
          <cell r="Q11509">
            <v>2243822</v>
          </cell>
          <cell r="R11509">
            <v>5115545</v>
          </cell>
          <cell r="S11509"/>
          <cell r="T11509"/>
          <cell r="U11509"/>
          <cell r="V11509"/>
          <cell r="W11509"/>
          <cell r="X11509">
            <v>774598</v>
          </cell>
          <cell r="Y11509"/>
          <cell r="Z11509">
            <v>60957</v>
          </cell>
          <cell r="AA11509"/>
          <cell r="AB11509"/>
          <cell r="AC11509">
            <v>260911</v>
          </cell>
          <cell r="AD11509">
            <v>3236834</v>
          </cell>
          <cell r="AE11509">
            <v>540781</v>
          </cell>
          <cell r="AF11509">
            <v>3400382</v>
          </cell>
          <cell r="AG11509">
            <v>1852668</v>
          </cell>
          <cell r="AH11509">
            <v>13893817</v>
          </cell>
          <cell r="AI11509">
            <v>6167793</v>
          </cell>
          <cell r="AJ11509">
            <v>4577953</v>
          </cell>
          <cell r="AK11509"/>
          <cell r="AL11509"/>
          <cell r="AM11509"/>
          <cell r="AN11509">
            <v>632935</v>
          </cell>
        </row>
        <row r="11510">
          <cell r="E11510">
            <v>11509</v>
          </cell>
          <cell r="F11510"/>
          <cell r="G11510">
            <v>415322</v>
          </cell>
          <cell r="H11510"/>
          <cell r="I11510">
            <v>379235</v>
          </cell>
          <cell r="J11510"/>
          <cell r="K11510">
            <v>286247</v>
          </cell>
          <cell r="L11510">
            <v>856567</v>
          </cell>
          <cell r="M11510"/>
          <cell r="N11510"/>
          <cell r="O11510">
            <v>1569784</v>
          </cell>
          <cell r="P11510">
            <v>207388</v>
          </cell>
          <cell r="Q11510">
            <v>217989</v>
          </cell>
          <cell r="R11510">
            <v>91460</v>
          </cell>
          <cell r="S11510"/>
          <cell r="T11510"/>
          <cell r="U11510"/>
          <cell r="V11510"/>
          <cell r="W11510">
            <v>724745</v>
          </cell>
          <cell r="X11510"/>
          <cell r="Y11510"/>
          <cell r="Z11510"/>
          <cell r="AA11510">
            <v>15530</v>
          </cell>
          <cell r="AB11510"/>
          <cell r="AC11510">
            <v>94720</v>
          </cell>
          <cell r="AD11510">
            <v>290040</v>
          </cell>
          <cell r="AE11510"/>
          <cell r="AF11510">
            <v>825809</v>
          </cell>
          <cell r="AG11510"/>
          <cell r="AH11510">
            <v>689581</v>
          </cell>
          <cell r="AI11510">
            <v>4017356</v>
          </cell>
          <cell r="AJ11510">
            <v>1319609</v>
          </cell>
          <cell r="AK11510">
            <v>668468</v>
          </cell>
          <cell r="AL11510"/>
          <cell r="AM11510"/>
          <cell r="AN11510"/>
        </row>
        <row r="11511">
          <cell r="E11511">
            <v>11510</v>
          </cell>
          <cell r="F11511">
            <v>27773820</v>
          </cell>
          <cell r="G11511">
            <v>29041713</v>
          </cell>
          <cell r="H11511"/>
          <cell r="I11511">
            <v>89850047</v>
          </cell>
          <cell r="J11511"/>
          <cell r="K11511">
            <v>65277726</v>
          </cell>
          <cell r="L11511">
            <v>66373517</v>
          </cell>
          <cell r="M11511"/>
          <cell r="N11511">
            <v>44521000</v>
          </cell>
          <cell r="O11511">
            <v>30665592</v>
          </cell>
          <cell r="P11511">
            <v>68900550</v>
          </cell>
          <cell r="Q11511">
            <v>47286671</v>
          </cell>
          <cell r="R11511">
            <v>58819870</v>
          </cell>
          <cell r="S11511"/>
          <cell r="T11511">
            <v>5630030</v>
          </cell>
          <cell r="U11511">
            <v>2165262</v>
          </cell>
          <cell r="V11511"/>
          <cell r="W11511">
            <v>33817357</v>
          </cell>
          <cell r="X11511">
            <v>26715769</v>
          </cell>
          <cell r="Y11511"/>
          <cell r="Z11511">
            <v>16125385</v>
          </cell>
          <cell r="AA11511">
            <v>2897546</v>
          </cell>
          <cell r="AB11511">
            <v>2298506</v>
          </cell>
          <cell r="AC11511">
            <v>12494425</v>
          </cell>
          <cell r="AD11511">
            <v>48073156</v>
          </cell>
          <cell r="AE11511">
            <v>19143157</v>
          </cell>
          <cell r="AF11511">
            <v>36972921</v>
          </cell>
          <cell r="AG11511">
            <v>49959769</v>
          </cell>
          <cell r="AH11511">
            <v>23754695</v>
          </cell>
          <cell r="AI11511">
            <v>48007145</v>
          </cell>
          <cell r="AJ11511">
            <v>30152611</v>
          </cell>
          <cell r="AK11511"/>
          <cell r="AL11511"/>
          <cell r="AM11511"/>
          <cell r="AN11511"/>
        </row>
        <row r="11512">
          <cell r="E11512">
            <v>11511</v>
          </cell>
          <cell r="F11512">
            <v>30264051</v>
          </cell>
          <cell r="G11512">
            <v>34701381</v>
          </cell>
          <cell r="H11512"/>
          <cell r="I11512">
            <v>85224959</v>
          </cell>
          <cell r="J11512"/>
          <cell r="K11512">
            <v>82011720</v>
          </cell>
          <cell r="L11512">
            <v>72860822</v>
          </cell>
          <cell r="M11512"/>
          <cell r="N11512">
            <v>50191045</v>
          </cell>
          <cell r="O11512">
            <v>34363204</v>
          </cell>
          <cell r="P11512">
            <v>86931296</v>
          </cell>
          <cell r="Q11512">
            <v>56623234</v>
          </cell>
          <cell r="R11512">
            <v>77180894</v>
          </cell>
          <cell r="S11512"/>
          <cell r="T11512">
            <v>5021785</v>
          </cell>
          <cell r="U11512">
            <v>702931</v>
          </cell>
          <cell r="V11512"/>
          <cell r="W11512">
            <v>36600225</v>
          </cell>
          <cell r="X11512">
            <v>27744244</v>
          </cell>
          <cell r="Y11512"/>
          <cell r="Z11512">
            <v>18167116</v>
          </cell>
          <cell r="AA11512">
            <v>1588420</v>
          </cell>
          <cell r="AB11512">
            <v>3768729</v>
          </cell>
          <cell r="AC11512">
            <v>15219981</v>
          </cell>
          <cell r="AD11512">
            <v>51676205</v>
          </cell>
          <cell r="AE11512">
            <v>24102833</v>
          </cell>
          <cell r="AF11512">
            <v>41056577</v>
          </cell>
          <cell r="AG11512">
            <v>60768515</v>
          </cell>
          <cell r="AH11512">
            <v>28067423</v>
          </cell>
          <cell r="AI11512">
            <v>64014060</v>
          </cell>
          <cell r="AJ11512">
            <v>33073389</v>
          </cell>
          <cell r="AK11512">
            <v>2578560</v>
          </cell>
          <cell r="AL11512"/>
          <cell r="AM11512"/>
          <cell r="AN11512"/>
        </row>
        <row r="11513">
          <cell r="E11513">
            <v>11512</v>
          </cell>
          <cell r="F11513"/>
          <cell r="G11513"/>
          <cell r="H11513"/>
          <cell r="I11513"/>
          <cell r="J11513"/>
          <cell r="K11513"/>
          <cell r="L11513"/>
          <cell r="M11513"/>
          <cell r="N11513"/>
          <cell r="O11513"/>
          <cell r="P11513"/>
          <cell r="Q11513"/>
          <cell r="R11513"/>
          <cell r="S11513"/>
          <cell r="T11513"/>
          <cell r="U11513"/>
          <cell r="V11513"/>
          <cell r="W11513"/>
          <cell r="X11513"/>
          <cell r="Y11513"/>
          <cell r="Z11513"/>
          <cell r="AA11513"/>
          <cell r="AB11513"/>
          <cell r="AC11513"/>
          <cell r="AD11513"/>
          <cell r="AE11513"/>
          <cell r="AF11513"/>
          <cell r="AG11513"/>
          <cell r="AH11513"/>
          <cell r="AI11513"/>
          <cell r="AJ11513"/>
          <cell r="AK11513"/>
          <cell r="AL11513"/>
          <cell r="AM11513"/>
          <cell r="AN11513"/>
        </row>
        <row r="11514">
          <cell r="E11514">
            <v>11513</v>
          </cell>
          <cell r="F11514">
            <v>212278</v>
          </cell>
          <cell r="G11514"/>
          <cell r="H11514"/>
          <cell r="I11514">
            <v>144668</v>
          </cell>
          <cell r="J11514"/>
          <cell r="K11514">
            <v>117293</v>
          </cell>
          <cell r="L11514">
            <v>269585</v>
          </cell>
          <cell r="M11514"/>
          <cell r="N11514">
            <v>146952</v>
          </cell>
          <cell r="O11514">
            <v>177794</v>
          </cell>
          <cell r="P11514">
            <v>359206</v>
          </cell>
          <cell r="Q11514">
            <v>142666</v>
          </cell>
          <cell r="R11514">
            <v>214931</v>
          </cell>
          <cell r="S11514"/>
          <cell r="T11514"/>
          <cell r="U11514"/>
          <cell r="V11514"/>
          <cell r="W11514">
            <v>155203</v>
          </cell>
          <cell r="X11514">
            <v>413798</v>
          </cell>
          <cell r="Y11514"/>
          <cell r="Z11514">
            <v>107268</v>
          </cell>
          <cell r="AA11514">
            <v>100980</v>
          </cell>
          <cell r="AB11514">
            <v>16088</v>
          </cell>
          <cell r="AC11514">
            <v>227023</v>
          </cell>
          <cell r="AD11514">
            <v>184772</v>
          </cell>
          <cell r="AE11514">
            <v>113433</v>
          </cell>
          <cell r="AF11514">
            <v>83756</v>
          </cell>
          <cell r="AG11514">
            <v>137497</v>
          </cell>
          <cell r="AH11514">
            <v>226560</v>
          </cell>
          <cell r="AI11514">
            <v>616899</v>
          </cell>
          <cell r="AJ11514"/>
          <cell r="AK11514"/>
          <cell r="AL11514"/>
          <cell r="AM11514"/>
          <cell r="AN11514"/>
        </row>
        <row r="11515">
          <cell r="E11515">
            <v>11514</v>
          </cell>
          <cell r="F11515">
            <v>9197578</v>
          </cell>
          <cell r="G11515">
            <v>7703522</v>
          </cell>
          <cell r="H11515">
            <v>1158339</v>
          </cell>
          <cell r="I11515">
            <v>27622426</v>
          </cell>
          <cell r="J11515"/>
          <cell r="K11515">
            <v>18247978</v>
          </cell>
          <cell r="L11515">
            <v>19394173</v>
          </cell>
          <cell r="M11515"/>
          <cell r="N11515">
            <v>12629394</v>
          </cell>
          <cell r="O11515">
            <v>9511076</v>
          </cell>
          <cell r="P11515">
            <v>21870514</v>
          </cell>
          <cell r="Q11515">
            <v>17328176</v>
          </cell>
          <cell r="R11515">
            <v>17347509</v>
          </cell>
          <cell r="S11515"/>
          <cell r="T11515">
            <v>1001036</v>
          </cell>
          <cell r="U11515"/>
          <cell r="V11515"/>
          <cell r="W11515">
            <v>8820677</v>
          </cell>
          <cell r="X11515">
            <v>6249116</v>
          </cell>
          <cell r="Y11515"/>
          <cell r="Z11515">
            <v>3225018</v>
          </cell>
          <cell r="AA11515">
            <v>667580</v>
          </cell>
          <cell r="AB11515">
            <v>808088</v>
          </cell>
          <cell r="AC11515">
            <v>4520247</v>
          </cell>
          <cell r="AD11515">
            <v>15261303</v>
          </cell>
          <cell r="AE11515">
            <v>9406465</v>
          </cell>
          <cell r="AF11515">
            <v>9288659</v>
          </cell>
          <cell r="AG11515">
            <v>11921507</v>
          </cell>
          <cell r="AH11515">
            <v>9501280</v>
          </cell>
          <cell r="AI11515">
            <v>19020258</v>
          </cell>
          <cell r="AJ11515">
            <v>8280439</v>
          </cell>
          <cell r="AK11515"/>
          <cell r="AL11515"/>
          <cell r="AM11515">
            <v>5457233</v>
          </cell>
          <cell r="AN11515">
            <v>2399098</v>
          </cell>
        </row>
        <row r="11516">
          <cell r="E11516">
            <v>11515</v>
          </cell>
          <cell r="F11516">
            <v>193112</v>
          </cell>
          <cell r="G11516">
            <v>1245851</v>
          </cell>
          <cell r="H11516"/>
          <cell r="I11516">
            <v>35156197</v>
          </cell>
          <cell r="J11516"/>
          <cell r="K11516">
            <v>674387</v>
          </cell>
          <cell r="L11516">
            <v>8908800</v>
          </cell>
          <cell r="M11516"/>
          <cell r="N11516">
            <v>1355837</v>
          </cell>
          <cell r="O11516">
            <v>6430616</v>
          </cell>
          <cell r="P11516">
            <v>3242052</v>
          </cell>
          <cell r="Q11516">
            <v>1441118</v>
          </cell>
          <cell r="R11516">
            <v>3674096</v>
          </cell>
          <cell r="S11516"/>
          <cell r="T11516"/>
          <cell r="U11516"/>
          <cell r="V11516"/>
          <cell r="W11516">
            <v>1098405</v>
          </cell>
          <cell r="X11516">
            <v>1401476</v>
          </cell>
          <cell r="Y11516"/>
          <cell r="Z11516"/>
          <cell r="AA11516">
            <v>88265</v>
          </cell>
          <cell r="AB11516">
            <v>278074</v>
          </cell>
          <cell r="AC11516">
            <v>1786083</v>
          </cell>
          <cell r="AD11516">
            <v>3750912</v>
          </cell>
          <cell r="AE11516">
            <v>36447687</v>
          </cell>
          <cell r="AF11516">
            <v>19343488</v>
          </cell>
          <cell r="AG11516">
            <v>460519</v>
          </cell>
          <cell r="AH11516">
            <v>43061208</v>
          </cell>
          <cell r="AI11516">
            <v>93138</v>
          </cell>
          <cell r="AJ11516">
            <v>8853011</v>
          </cell>
          <cell r="AK11516"/>
          <cell r="AL11516"/>
          <cell r="AM11516">
            <v>44118</v>
          </cell>
          <cell r="AN11516">
            <v>3978</v>
          </cell>
        </row>
        <row r="11517">
          <cell r="E11517">
            <v>11516</v>
          </cell>
          <cell r="F11517"/>
          <cell r="G11517">
            <v>-819</v>
          </cell>
          <cell r="H11517"/>
          <cell r="I11517"/>
          <cell r="J11517"/>
          <cell r="K11517"/>
          <cell r="L11517"/>
          <cell r="M11517"/>
          <cell r="N11517">
            <v>-23019</v>
          </cell>
          <cell r="O11517"/>
          <cell r="P11517"/>
          <cell r="Q11517"/>
          <cell r="R11517"/>
          <cell r="S11517"/>
          <cell r="T11517"/>
          <cell r="U11517"/>
          <cell r="V11517"/>
          <cell r="W11517"/>
          <cell r="X11517"/>
          <cell r="Y11517"/>
          <cell r="Z11517"/>
          <cell r="AA11517"/>
          <cell r="AB11517"/>
          <cell r="AC11517"/>
          <cell r="AD11517"/>
          <cell r="AE11517"/>
          <cell r="AF11517"/>
          <cell r="AG11517"/>
          <cell r="AH11517"/>
          <cell r="AI11517"/>
          <cell r="AJ11517"/>
          <cell r="AK11517"/>
          <cell r="AL11517"/>
          <cell r="AM11517"/>
          <cell r="AN11517"/>
        </row>
        <row r="11518">
          <cell r="E11518">
            <v>11517</v>
          </cell>
          <cell r="F11518">
            <v>88942056</v>
          </cell>
          <cell r="G11518">
            <v>90517798</v>
          </cell>
          <cell r="H11518">
            <v>1158339</v>
          </cell>
          <cell r="I11518">
            <v>269892222</v>
          </cell>
          <cell r="J11518"/>
          <cell r="K11518">
            <v>223720350</v>
          </cell>
          <cell r="L11518">
            <v>196793804</v>
          </cell>
          <cell r="M11518"/>
          <cell r="N11518">
            <v>127113157</v>
          </cell>
          <cell r="O11518">
            <v>100096646</v>
          </cell>
          <cell r="P11518">
            <v>197918553</v>
          </cell>
          <cell r="Q11518">
            <v>158661904</v>
          </cell>
          <cell r="R11518">
            <v>182903904</v>
          </cell>
          <cell r="S11518"/>
          <cell r="T11518">
            <v>11652851</v>
          </cell>
          <cell r="U11518">
            <v>2868193</v>
          </cell>
          <cell r="V11518"/>
          <cell r="W11518">
            <v>99390564</v>
          </cell>
          <cell r="X11518">
            <v>75944813</v>
          </cell>
          <cell r="Y11518"/>
          <cell r="Z11518">
            <v>47538771</v>
          </cell>
          <cell r="AA11518">
            <v>6197421</v>
          </cell>
          <cell r="AB11518">
            <v>8555177</v>
          </cell>
          <cell r="AC11518">
            <v>41891763</v>
          </cell>
          <cell r="AD11518">
            <v>143055892</v>
          </cell>
          <cell r="AE11518">
            <v>106249770</v>
          </cell>
          <cell r="AF11518">
            <v>140272036</v>
          </cell>
          <cell r="AG11518">
            <v>160273602</v>
          </cell>
          <cell r="AH11518">
            <v>137057212</v>
          </cell>
          <cell r="AI11518">
            <v>174084453</v>
          </cell>
          <cell r="AJ11518">
            <v>112093320</v>
          </cell>
          <cell r="AK11518">
            <v>3247028</v>
          </cell>
          <cell r="AL11518"/>
          <cell r="AM11518">
            <v>5501351</v>
          </cell>
          <cell r="AN11518">
            <v>3125129</v>
          </cell>
        </row>
        <row r="11519">
          <cell r="E11519">
            <v>11518</v>
          </cell>
          <cell r="F11519">
            <v>1704149</v>
          </cell>
          <cell r="G11519">
            <v>6604932</v>
          </cell>
          <cell r="H11519"/>
          <cell r="I11519">
            <v>27138627</v>
          </cell>
          <cell r="J11519"/>
          <cell r="K11519">
            <v>13775426</v>
          </cell>
          <cell r="L11519">
            <v>7209002</v>
          </cell>
          <cell r="M11519"/>
          <cell r="N11519">
            <v>5093022</v>
          </cell>
          <cell r="O11519">
            <v>3958277</v>
          </cell>
          <cell r="P11519">
            <v>1906300</v>
          </cell>
          <cell r="Q11519">
            <v>7282588</v>
          </cell>
          <cell r="R11519">
            <v>4027135</v>
          </cell>
          <cell r="S11519"/>
          <cell r="T11519"/>
          <cell r="U11519"/>
          <cell r="V11519"/>
          <cell r="W11519">
            <v>3600785</v>
          </cell>
          <cell r="X11519">
            <v>751926</v>
          </cell>
          <cell r="Y11519"/>
          <cell r="Z11519">
            <v>2584404</v>
          </cell>
          <cell r="AA11519"/>
          <cell r="AB11519">
            <v>691681</v>
          </cell>
          <cell r="AC11519">
            <v>1241327</v>
          </cell>
          <cell r="AD11519">
            <v>5344819</v>
          </cell>
          <cell r="AE11519">
            <v>3996630</v>
          </cell>
          <cell r="AF11519">
            <v>2431474</v>
          </cell>
          <cell r="AG11519">
            <v>2246481</v>
          </cell>
          <cell r="AH11519">
            <v>2984326</v>
          </cell>
          <cell r="AI11519">
            <v>8097757</v>
          </cell>
          <cell r="AJ11519">
            <v>4307926</v>
          </cell>
          <cell r="AK11519"/>
          <cell r="AL11519"/>
          <cell r="AM11519"/>
          <cell r="AN11519"/>
        </row>
        <row r="11520">
          <cell r="E11520">
            <v>11519</v>
          </cell>
          <cell r="F11520">
            <v>713116</v>
          </cell>
          <cell r="G11520">
            <v>398405</v>
          </cell>
          <cell r="H11520"/>
          <cell r="I11520">
            <v>1428741</v>
          </cell>
          <cell r="J11520"/>
          <cell r="K11520"/>
          <cell r="L11520">
            <v>29709</v>
          </cell>
          <cell r="M11520"/>
          <cell r="N11520">
            <v>1008931</v>
          </cell>
          <cell r="O11520">
            <v>852668</v>
          </cell>
          <cell r="P11520">
            <v>1662181</v>
          </cell>
          <cell r="Q11520">
            <v>2695650</v>
          </cell>
          <cell r="R11520">
            <v>1815065</v>
          </cell>
          <cell r="S11520"/>
          <cell r="T11520"/>
          <cell r="U11520"/>
          <cell r="V11520"/>
          <cell r="W11520"/>
          <cell r="X11520"/>
          <cell r="Y11520"/>
          <cell r="Z11520"/>
          <cell r="AA11520"/>
          <cell r="AB11520"/>
          <cell r="AC11520"/>
          <cell r="AD11520">
            <v>532124</v>
          </cell>
          <cell r="AE11520"/>
          <cell r="AF11520">
            <v>2344502</v>
          </cell>
          <cell r="AG11520">
            <v>219418</v>
          </cell>
          <cell r="AH11520">
            <v>2417431</v>
          </cell>
          <cell r="AI11520">
            <v>2193058</v>
          </cell>
          <cell r="AJ11520">
            <v>1729369</v>
          </cell>
          <cell r="AK11520"/>
          <cell r="AL11520"/>
          <cell r="AM11520"/>
          <cell r="AN11520"/>
        </row>
        <row r="11521">
          <cell r="E11521">
            <v>11520</v>
          </cell>
          <cell r="F11521"/>
          <cell r="G11521">
            <v>387484</v>
          </cell>
          <cell r="H11521"/>
          <cell r="I11521">
            <v>1598594</v>
          </cell>
          <cell r="J11521"/>
          <cell r="K11521">
            <v>1329496</v>
          </cell>
          <cell r="L11521">
            <v>839982</v>
          </cell>
          <cell r="M11521"/>
          <cell r="N11521">
            <v>223726</v>
          </cell>
          <cell r="O11521"/>
          <cell r="P11521">
            <v>542949</v>
          </cell>
          <cell r="Q11521">
            <v>495329</v>
          </cell>
          <cell r="R11521">
            <v>281557</v>
          </cell>
          <cell r="S11521"/>
          <cell r="T11521">
            <v>871803</v>
          </cell>
          <cell r="U11521"/>
          <cell r="V11521"/>
          <cell r="W11521">
            <v>323570</v>
          </cell>
          <cell r="X11521">
            <v>429732</v>
          </cell>
          <cell r="Y11521"/>
          <cell r="Z11521"/>
          <cell r="AA11521"/>
          <cell r="AB11521"/>
          <cell r="AC11521"/>
          <cell r="AD11521">
            <v>940336</v>
          </cell>
          <cell r="AE11521"/>
          <cell r="AF11521"/>
          <cell r="AG11521">
            <v>392170</v>
          </cell>
          <cell r="AH11521">
            <v>282298</v>
          </cell>
          <cell r="AI11521">
            <v>374904</v>
          </cell>
          <cell r="AJ11521"/>
          <cell r="AK11521"/>
          <cell r="AL11521"/>
          <cell r="AM11521"/>
          <cell r="AN11521"/>
        </row>
        <row r="11522">
          <cell r="E11522">
            <v>11521</v>
          </cell>
          <cell r="F11522"/>
          <cell r="G11522">
            <v>124333</v>
          </cell>
          <cell r="H11522"/>
          <cell r="I11522">
            <v>1046560</v>
          </cell>
          <cell r="J11522"/>
          <cell r="K11522"/>
          <cell r="L11522">
            <v>144013</v>
          </cell>
          <cell r="M11522"/>
          <cell r="N11522">
            <v>253206</v>
          </cell>
          <cell r="O11522"/>
          <cell r="P11522">
            <v>1072547</v>
          </cell>
          <cell r="Q11522">
            <v>410339</v>
          </cell>
          <cell r="R11522">
            <v>758541</v>
          </cell>
          <cell r="S11522"/>
          <cell r="T11522"/>
          <cell r="U11522"/>
          <cell r="V11522"/>
          <cell r="W11522"/>
          <cell r="X11522">
            <v>198802</v>
          </cell>
          <cell r="Y11522"/>
          <cell r="Z11522"/>
          <cell r="AA11522"/>
          <cell r="AB11522"/>
          <cell r="AC11522"/>
          <cell r="AD11522">
            <v>1002905</v>
          </cell>
          <cell r="AE11522">
            <v>331386</v>
          </cell>
          <cell r="AF11522">
            <v>1114062</v>
          </cell>
          <cell r="AG11522"/>
          <cell r="AH11522"/>
          <cell r="AI11522"/>
          <cell r="AJ11522">
            <v>418301</v>
          </cell>
          <cell r="AK11522"/>
          <cell r="AL11522"/>
          <cell r="AM11522"/>
          <cell r="AN11522"/>
        </row>
        <row r="11523">
          <cell r="E11523">
            <v>11522</v>
          </cell>
          <cell r="F11523"/>
          <cell r="G11523">
            <v>277021</v>
          </cell>
          <cell r="H11523"/>
          <cell r="I11523">
            <v>4559122</v>
          </cell>
          <cell r="J11523"/>
          <cell r="K11523"/>
          <cell r="L11523">
            <v>115121</v>
          </cell>
          <cell r="M11523"/>
          <cell r="N11523">
            <v>402589</v>
          </cell>
          <cell r="O11523"/>
          <cell r="P11523"/>
          <cell r="Q11523"/>
          <cell r="R11523"/>
          <cell r="S11523"/>
          <cell r="T11523"/>
          <cell r="U11523"/>
          <cell r="V11523"/>
          <cell r="W11523"/>
          <cell r="X11523"/>
          <cell r="Y11523"/>
          <cell r="Z11523"/>
          <cell r="AA11523"/>
          <cell r="AB11523"/>
          <cell r="AC11523"/>
          <cell r="AD11523">
            <v>1609745</v>
          </cell>
          <cell r="AE11523"/>
          <cell r="AF11523"/>
          <cell r="AG11523"/>
          <cell r="AH11523">
            <v>848522</v>
          </cell>
          <cell r="AI11523"/>
          <cell r="AJ11523">
            <v>2350918</v>
          </cell>
          <cell r="AK11523"/>
          <cell r="AL11523"/>
          <cell r="AM11523"/>
          <cell r="AN11523"/>
        </row>
        <row r="11524">
          <cell r="E11524">
            <v>11523</v>
          </cell>
          <cell r="F11524"/>
          <cell r="G11524">
            <v>1449746</v>
          </cell>
          <cell r="H11524"/>
          <cell r="I11524">
            <v>2977317</v>
          </cell>
          <cell r="J11524"/>
          <cell r="K11524">
            <v>2237647</v>
          </cell>
          <cell r="L11524">
            <v>2160564</v>
          </cell>
          <cell r="M11524"/>
          <cell r="N11524">
            <v>618819</v>
          </cell>
          <cell r="O11524">
            <v>498698</v>
          </cell>
          <cell r="P11524">
            <v>1258489</v>
          </cell>
          <cell r="Q11524">
            <v>1306749</v>
          </cell>
          <cell r="R11524">
            <v>2058983</v>
          </cell>
          <cell r="S11524"/>
          <cell r="T11524"/>
          <cell r="U11524"/>
          <cell r="V11524"/>
          <cell r="W11524">
            <v>750254</v>
          </cell>
          <cell r="X11524">
            <v>581732</v>
          </cell>
          <cell r="Y11524"/>
          <cell r="Z11524">
            <v>162643</v>
          </cell>
          <cell r="AA11524">
            <v>255428</v>
          </cell>
          <cell r="AB11524">
            <v>156189</v>
          </cell>
          <cell r="AC11524">
            <v>761898</v>
          </cell>
          <cell r="AD11524">
            <v>1791555</v>
          </cell>
          <cell r="AE11524">
            <v>2002106</v>
          </cell>
          <cell r="AF11524">
            <v>1919079</v>
          </cell>
          <cell r="AG11524">
            <v>2039672</v>
          </cell>
          <cell r="AH11524">
            <v>1480239</v>
          </cell>
          <cell r="AI11524">
            <v>2012048</v>
          </cell>
          <cell r="AJ11524">
            <v>1095105</v>
          </cell>
          <cell r="AK11524">
            <v>28966</v>
          </cell>
          <cell r="AL11524"/>
          <cell r="AM11524"/>
          <cell r="AN11524"/>
        </row>
        <row r="11525">
          <cell r="E11525">
            <v>11524</v>
          </cell>
          <cell r="F11525">
            <v>43000</v>
          </cell>
          <cell r="G11525"/>
          <cell r="H11525"/>
          <cell r="I11525">
            <v>191836</v>
          </cell>
          <cell r="J11525"/>
          <cell r="K11525">
            <v>82222</v>
          </cell>
          <cell r="L11525">
            <v>115784</v>
          </cell>
          <cell r="M11525"/>
          <cell r="N11525"/>
          <cell r="O11525">
            <v>185144</v>
          </cell>
          <cell r="P11525">
            <v>6348</v>
          </cell>
          <cell r="Q11525">
            <v>246097</v>
          </cell>
          <cell r="R11525"/>
          <cell r="S11525"/>
          <cell r="T11525"/>
          <cell r="U11525"/>
          <cell r="V11525"/>
          <cell r="W11525"/>
          <cell r="X11525">
            <v>204304</v>
          </cell>
          <cell r="Y11525"/>
          <cell r="Z11525">
            <v>81697</v>
          </cell>
          <cell r="AA11525">
            <v>68638</v>
          </cell>
          <cell r="AB11525"/>
          <cell r="AC11525"/>
          <cell r="AD11525">
            <v>309744</v>
          </cell>
          <cell r="AE11525">
            <v>712956</v>
          </cell>
          <cell r="AF11525">
            <v>2889</v>
          </cell>
          <cell r="AG11525">
            <v>1519004</v>
          </cell>
          <cell r="AH11525"/>
          <cell r="AI11525">
            <v>28132</v>
          </cell>
          <cell r="AJ11525">
            <v>1261951</v>
          </cell>
          <cell r="AK11525">
            <v>1128133</v>
          </cell>
          <cell r="AL11525"/>
          <cell r="AM11525"/>
          <cell r="AN11525"/>
        </row>
        <row r="11526">
          <cell r="E11526">
            <v>11525</v>
          </cell>
          <cell r="F11526">
            <v>26717724</v>
          </cell>
          <cell r="G11526">
            <v>30080089</v>
          </cell>
          <cell r="H11526">
            <v>2860357</v>
          </cell>
          <cell r="I11526">
            <v>59191306</v>
          </cell>
          <cell r="J11526">
            <v>81712</v>
          </cell>
          <cell r="K11526">
            <v>65447966</v>
          </cell>
          <cell r="L11526">
            <v>60559088</v>
          </cell>
          <cell r="M11526">
            <v>3156111</v>
          </cell>
          <cell r="N11526">
            <v>38321793</v>
          </cell>
          <cell r="O11526">
            <v>49352767</v>
          </cell>
          <cell r="P11526">
            <v>37243253</v>
          </cell>
          <cell r="Q11526">
            <v>57148775</v>
          </cell>
          <cell r="R11526">
            <v>69720943</v>
          </cell>
          <cell r="S11526"/>
          <cell r="T11526">
            <v>24277</v>
          </cell>
          <cell r="U11526"/>
          <cell r="V11526"/>
          <cell r="W11526">
            <v>28079809</v>
          </cell>
          <cell r="X11526">
            <v>22846649</v>
          </cell>
          <cell r="Y11526"/>
          <cell r="Z11526">
            <v>15470176</v>
          </cell>
          <cell r="AA11526">
            <v>2460506</v>
          </cell>
          <cell r="AB11526">
            <v>3378429</v>
          </cell>
          <cell r="AC11526">
            <v>14825140</v>
          </cell>
          <cell r="AD11526">
            <v>42806803</v>
          </cell>
          <cell r="AE11526">
            <v>48981105</v>
          </cell>
          <cell r="AF11526">
            <v>57726209</v>
          </cell>
          <cell r="AG11526">
            <v>60849867</v>
          </cell>
          <cell r="AH11526">
            <v>33815037</v>
          </cell>
          <cell r="AI11526">
            <v>49093299</v>
          </cell>
          <cell r="AJ11526">
            <v>50828102</v>
          </cell>
          <cell r="AK11526"/>
          <cell r="AL11526">
            <v>610397</v>
          </cell>
          <cell r="AM11526">
            <v>3145236</v>
          </cell>
          <cell r="AN11526">
            <v>2612414</v>
          </cell>
        </row>
        <row r="11527">
          <cell r="E11527">
            <v>11526</v>
          </cell>
          <cell r="F11527">
            <v>2325143</v>
          </cell>
          <cell r="G11527">
            <v>3572796</v>
          </cell>
          <cell r="H11527"/>
          <cell r="I11527">
            <v>4657083</v>
          </cell>
          <cell r="J11527"/>
          <cell r="K11527">
            <v>11711313</v>
          </cell>
          <cell r="L11527">
            <v>6125917</v>
          </cell>
          <cell r="M11527"/>
          <cell r="N11527">
            <v>57794</v>
          </cell>
          <cell r="O11527">
            <v>286878</v>
          </cell>
          <cell r="P11527">
            <v>14924979</v>
          </cell>
          <cell r="Q11527"/>
          <cell r="R11527">
            <v>156178</v>
          </cell>
          <cell r="S11527"/>
          <cell r="T11527">
            <v>57611</v>
          </cell>
          <cell r="U11527">
            <v>5819</v>
          </cell>
          <cell r="V11527"/>
          <cell r="W11527">
            <v>3962425</v>
          </cell>
          <cell r="X11527">
            <v>1470434</v>
          </cell>
          <cell r="Y11527"/>
          <cell r="Z11527">
            <v>1645306</v>
          </cell>
          <cell r="AA11527">
            <v>70613</v>
          </cell>
          <cell r="AB11527">
            <v>5848</v>
          </cell>
          <cell r="AC11527">
            <v>23785</v>
          </cell>
          <cell r="AD11527">
            <v>1454015</v>
          </cell>
          <cell r="AE11527">
            <v>5292569</v>
          </cell>
          <cell r="AF11527">
            <v>3722618</v>
          </cell>
          <cell r="AG11527">
            <v>31215173</v>
          </cell>
          <cell r="AH11527">
            <v>107803</v>
          </cell>
          <cell r="AI11527">
            <v>240400</v>
          </cell>
          <cell r="AJ11527">
            <v>96940</v>
          </cell>
          <cell r="AK11527"/>
          <cell r="AL11527"/>
          <cell r="AM11527"/>
          <cell r="AN11527">
            <v>3329</v>
          </cell>
        </row>
        <row r="11528">
          <cell r="E11528">
            <v>11527</v>
          </cell>
          <cell r="F11528"/>
          <cell r="G11528"/>
          <cell r="H11528"/>
          <cell r="I11528"/>
          <cell r="J11528"/>
          <cell r="K11528"/>
          <cell r="L11528"/>
          <cell r="M11528"/>
          <cell r="N11528"/>
          <cell r="O11528"/>
          <cell r="P11528"/>
          <cell r="Q11528"/>
          <cell r="R11528"/>
          <cell r="S11528"/>
          <cell r="T11528"/>
          <cell r="U11528"/>
          <cell r="V11528"/>
          <cell r="W11528"/>
          <cell r="X11528"/>
          <cell r="Y11528"/>
          <cell r="Z11528"/>
          <cell r="AA11528"/>
          <cell r="AB11528"/>
          <cell r="AC11528"/>
          <cell r="AD11528"/>
          <cell r="AE11528"/>
          <cell r="AF11528"/>
          <cell r="AG11528"/>
          <cell r="AH11528"/>
          <cell r="AI11528"/>
          <cell r="AJ11528"/>
          <cell r="AK11528"/>
          <cell r="AL11528"/>
          <cell r="AM11528"/>
          <cell r="AN11528"/>
        </row>
        <row r="11529">
          <cell r="E11529">
            <v>11528</v>
          </cell>
          <cell r="F11529">
            <v>31503132</v>
          </cell>
          <cell r="G11529">
            <v>42894806</v>
          </cell>
          <cell r="H11529">
            <v>2860357</v>
          </cell>
          <cell r="I11529">
            <v>102789186</v>
          </cell>
          <cell r="J11529">
            <v>81712</v>
          </cell>
          <cell r="K11529">
            <v>94584070</v>
          </cell>
          <cell r="L11529">
            <v>77299180</v>
          </cell>
          <cell r="M11529">
            <v>3156111</v>
          </cell>
          <cell r="N11529">
            <v>45979880</v>
          </cell>
          <cell r="O11529">
            <v>55134432</v>
          </cell>
          <cell r="P11529">
            <v>58617046</v>
          </cell>
          <cell r="Q11529">
            <v>69585527</v>
          </cell>
          <cell r="R11529">
            <v>78818402</v>
          </cell>
          <cell r="S11529"/>
          <cell r="T11529">
            <v>953691</v>
          </cell>
          <cell r="U11529">
            <v>5819</v>
          </cell>
          <cell r="V11529"/>
          <cell r="W11529">
            <v>36716843</v>
          </cell>
          <cell r="X11529">
            <v>26483579</v>
          </cell>
          <cell r="Y11529"/>
          <cell r="Z11529">
            <v>19944226</v>
          </cell>
          <cell r="AA11529">
            <v>2855185</v>
          </cell>
          <cell r="AB11529">
            <v>4232147</v>
          </cell>
          <cell r="AC11529">
            <v>16852150</v>
          </cell>
          <cell r="AD11529">
            <v>55792046</v>
          </cell>
          <cell r="AE11529">
            <v>61316752</v>
          </cell>
          <cell r="AF11529">
            <v>69260833</v>
          </cell>
          <cell r="AG11529">
            <v>98481785</v>
          </cell>
          <cell r="AH11529">
            <v>41935656</v>
          </cell>
          <cell r="AI11529">
            <v>62039598</v>
          </cell>
          <cell r="AJ11529">
            <v>62088612</v>
          </cell>
          <cell r="AK11529">
            <v>1157099</v>
          </cell>
          <cell r="AL11529">
            <v>610397</v>
          </cell>
          <cell r="AM11529">
            <v>3145236</v>
          </cell>
          <cell r="AN11529">
            <v>2615743</v>
          </cell>
        </row>
        <row r="11530">
          <cell r="E11530">
            <v>11529</v>
          </cell>
          <cell r="F11530">
            <v>120445188</v>
          </cell>
          <cell r="G11530">
            <v>133412604</v>
          </cell>
          <cell r="H11530">
            <v>4018696</v>
          </cell>
          <cell r="I11530">
            <v>372681408</v>
          </cell>
          <cell r="J11530">
            <v>81712</v>
          </cell>
          <cell r="K11530">
            <v>318304420</v>
          </cell>
          <cell r="L11530">
            <v>274092984</v>
          </cell>
          <cell r="M11530">
            <v>3156111</v>
          </cell>
          <cell r="N11530">
            <v>173093037</v>
          </cell>
          <cell r="O11530">
            <v>155231078</v>
          </cell>
          <cell r="P11530">
            <v>256535599</v>
          </cell>
          <cell r="Q11530">
            <v>228247431</v>
          </cell>
          <cell r="R11530">
            <v>261722306</v>
          </cell>
          <cell r="S11530"/>
          <cell r="T11530">
            <v>12606542</v>
          </cell>
          <cell r="U11530">
            <v>2874012</v>
          </cell>
          <cell r="V11530"/>
          <cell r="W11530">
            <v>136107407</v>
          </cell>
          <cell r="X11530">
            <v>102428392</v>
          </cell>
          <cell r="Y11530"/>
          <cell r="Z11530">
            <v>67482997</v>
          </cell>
          <cell r="AA11530">
            <v>9052606</v>
          </cell>
          <cell r="AB11530">
            <v>12787324</v>
          </cell>
          <cell r="AC11530">
            <v>58743913</v>
          </cell>
          <cell r="AD11530">
            <v>198847938</v>
          </cell>
          <cell r="AE11530">
            <v>167566522</v>
          </cell>
          <cell r="AF11530">
            <v>209532869</v>
          </cell>
          <cell r="AG11530">
            <v>258755387</v>
          </cell>
          <cell r="AH11530">
            <v>178992868</v>
          </cell>
          <cell r="AI11530">
            <v>236124051</v>
          </cell>
          <cell r="AJ11530">
            <v>174181932</v>
          </cell>
          <cell r="AK11530">
            <v>4404127</v>
          </cell>
          <cell r="AL11530">
            <v>610397</v>
          </cell>
          <cell r="AM11530">
            <v>8646587</v>
          </cell>
          <cell r="AN11530">
            <v>5740872</v>
          </cell>
        </row>
        <row r="11531">
          <cell r="E11531">
            <v>11530</v>
          </cell>
          <cell r="F11531">
            <v>626852</v>
          </cell>
          <cell r="G11531">
            <v>1108286</v>
          </cell>
          <cell r="H11531"/>
          <cell r="I11531">
            <v>922281</v>
          </cell>
          <cell r="J11531"/>
          <cell r="K11531">
            <v>4702</v>
          </cell>
          <cell r="L11531">
            <v>2273688</v>
          </cell>
          <cell r="M11531"/>
          <cell r="N11531"/>
          <cell r="O11531">
            <v>224645</v>
          </cell>
          <cell r="P11531">
            <v>1164235</v>
          </cell>
          <cell r="Q11531"/>
          <cell r="R11531"/>
          <cell r="S11531"/>
          <cell r="T11531"/>
          <cell r="U11531"/>
          <cell r="V11531"/>
          <cell r="W11531">
            <v>1409837</v>
          </cell>
          <cell r="X11531">
            <v>471264</v>
          </cell>
          <cell r="Y11531"/>
          <cell r="Z11531">
            <v>595209</v>
          </cell>
          <cell r="AA11531"/>
          <cell r="AB11531">
            <v>279671</v>
          </cell>
          <cell r="AC11531">
            <v>270949</v>
          </cell>
          <cell r="AD11531">
            <v>882030</v>
          </cell>
          <cell r="AE11531">
            <v>2673582</v>
          </cell>
          <cell r="AF11531">
            <v>300518</v>
          </cell>
          <cell r="AG11531">
            <v>2500054</v>
          </cell>
          <cell r="AH11531"/>
          <cell r="AI11531">
            <v>43927</v>
          </cell>
          <cell r="AJ11531">
            <v>1525251</v>
          </cell>
          <cell r="AK11531"/>
          <cell r="AL11531"/>
          <cell r="AM11531"/>
          <cell r="AN11531"/>
        </row>
        <row r="11532">
          <cell r="E11532">
            <v>11531</v>
          </cell>
          <cell r="F11532">
            <v>64442</v>
          </cell>
          <cell r="G11532"/>
          <cell r="H11532"/>
          <cell r="I11532"/>
          <cell r="J11532"/>
          <cell r="K11532">
            <v>108981</v>
          </cell>
          <cell r="L11532"/>
          <cell r="M11532"/>
          <cell r="N11532"/>
          <cell r="O11532"/>
          <cell r="P11532"/>
          <cell r="Q11532"/>
          <cell r="R11532"/>
          <cell r="S11532"/>
          <cell r="T11532"/>
          <cell r="U11532">
            <v>159324</v>
          </cell>
          <cell r="V11532"/>
          <cell r="W11532"/>
          <cell r="X11532"/>
          <cell r="Y11532"/>
          <cell r="Z11532"/>
          <cell r="AA11532"/>
          <cell r="AB11532"/>
          <cell r="AC11532"/>
          <cell r="AD11532"/>
          <cell r="AE11532"/>
          <cell r="AF11532">
            <v>31327</v>
          </cell>
          <cell r="AG11532"/>
          <cell r="AH11532"/>
          <cell r="AI11532"/>
          <cell r="AJ11532"/>
          <cell r="AK11532"/>
          <cell r="AL11532"/>
          <cell r="AM11532"/>
          <cell r="AN11532"/>
        </row>
        <row r="11533">
          <cell r="E11533">
            <v>11532</v>
          </cell>
          <cell r="F11533">
            <v>567170</v>
          </cell>
          <cell r="G11533">
            <v>340442</v>
          </cell>
          <cell r="H11533"/>
          <cell r="I11533">
            <v>19364</v>
          </cell>
          <cell r="J11533"/>
          <cell r="K11533"/>
          <cell r="L11533">
            <v>337553</v>
          </cell>
          <cell r="M11533"/>
          <cell r="N11533"/>
          <cell r="O11533"/>
          <cell r="P11533">
            <v>628341</v>
          </cell>
          <cell r="Q11533"/>
          <cell r="R11533"/>
          <cell r="S11533"/>
          <cell r="T11533"/>
          <cell r="U11533"/>
          <cell r="V11533"/>
          <cell r="W11533"/>
          <cell r="X11533">
            <v>460980</v>
          </cell>
          <cell r="Y11533"/>
          <cell r="Z11533"/>
          <cell r="AA11533"/>
          <cell r="AB11533"/>
          <cell r="AC11533">
            <v>79109</v>
          </cell>
          <cell r="AD11533">
            <v>106820</v>
          </cell>
          <cell r="AE11533">
            <v>38368</v>
          </cell>
          <cell r="AF11533">
            <v>107010</v>
          </cell>
          <cell r="AG11533">
            <v>244701</v>
          </cell>
          <cell r="AH11533"/>
          <cell r="AI11533"/>
          <cell r="AJ11533"/>
          <cell r="AK11533"/>
          <cell r="AL11533"/>
          <cell r="AM11533"/>
          <cell r="AN11533">
            <v>263830</v>
          </cell>
        </row>
        <row r="11534">
          <cell r="E11534">
            <v>11533</v>
          </cell>
          <cell r="F11534">
            <v>307062</v>
          </cell>
          <cell r="G11534">
            <v>631736</v>
          </cell>
          <cell r="H11534"/>
          <cell r="I11534"/>
          <cell r="J11534"/>
          <cell r="K11534"/>
          <cell r="L11534">
            <v>1437122</v>
          </cell>
          <cell r="M11534"/>
          <cell r="N11534"/>
          <cell r="O11534"/>
          <cell r="P11534">
            <v>304262</v>
          </cell>
          <cell r="Q11534"/>
          <cell r="R11534"/>
          <cell r="S11534"/>
          <cell r="T11534"/>
          <cell r="U11534"/>
          <cell r="V11534"/>
          <cell r="W11534"/>
          <cell r="X11534"/>
          <cell r="Y11534"/>
          <cell r="Z11534"/>
          <cell r="AA11534"/>
          <cell r="AB11534"/>
          <cell r="AC11534"/>
          <cell r="AD11534"/>
          <cell r="AE11534">
            <v>239594</v>
          </cell>
          <cell r="AF11534">
            <v>440372</v>
          </cell>
          <cell r="AG11534">
            <v>1289081</v>
          </cell>
          <cell r="AH11534">
            <v>518844</v>
          </cell>
          <cell r="AI11534"/>
          <cell r="AJ11534">
            <v>75838</v>
          </cell>
          <cell r="AK11534"/>
          <cell r="AL11534"/>
          <cell r="AM11534"/>
          <cell r="AN11534"/>
        </row>
        <row r="11535">
          <cell r="E11535">
            <v>11534</v>
          </cell>
          <cell r="F11535">
            <v>8888</v>
          </cell>
          <cell r="G11535">
            <v>2174</v>
          </cell>
          <cell r="H11535"/>
          <cell r="I11535"/>
          <cell r="J11535"/>
          <cell r="K11535"/>
          <cell r="L11535"/>
          <cell r="M11535"/>
          <cell r="N11535"/>
          <cell r="O11535"/>
          <cell r="P11535"/>
          <cell r="Q11535"/>
          <cell r="R11535"/>
          <cell r="S11535"/>
          <cell r="T11535"/>
          <cell r="U11535">
            <v>10980</v>
          </cell>
          <cell r="V11535"/>
          <cell r="W11535"/>
          <cell r="X11535"/>
          <cell r="Y11535"/>
          <cell r="Z11535"/>
          <cell r="AA11535"/>
          <cell r="AB11535"/>
          <cell r="AC11535"/>
          <cell r="AD11535"/>
          <cell r="AE11535"/>
          <cell r="AF11535"/>
          <cell r="AG11535"/>
          <cell r="AH11535"/>
          <cell r="AI11535">
            <v>243</v>
          </cell>
          <cell r="AJ11535"/>
          <cell r="AK11535"/>
          <cell r="AL11535"/>
          <cell r="AM11535"/>
          <cell r="AN11535"/>
        </row>
        <row r="11536">
          <cell r="E11536">
            <v>11535</v>
          </cell>
          <cell r="F11536"/>
          <cell r="G11536"/>
          <cell r="H11536"/>
          <cell r="I11536">
            <v>2478</v>
          </cell>
          <cell r="J11536"/>
          <cell r="K11536"/>
          <cell r="L11536"/>
          <cell r="M11536"/>
          <cell r="N11536"/>
          <cell r="O11536"/>
          <cell r="P11536"/>
          <cell r="Q11536"/>
          <cell r="R11536"/>
          <cell r="S11536"/>
          <cell r="T11536"/>
          <cell r="U11536"/>
          <cell r="V11536"/>
          <cell r="W11536"/>
          <cell r="X11536"/>
          <cell r="Y11536"/>
          <cell r="Z11536">
            <v>8596</v>
          </cell>
          <cell r="AA11536"/>
          <cell r="AB11536"/>
          <cell r="AC11536"/>
          <cell r="AD11536"/>
          <cell r="AE11536"/>
          <cell r="AF11536"/>
          <cell r="AG11536"/>
          <cell r="AH11536"/>
          <cell r="AI11536"/>
          <cell r="AJ11536"/>
          <cell r="AK11536"/>
          <cell r="AL11536"/>
          <cell r="AM11536"/>
          <cell r="AN11536"/>
        </row>
        <row r="11537">
          <cell r="E11537">
            <v>11536</v>
          </cell>
          <cell r="F11537">
            <v>190698</v>
          </cell>
          <cell r="G11537">
            <v>159930</v>
          </cell>
          <cell r="H11537"/>
          <cell r="I11537">
            <v>405906</v>
          </cell>
          <cell r="J11537"/>
          <cell r="K11537"/>
          <cell r="L11537">
            <v>94847</v>
          </cell>
          <cell r="M11537"/>
          <cell r="N11537"/>
          <cell r="O11537"/>
          <cell r="P11537"/>
          <cell r="Q11537"/>
          <cell r="R11537"/>
          <cell r="S11537"/>
          <cell r="T11537"/>
          <cell r="U11537">
            <v>68032</v>
          </cell>
          <cell r="V11537"/>
          <cell r="W11537">
            <v>217609</v>
          </cell>
          <cell r="X11537"/>
          <cell r="Y11537"/>
          <cell r="Z11537"/>
          <cell r="AA11537"/>
          <cell r="AB11537"/>
          <cell r="AC11537"/>
          <cell r="AD11537">
            <v>208985</v>
          </cell>
          <cell r="AE11537"/>
          <cell r="AF11537"/>
          <cell r="AG11537"/>
          <cell r="AH11537"/>
          <cell r="AI11537"/>
          <cell r="AJ11537">
            <v>327231</v>
          </cell>
          <cell r="AK11537"/>
          <cell r="AL11537"/>
          <cell r="AM11537"/>
          <cell r="AN11537"/>
        </row>
        <row r="11538">
          <cell r="E11538">
            <v>11537</v>
          </cell>
          <cell r="F11538">
            <v>14572</v>
          </cell>
          <cell r="G11538"/>
          <cell r="H11538"/>
          <cell r="I11538">
            <v>524</v>
          </cell>
          <cell r="J11538"/>
          <cell r="K11538"/>
          <cell r="L11538"/>
          <cell r="M11538"/>
          <cell r="N11538"/>
          <cell r="O11538">
            <v>502850</v>
          </cell>
          <cell r="P11538"/>
          <cell r="Q11538"/>
          <cell r="R11538"/>
          <cell r="S11538"/>
          <cell r="T11538"/>
          <cell r="U11538"/>
          <cell r="V11538"/>
          <cell r="W11538"/>
          <cell r="X11538"/>
          <cell r="Y11538"/>
          <cell r="Z11538"/>
          <cell r="AA11538"/>
          <cell r="AB11538"/>
          <cell r="AC11538"/>
          <cell r="AD11538"/>
          <cell r="AE11538"/>
          <cell r="AF11538"/>
          <cell r="AG11538"/>
          <cell r="AH11538"/>
          <cell r="AI11538"/>
          <cell r="AJ11538"/>
          <cell r="AK11538"/>
          <cell r="AL11538"/>
          <cell r="AM11538"/>
          <cell r="AN11538">
            <v>7041195</v>
          </cell>
        </row>
        <row r="11539">
          <cell r="E11539">
            <v>11538</v>
          </cell>
          <cell r="F11539"/>
          <cell r="G11539"/>
          <cell r="H11539"/>
          <cell r="I11539"/>
          <cell r="J11539"/>
          <cell r="K11539"/>
          <cell r="L11539"/>
          <cell r="M11539"/>
          <cell r="N11539"/>
          <cell r="O11539"/>
          <cell r="P11539">
            <v>647321</v>
          </cell>
          <cell r="Q11539"/>
          <cell r="R11539"/>
          <cell r="S11539"/>
          <cell r="T11539"/>
          <cell r="U11539"/>
          <cell r="V11539"/>
          <cell r="W11539"/>
          <cell r="X11539"/>
          <cell r="Y11539"/>
          <cell r="Z11539"/>
          <cell r="AA11539"/>
          <cell r="AB11539"/>
          <cell r="AC11539"/>
          <cell r="AD11539"/>
          <cell r="AE11539"/>
          <cell r="AF11539"/>
          <cell r="AG11539"/>
          <cell r="AH11539"/>
          <cell r="AI11539"/>
          <cell r="AJ11539">
            <v>1114352</v>
          </cell>
          <cell r="AK11539"/>
          <cell r="AL11539"/>
          <cell r="AM11539"/>
          <cell r="AN11539"/>
        </row>
        <row r="11540">
          <cell r="E11540">
            <v>11539</v>
          </cell>
          <cell r="F11540"/>
          <cell r="G11540"/>
          <cell r="H11540"/>
          <cell r="I11540"/>
          <cell r="J11540"/>
          <cell r="K11540"/>
          <cell r="L11540">
            <v>26958</v>
          </cell>
          <cell r="M11540"/>
          <cell r="N11540"/>
          <cell r="O11540"/>
          <cell r="P11540"/>
          <cell r="Q11540"/>
          <cell r="R11540"/>
          <cell r="S11540"/>
          <cell r="T11540"/>
          <cell r="U11540"/>
          <cell r="V11540"/>
          <cell r="W11540"/>
          <cell r="X11540"/>
          <cell r="Y11540"/>
          <cell r="Z11540"/>
          <cell r="AA11540"/>
          <cell r="AB11540"/>
          <cell r="AC11540"/>
          <cell r="AD11540"/>
          <cell r="AE11540"/>
          <cell r="AF11540"/>
          <cell r="AG11540"/>
          <cell r="AH11540"/>
          <cell r="AI11540"/>
          <cell r="AJ11540"/>
          <cell r="AK11540"/>
          <cell r="AL11540"/>
          <cell r="AM11540"/>
          <cell r="AN11540"/>
        </row>
        <row r="11541">
          <cell r="E11541">
            <v>11540</v>
          </cell>
          <cell r="F11541"/>
          <cell r="G11541"/>
          <cell r="H11541"/>
          <cell r="I11541"/>
          <cell r="J11541"/>
          <cell r="K11541"/>
          <cell r="L11541">
            <v>2861</v>
          </cell>
          <cell r="M11541"/>
          <cell r="N11541"/>
          <cell r="O11541"/>
          <cell r="P11541"/>
          <cell r="Q11541"/>
          <cell r="R11541"/>
          <cell r="S11541"/>
          <cell r="T11541"/>
          <cell r="U11541"/>
          <cell r="V11541"/>
          <cell r="W11541"/>
          <cell r="X11541"/>
          <cell r="Y11541"/>
          <cell r="Z11541"/>
          <cell r="AA11541"/>
          <cell r="AB11541"/>
          <cell r="AC11541"/>
          <cell r="AD11541"/>
          <cell r="AE11541"/>
          <cell r="AF11541"/>
          <cell r="AG11541"/>
          <cell r="AH11541"/>
          <cell r="AI11541"/>
          <cell r="AJ11541"/>
          <cell r="AK11541"/>
          <cell r="AL11541"/>
          <cell r="AM11541"/>
          <cell r="AN11541"/>
        </row>
        <row r="11542">
          <cell r="E11542">
            <v>11541</v>
          </cell>
          <cell r="F11542"/>
          <cell r="G11542"/>
          <cell r="H11542"/>
          <cell r="I11542"/>
          <cell r="J11542"/>
          <cell r="K11542"/>
          <cell r="L11542"/>
          <cell r="M11542"/>
          <cell r="N11542"/>
          <cell r="O11542"/>
          <cell r="P11542"/>
          <cell r="Q11542"/>
          <cell r="R11542"/>
          <cell r="S11542"/>
          <cell r="T11542"/>
          <cell r="U11542"/>
          <cell r="V11542"/>
          <cell r="W11542"/>
          <cell r="X11542"/>
          <cell r="Y11542"/>
          <cell r="Z11542"/>
          <cell r="AA11542"/>
          <cell r="AB11542"/>
          <cell r="AC11542"/>
          <cell r="AD11542"/>
          <cell r="AE11542"/>
          <cell r="AF11542"/>
          <cell r="AG11542"/>
          <cell r="AH11542"/>
          <cell r="AI11542"/>
          <cell r="AJ11542"/>
          <cell r="AK11542"/>
          <cell r="AL11542"/>
          <cell r="AM11542"/>
          <cell r="AN11542"/>
        </row>
        <row r="11543">
          <cell r="E11543">
            <v>11542</v>
          </cell>
          <cell r="F11543"/>
          <cell r="G11543">
            <v>898269</v>
          </cell>
          <cell r="H11543"/>
          <cell r="I11543"/>
          <cell r="J11543"/>
          <cell r="K11543"/>
          <cell r="L11543"/>
          <cell r="M11543"/>
          <cell r="N11543"/>
          <cell r="O11543"/>
          <cell r="P11543">
            <v>7237657</v>
          </cell>
          <cell r="Q11543"/>
          <cell r="R11543"/>
          <cell r="S11543"/>
          <cell r="T11543"/>
          <cell r="U11543"/>
          <cell r="V11543"/>
          <cell r="W11543"/>
          <cell r="X11543"/>
          <cell r="Y11543"/>
          <cell r="Z11543"/>
          <cell r="AA11543"/>
          <cell r="AB11543"/>
          <cell r="AC11543"/>
          <cell r="AD11543">
            <v>128224</v>
          </cell>
          <cell r="AE11543"/>
          <cell r="AF11543"/>
          <cell r="AG11543"/>
          <cell r="AH11543"/>
          <cell r="AI11543"/>
          <cell r="AJ11543"/>
          <cell r="AK11543"/>
          <cell r="AL11543"/>
          <cell r="AM11543"/>
          <cell r="AN11543"/>
        </row>
        <row r="11544">
          <cell r="E11544">
            <v>11543</v>
          </cell>
          <cell r="F11544"/>
          <cell r="G11544"/>
          <cell r="H11544"/>
          <cell r="I11544"/>
          <cell r="J11544"/>
          <cell r="K11544"/>
          <cell r="L11544">
            <v>15689</v>
          </cell>
          <cell r="M11544"/>
          <cell r="N11544"/>
          <cell r="O11544"/>
          <cell r="P11544">
            <v>286479</v>
          </cell>
          <cell r="Q11544"/>
          <cell r="R11544"/>
          <cell r="S11544"/>
          <cell r="T11544"/>
          <cell r="U11544"/>
          <cell r="V11544"/>
          <cell r="W11544"/>
          <cell r="X11544"/>
          <cell r="Y11544"/>
          <cell r="Z11544"/>
          <cell r="AA11544"/>
          <cell r="AB11544"/>
          <cell r="AC11544"/>
          <cell r="AD11544"/>
          <cell r="AE11544"/>
          <cell r="AF11544"/>
          <cell r="AG11544"/>
          <cell r="AH11544"/>
          <cell r="AI11544"/>
          <cell r="AJ11544"/>
          <cell r="AK11544"/>
          <cell r="AL11544"/>
          <cell r="AM11544"/>
          <cell r="AN11544"/>
        </row>
        <row r="11545">
          <cell r="E11545">
            <v>11544</v>
          </cell>
          <cell r="F11545">
            <v>179846</v>
          </cell>
          <cell r="G11545">
            <v>393101</v>
          </cell>
          <cell r="H11545"/>
          <cell r="I11545">
            <v>733966</v>
          </cell>
          <cell r="J11545"/>
          <cell r="K11545">
            <v>1408605</v>
          </cell>
          <cell r="L11545">
            <v>344692</v>
          </cell>
          <cell r="M11545"/>
          <cell r="N11545">
            <v>429359</v>
          </cell>
          <cell r="O11545">
            <v>296098</v>
          </cell>
          <cell r="P11545">
            <v>221281</v>
          </cell>
          <cell r="Q11545">
            <v>441591</v>
          </cell>
          <cell r="R11545">
            <v>742839</v>
          </cell>
          <cell r="S11545"/>
          <cell r="T11545"/>
          <cell r="U11545"/>
          <cell r="V11545"/>
          <cell r="W11545">
            <v>747630</v>
          </cell>
          <cell r="X11545">
            <v>277314</v>
          </cell>
          <cell r="Y11545"/>
          <cell r="Z11545">
            <v>217136</v>
          </cell>
          <cell r="AA11545">
            <v>13095</v>
          </cell>
          <cell r="AB11545">
            <v>31386</v>
          </cell>
          <cell r="AC11545">
            <v>57298</v>
          </cell>
          <cell r="AD11545">
            <v>305277</v>
          </cell>
          <cell r="AE11545">
            <v>393964</v>
          </cell>
          <cell r="AF11545">
            <v>638603</v>
          </cell>
          <cell r="AG11545">
            <v>758309</v>
          </cell>
          <cell r="AH11545">
            <v>361905</v>
          </cell>
          <cell r="AI11545">
            <v>484519</v>
          </cell>
          <cell r="AJ11545">
            <v>419059</v>
          </cell>
          <cell r="AK11545">
            <v>41797</v>
          </cell>
          <cell r="AL11545"/>
          <cell r="AM11545"/>
          <cell r="AN11545"/>
        </row>
        <row r="11546">
          <cell r="E11546">
            <v>11545</v>
          </cell>
          <cell r="F11546"/>
          <cell r="G11546">
            <v>48244</v>
          </cell>
          <cell r="H11546"/>
          <cell r="I11546">
            <v>2506</v>
          </cell>
          <cell r="J11546"/>
          <cell r="K11546">
            <v>1490039</v>
          </cell>
          <cell r="L11546"/>
          <cell r="M11546"/>
          <cell r="N11546"/>
          <cell r="O11546">
            <v>143950</v>
          </cell>
          <cell r="P11546"/>
          <cell r="Q11546">
            <v>388240</v>
          </cell>
          <cell r="R11546">
            <v>323117</v>
          </cell>
          <cell r="S11546"/>
          <cell r="T11546"/>
          <cell r="U11546"/>
          <cell r="V11546"/>
          <cell r="W11546"/>
          <cell r="X11546"/>
          <cell r="Y11546"/>
          <cell r="Z11546">
            <v>388200</v>
          </cell>
          <cell r="AA11546"/>
          <cell r="AB11546">
            <v>7573</v>
          </cell>
          <cell r="AC11546"/>
          <cell r="AD11546"/>
          <cell r="AE11546"/>
          <cell r="AF11546">
            <v>701417</v>
          </cell>
          <cell r="AG11546">
            <v>1538486</v>
          </cell>
          <cell r="AH11546"/>
          <cell r="AI11546"/>
          <cell r="AJ11546"/>
          <cell r="AK11546"/>
          <cell r="AL11546"/>
          <cell r="AM11546"/>
          <cell r="AN11546"/>
        </row>
        <row r="11547">
          <cell r="E11547">
            <v>11546</v>
          </cell>
          <cell r="F11547">
            <v>339451</v>
          </cell>
          <cell r="G11547">
            <v>180017</v>
          </cell>
          <cell r="H11547"/>
          <cell r="I11547">
            <v>106959</v>
          </cell>
          <cell r="J11547"/>
          <cell r="K11547">
            <v>371165</v>
          </cell>
          <cell r="L11547">
            <v>68177</v>
          </cell>
          <cell r="M11547">
            <v>107850</v>
          </cell>
          <cell r="N11547"/>
          <cell r="O11547">
            <v>42051</v>
          </cell>
          <cell r="P11547">
            <v>14104</v>
          </cell>
          <cell r="Q11547"/>
          <cell r="R11547"/>
          <cell r="S11547"/>
          <cell r="T11547"/>
          <cell r="U11547">
            <v>22596</v>
          </cell>
          <cell r="V11547"/>
          <cell r="W11547">
            <v>262621</v>
          </cell>
          <cell r="X11547">
            <v>197859</v>
          </cell>
          <cell r="Y11547"/>
          <cell r="Z11547">
            <v>465695</v>
          </cell>
          <cell r="AA11547">
            <v>36801</v>
          </cell>
          <cell r="AB11547"/>
          <cell r="AC11547">
            <v>94200</v>
          </cell>
          <cell r="AD11547">
            <v>259057</v>
          </cell>
          <cell r="AE11547">
            <v>26261</v>
          </cell>
          <cell r="AF11547">
            <v>99616</v>
          </cell>
          <cell r="AG11547">
            <v>165098</v>
          </cell>
          <cell r="AH11547">
            <v>397096</v>
          </cell>
          <cell r="AI11547"/>
          <cell r="AJ11547"/>
          <cell r="AK11547"/>
          <cell r="AL11547"/>
          <cell r="AM11547"/>
          <cell r="AN11547"/>
        </row>
        <row r="11548">
          <cell r="E11548">
            <v>11547</v>
          </cell>
          <cell r="F11548"/>
          <cell r="G11548"/>
          <cell r="H11548"/>
          <cell r="I11548"/>
          <cell r="J11548"/>
          <cell r="K11548"/>
          <cell r="L11548"/>
          <cell r="M11548"/>
          <cell r="N11548"/>
          <cell r="O11548"/>
          <cell r="P11548"/>
          <cell r="Q11548"/>
          <cell r="R11548"/>
          <cell r="S11548"/>
          <cell r="T11548"/>
          <cell r="U11548"/>
          <cell r="V11548"/>
          <cell r="W11548"/>
          <cell r="X11548"/>
          <cell r="Y11548"/>
          <cell r="Z11548"/>
          <cell r="AA11548"/>
          <cell r="AB11548"/>
          <cell r="AC11548"/>
          <cell r="AD11548"/>
          <cell r="AE11548"/>
          <cell r="AF11548"/>
          <cell r="AG11548"/>
          <cell r="AH11548"/>
          <cell r="AI11548"/>
          <cell r="AJ11548"/>
          <cell r="AK11548"/>
          <cell r="AL11548"/>
          <cell r="AM11548"/>
          <cell r="AN11548"/>
        </row>
        <row r="11549">
          <cell r="E11549">
            <v>11548</v>
          </cell>
          <cell r="F11549">
            <v>191096</v>
          </cell>
          <cell r="G11549">
            <v>71761</v>
          </cell>
          <cell r="H11549"/>
          <cell r="I11549">
            <v>730849</v>
          </cell>
          <cell r="J11549"/>
          <cell r="K11549">
            <v>348625</v>
          </cell>
          <cell r="L11549">
            <v>158662</v>
          </cell>
          <cell r="M11549"/>
          <cell r="N11549"/>
          <cell r="O11549">
            <v>438434</v>
          </cell>
          <cell r="P11549">
            <v>371431</v>
          </cell>
          <cell r="Q11549"/>
          <cell r="R11549"/>
          <cell r="S11549"/>
          <cell r="T11549"/>
          <cell r="U11549">
            <v>341575</v>
          </cell>
          <cell r="V11549"/>
          <cell r="W11549">
            <v>255984</v>
          </cell>
          <cell r="X11549">
            <v>18714</v>
          </cell>
          <cell r="Y11549"/>
          <cell r="Z11549"/>
          <cell r="AA11549"/>
          <cell r="AB11549"/>
          <cell r="AC11549">
            <v>78826</v>
          </cell>
          <cell r="AD11549">
            <v>284636</v>
          </cell>
          <cell r="AE11549"/>
          <cell r="AF11549">
            <v>540349</v>
          </cell>
          <cell r="AG11549"/>
          <cell r="AH11549">
            <v>276493</v>
          </cell>
          <cell r="AI11549"/>
          <cell r="AJ11549">
            <v>436454</v>
          </cell>
          <cell r="AK11549"/>
          <cell r="AL11549"/>
          <cell r="AM11549"/>
          <cell r="AN11549"/>
        </row>
        <row r="11550">
          <cell r="E11550">
            <v>11549</v>
          </cell>
          <cell r="F11550"/>
          <cell r="G11550"/>
          <cell r="H11550"/>
          <cell r="I11550"/>
          <cell r="J11550"/>
          <cell r="K11550"/>
          <cell r="L11550"/>
          <cell r="M11550"/>
          <cell r="N11550"/>
          <cell r="O11550"/>
          <cell r="P11550"/>
          <cell r="Q11550"/>
          <cell r="R11550"/>
          <cell r="S11550"/>
          <cell r="T11550"/>
          <cell r="U11550"/>
          <cell r="V11550"/>
          <cell r="W11550"/>
          <cell r="X11550"/>
          <cell r="Y11550"/>
          <cell r="Z11550"/>
          <cell r="AA11550"/>
          <cell r="AB11550"/>
          <cell r="AC11550"/>
          <cell r="AD11550"/>
          <cell r="AE11550"/>
          <cell r="AF11550"/>
          <cell r="AG11550"/>
          <cell r="AH11550"/>
          <cell r="AI11550"/>
          <cell r="AJ11550"/>
          <cell r="AK11550"/>
          <cell r="AL11550"/>
          <cell r="AM11550"/>
          <cell r="AN11550"/>
        </row>
        <row r="11551">
          <cell r="E11551">
            <v>11550</v>
          </cell>
          <cell r="F11551">
            <v>594400</v>
          </cell>
          <cell r="G11551">
            <v>656140</v>
          </cell>
          <cell r="H11551"/>
          <cell r="I11551">
            <v>2455201</v>
          </cell>
          <cell r="J11551"/>
          <cell r="K11551">
            <v>775302</v>
          </cell>
          <cell r="L11551">
            <v>490276</v>
          </cell>
          <cell r="M11551"/>
          <cell r="N11551"/>
          <cell r="O11551">
            <v>2588057</v>
          </cell>
          <cell r="P11551"/>
          <cell r="Q11551"/>
          <cell r="R11551"/>
          <cell r="S11551"/>
          <cell r="T11551"/>
          <cell r="U11551"/>
          <cell r="V11551"/>
          <cell r="W11551">
            <v>568768</v>
          </cell>
          <cell r="X11551">
            <v>475535</v>
          </cell>
          <cell r="Y11551"/>
          <cell r="Z11551">
            <v>52646</v>
          </cell>
          <cell r="AA11551"/>
          <cell r="AB11551"/>
          <cell r="AC11551">
            <v>346150</v>
          </cell>
          <cell r="AD11551">
            <v>804930</v>
          </cell>
          <cell r="AE11551"/>
          <cell r="AF11551">
            <v>449787</v>
          </cell>
          <cell r="AG11551">
            <v>697785</v>
          </cell>
          <cell r="AH11551">
            <v>7821958</v>
          </cell>
          <cell r="AI11551"/>
          <cell r="AJ11551"/>
          <cell r="AK11551"/>
          <cell r="AL11551"/>
          <cell r="AM11551"/>
          <cell r="AN11551"/>
        </row>
        <row r="11552">
          <cell r="E11552">
            <v>11551</v>
          </cell>
          <cell r="F11552">
            <v>418267</v>
          </cell>
          <cell r="G11552">
            <v>764150</v>
          </cell>
          <cell r="H11552"/>
          <cell r="I11552">
            <v>5068538</v>
          </cell>
          <cell r="J11552"/>
          <cell r="K11552">
            <v>1303720</v>
          </cell>
          <cell r="L11552">
            <v>858032</v>
          </cell>
          <cell r="M11552"/>
          <cell r="N11552"/>
          <cell r="O11552">
            <v>2005658</v>
          </cell>
          <cell r="P11552">
            <v>7849251</v>
          </cell>
          <cell r="Q11552"/>
          <cell r="R11552"/>
          <cell r="S11552"/>
          <cell r="T11552"/>
          <cell r="U11552"/>
          <cell r="V11552"/>
          <cell r="W11552">
            <v>695798</v>
          </cell>
          <cell r="X11552">
            <v>655117</v>
          </cell>
          <cell r="Y11552"/>
          <cell r="Z11552">
            <v>213745</v>
          </cell>
          <cell r="AA11552"/>
          <cell r="AB11552"/>
          <cell r="AC11552">
            <v>325582</v>
          </cell>
          <cell r="AD11552">
            <v>1155228</v>
          </cell>
          <cell r="AE11552"/>
          <cell r="AF11552">
            <v>1046515</v>
          </cell>
          <cell r="AG11552">
            <v>883291</v>
          </cell>
          <cell r="AH11552">
            <v>794704</v>
          </cell>
          <cell r="AI11552"/>
          <cell r="AJ11552">
            <v>2663651</v>
          </cell>
          <cell r="AK11552"/>
          <cell r="AL11552"/>
          <cell r="AM11552"/>
          <cell r="AN11552"/>
        </row>
        <row r="11553">
          <cell r="E11553">
            <v>11552</v>
          </cell>
          <cell r="F11553">
            <v>1200062</v>
          </cell>
          <cell r="G11553">
            <v>1234281</v>
          </cell>
          <cell r="H11553"/>
          <cell r="I11553">
            <v>4473175</v>
          </cell>
          <cell r="J11553"/>
          <cell r="K11553">
            <v>2879133</v>
          </cell>
          <cell r="L11553">
            <v>1466180</v>
          </cell>
          <cell r="M11553"/>
          <cell r="N11553"/>
          <cell r="O11553">
            <v>1195860</v>
          </cell>
          <cell r="P11553">
            <v>3517574</v>
          </cell>
          <cell r="Q11553"/>
          <cell r="R11553"/>
          <cell r="S11553"/>
          <cell r="T11553"/>
          <cell r="U11553">
            <v>2396335</v>
          </cell>
          <cell r="V11553"/>
          <cell r="W11553">
            <v>1859234</v>
          </cell>
          <cell r="X11553">
            <v>1299889</v>
          </cell>
          <cell r="Y11553"/>
          <cell r="Z11553">
            <v>414358</v>
          </cell>
          <cell r="AA11553"/>
          <cell r="AB11553"/>
          <cell r="AC11553">
            <v>579201</v>
          </cell>
          <cell r="AD11553">
            <v>2647805</v>
          </cell>
          <cell r="AE11553"/>
          <cell r="AF11553">
            <v>3795199</v>
          </cell>
          <cell r="AG11553">
            <v>5090315</v>
          </cell>
          <cell r="AH11553"/>
          <cell r="AI11553"/>
          <cell r="AJ11553">
            <v>6119974</v>
          </cell>
          <cell r="AK11553"/>
          <cell r="AL11553"/>
          <cell r="AM11553"/>
          <cell r="AN11553">
            <v>222501</v>
          </cell>
        </row>
        <row r="11554">
          <cell r="E11554">
            <v>11553</v>
          </cell>
          <cell r="F11554"/>
          <cell r="G11554"/>
          <cell r="H11554"/>
          <cell r="I11554"/>
          <cell r="J11554"/>
          <cell r="K11554"/>
          <cell r="L11554"/>
          <cell r="M11554"/>
          <cell r="N11554"/>
          <cell r="O11554"/>
          <cell r="P11554"/>
          <cell r="Q11554"/>
          <cell r="R11554"/>
          <cell r="S11554"/>
          <cell r="T11554"/>
          <cell r="U11554"/>
          <cell r="V11554"/>
          <cell r="W11554"/>
          <cell r="X11554"/>
          <cell r="Y11554"/>
          <cell r="Z11554"/>
          <cell r="AA11554"/>
          <cell r="AB11554"/>
          <cell r="AC11554"/>
          <cell r="AD11554"/>
          <cell r="AE11554"/>
          <cell r="AF11554"/>
          <cell r="AG11554"/>
          <cell r="AH11554"/>
          <cell r="AI11554"/>
          <cell r="AJ11554">
            <v>11801</v>
          </cell>
          <cell r="AK11554"/>
          <cell r="AL11554"/>
          <cell r="AM11554"/>
          <cell r="AN11554"/>
        </row>
        <row r="11555">
          <cell r="E11555">
            <v>11554</v>
          </cell>
          <cell r="F11555">
            <v>23138494</v>
          </cell>
          <cell r="G11555">
            <v>24104871</v>
          </cell>
          <cell r="H11555">
            <v>38903</v>
          </cell>
          <cell r="I11555">
            <v>85528043</v>
          </cell>
          <cell r="J11555"/>
          <cell r="K11555">
            <v>34121424</v>
          </cell>
          <cell r="L11555">
            <v>29300539</v>
          </cell>
          <cell r="M11555"/>
          <cell r="N11555">
            <v>9329168</v>
          </cell>
          <cell r="O11555">
            <v>20019018</v>
          </cell>
          <cell r="P11555">
            <v>47179592</v>
          </cell>
          <cell r="Q11555">
            <v>11827573</v>
          </cell>
          <cell r="R11555">
            <v>21620514</v>
          </cell>
          <cell r="S11555"/>
          <cell r="T11555"/>
          <cell r="U11555">
            <v>20924286</v>
          </cell>
          <cell r="V11555"/>
          <cell r="W11555">
            <v>24445217</v>
          </cell>
          <cell r="X11555">
            <v>12552995</v>
          </cell>
          <cell r="Y11555"/>
          <cell r="Z11555">
            <v>7310483</v>
          </cell>
          <cell r="AA11555">
            <v>478886</v>
          </cell>
          <cell r="AB11555">
            <v>551464</v>
          </cell>
          <cell r="AC11555">
            <v>8980972</v>
          </cell>
          <cell r="AD11555">
            <v>26781948</v>
          </cell>
          <cell r="AE11555">
            <v>24127132</v>
          </cell>
          <cell r="AF11555">
            <v>17393098</v>
          </cell>
          <cell r="AG11555">
            <v>34262992</v>
          </cell>
          <cell r="AH11555">
            <v>19656877</v>
          </cell>
          <cell r="AI11555">
            <v>20703221</v>
          </cell>
          <cell r="AJ11555">
            <v>46656388</v>
          </cell>
          <cell r="AK11555"/>
          <cell r="AL11555"/>
          <cell r="AM11555">
            <v>1290926</v>
          </cell>
          <cell r="AN11555">
            <v>611073</v>
          </cell>
        </row>
        <row r="11556">
          <cell r="E11556">
            <v>11555</v>
          </cell>
          <cell r="F11556">
            <v>1510786</v>
          </cell>
          <cell r="G11556">
            <v>1397648</v>
          </cell>
          <cell r="H11556"/>
          <cell r="I11556">
            <v>3739584</v>
          </cell>
          <cell r="J11556"/>
          <cell r="K11556">
            <v>6377887</v>
          </cell>
          <cell r="L11556">
            <v>2014712</v>
          </cell>
          <cell r="M11556"/>
          <cell r="N11556">
            <v>-1536</v>
          </cell>
          <cell r="O11556">
            <v>32227</v>
          </cell>
          <cell r="P11556">
            <v>5610928</v>
          </cell>
          <cell r="Q11556"/>
          <cell r="R11556">
            <v>47583</v>
          </cell>
          <cell r="S11556"/>
          <cell r="T11556"/>
          <cell r="U11556"/>
          <cell r="V11556"/>
          <cell r="W11556">
            <v>2055849</v>
          </cell>
          <cell r="X11556">
            <v>1255078</v>
          </cell>
          <cell r="Y11556"/>
          <cell r="Z11556">
            <v>683374</v>
          </cell>
          <cell r="AA11556">
            <v>225835</v>
          </cell>
          <cell r="AB11556">
            <v>439</v>
          </cell>
          <cell r="AC11556">
            <v>629322</v>
          </cell>
          <cell r="AD11556">
            <v>2165703</v>
          </cell>
          <cell r="AE11556">
            <v>1507407</v>
          </cell>
          <cell r="AF11556">
            <v>3588741</v>
          </cell>
          <cell r="AG11556">
            <v>1848567</v>
          </cell>
          <cell r="AH11556">
            <v>2110727</v>
          </cell>
          <cell r="AI11556">
            <v>28175</v>
          </cell>
          <cell r="AJ11556">
            <v>713190</v>
          </cell>
          <cell r="AK11556"/>
          <cell r="AL11556"/>
          <cell r="AM11556">
            <v>25952</v>
          </cell>
          <cell r="AN11556">
            <v>10371</v>
          </cell>
        </row>
        <row r="11557">
          <cell r="E11557">
            <v>11556</v>
          </cell>
          <cell r="F11557"/>
          <cell r="G11557"/>
          <cell r="H11557"/>
          <cell r="I11557"/>
          <cell r="J11557"/>
          <cell r="K11557"/>
          <cell r="L11557"/>
          <cell r="M11557"/>
          <cell r="N11557"/>
          <cell r="O11557"/>
          <cell r="P11557"/>
          <cell r="Q11557"/>
          <cell r="R11557"/>
          <cell r="S11557"/>
          <cell r="T11557"/>
          <cell r="U11557"/>
          <cell r="V11557"/>
          <cell r="W11557"/>
          <cell r="X11557"/>
          <cell r="Y11557"/>
          <cell r="Z11557"/>
          <cell r="AA11557"/>
          <cell r="AB11557"/>
          <cell r="AC11557"/>
          <cell r="AD11557"/>
          <cell r="AE11557"/>
          <cell r="AF11557"/>
          <cell r="AG11557"/>
          <cell r="AH11557"/>
          <cell r="AI11557"/>
          <cell r="AJ11557"/>
          <cell r="AK11557"/>
          <cell r="AL11557"/>
          <cell r="AM11557"/>
          <cell r="AN11557"/>
        </row>
        <row r="11558">
          <cell r="E11558">
            <v>11557</v>
          </cell>
          <cell r="F11558">
            <v>29352086</v>
          </cell>
          <cell r="G11558">
            <v>31991050</v>
          </cell>
          <cell r="H11558">
            <v>38903</v>
          </cell>
          <cell r="I11558">
            <v>104189374</v>
          </cell>
          <cell r="J11558"/>
          <cell r="K11558">
            <v>49189583</v>
          </cell>
          <cell r="L11558">
            <v>38889988</v>
          </cell>
          <cell r="M11558">
            <v>107850</v>
          </cell>
          <cell r="N11558">
            <v>9756991</v>
          </cell>
          <cell r="O11558">
            <v>27488848</v>
          </cell>
          <cell r="P11558">
            <v>75032456</v>
          </cell>
          <cell r="Q11558">
            <v>12657404</v>
          </cell>
          <cell r="R11558">
            <v>22734053</v>
          </cell>
          <cell r="S11558"/>
          <cell r="T11558"/>
          <cell r="U11558">
            <v>23923128</v>
          </cell>
          <cell r="V11558"/>
          <cell r="W11558">
            <v>32518547</v>
          </cell>
          <cell r="X11558">
            <v>17664745</v>
          </cell>
          <cell r="Y11558"/>
          <cell r="Z11558">
            <v>10349442</v>
          </cell>
          <cell r="AA11558">
            <v>754617</v>
          </cell>
          <cell r="AB11558">
            <v>870533</v>
          </cell>
          <cell r="AC11558">
            <v>11441609</v>
          </cell>
          <cell r="AD11558">
            <v>35730643</v>
          </cell>
          <cell r="AE11558">
            <v>29006308</v>
          </cell>
          <cell r="AF11558">
            <v>29132552</v>
          </cell>
          <cell r="AG11558">
            <v>49278679</v>
          </cell>
          <cell r="AH11558">
            <v>31938604</v>
          </cell>
          <cell r="AI11558">
            <v>21260085</v>
          </cell>
          <cell r="AJ11558">
            <v>60063189</v>
          </cell>
          <cell r="AK11558">
            <v>41797</v>
          </cell>
          <cell r="AL11558"/>
          <cell r="AM11558">
            <v>1316878</v>
          </cell>
          <cell r="AN11558">
            <v>8148970</v>
          </cell>
        </row>
        <row r="11559">
          <cell r="E11559">
            <v>11558</v>
          </cell>
          <cell r="F11559">
            <v>4599984</v>
          </cell>
          <cell r="G11559">
            <v>5390657</v>
          </cell>
          <cell r="H11559"/>
          <cell r="I11559">
            <v>24875961</v>
          </cell>
          <cell r="J11559"/>
          <cell r="K11559">
            <v>10551078</v>
          </cell>
          <cell r="L11559">
            <v>2087198</v>
          </cell>
          <cell r="M11559"/>
          <cell r="N11559">
            <v>8020550</v>
          </cell>
          <cell r="O11559">
            <v>9882553</v>
          </cell>
          <cell r="P11559">
            <v>63431250</v>
          </cell>
          <cell r="Q11559"/>
          <cell r="R11559"/>
          <cell r="S11559"/>
          <cell r="T11559"/>
          <cell r="U11559"/>
          <cell r="V11559"/>
          <cell r="W11559">
            <v>5671774</v>
          </cell>
          <cell r="X11559">
            <v>1261131</v>
          </cell>
          <cell r="Y11559"/>
          <cell r="Z11559">
            <v>3666603</v>
          </cell>
          <cell r="AA11559"/>
          <cell r="AB11559">
            <v>367779</v>
          </cell>
          <cell r="AC11559">
            <v>1902481</v>
          </cell>
          <cell r="AD11559">
            <v>7353943</v>
          </cell>
          <cell r="AE11559">
            <v>17857639</v>
          </cell>
          <cell r="AF11559">
            <v>8900751</v>
          </cell>
          <cell r="AG11559">
            <v>14010289</v>
          </cell>
          <cell r="AH11559"/>
          <cell r="AI11559"/>
          <cell r="AJ11559">
            <v>22299007</v>
          </cell>
          <cell r="AK11559"/>
          <cell r="AL11559"/>
          <cell r="AM11559"/>
          <cell r="AN11559"/>
        </row>
        <row r="11560">
          <cell r="E11560">
            <v>11559</v>
          </cell>
          <cell r="F11560">
            <v>665824</v>
          </cell>
          <cell r="G11560">
            <v>735787</v>
          </cell>
          <cell r="H11560"/>
          <cell r="I11560">
            <v>470116</v>
          </cell>
          <cell r="J11560"/>
          <cell r="K11560">
            <v>298585</v>
          </cell>
          <cell r="L11560">
            <v>217385</v>
          </cell>
          <cell r="M11560"/>
          <cell r="N11560">
            <v>2251117</v>
          </cell>
          <cell r="O11560"/>
          <cell r="P11560">
            <v>1341075</v>
          </cell>
          <cell r="Q11560"/>
          <cell r="R11560"/>
          <cell r="S11560"/>
          <cell r="T11560"/>
          <cell r="U11560"/>
          <cell r="V11560"/>
          <cell r="W11560">
            <v>77174</v>
          </cell>
          <cell r="X11560">
            <v>146201</v>
          </cell>
          <cell r="Y11560"/>
          <cell r="Z11560"/>
          <cell r="AA11560"/>
          <cell r="AB11560"/>
          <cell r="AC11560">
            <v>25110</v>
          </cell>
          <cell r="AD11560">
            <v>83024</v>
          </cell>
          <cell r="AE11560"/>
          <cell r="AF11560">
            <v>151283</v>
          </cell>
          <cell r="AG11560">
            <v>2339189</v>
          </cell>
          <cell r="AH11560"/>
          <cell r="AI11560"/>
          <cell r="AJ11560">
            <v>2935107</v>
          </cell>
          <cell r="AK11560"/>
          <cell r="AL11560"/>
          <cell r="AM11560"/>
          <cell r="AN11560"/>
        </row>
        <row r="11561">
          <cell r="E11561">
            <v>11560</v>
          </cell>
          <cell r="F11561">
            <v>9719298</v>
          </cell>
          <cell r="G11561">
            <v>9112485</v>
          </cell>
          <cell r="H11561"/>
          <cell r="I11561">
            <v>12084148</v>
          </cell>
          <cell r="J11561"/>
          <cell r="K11561">
            <v>13632664</v>
          </cell>
          <cell r="L11561">
            <v>11124939</v>
          </cell>
          <cell r="M11561"/>
          <cell r="N11561">
            <v>14285675</v>
          </cell>
          <cell r="O11561">
            <v>1118049</v>
          </cell>
          <cell r="P11561">
            <v>7537057</v>
          </cell>
          <cell r="Q11561"/>
          <cell r="R11561"/>
          <cell r="S11561"/>
          <cell r="T11561"/>
          <cell r="U11561"/>
          <cell r="V11561"/>
          <cell r="W11561">
            <v>7626288</v>
          </cell>
          <cell r="X11561">
            <v>8149040</v>
          </cell>
          <cell r="Y11561"/>
          <cell r="Z11561">
            <v>1658767</v>
          </cell>
          <cell r="AA11561">
            <v>50817</v>
          </cell>
          <cell r="AB11561">
            <v>925735</v>
          </cell>
          <cell r="AC11561">
            <v>4556400</v>
          </cell>
          <cell r="AD11561">
            <v>18811341</v>
          </cell>
          <cell r="AE11561">
            <v>2120825</v>
          </cell>
          <cell r="AF11561">
            <v>9913168</v>
          </cell>
          <cell r="AG11561">
            <v>13966595</v>
          </cell>
          <cell r="AH11561"/>
          <cell r="AI11561"/>
          <cell r="AJ11561">
            <v>28306386</v>
          </cell>
          <cell r="AK11561"/>
          <cell r="AL11561"/>
          <cell r="AM11561"/>
          <cell r="AN11561"/>
        </row>
        <row r="11562">
          <cell r="E11562">
            <v>11561</v>
          </cell>
          <cell r="F11562">
            <v>1092116</v>
          </cell>
          <cell r="G11562"/>
          <cell r="H11562"/>
          <cell r="I11562">
            <v>16645</v>
          </cell>
          <cell r="J11562"/>
          <cell r="K11562">
            <v>108750</v>
          </cell>
          <cell r="L11562">
            <v>1331049</v>
          </cell>
          <cell r="M11562"/>
          <cell r="N11562">
            <v>235831</v>
          </cell>
          <cell r="O11562">
            <v>225499</v>
          </cell>
          <cell r="P11562">
            <v>4386740</v>
          </cell>
          <cell r="Q11562"/>
          <cell r="R11562"/>
          <cell r="S11562"/>
          <cell r="T11562"/>
          <cell r="U11562"/>
          <cell r="V11562"/>
          <cell r="W11562">
            <v>774701</v>
          </cell>
          <cell r="X11562"/>
          <cell r="Y11562"/>
          <cell r="Z11562">
            <v>222504</v>
          </cell>
          <cell r="AA11562"/>
          <cell r="AB11562">
            <v>58148</v>
          </cell>
          <cell r="AC11562"/>
          <cell r="AD11562"/>
          <cell r="AE11562">
            <v>1351528</v>
          </cell>
          <cell r="AF11562">
            <v>745677</v>
          </cell>
          <cell r="AG11562">
            <v>386244</v>
          </cell>
          <cell r="AH11562">
            <v>476961</v>
          </cell>
          <cell r="AI11562"/>
          <cell r="AJ11562">
            <v>6359322</v>
          </cell>
          <cell r="AK11562"/>
          <cell r="AL11562"/>
          <cell r="AM11562"/>
          <cell r="AN11562"/>
        </row>
        <row r="11563">
          <cell r="E11563">
            <v>11562</v>
          </cell>
          <cell r="F11563">
            <v>112655</v>
          </cell>
          <cell r="G11563"/>
          <cell r="H11563"/>
          <cell r="I11563"/>
          <cell r="J11563"/>
          <cell r="K11563"/>
          <cell r="L11563">
            <v>738</v>
          </cell>
          <cell r="M11563"/>
          <cell r="N11563"/>
          <cell r="O11563"/>
          <cell r="P11563"/>
          <cell r="Q11563"/>
          <cell r="R11563"/>
          <cell r="S11563"/>
          <cell r="T11563"/>
          <cell r="U11563"/>
          <cell r="V11563"/>
          <cell r="W11563">
            <v>1416065</v>
          </cell>
          <cell r="X11563"/>
          <cell r="Y11563"/>
          <cell r="Z11563"/>
          <cell r="AA11563"/>
          <cell r="AB11563"/>
          <cell r="AC11563">
            <v>583492</v>
          </cell>
          <cell r="AD11563">
            <v>13867</v>
          </cell>
          <cell r="AE11563"/>
          <cell r="AF11563"/>
          <cell r="AG11563">
            <v>2601</v>
          </cell>
          <cell r="AH11563"/>
          <cell r="AI11563"/>
          <cell r="AJ11563"/>
          <cell r="AK11563"/>
          <cell r="AL11563"/>
          <cell r="AM11563"/>
          <cell r="AN11563"/>
        </row>
        <row r="11564">
          <cell r="E11564">
            <v>11563</v>
          </cell>
          <cell r="F11564">
            <v>88181</v>
          </cell>
          <cell r="G11564"/>
          <cell r="H11564"/>
          <cell r="I11564"/>
          <cell r="J11564"/>
          <cell r="K11564">
            <v>242</v>
          </cell>
          <cell r="L11564"/>
          <cell r="M11564"/>
          <cell r="N11564"/>
          <cell r="O11564"/>
          <cell r="P11564"/>
          <cell r="Q11564"/>
          <cell r="R11564"/>
          <cell r="S11564"/>
          <cell r="T11564"/>
          <cell r="U11564"/>
          <cell r="V11564"/>
          <cell r="W11564"/>
          <cell r="X11564"/>
          <cell r="Y11564"/>
          <cell r="Z11564"/>
          <cell r="AA11564"/>
          <cell r="AB11564"/>
          <cell r="AC11564"/>
          <cell r="AD11564">
            <v>31137</v>
          </cell>
          <cell r="AE11564"/>
          <cell r="AF11564"/>
          <cell r="AG11564"/>
          <cell r="AH11564"/>
          <cell r="AI11564"/>
          <cell r="AJ11564"/>
          <cell r="AK11564"/>
          <cell r="AL11564"/>
          <cell r="AM11564"/>
          <cell r="AN11564"/>
        </row>
        <row r="11565">
          <cell r="E11565">
            <v>11564</v>
          </cell>
          <cell r="F11565">
            <v>3029</v>
          </cell>
          <cell r="G11565"/>
          <cell r="H11565"/>
          <cell r="I11565"/>
          <cell r="J11565"/>
          <cell r="K11565"/>
          <cell r="L11565"/>
          <cell r="M11565"/>
          <cell r="N11565"/>
          <cell r="O11565"/>
          <cell r="P11565"/>
          <cell r="Q11565"/>
          <cell r="R11565"/>
          <cell r="S11565"/>
          <cell r="T11565"/>
          <cell r="U11565"/>
          <cell r="V11565"/>
          <cell r="W11565"/>
          <cell r="X11565"/>
          <cell r="Y11565"/>
          <cell r="Z11565">
            <v>89637</v>
          </cell>
          <cell r="AA11565"/>
          <cell r="AB11565">
            <v>2490</v>
          </cell>
          <cell r="AC11565"/>
          <cell r="AD11565"/>
          <cell r="AE11565"/>
          <cell r="AF11565"/>
          <cell r="AG11565"/>
          <cell r="AH11565"/>
          <cell r="AI11565"/>
          <cell r="AJ11565"/>
          <cell r="AK11565"/>
          <cell r="AL11565"/>
          <cell r="AM11565"/>
          <cell r="AN11565"/>
        </row>
        <row r="11566">
          <cell r="E11566">
            <v>11565</v>
          </cell>
          <cell r="F11566"/>
          <cell r="G11566"/>
          <cell r="H11566"/>
          <cell r="I11566"/>
          <cell r="J11566"/>
          <cell r="K11566"/>
          <cell r="L11566"/>
          <cell r="M11566"/>
          <cell r="N11566"/>
          <cell r="O11566"/>
          <cell r="P11566">
            <v>1514299</v>
          </cell>
          <cell r="Q11566">
            <v>2583836</v>
          </cell>
          <cell r="R11566"/>
          <cell r="S11566"/>
          <cell r="T11566"/>
          <cell r="U11566"/>
          <cell r="V11566"/>
          <cell r="W11566"/>
          <cell r="X11566">
            <v>4383796</v>
          </cell>
          <cell r="Y11566"/>
          <cell r="Z11566"/>
          <cell r="AA11566"/>
          <cell r="AB11566"/>
          <cell r="AC11566"/>
          <cell r="AD11566"/>
          <cell r="AE11566">
            <v>8668607</v>
          </cell>
          <cell r="AF11566">
            <v>1262567</v>
          </cell>
          <cell r="AG11566">
            <v>2881738</v>
          </cell>
          <cell r="AH11566"/>
          <cell r="AI11566"/>
          <cell r="AJ11566">
            <v>3912538</v>
          </cell>
          <cell r="AK11566"/>
          <cell r="AL11566"/>
          <cell r="AM11566">
            <v>3741694</v>
          </cell>
          <cell r="AN11566"/>
        </row>
        <row r="11567">
          <cell r="E11567">
            <v>11566</v>
          </cell>
          <cell r="F11567">
            <v>1160296</v>
          </cell>
          <cell r="G11567">
            <v>1463754</v>
          </cell>
          <cell r="H11567"/>
          <cell r="I11567">
            <v>6690942</v>
          </cell>
          <cell r="J11567"/>
          <cell r="K11567">
            <v>2649899</v>
          </cell>
          <cell r="L11567">
            <v>1012289</v>
          </cell>
          <cell r="M11567"/>
          <cell r="N11567">
            <v>1101935</v>
          </cell>
          <cell r="O11567">
            <v>758554</v>
          </cell>
          <cell r="P11567">
            <v>3097257</v>
          </cell>
          <cell r="Q11567"/>
          <cell r="R11567"/>
          <cell r="S11567"/>
          <cell r="T11567"/>
          <cell r="U11567"/>
          <cell r="V11567"/>
          <cell r="W11567">
            <v>2237241</v>
          </cell>
          <cell r="X11567">
            <v>8783</v>
          </cell>
          <cell r="Y11567"/>
          <cell r="Z11567"/>
          <cell r="AA11567">
            <v>45500</v>
          </cell>
          <cell r="AB11567">
            <v>381872</v>
          </cell>
          <cell r="AC11567">
            <v>135357</v>
          </cell>
          <cell r="AD11567">
            <v>4012140</v>
          </cell>
          <cell r="AE11567">
            <v>230213</v>
          </cell>
          <cell r="AF11567"/>
          <cell r="AG11567">
            <v>2487173</v>
          </cell>
          <cell r="AH11567"/>
          <cell r="AI11567"/>
          <cell r="AJ11567">
            <v>6973620</v>
          </cell>
          <cell r="AK11567"/>
          <cell r="AL11567"/>
          <cell r="AM11567"/>
          <cell r="AN11567"/>
        </row>
        <row r="11568">
          <cell r="E11568">
            <v>11567</v>
          </cell>
          <cell r="F11568">
            <v>105696</v>
          </cell>
          <cell r="G11568">
            <v>1684129</v>
          </cell>
          <cell r="H11568"/>
          <cell r="I11568">
            <v>1195898</v>
          </cell>
          <cell r="J11568"/>
          <cell r="K11568"/>
          <cell r="L11568">
            <v>86149</v>
          </cell>
          <cell r="M11568"/>
          <cell r="N11568">
            <v>224493</v>
          </cell>
          <cell r="O11568"/>
          <cell r="P11568">
            <v>602933</v>
          </cell>
          <cell r="Q11568"/>
          <cell r="R11568"/>
          <cell r="S11568"/>
          <cell r="T11568"/>
          <cell r="U11568"/>
          <cell r="V11568"/>
          <cell r="W11568"/>
          <cell r="X11568"/>
          <cell r="Y11568"/>
          <cell r="Z11568"/>
          <cell r="AA11568"/>
          <cell r="AB11568">
            <v>154045</v>
          </cell>
          <cell r="AC11568"/>
          <cell r="AD11568">
            <v>48520</v>
          </cell>
          <cell r="AE11568"/>
          <cell r="AF11568"/>
          <cell r="AG11568"/>
          <cell r="AH11568"/>
          <cell r="AI11568"/>
          <cell r="AJ11568"/>
          <cell r="AK11568"/>
          <cell r="AL11568"/>
          <cell r="AM11568"/>
          <cell r="AN11568"/>
        </row>
        <row r="11569">
          <cell r="E11569">
            <v>11568</v>
          </cell>
          <cell r="F11569">
            <v>193036</v>
          </cell>
          <cell r="G11569">
            <v>503079</v>
          </cell>
          <cell r="H11569"/>
          <cell r="I11569">
            <v>9295</v>
          </cell>
          <cell r="J11569"/>
          <cell r="K11569">
            <v>166395</v>
          </cell>
          <cell r="L11569">
            <v>414804</v>
          </cell>
          <cell r="M11569"/>
          <cell r="N11569">
            <v>63944</v>
          </cell>
          <cell r="O11569">
            <v>16175</v>
          </cell>
          <cell r="P11569">
            <v>231656</v>
          </cell>
          <cell r="Q11569"/>
          <cell r="R11569"/>
          <cell r="S11569"/>
          <cell r="T11569"/>
          <cell r="U11569"/>
          <cell r="V11569"/>
          <cell r="W11569">
            <v>244827</v>
          </cell>
          <cell r="X11569"/>
          <cell r="Y11569"/>
          <cell r="Z11569">
            <v>95941</v>
          </cell>
          <cell r="AA11569"/>
          <cell r="AB11569">
            <v>373</v>
          </cell>
          <cell r="AC11569"/>
          <cell r="AD11569">
            <v>846287</v>
          </cell>
          <cell r="AE11569">
            <v>172523</v>
          </cell>
          <cell r="AF11569"/>
          <cell r="AG11569">
            <v>250249</v>
          </cell>
          <cell r="AH11569"/>
          <cell r="AI11569"/>
          <cell r="AJ11569"/>
          <cell r="AK11569"/>
          <cell r="AL11569"/>
          <cell r="AM11569"/>
          <cell r="AN11569"/>
        </row>
        <row r="11570">
          <cell r="E11570">
            <v>11569</v>
          </cell>
          <cell r="F11570">
            <v>465519</v>
          </cell>
          <cell r="G11570">
            <v>58430</v>
          </cell>
          <cell r="H11570"/>
          <cell r="I11570">
            <v>3235723</v>
          </cell>
          <cell r="J11570"/>
          <cell r="K11570">
            <v>874259</v>
          </cell>
          <cell r="L11570">
            <v>1226331</v>
          </cell>
          <cell r="M11570"/>
          <cell r="N11570">
            <v>45639</v>
          </cell>
          <cell r="O11570">
            <v>56866</v>
          </cell>
          <cell r="P11570">
            <v>1468459</v>
          </cell>
          <cell r="Q11570"/>
          <cell r="R11570"/>
          <cell r="S11570"/>
          <cell r="T11570"/>
          <cell r="U11570"/>
          <cell r="V11570"/>
          <cell r="W11570">
            <v>236481</v>
          </cell>
          <cell r="X11570"/>
          <cell r="Y11570"/>
          <cell r="Z11570">
            <v>5902</v>
          </cell>
          <cell r="AA11570"/>
          <cell r="AB11570">
            <v>15052</v>
          </cell>
          <cell r="AC11570"/>
          <cell r="AD11570">
            <v>898267</v>
          </cell>
          <cell r="AE11570"/>
          <cell r="AF11570"/>
          <cell r="AG11570">
            <v>1055748</v>
          </cell>
          <cell r="AH11570"/>
          <cell r="AI11570"/>
          <cell r="AJ11570">
            <v>3436203</v>
          </cell>
          <cell r="AK11570"/>
          <cell r="AL11570"/>
          <cell r="AM11570"/>
          <cell r="AN11570"/>
        </row>
        <row r="11571">
          <cell r="E11571">
            <v>11570</v>
          </cell>
          <cell r="F11571"/>
          <cell r="G11571"/>
          <cell r="H11571"/>
          <cell r="I11571"/>
          <cell r="J11571"/>
          <cell r="K11571"/>
          <cell r="L11571"/>
          <cell r="M11571"/>
          <cell r="N11571">
            <v>49551</v>
          </cell>
          <cell r="O11571"/>
          <cell r="P11571"/>
          <cell r="Q11571"/>
          <cell r="R11571"/>
          <cell r="S11571"/>
          <cell r="T11571"/>
          <cell r="U11571"/>
          <cell r="V11571"/>
          <cell r="W11571"/>
          <cell r="X11571"/>
          <cell r="Y11571"/>
          <cell r="Z11571"/>
          <cell r="AA11571"/>
          <cell r="AB11571">
            <v>5037</v>
          </cell>
          <cell r="AC11571"/>
          <cell r="AD11571">
            <v>20721</v>
          </cell>
          <cell r="AE11571"/>
          <cell r="AF11571"/>
          <cell r="AG11571"/>
          <cell r="AH11571"/>
          <cell r="AI11571"/>
          <cell r="AJ11571">
            <v>297191</v>
          </cell>
          <cell r="AK11571"/>
          <cell r="AL11571"/>
          <cell r="AM11571"/>
          <cell r="AN11571"/>
        </row>
        <row r="11572">
          <cell r="E11572">
            <v>11571</v>
          </cell>
          <cell r="F11572">
            <v>4734965</v>
          </cell>
          <cell r="G11572">
            <v>9012400</v>
          </cell>
          <cell r="H11572"/>
          <cell r="I11572">
            <v>26218319</v>
          </cell>
          <cell r="J11572"/>
          <cell r="K11572">
            <v>8905120</v>
          </cell>
          <cell r="L11572">
            <v>6492114</v>
          </cell>
          <cell r="M11572"/>
          <cell r="N11572">
            <v>1804117</v>
          </cell>
          <cell r="O11572">
            <v>5599764</v>
          </cell>
          <cell r="P11572">
            <v>15701308</v>
          </cell>
          <cell r="Q11572"/>
          <cell r="R11572"/>
          <cell r="S11572"/>
          <cell r="T11572"/>
          <cell r="U11572"/>
          <cell r="V11572"/>
          <cell r="W11572">
            <v>2640143</v>
          </cell>
          <cell r="X11572">
            <v>962980</v>
          </cell>
          <cell r="Y11572"/>
          <cell r="Z11572">
            <v>2703196</v>
          </cell>
          <cell r="AA11572"/>
          <cell r="AB11572">
            <v>248393</v>
          </cell>
          <cell r="AC11572">
            <v>2493599</v>
          </cell>
          <cell r="AD11572">
            <v>8767858</v>
          </cell>
          <cell r="AE11572"/>
          <cell r="AF11572">
            <v>605048</v>
          </cell>
          <cell r="AG11572">
            <v>800753</v>
          </cell>
          <cell r="AH11572"/>
          <cell r="AI11572"/>
          <cell r="AJ11572">
            <v>18442479</v>
          </cell>
          <cell r="AK11572"/>
          <cell r="AL11572"/>
          <cell r="AM11572"/>
          <cell r="AN11572"/>
        </row>
        <row r="11573">
          <cell r="E11573">
            <v>11572</v>
          </cell>
          <cell r="F11573"/>
          <cell r="G11573">
            <v>58980</v>
          </cell>
          <cell r="H11573"/>
          <cell r="I11573"/>
          <cell r="J11573"/>
          <cell r="K11573">
            <v>149356</v>
          </cell>
          <cell r="L11573">
            <v>5516</v>
          </cell>
          <cell r="M11573"/>
          <cell r="N11573"/>
          <cell r="O11573"/>
          <cell r="P11573"/>
          <cell r="Q11573"/>
          <cell r="R11573"/>
          <cell r="S11573"/>
          <cell r="T11573"/>
          <cell r="U11573"/>
          <cell r="V11573"/>
          <cell r="W11573">
            <v>3294</v>
          </cell>
          <cell r="X11573">
            <v>297601</v>
          </cell>
          <cell r="Y11573"/>
          <cell r="Z11573">
            <v>23367</v>
          </cell>
          <cell r="AA11573"/>
          <cell r="AB11573"/>
          <cell r="AC11573"/>
          <cell r="AD11573"/>
          <cell r="AE11573">
            <v>146235</v>
          </cell>
          <cell r="AF11573"/>
          <cell r="AG11573">
            <v>271918</v>
          </cell>
          <cell r="AH11573"/>
          <cell r="AI11573"/>
          <cell r="AJ11573"/>
          <cell r="AK11573"/>
          <cell r="AL11573"/>
          <cell r="AM11573"/>
          <cell r="AN11573"/>
        </row>
        <row r="11574">
          <cell r="E11574">
            <v>11573</v>
          </cell>
          <cell r="F11574">
            <v>169913</v>
          </cell>
          <cell r="G11574">
            <v>364509</v>
          </cell>
          <cell r="H11574"/>
          <cell r="I11574">
            <v>1178447</v>
          </cell>
          <cell r="J11574"/>
          <cell r="K11574">
            <v>736692</v>
          </cell>
          <cell r="L11574">
            <v>571288</v>
          </cell>
          <cell r="M11574"/>
          <cell r="N11574">
            <v>946169</v>
          </cell>
          <cell r="O11574">
            <v>595191</v>
          </cell>
          <cell r="P11574">
            <v>308161</v>
          </cell>
          <cell r="Q11574">
            <v>1010186</v>
          </cell>
          <cell r="R11574">
            <v>1111535</v>
          </cell>
          <cell r="S11574"/>
          <cell r="T11574"/>
          <cell r="U11574"/>
          <cell r="V11574"/>
          <cell r="W11574">
            <v>399168</v>
          </cell>
          <cell r="X11574">
            <v>252762</v>
          </cell>
          <cell r="Y11574"/>
          <cell r="Z11574">
            <v>288972</v>
          </cell>
          <cell r="AA11574">
            <v>18231</v>
          </cell>
          <cell r="AB11574">
            <v>20669</v>
          </cell>
          <cell r="AC11574">
            <v>34460</v>
          </cell>
          <cell r="AD11574">
            <v>552736</v>
          </cell>
          <cell r="AE11574">
            <v>609112</v>
          </cell>
          <cell r="AF11574">
            <v>547667</v>
          </cell>
          <cell r="AG11574">
            <v>654247</v>
          </cell>
          <cell r="AH11574">
            <v>395323</v>
          </cell>
          <cell r="AI11574">
            <v>1028722</v>
          </cell>
          <cell r="AJ11574">
            <v>638271</v>
          </cell>
          <cell r="AK11574"/>
          <cell r="AL11574"/>
          <cell r="AM11574"/>
          <cell r="AN11574"/>
        </row>
        <row r="11575">
          <cell r="E11575">
            <v>11574</v>
          </cell>
          <cell r="F11575">
            <v>196868</v>
          </cell>
          <cell r="G11575">
            <v>301240</v>
          </cell>
          <cell r="H11575"/>
          <cell r="I11575">
            <v>674059</v>
          </cell>
          <cell r="J11575"/>
          <cell r="K11575">
            <v>929476</v>
          </cell>
          <cell r="L11575">
            <v>417810</v>
          </cell>
          <cell r="M11575"/>
          <cell r="N11575">
            <v>923725</v>
          </cell>
          <cell r="O11575">
            <v>1255171</v>
          </cell>
          <cell r="P11575">
            <v>673537</v>
          </cell>
          <cell r="Q11575">
            <v>1319036</v>
          </cell>
          <cell r="R11575">
            <v>1577119</v>
          </cell>
          <cell r="S11575"/>
          <cell r="T11575"/>
          <cell r="U11575"/>
          <cell r="V11575"/>
          <cell r="W11575">
            <v>255724</v>
          </cell>
          <cell r="X11575">
            <v>194406</v>
          </cell>
          <cell r="Y11575"/>
          <cell r="Z11575">
            <v>226477</v>
          </cell>
          <cell r="AA11575">
            <v>7763</v>
          </cell>
          <cell r="AB11575">
            <v>60526</v>
          </cell>
          <cell r="AC11575">
            <v>83214</v>
          </cell>
          <cell r="AD11575">
            <v>739574</v>
          </cell>
          <cell r="AE11575">
            <v>922554</v>
          </cell>
          <cell r="AF11575">
            <v>826611</v>
          </cell>
          <cell r="AG11575">
            <v>1031594</v>
          </cell>
          <cell r="AH11575">
            <v>758687</v>
          </cell>
          <cell r="AI11575">
            <v>1053608</v>
          </cell>
          <cell r="AJ11575">
            <v>992783</v>
          </cell>
          <cell r="AK11575"/>
          <cell r="AL11575"/>
          <cell r="AM11575"/>
          <cell r="AN11575"/>
        </row>
        <row r="11576">
          <cell r="E11576">
            <v>11575</v>
          </cell>
          <cell r="F11576">
            <v>1620479</v>
          </cell>
          <cell r="G11576">
            <v>62529</v>
          </cell>
          <cell r="H11576"/>
          <cell r="I11576"/>
          <cell r="J11576"/>
          <cell r="K11576">
            <v>5817160</v>
          </cell>
          <cell r="L11576">
            <v>1149456</v>
          </cell>
          <cell r="M11576"/>
          <cell r="N11576">
            <v>2581370</v>
          </cell>
          <cell r="O11576">
            <v>2010485</v>
          </cell>
          <cell r="P11576">
            <v>3233722</v>
          </cell>
          <cell r="Q11576">
            <v>2946676</v>
          </cell>
          <cell r="R11576">
            <v>5818015</v>
          </cell>
          <cell r="S11576"/>
          <cell r="T11576"/>
          <cell r="U11576"/>
          <cell r="V11576"/>
          <cell r="W11576"/>
          <cell r="X11576"/>
          <cell r="Y11576"/>
          <cell r="Z11576">
            <v>519565</v>
          </cell>
          <cell r="AA11576">
            <v>322418</v>
          </cell>
          <cell r="AB11576">
            <v>339308</v>
          </cell>
          <cell r="AC11576">
            <v>1175795</v>
          </cell>
          <cell r="AD11576"/>
          <cell r="AE11576">
            <v>59922</v>
          </cell>
          <cell r="AF11576">
            <v>3662626</v>
          </cell>
          <cell r="AG11576">
            <v>4537142</v>
          </cell>
          <cell r="AH11576">
            <v>634096</v>
          </cell>
          <cell r="AI11576">
            <v>488702</v>
          </cell>
          <cell r="AJ11576">
            <v>4412216</v>
          </cell>
          <cell r="AK11576"/>
          <cell r="AL11576"/>
          <cell r="AM11576"/>
          <cell r="AN11576"/>
        </row>
        <row r="11577">
          <cell r="E11577">
            <v>11576</v>
          </cell>
          <cell r="F11577">
            <v>636971</v>
          </cell>
          <cell r="G11577">
            <v>4063934</v>
          </cell>
          <cell r="H11577"/>
          <cell r="I11577">
            <v>6574503</v>
          </cell>
          <cell r="J11577"/>
          <cell r="K11577">
            <v>9412579</v>
          </cell>
          <cell r="L11577">
            <v>1620911</v>
          </cell>
          <cell r="M11577"/>
          <cell r="N11577">
            <v>1749120</v>
          </cell>
          <cell r="O11577">
            <v>1091843</v>
          </cell>
          <cell r="P11577">
            <v>4502394</v>
          </cell>
          <cell r="Q11577"/>
          <cell r="R11577"/>
          <cell r="S11577"/>
          <cell r="T11577"/>
          <cell r="U11577"/>
          <cell r="V11577"/>
          <cell r="W11577">
            <v>2843508</v>
          </cell>
          <cell r="X11577">
            <v>1518420</v>
          </cell>
          <cell r="Y11577"/>
          <cell r="Z11577">
            <v>410428</v>
          </cell>
          <cell r="AA11577"/>
          <cell r="AB11577">
            <v>266929</v>
          </cell>
          <cell r="AC11577">
            <v>285258</v>
          </cell>
          <cell r="AD11577">
            <v>4696406</v>
          </cell>
          <cell r="AE11577">
            <v>3744926</v>
          </cell>
          <cell r="AF11577">
            <v>1987591</v>
          </cell>
          <cell r="AG11577">
            <v>2804125</v>
          </cell>
          <cell r="AH11577"/>
          <cell r="AI11577"/>
          <cell r="AJ11577">
            <v>2814644</v>
          </cell>
          <cell r="AK11577"/>
          <cell r="AL11577"/>
          <cell r="AM11577"/>
          <cell r="AN11577"/>
        </row>
        <row r="11578">
          <cell r="E11578">
            <v>11577</v>
          </cell>
          <cell r="F11578">
            <v>6490</v>
          </cell>
          <cell r="G11578">
            <v>653</v>
          </cell>
          <cell r="H11578"/>
          <cell r="I11578">
            <v>4571</v>
          </cell>
          <cell r="J11578"/>
          <cell r="K11578">
            <v>21316</v>
          </cell>
          <cell r="L11578">
            <v>1894</v>
          </cell>
          <cell r="M11578"/>
          <cell r="N11578"/>
          <cell r="O11578"/>
          <cell r="P11578"/>
          <cell r="Q11578"/>
          <cell r="R11578"/>
          <cell r="S11578"/>
          <cell r="T11578"/>
          <cell r="U11578"/>
          <cell r="V11578"/>
          <cell r="W11578"/>
          <cell r="X11578">
            <v>47999</v>
          </cell>
          <cell r="Y11578"/>
          <cell r="Z11578"/>
          <cell r="AA11578">
            <v>10385</v>
          </cell>
          <cell r="AB11578"/>
          <cell r="AC11578">
            <v>19365</v>
          </cell>
          <cell r="AD11578">
            <v>8703</v>
          </cell>
          <cell r="AE11578">
            <v>6105</v>
          </cell>
          <cell r="AF11578">
            <v>5115</v>
          </cell>
          <cell r="AG11578"/>
          <cell r="AH11578">
            <v>15345</v>
          </cell>
          <cell r="AI11578"/>
          <cell r="AJ11578"/>
          <cell r="AK11578"/>
          <cell r="AL11578"/>
          <cell r="AM11578"/>
          <cell r="AN11578"/>
        </row>
        <row r="11579">
          <cell r="E11579">
            <v>11578</v>
          </cell>
          <cell r="F11579"/>
          <cell r="G11579"/>
          <cell r="H11579"/>
          <cell r="I11579"/>
          <cell r="J11579"/>
          <cell r="K11579">
            <v>109746</v>
          </cell>
          <cell r="L11579"/>
          <cell r="M11579"/>
          <cell r="N11579"/>
          <cell r="O11579"/>
          <cell r="P11579"/>
          <cell r="Q11579"/>
          <cell r="R11579"/>
          <cell r="S11579"/>
          <cell r="T11579"/>
          <cell r="U11579"/>
          <cell r="V11579"/>
          <cell r="W11579"/>
          <cell r="X11579"/>
          <cell r="Y11579"/>
          <cell r="Z11579"/>
          <cell r="AA11579"/>
          <cell r="AB11579"/>
          <cell r="AC11579"/>
          <cell r="AD11579"/>
          <cell r="AE11579"/>
          <cell r="AF11579"/>
          <cell r="AG11579"/>
          <cell r="AH11579"/>
          <cell r="AI11579"/>
          <cell r="AJ11579"/>
          <cell r="AK11579"/>
          <cell r="AL11579"/>
          <cell r="AM11579"/>
          <cell r="AN11579"/>
        </row>
        <row r="11580">
          <cell r="E11580">
            <v>11579</v>
          </cell>
          <cell r="F11580">
            <v>44925</v>
          </cell>
          <cell r="G11580">
            <v>86872</v>
          </cell>
          <cell r="H11580"/>
          <cell r="I11580">
            <v>3086</v>
          </cell>
          <cell r="J11580"/>
          <cell r="K11580">
            <v>207383</v>
          </cell>
          <cell r="L11580">
            <v>152562</v>
          </cell>
          <cell r="M11580"/>
          <cell r="N11580">
            <v>330328</v>
          </cell>
          <cell r="O11580">
            <v>15417</v>
          </cell>
          <cell r="P11580">
            <v>1521439</v>
          </cell>
          <cell r="Q11580"/>
          <cell r="R11580"/>
          <cell r="S11580"/>
          <cell r="T11580"/>
          <cell r="U11580"/>
          <cell r="V11580"/>
          <cell r="W11580">
            <v>253087</v>
          </cell>
          <cell r="X11580">
            <v>28759</v>
          </cell>
          <cell r="Y11580"/>
          <cell r="Z11580"/>
          <cell r="AA11580"/>
          <cell r="AB11580">
            <v>7340</v>
          </cell>
          <cell r="AC11580">
            <v>239902</v>
          </cell>
          <cell r="AD11580">
            <v>151660</v>
          </cell>
          <cell r="AE11580"/>
          <cell r="AF11580">
            <v>217989</v>
          </cell>
          <cell r="AG11580"/>
          <cell r="AH11580"/>
          <cell r="AI11580"/>
          <cell r="AJ11580">
            <v>1257736</v>
          </cell>
          <cell r="AK11580"/>
          <cell r="AL11580"/>
          <cell r="AM11580"/>
          <cell r="AN11580"/>
        </row>
        <row r="11581">
          <cell r="E11581">
            <v>11580</v>
          </cell>
          <cell r="F11581">
            <v>7921475</v>
          </cell>
          <cell r="G11581">
            <v>12041432</v>
          </cell>
          <cell r="H11581"/>
          <cell r="I11581">
            <v>16881882</v>
          </cell>
          <cell r="J11581"/>
          <cell r="K11581">
            <v>23144340</v>
          </cell>
          <cell r="L11581">
            <v>9985677</v>
          </cell>
          <cell r="M11581"/>
          <cell r="N11581">
            <v>17164911</v>
          </cell>
          <cell r="O11581">
            <v>10351667</v>
          </cell>
          <cell r="P11581">
            <v>64278704</v>
          </cell>
          <cell r="Q11581"/>
          <cell r="R11581"/>
          <cell r="S11581"/>
          <cell r="T11581"/>
          <cell r="U11581"/>
          <cell r="V11581"/>
          <cell r="W11581">
            <v>13079417</v>
          </cell>
          <cell r="X11581">
            <v>8090716</v>
          </cell>
          <cell r="Y11581"/>
          <cell r="Z11581">
            <v>3252181</v>
          </cell>
          <cell r="AA11581"/>
          <cell r="AB11581">
            <v>431966</v>
          </cell>
          <cell r="AC11581">
            <v>2985259</v>
          </cell>
          <cell r="AD11581">
            <v>13499431</v>
          </cell>
          <cell r="AE11581">
            <v>10585760</v>
          </cell>
          <cell r="AF11581">
            <v>20281507</v>
          </cell>
          <cell r="AG11581">
            <v>16691401</v>
          </cell>
          <cell r="AH11581"/>
          <cell r="AI11581"/>
          <cell r="AJ11581">
            <v>62565717</v>
          </cell>
          <cell r="AK11581"/>
          <cell r="AL11581"/>
          <cell r="AM11581"/>
          <cell r="AN11581"/>
        </row>
        <row r="11582">
          <cell r="E11582">
            <v>11581</v>
          </cell>
          <cell r="F11582">
            <v>1641535</v>
          </cell>
          <cell r="G11582">
            <v>2765925</v>
          </cell>
          <cell r="H11582"/>
          <cell r="I11582">
            <v>10507850</v>
          </cell>
          <cell r="J11582"/>
          <cell r="K11582">
            <v>3919246</v>
          </cell>
          <cell r="L11582">
            <v>5351348</v>
          </cell>
          <cell r="M11582"/>
          <cell r="N11582">
            <v>2661133</v>
          </cell>
          <cell r="O11582">
            <v>579428</v>
          </cell>
          <cell r="P11582">
            <v>2087339</v>
          </cell>
          <cell r="Q11582">
            <v>1145705</v>
          </cell>
          <cell r="R11582">
            <v>1877517</v>
          </cell>
          <cell r="S11582"/>
          <cell r="T11582"/>
          <cell r="U11582"/>
          <cell r="V11582"/>
          <cell r="W11582">
            <v>4477878</v>
          </cell>
          <cell r="X11582">
            <v>1809463</v>
          </cell>
          <cell r="Y11582"/>
          <cell r="Z11582">
            <v>1361303</v>
          </cell>
          <cell r="AA11582">
            <v>184458</v>
          </cell>
          <cell r="AB11582">
            <v>529049</v>
          </cell>
          <cell r="AC11582">
            <v>1809532</v>
          </cell>
          <cell r="AD11582">
            <v>5327568</v>
          </cell>
          <cell r="AE11582">
            <v>7009097</v>
          </cell>
          <cell r="AF11582">
            <v>1936626</v>
          </cell>
          <cell r="AG11582">
            <v>4699836</v>
          </cell>
          <cell r="AH11582">
            <v>3950374</v>
          </cell>
          <cell r="AI11582">
            <v>4112889</v>
          </cell>
          <cell r="AJ11582">
            <v>10137962</v>
          </cell>
          <cell r="AK11582"/>
          <cell r="AL11582"/>
          <cell r="AM11582">
            <v>326534</v>
          </cell>
          <cell r="AN11582">
            <v>47349</v>
          </cell>
        </row>
        <row r="11583">
          <cell r="E11583">
            <v>11582</v>
          </cell>
          <cell r="F11583">
            <v>489564</v>
          </cell>
          <cell r="G11583">
            <v>1801856</v>
          </cell>
          <cell r="H11583"/>
          <cell r="I11583">
            <v>4086729</v>
          </cell>
          <cell r="J11583"/>
          <cell r="K11583">
            <v>2066581</v>
          </cell>
          <cell r="L11583">
            <v>1728607</v>
          </cell>
          <cell r="M11583"/>
          <cell r="N11583">
            <v>198557</v>
          </cell>
          <cell r="O11583">
            <v>869825</v>
          </cell>
          <cell r="P11583">
            <v>14425696</v>
          </cell>
          <cell r="Q11583"/>
          <cell r="R11583">
            <v>19011</v>
          </cell>
          <cell r="S11583"/>
          <cell r="T11583"/>
          <cell r="U11583">
            <v>43</v>
          </cell>
          <cell r="V11583"/>
          <cell r="W11583">
            <v>4574794</v>
          </cell>
          <cell r="X11583">
            <v>2176646</v>
          </cell>
          <cell r="Y11583"/>
          <cell r="Z11583">
            <v>1447598</v>
          </cell>
          <cell r="AA11583">
            <v>226169</v>
          </cell>
          <cell r="AB11583">
            <v>6964</v>
          </cell>
          <cell r="AC11583">
            <v>922025</v>
          </cell>
          <cell r="AD11583">
            <v>3648759</v>
          </cell>
          <cell r="AE11583">
            <v>2761107</v>
          </cell>
          <cell r="AF11583">
            <v>4425080</v>
          </cell>
          <cell r="AG11583">
            <v>2131178</v>
          </cell>
          <cell r="AH11583">
            <v>5232636</v>
          </cell>
          <cell r="AI11583">
            <v>25076</v>
          </cell>
          <cell r="AJ11583">
            <v>715836</v>
          </cell>
          <cell r="AK11583"/>
          <cell r="AL11583"/>
          <cell r="AM11583">
            <v>5190</v>
          </cell>
          <cell r="AN11583">
            <v>60</v>
          </cell>
        </row>
        <row r="11584">
          <cell r="E11584">
            <v>11583</v>
          </cell>
          <cell r="F11584"/>
          <cell r="G11584"/>
          <cell r="H11584"/>
          <cell r="I11584"/>
          <cell r="J11584"/>
          <cell r="K11584"/>
          <cell r="L11584"/>
          <cell r="M11584"/>
          <cell r="N11584"/>
          <cell r="O11584"/>
          <cell r="P11584"/>
          <cell r="Q11584"/>
          <cell r="R11584"/>
          <cell r="S11584"/>
          <cell r="T11584"/>
          <cell r="U11584"/>
          <cell r="V11584"/>
          <cell r="W11584"/>
          <cell r="X11584"/>
          <cell r="Y11584"/>
          <cell r="Z11584"/>
          <cell r="AA11584"/>
          <cell r="AB11584"/>
          <cell r="AC11584">
            <v>-21202</v>
          </cell>
          <cell r="AD11584"/>
          <cell r="AE11584"/>
          <cell r="AF11584"/>
          <cell r="AG11584"/>
          <cell r="AH11584"/>
          <cell r="AI11584"/>
          <cell r="AJ11584"/>
          <cell r="AK11584"/>
          <cell r="AL11584"/>
          <cell r="AM11584"/>
          <cell r="AN11584"/>
        </row>
        <row r="11585">
          <cell r="E11585">
            <v>11584</v>
          </cell>
          <cell r="F11585">
            <v>35668819</v>
          </cell>
          <cell r="G11585">
            <v>49508651</v>
          </cell>
          <cell r="H11585"/>
          <cell r="I11585">
            <v>114708174</v>
          </cell>
          <cell r="J11585"/>
          <cell r="K11585">
            <v>83700867</v>
          </cell>
          <cell r="L11585">
            <v>44978065</v>
          </cell>
          <cell r="M11585"/>
          <cell r="N11585">
            <v>54638165</v>
          </cell>
          <cell r="O11585">
            <v>34426487</v>
          </cell>
          <cell r="P11585">
            <v>190343026</v>
          </cell>
          <cell r="Q11585">
            <v>9005439</v>
          </cell>
          <cell r="R11585">
            <v>10403197</v>
          </cell>
          <cell r="S11585"/>
          <cell r="T11585"/>
          <cell r="U11585">
            <v>43</v>
          </cell>
          <cell r="V11585"/>
          <cell r="W11585">
            <v>46811564</v>
          </cell>
          <cell r="X11585">
            <v>29328703</v>
          </cell>
          <cell r="Y11585"/>
          <cell r="Z11585">
            <v>15972441</v>
          </cell>
          <cell r="AA11585">
            <v>865741</v>
          </cell>
          <cell r="AB11585">
            <v>3821675</v>
          </cell>
          <cell r="AC11585">
            <v>17230047</v>
          </cell>
          <cell r="AD11585">
            <v>69511942</v>
          </cell>
          <cell r="AE11585">
            <v>56246153</v>
          </cell>
          <cell r="AF11585">
            <v>55469306</v>
          </cell>
          <cell r="AG11585">
            <v>71002020</v>
          </cell>
          <cell r="AH11585">
            <v>11463422</v>
          </cell>
          <cell r="AI11585">
            <v>6708997</v>
          </cell>
          <cell r="AJ11585">
            <v>176497018</v>
          </cell>
          <cell r="AK11585"/>
          <cell r="AL11585"/>
          <cell r="AM11585">
            <v>4073418</v>
          </cell>
          <cell r="AN11585">
            <v>47409</v>
          </cell>
        </row>
        <row r="11586">
          <cell r="E11586">
            <v>11585</v>
          </cell>
          <cell r="F11586">
            <v>642009</v>
          </cell>
          <cell r="G11586">
            <v>1266234</v>
          </cell>
          <cell r="H11586"/>
          <cell r="I11586">
            <v>3164814</v>
          </cell>
          <cell r="J11586"/>
          <cell r="K11586">
            <v>2013792</v>
          </cell>
          <cell r="L11586">
            <v>1737497</v>
          </cell>
          <cell r="M11586"/>
          <cell r="N11586">
            <v>2126459</v>
          </cell>
          <cell r="O11586"/>
          <cell r="P11586">
            <v>3557406</v>
          </cell>
          <cell r="Q11586"/>
          <cell r="R11586"/>
          <cell r="S11586"/>
          <cell r="T11586"/>
          <cell r="U11586"/>
          <cell r="V11586"/>
          <cell r="W11586">
            <v>927118</v>
          </cell>
          <cell r="X11586">
            <v>713707</v>
          </cell>
          <cell r="Y11586"/>
          <cell r="Z11586">
            <v>619651</v>
          </cell>
          <cell r="AA11586"/>
          <cell r="AB11586"/>
          <cell r="AC11586">
            <v>364956</v>
          </cell>
          <cell r="AD11586">
            <v>1679754</v>
          </cell>
          <cell r="AE11586">
            <v>1087626</v>
          </cell>
          <cell r="AF11586">
            <v>1452167</v>
          </cell>
          <cell r="AG11586">
            <v>2180716</v>
          </cell>
          <cell r="AH11586"/>
          <cell r="AI11586">
            <v>3519845</v>
          </cell>
          <cell r="AJ11586"/>
          <cell r="AK11586">
            <v>481673</v>
          </cell>
          <cell r="AL11586"/>
          <cell r="AM11586">
            <v>431151</v>
          </cell>
          <cell r="AN11586"/>
        </row>
        <row r="11587">
          <cell r="E11587">
            <v>11586</v>
          </cell>
          <cell r="F11587">
            <v>2929485</v>
          </cell>
          <cell r="G11587">
            <v>5558598</v>
          </cell>
          <cell r="H11587"/>
          <cell r="I11587">
            <v>9979716</v>
          </cell>
          <cell r="J11587"/>
          <cell r="K11587">
            <v>7942433</v>
          </cell>
          <cell r="L11587">
            <v>6603661</v>
          </cell>
          <cell r="M11587"/>
          <cell r="N11587">
            <v>4852076</v>
          </cell>
          <cell r="O11587"/>
          <cell r="P11587">
            <v>13414865</v>
          </cell>
          <cell r="Q11587"/>
          <cell r="R11587"/>
          <cell r="S11587"/>
          <cell r="T11587"/>
          <cell r="U11587"/>
          <cell r="V11587"/>
          <cell r="W11587">
            <v>4581591</v>
          </cell>
          <cell r="X11587">
            <v>3824825</v>
          </cell>
          <cell r="Y11587"/>
          <cell r="Z11587">
            <v>2842952</v>
          </cell>
          <cell r="AA11587"/>
          <cell r="AB11587"/>
          <cell r="AC11587">
            <v>1230894</v>
          </cell>
          <cell r="AD11587">
            <v>7223317</v>
          </cell>
          <cell r="AE11587">
            <v>4663281</v>
          </cell>
          <cell r="AF11587">
            <v>6599230</v>
          </cell>
          <cell r="AG11587">
            <v>10646782</v>
          </cell>
          <cell r="AH11587"/>
          <cell r="AI11587">
            <v>16481307</v>
          </cell>
          <cell r="AJ11587"/>
          <cell r="AK11587">
            <v>994093</v>
          </cell>
          <cell r="AL11587"/>
          <cell r="AM11587">
            <v>1809363</v>
          </cell>
          <cell r="AN11587"/>
        </row>
        <row r="11588">
          <cell r="E11588">
            <v>11587</v>
          </cell>
          <cell r="F11588">
            <v>5652752</v>
          </cell>
          <cell r="G11588">
            <v>12366585</v>
          </cell>
          <cell r="H11588"/>
          <cell r="I11588">
            <v>22941030</v>
          </cell>
          <cell r="J11588"/>
          <cell r="K11588">
            <v>22705285</v>
          </cell>
          <cell r="L11588">
            <v>20152622</v>
          </cell>
          <cell r="M11588"/>
          <cell r="N11588">
            <v>14057142</v>
          </cell>
          <cell r="O11588"/>
          <cell r="P11588">
            <v>43655067</v>
          </cell>
          <cell r="Q11588"/>
          <cell r="R11588"/>
          <cell r="S11588"/>
          <cell r="T11588"/>
          <cell r="U11588"/>
          <cell r="V11588"/>
          <cell r="W11588">
            <v>7823256</v>
          </cell>
          <cell r="X11588">
            <v>12243008</v>
          </cell>
          <cell r="Y11588"/>
          <cell r="Z11588">
            <v>4796144</v>
          </cell>
          <cell r="AA11588"/>
          <cell r="AB11588"/>
          <cell r="AC11588">
            <v>3984298</v>
          </cell>
          <cell r="AD11588">
            <v>11468248</v>
          </cell>
          <cell r="AE11588">
            <v>8679094</v>
          </cell>
          <cell r="AF11588">
            <v>13609108</v>
          </cell>
          <cell r="AG11588">
            <v>20777654</v>
          </cell>
          <cell r="AH11588"/>
          <cell r="AI11588">
            <v>32013925</v>
          </cell>
          <cell r="AJ11588"/>
          <cell r="AK11588">
            <v>3101709</v>
          </cell>
          <cell r="AL11588"/>
          <cell r="AM11588">
            <v>4054675</v>
          </cell>
          <cell r="AN11588">
            <v>6546973</v>
          </cell>
        </row>
        <row r="11589">
          <cell r="E11589">
            <v>11588</v>
          </cell>
          <cell r="F11589">
            <v>4030167</v>
          </cell>
          <cell r="G11589">
            <v>6531539</v>
          </cell>
          <cell r="H11589"/>
          <cell r="I11589">
            <v>9913345</v>
          </cell>
          <cell r="J11589"/>
          <cell r="K11589">
            <v>7506384</v>
          </cell>
          <cell r="L11589">
            <v>9214275</v>
          </cell>
          <cell r="M11589"/>
          <cell r="N11589">
            <v>9410583</v>
          </cell>
          <cell r="O11589"/>
          <cell r="P11589">
            <v>43892513</v>
          </cell>
          <cell r="Q11589"/>
          <cell r="R11589"/>
          <cell r="S11589"/>
          <cell r="T11589"/>
          <cell r="U11589"/>
          <cell r="V11589"/>
          <cell r="W11589">
            <v>5001806</v>
          </cell>
          <cell r="X11589">
            <v>5810162</v>
          </cell>
          <cell r="Y11589"/>
          <cell r="Z11589">
            <v>5022719</v>
          </cell>
          <cell r="AA11589"/>
          <cell r="AB11589"/>
          <cell r="AC11589">
            <v>2337634</v>
          </cell>
          <cell r="AD11589">
            <v>8287551</v>
          </cell>
          <cell r="AE11589">
            <v>16081244</v>
          </cell>
          <cell r="AF11589">
            <v>7579767</v>
          </cell>
          <cell r="AG11589">
            <v>15623861</v>
          </cell>
          <cell r="AH11589"/>
          <cell r="AI11589">
            <v>26340842</v>
          </cell>
          <cell r="AJ11589"/>
          <cell r="AK11589">
            <v>4679247</v>
          </cell>
          <cell r="AL11589"/>
          <cell r="AM11589"/>
          <cell r="AN11589">
            <v>9439473</v>
          </cell>
        </row>
        <row r="11590">
          <cell r="E11590">
            <v>11589</v>
          </cell>
          <cell r="F11590">
            <v>1008882</v>
          </cell>
          <cell r="G11590">
            <v>1684972</v>
          </cell>
          <cell r="H11590"/>
          <cell r="I11590">
            <v>3833808</v>
          </cell>
          <cell r="J11590"/>
          <cell r="K11590">
            <v>3627284</v>
          </cell>
          <cell r="L11590">
            <v>1227242</v>
          </cell>
          <cell r="M11590"/>
          <cell r="N11590">
            <v>3556610</v>
          </cell>
          <cell r="O11590"/>
          <cell r="P11590">
            <v>8309961</v>
          </cell>
          <cell r="Q11590"/>
          <cell r="R11590"/>
          <cell r="S11590"/>
          <cell r="T11590"/>
          <cell r="U11590"/>
          <cell r="V11590"/>
          <cell r="W11590">
            <v>1999017</v>
          </cell>
          <cell r="X11590">
            <v>1169248</v>
          </cell>
          <cell r="Y11590"/>
          <cell r="Z11590">
            <v>2886639</v>
          </cell>
          <cell r="AA11590"/>
          <cell r="AB11590"/>
          <cell r="AC11590">
            <v>1152399</v>
          </cell>
          <cell r="AD11590">
            <v>868761</v>
          </cell>
          <cell r="AE11590">
            <v>7032394</v>
          </cell>
          <cell r="AF11590">
            <v>1209191</v>
          </cell>
          <cell r="AG11590">
            <v>1424299</v>
          </cell>
          <cell r="AH11590"/>
          <cell r="AI11590">
            <v>7196789</v>
          </cell>
          <cell r="AJ11590"/>
          <cell r="AK11590">
            <v>63174</v>
          </cell>
          <cell r="AL11590"/>
          <cell r="AM11590">
            <v>1636484</v>
          </cell>
          <cell r="AN11590"/>
        </row>
        <row r="11591">
          <cell r="E11591">
            <v>11590</v>
          </cell>
          <cell r="F11591"/>
          <cell r="G11591"/>
          <cell r="H11591"/>
          <cell r="I11591"/>
          <cell r="J11591"/>
          <cell r="K11591"/>
          <cell r="L11591">
            <v>799641</v>
          </cell>
          <cell r="M11591"/>
          <cell r="N11591"/>
          <cell r="O11591"/>
          <cell r="P11591"/>
          <cell r="Q11591"/>
          <cell r="R11591"/>
          <cell r="S11591"/>
          <cell r="T11591"/>
          <cell r="U11591"/>
          <cell r="V11591"/>
          <cell r="W11591"/>
          <cell r="X11591"/>
          <cell r="Y11591"/>
          <cell r="Z11591"/>
          <cell r="AA11591"/>
          <cell r="AB11591"/>
          <cell r="AC11591"/>
          <cell r="AD11591"/>
          <cell r="AE11591"/>
          <cell r="AF11591"/>
          <cell r="AG11591"/>
          <cell r="AH11591"/>
          <cell r="AI11591"/>
          <cell r="AJ11591"/>
          <cell r="AK11591"/>
          <cell r="AL11591"/>
          <cell r="AM11591"/>
          <cell r="AN11591"/>
        </row>
        <row r="11592">
          <cell r="E11592">
            <v>11591</v>
          </cell>
          <cell r="F11592"/>
          <cell r="G11592">
            <v>360132</v>
          </cell>
          <cell r="H11592"/>
          <cell r="I11592">
            <v>481112</v>
          </cell>
          <cell r="J11592"/>
          <cell r="K11592">
            <v>479287</v>
          </cell>
          <cell r="L11592">
            <v>928319</v>
          </cell>
          <cell r="M11592"/>
          <cell r="N11592">
            <v>829223</v>
          </cell>
          <cell r="O11592"/>
          <cell r="P11592">
            <v>5904359</v>
          </cell>
          <cell r="Q11592"/>
          <cell r="R11592"/>
          <cell r="S11592"/>
          <cell r="T11592"/>
          <cell r="U11592"/>
          <cell r="V11592"/>
          <cell r="W11592"/>
          <cell r="X11592">
            <v>107624</v>
          </cell>
          <cell r="Y11592"/>
          <cell r="Z11592"/>
          <cell r="AA11592"/>
          <cell r="AB11592"/>
          <cell r="AC11592"/>
          <cell r="AD11592"/>
          <cell r="AE11592">
            <v>448369</v>
          </cell>
          <cell r="AF11592">
            <v>4691440</v>
          </cell>
          <cell r="AG11592">
            <v>5599454</v>
          </cell>
          <cell r="AH11592"/>
          <cell r="AI11592">
            <v>4528537</v>
          </cell>
          <cell r="AJ11592"/>
          <cell r="AK11592"/>
          <cell r="AL11592"/>
          <cell r="AM11592"/>
          <cell r="AN11592"/>
        </row>
        <row r="11593">
          <cell r="E11593">
            <v>11592</v>
          </cell>
          <cell r="F11593">
            <v>6843178</v>
          </cell>
          <cell r="G11593">
            <v>17024110</v>
          </cell>
          <cell r="H11593"/>
          <cell r="I11593">
            <v>22326227</v>
          </cell>
          <cell r="J11593"/>
          <cell r="K11593">
            <v>35927382</v>
          </cell>
          <cell r="L11593">
            <v>24907401</v>
          </cell>
          <cell r="M11593"/>
          <cell r="N11593">
            <v>16213499</v>
          </cell>
          <cell r="O11593"/>
          <cell r="P11593">
            <v>38934575</v>
          </cell>
          <cell r="Q11593"/>
          <cell r="R11593"/>
          <cell r="S11593"/>
          <cell r="T11593"/>
          <cell r="U11593"/>
          <cell r="V11593"/>
          <cell r="W11593">
            <v>17552155</v>
          </cell>
          <cell r="X11593">
            <v>18613108</v>
          </cell>
          <cell r="Y11593"/>
          <cell r="Z11593">
            <v>6188330</v>
          </cell>
          <cell r="AA11593"/>
          <cell r="AB11593"/>
          <cell r="AC11593">
            <v>7705988</v>
          </cell>
          <cell r="AD11593">
            <v>12902763</v>
          </cell>
          <cell r="AE11593">
            <v>6915466</v>
          </cell>
          <cell r="AF11593">
            <v>19828895</v>
          </cell>
          <cell r="AG11593">
            <v>26161115</v>
          </cell>
          <cell r="AH11593"/>
          <cell r="AI11593">
            <v>34777015</v>
          </cell>
          <cell r="AJ11593"/>
          <cell r="AK11593">
            <v>9275667</v>
          </cell>
          <cell r="AL11593"/>
          <cell r="AM11593">
            <v>8612130</v>
          </cell>
          <cell r="AN11593">
            <v>8665029</v>
          </cell>
        </row>
        <row r="11594">
          <cell r="E11594">
            <v>11593</v>
          </cell>
          <cell r="F11594"/>
          <cell r="G11594"/>
          <cell r="H11594"/>
          <cell r="I11594"/>
          <cell r="J11594"/>
          <cell r="K11594"/>
          <cell r="L11594">
            <v>43550</v>
          </cell>
          <cell r="M11594"/>
          <cell r="N11594"/>
          <cell r="O11594"/>
          <cell r="P11594"/>
          <cell r="Q11594">
            <v>5876</v>
          </cell>
          <cell r="R11594"/>
          <cell r="S11594"/>
          <cell r="T11594"/>
          <cell r="U11594"/>
          <cell r="V11594"/>
          <cell r="W11594">
            <v>1552</v>
          </cell>
          <cell r="X11594"/>
          <cell r="Y11594"/>
          <cell r="Z11594"/>
          <cell r="AA11594"/>
          <cell r="AB11594"/>
          <cell r="AC11594">
            <v>316699</v>
          </cell>
          <cell r="AD11594">
            <v>62691</v>
          </cell>
          <cell r="AE11594">
            <v>105565</v>
          </cell>
          <cell r="AF11594">
            <v>4934</v>
          </cell>
          <cell r="AG11594">
            <v>70805</v>
          </cell>
          <cell r="AH11594"/>
          <cell r="AI11594">
            <v>42316</v>
          </cell>
          <cell r="AJ11594">
            <v>14077</v>
          </cell>
          <cell r="AK11594">
            <v>12154615</v>
          </cell>
          <cell r="AL11594"/>
          <cell r="AM11594"/>
          <cell r="AN11594"/>
        </row>
        <row r="11595">
          <cell r="E11595">
            <v>11594</v>
          </cell>
          <cell r="F11595">
            <v>416404</v>
          </cell>
          <cell r="G11595">
            <v>407393</v>
          </cell>
          <cell r="H11595"/>
          <cell r="I11595">
            <v>1053445</v>
          </cell>
          <cell r="J11595"/>
          <cell r="K11595">
            <v>1578438</v>
          </cell>
          <cell r="L11595">
            <v>823394</v>
          </cell>
          <cell r="M11595"/>
          <cell r="N11595"/>
          <cell r="O11595"/>
          <cell r="P11595">
            <v>919316</v>
          </cell>
          <cell r="Q11595"/>
          <cell r="R11595"/>
          <cell r="S11595"/>
          <cell r="T11595"/>
          <cell r="U11595"/>
          <cell r="V11595"/>
          <cell r="W11595">
            <v>676656</v>
          </cell>
          <cell r="X11595">
            <v>781800</v>
          </cell>
          <cell r="Y11595"/>
          <cell r="Z11595">
            <v>295261</v>
          </cell>
          <cell r="AA11595"/>
          <cell r="AB11595"/>
          <cell r="AC11595">
            <v>121600</v>
          </cell>
          <cell r="AD11595">
            <v>807814</v>
          </cell>
          <cell r="AE11595">
            <v>503271</v>
          </cell>
          <cell r="AF11595">
            <v>868564</v>
          </cell>
          <cell r="AG11595">
            <v>1350537</v>
          </cell>
          <cell r="AH11595"/>
          <cell r="AI11595">
            <v>2447630</v>
          </cell>
          <cell r="AJ11595"/>
          <cell r="AK11595"/>
          <cell r="AL11595"/>
          <cell r="AM11595"/>
          <cell r="AN11595"/>
        </row>
        <row r="11596">
          <cell r="E11596">
            <v>11595</v>
          </cell>
          <cell r="F11596">
            <v>698392</v>
          </cell>
          <cell r="G11596">
            <v>2857212</v>
          </cell>
          <cell r="H11596"/>
          <cell r="I11596">
            <v>2974558</v>
          </cell>
          <cell r="J11596"/>
          <cell r="K11596">
            <v>1693036</v>
          </cell>
          <cell r="L11596">
            <v>2144002</v>
          </cell>
          <cell r="M11596"/>
          <cell r="N11596">
            <v>2493552</v>
          </cell>
          <cell r="O11596"/>
          <cell r="P11596">
            <v>6066170</v>
          </cell>
          <cell r="Q11596"/>
          <cell r="R11596"/>
          <cell r="S11596"/>
          <cell r="T11596"/>
          <cell r="U11596"/>
          <cell r="V11596"/>
          <cell r="W11596">
            <v>3609800</v>
          </cell>
          <cell r="X11596">
            <v>1110266</v>
          </cell>
          <cell r="Y11596"/>
          <cell r="Z11596">
            <v>1133058</v>
          </cell>
          <cell r="AA11596"/>
          <cell r="AB11596"/>
          <cell r="AC11596">
            <v>910564</v>
          </cell>
          <cell r="AD11596">
            <v>1374040</v>
          </cell>
          <cell r="AE11596">
            <v>668455</v>
          </cell>
          <cell r="AF11596">
            <v>1569035</v>
          </cell>
          <cell r="AG11596">
            <v>1730176</v>
          </cell>
          <cell r="AH11596"/>
          <cell r="AI11596">
            <v>3377511</v>
          </cell>
          <cell r="AJ11596"/>
          <cell r="AK11596"/>
          <cell r="AL11596"/>
          <cell r="AM11596"/>
          <cell r="AN11596"/>
        </row>
        <row r="11597">
          <cell r="E11597">
            <v>11596</v>
          </cell>
          <cell r="F11597">
            <v>264791</v>
          </cell>
          <cell r="G11597">
            <v>438069</v>
          </cell>
          <cell r="H11597"/>
          <cell r="I11597">
            <v>997754</v>
          </cell>
          <cell r="J11597"/>
          <cell r="K11597">
            <v>439968</v>
          </cell>
          <cell r="L11597">
            <v>428518</v>
          </cell>
          <cell r="M11597"/>
          <cell r="N11597">
            <v>585779</v>
          </cell>
          <cell r="O11597"/>
          <cell r="P11597">
            <v>3668116</v>
          </cell>
          <cell r="Q11597"/>
          <cell r="R11597"/>
          <cell r="S11597"/>
          <cell r="T11597"/>
          <cell r="U11597"/>
          <cell r="V11597"/>
          <cell r="W11597">
            <v>489659</v>
          </cell>
          <cell r="X11597">
            <v>332800</v>
          </cell>
          <cell r="Y11597"/>
          <cell r="Z11597">
            <v>329765</v>
          </cell>
          <cell r="AA11597"/>
          <cell r="AB11597"/>
          <cell r="AC11597">
            <v>320588</v>
          </cell>
          <cell r="AD11597">
            <v>391347</v>
          </cell>
          <cell r="AE11597">
            <v>489969</v>
          </cell>
          <cell r="AF11597">
            <v>433286</v>
          </cell>
          <cell r="AG11597">
            <v>425841</v>
          </cell>
          <cell r="AH11597"/>
          <cell r="AI11597">
            <v>1696019</v>
          </cell>
          <cell r="AJ11597"/>
          <cell r="AK11597"/>
          <cell r="AL11597"/>
          <cell r="AM11597"/>
          <cell r="AN11597"/>
        </row>
        <row r="11598">
          <cell r="E11598">
            <v>11597</v>
          </cell>
          <cell r="F11598">
            <v>337824</v>
          </cell>
          <cell r="G11598">
            <v>539170</v>
          </cell>
          <cell r="H11598"/>
          <cell r="I11598">
            <v>779276</v>
          </cell>
          <cell r="J11598"/>
          <cell r="K11598">
            <v>882629</v>
          </cell>
          <cell r="L11598">
            <v>939535</v>
          </cell>
          <cell r="M11598"/>
          <cell r="N11598">
            <v>767047</v>
          </cell>
          <cell r="O11598"/>
          <cell r="P11598">
            <v>1578983</v>
          </cell>
          <cell r="Q11598"/>
          <cell r="R11598"/>
          <cell r="S11598"/>
          <cell r="T11598"/>
          <cell r="U11598"/>
          <cell r="V11598"/>
          <cell r="W11598">
            <v>587929</v>
          </cell>
          <cell r="X11598">
            <v>493068</v>
          </cell>
          <cell r="Y11598"/>
          <cell r="Z11598">
            <v>427974</v>
          </cell>
          <cell r="AA11598"/>
          <cell r="AB11598"/>
          <cell r="AC11598">
            <v>177363</v>
          </cell>
          <cell r="AD11598">
            <v>578107</v>
          </cell>
          <cell r="AE11598">
            <v>306372</v>
          </cell>
          <cell r="AF11598">
            <v>519189</v>
          </cell>
          <cell r="AG11598">
            <v>806822</v>
          </cell>
          <cell r="AH11598"/>
          <cell r="AI11598">
            <v>1657007</v>
          </cell>
          <cell r="AJ11598"/>
          <cell r="AK11598">
            <v>83537</v>
          </cell>
          <cell r="AL11598"/>
          <cell r="AM11598">
            <v>324771</v>
          </cell>
          <cell r="AN11598"/>
        </row>
        <row r="11599">
          <cell r="E11599">
            <v>11598</v>
          </cell>
          <cell r="F11599">
            <v>110892</v>
          </cell>
          <cell r="G11599">
            <v>93038</v>
          </cell>
          <cell r="H11599"/>
          <cell r="I11599">
            <v>260387</v>
          </cell>
          <cell r="J11599"/>
          <cell r="K11599">
            <v>102505</v>
          </cell>
          <cell r="L11599">
            <v>333039</v>
          </cell>
          <cell r="M11599"/>
          <cell r="N11599">
            <v>85488</v>
          </cell>
          <cell r="O11599"/>
          <cell r="P11599">
            <v>904670</v>
          </cell>
          <cell r="Q11599"/>
          <cell r="R11599"/>
          <cell r="S11599"/>
          <cell r="T11599"/>
          <cell r="U11599"/>
          <cell r="V11599"/>
          <cell r="W11599">
            <v>169125</v>
          </cell>
          <cell r="X11599">
            <v>137917</v>
          </cell>
          <cell r="Y11599"/>
          <cell r="Z11599">
            <v>105670</v>
          </cell>
          <cell r="AA11599"/>
          <cell r="AB11599"/>
          <cell r="AC11599">
            <v>11815</v>
          </cell>
          <cell r="AD11599">
            <v>161158</v>
          </cell>
          <cell r="AE11599">
            <v>181660</v>
          </cell>
          <cell r="AF11599">
            <v>355025</v>
          </cell>
          <cell r="AG11599">
            <v>200993</v>
          </cell>
          <cell r="AH11599"/>
          <cell r="AI11599">
            <v>788734</v>
          </cell>
          <cell r="AJ11599"/>
          <cell r="AK11599"/>
          <cell r="AL11599"/>
          <cell r="AM11599"/>
          <cell r="AN11599"/>
        </row>
        <row r="11600">
          <cell r="E11600">
            <v>11599</v>
          </cell>
          <cell r="F11600"/>
          <cell r="G11600"/>
          <cell r="H11600"/>
          <cell r="I11600">
            <v>89613</v>
          </cell>
          <cell r="J11600"/>
          <cell r="K11600"/>
          <cell r="L11600"/>
          <cell r="M11600"/>
          <cell r="N11600"/>
          <cell r="O11600"/>
          <cell r="P11600">
            <v>120329</v>
          </cell>
          <cell r="Q11600"/>
          <cell r="R11600"/>
          <cell r="S11600"/>
          <cell r="T11600"/>
          <cell r="U11600"/>
          <cell r="V11600"/>
          <cell r="W11600"/>
          <cell r="X11600"/>
          <cell r="Y11600"/>
          <cell r="Z11600"/>
          <cell r="AA11600"/>
          <cell r="AB11600"/>
          <cell r="AC11600"/>
          <cell r="AD11600"/>
          <cell r="AE11600"/>
          <cell r="AF11600"/>
          <cell r="AG11600"/>
          <cell r="AH11600"/>
          <cell r="AI11600"/>
          <cell r="AJ11600"/>
          <cell r="AK11600"/>
          <cell r="AL11600"/>
          <cell r="AM11600"/>
          <cell r="AN11600"/>
        </row>
        <row r="11601">
          <cell r="E11601">
            <v>11600</v>
          </cell>
          <cell r="F11601">
            <v>60972</v>
          </cell>
          <cell r="G11601">
            <v>77478</v>
          </cell>
          <cell r="H11601"/>
          <cell r="I11601">
            <v>825148</v>
          </cell>
          <cell r="J11601"/>
          <cell r="K11601">
            <v>194611</v>
          </cell>
          <cell r="L11601">
            <v>93032</v>
          </cell>
          <cell r="M11601"/>
          <cell r="N11601">
            <v>330957</v>
          </cell>
          <cell r="O11601"/>
          <cell r="P11601">
            <v>895570</v>
          </cell>
          <cell r="Q11601"/>
          <cell r="R11601"/>
          <cell r="S11601"/>
          <cell r="T11601"/>
          <cell r="U11601"/>
          <cell r="V11601"/>
          <cell r="W11601">
            <v>24572</v>
          </cell>
          <cell r="X11601">
            <v>34060</v>
          </cell>
          <cell r="Y11601"/>
          <cell r="Z11601">
            <v>10049</v>
          </cell>
          <cell r="AA11601"/>
          <cell r="AB11601"/>
          <cell r="AC11601">
            <v>33770</v>
          </cell>
          <cell r="AD11601">
            <v>15168</v>
          </cell>
          <cell r="AE11601"/>
          <cell r="AF11601">
            <v>34968</v>
          </cell>
          <cell r="AG11601">
            <v>58130</v>
          </cell>
          <cell r="AH11601"/>
          <cell r="AI11601">
            <v>385123</v>
          </cell>
          <cell r="AJ11601"/>
          <cell r="AK11601"/>
          <cell r="AL11601"/>
          <cell r="AM11601"/>
          <cell r="AN11601"/>
        </row>
        <row r="11602">
          <cell r="E11602">
            <v>11601</v>
          </cell>
          <cell r="F11602">
            <v>995970</v>
          </cell>
          <cell r="G11602">
            <v>1042967</v>
          </cell>
          <cell r="H11602"/>
          <cell r="I11602">
            <v>1628595</v>
          </cell>
          <cell r="J11602"/>
          <cell r="K11602">
            <v>2141733</v>
          </cell>
          <cell r="L11602">
            <v>1574763</v>
          </cell>
          <cell r="M11602"/>
          <cell r="N11602">
            <v>2320539</v>
          </cell>
          <cell r="O11602"/>
          <cell r="P11602">
            <v>3447152</v>
          </cell>
          <cell r="Q11602"/>
          <cell r="R11602"/>
          <cell r="S11602"/>
          <cell r="T11602"/>
          <cell r="U11602"/>
          <cell r="V11602"/>
          <cell r="W11602">
            <v>1806804</v>
          </cell>
          <cell r="X11602">
            <v>1575819</v>
          </cell>
          <cell r="Y11602"/>
          <cell r="Z11602">
            <v>1593682</v>
          </cell>
          <cell r="AA11602"/>
          <cell r="AB11602"/>
          <cell r="AC11602">
            <v>814509</v>
          </cell>
          <cell r="AD11602">
            <v>1313304</v>
          </cell>
          <cell r="AE11602">
            <v>1319713</v>
          </cell>
          <cell r="AF11602">
            <v>1276429</v>
          </cell>
          <cell r="AG11602">
            <v>1757292</v>
          </cell>
          <cell r="AH11602"/>
          <cell r="AI11602">
            <v>3585383</v>
          </cell>
          <cell r="AJ11602"/>
          <cell r="AK11602">
            <v>452511</v>
          </cell>
          <cell r="AL11602"/>
          <cell r="AM11602">
            <v>288784</v>
          </cell>
          <cell r="AN11602"/>
        </row>
        <row r="11603">
          <cell r="E11603">
            <v>11602</v>
          </cell>
          <cell r="F11603">
            <v>54563</v>
          </cell>
          <cell r="G11603">
            <v>561055</v>
          </cell>
          <cell r="H11603"/>
          <cell r="I11603">
            <v>546052</v>
          </cell>
          <cell r="J11603"/>
          <cell r="K11603">
            <v>203823</v>
          </cell>
          <cell r="L11603">
            <v>308068</v>
          </cell>
          <cell r="M11603"/>
          <cell r="N11603">
            <v>644368</v>
          </cell>
          <cell r="O11603"/>
          <cell r="P11603">
            <v>1332768</v>
          </cell>
          <cell r="Q11603"/>
          <cell r="R11603"/>
          <cell r="S11603"/>
          <cell r="T11603"/>
          <cell r="U11603"/>
          <cell r="V11603"/>
          <cell r="W11603">
            <v>195218</v>
          </cell>
          <cell r="X11603">
            <v>218794</v>
          </cell>
          <cell r="Y11603"/>
          <cell r="Z11603">
            <v>131557</v>
          </cell>
          <cell r="AA11603"/>
          <cell r="AB11603"/>
          <cell r="AC11603">
            <v>33028</v>
          </cell>
          <cell r="AD11603">
            <v>236278</v>
          </cell>
          <cell r="AE11603">
            <v>678240</v>
          </cell>
          <cell r="AF11603">
            <v>439790</v>
          </cell>
          <cell r="AG11603">
            <v>409931</v>
          </cell>
          <cell r="AH11603"/>
          <cell r="AI11603">
            <v>820732</v>
          </cell>
          <cell r="AJ11603"/>
          <cell r="AK11603"/>
          <cell r="AL11603"/>
          <cell r="AM11603"/>
          <cell r="AN11603"/>
        </row>
        <row r="11604">
          <cell r="E11604">
            <v>11603</v>
          </cell>
          <cell r="F11604">
            <v>416811</v>
          </cell>
          <cell r="G11604">
            <v>550534</v>
          </cell>
          <cell r="H11604"/>
          <cell r="I11604">
            <v>971638</v>
          </cell>
          <cell r="J11604"/>
          <cell r="K11604">
            <v>1017981</v>
          </cell>
          <cell r="L11604">
            <v>1505608</v>
          </cell>
          <cell r="M11604"/>
          <cell r="N11604">
            <v>467865</v>
          </cell>
          <cell r="O11604"/>
          <cell r="P11604">
            <v>3658945</v>
          </cell>
          <cell r="Q11604"/>
          <cell r="R11604"/>
          <cell r="S11604"/>
          <cell r="T11604"/>
          <cell r="U11604"/>
          <cell r="V11604"/>
          <cell r="W11604">
            <v>476269</v>
          </cell>
          <cell r="X11604">
            <v>375309</v>
          </cell>
          <cell r="Y11604"/>
          <cell r="Z11604">
            <v>44623</v>
          </cell>
          <cell r="AA11604"/>
          <cell r="AB11604"/>
          <cell r="AC11604">
            <v>84129</v>
          </cell>
          <cell r="AD11604">
            <v>652885</v>
          </cell>
          <cell r="AE11604">
            <v>311411</v>
          </cell>
          <cell r="AF11604">
            <v>307060</v>
          </cell>
          <cell r="AG11604">
            <v>562121</v>
          </cell>
          <cell r="AH11604"/>
          <cell r="AI11604">
            <v>1683225</v>
          </cell>
          <cell r="AJ11604"/>
          <cell r="AK11604">
            <v>35068</v>
          </cell>
          <cell r="AL11604"/>
          <cell r="AM11604"/>
          <cell r="AN11604"/>
        </row>
        <row r="11605">
          <cell r="E11605">
            <v>11604</v>
          </cell>
          <cell r="F11605">
            <v>5963794</v>
          </cell>
          <cell r="G11605">
            <v>5853151</v>
          </cell>
          <cell r="H11605"/>
          <cell r="I11605">
            <v>14700144</v>
          </cell>
          <cell r="J11605"/>
          <cell r="K11605">
            <v>11502682</v>
          </cell>
          <cell r="L11605">
            <v>8672955</v>
          </cell>
          <cell r="M11605"/>
          <cell r="N11605">
            <v>5467468</v>
          </cell>
          <cell r="O11605">
            <v>5755796</v>
          </cell>
          <cell r="P11605">
            <v>7812739</v>
          </cell>
          <cell r="Q11605">
            <v>6712571</v>
          </cell>
          <cell r="R11605">
            <v>8666171</v>
          </cell>
          <cell r="S11605"/>
          <cell r="T11605"/>
          <cell r="U11605">
            <v>807665</v>
          </cell>
          <cell r="V11605"/>
          <cell r="W11605">
            <v>5931030</v>
          </cell>
          <cell r="X11605">
            <v>3668752</v>
          </cell>
          <cell r="Y11605"/>
          <cell r="Z11605">
            <v>3475582</v>
          </cell>
          <cell r="AA11605">
            <v>1098774</v>
          </cell>
          <cell r="AB11605">
            <v>339200</v>
          </cell>
          <cell r="AC11605">
            <v>2613050</v>
          </cell>
          <cell r="AD11605">
            <v>9750603</v>
          </cell>
          <cell r="AE11605">
            <v>6240399</v>
          </cell>
          <cell r="AF11605">
            <v>9528869</v>
          </cell>
          <cell r="AG11605">
            <v>12653815</v>
          </cell>
          <cell r="AH11605">
            <v>7092121</v>
          </cell>
          <cell r="AI11605">
            <v>9799482</v>
          </cell>
          <cell r="AJ11605">
            <v>9799738</v>
          </cell>
          <cell r="AK11605">
            <v>1222075</v>
          </cell>
          <cell r="AL11605"/>
          <cell r="AM11605"/>
          <cell r="AN11605">
            <v>742284</v>
          </cell>
        </row>
        <row r="11606">
          <cell r="E11606">
            <v>11605</v>
          </cell>
          <cell r="F11606">
            <v>1721292</v>
          </cell>
          <cell r="G11606">
            <v>679512</v>
          </cell>
          <cell r="H11606"/>
          <cell r="I11606">
            <v>6957311</v>
          </cell>
          <cell r="J11606"/>
          <cell r="K11606">
            <v>1843018</v>
          </cell>
          <cell r="L11606">
            <v>817635</v>
          </cell>
          <cell r="M11606"/>
          <cell r="N11606">
            <v>9125763</v>
          </cell>
          <cell r="O11606"/>
          <cell r="P11606">
            <v>13679564</v>
          </cell>
          <cell r="Q11606"/>
          <cell r="R11606"/>
          <cell r="S11606"/>
          <cell r="T11606"/>
          <cell r="U11606"/>
          <cell r="V11606"/>
          <cell r="W11606"/>
          <cell r="X11606">
            <v>188947</v>
          </cell>
          <cell r="Y11606"/>
          <cell r="Z11606"/>
          <cell r="AA11606"/>
          <cell r="AB11606"/>
          <cell r="AC11606"/>
          <cell r="AD11606">
            <v>4667494</v>
          </cell>
          <cell r="AE11606">
            <v>5673508</v>
          </cell>
          <cell r="AF11606">
            <v>939908</v>
          </cell>
          <cell r="AG11606"/>
          <cell r="AH11606"/>
          <cell r="AI11606">
            <v>7178580</v>
          </cell>
          <cell r="AJ11606"/>
          <cell r="AK11606"/>
          <cell r="AL11606"/>
          <cell r="AM11606">
            <v>1944668</v>
          </cell>
          <cell r="AN11606"/>
        </row>
        <row r="11607">
          <cell r="E11607">
            <v>11606</v>
          </cell>
          <cell r="F11607"/>
          <cell r="G11607"/>
          <cell r="H11607"/>
          <cell r="I11607"/>
          <cell r="J11607"/>
          <cell r="K11607"/>
          <cell r="L11607"/>
          <cell r="M11607"/>
          <cell r="N11607"/>
          <cell r="O11607"/>
          <cell r="P11607">
            <v>269188</v>
          </cell>
          <cell r="Q11607"/>
          <cell r="R11607"/>
          <cell r="S11607"/>
          <cell r="T11607"/>
          <cell r="U11607"/>
          <cell r="V11607"/>
          <cell r="W11607"/>
          <cell r="X11607">
            <v>126585</v>
          </cell>
          <cell r="Y11607"/>
          <cell r="Z11607"/>
          <cell r="AA11607"/>
          <cell r="AB11607"/>
          <cell r="AC11607"/>
          <cell r="AD11607"/>
          <cell r="AE11607"/>
          <cell r="AF11607"/>
          <cell r="AG11607"/>
          <cell r="AH11607"/>
          <cell r="AI11607">
            <v>983630</v>
          </cell>
          <cell r="AJ11607"/>
          <cell r="AK11607"/>
          <cell r="AL11607"/>
          <cell r="AM11607"/>
          <cell r="AN11607"/>
        </row>
        <row r="11608">
          <cell r="E11608">
            <v>11607</v>
          </cell>
          <cell r="F11608">
            <v>3124153</v>
          </cell>
          <cell r="G11608">
            <v>2769019</v>
          </cell>
          <cell r="H11608"/>
          <cell r="I11608">
            <v>7238041</v>
          </cell>
          <cell r="J11608"/>
          <cell r="K11608">
            <v>6147061</v>
          </cell>
          <cell r="L11608">
            <v>5193944</v>
          </cell>
          <cell r="M11608"/>
          <cell r="N11608">
            <v>5736221</v>
          </cell>
          <cell r="O11608">
            <v>663696</v>
          </cell>
          <cell r="P11608">
            <v>10048864</v>
          </cell>
          <cell r="Q11608">
            <v>480869</v>
          </cell>
          <cell r="R11608">
            <v>703709</v>
          </cell>
          <cell r="S11608"/>
          <cell r="T11608"/>
          <cell r="U11608"/>
          <cell r="V11608"/>
          <cell r="W11608">
            <v>3896907</v>
          </cell>
          <cell r="X11608">
            <v>1074963</v>
          </cell>
          <cell r="Y11608"/>
          <cell r="Z11608">
            <v>1556660</v>
          </cell>
          <cell r="AA11608">
            <v>397526</v>
          </cell>
          <cell r="AB11608">
            <v>90545</v>
          </cell>
          <cell r="AC11608">
            <v>906857</v>
          </cell>
          <cell r="AD11608">
            <v>2599725</v>
          </cell>
          <cell r="AE11608">
            <v>2342903</v>
          </cell>
          <cell r="AF11608">
            <v>2845992</v>
          </cell>
          <cell r="AG11608">
            <v>4670598</v>
          </cell>
          <cell r="AH11608">
            <v>976198</v>
          </cell>
          <cell r="AI11608">
            <v>8383875</v>
          </cell>
          <cell r="AJ11608">
            <v>619289</v>
          </cell>
          <cell r="AK11608"/>
          <cell r="AL11608">
            <v>4436429</v>
          </cell>
          <cell r="AM11608">
            <v>2496342</v>
          </cell>
          <cell r="AN11608"/>
        </row>
        <row r="11609">
          <cell r="E11609">
            <v>11608</v>
          </cell>
          <cell r="F11609">
            <v>4108764</v>
          </cell>
          <cell r="G11609">
            <v>5108675</v>
          </cell>
          <cell r="H11609"/>
          <cell r="I11609">
            <v>10982499</v>
          </cell>
          <cell r="J11609"/>
          <cell r="K11609">
            <v>9624681</v>
          </cell>
          <cell r="L11609">
            <v>6168870</v>
          </cell>
          <cell r="M11609"/>
          <cell r="N11609">
            <v>433368</v>
          </cell>
          <cell r="O11609">
            <v>287535</v>
          </cell>
          <cell r="P11609">
            <v>19701550</v>
          </cell>
          <cell r="Q11609"/>
          <cell r="R11609">
            <v>21122</v>
          </cell>
          <cell r="S11609"/>
          <cell r="T11609"/>
          <cell r="U11609"/>
          <cell r="V11609"/>
          <cell r="W11609">
            <v>5317419</v>
          </cell>
          <cell r="X11609">
            <v>2357128</v>
          </cell>
          <cell r="Y11609"/>
          <cell r="Z11609">
            <v>2058648</v>
          </cell>
          <cell r="AA11609">
            <v>1008837</v>
          </cell>
          <cell r="AB11609">
            <v>3152</v>
          </cell>
          <cell r="AC11609">
            <v>2655994</v>
          </cell>
          <cell r="AD11609">
            <v>4947889</v>
          </cell>
          <cell r="AE11609">
            <v>4370642</v>
          </cell>
          <cell r="AF11609">
            <v>6104705</v>
          </cell>
          <cell r="AG11609">
            <v>7019229</v>
          </cell>
          <cell r="AH11609">
            <v>12220840</v>
          </cell>
          <cell r="AI11609">
            <v>469453</v>
          </cell>
          <cell r="AJ11609">
            <v>140540</v>
          </cell>
          <cell r="AK11609"/>
          <cell r="AL11609"/>
          <cell r="AM11609">
            <v>2597</v>
          </cell>
          <cell r="AN11609">
            <v>32358</v>
          </cell>
        </row>
        <row r="11610">
          <cell r="E11610">
            <v>11609</v>
          </cell>
          <cell r="F11610"/>
          <cell r="G11610"/>
          <cell r="H11610"/>
          <cell r="I11610"/>
          <cell r="J11610"/>
          <cell r="K11610"/>
          <cell r="L11610"/>
          <cell r="M11610"/>
          <cell r="N11610">
            <v>-156452</v>
          </cell>
          <cell r="O11610"/>
          <cell r="P11610"/>
          <cell r="Q11610"/>
          <cell r="R11610"/>
          <cell r="S11610"/>
          <cell r="T11610"/>
          <cell r="U11610"/>
          <cell r="V11610"/>
          <cell r="W11610"/>
          <cell r="X11610"/>
          <cell r="Y11610"/>
          <cell r="Z11610"/>
          <cell r="AA11610"/>
          <cell r="AB11610"/>
          <cell r="AC11610"/>
          <cell r="AD11610"/>
          <cell r="AE11610"/>
          <cell r="AF11610"/>
          <cell r="AG11610"/>
          <cell r="AH11610"/>
          <cell r="AI11610"/>
          <cell r="AJ11610"/>
          <cell r="AK11610"/>
          <cell r="AL11610"/>
          <cell r="AM11610"/>
          <cell r="AN11610"/>
        </row>
        <row r="11611">
          <cell r="E11611">
            <v>11610</v>
          </cell>
          <cell r="F11611">
            <v>39381095</v>
          </cell>
          <cell r="G11611">
            <v>65769443</v>
          </cell>
          <cell r="H11611"/>
          <cell r="I11611">
            <v>122644513</v>
          </cell>
          <cell r="J11611"/>
          <cell r="K11611">
            <v>117574013</v>
          </cell>
          <cell r="L11611">
            <v>94617571</v>
          </cell>
          <cell r="M11611"/>
          <cell r="N11611">
            <v>79347555</v>
          </cell>
          <cell r="O11611">
            <v>6707027</v>
          </cell>
          <cell r="P11611">
            <v>231772670</v>
          </cell>
          <cell r="Q11611">
            <v>7199316</v>
          </cell>
          <cell r="R11611">
            <v>9391002</v>
          </cell>
          <cell r="S11611"/>
          <cell r="T11611"/>
          <cell r="U11611">
            <v>807665</v>
          </cell>
          <cell r="V11611"/>
          <cell r="W11611">
            <v>61067883</v>
          </cell>
          <cell r="X11611">
            <v>54957890</v>
          </cell>
          <cell r="Y11611"/>
          <cell r="Z11611">
            <v>33518964</v>
          </cell>
          <cell r="AA11611">
            <v>2505137</v>
          </cell>
          <cell r="AB11611">
            <v>432897</v>
          </cell>
          <cell r="AC11611">
            <v>25776135</v>
          </cell>
          <cell r="AD11611">
            <v>69988897</v>
          </cell>
          <cell r="AE11611">
            <v>68099582</v>
          </cell>
          <cell r="AF11611">
            <v>80197552</v>
          </cell>
          <cell r="AG11611">
            <v>114130171</v>
          </cell>
          <cell r="AH11611">
            <v>20289159</v>
          </cell>
          <cell r="AI11611">
            <v>168156960</v>
          </cell>
          <cell r="AJ11611">
            <v>10573644</v>
          </cell>
          <cell r="AK11611">
            <v>32543369</v>
          </cell>
          <cell r="AL11611">
            <v>4436429</v>
          </cell>
          <cell r="AM11611">
            <v>21600965</v>
          </cell>
          <cell r="AN11611">
            <v>25426117</v>
          </cell>
        </row>
        <row r="11612">
          <cell r="E11612">
            <v>11611</v>
          </cell>
          <cell r="F11612"/>
          <cell r="G11612">
            <v>264216</v>
          </cell>
          <cell r="H11612"/>
          <cell r="I11612"/>
          <cell r="J11612"/>
          <cell r="K11612"/>
          <cell r="L11612"/>
          <cell r="M11612"/>
          <cell r="N11612"/>
          <cell r="O11612"/>
          <cell r="P11612">
            <v>527929</v>
          </cell>
          <cell r="Q11612"/>
          <cell r="R11612"/>
          <cell r="S11612"/>
          <cell r="T11612"/>
          <cell r="U11612"/>
          <cell r="V11612"/>
          <cell r="W11612"/>
          <cell r="X11612"/>
          <cell r="Y11612"/>
          <cell r="Z11612"/>
          <cell r="AA11612"/>
          <cell r="AB11612"/>
          <cell r="AC11612"/>
          <cell r="AD11612"/>
          <cell r="AE11612"/>
          <cell r="AF11612"/>
          <cell r="AG11612"/>
          <cell r="AH11612"/>
          <cell r="AI11612"/>
          <cell r="AJ11612">
            <v>707479</v>
          </cell>
          <cell r="AK11612"/>
          <cell r="AL11612"/>
          <cell r="AM11612"/>
          <cell r="AN11612"/>
        </row>
        <row r="11613">
          <cell r="E11613">
            <v>11612</v>
          </cell>
          <cell r="F11613"/>
          <cell r="G11613"/>
          <cell r="H11613"/>
          <cell r="I11613"/>
          <cell r="J11613"/>
          <cell r="K11613"/>
          <cell r="L11613"/>
          <cell r="M11613"/>
          <cell r="N11613"/>
          <cell r="O11613"/>
          <cell r="P11613"/>
          <cell r="Q11613"/>
          <cell r="R11613"/>
          <cell r="S11613"/>
          <cell r="T11613"/>
          <cell r="U11613"/>
          <cell r="V11613"/>
          <cell r="W11613"/>
          <cell r="X11613"/>
          <cell r="Y11613"/>
          <cell r="Z11613"/>
          <cell r="AA11613"/>
          <cell r="AB11613"/>
          <cell r="AC11613"/>
          <cell r="AD11613"/>
          <cell r="AE11613"/>
          <cell r="AF11613"/>
          <cell r="AG11613"/>
          <cell r="AH11613"/>
          <cell r="AI11613"/>
          <cell r="AJ11613"/>
          <cell r="AK11613"/>
          <cell r="AL11613"/>
          <cell r="AM11613"/>
          <cell r="AN11613"/>
        </row>
        <row r="11614">
          <cell r="E11614">
            <v>11613</v>
          </cell>
          <cell r="F11614"/>
          <cell r="G11614"/>
          <cell r="H11614"/>
          <cell r="I11614"/>
          <cell r="J11614"/>
          <cell r="K11614"/>
          <cell r="L11614"/>
          <cell r="M11614"/>
          <cell r="N11614"/>
          <cell r="O11614"/>
          <cell r="P11614">
            <v>85251</v>
          </cell>
          <cell r="Q11614"/>
          <cell r="R11614"/>
          <cell r="S11614"/>
          <cell r="T11614"/>
          <cell r="U11614"/>
          <cell r="V11614"/>
          <cell r="W11614"/>
          <cell r="X11614"/>
          <cell r="Y11614"/>
          <cell r="Z11614"/>
          <cell r="AA11614"/>
          <cell r="AB11614"/>
          <cell r="AC11614"/>
          <cell r="AD11614"/>
          <cell r="AE11614"/>
          <cell r="AF11614"/>
          <cell r="AG11614"/>
          <cell r="AH11614"/>
          <cell r="AI11614"/>
          <cell r="AJ11614"/>
          <cell r="AK11614"/>
          <cell r="AL11614"/>
          <cell r="AM11614"/>
          <cell r="AN11614"/>
        </row>
        <row r="11615">
          <cell r="E11615">
            <v>11614</v>
          </cell>
          <cell r="F11615"/>
          <cell r="G11615">
            <v>495578</v>
          </cell>
          <cell r="H11615"/>
          <cell r="I11615">
            <v>1470771</v>
          </cell>
          <cell r="J11615"/>
          <cell r="K11615"/>
          <cell r="L11615"/>
          <cell r="M11615"/>
          <cell r="N11615"/>
          <cell r="O11615"/>
          <cell r="P11615">
            <v>525998</v>
          </cell>
          <cell r="Q11615"/>
          <cell r="R11615"/>
          <cell r="S11615"/>
          <cell r="T11615"/>
          <cell r="U11615"/>
          <cell r="V11615"/>
          <cell r="W11615"/>
          <cell r="X11615"/>
          <cell r="Y11615"/>
          <cell r="Z11615"/>
          <cell r="AA11615"/>
          <cell r="AB11615"/>
          <cell r="AC11615"/>
          <cell r="AD11615"/>
          <cell r="AE11615"/>
          <cell r="AF11615">
            <v>138099</v>
          </cell>
          <cell r="AG11615"/>
          <cell r="AH11615"/>
          <cell r="AI11615"/>
          <cell r="AJ11615">
            <v>440993</v>
          </cell>
          <cell r="AK11615"/>
          <cell r="AL11615"/>
          <cell r="AM11615"/>
          <cell r="AN11615"/>
        </row>
        <row r="11616">
          <cell r="E11616">
            <v>11615</v>
          </cell>
          <cell r="F11616"/>
          <cell r="G11616"/>
          <cell r="H11616"/>
          <cell r="I11616"/>
          <cell r="J11616"/>
          <cell r="K11616"/>
          <cell r="L11616"/>
          <cell r="M11616">
            <v>1314234</v>
          </cell>
          <cell r="N11616"/>
          <cell r="O11616"/>
          <cell r="P11616">
            <v>1818152</v>
          </cell>
          <cell r="Q11616"/>
          <cell r="R11616"/>
          <cell r="S11616"/>
          <cell r="T11616"/>
          <cell r="U11616"/>
          <cell r="V11616"/>
          <cell r="W11616"/>
          <cell r="X11616"/>
          <cell r="Y11616"/>
          <cell r="Z11616"/>
          <cell r="AA11616"/>
          <cell r="AB11616"/>
          <cell r="AC11616"/>
          <cell r="AD11616"/>
          <cell r="AE11616"/>
          <cell r="AF11616"/>
          <cell r="AG11616"/>
          <cell r="AH11616"/>
          <cell r="AI11616"/>
          <cell r="AJ11616"/>
          <cell r="AK11616"/>
          <cell r="AL11616"/>
          <cell r="AM11616"/>
          <cell r="AN11616"/>
        </row>
        <row r="11617">
          <cell r="E11617">
            <v>11616</v>
          </cell>
          <cell r="F11617">
            <v>212565</v>
          </cell>
          <cell r="G11617">
            <v>1881859</v>
          </cell>
          <cell r="H11617"/>
          <cell r="I11617">
            <v>458299</v>
          </cell>
          <cell r="J11617"/>
          <cell r="K11617">
            <v>2199978</v>
          </cell>
          <cell r="L11617">
            <v>1250524</v>
          </cell>
          <cell r="M11617"/>
          <cell r="N11617"/>
          <cell r="O11617"/>
          <cell r="P11617">
            <v>4479240</v>
          </cell>
          <cell r="Q11617"/>
          <cell r="R11617"/>
          <cell r="S11617"/>
          <cell r="T11617"/>
          <cell r="U11617"/>
          <cell r="V11617"/>
          <cell r="W11617">
            <v>2419906</v>
          </cell>
          <cell r="X11617">
            <v>955325</v>
          </cell>
          <cell r="Y11617"/>
          <cell r="Z11617">
            <v>1047035</v>
          </cell>
          <cell r="AA11617"/>
          <cell r="AB11617"/>
          <cell r="AC11617">
            <v>1368980</v>
          </cell>
          <cell r="AD11617">
            <v>1564391</v>
          </cell>
          <cell r="AE11617">
            <v>852374</v>
          </cell>
          <cell r="AF11617"/>
          <cell r="AG11617">
            <v>1830278</v>
          </cell>
          <cell r="AH11617"/>
          <cell r="AI11617"/>
          <cell r="AJ11617">
            <v>1663170</v>
          </cell>
          <cell r="AK11617"/>
          <cell r="AL11617"/>
          <cell r="AM11617"/>
          <cell r="AN11617"/>
        </row>
        <row r="11618">
          <cell r="E11618">
            <v>11617</v>
          </cell>
          <cell r="F11618">
            <v>1831770</v>
          </cell>
          <cell r="G11618">
            <v>1992117</v>
          </cell>
          <cell r="H11618"/>
          <cell r="I11618">
            <v>7424332</v>
          </cell>
          <cell r="J11618"/>
          <cell r="K11618">
            <v>5381879</v>
          </cell>
          <cell r="L11618">
            <v>2445573</v>
          </cell>
          <cell r="M11618">
            <v>818939</v>
          </cell>
          <cell r="N11618">
            <v>99835</v>
          </cell>
          <cell r="O11618">
            <v>509949</v>
          </cell>
          <cell r="P11618">
            <v>13896140</v>
          </cell>
          <cell r="Q11618">
            <v>330996</v>
          </cell>
          <cell r="R11618">
            <v>677689</v>
          </cell>
          <cell r="S11618"/>
          <cell r="T11618">
            <v>364189</v>
          </cell>
          <cell r="U11618"/>
          <cell r="V11618"/>
          <cell r="W11618">
            <v>2887134</v>
          </cell>
          <cell r="X11618">
            <v>1288261</v>
          </cell>
          <cell r="Y11618"/>
          <cell r="Z11618">
            <v>1239331</v>
          </cell>
          <cell r="AA11618">
            <v>389065</v>
          </cell>
          <cell r="AB11618">
            <v>11284</v>
          </cell>
          <cell r="AC11618">
            <v>742332</v>
          </cell>
          <cell r="AD11618">
            <v>2633609</v>
          </cell>
          <cell r="AE11618">
            <v>2730587</v>
          </cell>
          <cell r="AF11618">
            <v>3096266</v>
          </cell>
          <cell r="AG11618">
            <v>3226731</v>
          </cell>
          <cell r="AH11618">
            <v>121292</v>
          </cell>
          <cell r="AI11618">
            <v>44732</v>
          </cell>
          <cell r="AJ11618">
            <v>8960145</v>
          </cell>
          <cell r="AK11618"/>
          <cell r="AL11618"/>
          <cell r="AM11618">
            <v>389</v>
          </cell>
          <cell r="AN11618"/>
        </row>
        <row r="11619">
          <cell r="E11619">
            <v>11618</v>
          </cell>
          <cell r="F11619"/>
          <cell r="G11619"/>
          <cell r="H11619"/>
          <cell r="I11619"/>
          <cell r="J11619"/>
          <cell r="K11619"/>
          <cell r="L11619"/>
          <cell r="M11619"/>
          <cell r="N11619"/>
          <cell r="O11619"/>
          <cell r="P11619">
            <v>1595730</v>
          </cell>
          <cell r="Q11619"/>
          <cell r="R11619"/>
          <cell r="S11619"/>
          <cell r="T11619"/>
          <cell r="U11619"/>
          <cell r="V11619"/>
          <cell r="W11619"/>
          <cell r="X11619"/>
          <cell r="Y11619"/>
          <cell r="Z11619"/>
          <cell r="AA11619"/>
          <cell r="AB11619"/>
          <cell r="AC11619"/>
          <cell r="AD11619"/>
          <cell r="AE11619"/>
          <cell r="AF11619"/>
          <cell r="AG11619"/>
          <cell r="AH11619"/>
          <cell r="AI11619"/>
          <cell r="AJ11619"/>
          <cell r="AK11619"/>
          <cell r="AL11619"/>
          <cell r="AM11619"/>
          <cell r="AN11619"/>
        </row>
        <row r="11620">
          <cell r="E11620">
            <v>11619</v>
          </cell>
          <cell r="F11620"/>
          <cell r="G11620"/>
          <cell r="H11620"/>
          <cell r="I11620">
            <v>85652</v>
          </cell>
          <cell r="J11620"/>
          <cell r="K11620"/>
          <cell r="L11620"/>
          <cell r="M11620"/>
          <cell r="N11620"/>
          <cell r="O11620"/>
          <cell r="P11620">
            <v>607456</v>
          </cell>
          <cell r="Q11620"/>
          <cell r="R11620"/>
          <cell r="S11620"/>
          <cell r="T11620"/>
          <cell r="U11620"/>
          <cell r="V11620"/>
          <cell r="W11620"/>
          <cell r="X11620">
            <v>277555</v>
          </cell>
          <cell r="Y11620"/>
          <cell r="Z11620"/>
          <cell r="AA11620"/>
          <cell r="AB11620"/>
          <cell r="AC11620"/>
          <cell r="AD11620"/>
          <cell r="AE11620"/>
          <cell r="AF11620"/>
          <cell r="AG11620"/>
          <cell r="AH11620"/>
          <cell r="AI11620"/>
          <cell r="AJ11620"/>
          <cell r="AK11620"/>
          <cell r="AL11620"/>
          <cell r="AM11620"/>
          <cell r="AN11620"/>
        </row>
        <row r="11621">
          <cell r="E11621">
            <v>11620</v>
          </cell>
          <cell r="F11621"/>
          <cell r="G11621">
            <v>154707</v>
          </cell>
          <cell r="H11621"/>
          <cell r="I11621">
            <v>267935</v>
          </cell>
          <cell r="J11621"/>
          <cell r="K11621">
            <v>80112</v>
          </cell>
          <cell r="L11621">
            <v>307821</v>
          </cell>
          <cell r="M11621"/>
          <cell r="N11621"/>
          <cell r="O11621">
            <v>1371047</v>
          </cell>
          <cell r="P11621">
            <v>2316064</v>
          </cell>
          <cell r="Q11621">
            <v>7768</v>
          </cell>
          <cell r="R11621"/>
          <cell r="S11621"/>
          <cell r="T11621"/>
          <cell r="U11621"/>
          <cell r="V11621"/>
          <cell r="W11621">
            <v>2837</v>
          </cell>
          <cell r="X11621">
            <v>335347</v>
          </cell>
          <cell r="Y11621"/>
          <cell r="Z11621">
            <v>268299</v>
          </cell>
          <cell r="AA11621">
            <v>78256</v>
          </cell>
          <cell r="AB11621"/>
          <cell r="AC11621">
            <v>132626</v>
          </cell>
          <cell r="AD11621">
            <v>334833</v>
          </cell>
          <cell r="AE11621">
            <v>298333</v>
          </cell>
          <cell r="AF11621">
            <v>139629</v>
          </cell>
          <cell r="AG11621">
            <v>101485</v>
          </cell>
          <cell r="AH11621"/>
          <cell r="AI11621"/>
          <cell r="AJ11621">
            <v>941638</v>
          </cell>
          <cell r="AK11621"/>
          <cell r="AL11621">
            <v>927871</v>
          </cell>
          <cell r="AM11621">
            <v>81756</v>
          </cell>
          <cell r="AN11621">
            <v>503651</v>
          </cell>
        </row>
        <row r="11622">
          <cell r="E11622">
            <v>11621</v>
          </cell>
          <cell r="F11622">
            <v>1460917</v>
          </cell>
          <cell r="G11622">
            <v>1114955</v>
          </cell>
          <cell r="H11622"/>
          <cell r="I11622">
            <v>3391447</v>
          </cell>
          <cell r="J11622"/>
          <cell r="K11622">
            <v>5848078</v>
          </cell>
          <cell r="L11622">
            <v>2551276</v>
          </cell>
          <cell r="M11622">
            <v>22237</v>
          </cell>
          <cell r="N11622">
            <v>866</v>
          </cell>
          <cell r="O11622">
            <v>2209</v>
          </cell>
          <cell r="P11622">
            <v>5110323</v>
          </cell>
          <cell r="Q11622"/>
          <cell r="R11622">
            <v>1474</v>
          </cell>
          <cell r="S11622"/>
          <cell r="T11622">
            <v>1672</v>
          </cell>
          <cell r="U11622">
            <v>363</v>
          </cell>
          <cell r="V11622"/>
          <cell r="W11622">
            <v>1046719</v>
          </cell>
          <cell r="X11622">
            <v>1531181</v>
          </cell>
          <cell r="Y11622"/>
          <cell r="Z11622">
            <v>646847</v>
          </cell>
          <cell r="AA11622">
            <v>14712</v>
          </cell>
          <cell r="AB11622">
            <v>27</v>
          </cell>
          <cell r="AC11622">
            <v>1306446</v>
          </cell>
          <cell r="AD11622">
            <v>2394560</v>
          </cell>
          <cell r="AE11622">
            <v>1703889</v>
          </cell>
          <cell r="AF11622">
            <v>3046104</v>
          </cell>
          <cell r="AG11622">
            <v>1696501</v>
          </cell>
          <cell r="AH11622">
            <v>4871489</v>
          </cell>
          <cell r="AI11622"/>
          <cell r="AJ11622">
            <v>124756</v>
          </cell>
          <cell r="AK11622"/>
          <cell r="AL11622"/>
          <cell r="AM11622"/>
          <cell r="AN11622">
            <v>642</v>
          </cell>
        </row>
        <row r="11623">
          <cell r="E11623">
            <v>11622</v>
          </cell>
          <cell r="F11623"/>
          <cell r="G11623"/>
          <cell r="H11623"/>
          <cell r="I11623">
            <v>-33711</v>
          </cell>
          <cell r="J11623"/>
          <cell r="K11623"/>
          <cell r="L11623"/>
          <cell r="M11623"/>
          <cell r="N11623"/>
          <cell r="O11623"/>
          <cell r="P11623"/>
          <cell r="Q11623"/>
          <cell r="R11623"/>
          <cell r="S11623"/>
          <cell r="T11623"/>
          <cell r="U11623"/>
          <cell r="V11623"/>
          <cell r="W11623"/>
          <cell r="X11623"/>
          <cell r="Y11623"/>
          <cell r="Z11623"/>
          <cell r="AA11623"/>
          <cell r="AB11623"/>
          <cell r="AC11623">
            <v>-135727</v>
          </cell>
          <cell r="AD11623"/>
          <cell r="AE11623"/>
          <cell r="AF11623"/>
          <cell r="AG11623"/>
          <cell r="AH11623"/>
          <cell r="AI11623"/>
          <cell r="AJ11623"/>
          <cell r="AK11623"/>
          <cell r="AL11623"/>
          <cell r="AM11623"/>
          <cell r="AN11623"/>
        </row>
        <row r="11624">
          <cell r="E11624">
            <v>11623</v>
          </cell>
          <cell r="F11624">
            <v>3505252</v>
          </cell>
          <cell r="G11624">
            <v>5903432</v>
          </cell>
          <cell r="H11624"/>
          <cell r="I11624">
            <v>13064725</v>
          </cell>
          <cell r="J11624"/>
          <cell r="K11624">
            <v>13510047</v>
          </cell>
          <cell r="L11624">
            <v>6555194</v>
          </cell>
          <cell r="M11624">
            <v>2155410</v>
          </cell>
          <cell r="N11624">
            <v>100701</v>
          </cell>
          <cell r="O11624">
            <v>1883205</v>
          </cell>
          <cell r="P11624">
            <v>30962283</v>
          </cell>
          <cell r="Q11624">
            <v>338764</v>
          </cell>
          <cell r="R11624">
            <v>679163</v>
          </cell>
          <cell r="S11624"/>
          <cell r="T11624">
            <v>365861</v>
          </cell>
          <cell r="U11624">
            <v>363</v>
          </cell>
          <cell r="V11624"/>
          <cell r="W11624">
            <v>6356596</v>
          </cell>
          <cell r="X11624">
            <v>4387669</v>
          </cell>
          <cell r="Y11624"/>
          <cell r="Z11624">
            <v>3201512</v>
          </cell>
          <cell r="AA11624">
            <v>482033</v>
          </cell>
          <cell r="AB11624">
            <v>11311</v>
          </cell>
          <cell r="AC11624">
            <v>3414657</v>
          </cell>
          <cell r="AD11624">
            <v>6927393</v>
          </cell>
          <cell r="AE11624">
            <v>5585183</v>
          </cell>
          <cell r="AF11624">
            <v>6420098</v>
          </cell>
          <cell r="AG11624">
            <v>6854995</v>
          </cell>
          <cell r="AH11624">
            <v>4992781</v>
          </cell>
          <cell r="AI11624">
            <v>44732</v>
          </cell>
          <cell r="AJ11624">
            <v>12838181</v>
          </cell>
          <cell r="AK11624"/>
          <cell r="AL11624">
            <v>927871</v>
          </cell>
          <cell r="AM11624">
            <v>82145</v>
          </cell>
          <cell r="AN11624">
            <v>504293</v>
          </cell>
        </row>
        <row r="11625">
          <cell r="E11625">
            <v>11624</v>
          </cell>
          <cell r="F11625">
            <v>182138</v>
          </cell>
          <cell r="G11625">
            <v>346983</v>
          </cell>
          <cell r="H11625"/>
          <cell r="I11625">
            <v>2122390</v>
          </cell>
          <cell r="J11625"/>
          <cell r="K11625">
            <v>197854</v>
          </cell>
          <cell r="L11625">
            <v>423744</v>
          </cell>
          <cell r="M11625"/>
          <cell r="N11625">
            <v>1365222</v>
          </cell>
          <cell r="O11625"/>
          <cell r="P11625">
            <v>639460</v>
          </cell>
          <cell r="Q11625"/>
          <cell r="R11625"/>
          <cell r="S11625"/>
          <cell r="T11625"/>
          <cell r="U11625"/>
          <cell r="V11625"/>
          <cell r="W11625">
            <v>679880</v>
          </cell>
          <cell r="X11625"/>
          <cell r="Y11625"/>
          <cell r="Z11625">
            <v>11863</v>
          </cell>
          <cell r="AA11625"/>
          <cell r="AB11625"/>
          <cell r="AC11625">
            <v>203293</v>
          </cell>
          <cell r="AD11625">
            <v>896934</v>
          </cell>
          <cell r="AE11625">
            <v>226187</v>
          </cell>
          <cell r="AF11625">
            <v>283517</v>
          </cell>
          <cell r="AG11625"/>
          <cell r="AH11625"/>
          <cell r="AI11625">
            <v>779398</v>
          </cell>
          <cell r="AJ11625"/>
          <cell r="AK11625"/>
          <cell r="AL11625"/>
          <cell r="AM11625">
            <v>145112</v>
          </cell>
          <cell r="AN11625"/>
        </row>
        <row r="11626">
          <cell r="E11626">
            <v>11625</v>
          </cell>
          <cell r="F11626">
            <v>286131</v>
          </cell>
          <cell r="G11626">
            <v>3148074</v>
          </cell>
          <cell r="H11626"/>
          <cell r="I11626">
            <v>1623237</v>
          </cell>
          <cell r="J11626"/>
          <cell r="K11626">
            <v>2028301</v>
          </cell>
          <cell r="L11626"/>
          <cell r="M11626"/>
          <cell r="N11626"/>
          <cell r="O11626"/>
          <cell r="P11626">
            <v>4380334</v>
          </cell>
          <cell r="Q11626"/>
          <cell r="R11626"/>
          <cell r="S11626"/>
          <cell r="T11626"/>
          <cell r="U11626"/>
          <cell r="V11626"/>
          <cell r="W11626"/>
          <cell r="X11626"/>
          <cell r="Y11626"/>
          <cell r="Z11626"/>
          <cell r="AA11626"/>
          <cell r="AB11626"/>
          <cell r="AC11626">
            <v>1201067</v>
          </cell>
          <cell r="AD11626"/>
          <cell r="AE11626">
            <v>2519245</v>
          </cell>
          <cell r="AF11626">
            <v>1947383</v>
          </cell>
          <cell r="AG11626">
            <v>2327885</v>
          </cell>
          <cell r="AH11626"/>
          <cell r="AI11626">
            <v>4103980</v>
          </cell>
          <cell r="AJ11626"/>
          <cell r="AK11626"/>
          <cell r="AL11626"/>
          <cell r="AM11626"/>
          <cell r="AN11626"/>
        </row>
        <row r="11627">
          <cell r="E11627">
            <v>11626</v>
          </cell>
          <cell r="F11627">
            <v>4423335</v>
          </cell>
          <cell r="G11627">
            <v>3778172</v>
          </cell>
          <cell r="H11627"/>
          <cell r="I11627">
            <v>18708233</v>
          </cell>
          <cell r="J11627"/>
          <cell r="K11627">
            <v>10125143</v>
          </cell>
          <cell r="L11627">
            <v>5978514</v>
          </cell>
          <cell r="M11627"/>
          <cell r="N11627">
            <v>14550067</v>
          </cell>
          <cell r="O11627"/>
          <cell r="P11627"/>
          <cell r="Q11627"/>
          <cell r="R11627">
            <v>35965178</v>
          </cell>
          <cell r="S11627"/>
          <cell r="T11627"/>
          <cell r="U11627"/>
          <cell r="V11627"/>
          <cell r="W11627">
            <v>3518792</v>
          </cell>
          <cell r="X11627">
            <v>428305</v>
          </cell>
          <cell r="Y11627"/>
          <cell r="Z11627">
            <v>1624126</v>
          </cell>
          <cell r="AA11627">
            <v>236648</v>
          </cell>
          <cell r="AB11627">
            <v>17528</v>
          </cell>
          <cell r="AC11627">
            <v>1276924</v>
          </cell>
          <cell r="AD11627">
            <v>2016000</v>
          </cell>
          <cell r="AE11627">
            <v>8613206</v>
          </cell>
          <cell r="AF11627">
            <v>5439029</v>
          </cell>
          <cell r="AG11627">
            <v>7467499</v>
          </cell>
          <cell r="AH11627">
            <v>5496588</v>
          </cell>
          <cell r="AI11627">
            <v>6198166</v>
          </cell>
          <cell r="AJ11627">
            <v>1993810</v>
          </cell>
          <cell r="AK11627"/>
          <cell r="AL11627"/>
          <cell r="AM11627"/>
          <cell r="AN11627"/>
        </row>
        <row r="11628">
          <cell r="E11628">
            <v>11627</v>
          </cell>
          <cell r="F11628"/>
          <cell r="G11628"/>
          <cell r="H11628"/>
          <cell r="I11628"/>
          <cell r="J11628"/>
          <cell r="K11628">
            <v>290616</v>
          </cell>
          <cell r="L11628"/>
          <cell r="M11628"/>
          <cell r="N11628"/>
          <cell r="O11628"/>
          <cell r="P11628"/>
          <cell r="Q11628"/>
          <cell r="R11628"/>
          <cell r="S11628"/>
          <cell r="T11628"/>
          <cell r="U11628"/>
          <cell r="V11628"/>
          <cell r="W11628"/>
          <cell r="X11628"/>
          <cell r="Y11628"/>
          <cell r="Z11628"/>
          <cell r="AA11628"/>
          <cell r="AB11628"/>
          <cell r="AC11628"/>
          <cell r="AD11628"/>
          <cell r="AE11628"/>
          <cell r="AF11628"/>
          <cell r="AG11628"/>
          <cell r="AH11628">
            <v>24375</v>
          </cell>
          <cell r="AI11628">
            <v>9145</v>
          </cell>
          <cell r="AJ11628"/>
          <cell r="AK11628"/>
          <cell r="AL11628"/>
          <cell r="AM11628"/>
          <cell r="AN11628"/>
        </row>
        <row r="11629">
          <cell r="E11629">
            <v>11628</v>
          </cell>
          <cell r="F11629">
            <v>2607747</v>
          </cell>
          <cell r="G11629">
            <v>1591336</v>
          </cell>
          <cell r="H11629"/>
          <cell r="I11629">
            <v>3291609</v>
          </cell>
          <cell r="J11629"/>
          <cell r="K11629">
            <v>7376218</v>
          </cell>
          <cell r="L11629">
            <v>898061</v>
          </cell>
          <cell r="M11629"/>
          <cell r="N11629">
            <v>8306121</v>
          </cell>
          <cell r="O11629"/>
          <cell r="P11629"/>
          <cell r="Q11629"/>
          <cell r="R11629">
            <v>7631778</v>
          </cell>
          <cell r="S11629"/>
          <cell r="T11629"/>
          <cell r="U11629"/>
          <cell r="V11629"/>
          <cell r="W11629">
            <v>1473951</v>
          </cell>
          <cell r="X11629">
            <v>1922376</v>
          </cell>
          <cell r="Y11629"/>
          <cell r="Z11629">
            <v>1054159</v>
          </cell>
          <cell r="AA11629"/>
          <cell r="AB11629">
            <v>355391</v>
          </cell>
          <cell r="AC11629">
            <v>375560</v>
          </cell>
          <cell r="AD11629">
            <v>5363669</v>
          </cell>
          <cell r="AE11629">
            <v>2281151</v>
          </cell>
          <cell r="AF11629">
            <v>4690411</v>
          </cell>
          <cell r="AG11629">
            <v>2139508</v>
          </cell>
          <cell r="AH11629">
            <v>4316253</v>
          </cell>
          <cell r="AI11629">
            <v>3392065</v>
          </cell>
          <cell r="AJ11629">
            <v>2515629</v>
          </cell>
          <cell r="AK11629"/>
          <cell r="AL11629"/>
          <cell r="AM11629"/>
          <cell r="AN11629"/>
        </row>
        <row r="11630">
          <cell r="E11630">
            <v>11629</v>
          </cell>
          <cell r="F11630">
            <v>537986</v>
          </cell>
          <cell r="G11630">
            <v>233948</v>
          </cell>
          <cell r="H11630"/>
          <cell r="I11630">
            <v>5119346</v>
          </cell>
          <cell r="J11630"/>
          <cell r="K11630">
            <v>1642749</v>
          </cell>
          <cell r="L11630">
            <v>1218890</v>
          </cell>
          <cell r="M11630"/>
          <cell r="N11630">
            <v>2331845</v>
          </cell>
          <cell r="O11630"/>
          <cell r="P11630"/>
          <cell r="Q11630"/>
          <cell r="R11630">
            <v>8551928</v>
          </cell>
          <cell r="S11630"/>
          <cell r="T11630"/>
          <cell r="U11630"/>
          <cell r="V11630"/>
          <cell r="W11630">
            <v>117189</v>
          </cell>
          <cell r="X11630"/>
          <cell r="Y11630"/>
          <cell r="Z11630">
            <v>165073</v>
          </cell>
          <cell r="AA11630"/>
          <cell r="AB11630">
            <v>6096</v>
          </cell>
          <cell r="AC11630"/>
          <cell r="AD11630">
            <v>1258729</v>
          </cell>
          <cell r="AE11630">
            <v>1557858</v>
          </cell>
          <cell r="AF11630">
            <v>5566</v>
          </cell>
          <cell r="AG11630">
            <v>1347763</v>
          </cell>
          <cell r="AH11630">
            <v>37012</v>
          </cell>
          <cell r="AI11630">
            <v>142503</v>
          </cell>
          <cell r="AJ11630">
            <v>489003</v>
          </cell>
          <cell r="AK11630"/>
          <cell r="AL11630"/>
          <cell r="AM11630"/>
          <cell r="AN11630"/>
        </row>
        <row r="11631">
          <cell r="E11631">
            <v>11630</v>
          </cell>
          <cell r="F11631">
            <v>1585881</v>
          </cell>
          <cell r="G11631">
            <v>939540</v>
          </cell>
          <cell r="H11631"/>
          <cell r="I11631">
            <v>4815679</v>
          </cell>
          <cell r="J11631"/>
          <cell r="K11631">
            <v>2892089</v>
          </cell>
          <cell r="L11631">
            <v>1092523</v>
          </cell>
          <cell r="M11631"/>
          <cell r="N11631">
            <v>1911</v>
          </cell>
          <cell r="O11631"/>
          <cell r="P11631"/>
          <cell r="Q11631"/>
          <cell r="R11631">
            <v>1970217</v>
          </cell>
          <cell r="S11631"/>
          <cell r="T11631"/>
          <cell r="U11631"/>
          <cell r="V11631"/>
          <cell r="W11631">
            <v>666724</v>
          </cell>
          <cell r="X11631">
            <v>469220</v>
          </cell>
          <cell r="Y11631"/>
          <cell r="Z11631">
            <v>23595</v>
          </cell>
          <cell r="AA11631">
            <v>2882</v>
          </cell>
          <cell r="AB11631">
            <v>9976</v>
          </cell>
          <cell r="AC11631"/>
          <cell r="AD11631">
            <v>787250</v>
          </cell>
          <cell r="AE11631"/>
          <cell r="AF11631">
            <v>738736</v>
          </cell>
          <cell r="AG11631">
            <v>829050</v>
          </cell>
          <cell r="AH11631">
            <v>503992</v>
          </cell>
          <cell r="AI11631">
            <v>560619</v>
          </cell>
          <cell r="AJ11631">
            <v>699234</v>
          </cell>
          <cell r="AK11631"/>
          <cell r="AL11631"/>
          <cell r="AM11631"/>
          <cell r="AN11631"/>
        </row>
        <row r="11632">
          <cell r="E11632">
            <v>11631</v>
          </cell>
          <cell r="F11632">
            <v>177515</v>
          </cell>
          <cell r="G11632"/>
          <cell r="H11632"/>
          <cell r="I11632">
            <v>3149468</v>
          </cell>
          <cell r="J11632"/>
          <cell r="K11632"/>
          <cell r="L11632"/>
          <cell r="M11632"/>
          <cell r="N11632"/>
          <cell r="O11632"/>
          <cell r="P11632"/>
          <cell r="Q11632"/>
          <cell r="R11632">
            <v>1642519</v>
          </cell>
          <cell r="S11632"/>
          <cell r="T11632"/>
          <cell r="U11632"/>
          <cell r="V11632"/>
          <cell r="W11632">
            <v>144656</v>
          </cell>
          <cell r="X11632">
            <v>46368</v>
          </cell>
          <cell r="Y11632"/>
          <cell r="Z11632"/>
          <cell r="AA11632"/>
          <cell r="AB11632">
            <v>95345</v>
          </cell>
          <cell r="AC11632"/>
          <cell r="AD11632">
            <v>228955</v>
          </cell>
          <cell r="AE11632">
            <v>187489</v>
          </cell>
          <cell r="AF11632"/>
          <cell r="AG11632">
            <v>72899</v>
          </cell>
          <cell r="AH11632">
            <v>240827</v>
          </cell>
          <cell r="AI11632">
            <v>2135286</v>
          </cell>
          <cell r="AJ11632"/>
          <cell r="AK11632"/>
          <cell r="AL11632"/>
          <cell r="AM11632"/>
          <cell r="AN11632"/>
        </row>
        <row r="11633">
          <cell r="E11633">
            <v>11632</v>
          </cell>
          <cell r="F11633">
            <v>4613919</v>
          </cell>
          <cell r="G11633">
            <v>6900442</v>
          </cell>
          <cell r="H11633"/>
          <cell r="I11633">
            <v>13208630</v>
          </cell>
          <cell r="J11633"/>
          <cell r="K11633">
            <v>9364522</v>
          </cell>
          <cell r="L11633">
            <v>10462496</v>
          </cell>
          <cell r="M11633"/>
          <cell r="N11633">
            <v>7769166</v>
          </cell>
          <cell r="O11633">
            <v>6947420</v>
          </cell>
          <cell r="P11633">
            <v>7105562</v>
          </cell>
          <cell r="Q11633">
            <v>10007426</v>
          </cell>
          <cell r="R11633">
            <v>10394417</v>
          </cell>
          <cell r="S11633"/>
          <cell r="T11633"/>
          <cell r="U11633"/>
          <cell r="V11633"/>
          <cell r="W11633">
            <v>7464779</v>
          </cell>
          <cell r="X11633">
            <v>3733022</v>
          </cell>
          <cell r="Y11633"/>
          <cell r="Z11633">
            <v>1699963</v>
          </cell>
          <cell r="AA11633">
            <v>1193032</v>
          </cell>
          <cell r="AB11633">
            <v>783868</v>
          </cell>
          <cell r="AC11633">
            <v>2111868</v>
          </cell>
          <cell r="AD11633">
            <v>6339423</v>
          </cell>
          <cell r="AE11633">
            <v>5958535</v>
          </cell>
          <cell r="AF11633">
            <v>8275610</v>
          </cell>
          <cell r="AG11633">
            <v>10978760</v>
          </cell>
          <cell r="AH11633">
            <v>5596666</v>
          </cell>
          <cell r="AI11633">
            <v>8725437</v>
          </cell>
          <cell r="AJ11633">
            <v>6732807</v>
          </cell>
          <cell r="AK11633"/>
          <cell r="AL11633"/>
          <cell r="AM11633">
            <v>74550</v>
          </cell>
        </row>
        <row r="11634">
          <cell r="E11634">
            <v>11633</v>
          </cell>
          <cell r="F11634">
            <v>3265873</v>
          </cell>
          <cell r="G11634">
            <v>4610968</v>
          </cell>
          <cell r="H11634"/>
          <cell r="I11634">
            <v>15416136</v>
          </cell>
          <cell r="J11634"/>
          <cell r="K11634">
            <v>7629061</v>
          </cell>
          <cell r="L11634">
            <v>6388126</v>
          </cell>
          <cell r="M11634"/>
          <cell r="N11634">
            <v>4320222</v>
          </cell>
          <cell r="O11634">
            <v>3314683</v>
          </cell>
          <cell r="P11634">
            <v>2739772</v>
          </cell>
          <cell r="Q11634">
            <v>4327947</v>
          </cell>
          <cell r="R11634">
            <v>4228292</v>
          </cell>
          <cell r="S11634"/>
          <cell r="T11634">
            <v>573528</v>
          </cell>
          <cell r="U11634"/>
          <cell r="V11634"/>
          <cell r="W11634">
            <v>4864369</v>
          </cell>
          <cell r="X11634">
            <v>1555032</v>
          </cell>
          <cell r="Y11634"/>
          <cell r="Z11634">
            <v>757507</v>
          </cell>
          <cell r="AA11634">
            <v>71132</v>
          </cell>
          <cell r="AB11634">
            <v>98291</v>
          </cell>
          <cell r="AC11634">
            <v>1064301</v>
          </cell>
          <cell r="AD11634">
            <v>6654307</v>
          </cell>
          <cell r="AE11634">
            <v>3145433</v>
          </cell>
          <cell r="AF11634">
            <v>6462890</v>
          </cell>
          <cell r="AG11634">
            <v>8236399</v>
          </cell>
          <cell r="AH11634">
            <v>6305574</v>
          </cell>
          <cell r="AI11634">
            <v>6028803</v>
          </cell>
          <cell r="AJ11634">
            <v>5692995</v>
          </cell>
          <cell r="AK11634"/>
          <cell r="AL11634"/>
          <cell r="AM11634"/>
        </row>
        <row r="11635">
          <cell r="E11635">
            <v>11634</v>
          </cell>
          <cell r="F11635"/>
          <cell r="G11635">
            <v>1108307</v>
          </cell>
          <cell r="H11635"/>
          <cell r="I11635">
            <v>4301886</v>
          </cell>
          <cell r="J11635"/>
          <cell r="K11635">
            <v>797794</v>
          </cell>
          <cell r="L11635">
            <v>990913</v>
          </cell>
          <cell r="M11635"/>
          <cell r="N11635">
            <v>1112719</v>
          </cell>
          <cell r="O11635"/>
          <cell r="P11635"/>
          <cell r="Q11635">
            <v>9760802</v>
          </cell>
          <cell r="R11635"/>
          <cell r="S11635"/>
          <cell r="T11635">
            <v>1416913</v>
          </cell>
          <cell r="U11635">
            <v>1862510</v>
          </cell>
          <cell r="V11635">
            <v>2042504</v>
          </cell>
          <cell r="W11635">
            <v>1812917</v>
          </cell>
          <cell r="X11635"/>
          <cell r="Y11635"/>
          <cell r="Z11635"/>
          <cell r="AA11635"/>
          <cell r="AB11635"/>
          <cell r="AC11635">
            <v>63</v>
          </cell>
          <cell r="AD11635">
            <v>1416732</v>
          </cell>
          <cell r="AE11635"/>
          <cell r="AF11635">
            <v>1523870</v>
          </cell>
          <cell r="AG11635"/>
          <cell r="AH11635">
            <v>2028095</v>
          </cell>
          <cell r="AI11635"/>
          <cell r="AJ11635"/>
          <cell r="AK11635"/>
          <cell r="AL11635"/>
          <cell r="AM11635"/>
        </row>
        <row r="11636">
          <cell r="E11636">
            <v>11635</v>
          </cell>
          <cell r="F11636">
            <v>5372809</v>
          </cell>
          <cell r="G11636">
            <v>8111113</v>
          </cell>
          <cell r="H11636"/>
          <cell r="I11636">
            <v>24821238</v>
          </cell>
          <cell r="J11636"/>
          <cell r="K11636">
            <v>14112832</v>
          </cell>
          <cell r="L11636">
            <v>15634786</v>
          </cell>
          <cell r="M11636">
            <v>3851725</v>
          </cell>
          <cell r="N11636">
            <v>23524649</v>
          </cell>
          <cell r="O11636">
            <v>5901193</v>
          </cell>
          <cell r="P11636">
            <v>6595545</v>
          </cell>
          <cell r="Q11636">
            <v>20929885</v>
          </cell>
          <cell r="R11636">
            <v>30941415</v>
          </cell>
          <cell r="S11636"/>
          <cell r="T11636">
            <v>5071219</v>
          </cell>
          <cell r="U11636"/>
          <cell r="V11636"/>
          <cell r="W11636">
            <v>10876790</v>
          </cell>
          <cell r="X11636">
            <v>8066934</v>
          </cell>
          <cell r="Y11636"/>
          <cell r="Z11636">
            <v>4394144</v>
          </cell>
          <cell r="AA11636"/>
          <cell r="AB11636">
            <v>878519</v>
          </cell>
          <cell r="AC11636">
            <v>3708831</v>
          </cell>
          <cell r="AD11636">
            <v>11083529</v>
          </cell>
          <cell r="AE11636">
            <v>8838659</v>
          </cell>
          <cell r="AF11636">
            <v>11636122</v>
          </cell>
          <cell r="AG11636">
            <v>16780451</v>
          </cell>
          <cell r="AH11636">
            <v>11876251</v>
          </cell>
          <cell r="AI11636">
            <v>11281854</v>
          </cell>
          <cell r="AJ11636">
            <v>6598579</v>
          </cell>
          <cell r="AK11636"/>
          <cell r="AL11636"/>
          <cell r="AM11636"/>
        </row>
        <row r="11637">
          <cell r="E11637">
            <v>11636</v>
          </cell>
          <cell r="F11637"/>
          <cell r="G11637"/>
          <cell r="H11637"/>
          <cell r="I11637">
            <v>3480815</v>
          </cell>
          <cell r="J11637"/>
          <cell r="K11637"/>
          <cell r="L11637"/>
          <cell r="M11637"/>
          <cell r="N11637">
            <v>4416798</v>
          </cell>
          <cell r="O11637"/>
          <cell r="P11637"/>
          <cell r="Q11637"/>
          <cell r="R11637">
            <v>3535160</v>
          </cell>
          <cell r="S11637"/>
          <cell r="T11637">
            <v>4826</v>
          </cell>
          <cell r="U11637"/>
          <cell r="V11637"/>
          <cell r="W11637">
            <v>2114700</v>
          </cell>
          <cell r="X11637"/>
          <cell r="Y11637"/>
          <cell r="Z11637"/>
          <cell r="AA11637"/>
          <cell r="AB11637"/>
          <cell r="AC11637"/>
          <cell r="AD11637">
            <v>1425499</v>
          </cell>
          <cell r="AE11637"/>
          <cell r="AF11637"/>
          <cell r="AG11637"/>
          <cell r="AH11637"/>
          <cell r="AI11637"/>
          <cell r="AJ11637"/>
          <cell r="AK11637"/>
          <cell r="AL11637"/>
          <cell r="AM11637"/>
        </row>
        <row r="11638">
          <cell r="E11638">
            <v>11637</v>
          </cell>
          <cell r="F11638">
            <v>359550</v>
          </cell>
          <cell r="G11638">
            <v>1044186</v>
          </cell>
          <cell r="H11638"/>
          <cell r="I11638">
            <v>4301741</v>
          </cell>
          <cell r="J11638"/>
          <cell r="K11638">
            <v>1887602</v>
          </cell>
          <cell r="L11638">
            <v>1653311</v>
          </cell>
          <cell r="M11638"/>
          <cell r="N11638">
            <v>4359016</v>
          </cell>
          <cell r="O11638"/>
          <cell r="P11638"/>
          <cell r="Q11638"/>
          <cell r="R11638">
            <v>5853598</v>
          </cell>
          <cell r="S11638"/>
          <cell r="T11638">
            <v>5228</v>
          </cell>
          <cell r="U11638"/>
          <cell r="V11638">
            <v>36318463</v>
          </cell>
          <cell r="W11638">
            <v>1954357</v>
          </cell>
          <cell r="X11638">
            <v>838372</v>
          </cell>
          <cell r="Y11638"/>
          <cell r="Z11638"/>
          <cell r="AA11638"/>
          <cell r="AB11638">
            <v>357293</v>
          </cell>
          <cell r="AC11638">
            <v>510982</v>
          </cell>
          <cell r="AD11638">
            <v>500769</v>
          </cell>
          <cell r="AE11638"/>
          <cell r="AF11638"/>
          <cell r="AG11638">
            <v>6223276</v>
          </cell>
          <cell r="AH11638">
            <v>695400</v>
          </cell>
          <cell r="AI11638">
            <v>1896</v>
          </cell>
          <cell r="AJ11638"/>
          <cell r="AK11638"/>
          <cell r="AL11638"/>
          <cell r="AM11638"/>
        </row>
        <row r="11639">
          <cell r="E11639">
            <v>11638</v>
          </cell>
          <cell r="F11639"/>
          <cell r="G11639"/>
          <cell r="H11639"/>
          <cell r="I11639">
            <v>205096</v>
          </cell>
          <cell r="J11639"/>
          <cell r="K11639"/>
          <cell r="L11639"/>
          <cell r="M11639"/>
          <cell r="N11639"/>
          <cell r="O11639"/>
          <cell r="P11639"/>
          <cell r="Q11639"/>
          <cell r="R11639">
            <v>912234</v>
          </cell>
          <cell r="S11639"/>
          <cell r="T11639"/>
          <cell r="U11639"/>
          <cell r="V11639"/>
          <cell r="W11639"/>
          <cell r="X11639"/>
          <cell r="Y11639"/>
          <cell r="Z11639"/>
          <cell r="AA11639"/>
          <cell r="AB11639"/>
          <cell r="AC11639"/>
          <cell r="AD11639"/>
          <cell r="AE11639"/>
          <cell r="AF11639"/>
          <cell r="AG11639"/>
          <cell r="AH11639"/>
          <cell r="AI11639">
            <v>190448</v>
          </cell>
          <cell r="AJ11639"/>
          <cell r="AK11639"/>
          <cell r="AL11639"/>
          <cell r="AM11639"/>
        </row>
        <row r="11640">
          <cell r="E11640">
            <v>11639</v>
          </cell>
          <cell r="F11640"/>
          <cell r="G11640">
            <v>422314</v>
          </cell>
          <cell r="H11640"/>
          <cell r="I11640">
            <v>7732061</v>
          </cell>
          <cell r="J11640"/>
          <cell r="K11640"/>
          <cell r="L11640"/>
          <cell r="M11640"/>
          <cell r="N11640">
            <v>2041800</v>
          </cell>
          <cell r="O11640"/>
          <cell r="P11640">
            <v>10518940</v>
          </cell>
          <cell r="Q11640">
            <v>2614830</v>
          </cell>
          <cell r="R11640">
            <v>4110260</v>
          </cell>
          <cell r="S11640"/>
          <cell r="T11640"/>
          <cell r="U11640"/>
          <cell r="V11640"/>
          <cell r="W11640"/>
          <cell r="X11640"/>
          <cell r="Y11640"/>
          <cell r="Z11640"/>
          <cell r="AA11640"/>
          <cell r="AB11640"/>
          <cell r="AC11640"/>
          <cell r="AD11640"/>
          <cell r="AE11640">
            <v>1253185</v>
          </cell>
          <cell r="AF11640">
            <v>1943300</v>
          </cell>
          <cell r="AG11640">
            <v>3007001</v>
          </cell>
          <cell r="AH11640"/>
          <cell r="AI11640">
            <v>1845845</v>
          </cell>
          <cell r="AJ11640"/>
          <cell r="AK11640"/>
          <cell r="AL11640"/>
          <cell r="AM11640"/>
        </row>
        <row r="11641">
          <cell r="E11641">
            <v>11640</v>
          </cell>
          <cell r="F11641">
            <v>521870</v>
          </cell>
          <cell r="G11641">
            <v>386871</v>
          </cell>
          <cell r="H11641"/>
          <cell r="I11641">
            <v>1879337</v>
          </cell>
          <cell r="J11641"/>
          <cell r="K11641">
            <v>489523</v>
          </cell>
          <cell r="L11641">
            <v>927192</v>
          </cell>
          <cell r="M11641"/>
          <cell r="N11641">
            <v>873469</v>
          </cell>
          <cell r="O11641">
            <v>1408891</v>
          </cell>
          <cell r="P11641"/>
          <cell r="Q11641">
            <v>952377</v>
          </cell>
          <cell r="R11641"/>
          <cell r="S11641"/>
          <cell r="T11641">
            <v>769618</v>
          </cell>
          <cell r="U11641">
            <v>123357</v>
          </cell>
          <cell r="V11641"/>
          <cell r="W11641">
            <v>629953</v>
          </cell>
          <cell r="X11641"/>
          <cell r="Y11641"/>
          <cell r="Z11641"/>
          <cell r="AA11641"/>
          <cell r="AB11641"/>
          <cell r="AC11641"/>
          <cell r="AD11641">
            <v>754242</v>
          </cell>
          <cell r="AE11641"/>
          <cell r="AF11641">
            <v>580621</v>
          </cell>
          <cell r="AG11641">
            <v>151760</v>
          </cell>
          <cell r="AH11641">
            <v>1103975</v>
          </cell>
          <cell r="AI11641">
            <v>325960</v>
          </cell>
          <cell r="AJ11641"/>
          <cell r="AK11641"/>
          <cell r="AL11641"/>
          <cell r="AM11641"/>
        </row>
        <row r="11642">
          <cell r="E11642">
            <v>11641</v>
          </cell>
          <cell r="F11642">
            <v>3690419</v>
          </cell>
          <cell r="G11642">
            <v>3361924</v>
          </cell>
          <cell r="H11642"/>
          <cell r="I11642">
            <v>14676661</v>
          </cell>
          <cell r="J11642">
            <v>52734</v>
          </cell>
          <cell r="K11642">
            <v>7415835</v>
          </cell>
          <cell r="L11642">
            <v>6877904</v>
          </cell>
          <cell r="M11642">
            <v>1579084</v>
          </cell>
          <cell r="N11642">
            <v>17144205</v>
          </cell>
          <cell r="O11642">
            <v>2502603</v>
          </cell>
          <cell r="P11642">
            <v>2950859</v>
          </cell>
          <cell r="Q11642">
            <v>14776599</v>
          </cell>
          <cell r="R11642">
            <v>15460783</v>
          </cell>
          <cell r="S11642"/>
          <cell r="T11642">
            <v>3121433</v>
          </cell>
          <cell r="U11642">
            <v>2492577</v>
          </cell>
          <cell r="V11642">
            <v>1961589</v>
          </cell>
          <cell r="W11642">
            <v>3956143</v>
          </cell>
          <cell r="X11642">
            <v>2952213</v>
          </cell>
          <cell r="Y11642"/>
          <cell r="Z11642">
            <v>1938330</v>
          </cell>
          <cell r="AA11642">
            <v>56642</v>
          </cell>
          <cell r="AB11642">
            <v>121963</v>
          </cell>
          <cell r="AC11642">
            <v>1012300</v>
          </cell>
          <cell r="AD11642">
            <v>5897892</v>
          </cell>
          <cell r="AE11642">
            <v>3126945</v>
          </cell>
          <cell r="AF11642">
            <v>6904365</v>
          </cell>
          <cell r="AG11642">
            <v>7670716</v>
          </cell>
          <cell r="AH11642">
            <v>8662872</v>
          </cell>
          <cell r="AI11642">
            <v>6799534</v>
          </cell>
          <cell r="AJ11642">
            <v>5600217</v>
          </cell>
          <cell r="AK11642"/>
          <cell r="AL11642"/>
          <cell r="AM11642">
            <v>169425</v>
          </cell>
        </row>
        <row r="11643">
          <cell r="E11643">
            <v>11642</v>
          </cell>
          <cell r="F11643"/>
          <cell r="G11643"/>
          <cell r="H11643"/>
          <cell r="I11643"/>
          <cell r="J11643"/>
          <cell r="K11643"/>
          <cell r="L11643"/>
          <cell r="M11643"/>
          <cell r="N11643"/>
          <cell r="O11643"/>
          <cell r="P11643"/>
          <cell r="Q11643"/>
          <cell r="R11643"/>
          <cell r="S11643"/>
          <cell r="T11643"/>
          <cell r="U11643"/>
          <cell r="V11643"/>
          <cell r="W11643"/>
          <cell r="X11643"/>
          <cell r="Y11643"/>
          <cell r="Z11643"/>
          <cell r="AA11643"/>
          <cell r="AB11643"/>
          <cell r="AC11643"/>
          <cell r="AD11643"/>
          <cell r="AE11643"/>
          <cell r="AF11643"/>
          <cell r="AG11643"/>
          <cell r="AH11643"/>
          <cell r="AI11643"/>
          <cell r="AJ11643"/>
          <cell r="AK11643"/>
          <cell r="AL11643"/>
          <cell r="AM11643"/>
        </row>
        <row r="11644">
          <cell r="E11644">
            <v>11643</v>
          </cell>
          <cell r="F11644"/>
          <cell r="G11644"/>
          <cell r="H11644"/>
          <cell r="I11644">
            <v>2068427</v>
          </cell>
          <cell r="J11644"/>
          <cell r="K11644"/>
          <cell r="L11644"/>
          <cell r="M11644"/>
          <cell r="N11644">
            <v>1400415</v>
          </cell>
          <cell r="O11644"/>
          <cell r="P11644"/>
          <cell r="Q11644"/>
          <cell r="R11644"/>
          <cell r="S11644"/>
          <cell r="T11644"/>
          <cell r="U11644"/>
          <cell r="V11644"/>
          <cell r="W11644"/>
          <cell r="X11644">
            <v>82748</v>
          </cell>
          <cell r="Y11644"/>
          <cell r="Z11644">
            <v>202558</v>
          </cell>
          <cell r="AA11644"/>
          <cell r="AB11644"/>
          <cell r="AC11644"/>
          <cell r="AD11644">
            <v>122509</v>
          </cell>
          <cell r="AE11644"/>
          <cell r="AF11644"/>
          <cell r="AG11644"/>
          <cell r="AH11644">
            <v>47844</v>
          </cell>
          <cell r="AI11644"/>
          <cell r="AJ11644"/>
          <cell r="AK11644"/>
          <cell r="AL11644"/>
          <cell r="AM11644"/>
        </row>
        <row r="11645">
          <cell r="E11645">
            <v>11644</v>
          </cell>
          <cell r="F11645"/>
          <cell r="G11645">
            <v>729002</v>
          </cell>
          <cell r="H11645"/>
          <cell r="I11645"/>
          <cell r="J11645"/>
          <cell r="K11645"/>
          <cell r="L11645"/>
          <cell r="M11645"/>
          <cell r="N11645">
            <v>764101</v>
          </cell>
          <cell r="O11645"/>
          <cell r="P11645">
            <v>3252741</v>
          </cell>
          <cell r="Q11645"/>
          <cell r="R11645"/>
          <cell r="S11645"/>
          <cell r="T11645"/>
          <cell r="U11645"/>
          <cell r="V11645"/>
          <cell r="W11645"/>
          <cell r="X11645"/>
          <cell r="Y11645"/>
          <cell r="Z11645"/>
          <cell r="AA11645"/>
          <cell r="AB11645"/>
          <cell r="AC11645"/>
          <cell r="AD11645"/>
          <cell r="AE11645">
            <v>1079650</v>
          </cell>
          <cell r="AF11645"/>
          <cell r="AG11645"/>
          <cell r="AH11645"/>
          <cell r="AI11645"/>
          <cell r="AJ11645"/>
          <cell r="AK11645"/>
          <cell r="AL11645"/>
          <cell r="AM11645"/>
        </row>
        <row r="11646">
          <cell r="E11646">
            <v>11645</v>
          </cell>
          <cell r="F11646">
            <v>1811368</v>
          </cell>
          <cell r="G11646">
            <v>627232</v>
          </cell>
          <cell r="H11646"/>
          <cell r="I11646"/>
          <cell r="J11646"/>
          <cell r="K11646"/>
          <cell r="L11646"/>
          <cell r="M11646"/>
          <cell r="N11646"/>
          <cell r="O11646"/>
          <cell r="P11646"/>
          <cell r="Q11646"/>
          <cell r="R11646">
            <v>18105515</v>
          </cell>
          <cell r="S11646"/>
          <cell r="T11646"/>
          <cell r="U11646"/>
          <cell r="V11646"/>
          <cell r="W11646">
            <v>4889779</v>
          </cell>
          <cell r="X11646"/>
          <cell r="Y11646"/>
          <cell r="Z11646">
            <v>726412</v>
          </cell>
          <cell r="AA11646"/>
          <cell r="AB11646"/>
          <cell r="AC11646"/>
          <cell r="AD11646"/>
          <cell r="AE11646"/>
          <cell r="AF11646"/>
          <cell r="AG11646"/>
          <cell r="AH11646">
            <v>665322</v>
          </cell>
          <cell r="AI11646"/>
          <cell r="AJ11646"/>
          <cell r="AK11646"/>
          <cell r="AL11646"/>
          <cell r="AM11646"/>
        </row>
        <row r="11647">
          <cell r="E11647">
            <v>11646</v>
          </cell>
          <cell r="F11647"/>
          <cell r="G11647">
            <v>83885</v>
          </cell>
          <cell r="H11647"/>
          <cell r="I11647"/>
          <cell r="J11647"/>
          <cell r="K11647"/>
          <cell r="L11647"/>
          <cell r="M11647"/>
          <cell r="N11647"/>
          <cell r="O11647"/>
          <cell r="P11647"/>
          <cell r="Q11647"/>
          <cell r="R11647"/>
          <cell r="S11647"/>
          <cell r="T11647"/>
          <cell r="U11647"/>
          <cell r="V11647"/>
          <cell r="W11647"/>
          <cell r="X11647"/>
          <cell r="Y11647"/>
          <cell r="Z11647"/>
          <cell r="AA11647"/>
          <cell r="AB11647"/>
          <cell r="AC11647"/>
          <cell r="AD11647"/>
          <cell r="AE11647"/>
          <cell r="AF11647"/>
          <cell r="AG11647"/>
          <cell r="AH11647"/>
          <cell r="AI11647"/>
          <cell r="AJ11647"/>
          <cell r="AK11647"/>
          <cell r="AL11647"/>
          <cell r="AM11647"/>
        </row>
        <row r="11648">
          <cell r="E11648">
            <v>11647</v>
          </cell>
          <cell r="F11648">
            <v>86286</v>
          </cell>
          <cell r="G11648">
            <v>88409</v>
          </cell>
          <cell r="H11648"/>
          <cell r="I11648"/>
          <cell r="J11648"/>
          <cell r="K11648">
            <v>85956</v>
          </cell>
          <cell r="L11648">
            <v>147131</v>
          </cell>
          <cell r="M11648"/>
          <cell r="N11648"/>
          <cell r="O11648"/>
          <cell r="P11648"/>
          <cell r="Q11648"/>
          <cell r="R11648"/>
          <cell r="S11648"/>
          <cell r="T11648"/>
          <cell r="U11648"/>
          <cell r="V11648">
            <v>548072</v>
          </cell>
          <cell r="W11648"/>
          <cell r="X11648"/>
          <cell r="Y11648"/>
          <cell r="Z11648"/>
          <cell r="AA11648"/>
          <cell r="AB11648"/>
          <cell r="AC11648"/>
          <cell r="AD11648"/>
          <cell r="AE11648"/>
          <cell r="AF11648"/>
          <cell r="AG11648">
            <v>110603</v>
          </cell>
          <cell r="AH11648"/>
          <cell r="AI11648"/>
          <cell r="AJ11648"/>
          <cell r="AK11648"/>
          <cell r="AL11648"/>
          <cell r="AM11648"/>
        </row>
        <row r="11649">
          <cell r="E11649">
            <v>11648</v>
          </cell>
          <cell r="F11649"/>
          <cell r="G11649"/>
          <cell r="H11649"/>
          <cell r="I11649"/>
          <cell r="J11649"/>
          <cell r="K11649"/>
          <cell r="L11649">
            <v>2378</v>
          </cell>
          <cell r="M11649"/>
          <cell r="N11649"/>
          <cell r="O11649"/>
          <cell r="P11649"/>
          <cell r="Q11649"/>
          <cell r="R11649"/>
          <cell r="S11649"/>
          <cell r="T11649"/>
          <cell r="U11649"/>
          <cell r="V11649"/>
          <cell r="W11649"/>
          <cell r="X11649"/>
          <cell r="Y11649"/>
          <cell r="Z11649"/>
          <cell r="AA11649"/>
          <cell r="AB11649"/>
          <cell r="AC11649"/>
          <cell r="AD11649"/>
          <cell r="AE11649"/>
          <cell r="AF11649"/>
          <cell r="AG11649">
            <v>107880</v>
          </cell>
          <cell r="AH11649"/>
          <cell r="AI11649"/>
          <cell r="AJ11649"/>
          <cell r="AK11649"/>
          <cell r="AL11649"/>
          <cell r="AM11649"/>
          <cell r="AN11649"/>
        </row>
        <row r="11650">
          <cell r="E11650">
            <v>11649</v>
          </cell>
          <cell r="F11650"/>
          <cell r="G11650"/>
          <cell r="H11650"/>
          <cell r="I11650"/>
          <cell r="J11650"/>
          <cell r="K11650"/>
          <cell r="L11650"/>
          <cell r="M11650"/>
          <cell r="N11650">
            <v>451954</v>
          </cell>
          <cell r="O11650"/>
          <cell r="P11650"/>
          <cell r="Q11650"/>
          <cell r="R11650">
            <v>152344</v>
          </cell>
          <cell r="S11650"/>
          <cell r="T11650"/>
          <cell r="U11650"/>
          <cell r="V11650"/>
          <cell r="W11650"/>
          <cell r="X11650"/>
          <cell r="Y11650"/>
          <cell r="Z11650"/>
          <cell r="AA11650"/>
          <cell r="AB11650"/>
          <cell r="AC11650"/>
          <cell r="AD11650"/>
          <cell r="AE11650"/>
          <cell r="AF11650">
            <v>154610</v>
          </cell>
          <cell r="AG11650">
            <v>100768</v>
          </cell>
          <cell r="AH11650"/>
          <cell r="AI11650"/>
          <cell r="AJ11650"/>
          <cell r="AK11650"/>
          <cell r="AL11650"/>
          <cell r="AM11650"/>
          <cell r="AN11650"/>
        </row>
        <row r="11651">
          <cell r="E11651">
            <v>11650</v>
          </cell>
          <cell r="F11651"/>
          <cell r="G11651">
            <v>2954800</v>
          </cell>
          <cell r="H11651"/>
          <cell r="I11651">
            <v>1641747</v>
          </cell>
          <cell r="J11651"/>
          <cell r="K11651">
            <v>463</v>
          </cell>
          <cell r="L11651"/>
          <cell r="M11651"/>
          <cell r="N11651"/>
          <cell r="O11651"/>
          <cell r="P11651"/>
          <cell r="Q11651"/>
          <cell r="R11651"/>
          <cell r="S11651"/>
          <cell r="T11651"/>
          <cell r="U11651"/>
          <cell r="V11651"/>
          <cell r="W11651">
            <v>537401</v>
          </cell>
          <cell r="X11651"/>
          <cell r="Y11651"/>
          <cell r="Z11651"/>
          <cell r="AA11651"/>
          <cell r="AB11651"/>
          <cell r="AC11651">
            <v>836832</v>
          </cell>
          <cell r="AD11651">
            <v>3710454</v>
          </cell>
          <cell r="AE11651"/>
          <cell r="AF11651"/>
          <cell r="AG11651"/>
          <cell r="AH11651"/>
          <cell r="AI11651"/>
          <cell r="AJ11651"/>
          <cell r="AK11651"/>
          <cell r="AL11651"/>
          <cell r="AM11651"/>
          <cell r="AN11651"/>
        </row>
        <row r="11652">
          <cell r="E11652">
            <v>11651</v>
          </cell>
          <cell r="F11652"/>
          <cell r="G11652"/>
          <cell r="H11652"/>
          <cell r="I11652"/>
          <cell r="J11652"/>
          <cell r="K11652"/>
          <cell r="L11652"/>
          <cell r="M11652"/>
          <cell r="N11652"/>
          <cell r="O11652"/>
          <cell r="P11652"/>
          <cell r="Q11652"/>
          <cell r="R11652"/>
          <cell r="S11652"/>
          <cell r="T11652"/>
          <cell r="U11652"/>
          <cell r="V11652"/>
          <cell r="W11652"/>
          <cell r="X11652"/>
          <cell r="Y11652"/>
          <cell r="Z11652"/>
          <cell r="AA11652"/>
          <cell r="AB11652"/>
          <cell r="AC11652"/>
          <cell r="AD11652"/>
          <cell r="AE11652"/>
          <cell r="AF11652"/>
          <cell r="AG11652">
            <v>93522</v>
          </cell>
          <cell r="AH11652"/>
          <cell r="AI11652"/>
          <cell r="AJ11652"/>
          <cell r="AK11652"/>
          <cell r="AL11652"/>
          <cell r="AM11652"/>
          <cell r="AN11652"/>
        </row>
        <row r="11653">
          <cell r="E11653">
            <v>11652</v>
          </cell>
          <cell r="F11653"/>
          <cell r="G11653"/>
          <cell r="H11653"/>
          <cell r="I11653"/>
          <cell r="J11653"/>
          <cell r="K11653"/>
          <cell r="L11653"/>
          <cell r="M11653"/>
          <cell r="N11653"/>
          <cell r="O11653"/>
          <cell r="P11653"/>
          <cell r="Q11653"/>
          <cell r="R11653"/>
          <cell r="S11653"/>
          <cell r="T11653"/>
          <cell r="U11653"/>
          <cell r="V11653"/>
          <cell r="W11653"/>
          <cell r="X11653"/>
          <cell r="Y11653"/>
          <cell r="Z11653"/>
          <cell r="AA11653"/>
          <cell r="AB11653"/>
          <cell r="AC11653"/>
          <cell r="AD11653"/>
          <cell r="AE11653"/>
          <cell r="AF11653"/>
          <cell r="AG11653"/>
          <cell r="AH11653"/>
          <cell r="AI11653"/>
          <cell r="AJ11653"/>
          <cell r="AK11653"/>
          <cell r="AL11653"/>
          <cell r="AM11653"/>
          <cell r="AN11653"/>
        </row>
        <row r="11654">
          <cell r="E11654">
            <v>11653</v>
          </cell>
          <cell r="F11654"/>
          <cell r="G11654"/>
          <cell r="H11654"/>
          <cell r="I11654">
            <v>19519</v>
          </cell>
          <cell r="J11654"/>
          <cell r="K11654"/>
          <cell r="L11654">
            <v>137461</v>
          </cell>
          <cell r="M11654"/>
          <cell r="N11654"/>
          <cell r="O11654"/>
          <cell r="P11654"/>
          <cell r="Q11654"/>
          <cell r="R11654"/>
          <cell r="S11654"/>
          <cell r="T11654">
            <v>239755</v>
          </cell>
          <cell r="U11654"/>
          <cell r="V11654"/>
          <cell r="W11654"/>
          <cell r="X11654">
            <v>195206</v>
          </cell>
          <cell r="Y11654"/>
          <cell r="Z11654"/>
          <cell r="AA11654"/>
          <cell r="AB11654"/>
          <cell r="AC11654"/>
          <cell r="AD11654"/>
          <cell r="AE11654"/>
          <cell r="AF11654"/>
          <cell r="AG11654"/>
          <cell r="AH11654"/>
          <cell r="AI11654"/>
          <cell r="AJ11654"/>
          <cell r="AK11654"/>
          <cell r="AL11654"/>
          <cell r="AM11654"/>
          <cell r="AN11654"/>
        </row>
        <row r="11655">
          <cell r="E11655">
            <v>11654</v>
          </cell>
          <cell r="F11655">
            <v>3486422</v>
          </cell>
          <cell r="G11655">
            <v>4745499</v>
          </cell>
          <cell r="H11655">
            <v>453160</v>
          </cell>
          <cell r="I11655">
            <v>26475767</v>
          </cell>
          <cell r="J11655">
            <v>150874</v>
          </cell>
          <cell r="K11655">
            <v>14997483</v>
          </cell>
          <cell r="L11655">
            <v>10292989</v>
          </cell>
          <cell r="M11655">
            <v>7410466</v>
          </cell>
          <cell r="N11655">
            <v>15871827</v>
          </cell>
          <cell r="O11655">
            <v>4696512</v>
          </cell>
          <cell r="P11655">
            <v>9090834</v>
          </cell>
          <cell r="Q11655">
            <v>14526493</v>
          </cell>
          <cell r="R11655">
            <v>21016415</v>
          </cell>
          <cell r="S11655">
            <v>80485</v>
          </cell>
          <cell r="T11655">
            <v>8410969</v>
          </cell>
          <cell r="U11655">
            <v>394234</v>
          </cell>
          <cell r="V11655">
            <v>7672811</v>
          </cell>
          <cell r="W11655">
            <v>8281048</v>
          </cell>
          <cell r="X11655">
            <v>3525737</v>
          </cell>
          <cell r="Y11655">
            <v>158250</v>
          </cell>
          <cell r="Z11655">
            <v>2893730</v>
          </cell>
          <cell r="AA11655">
            <v>402105</v>
          </cell>
          <cell r="AB11655">
            <v>412799</v>
          </cell>
          <cell r="AC11655">
            <v>1866127</v>
          </cell>
          <cell r="AD11655">
            <v>7212025</v>
          </cell>
          <cell r="AE11655">
            <v>7686792</v>
          </cell>
          <cell r="AF11655">
            <v>6143505</v>
          </cell>
          <cell r="AG11655">
            <v>10407756</v>
          </cell>
          <cell r="AH11655">
            <v>10413558</v>
          </cell>
          <cell r="AI11655">
            <v>7706435</v>
          </cell>
          <cell r="AJ11655">
            <v>5698123</v>
          </cell>
          <cell r="AK11655">
            <v>3231879</v>
          </cell>
          <cell r="AL11655">
            <v>5652764</v>
          </cell>
          <cell r="AM11655">
            <v>715069</v>
          </cell>
          <cell r="AN11655">
            <v>4107862</v>
          </cell>
        </row>
        <row r="11656">
          <cell r="E11656">
            <v>11655</v>
          </cell>
          <cell r="F11656">
            <v>3576670</v>
          </cell>
          <cell r="G11656">
            <v>5951021</v>
          </cell>
          <cell r="H11656"/>
          <cell r="I11656">
            <v>18245034</v>
          </cell>
          <cell r="J11656"/>
          <cell r="K11656">
            <v>6995331</v>
          </cell>
          <cell r="L11656">
            <v>5737247</v>
          </cell>
          <cell r="M11656">
            <v>398930</v>
          </cell>
          <cell r="N11656">
            <v>584645</v>
          </cell>
          <cell r="O11656">
            <v>29076</v>
          </cell>
          <cell r="P11656">
            <v>34939098</v>
          </cell>
          <cell r="Q11656"/>
          <cell r="R11656">
            <v>288831</v>
          </cell>
          <cell r="S11656"/>
          <cell r="T11656">
            <v>51430</v>
          </cell>
          <cell r="U11656">
            <v>1416534</v>
          </cell>
          <cell r="V11656">
            <v>166380</v>
          </cell>
          <cell r="W11656">
            <v>7386360</v>
          </cell>
          <cell r="X11656">
            <v>3787754</v>
          </cell>
          <cell r="Y11656"/>
          <cell r="Z11656">
            <v>2438947</v>
          </cell>
          <cell r="AA11656">
            <v>698736</v>
          </cell>
          <cell r="AB11656">
            <v>24749</v>
          </cell>
          <cell r="AC11656">
            <v>2624845</v>
          </cell>
          <cell r="AD11656">
            <v>6207040</v>
          </cell>
          <cell r="AE11656">
            <v>6285443</v>
          </cell>
          <cell r="AF11656">
            <v>4761993</v>
          </cell>
          <cell r="AG11656">
            <v>4000918</v>
          </cell>
          <cell r="AH11656">
            <v>14667023</v>
          </cell>
          <cell r="AI11656">
            <v>190021</v>
          </cell>
          <cell r="AJ11656">
            <v>146630</v>
          </cell>
          <cell r="AK11656">
            <v>458964</v>
          </cell>
          <cell r="AL11656"/>
          <cell r="AM11656">
            <v>12976</v>
          </cell>
          <cell r="AN11656">
            <v>5235</v>
          </cell>
        </row>
        <row r="11657">
          <cell r="E11657">
            <v>11656</v>
          </cell>
          <cell r="F11657"/>
          <cell r="G11657">
            <v>-1128</v>
          </cell>
          <cell r="H11657"/>
          <cell r="I11657"/>
          <cell r="J11657"/>
          <cell r="K11657"/>
          <cell r="L11657"/>
          <cell r="M11657"/>
          <cell r="N11657"/>
          <cell r="O11657"/>
          <cell r="P11657"/>
          <cell r="Q11657"/>
          <cell r="R11657"/>
          <cell r="S11657"/>
          <cell r="T11657"/>
          <cell r="U11657"/>
          <cell r="V11657"/>
          <cell r="W11657"/>
          <cell r="X11657"/>
          <cell r="Y11657"/>
          <cell r="Z11657"/>
          <cell r="AA11657"/>
          <cell r="AB11657"/>
          <cell r="AC11657"/>
          <cell r="AD11657"/>
          <cell r="AE11657"/>
          <cell r="AF11657"/>
          <cell r="AG11657"/>
          <cell r="AH11657"/>
          <cell r="AI11657"/>
          <cell r="AJ11657"/>
          <cell r="AK11657"/>
          <cell r="AL11657"/>
          <cell r="AM11657"/>
          <cell r="AN11657"/>
        </row>
        <row r="11658">
          <cell r="E11658">
            <v>11657</v>
          </cell>
          <cell r="F11658">
            <v>36585919</v>
          </cell>
          <cell r="G11658">
            <v>51162898</v>
          </cell>
          <cell r="H11658">
            <v>453160</v>
          </cell>
          <cell r="I11658">
            <v>177304057</v>
          </cell>
          <cell r="J11658">
            <v>203608</v>
          </cell>
          <cell r="K11658">
            <v>88329372</v>
          </cell>
          <cell r="L11658">
            <v>68863666</v>
          </cell>
          <cell r="M11658">
            <v>13240205</v>
          </cell>
          <cell r="N11658">
            <v>111190152</v>
          </cell>
          <cell r="O11658">
            <v>24800378</v>
          </cell>
          <cell r="P11658">
            <v>82213145</v>
          </cell>
          <cell r="Q11658">
            <v>77896359</v>
          </cell>
          <cell r="R11658">
            <v>170760884</v>
          </cell>
          <cell r="S11658">
            <v>80485</v>
          </cell>
          <cell r="T11658">
            <v>19664919</v>
          </cell>
          <cell r="U11658">
            <v>6289212</v>
          </cell>
          <cell r="V11658">
            <v>48709819</v>
          </cell>
          <cell r="W11658">
            <v>61369788</v>
          </cell>
          <cell r="X11658">
            <v>27603287</v>
          </cell>
          <cell r="Y11658">
            <v>158250</v>
          </cell>
          <cell r="Z11658">
            <v>17930407</v>
          </cell>
          <cell r="AA11658">
            <v>2661177</v>
          </cell>
          <cell r="AB11658">
            <v>3161818</v>
          </cell>
          <cell r="AC11658">
            <v>16792993</v>
          </cell>
          <cell r="AD11658">
            <v>61875958</v>
          </cell>
          <cell r="AE11658">
            <v>52759778</v>
          </cell>
          <cell r="AF11658">
            <v>61491528</v>
          </cell>
          <cell r="AG11658">
            <v>82054414</v>
          </cell>
          <cell r="AH11658">
            <v>72681627</v>
          </cell>
          <cell r="AI11658">
            <v>60417395</v>
          </cell>
          <cell r="AJ11658">
            <v>36167027</v>
          </cell>
          <cell r="AK11658">
            <v>3690843</v>
          </cell>
          <cell r="AL11658">
            <v>5652764</v>
          </cell>
          <cell r="AM11658">
            <v>1117132</v>
          </cell>
          <cell r="AN11658">
            <v>4113097</v>
          </cell>
        </row>
        <row r="11659">
          <cell r="E11659">
            <v>11658</v>
          </cell>
          <cell r="F11659"/>
          <cell r="G11659"/>
          <cell r="H11659"/>
          <cell r="I11659"/>
          <cell r="J11659"/>
          <cell r="K11659"/>
          <cell r="L11659"/>
          <cell r="M11659"/>
          <cell r="N11659"/>
          <cell r="O11659"/>
          <cell r="P11659"/>
          <cell r="Q11659"/>
          <cell r="R11659"/>
          <cell r="S11659"/>
          <cell r="T11659"/>
          <cell r="U11659"/>
          <cell r="V11659"/>
          <cell r="W11659"/>
          <cell r="X11659"/>
          <cell r="Y11659"/>
          <cell r="Z11659"/>
          <cell r="AA11659"/>
          <cell r="AB11659"/>
          <cell r="AC11659">
            <v>35065</v>
          </cell>
          <cell r="AD11659"/>
          <cell r="AE11659"/>
          <cell r="AF11659">
            <v>681232</v>
          </cell>
          <cell r="AG11659"/>
          <cell r="AH11659"/>
          <cell r="AI11659"/>
          <cell r="AJ11659"/>
          <cell r="AK11659"/>
          <cell r="AL11659"/>
          <cell r="AM11659"/>
          <cell r="AN11659"/>
        </row>
        <row r="11660">
          <cell r="E11660">
            <v>11659</v>
          </cell>
          <cell r="F11660"/>
          <cell r="G11660">
            <v>8965</v>
          </cell>
          <cell r="H11660"/>
          <cell r="I11660"/>
          <cell r="J11660"/>
          <cell r="K11660"/>
          <cell r="L11660"/>
          <cell r="M11660"/>
          <cell r="N11660"/>
          <cell r="O11660"/>
          <cell r="P11660"/>
          <cell r="Q11660"/>
          <cell r="R11660"/>
          <cell r="S11660"/>
          <cell r="T11660"/>
          <cell r="U11660"/>
          <cell r="V11660"/>
          <cell r="W11660"/>
          <cell r="X11660"/>
          <cell r="Y11660"/>
          <cell r="Z11660"/>
          <cell r="AA11660"/>
          <cell r="AB11660"/>
          <cell r="AC11660"/>
          <cell r="AD11660"/>
          <cell r="AE11660"/>
          <cell r="AF11660"/>
          <cell r="AG11660"/>
          <cell r="AH11660"/>
          <cell r="AI11660"/>
          <cell r="AJ11660"/>
          <cell r="AK11660"/>
          <cell r="AL11660"/>
          <cell r="AM11660"/>
          <cell r="AN11660"/>
        </row>
        <row r="11661">
          <cell r="E11661">
            <v>11660</v>
          </cell>
          <cell r="F11661"/>
          <cell r="G11661"/>
          <cell r="H11661"/>
          <cell r="I11661"/>
          <cell r="J11661"/>
          <cell r="K11661"/>
          <cell r="L11661">
            <v>334917</v>
          </cell>
          <cell r="M11661"/>
          <cell r="N11661">
            <v>1075111</v>
          </cell>
          <cell r="O11661"/>
          <cell r="P11661"/>
          <cell r="Q11661"/>
          <cell r="R11661"/>
          <cell r="S11661"/>
          <cell r="T11661"/>
          <cell r="U11661"/>
          <cell r="V11661"/>
          <cell r="W11661"/>
          <cell r="X11661"/>
          <cell r="Y11661"/>
          <cell r="Z11661"/>
          <cell r="AA11661"/>
          <cell r="AB11661"/>
          <cell r="AC11661"/>
          <cell r="AD11661"/>
          <cell r="AE11661"/>
          <cell r="AF11661">
            <v>94428</v>
          </cell>
          <cell r="AG11661"/>
          <cell r="AH11661">
            <v>443403</v>
          </cell>
          <cell r="AI11661"/>
          <cell r="AJ11661"/>
          <cell r="AK11661"/>
          <cell r="AL11661"/>
          <cell r="AM11661"/>
          <cell r="AN11661"/>
        </row>
        <row r="11662">
          <cell r="E11662">
            <v>11661</v>
          </cell>
          <cell r="F11662"/>
          <cell r="G11662"/>
          <cell r="H11662"/>
          <cell r="I11662"/>
          <cell r="J11662"/>
          <cell r="K11662"/>
          <cell r="L11662">
            <v>2406</v>
          </cell>
          <cell r="M11662"/>
          <cell r="N11662"/>
          <cell r="O11662"/>
          <cell r="P11662"/>
          <cell r="Q11662"/>
          <cell r="R11662"/>
          <cell r="S11662"/>
          <cell r="T11662"/>
          <cell r="U11662"/>
          <cell r="V11662"/>
          <cell r="W11662"/>
          <cell r="X11662"/>
          <cell r="Y11662"/>
          <cell r="Z11662"/>
          <cell r="AA11662"/>
          <cell r="AB11662"/>
          <cell r="AC11662">
            <v>100786</v>
          </cell>
          <cell r="AD11662"/>
          <cell r="AE11662"/>
          <cell r="AF11662">
            <v>147426</v>
          </cell>
          <cell r="AG11662"/>
          <cell r="AH11662"/>
          <cell r="AI11662"/>
          <cell r="AJ11662"/>
          <cell r="AK11662"/>
          <cell r="AL11662"/>
          <cell r="AM11662"/>
          <cell r="AN11662"/>
        </row>
        <row r="11663">
          <cell r="E11663">
            <v>11662</v>
          </cell>
          <cell r="F11663">
            <v>8389056</v>
          </cell>
          <cell r="G11663">
            <v>12731957</v>
          </cell>
          <cell r="H11663">
            <v>47032270</v>
          </cell>
          <cell r="I11663"/>
          <cell r="J11663">
            <v>22159243</v>
          </cell>
          <cell r="K11663">
            <v>17196129</v>
          </cell>
          <cell r="L11663">
            <v>30872073</v>
          </cell>
          <cell r="M11663">
            <v>37662589</v>
          </cell>
          <cell r="N11663">
            <v>12542824</v>
          </cell>
          <cell r="O11663">
            <v>21293223</v>
          </cell>
          <cell r="P11663">
            <v>8909140</v>
          </cell>
          <cell r="Q11663">
            <v>29613378</v>
          </cell>
          <cell r="R11663">
            <v>22873697</v>
          </cell>
          <cell r="S11663">
            <v>21540297</v>
          </cell>
          <cell r="T11663">
            <v>58899513</v>
          </cell>
          <cell r="U11663">
            <v>15165952</v>
          </cell>
          <cell r="V11663"/>
          <cell r="W11663">
            <v>11172158</v>
          </cell>
          <cell r="X11663">
            <v>6469241</v>
          </cell>
          <cell r="Y11663"/>
          <cell r="Z11663">
            <v>2855193</v>
          </cell>
          <cell r="AA11663">
            <v>735984</v>
          </cell>
          <cell r="AB11663">
            <v>987207</v>
          </cell>
          <cell r="AC11663">
            <v>4565064</v>
          </cell>
          <cell r="AD11663">
            <v>13364974</v>
          </cell>
          <cell r="AE11663">
            <v>8292230</v>
          </cell>
          <cell r="AF11663">
            <v>13689992</v>
          </cell>
          <cell r="AG11663">
            <v>15880267</v>
          </cell>
          <cell r="AH11663">
            <v>14633760</v>
          </cell>
          <cell r="AI11663">
            <v>10871817</v>
          </cell>
          <cell r="AJ11663">
            <v>6108580</v>
          </cell>
          <cell r="AK11663"/>
          <cell r="AL11663"/>
          <cell r="AM11663"/>
          <cell r="AN11663"/>
        </row>
        <row r="11664">
          <cell r="E11664">
            <v>11663</v>
          </cell>
          <cell r="F11664">
            <v>1974764</v>
          </cell>
          <cell r="G11664">
            <v>3907719</v>
          </cell>
          <cell r="H11664">
            <v>12820742</v>
          </cell>
          <cell r="I11664"/>
          <cell r="J11664"/>
          <cell r="K11664">
            <v>4620497</v>
          </cell>
          <cell r="L11664">
            <v>4670443</v>
          </cell>
          <cell r="M11664"/>
          <cell r="N11664"/>
          <cell r="O11664"/>
          <cell r="P11664"/>
          <cell r="Q11664"/>
          <cell r="R11664">
            <v>2192581</v>
          </cell>
          <cell r="S11664"/>
          <cell r="T11664">
            <v>13231574</v>
          </cell>
          <cell r="U11664">
            <v>26356444</v>
          </cell>
          <cell r="V11664"/>
          <cell r="W11664">
            <v>1995786</v>
          </cell>
          <cell r="X11664">
            <v>2436334</v>
          </cell>
          <cell r="Y11664"/>
          <cell r="Z11664">
            <v>813425</v>
          </cell>
          <cell r="AA11664"/>
          <cell r="AB11664"/>
          <cell r="AC11664">
            <v>408072</v>
          </cell>
          <cell r="AD11664">
            <v>1755207</v>
          </cell>
          <cell r="AE11664">
            <v>1205940</v>
          </cell>
          <cell r="AF11664">
            <v>3315337</v>
          </cell>
          <cell r="AG11664">
            <v>3156059</v>
          </cell>
          <cell r="AH11664">
            <v>3098538</v>
          </cell>
          <cell r="AI11664">
            <v>2089866</v>
          </cell>
          <cell r="AJ11664">
            <v>382501</v>
          </cell>
          <cell r="AK11664"/>
          <cell r="AL11664"/>
          <cell r="AM11664"/>
          <cell r="AN11664"/>
        </row>
        <row r="11665">
          <cell r="E11665">
            <v>11664</v>
          </cell>
          <cell r="F11665"/>
          <cell r="G11665"/>
          <cell r="H11665">
            <v>2710084</v>
          </cell>
          <cell r="I11665"/>
          <cell r="J11665"/>
          <cell r="K11665"/>
          <cell r="L11665"/>
          <cell r="M11665">
            <v>4614080</v>
          </cell>
          <cell r="N11665"/>
          <cell r="O11665"/>
          <cell r="P11665"/>
          <cell r="Q11665"/>
          <cell r="R11665"/>
          <cell r="S11665"/>
          <cell r="T11665"/>
          <cell r="U11665"/>
          <cell r="V11665"/>
          <cell r="W11665"/>
          <cell r="X11665"/>
          <cell r="Y11665"/>
          <cell r="Z11665"/>
          <cell r="AA11665"/>
          <cell r="AB11665"/>
          <cell r="AC11665"/>
          <cell r="AD11665"/>
          <cell r="AE11665"/>
          <cell r="AF11665"/>
          <cell r="AG11665"/>
          <cell r="AH11665"/>
          <cell r="AI11665"/>
          <cell r="AJ11665"/>
          <cell r="AK11665"/>
          <cell r="AL11665"/>
          <cell r="AM11665"/>
          <cell r="AN11665"/>
        </row>
        <row r="11666">
          <cell r="E11666">
            <v>11665</v>
          </cell>
          <cell r="F11666">
            <v>1144236</v>
          </cell>
          <cell r="G11666">
            <v>2429901</v>
          </cell>
          <cell r="H11666">
            <v>7903822</v>
          </cell>
          <cell r="I11666">
            <v>133923</v>
          </cell>
          <cell r="J11666">
            <v>30012</v>
          </cell>
          <cell r="K11666">
            <v>3890263</v>
          </cell>
          <cell r="L11666">
            <v>3302923</v>
          </cell>
          <cell r="M11666">
            <v>3670147</v>
          </cell>
          <cell r="N11666">
            <v>1987447</v>
          </cell>
          <cell r="O11666">
            <v>809752</v>
          </cell>
          <cell r="P11666">
            <v>2063935</v>
          </cell>
          <cell r="Q11666">
            <v>1786295</v>
          </cell>
          <cell r="R11666">
            <v>2301630</v>
          </cell>
          <cell r="S11666">
            <v>6306</v>
          </cell>
          <cell r="T11666">
            <v>5040703</v>
          </cell>
          <cell r="U11666">
            <v>1445221</v>
          </cell>
          <cell r="V11666"/>
          <cell r="W11666">
            <v>2950398</v>
          </cell>
          <cell r="X11666">
            <v>1138007</v>
          </cell>
          <cell r="Y11666"/>
          <cell r="Z11666">
            <v>885252</v>
          </cell>
          <cell r="AA11666">
            <v>60619</v>
          </cell>
          <cell r="AB11666">
            <v>150047</v>
          </cell>
          <cell r="AC11666">
            <v>675762</v>
          </cell>
          <cell r="AD11666">
            <v>2841531</v>
          </cell>
          <cell r="AE11666">
            <v>2079384</v>
          </cell>
          <cell r="AF11666">
            <v>2372083</v>
          </cell>
          <cell r="AG11666">
            <v>2425391</v>
          </cell>
          <cell r="AH11666">
            <v>2085292</v>
          </cell>
          <cell r="AI11666">
            <v>2964690</v>
          </cell>
          <cell r="AJ11666">
            <v>1333268</v>
          </cell>
          <cell r="AK11666"/>
          <cell r="AL11666"/>
          <cell r="AM11666"/>
          <cell r="AN11666"/>
        </row>
        <row r="11667">
          <cell r="E11667">
            <v>11666</v>
          </cell>
          <cell r="F11667"/>
          <cell r="G11667"/>
          <cell r="H11667">
            <v>117611</v>
          </cell>
          <cell r="I11667"/>
          <cell r="J11667">
            <v>1833339</v>
          </cell>
          <cell r="K11667"/>
          <cell r="L11667"/>
          <cell r="M11667"/>
          <cell r="N11667"/>
          <cell r="O11667">
            <v>89618</v>
          </cell>
          <cell r="P11667"/>
          <cell r="Q11667"/>
          <cell r="R11667">
            <v>3142231</v>
          </cell>
          <cell r="S11667"/>
          <cell r="T11667">
            <v>32691</v>
          </cell>
          <cell r="U11667">
            <v>2097834</v>
          </cell>
          <cell r="V11667"/>
          <cell r="W11667"/>
          <cell r="X11667"/>
          <cell r="Y11667"/>
          <cell r="Z11667"/>
          <cell r="AA11667"/>
          <cell r="AB11667"/>
          <cell r="AC11667"/>
          <cell r="AD11667"/>
          <cell r="AE11667"/>
          <cell r="AF11667"/>
          <cell r="AG11667"/>
          <cell r="AH11667"/>
          <cell r="AI11667"/>
          <cell r="AJ11667">
            <v>501073</v>
          </cell>
          <cell r="AK11667"/>
          <cell r="AL11667"/>
          <cell r="AM11667"/>
          <cell r="AN11667"/>
        </row>
        <row r="11668">
          <cell r="E11668">
            <v>11667</v>
          </cell>
          <cell r="F11668">
            <v>11508056</v>
          </cell>
          <cell r="G11668">
            <v>19078542</v>
          </cell>
          <cell r="H11668">
            <v>70584529</v>
          </cell>
          <cell r="I11668">
            <v>133923</v>
          </cell>
          <cell r="J11668">
            <v>24022594</v>
          </cell>
          <cell r="K11668">
            <v>25706889</v>
          </cell>
          <cell r="L11668">
            <v>39182762</v>
          </cell>
          <cell r="M11668">
            <v>45946816</v>
          </cell>
          <cell r="N11668">
            <v>15605382</v>
          </cell>
          <cell r="O11668">
            <v>22192593</v>
          </cell>
          <cell r="P11668">
            <v>10973075</v>
          </cell>
          <cell r="Q11668">
            <v>31399673</v>
          </cell>
          <cell r="R11668">
            <v>30510139</v>
          </cell>
          <cell r="S11668">
            <v>21546603</v>
          </cell>
          <cell r="T11668">
            <v>77204481</v>
          </cell>
          <cell r="U11668">
            <v>45065451</v>
          </cell>
          <cell r="V11668"/>
          <cell r="W11668">
            <v>16118342</v>
          </cell>
          <cell r="X11668">
            <v>10043582</v>
          </cell>
          <cell r="Y11668"/>
          <cell r="Z11668">
            <v>4553870</v>
          </cell>
          <cell r="AA11668">
            <v>796603</v>
          </cell>
          <cell r="AB11668">
            <v>1137254</v>
          </cell>
          <cell r="AC11668">
            <v>5784749</v>
          </cell>
          <cell r="AD11668">
            <v>17961712</v>
          </cell>
          <cell r="AE11668">
            <v>11577554</v>
          </cell>
          <cell r="AF11668">
            <v>20300498</v>
          </cell>
          <cell r="AG11668">
            <v>21461717</v>
          </cell>
          <cell r="AH11668">
            <v>20260993</v>
          </cell>
          <cell r="AI11668">
            <v>15926373</v>
          </cell>
          <cell r="AJ11668">
            <v>8325422</v>
          </cell>
          <cell r="AK11668"/>
          <cell r="AL11668"/>
          <cell r="AM11668"/>
          <cell r="AN11668"/>
        </row>
        <row r="11669">
          <cell r="E11669">
            <v>11668</v>
          </cell>
          <cell r="F11669">
            <v>11508056</v>
          </cell>
          <cell r="G11669">
            <v>19078542</v>
          </cell>
          <cell r="H11669">
            <v>70584529</v>
          </cell>
          <cell r="I11669">
            <v>133923</v>
          </cell>
          <cell r="J11669">
            <v>24022594</v>
          </cell>
          <cell r="K11669">
            <v>25706889</v>
          </cell>
          <cell r="L11669">
            <v>39182762</v>
          </cell>
          <cell r="M11669">
            <v>45946816</v>
          </cell>
          <cell r="N11669">
            <v>15605382</v>
          </cell>
          <cell r="O11669">
            <v>22192593</v>
          </cell>
          <cell r="P11669">
            <v>10973075</v>
          </cell>
          <cell r="Q11669">
            <v>31399673</v>
          </cell>
          <cell r="R11669">
            <v>30510139</v>
          </cell>
          <cell r="S11669">
            <v>21546603</v>
          </cell>
          <cell r="T11669">
            <v>77204481</v>
          </cell>
          <cell r="U11669">
            <v>45065451</v>
          </cell>
          <cell r="V11669"/>
          <cell r="W11669">
            <v>16118342</v>
          </cell>
          <cell r="X11669">
            <v>10043582</v>
          </cell>
          <cell r="Y11669"/>
          <cell r="Z11669">
            <v>4553870</v>
          </cell>
          <cell r="AA11669">
            <v>796603</v>
          </cell>
          <cell r="AB11669">
            <v>1137254</v>
          </cell>
          <cell r="AC11669">
            <v>5784749</v>
          </cell>
          <cell r="AD11669">
            <v>17961712</v>
          </cell>
          <cell r="AE11669">
            <v>11577554</v>
          </cell>
          <cell r="AF11669">
            <v>20300498</v>
          </cell>
          <cell r="AG11669">
            <v>21461717</v>
          </cell>
          <cell r="AH11669">
            <v>20260993</v>
          </cell>
          <cell r="AI11669">
            <v>15926373</v>
          </cell>
          <cell r="AJ11669">
            <v>8325422</v>
          </cell>
          <cell r="AK11669"/>
          <cell r="AL11669"/>
          <cell r="AM11669"/>
          <cell r="AN11669"/>
        </row>
        <row r="11670">
          <cell r="E11670">
            <v>11669</v>
          </cell>
          <cell r="F11670"/>
          <cell r="G11670">
            <v>43139</v>
          </cell>
          <cell r="H11670">
            <v>313234</v>
          </cell>
          <cell r="I11670"/>
          <cell r="J11670"/>
          <cell r="K11670"/>
          <cell r="L11670"/>
          <cell r="M11670"/>
          <cell r="N11670"/>
          <cell r="O11670"/>
          <cell r="P11670"/>
          <cell r="Q11670"/>
          <cell r="R11670"/>
          <cell r="S11670"/>
          <cell r="T11670"/>
          <cell r="U11670">
            <v>565</v>
          </cell>
          <cell r="V11670"/>
          <cell r="W11670"/>
          <cell r="X11670"/>
          <cell r="Y11670"/>
          <cell r="Z11670"/>
          <cell r="AA11670"/>
          <cell r="AB11670"/>
          <cell r="AC11670"/>
          <cell r="AD11670"/>
          <cell r="AE11670"/>
          <cell r="AF11670"/>
          <cell r="AG11670"/>
          <cell r="AH11670"/>
          <cell r="AI11670"/>
          <cell r="AJ11670"/>
          <cell r="AK11670">
            <v>1258855</v>
          </cell>
          <cell r="AL11670"/>
          <cell r="AM11670">
            <v>632155</v>
          </cell>
          <cell r="AN11670"/>
        </row>
        <row r="11671">
          <cell r="E11671">
            <v>11670</v>
          </cell>
          <cell r="F11671">
            <v>1842972</v>
          </cell>
          <cell r="G11671">
            <v>2546112</v>
          </cell>
          <cell r="H11671">
            <v>17752735</v>
          </cell>
          <cell r="I11671"/>
          <cell r="J11671"/>
          <cell r="K11671">
            <v>2130328</v>
          </cell>
          <cell r="L11671">
            <v>6100518</v>
          </cell>
          <cell r="M11671">
            <v>2114485</v>
          </cell>
          <cell r="N11671">
            <v>2942339</v>
          </cell>
          <cell r="O11671">
            <v>8833109</v>
          </cell>
          <cell r="P11671"/>
          <cell r="Q11671">
            <v>619626</v>
          </cell>
          <cell r="R11671">
            <v>5918527</v>
          </cell>
          <cell r="S11671"/>
          <cell r="T11671">
            <v>20323518</v>
          </cell>
          <cell r="U11671">
            <v>26284335</v>
          </cell>
          <cell r="V11671"/>
          <cell r="W11671">
            <v>2068785</v>
          </cell>
          <cell r="X11671">
            <v>935527</v>
          </cell>
          <cell r="Y11671"/>
          <cell r="Z11671">
            <v>93478</v>
          </cell>
          <cell r="AA11671"/>
          <cell r="AB11671"/>
          <cell r="AC11671">
            <v>127101</v>
          </cell>
          <cell r="AD11671">
            <v>1732544</v>
          </cell>
          <cell r="AE11671">
            <v>3132621</v>
          </cell>
          <cell r="AF11671">
            <v>2442016</v>
          </cell>
          <cell r="AG11671">
            <v>1994776</v>
          </cell>
          <cell r="AH11671">
            <v>1499781</v>
          </cell>
          <cell r="AI11671">
            <v>2482796</v>
          </cell>
          <cell r="AJ11671">
            <v>592207</v>
          </cell>
          <cell r="AK11671"/>
          <cell r="AL11671"/>
          <cell r="AM11671"/>
          <cell r="AN11671"/>
        </row>
        <row r="11672">
          <cell r="E11672">
            <v>11671</v>
          </cell>
          <cell r="F11672"/>
          <cell r="G11672"/>
          <cell r="H11672">
            <v>782118</v>
          </cell>
          <cell r="I11672"/>
          <cell r="J11672"/>
          <cell r="K11672"/>
          <cell r="L11672">
            <v>135560</v>
          </cell>
          <cell r="M11672">
            <v>2646187</v>
          </cell>
          <cell r="N11672"/>
          <cell r="O11672"/>
          <cell r="P11672"/>
          <cell r="Q11672"/>
          <cell r="R11672"/>
          <cell r="S11672"/>
          <cell r="T11672">
            <v>2503588</v>
          </cell>
          <cell r="U11672">
            <v>713926</v>
          </cell>
          <cell r="V11672"/>
          <cell r="W11672"/>
          <cell r="X11672"/>
          <cell r="Y11672"/>
          <cell r="Z11672"/>
          <cell r="AA11672"/>
          <cell r="AB11672"/>
          <cell r="AC11672"/>
          <cell r="AD11672"/>
          <cell r="AE11672"/>
          <cell r="AF11672"/>
          <cell r="AG11672"/>
          <cell r="AH11672"/>
          <cell r="AI11672"/>
          <cell r="AJ11672"/>
          <cell r="AK11672"/>
          <cell r="AL11672"/>
          <cell r="AM11672"/>
          <cell r="AN11672"/>
        </row>
        <row r="11673">
          <cell r="E11673">
            <v>11672</v>
          </cell>
          <cell r="F11673">
            <v>21949022</v>
          </cell>
          <cell r="G11673">
            <v>36186905</v>
          </cell>
          <cell r="H11673">
            <v>105369590</v>
          </cell>
          <cell r="I11673">
            <v>2265404</v>
          </cell>
          <cell r="J11673">
            <v>32787123</v>
          </cell>
          <cell r="K11673">
            <v>47296119</v>
          </cell>
          <cell r="L11673">
            <v>55929013</v>
          </cell>
          <cell r="M11673">
            <v>76204331</v>
          </cell>
          <cell r="N11673">
            <v>29351876</v>
          </cell>
          <cell r="O11673">
            <v>31738398</v>
          </cell>
          <cell r="P11673">
            <v>23405743</v>
          </cell>
          <cell r="Q11673">
            <v>49551110</v>
          </cell>
          <cell r="R11673">
            <v>46402727</v>
          </cell>
          <cell r="S11673">
            <v>20759311</v>
          </cell>
          <cell r="T11673">
            <v>79512484</v>
          </cell>
          <cell r="U11673">
            <v>17657318</v>
          </cell>
          <cell r="V11673"/>
          <cell r="W11673">
            <v>30541159</v>
          </cell>
          <cell r="X11673">
            <v>14783404</v>
          </cell>
          <cell r="Y11673"/>
          <cell r="Z11673">
            <v>9605421</v>
          </cell>
          <cell r="AA11673">
            <v>1098211</v>
          </cell>
          <cell r="AB11673">
            <v>1585769</v>
          </cell>
          <cell r="AC11673">
            <v>10003542</v>
          </cell>
          <cell r="AD11673">
            <v>36521671</v>
          </cell>
          <cell r="AE11673">
            <v>25347340</v>
          </cell>
          <cell r="AF11673">
            <v>32171549</v>
          </cell>
          <cell r="AG11673">
            <v>45960907</v>
          </cell>
          <cell r="AH11673">
            <v>35154537</v>
          </cell>
          <cell r="AI11673">
            <v>34374974</v>
          </cell>
          <cell r="AJ11673">
            <v>21012542</v>
          </cell>
          <cell r="AK11673">
            <v>283</v>
          </cell>
          <cell r="AL11673"/>
          <cell r="AM11673"/>
          <cell r="AN11673"/>
        </row>
        <row r="11674">
          <cell r="E11674">
            <v>11673</v>
          </cell>
          <cell r="F11674">
            <v>6271949</v>
          </cell>
          <cell r="G11674">
            <v>7775170</v>
          </cell>
          <cell r="H11674">
            <v>21750104</v>
          </cell>
          <cell r="I11674">
            <v>2377719</v>
          </cell>
          <cell r="J11674">
            <v>837557</v>
          </cell>
          <cell r="K11674">
            <v>10649032</v>
          </cell>
          <cell r="L11674">
            <v>11526894</v>
          </cell>
          <cell r="M11674">
            <v>15111572</v>
          </cell>
          <cell r="N11674">
            <v>3950168</v>
          </cell>
          <cell r="O11674">
            <v>10119972</v>
          </cell>
          <cell r="P11674">
            <v>4996078</v>
          </cell>
          <cell r="Q11674">
            <v>5344574</v>
          </cell>
          <cell r="R11674">
            <v>10242257</v>
          </cell>
          <cell r="S11674">
            <v>3572917</v>
          </cell>
          <cell r="T11674">
            <v>24329342</v>
          </cell>
          <cell r="U11674">
            <v>18050644</v>
          </cell>
          <cell r="V11674"/>
          <cell r="W11674">
            <v>4484777</v>
          </cell>
          <cell r="X11674">
            <v>3349604</v>
          </cell>
          <cell r="Y11674"/>
          <cell r="Z11674">
            <v>2757245</v>
          </cell>
          <cell r="AA11674">
            <v>140572</v>
          </cell>
          <cell r="AB11674">
            <v>549742</v>
          </cell>
          <cell r="AC11674">
            <v>2619741</v>
          </cell>
          <cell r="AD11674">
            <v>6559583</v>
          </cell>
          <cell r="AE11674">
            <v>6749950</v>
          </cell>
          <cell r="AF11674">
            <v>7069011</v>
          </cell>
          <cell r="AG11674">
            <v>10039630</v>
          </cell>
          <cell r="AH11674">
            <v>5815664</v>
          </cell>
          <cell r="AI11674">
            <v>6215061</v>
          </cell>
          <cell r="AJ11674">
            <v>3532540</v>
          </cell>
          <cell r="AK11674">
            <v>911203</v>
          </cell>
          <cell r="AL11674"/>
          <cell r="AM11674">
            <v>771115</v>
          </cell>
          <cell r="AN11674">
            <v>938421</v>
          </cell>
        </row>
        <row r="11675">
          <cell r="E11675">
            <v>11674</v>
          </cell>
          <cell r="F11675">
            <v>339001</v>
          </cell>
          <cell r="G11675">
            <v>404815</v>
          </cell>
          <cell r="H11675">
            <v>924429</v>
          </cell>
          <cell r="I11675"/>
          <cell r="J11675"/>
          <cell r="K11675"/>
          <cell r="L11675">
            <v>792474</v>
          </cell>
          <cell r="M11675">
            <v>166515</v>
          </cell>
          <cell r="N11675">
            <v>188969</v>
          </cell>
          <cell r="O11675"/>
          <cell r="P11675"/>
          <cell r="Q11675"/>
          <cell r="R11675">
            <v>50844</v>
          </cell>
          <cell r="S11675"/>
          <cell r="T11675"/>
          <cell r="U11675">
            <v>20088</v>
          </cell>
          <cell r="V11675"/>
          <cell r="W11675"/>
          <cell r="X11675">
            <v>106276</v>
          </cell>
          <cell r="Y11675"/>
          <cell r="Z11675">
            <v>162135</v>
          </cell>
          <cell r="AA11675"/>
          <cell r="AB11675">
            <v>4062</v>
          </cell>
          <cell r="AC11675">
            <v>221117</v>
          </cell>
          <cell r="AD11675"/>
          <cell r="AE11675">
            <v>352465</v>
          </cell>
          <cell r="AF11675"/>
          <cell r="AG11675">
            <v>252052</v>
          </cell>
          <cell r="AH11675">
            <v>310074</v>
          </cell>
          <cell r="AI11675">
            <v>293379</v>
          </cell>
          <cell r="AJ11675">
            <v>98993</v>
          </cell>
          <cell r="AK11675">
            <v>662</v>
          </cell>
          <cell r="AL11675"/>
          <cell r="AM11675"/>
          <cell r="AN11675"/>
        </row>
        <row r="11676">
          <cell r="E11676">
            <v>11675</v>
          </cell>
          <cell r="F11676"/>
          <cell r="G11676">
            <v>185181</v>
          </cell>
          <cell r="H11676">
            <v>259406</v>
          </cell>
          <cell r="I11676"/>
          <cell r="J11676"/>
          <cell r="K11676">
            <v>232114</v>
          </cell>
          <cell r="L11676"/>
          <cell r="M11676"/>
          <cell r="N11676"/>
          <cell r="O11676"/>
          <cell r="P11676"/>
          <cell r="Q11676"/>
          <cell r="R11676"/>
          <cell r="S11676"/>
          <cell r="T11676">
            <v>1676013</v>
          </cell>
          <cell r="U11676">
            <v>1687825</v>
          </cell>
          <cell r="V11676"/>
          <cell r="W11676"/>
          <cell r="X11676"/>
          <cell r="Y11676"/>
          <cell r="Z11676"/>
          <cell r="AA11676"/>
          <cell r="AB11676"/>
          <cell r="AC11676"/>
          <cell r="AD11676"/>
          <cell r="AE11676"/>
          <cell r="AF11676"/>
          <cell r="AG11676"/>
          <cell r="AH11676"/>
          <cell r="AI11676"/>
          <cell r="AJ11676"/>
          <cell r="AK11676"/>
          <cell r="AL11676"/>
          <cell r="AM11676"/>
          <cell r="AN11676"/>
        </row>
        <row r="11677">
          <cell r="E11677">
            <v>11676</v>
          </cell>
          <cell r="F11677">
            <v>2905227</v>
          </cell>
          <cell r="G11677">
            <v>4056336</v>
          </cell>
          <cell r="H11677">
            <v>8526210</v>
          </cell>
          <cell r="I11677">
            <v>1456897</v>
          </cell>
          <cell r="J11677">
            <v>1532176</v>
          </cell>
          <cell r="K11677">
            <v>6543987</v>
          </cell>
          <cell r="L11677">
            <v>6330534</v>
          </cell>
          <cell r="M11677">
            <v>8868315</v>
          </cell>
          <cell r="N11677">
            <v>3371824</v>
          </cell>
          <cell r="O11677">
            <v>4641411</v>
          </cell>
          <cell r="P11677">
            <v>2932202</v>
          </cell>
          <cell r="Q11677">
            <v>5506155</v>
          </cell>
          <cell r="R11677">
            <v>4076882</v>
          </cell>
          <cell r="S11677">
            <v>1100058</v>
          </cell>
          <cell r="T11677">
            <v>7355030</v>
          </cell>
          <cell r="U11677">
            <v>1985213</v>
          </cell>
          <cell r="V11677"/>
          <cell r="W11677">
            <v>2537280</v>
          </cell>
          <cell r="X11677">
            <v>1114789</v>
          </cell>
          <cell r="Y11677"/>
          <cell r="Z11677">
            <v>862761</v>
          </cell>
          <cell r="AA11677">
            <v>199178</v>
          </cell>
          <cell r="AB11677">
            <v>271463</v>
          </cell>
          <cell r="AC11677">
            <v>1144638</v>
          </cell>
          <cell r="AD11677">
            <v>3848795</v>
          </cell>
          <cell r="AE11677">
            <v>3224326</v>
          </cell>
          <cell r="AF11677">
            <v>4562322</v>
          </cell>
          <cell r="AG11677">
            <v>5395632</v>
          </cell>
          <cell r="AH11677">
            <v>3529552</v>
          </cell>
          <cell r="AI11677">
            <v>4325198</v>
          </cell>
          <cell r="AJ11677">
            <v>2128449</v>
          </cell>
          <cell r="AK11677">
            <v>92858</v>
          </cell>
          <cell r="AL11677"/>
          <cell r="AM11677">
            <v>197200</v>
          </cell>
          <cell r="AN11677"/>
        </row>
        <row r="11678">
          <cell r="E11678">
            <v>11677</v>
          </cell>
          <cell r="F11678">
            <v>3909569</v>
          </cell>
          <cell r="G11678">
            <v>5762989</v>
          </cell>
          <cell r="H11678">
            <v>10706442</v>
          </cell>
          <cell r="I11678">
            <v>420933</v>
          </cell>
          <cell r="J11678">
            <v>3996602</v>
          </cell>
          <cell r="K11678">
            <v>7169855</v>
          </cell>
          <cell r="L11678">
            <v>10272269</v>
          </cell>
          <cell r="M11678">
            <v>10154325</v>
          </cell>
          <cell r="N11678">
            <v>5741625</v>
          </cell>
          <cell r="O11678">
            <v>4888106</v>
          </cell>
          <cell r="P11678">
            <v>6117725</v>
          </cell>
          <cell r="Q11678">
            <v>7191575</v>
          </cell>
          <cell r="R11678">
            <v>7817338</v>
          </cell>
          <cell r="S11678">
            <v>2568532</v>
          </cell>
          <cell r="T11678">
            <v>15503206</v>
          </cell>
          <cell r="U11678">
            <v>6576971</v>
          </cell>
          <cell r="V11678"/>
          <cell r="W11678">
            <v>6060198</v>
          </cell>
          <cell r="X11678">
            <v>3677852</v>
          </cell>
          <cell r="Y11678"/>
          <cell r="Z11678">
            <v>2345760</v>
          </cell>
          <cell r="AA11678">
            <v>290318</v>
          </cell>
          <cell r="AB11678">
            <v>492826</v>
          </cell>
          <cell r="AC11678">
            <v>2190823</v>
          </cell>
          <cell r="AD11678">
            <v>6462757</v>
          </cell>
          <cell r="AE11678">
            <v>3219980</v>
          </cell>
          <cell r="AF11678">
            <v>4780601</v>
          </cell>
          <cell r="AG11678">
            <v>8162146</v>
          </cell>
          <cell r="AH11678">
            <v>5617904</v>
          </cell>
          <cell r="AI11678">
            <v>6203120</v>
          </cell>
          <cell r="AJ11678">
            <v>3133470</v>
          </cell>
          <cell r="AK11678"/>
          <cell r="AL11678"/>
          <cell r="AM11678"/>
          <cell r="AN11678"/>
        </row>
        <row r="11679">
          <cell r="E11679">
            <v>11678</v>
          </cell>
          <cell r="F11679">
            <v>5831382</v>
          </cell>
          <cell r="G11679">
            <v>10193693</v>
          </cell>
          <cell r="H11679">
            <v>28966348</v>
          </cell>
          <cell r="I11679">
            <v>739073</v>
          </cell>
          <cell r="J11679"/>
          <cell r="K11679">
            <v>13356202</v>
          </cell>
          <cell r="L11679">
            <v>15431881</v>
          </cell>
          <cell r="M11679">
            <v>11492495</v>
          </cell>
          <cell r="N11679">
            <v>23912428</v>
          </cell>
          <cell r="O11679">
            <v>12593178</v>
          </cell>
          <cell r="P11679"/>
          <cell r="Q11679">
            <v>6419042</v>
          </cell>
          <cell r="R11679">
            <v>9669401</v>
          </cell>
          <cell r="S11679"/>
          <cell r="T11679">
            <v>10660633</v>
          </cell>
          <cell r="U11679">
            <v>17279571</v>
          </cell>
          <cell r="V11679"/>
          <cell r="W11679">
            <v>7250811</v>
          </cell>
          <cell r="X11679">
            <v>9854851</v>
          </cell>
          <cell r="Y11679"/>
          <cell r="Z11679">
            <v>4782110</v>
          </cell>
          <cell r="AA11679">
            <v>1585292</v>
          </cell>
          <cell r="AB11679">
            <v>443567</v>
          </cell>
          <cell r="AC11679">
            <v>2877918</v>
          </cell>
          <cell r="AD11679">
            <v>10475667</v>
          </cell>
          <cell r="AE11679">
            <v>9977611</v>
          </cell>
          <cell r="AF11679">
            <v>11803189</v>
          </cell>
          <cell r="AG11679">
            <v>15065825</v>
          </cell>
          <cell r="AH11679">
            <v>9033759</v>
          </cell>
          <cell r="AI11679">
            <v>14322872</v>
          </cell>
          <cell r="AJ11679">
            <v>7815723</v>
          </cell>
          <cell r="AK11679"/>
          <cell r="AL11679"/>
          <cell r="AM11679"/>
          <cell r="AN11679"/>
        </row>
        <row r="11680">
          <cell r="E11680">
            <v>11679</v>
          </cell>
          <cell r="F11680">
            <v>91094</v>
          </cell>
          <cell r="G11680"/>
          <cell r="H11680">
            <v>1502622</v>
          </cell>
          <cell r="I11680">
            <v>62343</v>
          </cell>
          <cell r="J11680">
            <v>88743</v>
          </cell>
          <cell r="K11680">
            <v>192319</v>
          </cell>
          <cell r="L11680">
            <v>33625</v>
          </cell>
          <cell r="M11680">
            <v>1343691</v>
          </cell>
          <cell r="N11680"/>
          <cell r="O11680"/>
          <cell r="P11680">
            <v>27994</v>
          </cell>
          <cell r="Q11680">
            <v>423341</v>
          </cell>
          <cell r="R11680">
            <v>196630</v>
          </cell>
          <cell r="S11680"/>
          <cell r="T11680">
            <v>374659</v>
          </cell>
          <cell r="U11680">
            <v>875378</v>
          </cell>
          <cell r="V11680"/>
          <cell r="W11680">
            <v>175243</v>
          </cell>
          <cell r="X11680"/>
          <cell r="Y11680">
            <v>46350</v>
          </cell>
          <cell r="Z11680">
            <v>738425</v>
          </cell>
          <cell r="AA11680">
            <v>29676</v>
          </cell>
          <cell r="AB11680"/>
          <cell r="AC11680">
            <v>77</v>
          </cell>
          <cell r="AD11680">
            <v>176850</v>
          </cell>
          <cell r="AE11680">
            <v>122541</v>
          </cell>
          <cell r="AF11680"/>
          <cell r="AG11680"/>
          <cell r="AH11680"/>
          <cell r="AI11680"/>
          <cell r="AJ11680">
            <v>89542</v>
          </cell>
          <cell r="AK11680">
            <v>605691</v>
          </cell>
          <cell r="AL11680"/>
          <cell r="AM11680">
            <v>240748</v>
          </cell>
          <cell r="AN11680">
            <v>4722899</v>
          </cell>
        </row>
        <row r="11681">
          <cell r="E11681">
            <v>11680</v>
          </cell>
          <cell r="F11681">
            <v>1097707</v>
          </cell>
          <cell r="G11681">
            <v>1934076</v>
          </cell>
          <cell r="H11681">
            <v>3649529</v>
          </cell>
          <cell r="I11681"/>
          <cell r="J11681">
            <v>1990</v>
          </cell>
          <cell r="K11681">
            <v>1629872</v>
          </cell>
          <cell r="L11681">
            <v>2300652</v>
          </cell>
          <cell r="M11681">
            <v>6466198</v>
          </cell>
          <cell r="N11681">
            <v>14471</v>
          </cell>
          <cell r="O11681">
            <v>9284</v>
          </cell>
          <cell r="P11681">
            <v>162566</v>
          </cell>
          <cell r="Q11681">
            <v>640708</v>
          </cell>
          <cell r="R11681">
            <v>565650</v>
          </cell>
          <cell r="S11681">
            <v>96783</v>
          </cell>
          <cell r="T11681">
            <v>6528067</v>
          </cell>
          <cell r="U11681">
            <v>1721966</v>
          </cell>
          <cell r="V11681"/>
          <cell r="W11681">
            <v>927269</v>
          </cell>
          <cell r="X11681">
            <v>112337</v>
          </cell>
          <cell r="Y11681"/>
          <cell r="Z11681">
            <v>112273</v>
          </cell>
          <cell r="AA11681">
            <v>483</v>
          </cell>
          <cell r="AB11681">
            <v>7</v>
          </cell>
          <cell r="AC11681">
            <v>48707</v>
          </cell>
          <cell r="AD11681">
            <v>1488681</v>
          </cell>
          <cell r="AE11681">
            <v>3549554</v>
          </cell>
          <cell r="AF11681">
            <v>379106</v>
          </cell>
          <cell r="AG11681">
            <v>339542</v>
          </cell>
          <cell r="AH11681">
            <v>3255206</v>
          </cell>
          <cell r="AI11681">
            <v>45117</v>
          </cell>
          <cell r="AJ11681">
            <v>16913</v>
          </cell>
          <cell r="AK11681">
            <v>838</v>
          </cell>
          <cell r="AL11681"/>
          <cell r="AM11681">
            <v>5558</v>
          </cell>
          <cell r="AN11681">
            <v>190525</v>
          </cell>
        </row>
        <row r="11682">
          <cell r="E11682">
            <v>11681</v>
          </cell>
          <cell r="F11682"/>
          <cell r="G11682"/>
          <cell r="H11682">
            <v>1653653</v>
          </cell>
          <cell r="I11682"/>
          <cell r="J11682"/>
          <cell r="K11682"/>
          <cell r="L11682"/>
          <cell r="M11682"/>
          <cell r="N11682"/>
          <cell r="O11682"/>
          <cell r="P11682"/>
          <cell r="Q11682"/>
          <cell r="R11682"/>
          <cell r="S11682"/>
          <cell r="T11682"/>
          <cell r="U11682">
            <v>1111237</v>
          </cell>
          <cell r="V11682"/>
          <cell r="W11682"/>
          <cell r="X11682"/>
          <cell r="Y11682"/>
          <cell r="Z11682"/>
          <cell r="AA11682"/>
          <cell r="AB11682"/>
          <cell r="AC11682"/>
          <cell r="AD11682"/>
          <cell r="AE11682"/>
          <cell r="AF11682"/>
          <cell r="AG11682"/>
          <cell r="AH11682"/>
          <cell r="AI11682"/>
          <cell r="AJ11682"/>
          <cell r="AK11682"/>
          <cell r="AL11682"/>
          <cell r="AM11682"/>
          <cell r="AN11682"/>
        </row>
        <row r="11683">
          <cell r="E11683">
            <v>11682</v>
          </cell>
          <cell r="F11683">
            <v>2902586</v>
          </cell>
          <cell r="G11683">
            <v>3608143</v>
          </cell>
          <cell r="H11683">
            <v>12801452</v>
          </cell>
          <cell r="I11683"/>
          <cell r="J11683">
            <v>3247</v>
          </cell>
          <cell r="K11683">
            <v>4549902</v>
          </cell>
          <cell r="L11683">
            <v>4501311</v>
          </cell>
          <cell r="M11683">
            <v>21102855</v>
          </cell>
          <cell r="N11683">
            <v>44325</v>
          </cell>
          <cell r="O11683">
            <v>79614</v>
          </cell>
          <cell r="P11683">
            <v>328732</v>
          </cell>
          <cell r="Q11683">
            <v>869982</v>
          </cell>
          <cell r="R11683">
            <v>1618041</v>
          </cell>
          <cell r="S11683">
            <v>23645</v>
          </cell>
          <cell r="T11683">
            <v>14656835</v>
          </cell>
          <cell r="U11683">
            <v>1873965</v>
          </cell>
          <cell r="V11683"/>
          <cell r="W11683">
            <v>2659728</v>
          </cell>
          <cell r="X11683">
            <v>241783</v>
          </cell>
          <cell r="Y11683"/>
          <cell r="Z11683">
            <v>148621</v>
          </cell>
          <cell r="AA11683">
            <v>860</v>
          </cell>
          <cell r="AB11683"/>
          <cell r="AC11683">
            <v>18694</v>
          </cell>
          <cell r="AD11683">
            <v>4276942</v>
          </cell>
          <cell r="AE11683">
            <v>9886876</v>
          </cell>
          <cell r="AF11683">
            <v>1061795</v>
          </cell>
          <cell r="AG11683">
            <v>1083068</v>
          </cell>
          <cell r="AH11683">
            <v>9452423</v>
          </cell>
          <cell r="AI11683">
            <v>226272</v>
          </cell>
          <cell r="AJ11683">
            <v>63714</v>
          </cell>
          <cell r="AK11683"/>
          <cell r="AL11683"/>
          <cell r="AM11683"/>
          <cell r="AN11683"/>
        </row>
        <row r="11684">
          <cell r="E11684">
            <v>11683</v>
          </cell>
          <cell r="F11684">
            <v>589668</v>
          </cell>
          <cell r="G11684">
            <v>1002903</v>
          </cell>
          <cell r="H11684">
            <v>2674168</v>
          </cell>
          <cell r="I11684"/>
          <cell r="J11684">
            <v>19229</v>
          </cell>
          <cell r="K11684">
            <v>1425084</v>
          </cell>
          <cell r="L11684">
            <v>1059019</v>
          </cell>
          <cell r="M11684">
            <v>3382026</v>
          </cell>
          <cell r="N11684">
            <v>184</v>
          </cell>
          <cell r="O11684">
            <v>7753</v>
          </cell>
          <cell r="P11684">
            <v>20468</v>
          </cell>
          <cell r="Q11684">
            <v>43338</v>
          </cell>
          <cell r="R11684">
            <v>38540</v>
          </cell>
          <cell r="S11684"/>
          <cell r="T11684">
            <v>2508691</v>
          </cell>
          <cell r="U11684">
            <v>15537</v>
          </cell>
          <cell r="V11684"/>
          <cell r="W11684">
            <v>816776</v>
          </cell>
          <cell r="X11684">
            <v>38880</v>
          </cell>
          <cell r="Y11684"/>
          <cell r="Z11684">
            <v>5895</v>
          </cell>
          <cell r="AA11684"/>
          <cell r="AB11684"/>
          <cell r="AC11684"/>
          <cell r="AD11684">
            <v>810176</v>
          </cell>
          <cell r="AE11684">
            <v>2380453</v>
          </cell>
          <cell r="AF11684">
            <v>106530</v>
          </cell>
          <cell r="AG11684">
            <v>37906</v>
          </cell>
          <cell r="AH11684">
            <v>2491497</v>
          </cell>
          <cell r="AI11684">
            <v>15061</v>
          </cell>
          <cell r="AJ11684">
            <v>43007</v>
          </cell>
          <cell r="AK11684"/>
          <cell r="AL11684"/>
          <cell r="AM11684"/>
          <cell r="AN11684"/>
        </row>
        <row r="11685">
          <cell r="E11685">
            <v>11684</v>
          </cell>
          <cell r="F11685">
            <v>24603807</v>
          </cell>
          <cell r="G11685">
            <v>29310466</v>
          </cell>
          <cell r="H11685">
            <v>54736074</v>
          </cell>
          <cell r="I11685">
            <v>57440</v>
          </cell>
          <cell r="J11685">
            <v>12169</v>
          </cell>
          <cell r="K11685">
            <v>26921242</v>
          </cell>
          <cell r="L11685">
            <v>35379699</v>
          </cell>
          <cell r="M11685">
            <v>87710025</v>
          </cell>
          <cell r="N11685">
            <v>46123</v>
          </cell>
          <cell r="O11685">
            <v>149313</v>
          </cell>
          <cell r="P11685">
            <v>4516822</v>
          </cell>
          <cell r="Q11685">
            <v>5641951</v>
          </cell>
          <cell r="R11685">
            <v>8637410</v>
          </cell>
          <cell r="S11685">
            <v>1868436</v>
          </cell>
          <cell r="T11685">
            <v>74384124</v>
          </cell>
          <cell r="U11685">
            <v>19535911</v>
          </cell>
          <cell r="V11685"/>
          <cell r="W11685">
            <v>15534609</v>
          </cell>
          <cell r="X11685">
            <v>5108958</v>
          </cell>
          <cell r="Y11685"/>
          <cell r="Z11685">
            <v>3153580</v>
          </cell>
          <cell r="AA11685">
            <v>828654</v>
          </cell>
          <cell r="AB11685">
            <v>9836</v>
          </cell>
          <cell r="AC11685">
            <v>1942038</v>
          </cell>
          <cell r="AD11685">
            <v>19369531</v>
          </cell>
          <cell r="AE11685">
            <v>54860619</v>
          </cell>
          <cell r="AF11685">
            <v>6702453</v>
          </cell>
          <cell r="AG11685">
            <v>10710610</v>
          </cell>
          <cell r="AH11685">
            <v>50356627</v>
          </cell>
          <cell r="AI11685">
            <v>845482</v>
          </cell>
          <cell r="AJ11685">
            <v>723996</v>
          </cell>
          <cell r="AK11685">
            <v>1311636</v>
          </cell>
          <cell r="AL11685"/>
          <cell r="AM11685">
            <v>1691909</v>
          </cell>
          <cell r="AN11685">
            <v>2884399</v>
          </cell>
        </row>
        <row r="11686">
          <cell r="E11686">
            <v>11685</v>
          </cell>
          <cell r="F11686"/>
          <cell r="G11686">
            <v>129955</v>
          </cell>
          <cell r="H11686">
            <v>3633274</v>
          </cell>
          <cell r="I11686"/>
          <cell r="J11686"/>
          <cell r="K11686"/>
          <cell r="L11686">
            <v>3444221</v>
          </cell>
          <cell r="M11686">
            <v>2883642</v>
          </cell>
          <cell r="N11686"/>
          <cell r="O11686">
            <v>9866</v>
          </cell>
          <cell r="P11686"/>
          <cell r="Q11686"/>
          <cell r="R11686">
            <v>1368858</v>
          </cell>
          <cell r="S11686">
            <v>1686161</v>
          </cell>
          <cell r="T11686">
            <v>7190143</v>
          </cell>
          <cell r="U11686">
            <v>4551108</v>
          </cell>
          <cell r="V11686"/>
          <cell r="W11686"/>
          <cell r="X11686"/>
          <cell r="Y11686"/>
          <cell r="Z11686"/>
          <cell r="AA11686"/>
          <cell r="AB11686"/>
          <cell r="AC11686"/>
          <cell r="AD11686"/>
          <cell r="AE11686"/>
          <cell r="AF11686"/>
          <cell r="AG11686"/>
          <cell r="AH11686"/>
          <cell r="AI11686"/>
          <cell r="AJ11686"/>
          <cell r="AK11686"/>
          <cell r="AL11686"/>
          <cell r="AM11686"/>
          <cell r="AN11686"/>
        </row>
        <row r="11687">
          <cell r="E11687">
            <v>11686</v>
          </cell>
          <cell r="F11687">
            <v>562217</v>
          </cell>
          <cell r="G11687">
            <v>816734</v>
          </cell>
          <cell r="H11687">
            <v>1437577</v>
          </cell>
          <cell r="I11687">
            <v>379724</v>
          </cell>
          <cell r="J11687">
            <v>2865931</v>
          </cell>
          <cell r="K11687">
            <v>979915</v>
          </cell>
          <cell r="L11687">
            <v>1990822</v>
          </cell>
          <cell r="M11687">
            <v>1110208</v>
          </cell>
          <cell r="N11687">
            <v>363014</v>
          </cell>
          <cell r="O11687">
            <v>1011568</v>
          </cell>
          <cell r="P11687">
            <v>638591</v>
          </cell>
          <cell r="Q11687">
            <v>1586823</v>
          </cell>
          <cell r="R11687">
            <v>1260388</v>
          </cell>
          <cell r="S11687">
            <v>62819</v>
          </cell>
          <cell r="T11687">
            <v>2631771</v>
          </cell>
          <cell r="U11687">
            <v>552572</v>
          </cell>
          <cell r="V11687"/>
          <cell r="W11687">
            <v>157064</v>
          </cell>
          <cell r="X11687">
            <v>798924</v>
          </cell>
          <cell r="Y11687"/>
          <cell r="Z11687">
            <v>376788</v>
          </cell>
          <cell r="AA11687">
            <v>53235</v>
          </cell>
          <cell r="AB11687">
            <v>29961</v>
          </cell>
          <cell r="AC11687">
            <v>166276</v>
          </cell>
          <cell r="AD11687">
            <v>1479752</v>
          </cell>
          <cell r="AE11687">
            <v>1906176</v>
          </cell>
          <cell r="AF11687">
            <v>1448966</v>
          </cell>
          <cell r="AG11687">
            <v>1079671</v>
          </cell>
          <cell r="AH11687">
            <v>697491</v>
          </cell>
          <cell r="AI11687">
            <v>1159752</v>
          </cell>
          <cell r="AJ11687">
            <v>234900</v>
          </cell>
          <cell r="AK11687"/>
          <cell r="AL11687"/>
          <cell r="AM11687"/>
          <cell r="AN11687">
            <v>282592</v>
          </cell>
        </row>
        <row r="11688">
          <cell r="E11688">
            <v>11687</v>
          </cell>
          <cell r="F11688">
            <v>12145336</v>
          </cell>
          <cell r="G11688">
            <v>12218060</v>
          </cell>
          <cell r="H11688">
            <v>37935725</v>
          </cell>
          <cell r="I11688"/>
          <cell r="J11688"/>
          <cell r="K11688">
            <v>16528982</v>
          </cell>
          <cell r="L11688">
            <v>22165590</v>
          </cell>
          <cell r="M11688">
            <v>68938522</v>
          </cell>
          <cell r="N11688">
            <v>7306</v>
          </cell>
          <cell r="O11688"/>
          <cell r="P11688"/>
          <cell r="Q11688"/>
          <cell r="R11688"/>
          <cell r="S11688"/>
          <cell r="T11688">
            <v>73309140</v>
          </cell>
          <cell r="U11688">
            <v>15539339</v>
          </cell>
          <cell r="V11688"/>
          <cell r="W11688">
            <v>19206811</v>
          </cell>
          <cell r="X11688">
            <v>11030</v>
          </cell>
          <cell r="Y11688"/>
          <cell r="Z11688"/>
          <cell r="AA11688">
            <v>1329</v>
          </cell>
          <cell r="AB11688"/>
          <cell r="AC11688"/>
          <cell r="AD11688">
            <v>10544225</v>
          </cell>
          <cell r="AE11688">
            <v>44825687</v>
          </cell>
          <cell r="AF11688"/>
          <cell r="AG11688"/>
          <cell r="AH11688">
            <v>45356064</v>
          </cell>
          <cell r="AI11688"/>
          <cell r="AJ11688"/>
          <cell r="AK11688">
            <v>343997</v>
          </cell>
          <cell r="AL11688"/>
          <cell r="AM11688"/>
          <cell r="AN11688"/>
        </row>
        <row r="11689">
          <cell r="E11689">
            <v>11688</v>
          </cell>
          <cell r="F11689"/>
          <cell r="G11689"/>
          <cell r="H11689"/>
          <cell r="I11689"/>
          <cell r="J11689"/>
          <cell r="K11689"/>
          <cell r="L11689"/>
          <cell r="M11689"/>
          <cell r="N11689"/>
          <cell r="O11689"/>
          <cell r="P11689"/>
          <cell r="Q11689">
            <v>675788</v>
          </cell>
          <cell r="R11689"/>
          <cell r="S11689"/>
          <cell r="T11689"/>
          <cell r="U11689"/>
          <cell r="V11689"/>
          <cell r="W11689"/>
          <cell r="X11689"/>
          <cell r="Y11689"/>
          <cell r="Z11689"/>
          <cell r="AA11689"/>
          <cell r="AB11689"/>
          <cell r="AC11689"/>
          <cell r="AD11689">
            <v>688198</v>
          </cell>
          <cell r="AE11689"/>
          <cell r="AF11689"/>
          <cell r="AG11689"/>
          <cell r="AH11689"/>
          <cell r="AI11689"/>
          <cell r="AJ11689"/>
          <cell r="AK11689"/>
          <cell r="AL11689"/>
          <cell r="AM11689"/>
          <cell r="AN11689"/>
        </row>
        <row r="11690">
          <cell r="E11690">
            <v>11689</v>
          </cell>
          <cell r="F11690">
            <v>1973962</v>
          </cell>
          <cell r="G11690">
            <v>2685241</v>
          </cell>
          <cell r="H11690">
            <v>7250253</v>
          </cell>
          <cell r="I11690">
            <v>734892</v>
          </cell>
          <cell r="J11690">
            <v>4249748</v>
          </cell>
          <cell r="K11690">
            <v>3523433</v>
          </cell>
          <cell r="L11690">
            <v>4281628</v>
          </cell>
          <cell r="M11690">
            <v>2930164</v>
          </cell>
          <cell r="N11690">
            <v>1653479</v>
          </cell>
          <cell r="O11690">
            <v>888639</v>
          </cell>
          <cell r="P11690">
            <v>2091674</v>
          </cell>
          <cell r="Q11690">
            <v>3621031</v>
          </cell>
          <cell r="R11690">
            <v>2308129</v>
          </cell>
          <cell r="S11690">
            <v>2152587</v>
          </cell>
          <cell r="T11690">
            <v>5114508</v>
          </cell>
          <cell r="U11690">
            <v>747857</v>
          </cell>
          <cell r="V11690">
            <v>66338</v>
          </cell>
          <cell r="W11690">
            <v>1741074</v>
          </cell>
          <cell r="X11690">
            <v>1040191</v>
          </cell>
          <cell r="Y11690"/>
          <cell r="Z11690">
            <v>598187</v>
          </cell>
          <cell r="AA11690">
            <v>106459</v>
          </cell>
          <cell r="AB11690">
            <v>104055</v>
          </cell>
          <cell r="AC11690">
            <v>592857</v>
          </cell>
          <cell r="AD11690">
            <v>2488620</v>
          </cell>
          <cell r="AE11690">
            <v>2479653</v>
          </cell>
          <cell r="AF11690">
            <v>2815625</v>
          </cell>
          <cell r="AG11690">
            <v>3229797</v>
          </cell>
          <cell r="AH11690">
            <v>2362143</v>
          </cell>
          <cell r="AI11690">
            <v>3079227</v>
          </cell>
          <cell r="AJ11690">
            <v>979231</v>
          </cell>
          <cell r="AK11690"/>
          <cell r="AL11690"/>
          <cell r="AM11690"/>
          <cell r="AN11690"/>
        </row>
        <row r="11691">
          <cell r="E11691">
            <v>11690</v>
          </cell>
          <cell r="F11691">
            <v>129423</v>
          </cell>
          <cell r="G11691">
            <v>3630941</v>
          </cell>
          <cell r="H11691">
            <v>4992403</v>
          </cell>
          <cell r="I11691"/>
          <cell r="J11691">
            <v>37735065</v>
          </cell>
          <cell r="K11691">
            <v>3219203</v>
          </cell>
          <cell r="L11691">
            <v>17342965</v>
          </cell>
          <cell r="M11691">
            <v>21484192</v>
          </cell>
          <cell r="N11691"/>
          <cell r="O11691">
            <v>5296641</v>
          </cell>
          <cell r="P11691"/>
          <cell r="Q11691">
            <v>12924831</v>
          </cell>
          <cell r="R11691">
            <v>3333598</v>
          </cell>
          <cell r="S11691">
            <v>36795465</v>
          </cell>
          <cell r="T11691">
            <v>27295659</v>
          </cell>
          <cell r="U11691">
            <v>1794255</v>
          </cell>
          <cell r="V11691"/>
          <cell r="W11691">
            <v>2911412</v>
          </cell>
          <cell r="X11691"/>
          <cell r="Y11691"/>
          <cell r="Z11691"/>
          <cell r="AA11691"/>
          <cell r="AB11691"/>
          <cell r="AC11691"/>
          <cell r="AD11691"/>
          <cell r="AE11691">
            <v>3696629</v>
          </cell>
          <cell r="AF11691"/>
          <cell r="AG11691">
            <v>205790</v>
          </cell>
          <cell r="AH11691">
            <v>3834504</v>
          </cell>
          <cell r="AI11691">
            <v>4512317</v>
          </cell>
          <cell r="AJ11691"/>
          <cell r="AK11691"/>
          <cell r="AL11691"/>
          <cell r="AM11691"/>
          <cell r="AN11691"/>
        </row>
        <row r="11692">
          <cell r="E11692">
            <v>11691</v>
          </cell>
          <cell r="F11692">
            <v>747549</v>
          </cell>
          <cell r="G11692">
            <v>3963093</v>
          </cell>
          <cell r="H11692">
            <v>9395855</v>
          </cell>
          <cell r="I11692">
            <v>427331</v>
          </cell>
          <cell r="J11692">
            <v>2002254</v>
          </cell>
          <cell r="K11692">
            <v>4635461</v>
          </cell>
          <cell r="L11692">
            <v>4678586</v>
          </cell>
          <cell r="M11692">
            <v>7769813</v>
          </cell>
          <cell r="N11692">
            <v>3394001</v>
          </cell>
          <cell r="O11692">
            <v>3013747</v>
          </cell>
          <cell r="P11692">
            <v>4582173</v>
          </cell>
          <cell r="Q11692">
            <v>5125416</v>
          </cell>
          <cell r="R11692">
            <v>4990920</v>
          </cell>
          <cell r="S11692"/>
          <cell r="T11692">
            <v>7618250</v>
          </cell>
          <cell r="U11692"/>
          <cell r="V11692"/>
          <cell r="W11692">
            <v>3724660</v>
          </cell>
          <cell r="X11692">
            <v>1574708</v>
          </cell>
          <cell r="Y11692"/>
          <cell r="Z11692">
            <v>831480</v>
          </cell>
          <cell r="AA11692"/>
          <cell r="AB11692">
            <v>160199</v>
          </cell>
          <cell r="AC11692">
            <v>519226</v>
          </cell>
          <cell r="AD11692">
            <v>4642755</v>
          </cell>
          <cell r="AE11692">
            <v>4170872</v>
          </cell>
          <cell r="AF11692">
            <v>4918903</v>
          </cell>
          <cell r="AG11692">
            <v>6130969</v>
          </cell>
          <cell r="AH11692">
            <v>6648112</v>
          </cell>
          <cell r="AI11692">
            <v>6553986</v>
          </cell>
          <cell r="AJ11692">
            <v>3220341</v>
          </cell>
          <cell r="AK11692"/>
          <cell r="AL11692"/>
          <cell r="AM11692"/>
          <cell r="AN11692"/>
        </row>
        <row r="11693">
          <cell r="E11693">
            <v>11692</v>
          </cell>
          <cell r="F11693">
            <v>3449387</v>
          </cell>
          <cell r="G11693">
            <v>4316953</v>
          </cell>
          <cell r="H11693">
            <v>9262591</v>
          </cell>
          <cell r="I11693"/>
          <cell r="J11693">
            <v>3242645</v>
          </cell>
          <cell r="K11693">
            <v>7427928</v>
          </cell>
          <cell r="L11693">
            <v>7488886</v>
          </cell>
          <cell r="M11693">
            <v>7725687</v>
          </cell>
          <cell r="N11693">
            <v>1577117</v>
          </cell>
          <cell r="O11693">
            <v>2283133</v>
          </cell>
          <cell r="P11693">
            <v>1131548</v>
          </cell>
          <cell r="Q11693">
            <v>2904315</v>
          </cell>
          <cell r="R11693">
            <v>5329768</v>
          </cell>
          <cell r="S11693">
            <v>3319081</v>
          </cell>
          <cell r="T11693">
            <v>5620520</v>
          </cell>
          <cell r="U11693">
            <v>1273507</v>
          </cell>
          <cell r="V11693"/>
          <cell r="W11693">
            <v>2761114</v>
          </cell>
          <cell r="X11693">
            <v>1274446</v>
          </cell>
          <cell r="Y11693"/>
          <cell r="Z11693">
            <v>1242913</v>
          </cell>
          <cell r="AA11693"/>
          <cell r="AB11693"/>
          <cell r="AC11693">
            <v>1287332</v>
          </cell>
          <cell r="AD11693">
            <v>4986781</v>
          </cell>
          <cell r="AE11693">
            <v>5363630</v>
          </cell>
          <cell r="AF11693">
            <v>3633322</v>
          </cell>
          <cell r="AG11693">
            <v>3147133</v>
          </cell>
          <cell r="AH11693">
            <v>3413841</v>
          </cell>
          <cell r="AI11693">
            <v>4178147</v>
          </cell>
          <cell r="AJ11693">
            <v>1002085</v>
          </cell>
          <cell r="AK11693"/>
          <cell r="AL11693"/>
          <cell r="AM11693"/>
          <cell r="AN11693"/>
        </row>
        <row r="11694">
          <cell r="E11694">
            <v>11693</v>
          </cell>
          <cell r="F11694">
            <v>3778034</v>
          </cell>
          <cell r="G11694">
            <v>4966596</v>
          </cell>
          <cell r="H11694">
            <v>13456466</v>
          </cell>
          <cell r="I11694">
            <v>373026</v>
          </cell>
          <cell r="J11694">
            <v>534421</v>
          </cell>
          <cell r="K11694">
            <v>10671362</v>
          </cell>
          <cell r="L11694">
            <v>7881506</v>
          </cell>
          <cell r="M11694">
            <v>13728318</v>
          </cell>
          <cell r="N11694">
            <v>9446949</v>
          </cell>
          <cell r="O11694">
            <v>9808466</v>
          </cell>
          <cell r="P11694">
            <v>4718103</v>
          </cell>
          <cell r="Q11694">
            <v>6293853</v>
          </cell>
          <cell r="R11694">
            <v>15180028</v>
          </cell>
          <cell r="S11694">
            <v>408660</v>
          </cell>
          <cell r="T11694">
            <v>11139108</v>
          </cell>
          <cell r="U11694">
            <v>966313</v>
          </cell>
          <cell r="V11694"/>
          <cell r="W11694">
            <v>9473669</v>
          </cell>
          <cell r="X11694">
            <v>3083505</v>
          </cell>
          <cell r="Y11694"/>
          <cell r="Z11694">
            <v>1068575</v>
          </cell>
          <cell r="AA11694">
            <v>773915</v>
          </cell>
          <cell r="AB11694">
            <v>373724</v>
          </cell>
          <cell r="AC11694">
            <v>1246485</v>
          </cell>
          <cell r="AD11694">
            <v>6204613</v>
          </cell>
          <cell r="AE11694">
            <v>10577235</v>
          </cell>
          <cell r="AF11694">
            <v>9542623</v>
          </cell>
          <cell r="AG11694">
            <v>10999543</v>
          </cell>
          <cell r="AH11694">
            <v>17803891</v>
          </cell>
          <cell r="AI11694">
            <v>7678687</v>
          </cell>
          <cell r="AJ11694">
            <v>7765676</v>
          </cell>
          <cell r="AK11694"/>
          <cell r="AL11694"/>
          <cell r="AM11694"/>
          <cell r="AN11694">
            <v>1241580</v>
          </cell>
        </row>
        <row r="11695">
          <cell r="E11695">
            <v>11694</v>
          </cell>
          <cell r="F11695">
            <v>456569</v>
          </cell>
          <cell r="G11695">
            <v>760144</v>
          </cell>
          <cell r="H11695"/>
          <cell r="I11695">
            <v>1112980</v>
          </cell>
          <cell r="J11695"/>
          <cell r="K11695">
            <v>1152636</v>
          </cell>
          <cell r="L11695">
            <v>1169860</v>
          </cell>
          <cell r="M11695"/>
          <cell r="N11695"/>
          <cell r="O11695">
            <v>191865</v>
          </cell>
          <cell r="P11695">
            <v>307269</v>
          </cell>
          <cell r="Q11695">
            <v>1003251</v>
          </cell>
          <cell r="R11695">
            <v>141556</v>
          </cell>
          <cell r="S11695"/>
          <cell r="T11695"/>
          <cell r="U11695"/>
          <cell r="V11695"/>
          <cell r="W11695">
            <v>81280</v>
          </cell>
          <cell r="X11695">
            <v>535298</v>
          </cell>
          <cell r="Y11695">
            <v>1007067</v>
          </cell>
          <cell r="Z11695">
            <v>416920</v>
          </cell>
          <cell r="AA11695">
            <v>215802</v>
          </cell>
          <cell r="AB11695">
            <v>6997</v>
          </cell>
          <cell r="AC11695">
            <v>799857</v>
          </cell>
          <cell r="AD11695">
            <v>1399527</v>
          </cell>
          <cell r="AE11695">
            <v>925575</v>
          </cell>
          <cell r="AF11695">
            <v>432937</v>
          </cell>
          <cell r="AG11695">
            <v>885383</v>
          </cell>
          <cell r="AH11695">
            <v>528154</v>
          </cell>
          <cell r="AI11695">
            <v>1056351</v>
          </cell>
          <cell r="AJ11695">
            <v>42596</v>
          </cell>
          <cell r="AK11695">
            <v>206545</v>
          </cell>
          <cell r="AL11695"/>
          <cell r="AM11695">
            <v>423654</v>
          </cell>
          <cell r="AN11695"/>
        </row>
        <row r="11696">
          <cell r="E11696">
            <v>11695</v>
          </cell>
          <cell r="F11696">
            <v>15193386</v>
          </cell>
          <cell r="G11696">
            <v>20218551</v>
          </cell>
          <cell r="H11696">
            <v>44716634</v>
          </cell>
          <cell r="I11696">
            <v>4231731</v>
          </cell>
          <cell r="J11696">
            <v>5667889</v>
          </cell>
          <cell r="K11696">
            <v>27192586</v>
          </cell>
          <cell r="L11696">
            <v>35224912</v>
          </cell>
          <cell r="M11696">
            <v>35624135</v>
          </cell>
          <cell r="N11696">
            <v>12289090</v>
          </cell>
          <cell r="O11696">
            <v>14122093</v>
          </cell>
          <cell r="P11696">
            <v>12073897</v>
          </cell>
          <cell r="Q11696">
            <v>20044806</v>
          </cell>
          <cell r="R11696">
            <v>20779598</v>
          </cell>
          <cell r="S11696">
            <v>4876451</v>
          </cell>
          <cell r="T11696">
            <v>41013117</v>
          </cell>
          <cell r="U11696">
            <v>10219984</v>
          </cell>
          <cell r="V11696">
            <v>90657</v>
          </cell>
          <cell r="W11696">
            <v>14924429</v>
          </cell>
          <cell r="X11696">
            <v>9736318</v>
          </cell>
          <cell r="Y11696"/>
          <cell r="Z11696">
            <v>7638307</v>
          </cell>
          <cell r="AA11696">
            <v>1729546</v>
          </cell>
          <cell r="AB11696">
            <v>1216983</v>
          </cell>
          <cell r="AC11696">
            <v>6947218</v>
          </cell>
          <cell r="AD11696">
            <v>19867095</v>
          </cell>
          <cell r="AE11696">
            <v>12777286</v>
          </cell>
          <cell r="AF11696">
            <v>15534745</v>
          </cell>
          <cell r="AG11696">
            <v>24887681</v>
          </cell>
          <cell r="AH11696">
            <v>17091075</v>
          </cell>
          <cell r="AI11696">
            <v>17281578</v>
          </cell>
          <cell r="AJ11696">
            <v>10418467</v>
          </cell>
          <cell r="AK11696">
            <v>533896</v>
          </cell>
          <cell r="AL11696"/>
          <cell r="AM11696">
            <v>680540</v>
          </cell>
          <cell r="AN11696">
            <v>775471</v>
          </cell>
        </row>
        <row r="11697">
          <cell r="E11697">
            <v>11696</v>
          </cell>
          <cell r="F11697">
            <v>3898692</v>
          </cell>
          <cell r="G11697">
            <v>3794251</v>
          </cell>
          <cell r="H11697">
            <v>12112372</v>
          </cell>
          <cell r="I11697"/>
          <cell r="J11697"/>
          <cell r="K11697">
            <v>6032904</v>
          </cell>
          <cell r="L11697">
            <v>7457595</v>
          </cell>
          <cell r="M11697">
            <v>14685455</v>
          </cell>
          <cell r="N11697"/>
          <cell r="O11697">
            <v>5844489</v>
          </cell>
          <cell r="P11697"/>
          <cell r="Q11697"/>
          <cell r="R11697">
            <v>10487686</v>
          </cell>
          <cell r="S11697"/>
          <cell r="T11697">
            <v>8932846</v>
          </cell>
          <cell r="U11697"/>
          <cell r="V11697"/>
          <cell r="W11697">
            <v>4689810</v>
          </cell>
          <cell r="X11697">
            <v>204055</v>
          </cell>
          <cell r="Y11697"/>
          <cell r="Z11697"/>
          <cell r="AA11697"/>
          <cell r="AB11697"/>
          <cell r="AC11697"/>
          <cell r="AD11697">
            <v>2967960</v>
          </cell>
          <cell r="AE11697">
            <v>6326063</v>
          </cell>
          <cell r="AF11697"/>
          <cell r="AG11697"/>
          <cell r="AH11697">
            <v>10015644</v>
          </cell>
          <cell r="AI11697"/>
          <cell r="AJ11697"/>
          <cell r="AK11697"/>
          <cell r="AL11697"/>
          <cell r="AM11697"/>
          <cell r="AN11697"/>
        </row>
        <row r="11698">
          <cell r="E11698">
            <v>11697</v>
          </cell>
          <cell r="F11698">
            <v>329040</v>
          </cell>
          <cell r="G11698">
            <v>517342</v>
          </cell>
          <cell r="H11698">
            <v>1451868</v>
          </cell>
          <cell r="I11698">
            <v>78620</v>
          </cell>
          <cell r="J11698"/>
          <cell r="K11698">
            <v>509487</v>
          </cell>
          <cell r="L11698">
            <v>488117</v>
          </cell>
          <cell r="M11698">
            <v>695773</v>
          </cell>
          <cell r="N11698">
            <v>91695</v>
          </cell>
          <cell r="O11698">
            <v>313559</v>
          </cell>
          <cell r="P11698">
            <v>371080</v>
          </cell>
          <cell r="Q11698">
            <v>84025</v>
          </cell>
          <cell r="R11698">
            <v>352435</v>
          </cell>
          <cell r="S11698"/>
          <cell r="T11698">
            <v>1124595</v>
          </cell>
          <cell r="U11698">
            <v>1262993</v>
          </cell>
          <cell r="V11698"/>
          <cell r="W11698">
            <v>309795</v>
          </cell>
          <cell r="X11698">
            <v>340805</v>
          </cell>
          <cell r="Y11698"/>
          <cell r="Z11698">
            <v>355696</v>
          </cell>
          <cell r="AA11698"/>
          <cell r="AB11698">
            <v>18900</v>
          </cell>
          <cell r="AC11698">
            <v>221858</v>
          </cell>
          <cell r="AD11698">
            <v>672281</v>
          </cell>
          <cell r="AE11698">
            <v>300662</v>
          </cell>
          <cell r="AF11698">
            <v>494487</v>
          </cell>
          <cell r="AG11698">
            <v>444228</v>
          </cell>
          <cell r="AH11698">
            <v>375726</v>
          </cell>
          <cell r="AI11698">
            <v>458084</v>
          </cell>
          <cell r="AJ11698">
            <v>317921</v>
          </cell>
          <cell r="AK11698"/>
          <cell r="AL11698"/>
          <cell r="AM11698"/>
          <cell r="AN11698"/>
        </row>
        <row r="11699">
          <cell r="E11699">
            <v>11698</v>
          </cell>
          <cell r="F11699"/>
          <cell r="G11699"/>
          <cell r="H11699"/>
          <cell r="I11699"/>
          <cell r="J11699"/>
          <cell r="K11699"/>
          <cell r="L11699"/>
          <cell r="M11699"/>
          <cell r="N11699"/>
          <cell r="O11699"/>
          <cell r="P11699"/>
          <cell r="Q11699"/>
          <cell r="R11699"/>
          <cell r="S11699"/>
          <cell r="T11699"/>
          <cell r="U11699"/>
          <cell r="V11699"/>
          <cell r="W11699"/>
          <cell r="X11699"/>
          <cell r="Y11699"/>
          <cell r="Z11699">
            <v>146814</v>
          </cell>
          <cell r="AA11699"/>
          <cell r="AB11699"/>
          <cell r="AC11699"/>
          <cell r="AD11699"/>
          <cell r="AE11699"/>
          <cell r="AF11699"/>
          <cell r="AG11699"/>
          <cell r="AH11699"/>
          <cell r="AI11699"/>
          <cell r="AJ11699"/>
          <cell r="AK11699">
            <v>137741</v>
          </cell>
          <cell r="AL11699"/>
          <cell r="AM11699">
            <v>300368</v>
          </cell>
          <cell r="AN11699">
            <v>64501</v>
          </cell>
        </row>
        <row r="11700">
          <cell r="E11700">
            <v>11699</v>
          </cell>
          <cell r="F11700">
            <v>80795</v>
          </cell>
          <cell r="G11700">
            <v>16702</v>
          </cell>
          <cell r="H11700"/>
          <cell r="I11700"/>
          <cell r="J11700"/>
          <cell r="K11700"/>
          <cell r="L11700">
            <v>11674</v>
          </cell>
          <cell r="M11700"/>
          <cell r="N11700"/>
          <cell r="O11700"/>
          <cell r="P11700"/>
          <cell r="Q11700"/>
          <cell r="R11700"/>
          <cell r="S11700"/>
          <cell r="T11700"/>
          <cell r="U11700"/>
          <cell r="V11700"/>
          <cell r="W11700"/>
          <cell r="X11700"/>
          <cell r="Y11700"/>
          <cell r="Z11700"/>
          <cell r="AA11700"/>
          <cell r="AB11700"/>
          <cell r="AC11700"/>
          <cell r="AD11700"/>
          <cell r="AE11700"/>
          <cell r="AF11700"/>
          <cell r="AG11700"/>
          <cell r="AH11700"/>
          <cell r="AI11700"/>
          <cell r="AJ11700"/>
          <cell r="AK11700"/>
          <cell r="AL11700"/>
          <cell r="AM11700"/>
          <cell r="AN11700"/>
        </row>
        <row r="11701">
          <cell r="E11701">
            <v>11700</v>
          </cell>
          <cell r="F11701">
            <v>1447907</v>
          </cell>
          <cell r="G11701">
            <v>934114</v>
          </cell>
          <cell r="H11701"/>
          <cell r="I11701">
            <v>1480939</v>
          </cell>
          <cell r="J11701"/>
          <cell r="K11701">
            <v>1609768</v>
          </cell>
          <cell r="L11701">
            <v>1696835</v>
          </cell>
          <cell r="M11701"/>
          <cell r="N11701"/>
          <cell r="O11701">
            <v>407511</v>
          </cell>
          <cell r="P11701">
            <v>491041</v>
          </cell>
          <cell r="Q11701">
            <v>640674</v>
          </cell>
          <cell r="R11701">
            <v>733746</v>
          </cell>
          <cell r="S11701"/>
          <cell r="T11701"/>
          <cell r="U11701"/>
          <cell r="V11701"/>
          <cell r="W11701">
            <v>1484162</v>
          </cell>
          <cell r="X11701">
            <v>813925</v>
          </cell>
          <cell r="Y11701"/>
          <cell r="Z11701">
            <v>128515</v>
          </cell>
          <cell r="AA11701">
            <v>101252</v>
          </cell>
          <cell r="AB11701">
            <v>35237</v>
          </cell>
          <cell r="AC11701">
            <v>356768</v>
          </cell>
          <cell r="AD11701">
            <v>1032920</v>
          </cell>
          <cell r="AE11701">
            <v>56772</v>
          </cell>
          <cell r="AF11701">
            <v>1192556</v>
          </cell>
          <cell r="AG11701">
            <v>1019784</v>
          </cell>
          <cell r="AH11701">
            <v>325980</v>
          </cell>
          <cell r="AI11701">
            <v>157912</v>
          </cell>
          <cell r="AJ11701">
            <v>618805</v>
          </cell>
          <cell r="AK11701"/>
          <cell r="AL11701"/>
          <cell r="AM11701"/>
          <cell r="AN11701"/>
        </row>
        <row r="11702">
          <cell r="E11702">
            <v>11701</v>
          </cell>
          <cell r="F11702"/>
          <cell r="G11702"/>
          <cell r="H11702"/>
          <cell r="I11702"/>
          <cell r="J11702"/>
          <cell r="K11702"/>
          <cell r="L11702"/>
          <cell r="M11702"/>
          <cell r="N11702"/>
          <cell r="O11702"/>
          <cell r="P11702"/>
          <cell r="Q11702"/>
          <cell r="R11702"/>
          <cell r="S11702"/>
          <cell r="T11702">
            <v>1140684</v>
          </cell>
          <cell r="U11702"/>
          <cell r="V11702"/>
          <cell r="W11702"/>
          <cell r="X11702"/>
          <cell r="Y11702"/>
          <cell r="Z11702">
            <v>42045</v>
          </cell>
          <cell r="AA11702"/>
          <cell r="AB11702"/>
          <cell r="AC11702"/>
          <cell r="AD11702">
            <v>30292</v>
          </cell>
          <cell r="AE11702"/>
          <cell r="AF11702">
            <v>175553</v>
          </cell>
          <cell r="AG11702">
            <v>113372</v>
          </cell>
          <cell r="AH11702"/>
          <cell r="AI11702"/>
          <cell r="AJ11702"/>
          <cell r="AK11702"/>
          <cell r="AL11702"/>
          <cell r="AM11702"/>
          <cell r="AN11702"/>
        </row>
        <row r="11703">
          <cell r="E11703">
            <v>11702</v>
          </cell>
          <cell r="F11703">
            <v>3541345</v>
          </cell>
          <cell r="G11703">
            <v>3331009</v>
          </cell>
          <cell r="H11703">
            <v>16153060</v>
          </cell>
          <cell r="I11703">
            <v>547040</v>
          </cell>
          <cell r="J11703">
            <v>1211790</v>
          </cell>
          <cell r="K11703">
            <v>5179069</v>
          </cell>
          <cell r="L11703">
            <v>6484134</v>
          </cell>
          <cell r="M11703">
            <v>9651847</v>
          </cell>
          <cell r="N11703">
            <v>2798002</v>
          </cell>
          <cell r="O11703">
            <v>5732572</v>
          </cell>
          <cell r="P11703">
            <v>1514543</v>
          </cell>
          <cell r="Q11703">
            <v>3366965</v>
          </cell>
          <cell r="R11703">
            <v>9101161</v>
          </cell>
          <cell r="S11703"/>
          <cell r="T11703">
            <v>11214319</v>
          </cell>
          <cell r="U11703">
            <v>3865036</v>
          </cell>
          <cell r="V11703"/>
          <cell r="W11703">
            <v>3725144</v>
          </cell>
          <cell r="X11703">
            <v>1882427</v>
          </cell>
          <cell r="Y11703"/>
          <cell r="Z11703">
            <v>1644532</v>
          </cell>
          <cell r="AA11703">
            <v>356965</v>
          </cell>
          <cell r="AB11703">
            <v>278373</v>
          </cell>
          <cell r="AC11703">
            <v>1309477</v>
          </cell>
          <cell r="AD11703">
            <v>5174168</v>
          </cell>
          <cell r="AE11703">
            <v>3955825</v>
          </cell>
          <cell r="AF11703">
            <v>3322058</v>
          </cell>
          <cell r="AG11703">
            <v>5224695</v>
          </cell>
          <cell r="AH11703">
            <v>5529089</v>
          </cell>
          <cell r="AI11703">
            <v>3565760</v>
          </cell>
          <cell r="AJ11703">
            <v>2188756</v>
          </cell>
          <cell r="AK11703">
            <v>6866</v>
          </cell>
          <cell r="AL11703"/>
          <cell r="AM11703"/>
          <cell r="AN11703"/>
        </row>
        <row r="11704">
          <cell r="E11704">
            <v>11703</v>
          </cell>
          <cell r="F11704">
            <v>6014541</v>
          </cell>
          <cell r="G11704">
            <v>3451318</v>
          </cell>
          <cell r="H11704">
            <v>15644650</v>
          </cell>
          <cell r="I11704">
            <v>257632</v>
          </cell>
          <cell r="J11704">
            <v>8805113</v>
          </cell>
          <cell r="K11704">
            <v>6764108</v>
          </cell>
          <cell r="L11704">
            <v>7601968</v>
          </cell>
          <cell r="M11704">
            <v>17385543</v>
          </cell>
          <cell r="N11704">
            <v>3234361</v>
          </cell>
          <cell r="O11704">
            <v>1635292</v>
          </cell>
          <cell r="P11704">
            <v>3592722</v>
          </cell>
          <cell r="Q11704">
            <v>4562973</v>
          </cell>
          <cell r="R11704">
            <v>7440073</v>
          </cell>
          <cell r="S11704">
            <v>4625258</v>
          </cell>
          <cell r="T11704">
            <v>12970464</v>
          </cell>
          <cell r="U11704">
            <v>3055503</v>
          </cell>
          <cell r="V11704"/>
          <cell r="W11704">
            <v>5503516</v>
          </cell>
          <cell r="X11704">
            <v>631617</v>
          </cell>
          <cell r="Y11704"/>
          <cell r="Z11704">
            <v>1211612</v>
          </cell>
          <cell r="AA11704">
            <v>257767</v>
          </cell>
          <cell r="AB11704">
            <v>194246</v>
          </cell>
          <cell r="AC11704">
            <v>876196</v>
          </cell>
          <cell r="AD11704">
            <v>5147974</v>
          </cell>
          <cell r="AE11704">
            <v>3712287</v>
          </cell>
          <cell r="AF11704">
            <v>5119463</v>
          </cell>
          <cell r="AG11704">
            <v>7161304</v>
          </cell>
          <cell r="AH11704">
            <v>6220379</v>
          </cell>
          <cell r="AI11704">
            <v>6878916</v>
          </cell>
          <cell r="AJ11704">
            <v>1851774</v>
          </cell>
          <cell r="AK11704"/>
          <cell r="AL11704"/>
          <cell r="AM11704"/>
          <cell r="AN11704"/>
        </row>
        <row r="11705">
          <cell r="E11705">
            <v>11704</v>
          </cell>
          <cell r="F11705">
            <v>184132</v>
          </cell>
          <cell r="G11705">
            <v>76990</v>
          </cell>
          <cell r="H11705">
            <v>292648</v>
          </cell>
          <cell r="I11705">
            <v>32350</v>
          </cell>
          <cell r="J11705"/>
          <cell r="K11705">
            <v>474935</v>
          </cell>
          <cell r="L11705">
            <v>50855</v>
          </cell>
          <cell r="M11705"/>
          <cell r="N11705">
            <v>113827</v>
          </cell>
          <cell r="O11705"/>
          <cell r="P11705">
            <v>169174</v>
          </cell>
          <cell r="Q11705">
            <v>220171</v>
          </cell>
          <cell r="R11705">
            <v>41208</v>
          </cell>
          <cell r="S11705"/>
          <cell r="T11705">
            <v>27730</v>
          </cell>
          <cell r="U11705"/>
          <cell r="V11705"/>
          <cell r="W11705"/>
          <cell r="X11705">
            <v>207249</v>
          </cell>
          <cell r="Y11705"/>
          <cell r="Z11705"/>
          <cell r="AA11705">
            <v>167</v>
          </cell>
          <cell r="AB11705"/>
          <cell r="AC11705">
            <v>153719</v>
          </cell>
          <cell r="AD11705">
            <v>254235</v>
          </cell>
          <cell r="AE11705">
            <v>153002</v>
          </cell>
          <cell r="AF11705">
            <v>423182</v>
          </cell>
          <cell r="AG11705">
            <v>785505</v>
          </cell>
          <cell r="AH11705">
            <v>765947</v>
          </cell>
          <cell r="AI11705">
            <v>223946</v>
          </cell>
          <cell r="AJ11705"/>
          <cell r="AK11705"/>
          <cell r="AL11705"/>
          <cell r="AM11705"/>
          <cell r="AN11705"/>
        </row>
        <row r="11706">
          <cell r="E11706">
            <v>11705</v>
          </cell>
          <cell r="F11706">
            <v>7413246</v>
          </cell>
          <cell r="G11706">
            <v>5301393</v>
          </cell>
          <cell r="H11706">
            <v>6623207</v>
          </cell>
          <cell r="I11706">
            <v>2670667</v>
          </cell>
          <cell r="J11706">
            <v>1048290</v>
          </cell>
          <cell r="K11706">
            <v>10248377</v>
          </cell>
          <cell r="L11706">
            <v>7801332</v>
          </cell>
          <cell r="M11706">
            <v>1564994</v>
          </cell>
          <cell r="N11706">
            <v>3823445</v>
          </cell>
          <cell r="O11706">
            <v>2174901</v>
          </cell>
          <cell r="P11706">
            <v>5227096</v>
          </cell>
          <cell r="Q11706">
            <v>4865218</v>
          </cell>
          <cell r="R11706">
            <v>5382949</v>
          </cell>
          <cell r="S11706">
            <v>301998</v>
          </cell>
          <cell r="T11706">
            <v>2540253</v>
          </cell>
          <cell r="U11706">
            <v>120089</v>
          </cell>
          <cell r="V11706">
            <v>775833</v>
          </cell>
          <cell r="W11706">
            <v>7224463</v>
          </cell>
          <cell r="X11706">
            <v>6694609</v>
          </cell>
          <cell r="Y11706">
            <v>1931702</v>
          </cell>
          <cell r="Z11706">
            <v>14262367</v>
          </cell>
          <cell r="AA11706">
            <v>2096308</v>
          </cell>
          <cell r="AB11706">
            <v>3465501</v>
          </cell>
          <cell r="AC11706">
            <v>7640865</v>
          </cell>
          <cell r="AD11706">
            <v>6281025</v>
          </cell>
          <cell r="AE11706">
            <v>3097798</v>
          </cell>
          <cell r="AF11706">
            <v>7349485</v>
          </cell>
          <cell r="AG11706">
            <v>12929674</v>
          </cell>
          <cell r="AH11706">
            <v>5935663</v>
          </cell>
          <cell r="AI11706">
            <v>7067689</v>
          </cell>
          <cell r="AJ11706">
            <v>5529930</v>
          </cell>
          <cell r="AK11706">
            <v>19499747</v>
          </cell>
          <cell r="AL11706"/>
          <cell r="AM11706">
            <v>36769964</v>
          </cell>
          <cell r="AN11706">
            <v>52668973</v>
          </cell>
        </row>
        <row r="11707">
          <cell r="E11707">
            <v>11706</v>
          </cell>
          <cell r="F11707">
            <v>1383350</v>
          </cell>
          <cell r="G11707">
            <v>2446637</v>
          </cell>
          <cell r="H11707">
            <v>4428693</v>
          </cell>
          <cell r="I11707">
            <v>2680421</v>
          </cell>
          <cell r="J11707">
            <v>1620693</v>
          </cell>
          <cell r="K11707">
            <v>4415914</v>
          </cell>
          <cell r="L11707">
            <v>3895092</v>
          </cell>
          <cell r="M11707">
            <v>3304875</v>
          </cell>
          <cell r="N11707">
            <v>2221363</v>
          </cell>
          <cell r="O11707">
            <v>2646329</v>
          </cell>
          <cell r="P11707">
            <v>2905938</v>
          </cell>
          <cell r="Q11707">
            <v>2188421</v>
          </cell>
          <cell r="R11707">
            <v>3854487</v>
          </cell>
          <cell r="S11707">
            <v>520828</v>
          </cell>
          <cell r="T11707">
            <v>4701483</v>
          </cell>
          <cell r="U11707">
            <v>1920432</v>
          </cell>
          <cell r="V11707">
            <v>46010</v>
          </cell>
          <cell r="W11707">
            <v>1552173</v>
          </cell>
          <cell r="X11707">
            <v>1455627</v>
          </cell>
          <cell r="Y11707"/>
          <cell r="Z11707">
            <v>824426</v>
          </cell>
          <cell r="AA11707">
            <v>305634</v>
          </cell>
          <cell r="AB11707">
            <v>164189</v>
          </cell>
          <cell r="AC11707">
            <v>612414</v>
          </cell>
          <cell r="AD11707">
            <v>2232805</v>
          </cell>
          <cell r="AE11707">
            <v>2180355</v>
          </cell>
          <cell r="AF11707">
            <v>2526340</v>
          </cell>
          <cell r="AG11707">
            <v>2594338</v>
          </cell>
          <cell r="AH11707">
            <v>2136548</v>
          </cell>
          <cell r="AI11707">
            <v>2219988</v>
          </cell>
          <cell r="AJ11707">
            <v>1583916</v>
          </cell>
          <cell r="AK11707"/>
          <cell r="AL11707"/>
          <cell r="AM11707">
            <v>24594</v>
          </cell>
          <cell r="AN11707"/>
        </row>
        <row r="11708">
          <cell r="E11708">
            <v>11707</v>
          </cell>
          <cell r="F11708"/>
          <cell r="G11708"/>
          <cell r="H11708">
            <v>15493666</v>
          </cell>
          <cell r="I11708"/>
          <cell r="J11708"/>
          <cell r="K11708">
            <v>960201</v>
          </cell>
          <cell r="L11708"/>
          <cell r="M11708"/>
          <cell r="N11708"/>
          <cell r="O11708"/>
          <cell r="P11708">
            <v>204660</v>
          </cell>
          <cell r="Q11708">
            <v>1207316</v>
          </cell>
          <cell r="R11708">
            <v>2057430</v>
          </cell>
          <cell r="S11708"/>
          <cell r="T11708">
            <v>6296177</v>
          </cell>
          <cell r="U11708">
            <v>2794494</v>
          </cell>
          <cell r="V11708"/>
          <cell r="W11708"/>
          <cell r="X11708"/>
          <cell r="Y11708"/>
          <cell r="Z11708"/>
          <cell r="AA11708"/>
          <cell r="AB11708"/>
          <cell r="AC11708">
            <v>9679</v>
          </cell>
          <cell r="AD11708">
            <v>609664</v>
          </cell>
          <cell r="AE11708"/>
          <cell r="AF11708"/>
          <cell r="AG11708"/>
          <cell r="AH11708"/>
          <cell r="AI11708"/>
          <cell r="AJ11708"/>
          <cell r="AK11708"/>
          <cell r="AL11708"/>
          <cell r="AM11708"/>
          <cell r="AN11708"/>
        </row>
        <row r="11709">
          <cell r="E11709">
            <v>11708</v>
          </cell>
          <cell r="F11709">
            <v>105304008</v>
          </cell>
          <cell r="G11709">
            <v>149654052</v>
          </cell>
          <cell r="H11709">
            <v>343778143</v>
          </cell>
          <cell r="I11709">
            <v>64885963</v>
          </cell>
          <cell r="J11709">
            <v>73625956</v>
          </cell>
          <cell r="K11709">
            <v>227546233</v>
          </cell>
          <cell r="L11709">
            <v>240602264</v>
          </cell>
          <cell r="M11709">
            <v>208744060</v>
          </cell>
          <cell r="N11709">
            <v>111686344</v>
          </cell>
          <cell r="O11709">
            <v>154881452</v>
          </cell>
          <cell r="P11709">
            <v>118456042</v>
          </cell>
          <cell r="Q11709">
            <v>180179527</v>
          </cell>
          <cell r="R11709">
            <v>224997300</v>
          </cell>
          <cell r="S11709">
            <v>30363933</v>
          </cell>
          <cell r="T11709">
            <v>248436030</v>
          </cell>
          <cell r="U11709">
            <v>60075269</v>
          </cell>
          <cell r="V11709"/>
          <cell r="W11709">
            <v>150580728</v>
          </cell>
          <cell r="X11709">
            <v>76584665</v>
          </cell>
          <cell r="Y11709">
            <v>1707671</v>
          </cell>
          <cell r="Z11709">
            <v>62641972</v>
          </cell>
          <cell r="AA11709">
            <v>15988740</v>
          </cell>
          <cell r="AB11709">
            <v>9898137</v>
          </cell>
          <cell r="AC11709">
            <v>48791963</v>
          </cell>
          <cell r="AD11709">
            <v>136042406</v>
          </cell>
          <cell r="AE11709">
            <v>129903305</v>
          </cell>
          <cell r="AF11709">
            <v>142578361</v>
          </cell>
          <cell r="AG11709">
            <v>212278598</v>
          </cell>
          <cell r="AH11709">
            <v>184691956</v>
          </cell>
          <cell r="AI11709">
            <v>166046697</v>
          </cell>
          <cell r="AJ11709">
            <v>130440704</v>
          </cell>
          <cell r="AK11709">
            <v>19710222</v>
          </cell>
          <cell r="AL11709">
            <v>2247345</v>
          </cell>
          <cell r="AM11709">
            <v>11625552</v>
          </cell>
          <cell r="AN11709">
            <v>77554245</v>
          </cell>
        </row>
        <row r="11710">
          <cell r="E11710">
            <v>11709</v>
          </cell>
          <cell r="F11710">
            <v>32168870</v>
          </cell>
          <cell r="G11710">
            <v>28362415</v>
          </cell>
          <cell r="H11710">
            <v>2451059</v>
          </cell>
          <cell r="I11710">
            <v>66842663</v>
          </cell>
          <cell r="J11710">
            <v>1270568</v>
          </cell>
          <cell r="K11710">
            <v>47731857</v>
          </cell>
          <cell r="L11710">
            <v>29316114</v>
          </cell>
          <cell r="M11710">
            <v>6865172</v>
          </cell>
          <cell r="N11710">
            <v>789519</v>
          </cell>
          <cell r="O11710">
            <v>813672</v>
          </cell>
          <cell r="P11710">
            <v>2027756</v>
          </cell>
          <cell r="Q11710">
            <v>16988</v>
          </cell>
          <cell r="R11710">
            <v>1111853</v>
          </cell>
          <cell r="S11710">
            <v>119758</v>
          </cell>
          <cell r="T11710">
            <v>6636392</v>
          </cell>
          <cell r="U11710">
            <v>107488</v>
          </cell>
          <cell r="V11710"/>
          <cell r="W11710">
            <v>36946339</v>
          </cell>
          <cell r="X11710">
            <v>24378389</v>
          </cell>
          <cell r="Y11710">
            <v>8959</v>
          </cell>
          <cell r="Z11710">
            <v>22209256</v>
          </cell>
          <cell r="AA11710">
            <v>4978051</v>
          </cell>
          <cell r="AB11710">
            <v>458005</v>
          </cell>
          <cell r="AC11710">
            <v>27874752</v>
          </cell>
          <cell r="AD11710">
            <v>46622267</v>
          </cell>
          <cell r="AE11710">
            <v>4476242</v>
          </cell>
          <cell r="AF11710">
            <v>28993741</v>
          </cell>
          <cell r="AG11710">
            <v>43455163</v>
          </cell>
          <cell r="AH11710">
            <v>86615069</v>
          </cell>
          <cell r="AI11710">
            <v>1540226</v>
          </cell>
          <cell r="AJ11710">
            <v>903088</v>
          </cell>
          <cell r="AK11710"/>
          <cell r="AL11710">
            <v>78345427</v>
          </cell>
          <cell r="AM11710">
            <v>2597</v>
          </cell>
          <cell r="AN11710">
            <v>180083</v>
          </cell>
        </row>
        <row r="11711">
          <cell r="E11711">
            <v>11710</v>
          </cell>
          <cell r="F11711"/>
          <cell r="G11711">
            <v>-41925</v>
          </cell>
          <cell r="H11711"/>
          <cell r="I11711"/>
          <cell r="J11711"/>
          <cell r="K11711"/>
          <cell r="L11711"/>
          <cell r="M11711"/>
          <cell r="N11711">
            <v>-1281</v>
          </cell>
          <cell r="O11711"/>
          <cell r="P11711"/>
          <cell r="Q11711"/>
          <cell r="R11711"/>
          <cell r="S11711"/>
          <cell r="T11711"/>
          <cell r="U11711"/>
          <cell r="V11711"/>
          <cell r="W11711">
            <v>-6538</v>
          </cell>
          <cell r="X11711"/>
          <cell r="Y11711"/>
          <cell r="Z11711"/>
          <cell r="AA11711"/>
          <cell r="AB11711"/>
          <cell r="AC11711"/>
          <cell r="AD11711"/>
          <cell r="AE11711">
            <v>-14138</v>
          </cell>
          <cell r="AF11711"/>
          <cell r="AG11711">
            <v>-243</v>
          </cell>
          <cell r="AH11711"/>
          <cell r="AI11711"/>
          <cell r="AJ11711"/>
          <cell r="AK11711"/>
          <cell r="AL11711"/>
          <cell r="AM11711"/>
          <cell r="AN11711"/>
        </row>
        <row r="11712">
          <cell r="E11712">
            <v>11711</v>
          </cell>
          <cell r="F11712">
            <v>284043829</v>
          </cell>
          <cell r="G11712">
            <v>373639036</v>
          </cell>
          <cell r="H11712">
            <v>893462787</v>
          </cell>
          <cell r="I11712">
            <v>154249711</v>
          </cell>
          <cell r="J11712">
            <v>207181793</v>
          </cell>
          <cell r="K11712">
            <v>534607304</v>
          </cell>
          <cell r="L11712">
            <v>600051167</v>
          </cell>
          <cell r="M11712">
            <v>717802236</v>
          </cell>
          <cell r="N11712">
            <v>238657945</v>
          </cell>
          <cell r="O11712">
            <v>306328526</v>
          </cell>
          <cell r="P11712">
            <v>213984712</v>
          </cell>
          <cell r="Q11712">
            <v>365163467</v>
          </cell>
          <cell r="R11712">
            <v>445997557</v>
          </cell>
          <cell r="S11712">
            <v>136769284</v>
          </cell>
          <cell r="T11712">
            <v>822473860</v>
          </cell>
          <cell r="U11712">
            <v>269302140</v>
          </cell>
          <cell r="V11712">
            <v>978838</v>
          </cell>
          <cell r="W11712">
            <v>356166082</v>
          </cell>
          <cell r="X11712">
            <v>180615631</v>
          </cell>
          <cell r="Y11712">
            <v>4701749</v>
          </cell>
          <cell r="Z11712">
            <v>144961979</v>
          </cell>
          <cell r="AA11712">
            <v>31935017</v>
          </cell>
          <cell r="AB11712">
            <v>20899033</v>
          </cell>
          <cell r="AC11712">
            <v>126386087</v>
          </cell>
          <cell r="AD11712">
            <v>369054472</v>
          </cell>
          <cell r="AE11712">
            <v>375252806</v>
          </cell>
          <cell r="AF11712">
            <v>321881417</v>
          </cell>
          <cell r="AG11712">
            <v>457076196</v>
          </cell>
          <cell r="AH11712">
            <v>547125293</v>
          </cell>
          <cell r="AI11712">
            <v>318934968</v>
          </cell>
          <cell r="AJ11712">
            <v>214674708</v>
          </cell>
          <cell r="AK11712">
            <v>44621040</v>
          </cell>
          <cell r="AL11712">
            <v>80592772</v>
          </cell>
          <cell r="AM11712">
            <v>53365954</v>
          </cell>
          <cell r="AN11712">
            <v>141503689</v>
          </cell>
        </row>
        <row r="11713">
          <cell r="E11713">
            <v>11712</v>
          </cell>
          <cell r="F11713">
            <v>594960</v>
          </cell>
          <cell r="G11713">
            <v>533796</v>
          </cell>
          <cell r="H11713"/>
          <cell r="I11713">
            <v>1459332</v>
          </cell>
          <cell r="J11713"/>
          <cell r="K11713">
            <v>470402</v>
          </cell>
          <cell r="L11713">
            <v>833157</v>
          </cell>
          <cell r="M11713"/>
          <cell r="N11713"/>
          <cell r="O11713"/>
          <cell r="P11713">
            <v>6927905</v>
          </cell>
          <cell r="Q11713"/>
          <cell r="R11713">
            <v>54835</v>
          </cell>
          <cell r="S11713"/>
          <cell r="T11713"/>
          <cell r="U11713"/>
          <cell r="V11713"/>
          <cell r="W11713">
            <v>964429</v>
          </cell>
          <cell r="X11713">
            <v>465011</v>
          </cell>
          <cell r="Y11713"/>
          <cell r="Z11713">
            <v>460536</v>
          </cell>
          <cell r="AA11713">
            <v>348956</v>
          </cell>
          <cell r="AB11713"/>
          <cell r="AC11713">
            <v>70573</v>
          </cell>
          <cell r="AD11713">
            <v>671163</v>
          </cell>
          <cell r="AE11713">
            <v>593539</v>
          </cell>
          <cell r="AF11713">
            <v>96753</v>
          </cell>
          <cell r="AG11713">
            <v>777732</v>
          </cell>
          <cell r="AH11713">
            <v>616642</v>
          </cell>
          <cell r="AI11713"/>
          <cell r="AJ11713"/>
          <cell r="AK11713"/>
          <cell r="AL11713">
            <v>2882896</v>
          </cell>
          <cell r="AM11713"/>
          <cell r="AN11713">
            <v>4577433</v>
          </cell>
        </row>
        <row r="11714">
          <cell r="E11714">
            <v>11713</v>
          </cell>
          <cell r="F11714">
            <v>32959510</v>
          </cell>
          <cell r="G11714">
            <v>36834918</v>
          </cell>
          <cell r="H11714">
            <v>41638614</v>
          </cell>
          <cell r="I11714">
            <v>63588285</v>
          </cell>
          <cell r="J11714">
            <v>11897678</v>
          </cell>
          <cell r="K11714">
            <v>72134886</v>
          </cell>
          <cell r="L11714">
            <v>64693623</v>
          </cell>
          <cell r="M11714">
            <v>43221843</v>
          </cell>
          <cell r="N11714">
            <v>45057229</v>
          </cell>
          <cell r="O11714">
            <v>37227193</v>
          </cell>
          <cell r="P11714">
            <v>72100997</v>
          </cell>
          <cell r="Q11714">
            <v>44323263</v>
          </cell>
          <cell r="R11714">
            <v>55713664</v>
          </cell>
          <cell r="S11714">
            <v>8648834</v>
          </cell>
          <cell r="T11714">
            <v>42672121</v>
          </cell>
          <cell r="U11714">
            <v>21889003</v>
          </cell>
          <cell r="V11714">
            <v>3621689</v>
          </cell>
          <cell r="W11714">
            <v>37092824</v>
          </cell>
          <cell r="X11714">
            <v>27685382</v>
          </cell>
          <cell r="Y11714">
            <v>861283</v>
          </cell>
          <cell r="Z11714">
            <v>21861286</v>
          </cell>
          <cell r="AA11714">
            <v>5461555</v>
          </cell>
          <cell r="AB11714">
            <v>4061059</v>
          </cell>
          <cell r="AC11714">
            <v>14454910</v>
          </cell>
          <cell r="AD11714">
            <v>46697881</v>
          </cell>
          <cell r="AE11714">
            <v>32288811</v>
          </cell>
          <cell r="AF11714">
            <v>36023849</v>
          </cell>
          <cell r="AG11714">
            <v>49755485</v>
          </cell>
          <cell r="AH11714">
            <v>43541429</v>
          </cell>
          <cell r="AI11714">
            <v>50289228</v>
          </cell>
          <cell r="AJ11714">
            <v>38418946</v>
          </cell>
          <cell r="AK11714">
            <v>6600655</v>
          </cell>
          <cell r="AL11714">
            <v>9511942</v>
          </cell>
          <cell r="AM11714">
            <v>7440715</v>
          </cell>
          <cell r="AN11714">
            <v>24045064</v>
          </cell>
        </row>
        <row r="11715">
          <cell r="E11715">
            <v>11714</v>
          </cell>
          <cell r="F11715">
            <v>1390617</v>
          </cell>
          <cell r="G11715">
            <v>1221952</v>
          </cell>
          <cell r="H11715">
            <v>1519643</v>
          </cell>
          <cell r="I11715">
            <v>2497287</v>
          </cell>
          <cell r="J11715">
            <v>319845</v>
          </cell>
          <cell r="K11715">
            <v>3091189</v>
          </cell>
          <cell r="L11715">
            <v>2082023</v>
          </cell>
          <cell r="M11715">
            <v>1670580</v>
          </cell>
          <cell r="N11715">
            <v>1751695</v>
          </cell>
          <cell r="O11715">
            <v>968016</v>
          </cell>
          <cell r="P11715">
            <v>3797639</v>
          </cell>
          <cell r="Q11715">
            <v>927987</v>
          </cell>
          <cell r="R11715">
            <v>1662506</v>
          </cell>
          <cell r="S11715">
            <v>573203</v>
          </cell>
          <cell r="T11715">
            <v>1294416</v>
          </cell>
          <cell r="U11715">
            <v>625171</v>
          </cell>
          <cell r="V11715">
            <v>42125</v>
          </cell>
          <cell r="W11715">
            <v>1807709</v>
          </cell>
          <cell r="X11715">
            <v>996760</v>
          </cell>
          <cell r="Y11715"/>
          <cell r="Z11715">
            <v>805748</v>
          </cell>
          <cell r="AA11715">
            <v>129642</v>
          </cell>
          <cell r="AB11715"/>
          <cell r="AC11715">
            <v>311745</v>
          </cell>
          <cell r="AD11715">
            <v>2596835</v>
          </cell>
          <cell r="AE11715">
            <v>2369377</v>
          </cell>
          <cell r="AF11715">
            <v>741265</v>
          </cell>
          <cell r="AG11715">
            <v>2259706</v>
          </cell>
          <cell r="AH11715">
            <v>1627320</v>
          </cell>
          <cell r="AI11715">
            <v>1192673</v>
          </cell>
          <cell r="AJ11715">
            <v>1017257</v>
          </cell>
          <cell r="AK11715">
            <v>402128</v>
          </cell>
          <cell r="AL11715"/>
          <cell r="AM11715">
            <v>515891</v>
          </cell>
          <cell r="AN11715">
            <v>4209994</v>
          </cell>
        </row>
        <row r="11716">
          <cell r="E11716">
            <v>11715</v>
          </cell>
          <cell r="F11716">
            <v>9314721</v>
          </cell>
          <cell r="G11716">
            <v>11277175</v>
          </cell>
          <cell r="H11716">
            <v>24335795</v>
          </cell>
          <cell r="I11716">
            <v>15247310</v>
          </cell>
          <cell r="J11716">
            <v>275973</v>
          </cell>
          <cell r="K11716">
            <v>17292312</v>
          </cell>
          <cell r="L11716">
            <v>29871709</v>
          </cell>
          <cell r="M11716">
            <v>12453564</v>
          </cell>
          <cell r="N11716">
            <v>10324832</v>
          </cell>
          <cell r="O11716">
            <v>10453888</v>
          </cell>
          <cell r="P11716">
            <v>51994099</v>
          </cell>
          <cell r="Q11716">
            <v>9900966</v>
          </cell>
          <cell r="R11716">
            <v>13923598</v>
          </cell>
          <cell r="S11716">
            <v>3605692</v>
          </cell>
          <cell r="T11716">
            <v>19940054</v>
          </cell>
          <cell r="U11716">
            <v>9022077</v>
          </cell>
          <cell r="V11716">
            <v>973671</v>
          </cell>
          <cell r="W11716">
            <v>9538969</v>
          </cell>
          <cell r="X11716">
            <v>4345480</v>
          </cell>
          <cell r="Y11716">
            <v>87925</v>
          </cell>
          <cell r="Z11716">
            <v>3996492</v>
          </cell>
          <cell r="AA11716">
            <v>1339568</v>
          </cell>
          <cell r="AB11716">
            <v>38559</v>
          </cell>
          <cell r="AC11716">
            <v>3984542</v>
          </cell>
          <cell r="AD11716">
            <v>20746141</v>
          </cell>
          <cell r="AE11716">
            <v>2255569</v>
          </cell>
          <cell r="AF11716">
            <v>26386125</v>
          </cell>
          <cell r="AG11716">
            <v>5234796</v>
          </cell>
          <cell r="AH11716">
            <v>27672027</v>
          </cell>
          <cell r="AI11716">
            <v>1952185</v>
          </cell>
          <cell r="AJ11716">
            <v>1439349</v>
          </cell>
          <cell r="AK11716">
            <v>1123668</v>
          </cell>
          <cell r="AL11716">
            <v>967847</v>
          </cell>
          <cell r="AM11716">
            <v>888042</v>
          </cell>
          <cell r="AN11716">
            <v>7057925</v>
          </cell>
        </row>
        <row r="11717">
          <cell r="E11717">
            <v>11716</v>
          </cell>
          <cell r="F11717">
            <v>730720</v>
          </cell>
          <cell r="G11717">
            <v>403625</v>
          </cell>
          <cell r="H11717">
            <v>87045</v>
          </cell>
          <cell r="I11717">
            <v>390835</v>
          </cell>
          <cell r="J11717">
            <v>52718</v>
          </cell>
          <cell r="K11717">
            <v>23813</v>
          </cell>
          <cell r="L11717">
            <v>390553</v>
          </cell>
          <cell r="M11717">
            <v>515819</v>
          </cell>
          <cell r="N11717">
            <v>197898</v>
          </cell>
          <cell r="O11717">
            <v>1390005</v>
          </cell>
          <cell r="P11717">
            <v>233446</v>
          </cell>
          <cell r="Q11717">
            <v>718055</v>
          </cell>
          <cell r="R11717">
            <v>485899</v>
          </cell>
          <cell r="S11717">
            <v>39739</v>
          </cell>
          <cell r="T11717">
            <v>1360931</v>
          </cell>
          <cell r="U11717">
            <v>3228</v>
          </cell>
          <cell r="V11717">
            <v>143572</v>
          </cell>
          <cell r="W11717">
            <v>148103</v>
          </cell>
          <cell r="X11717">
            <v>380043</v>
          </cell>
          <cell r="Y11717"/>
          <cell r="Z11717">
            <v>431983</v>
          </cell>
          <cell r="AA11717"/>
          <cell r="AB11717">
            <v>114321</v>
          </cell>
          <cell r="AC11717">
            <v>166254</v>
          </cell>
          <cell r="AD11717">
            <v>110795</v>
          </cell>
          <cell r="AE11717">
            <v>73512</v>
          </cell>
          <cell r="AF11717">
            <v>43024</v>
          </cell>
          <cell r="AG11717">
            <v>363409</v>
          </cell>
          <cell r="AH11717">
            <v>559698</v>
          </cell>
          <cell r="AI11717">
            <v>365820</v>
          </cell>
          <cell r="AJ11717">
            <v>208662</v>
          </cell>
          <cell r="AK11717"/>
          <cell r="AL11717"/>
          <cell r="AM11717">
            <v>177148</v>
          </cell>
          <cell r="AN11717"/>
        </row>
        <row r="11718">
          <cell r="E11718">
            <v>11717</v>
          </cell>
          <cell r="F11718">
            <v>828504</v>
          </cell>
          <cell r="G11718">
            <v>1082958</v>
          </cell>
          <cell r="H11718">
            <v>8057313</v>
          </cell>
          <cell r="I11718"/>
          <cell r="J11718"/>
          <cell r="K11718">
            <v>1092766</v>
          </cell>
          <cell r="L11718">
            <v>272920</v>
          </cell>
          <cell r="M11718">
            <v>1182838</v>
          </cell>
          <cell r="N11718"/>
          <cell r="O11718"/>
          <cell r="P11718">
            <v>5028474</v>
          </cell>
          <cell r="Q11718">
            <v>1709239</v>
          </cell>
          <cell r="R11718">
            <v>1118157</v>
          </cell>
          <cell r="S11718"/>
          <cell r="T11718">
            <v>2003827</v>
          </cell>
          <cell r="U11718">
            <v>98704</v>
          </cell>
          <cell r="V11718"/>
          <cell r="W11718"/>
          <cell r="X11718">
            <v>275540</v>
          </cell>
          <cell r="Y11718"/>
          <cell r="Z11718"/>
          <cell r="AA11718"/>
          <cell r="AB11718">
            <v>42336</v>
          </cell>
          <cell r="AC11718">
            <v>99225</v>
          </cell>
          <cell r="AD11718">
            <v>268141</v>
          </cell>
          <cell r="AE11718">
            <v>146151</v>
          </cell>
          <cell r="AF11718">
            <v>267733</v>
          </cell>
          <cell r="AG11718">
            <v>2489440</v>
          </cell>
          <cell r="AH11718">
            <v>557312</v>
          </cell>
          <cell r="AI11718">
            <v>139572</v>
          </cell>
          <cell r="AJ11718">
            <v>381670</v>
          </cell>
          <cell r="AK11718"/>
          <cell r="AL11718"/>
          <cell r="AM11718"/>
          <cell r="AN11718"/>
        </row>
        <row r="11719">
          <cell r="E11719">
            <v>11718</v>
          </cell>
          <cell r="F11719"/>
          <cell r="G11719"/>
          <cell r="H11719"/>
          <cell r="I11719">
            <v>793476</v>
          </cell>
          <cell r="J11719"/>
          <cell r="K11719">
            <v>181949</v>
          </cell>
          <cell r="L11719">
            <v>405457</v>
          </cell>
          <cell r="M11719">
            <v>554645</v>
          </cell>
          <cell r="N11719">
            <v>2242</v>
          </cell>
          <cell r="O11719">
            <v>170849</v>
          </cell>
          <cell r="P11719">
            <v>1585923</v>
          </cell>
          <cell r="Q11719"/>
          <cell r="R11719">
            <v>61842</v>
          </cell>
          <cell r="S11719"/>
          <cell r="T11719"/>
          <cell r="U11719">
            <v>470683</v>
          </cell>
          <cell r="V11719"/>
          <cell r="W11719">
            <v>457272</v>
          </cell>
          <cell r="X11719">
            <v>116547</v>
          </cell>
          <cell r="Y11719"/>
          <cell r="Z11719"/>
          <cell r="AA11719">
            <v>151271</v>
          </cell>
          <cell r="AB11719">
            <v>187415</v>
          </cell>
          <cell r="AC11719"/>
          <cell r="AD11719">
            <v>1129062</v>
          </cell>
          <cell r="AE11719">
            <v>34535</v>
          </cell>
          <cell r="AF11719"/>
          <cell r="AG11719">
            <v>456322</v>
          </cell>
          <cell r="AH11719">
            <v>832072</v>
          </cell>
          <cell r="AI11719"/>
          <cell r="AJ11719">
            <v>4200</v>
          </cell>
          <cell r="AK11719"/>
          <cell r="AL11719"/>
          <cell r="AM11719"/>
          <cell r="AN11719"/>
        </row>
        <row r="11720">
          <cell r="E11720">
            <v>11719</v>
          </cell>
          <cell r="F11720">
            <v>498520</v>
          </cell>
          <cell r="G11720">
            <v>1221786</v>
          </cell>
          <cell r="H11720">
            <v>2335028</v>
          </cell>
          <cell r="I11720">
            <v>3841300</v>
          </cell>
          <cell r="J11720">
            <v>694346</v>
          </cell>
          <cell r="K11720">
            <v>2807898</v>
          </cell>
          <cell r="L11720">
            <v>1982738</v>
          </cell>
          <cell r="M11720">
            <v>8242579</v>
          </cell>
          <cell r="N11720">
            <v>7745930</v>
          </cell>
          <cell r="O11720">
            <v>11957106</v>
          </cell>
          <cell r="P11720">
            <v>6735298</v>
          </cell>
          <cell r="Q11720">
            <v>13018917</v>
          </cell>
          <cell r="R11720">
            <v>5721113</v>
          </cell>
          <cell r="S11720">
            <v>556473</v>
          </cell>
          <cell r="T11720">
            <v>14403055</v>
          </cell>
          <cell r="U11720">
            <v>2798910</v>
          </cell>
          <cell r="V11720">
            <v>1675720</v>
          </cell>
          <cell r="W11720">
            <v>5452072</v>
          </cell>
          <cell r="X11720">
            <v>1688209</v>
          </cell>
          <cell r="Y11720">
            <v>116747</v>
          </cell>
          <cell r="Z11720">
            <v>1720082</v>
          </cell>
          <cell r="AA11720">
            <v>143480</v>
          </cell>
          <cell r="AB11720">
            <v>300997</v>
          </cell>
          <cell r="AC11720">
            <v>1184066</v>
          </cell>
          <cell r="AD11720">
            <v>951634</v>
          </cell>
          <cell r="AE11720">
            <v>1179701</v>
          </cell>
          <cell r="AF11720">
            <v>2758398</v>
          </cell>
          <cell r="AG11720">
            <v>9467587</v>
          </cell>
          <cell r="AH11720">
            <v>1957057</v>
          </cell>
          <cell r="AI11720">
            <v>8908498</v>
          </cell>
          <cell r="AJ11720">
            <v>1785393</v>
          </cell>
          <cell r="AK11720">
            <v>1699982</v>
          </cell>
          <cell r="AL11720">
            <v>-9252</v>
          </cell>
          <cell r="AM11720">
            <v>2372996</v>
          </cell>
          <cell r="AN11720">
            <v>2530033</v>
          </cell>
        </row>
        <row r="11721">
          <cell r="E11721">
            <v>11720</v>
          </cell>
          <cell r="F11721">
            <v>-82097</v>
          </cell>
          <cell r="G11721">
            <v>-463090</v>
          </cell>
          <cell r="H11721">
            <v>-496316</v>
          </cell>
          <cell r="I11721">
            <v>-2090156</v>
          </cell>
          <cell r="J11721">
            <v>-69129</v>
          </cell>
          <cell r="K11721">
            <v>-317947</v>
          </cell>
          <cell r="L11721">
            <v>-297770</v>
          </cell>
          <cell r="M11721">
            <v>-39951</v>
          </cell>
          <cell r="N11721">
            <v>-1039920</v>
          </cell>
          <cell r="O11721">
            <v>-434113</v>
          </cell>
          <cell r="P11721">
            <v>-1297078</v>
          </cell>
          <cell r="Q11721"/>
          <cell r="R11721">
            <v>-3450</v>
          </cell>
          <cell r="S11721"/>
          <cell r="T11721">
            <v>-14254</v>
          </cell>
          <cell r="U11721">
            <v>-74796</v>
          </cell>
          <cell r="V11721"/>
          <cell r="W11721">
            <v>-117552</v>
          </cell>
          <cell r="X11721">
            <v>-95990</v>
          </cell>
          <cell r="Y11721"/>
          <cell r="Z11721">
            <v>-82876</v>
          </cell>
          <cell r="AA11721"/>
          <cell r="AB11721">
            <v>-4014</v>
          </cell>
          <cell r="AC11721">
            <v>-326838</v>
          </cell>
          <cell r="AD11721">
            <v>-96932</v>
          </cell>
          <cell r="AE11721">
            <v>-179114</v>
          </cell>
          <cell r="AF11721">
            <v>-363759</v>
          </cell>
          <cell r="AG11721">
            <v>-264215</v>
          </cell>
          <cell r="AH11721">
            <v>-283157</v>
          </cell>
          <cell r="AI11721"/>
          <cell r="AJ11721">
            <v>-235084</v>
          </cell>
          <cell r="AK11721"/>
          <cell r="AL11721"/>
          <cell r="AM11721"/>
          <cell r="AN11721"/>
        </row>
        <row r="11722">
          <cell r="E11722">
            <v>11721</v>
          </cell>
          <cell r="F11722">
            <v>46235455</v>
          </cell>
          <cell r="G11722">
            <v>52113120</v>
          </cell>
          <cell r="H11722">
            <v>77477122</v>
          </cell>
          <cell r="I11722">
            <v>85727669</v>
          </cell>
          <cell r="J11722">
            <v>13171431</v>
          </cell>
          <cell r="K11722">
            <v>96777268</v>
          </cell>
          <cell r="L11722">
            <v>100234410</v>
          </cell>
          <cell r="M11722">
            <v>67801917</v>
          </cell>
          <cell r="N11722">
            <v>64039906</v>
          </cell>
          <cell r="O11722">
            <v>61732944</v>
          </cell>
          <cell r="P11722">
            <v>147106703</v>
          </cell>
          <cell r="Q11722">
            <v>70598427</v>
          </cell>
          <cell r="R11722">
            <v>78738164</v>
          </cell>
          <cell r="S11722">
            <v>13423941</v>
          </cell>
          <cell r="T11722">
            <v>81660150</v>
          </cell>
          <cell r="U11722">
            <v>34832980</v>
          </cell>
          <cell r="V11722">
            <v>6456777</v>
          </cell>
          <cell r="W11722">
            <v>55343826</v>
          </cell>
          <cell r="X11722">
            <v>35856982</v>
          </cell>
          <cell r="Y11722">
            <v>1065955</v>
          </cell>
          <cell r="Z11722">
            <v>29193251</v>
          </cell>
          <cell r="AA11722">
            <v>7574472</v>
          </cell>
          <cell r="AB11722">
            <v>4740673</v>
          </cell>
          <cell r="AC11722">
            <v>19944477</v>
          </cell>
          <cell r="AD11722">
            <v>73074720</v>
          </cell>
          <cell r="AE11722">
            <v>38762081</v>
          </cell>
          <cell r="AF11722">
            <v>65953388</v>
          </cell>
          <cell r="AG11722">
            <v>70540262</v>
          </cell>
          <cell r="AH11722">
            <v>77080400</v>
          </cell>
          <cell r="AI11722">
            <v>62847976</v>
          </cell>
          <cell r="AJ11722">
            <v>43020393</v>
          </cell>
          <cell r="AK11722">
            <v>9826433</v>
          </cell>
          <cell r="AL11722">
            <v>13353433</v>
          </cell>
          <cell r="AM11722">
            <v>11394792</v>
          </cell>
          <cell r="AN11722">
            <v>42420449</v>
          </cell>
        </row>
        <row r="11723">
          <cell r="E11723">
            <v>11722</v>
          </cell>
          <cell r="F11723">
            <v>1114796</v>
          </cell>
          <cell r="G11723">
            <v>1068492</v>
          </cell>
          <cell r="H11723"/>
          <cell r="I11723">
            <v>2006987</v>
          </cell>
          <cell r="J11723"/>
          <cell r="K11723">
            <v>1095859</v>
          </cell>
          <cell r="L11723">
            <v>1515937</v>
          </cell>
          <cell r="M11723"/>
          <cell r="N11723">
            <v>1613858</v>
          </cell>
          <cell r="O11723"/>
          <cell r="P11723">
            <v>5971542</v>
          </cell>
          <cell r="Q11723"/>
          <cell r="R11723"/>
          <cell r="S11723"/>
          <cell r="T11723"/>
          <cell r="U11723"/>
          <cell r="V11723"/>
          <cell r="W11723">
            <v>2626754</v>
          </cell>
          <cell r="X11723">
            <v>1273085</v>
          </cell>
          <cell r="Y11723"/>
          <cell r="Z11723">
            <v>807445</v>
          </cell>
          <cell r="AA11723"/>
          <cell r="AB11723"/>
          <cell r="AC11723">
            <v>1201415</v>
          </cell>
          <cell r="AD11723">
            <v>1681460</v>
          </cell>
          <cell r="AE11723">
            <v>1721258</v>
          </cell>
          <cell r="AF11723">
            <v>2019246</v>
          </cell>
          <cell r="AG11723">
            <v>788737</v>
          </cell>
          <cell r="AH11723"/>
          <cell r="AI11723">
            <v>3689636</v>
          </cell>
          <cell r="AJ11723"/>
          <cell r="AK11723">
            <v>1944418</v>
          </cell>
          <cell r="AL11723"/>
          <cell r="AM11723">
            <v>2002746</v>
          </cell>
          <cell r="AN11723">
            <v>4971014</v>
          </cell>
        </row>
        <row r="11724">
          <cell r="E11724">
            <v>11723</v>
          </cell>
          <cell r="F11724">
            <v>6105799</v>
          </cell>
          <cell r="G11724">
            <v>9413170</v>
          </cell>
          <cell r="H11724">
            <v>9382700</v>
          </cell>
          <cell r="I11724">
            <v>19674757</v>
          </cell>
          <cell r="J11724">
            <v>4621251</v>
          </cell>
          <cell r="K11724">
            <v>19255782</v>
          </cell>
          <cell r="L11724">
            <v>19603158</v>
          </cell>
          <cell r="M11724">
            <v>8775738</v>
          </cell>
          <cell r="N11724">
            <v>11842639</v>
          </cell>
          <cell r="O11724">
            <v>10824359</v>
          </cell>
          <cell r="P11724">
            <v>16472752</v>
          </cell>
          <cell r="Q11724">
            <v>14207970</v>
          </cell>
          <cell r="R11724">
            <v>23006074</v>
          </cell>
          <cell r="S11724">
            <v>2397701</v>
          </cell>
          <cell r="T11724">
            <v>11285274</v>
          </cell>
          <cell r="U11724">
            <v>4491313</v>
          </cell>
          <cell r="V11724">
            <v>807216</v>
          </cell>
          <cell r="W11724">
            <v>11202863</v>
          </cell>
          <cell r="X11724">
            <v>5612523</v>
          </cell>
          <cell r="Y11724"/>
          <cell r="Z11724">
            <v>4784034</v>
          </cell>
          <cell r="AA11724">
            <v>1214774</v>
          </cell>
          <cell r="AB11724">
            <v>790627</v>
          </cell>
          <cell r="AC11724">
            <v>3256724</v>
          </cell>
          <cell r="AD11724">
            <v>10492501</v>
          </cell>
          <cell r="AE11724">
            <v>7549313</v>
          </cell>
          <cell r="AF11724">
            <v>8723485</v>
          </cell>
          <cell r="AG11724">
            <v>13552780</v>
          </cell>
          <cell r="AH11724">
            <v>7234180</v>
          </cell>
          <cell r="AI11724">
            <v>12987555</v>
          </cell>
          <cell r="AJ11724">
            <v>7772618</v>
          </cell>
          <cell r="AK11724">
            <v>1091905</v>
          </cell>
          <cell r="AL11724"/>
          <cell r="AM11724">
            <v>537968</v>
          </cell>
          <cell r="AN11724">
            <v>2473840</v>
          </cell>
        </row>
        <row r="11725">
          <cell r="E11725">
            <v>11724</v>
          </cell>
          <cell r="F11725">
            <v>1967928</v>
          </cell>
          <cell r="G11725">
            <v>2118316</v>
          </cell>
          <cell r="H11725">
            <v>3984263</v>
          </cell>
          <cell r="I11725">
            <v>2772253</v>
          </cell>
          <cell r="J11725">
            <v>1366593</v>
          </cell>
          <cell r="K11725">
            <v>2305987</v>
          </cell>
          <cell r="L11725">
            <v>3374220</v>
          </cell>
          <cell r="M11725">
            <v>6235645</v>
          </cell>
          <cell r="N11725">
            <v>1542088</v>
          </cell>
          <cell r="O11725">
            <v>1947610</v>
          </cell>
          <cell r="P11725">
            <v>3454495</v>
          </cell>
          <cell r="Q11725">
            <v>3017557</v>
          </cell>
          <cell r="R11725">
            <v>4520597</v>
          </cell>
          <cell r="S11725">
            <v>160179</v>
          </cell>
          <cell r="T11725">
            <v>4155645</v>
          </cell>
          <cell r="U11725">
            <v>4890992</v>
          </cell>
          <cell r="V11725">
            <v>553484</v>
          </cell>
          <cell r="W11725">
            <v>679259</v>
          </cell>
          <cell r="X11725">
            <v>852195</v>
          </cell>
          <cell r="Y11725"/>
          <cell r="Z11725">
            <v>62495</v>
          </cell>
          <cell r="AA11725">
            <v>37500</v>
          </cell>
          <cell r="AB11725">
            <v>172504</v>
          </cell>
          <cell r="AC11725">
            <v>466828</v>
          </cell>
          <cell r="AD11725">
            <v>2007188</v>
          </cell>
          <cell r="AE11725">
            <v>2252331</v>
          </cell>
          <cell r="AF11725">
            <v>1720140</v>
          </cell>
          <cell r="AG11725">
            <v>2007367</v>
          </cell>
          <cell r="AH11725">
            <v>1819040</v>
          </cell>
          <cell r="AI11725">
            <v>1209255</v>
          </cell>
          <cell r="AJ11725">
            <v>662746</v>
          </cell>
          <cell r="AK11725"/>
          <cell r="AL11725"/>
          <cell r="AM11725"/>
          <cell r="AN11725"/>
        </row>
        <row r="11726">
          <cell r="E11726">
            <v>11725</v>
          </cell>
          <cell r="F11726"/>
          <cell r="G11726"/>
          <cell r="H11726"/>
          <cell r="I11726">
            <v>1914447</v>
          </cell>
          <cell r="J11726"/>
          <cell r="K11726">
            <v>3105</v>
          </cell>
          <cell r="L11726"/>
          <cell r="M11726"/>
          <cell r="N11726">
            <v>2549312</v>
          </cell>
          <cell r="O11726"/>
          <cell r="P11726">
            <v>4684832</v>
          </cell>
          <cell r="Q11726"/>
          <cell r="R11726"/>
          <cell r="S11726"/>
          <cell r="T11726"/>
          <cell r="U11726"/>
          <cell r="V11726"/>
          <cell r="W11726"/>
          <cell r="X11726"/>
          <cell r="Y11726"/>
          <cell r="Z11726"/>
          <cell r="AA11726"/>
          <cell r="AB11726"/>
          <cell r="AC11726"/>
          <cell r="AD11726"/>
          <cell r="AE11726"/>
          <cell r="AF11726"/>
          <cell r="AG11726"/>
          <cell r="AH11726"/>
          <cell r="AI11726"/>
          <cell r="AJ11726"/>
          <cell r="AK11726"/>
          <cell r="AL11726"/>
          <cell r="AM11726"/>
          <cell r="AN11726"/>
        </row>
        <row r="11727">
          <cell r="E11727">
            <v>11726</v>
          </cell>
          <cell r="F11727"/>
          <cell r="G11727"/>
          <cell r="H11727">
            <v>891226</v>
          </cell>
          <cell r="I11727"/>
          <cell r="J11727"/>
          <cell r="K11727"/>
          <cell r="L11727">
            <v>878909</v>
          </cell>
          <cell r="M11727">
            <v>898780</v>
          </cell>
          <cell r="N11727"/>
          <cell r="O11727"/>
          <cell r="P11727"/>
          <cell r="Q11727"/>
          <cell r="R11727"/>
          <cell r="S11727"/>
          <cell r="T11727">
            <v>1264002</v>
          </cell>
          <cell r="U11727"/>
          <cell r="V11727"/>
          <cell r="W11727"/>
          <cell r="X11727"/>
          <cell r="Y11727"/>
          <cell r="Z11727"/>
          <cell r="AA11727"/>
          <cell r="AB11727"/>
          <cell r="AC11727"/>
          <cell r="AD11727"/>
          <cell r="AE11727"/>
          <cell r="AF11727"/>
          <cell r="AG11727"/>
          <cell r="AH11727"/>
          <cell r="AI11727"/>
          <cell r="AJ11727"/>
          <cell r="AK11727"/>
          <cell r="AL11727"/>
          <cell r="AM11727"/>
          <cell r="AN11727"/>
        </row>
        <row r="11728">
          <cell r="E11728">
            <v>11727</v>
          </cell>
          <cell r="F11728">
            <v>204710</v>
          </cell>
          <cell r="G11728">
            <v>371050</v>
          </cell>
          <cell r="H11728"/>
          <cell r="I11728">
            <v>1033042</v>
          </cell>
          <cell r="J11728"/>
          <cell r="K11728">
            <v>162708</v>
          </cell>
          <cell r="L11728">
            <v>227588</v>
          </cell>
          <cell r="M11728"/>
          <cell r="N11728">
            <v>1981117</v>
          </cell>
          <cell r="O11728"/>
          <cell r="P11728">
            <v>548724</v>
          </cell>
          <cell r="Q11728"/>
          <cell r="R11728"/>
          <cell r="S11728"/>
          <cell r="T11728"/>
          <cell r="U11728"/>
          <cell r="V11728"/>
          <cell r="W11728">
            <v>400527</v>
          </cell>
          <cell r="X11728">
            <v>118447</v>
          </cell>
          <cell r="Y11728"/>
          <cell r="Z11728">
            <v>513225</v>
          </cell>
          <cell r="AA11728"/>
          <cell r="AB11728"/>
          <cell r="AC11728"/>
          <cell r="AD11728">
            <v>312890</v>
          </cell>
          <cell r="AE11728">
            <v>1106910</v>
          </cell>
          <cell r="AF11728">
            <v>207006</v>
          </cell>
          <cell r="AG11728">
            <v>1589495</v>
          </cell>
          <cell r="AH11728"/>
          <cell r="AI11728">
            <v>1158797</v>
          </cell>
          <cell r="AJ11728">
            <v>49884</v>
          </cell>
          <cell r="AK11728"/>
          <cell r="AL11728"/>
          <cell r="AM11728"/>
          <cell r="AN11728"/>
        </row>
        <row r="11729">
          <cell r="E11729">
            <v>11728</v>
          </cell>
          <cell r="F11729">
            <v>19619807</v>
          </cell>
          <cell r="G11729">
            <v>20871978</v>
          </cell>
          <cell r="H11729">
            <v>23360177</v>
          </cell>
          <cell r="I11729">
            <v>30736086</v>
          </cell>
          <cell r="J11729">
            <v>5677523</v>
          </cell>
          <cell r="K11729">
            <v>30403447</v>
          </cell>
          <cell r="L11729">
            <v>34967628</v>
          </cell>
          <cell r="M11729">
            <v>17853881</v>
          </cell>
          <cell r="N11729">
            <v>18126187</v>
          </cell>
          <cell r="O11729">
            <v>16787181</v>
          </cell>
          <cell r="P11729">
            <v>21373532</v>
          </cell>
          <cell r="Q11729">
            <v>22324175</v>
          </cell>
          <cell r="R11729">
            <v>31591729</v>
          </cell>
          <cell r="S11729">
            <v>3759872</v>
          </cell>
          <cell r="T11729">
            <v>23235311</v>
          </cell>
          <cell r="U11729">
            <v>9103561</v>
          </cell>
          <cell r="V11729">
            <v>1672587</v>
          </cell>
          <cell r="W11729">
            <v>23278585</v>
          </cell>
          <cell r="X11729">
            <v>12636614</v>
          </cell>
          <cell r="Y11729">
            <v>205056</v>
          </cell>
          <cell r="Z11729">
            <v>10358594</v>
          </cell>
          <cell r="AA11729">
            <v>2463728</v>
          </cell>
          <cell r="AB11729">
            <v>1727872</v>
          </cell>
          <cell r="AC11729">
            <v>10580277</v>
          </cell>
          <cell r="AD11729">
            <v>23182708</v>
          </cell>
          <cell r="AE11729">
            <v>16764462</v>
          </cell>
          <cell r="AF11729">
            <v>18499443</v>
          </cell>
          <cell r="AG11729">
            <v>28237553</v>
          </cell>
          <cell r="AH11729">
            <v>19939370</v>
          </cell>
          <cell r="AI11729">
            <v>23870150</v>
          </cell>
          <cell r="AJ11729">
            <v>17595281</v>
          </cell>
          <cell r="AK11729">
            <v>1308890</v>
          </cell>
          <cell r="AL11729"/>
          <cell r="AM11729">
            <v>1421777</v>
          </cell>
          <cell r="AN11729">
            <v>1383873</v>
          </cell>
        </row>
        <row r="11730">
          <cell r="E11730">
            <v>11729</v>
          </cell>
          <cell r="F11730">
            <v>170539</v>
          </cell>
          <cell r="G11730"/>
          <cell r="H11730"/>
          <cell r="I11730"/>
          <cell r="J11730"/>
          <cell r="K11730"/>
          <cell r="L11730"/>
          <cell r="M11730"/>
          <cell r="N11730"/>
          <cell r="O11730"/>
          <cell r="P11730"/>
          <cell r="Q11730"/>
          <cell r="R11730"/>
          <cell r="S11730"/>
          <cell r="T11730"/>
          <cell r="U11730"/>
          <cell r="V11730"/>
          <cell r="W11730"/>
          <cell r="X11730"/>
          <cell r="Y11730"/>
          <cell r="Z11730"/>
          <cell r="AA11730"/>
          <cell r="AB11730"/>
          <cell r="AC11730"/>
          <cell r="AD11730"/>
          <cell r="AE11730"/>
          <cell r="AF11730"/>
          <cell r="AG11730"/>
          <cell r="AH11730"/>
          <cell r="AI11730"/>
          <cell r="AJ11730">
            <v>92461</v>
          </cell>
          <cell r="AK11730"/>
          <cell r="AL11730"/>
          <cell r="AM11730"/>
          <cell r="AN11730"/>
        </row>
        <row r="11731">
          <cell r="E11731">
            <v>11730</v>
          </cell>
          <cell r="F11731"/>
          <cell r="G11731"/>
          <cell r="H11731"/>
          <cell r="I11731"/>
          <cell r="J11731"/>
          <cell r="K11731"/>
          <cell r="L11731"/>
          <cell r="M11731"/>
          <cell r="N11731"/>
          <cell r="O11731"/>
          <cell r="P11731">
            <v>40846</v>
          </cell>
          <cell r="Q11731"/>
          <cell r="R11731"/>
          <cell r="S11731"/>
          <cell r="T11731"/>
          <cell r="U11731"/>
          <cell r="V11731"/>
          <cell r="W11731"/>
          <cell r="X11731">
            <v>332224</v>
          </cell>
          <cell r="Y11731"/>
          <cell r="Z11731"/>
          <cell r="AA11731"/>
          <cell r="AB11731"/>
          <cell r="AC11731"/>
          <cell r="AD11731"/>
          <cell r="AE11731">
            <v>508516</v>
          </cell>
          <cell r="AF11731"/>
          <cell r="AG11731"/>
          <cell r="AH11731"/>
          <cell r="AI11731"/>
          <cell r="AJ11731">
            <v>179870</v>
          </cell>
          <cell r="AK11731"/>
          <cell r="AL11731"/>
          <cell r="AM11731"/>
          <cell r="AN11731"/>
        </row>
        <row r="11732">
          <cell r="E11732">
            <v>11731</v>
          </cell>
          <cell r="F11732">
            <v>17728747</v>
          </cell>
          <cell r="G11732">
            <v>26136206</v>
          </cell>
          <cell r="H11732">
            <v>26663037</v>
          </cell>
          <cell r="I11732">
            <v>45671963</v>
          </cell>
          <cell r="J11732">
            <v>5699318</v>
          </cell>
          <cell r="K11732">
            <v>41824258</v>
          </cell>
          <cell r="L11732">
            <v>37435576</v>
          </cell>
          <cell r="M11732">
            <v>18934789</v>
          </cell>
          <cell r="N11732">
            <v>31042168</v>
          </cell>
          <cell r="O11732">
            <v>22672155</v>
          </cell>
          <cell r="P11732">
            <v>49023714</v>
          </cell>
          <cell r="Q11732">
            <v>34361470</v>
          </cell>
          <cell r="R11732">
            <v>44228962</v>
          </cell>
          <cell r="S11732">
            <v>3082393</v>
          </cell>
          <cell r="T11732">
            <v>16780774</v>
          </cell>
          <cell r="U11732">
            <v>9119068</v>
          </cell>
          <cell r="V11732">
            <v>2937747</v>
          </cell>
          <cell r="W11732">
            <v>22370548</v>
          </cell>
          <cell r="X11732">
            <v>13072854</v>
          </cell>
          <cell r="Y11732"/>
          <cell r="Z11732">
            <v>12414330</v>
          </cell>
          <cell r="AA11732">
            <v>1322786</v>
          </cell>
          <cell r="AB11732">
            <v>1667901</v>
          </cell>
          <cell r="AC11732">
            <v>9446575</v>
          </cell>
          <cell r="AD11732">
            <v>29505309</v>
          </cell>
          <cell r="AE11732">
            <v>20076664</v>
          </cell>
          <cell r="AF11732">
            <v>23865008</v>
          </cell>
          <cell r="AG11732">
            <v>34823583</v>
          </cell>
          <cell r="AH11732">
            <v>19436531</v>
          </cell>
          <cell r="AI11732">
            <v>36329130</v>
          </cell>
          <cell r="AJ11732">
            <v>19584032</v>
          </cell>
          <cell r="AK11732">
            <v>3023530</v>
          </cell>
          <cell r="AL11732"/>
          <cell r="AM11732">
            <v>2394672</v>
          </cell>
          <cell r="AN11732">
            <v>860649</v>
          </cell>
        </row>
        <row r="11733">
          <cell r="E11733">
            <v>11732</v>
          </cell>
          <cell r="F11733">
            <v>5243725</v>
          </cell>
          <cell r="G11733">
            <v>7638725</v>
          </cell>
          <cell r="H11733">
            <v>11302563</v>
          </cell>
          <cell r="I11733">
            <v>11716776</v>
          </cell>
          <cell r="J11733">
            <v>3494542</v>
          </cell>
          <cell r="K11733">
            <v>15312499</v>
          </cell>
          <cell r="L11733">
            <v>11468880</v>
          </cell>
          <cell r="M11733">
            <v>6992128</v>
          </cell>
          <cell r="N11733">
            <v>8745355</v>
          </cell>
          <cell r="O11733">
            <v>7091363</v>
          </cell>
          <cell r="P11733">
            <v>10484379</v>
          </cell>
          <cell r="Q11733">
            <v>10042420</v>
          </cell>
          <cell r="R11733">
            <v>12981066</v>
          </cell>
          <cell r="S11733">
            <v>1323042</v>
          </cell>
          <cell r="T11733">
            <v>9483366</v>
          </cell>
          <cell r="U11733">
            <v>2359318</v>
          </cell>
          <cell r="V11733">
            <v>422264</v>
          </cell>
          <cell r="W11733">
            <v>7240461</v>
          </cell>
          <cell r="X11733">
            <v>4007123</v>
          </cell>
          <cell r="Y11733"/>
          <cell r="Z11733">
            <v>2934090</v>
          </cell>
          <cell r="AA11733">
            <v>372832</v>
          </cell>
          <cell r="AB11733">
            <v>407358</v>
          </cell>
          <cell r="AC11733">
            <v>2902871</v>
          </cell>
          <cell r="AD11733">
            <v>7567789</v>
          </cell>
          <cell r="AE11733">
            <v>5815694</v>
          </cell>
          <cell r="AF11733">
            <v>10299341</v>
          </cell>
          <cell r="AG11733">
            <v>11829699</v>
          </cell>
          <cell r="AH11733">
            <v>7476752</v>
          </cell>
          <cell r="AI11733">
            <v>9140799</v>
          </cell>
          <cell r="AJ11733">
            <v>6293552</v>
          </cell>
          <cell r="AK11733">
            <v>235843</v>
          </cell>
          <cell r="AL11733"/>
          <cell r="AM11733">
            <v>228036</v>
          </cell>
          <cell r="AN11733">
            <v>134053</v>
          </cell>
        </row>
        <row r="11734">
          <cell r="E11734">
            <v>11733</v>
          </cell>
          <cell r="F11734"/>
          <cell r="G11734">
            <v>1211021</v>
          </cell>
          <cell r="H11734"/>
          <cell r="I11734">
            <v>3143022</v>
          </cell>
          <cell r="J11734"/>
          <cell r="K11734"/>
          <cell r="L11734"/>
          <cell r="M11734"/>
          <cell r="N11734">
            <v>11757</v>
          </cell>
          <cell r="O11734">
            <v>777933</v>
          </cell>
          <cell r="P11734"/>
          <cell r="Q11734"/>
          <cell r="R11734"/>
          <cell r="S11734"/>
          <cell r="T11734">
            <v>508599</v>
          </cell>
          <cell r="U11734"/>
          <cell r="V11734"/>
          <cell r="W11734"/>
          <cell r="X11734"/>
          <cell r="Y11734"/>
          <cell r="Z11734"/>
          <cell r="AA11734"/>
          <cell r="AB11734"/>
          <cell r="AC11734"/>
          <cell r="AD11734"/>
          <cell r="AE11734"/>
          <cell r="AF11734"/>
          <cell r="AG11734"/>
          <cell r="AH11734"/>
          <cell r="AI11734"/>
          <cell r="AJ11734"/>
          <cell r="AK11734"/>
          <cell r="AL11734"/>
          <cell r="AM11734"/>
          <cell r="AN11734">
            <v>1705474</v>
          </cell>
        </row>
        <row r="11735">
          <cell r="E11735">
            <v>11734</v>
          </cell>
          <cell r="F11735">
            <v>824800</v>
          </cell>
          <cell r="G11735">
            <v>10805</v>
          </cell>
          <cell r="H11735"/>
          <cell r="I11735">
            <v>217383</v>
          </cell>
          <cell r="J11735"/>
          <cell r="K11735"/>
          <cell r="L11735"/>
          <cell r="M11735"/>
          <cell r="N11735">
            <v>39681</v>
          </cell>
          <cell r="O11735"/>
          <cell r="P11735">
            <v>2345304</v>
          </cell>
          <cell r="Q11735"/>
          <cell r="R11735">
            <v>169787</v>
          </cell>
          <cell r="S11735"/>
          <cell r="T11735"/>
          <cell r="U11735"/>
          <cell r="V11735"/>
          <cell r="W11735"/>
          <cell r="X11735"/>
          <cell r="Y11735"/>
          <cell r="Z11735"/>
          <cell r="AA11735"/>
          <cell r="AB11735">
            <v>3074</v>
          </cell>
          <cell r="AC11735"/>
          <cell r="AD11735"/>
          <cell r="AE11735">
            <v>58147</v>
          </cell>
          <cell r="AF11735">
            <v>1157429</v>
          </cell>
          <cell r="AG11735">
            <v>5227</v>
          </cell>
          <cell r="AH11735"/>
          <cell r="AI11735"/>
          <cell r="AJ11735">
            <v>39595</v>
          </cell>
          <cell r="AK11735"/>
          <cell r="AL11735"/>
          <cell r="AM11735"/>
          <cell r="AN11735"/>
        </row>
        <row r="11736">
          <cell r="E11736">
            <v>11735</v>
          </cell>
          <cell r="F11736">
            <v>539153</v>
          </cell>
          <cell r="G11736">
            <v>766318</v>
          </cell>
          <cell r="H11736">
            <v>94647</v>
          </cell>
          <cell r="I11736">
            <v>1249680</v>
          </cell>
          <cell r="J11736">
            <v>84741</v>
          </cell>
          <cell r="K11736">
            <v>881819</v>
          </cell>
          <cell r="L11736">
            <v>1343357</v>
          </cell>
          <cell r="M11736">
            <v>1173069</v>
          </cell>
          <cell r="N11736">
            <v>748423</v>
          </cell>
          <cell r="O11736">
            <v>335473</v>
          </cell>
          <cell r="P11736">
            <v>748560</v>
          </cell>
          <cell r="Q11736">
            <v>109890</v>
          </cell>
          <cell r="R11736">
            <v>945750</v>
          </cell>
          <cell r="S11736">
            <v>36072</v>
          </cell>
          <cell r="T11736">
            <v>384748</v>
          </cell>
          <cell r="U11736">
            <v>85166</v>
          </cell>
          <cell r="V11736">
            <v>61345</v>
          </cell>
          <cell r="W11736">
            <v>835610</v>
          </cell>
          <cell r="X11736">
            <v>944901</v>
          </cell>
          <cell r="Y11736"/>
          <cell r="Z11736">
            <v>324495</v>
          </cell>
          <cell r="AA11736">
            <v>13221</v>
          </cell>
          <cell r="AB11736">
            <v>83123</v>
          </cell>
          <cell r="AC11736">
            <v>327377</v>
          </cell>
          <cell r="AD11736">
            <v>631600</v>
          </cell>
          <cell r="AE11736">
            <v>708187</v>
          </cell>
          <cell r="AF11736">
            <v>557542</v>
          </cell>
          <cell r="AG11736">
            <v>704235</v>
          </cell>
          <cell r="AH11736">
            <v>396781</v>
          </cell>
          <cell r="AI11736">
            <v>847389</v>
          </cell>
          <cell r="AJ11736">
            <v>486561</v>
          </cell>
          <cell r="AK11736"/>
          <cell r="AL11736"/>
          <cell r="AM11736">
            <v>31146</v>
          </cell>
          <cell r="AN11736">
            <v>14690</v>
          </cell>
        </row>
        <row r="11737">
          <cell r="E11737">
            <v>11736</v>
          </cell>
          <cell r="F11737">
            <v>-23873</v>
          </cell>
          <cell r="G11737">
            <v>-312199</v>
          </cell>
          <cell r="H11737">
            <v>-29835</v>
          </cell>
          <cell r="I11737"/>
          <cell r="J11737"/>
          <cell r="K11737">
            <v>-187046</v>
          </cell>
          <cell r="L11737">
            <v>-13850</v>
          </cell>
          <cell r="M11737"/>
          <cell r="N11737">
            <v>-242599</v>
          </cell>
          <cell r="O11737">
            <v>-141469</v>
          </cell>
          <cell r="P11737"/>
          <cell r="Q11737">
            <v>-68081</v>
          </cell>
          <cell r="R11737"/>
          <cell r="S11737"/>
          <cell r="T11737"/>
          <cell r="U11737">
            <v>-23799</v>
          </cell>
          <cell r="V11737"/>
          <cell r="W11737"/>
          <cell r="X11737"/>
          <cell r="Y11737"/>
          <cell r="Z11737"/>
          <cell r="AA11737"/>
          <cell r="AB11737">
            <v>-1319</v>
          </cell>
          <cell r="AC11737">
            <v>-3000</v>
          </cell>
          <cell r="AD11737"/>
          <cell r="AE11737">
            <v>-4225</v>
          </cell>
          <cell r="AF11737">
            <v>-11860</v>
          </cell>
          <cell r="AG11737"/>
          <cell r="AH11737"/>
          <cell r="AI11737"/>
          <cell r="AJ11737">
            <v>-68096</v>
          </cell>
          <cell r="AK11737"/>
          <cell r="AL11737"/>
          <cell r="AM11737"/>
          <cell r="AN11737"/>
        </row>
        <row r="11738">
          <cell r="E11738">
            <v>11737</v>
          </cell>
          <cell r="F11738">
            <v>53496131</v>
          </cell>
          <cell r="G11738">
            <v>69293882</v>
          </cell>
          <cell r="H11738">
            <v>75648778</v>
          </cell>
          <cell r="I11738">
            <v>120136396</v>
          </cell>
          <cell r="J11738">
            <v>20943968</v>
          </cell>
          <cell r="K11738">
            <v>111058418</v>
          </cell>
          <cell r="L11738">
            <v>110801403</v>
          </cell>
          <cell r="M11738">
            <v>60864030</v>
          </cell>
          <cell r="N11738">
            <v>77999986</v>
          </cell>
          <cell r="O11738">
            <v>60294605</v>
          </cell>
          <cell r="P11738">
            <v>115148680</v>
          </cell>
          <cell r="Q11738">
            <v>83995401</v>
          </cell>
          <cell r="R11738">
            <v>117443965</v>
          </cell>
          <cell r="S11738">
            <v>10759259</v>
          </cell>
          <cell r="T11738">
            <v>67097719</v>
          </cell>
          <cell r="U11738">
            <v>30025619</v>
          </cell>
          <cell r="V11738">
            <v>6454643</v>
          </cell>
          <cell r="W11738">
            <v>68634607</v>
          </cell>
          <cell r="X11738">
            <v>38849966</v>
          </cell>
          <cell r="Y11738">
            <v>205056</v>
          </cell>
          <cell r="Z11738">
            <v>32198708</v>
          </cell>
          <cell r="AA11738">
            <v>5424841</v>
          </cell>
          <cell r="AB11738">
            <v>4851140</v>
          </cell>
          <cell r="AC11738">
            <v>28179067</v>
          </cell>
          <cell r="AD11738">
            <v>75381445</v>
          </cell>
          <cell r="AE11738">
            <v>56557257</v>
          </cell>
          <cell r="AF11738">
            <v>67036780</v>
          </cell>
          <cell r="AG11738">
            <v>93538676</v>
          </cell>
          <cell r="AH11738">
            <v>56302654</v>
          </cell>
          <cell r="AI11738">
            <v>89232711</v>
          </cell>
          <cell r="AJ11738">
            <v>52688504</v>
          </cell>
          <cell r="AK11738">
            <v>7604586</v>
          </cell>
          <cell r="AL11738"/>
          <cell r="AM11738">
            <v>6616345</v>
          </cell>
          <cell r="AN11738">
            <v>11543593</v>
          </cell>
        </row>
        <row r="11739">
          <cell r="E11739">
            <v>11738</v>
          </cell>
          <cell r="F11739">
            <v>12477499</v>
          </cell>
          <cell r="G11739">
            <v>18594999</v>
          </cell>
          <cell r="H11739">
            <v>23968946</v>
          </cell>
          <cell r="I11739">
            <v>27849815</v>
          </cell>
          <cell r="J11739">
            <v>5824455</v>
          </cell>
          <cell r="K11739">
            <v>32551835</v>
          </cell>
          <cell r="L11739">
            <v>32401621</v>
          </cell>
          <cell r="M11739">
            <v>24811158</v>
          </cell>
          <cell r="N11739">
            <v>22351327</v>
          </cell>
          <cell r="O11739">
            <v>22188664</v>
          </cell>
          <cell r="P11739">
            <v>33969119</v>
          </cell>
          <cell r="Q11739">
            <v>24641257</v>
          </cell>
          <cell r="R11739">
            <v>30647901</v>
          </cell>
          <cell r="S11739">
            <v>3839730</v>
          </cell>
          <cell r="T11739">
            <v>28807248</v>
          </cell>
          <cell r="U11739">
            <v>15004710</v>
          </cell>
          <cell r="V11739">
            <v>2033768</v>
          </cell>
          <cell r="W11739">
            <v>16280929</v>
          </cell>
          <cell r="X11739">
            <v>10215741</v>
          </cell>
          <cell r="Y11739">
            <v>124756</v>
          </cell>
          <cell r="Z11739">
            <v>9096451</v>
          </cell>
          <cell r="AA11739">
            <v>1629995</v>
          </cell>
          <cell r="AB11739">
            <v>1538735</v>
          </cell>
          <cell r="AC11739">
            <v>7369847</v>
          </cell>
          <cell r="AD11739">
            <v>19811639</v>
          </cell>
          <cell r="AE11739">
            <v>12890585</v>
          </cell>
          <cell r="AF11739">
            <v>20343452</v>
          </cell>
          <cell r="AG11739">
            <v>22032403</v>
          </cell>
          <cell r="AH11739">
            <v>15004351</v>
          </cell>
          <cell r="AI11739">
            <v>23538123</v>
          </cell>
          <cell r="AJ11739">
            <v>13397583</v>
          </cell>
          <cell r="AK11739">
            <v>1434680</v>
          </cell>
          <cell r="AL11739"/>
          <cell r="AM11739">
            <v>2256994</v>
          </cell>
          <cell r="AN11739">
            <v>3294175</v>
          </cell>
        </row>
        <row r="11740">
          <cell r="E11740">
            <v>11739</v>
          </cell>
          <cell r="F11740">
            <v>428736</v>
          </cell>
          <cell r="G11740">
            <v>610336</v>
          </cell>
          <cell r="H11740">
            <v>1328072</v>
          </cell>
          <cell r="I11740">
            <v>196990</v>
          </cell>
          <cell r="J11740">
            <v>326071</v>
          </cell>
          <cell r="K11740">
            <v>1001948</v>
          </cell>
          <cell r="L11740">
            <v>1380003</v>
          </cell>
          <cell r="M11740">
            <v>666957</v>
          </cell>
          <cell r="N11740">
            <v>475006</v>
          </cell>
          <cell r="O11740">
            <v>717421</v>
          </cell>
          <cell r="P11740">
            <v>158884</v>
          </cell>
          <cell r="Q11740">
            <v>637167</v>
          </cell>
          <cell r="R11740">
            <v>742275</v>
          </cell>
          <cell r="S11740">
            <v>217787</v>
          </cell>
          <cell r="T11740">
            <v>1285374</v>
          </cell>
          <cell r="U11740">
            <v>200892</v>
          </cell>
          <cell r="V11740">
            <v>4040</v>
          </cell>
          <cell r="W11740">
            <v>1322933</v>
          </cell>
          <cell r="X11740">
            <v>265861</v>
          </cell>
          <cell r="Y11740"/>
          <cell r="Z11740">
            <v>266242</v>
          </cell>
          <cell r="AA11740">
            <v>20579</v>
          </cell>
          <cell r="AB11740">
            <v>27107</v>
          </cell>
          <cell r="AC11740">
            <v>100639</v>
          </cell>
          <cell r="AD11740">
            <v>551708</v>
          </cell>
          <cell r="AE11740">
            <v>326691</v>
          </cell>
          <cell r="AF11740">
            <v>522484</v>
          </cell>
          <cell r="AG11740">
            <v>825923</v>
          </cell>
          <cell r="AH11740">
            <v>729363</v>
          </cell>
          <cell r="AI11740">
            <v>677842</v>
          </cell>
          <cell r="AJ11740">
            <v>490198</v>
          </cell>
          <cell r="AK11740"/>
          <cell r="AL11740"/>
          <cell r="AM11740"/>
          <cell r="AN11740"/>
        </row>
        <row r="11741">
          <cell r="E11741">
            <v>11740</v>
          </cell>
          <cell r="F11741">
            <v>15508128</v>
          </cell>
          <cell r="G11741">
            <v>18971980</v>
          </cell>
          <cell r="H11741">
            <v>23545305</v>
          </cell>
          <cell r="I11741">
            <v>35668814</v>
          </cell>
          <cell r="J11741">
            <v>3078156</v>
          </cell>
          <cell r="K11741">
            <v>27132698</v>
          </cell>
          <cell r="L11741">
            <v>28627943</v>
          </cell>
          <cell r="M11741">
            <v>20643348</v>
          </cell>
          <cell r="N11741">
            <v>18874322</v>
          </cell>
          <cell r="O11741">
            <v>24520087</v>
          </cell>
          <cell r="P11741">
            <v>47473874</v>
          </cell>
          <cell r="Q11741">
            <v>21162933</v>
          </cell>
          <cell r="R11741">
            <v>26430855</v>
          </cell>
          <cell r="S11741">
            <v>2687262</v>
          </cell>
          <cell r="T11741">
            <v>22711618</v>
          </cell>
          <cell r="U11741">
            <v>7808511</v>
          </cell>
          <cell r="V11741">
            <v>1125778</v>
          </cell>
          <cell r="W11741">
            <v>20067894</v>
          </cell>
          <cell r="X11741">
            <v>9259477</v>
          </cell>
          <cell r="Y11741">
            <v>767627</v>
          </cell>
          <cell r="Z11741">
            <v>12117655</v>
          </cell>
          <cell r="AA11741">
            <v>992861</v>
          </cell>
          <cell r="AB11741">
            <v>811308</v>
          </cell>
          <cell r="AC11741">
            <v>7400815</v>
          </cell>
          <cell r="AD11741">
            <v>21122803</v>
          </cell>
          <cell r="AE11741">
            <v>13990644</v>
          </cell>
          <cell r="AF11741">
            <v>28058977</v>
          </cell>
          <cell r="AG11741">
            <v>30676013</v>
          </cell>
          <cell r="AH11741">
            <v>23305747</v>
          </cell>
          <cell r="AI11741">
            <v>21984941</v>
          </cell>
          <cell r="AJ11741">
            <v>25436706</v>
          </cell>
          <cell r="AK11741">
            <v>5268468</v>
          </cell>
          <cell r="AL11741">
            <v>1613681</v>
          </cell>
          <cell r="AM11741">
            <v>3623837</v>
          </cell>
          <cell r="AN11741">
            <v>20459422</v>
          </cell>
        </row>
        <row r="11742">
          <cell r="E11742">
            <v>11741</v>
          </cell>
          <cell r="F11742">
            <v>2710838</v>
          </cell>
          <cell r="G11742">
            <v>3662897</v>
          </cell>
          <cell r="H11742">
            <v>4779752</v>
          </cell>
          <cell r="I11742">
            <v>5402361</v>
          </cell>
          <cell r="J11742">
            <v>755043</v>
          </cell>
          <cell r="K11742">
            <v>5617649</v>
          </cell>
          <cell r="L11742">
            <v>5249130</v>
          </cell>
          <cell r="M11742">
            <v>8116339</v>
          </cell>
          <cell r="N11742">
            <v>5510102</v>
          </cell>
          <cell r="O11742">
            <v>4535285</v>
          </cell>
          <cell r="P11742">
            <v>7958641</v>
          </cell>
          <cell r="Q11742">
            <v>6850822</v>
          </cell>
          <cell r="R11742">
            <v>7745621</v>
          </cell>
          <cell r="S11742">
            <v>688225</v>
          </cell>
          <cell r="T11742">
            <v>8796736</v>
          </cell>
          <cell r="U11742">
            <v>3511448</v>
          </cell>
          <cell r="V11742">
            <v>2335982</v>
          </cell>
          <cell r="W11742">
            <v>4494877</v>
          </cell>
          <cell r="X11742">
            <v>2456638</v>
          </cell>
          <cell r="Y11742"/>
          <cell r="Z11742">
            <v>721440</v>
          </cell>
          <cell r="AA11742">
            <v>181845</v>
          </cell>
          <cell r="AB11742">
            <v>390347</v>
          </cell>
          <cell r="AC11742">
            <v>1164756</v>
          </cell>
          <cell r="AD11742">
            <v>2851421</v>
          </cell>
          <cell r="AE11742">
            <v>3304687</v>
          </cell>
          <cell r="AF11742">
            <v>3411434</v>
          </cell>
          <cell r="AG11742">
            <v>4471924</v>
          </cell>
          <cell r="AH11742">
            <v>4031680</v>
          </cell>
          <cell r="AI11742">
            <v>4380707</v>
          </cell>
          <cell r="AJ11742">
            <v>2188760</v>
          </cell>
          <cell r="AK11742">
            <v>996381</v>
          </cell>
          <cell r="AL11742"/>
          <cell r="AM11742">
            <v>1994447</v>
          </cell>
          <cell r="AN11742"/>
        </row>
        <row r="11743">
          <cell r="E11743">
            <v>11742</v>
          </cell>
          <cell r="F11743">
            <v>13844651</v>
          </cell>
          <cell r="G11743">
            <v>17399842</v>
          </cell>
          <cell r="H11743">
            <v>32247627</v>
          </cell>
          <cell r="I11743">
            <v>27607472</v>
          </cell>
          <cell r="J11743">
            <v>8060885</v>
          </cell>
          <cell r="K11743">
            <v>30265912</v>
          </cell>
          <cell r="L11743">
            <v>33315477</v>
          </cell>
          <cell r="M11743">
            <v>38657858</v>
          </cell>
          <cell r="N11743">
            <v>23785315</v>
          </cell>
          <cell r="O11743">
            <v>21805670</v>
          </cell>
          <cell r="P11743">
            <v>31627028</v>
          </cell>
          <cell r="Q11743">
            <v>21556292</v>
          </cell>
          <cell r="R11743">
            <v>26990344</v>
          </cell>
          <cell r="S11743">
            <v>6037921</v>
          </cell>
          <cell r="T11743">
            <v>36447197</v>
          </cell>
          <cell r="U11743">
            <v>15460404</v>
          </cell>
          <cell r="V11743">
            <v>2097708</v>
          </cell>
          <cell r="W11743">
            <v>14016475</v>
          </cell>
          <cell r="X11743">
            <v>10669873</v>
          </cell>
          <cell r="Y11743">
            <v>192684</v>
          </cell>
          <cell r="Z11743">
            <v>9214338</v>
          </cell>
          <cell r="AA11743">
            <v>1670929</v>
          </cell>
          <cell r="AB11743">
            <v>2367609</v>
          </cell>
          <cell r="AC11743">
            <v>6765837</v>
          </cell>
          <cell r="AD11743">
            <v>19365453</v>
          </cell>
          <cell r="AE11743">
            <v>12339175</v>
          </cell>
          <cell r="AF11743">
            <v>20060681</v>
          </cell>
          <cell r="AG11743">
            <v>25017401</v>
          </cell>
          <cell r="AH11743">
            <v>19714713</v>
          </cell>
          <cell r="AI11743">
            <v>23398527</v>
          </cell>
          <cell r="AJ11743">
            <v>14754217</v>
          </cell>
          <cell r="AK11743">
            <v>4233635</v>
          </cell>
          <cell r="AL11743">
            <v>1664370</v>
          </cell>
          <cell r="AM11743">
            <v>3868134</v>
          </cell>
          <cell r="AN11743">
            <v>5412090</v>
          </cell>
        </row>
        <row r="11744">
          <cell r="E11744">
            <v>11743</v>
          </cell>
          <cell r="F11744"/>
          <cell r="G11744"/>
          <cell r="H11744"/>
          <cell r="I11744"/>
          <cell r="J11744"/>
          <cell r="K11744"/>
          <cell r="L11744">
            <v>88463</v>
          </cell>
          <cell r="M11744"/>
          <cell r="N11744"/>
          <cell r="O11744"/>
          <cell r="P11744">
            <v>225521</v>
          </cell>
          <cell r="Q11744"/>
          <cell r="R11744"/>
          <cell r="S11744"/>
          <cell r="T11744">
            <v>410000</v>
          </cell>
          <cell r="U11744"/>
          <cell r="V11744"/>
          <cell r="W11744"/>
          <cell r="X11744"/>
          <cell r="Y11744"/>
          <cell r="Z11744"/>
          <cell r="AA11744"/>
          <cell r="AB11744"/>
          <cell r="AC11744"/>
          <cell r="AD11744"/>
          <cell r="AE11744"/>
          <cell r="AF11744"/>
          <cell r="AG11744"/>
          <cell r="AH11744"/>
          <cell r="AI11744"/>
          <cell r="AJ11744"/>
          <cell r="AK11744"/>
          <cell r="AL11744"/>
          <cell r="AM11744"/>
          <cell r="AN11744"/>
        </row>
        <row r="11745">
          <cell r="E11745">
            <v>11744</v>
          </cell>
          <cell r="F11745"/>
          <cell r="G11745"/>
          <cell r="H11745"/>
          <cell r="I11745">
            <v>182311</v>
          </cell>
          <cell r="J11745"/>
          <cell r="K11745">
            <v>6657</v>
          </cell>
          <cell r="L11745"/>
          <cell r="M11745"/>
          <cell r="N11745"/>
          <cell r="O11745"/>
          <cell r="P11745"/>
          <cell r="Q11745"/>
          <cell r="R11745">
            <v>160</v>
          </cell>
          <cell r="S11745"/>
          <cell r="T11745"/>
          <cell r="U11745"/>
          <cell r="V11745"/>
          <cell r="W11745"/>
          <cell r="X11745"/>
          <cell r="Y11745"/>
          <cell r="Z11745"/>
          <cell r="AA11745"/>
          <cell r="AB11745"/>
          <cell r="AC11745"/>
          <cell r="AD11745"/>
          <cell r="AE11745"/>
          <cell r="AF11745"/>
          <cell r="AG11745"/>
          <cell r="AH11745"/>
          <cell r="AI11745"/>
          <cell r="AJ11745"/>
          <cell r="AK11745"/>
          <cell r="AL11745"/>
          <cell r="AM11745"/>
          <cell r="AN11745"/>
        </row>
        <row r="11746">
          <cell r="E11746">
            <v>11745</v>
          </cell>
          <cell r="F11746">
            <v>81312</v>
          </cell>
          <cell r="G11746">
            <v>335940</v>
          </cell>
          <cell r="H11746"/>
          <cell r="I11746">
            <v>436512</v>
          </cell>
          <cell r="J11746"/>
          <cell r="K11746">
            <v>289019</v>
          </cell>
          <cell r="L11746">
            <v>296112</v>
          </cell>
          <cell r="M11746">
            <v>1449912</v>
          </cell>
          <cell r="N11746">
            <v>323026</v>
          </cell>
          <cell r="O11746">
            <v>250525</v>
          </cell>
          <cell r="P11746">
            <v>277361</v>
          </cell>
          <cell r="Q11746"/>
          <cell r="R11746">
            <v>167405</v>
          </cell>
          <cell r="S11746"/>
          <cell r="T11746">
            <v>6534254</v>
          </cell>
          <cell r="U11746"/>
          <cell r="V11746">
            <v>25579</v>
          </cell>
          <cell r="W11746">
            <v>449006</v>
          </cell>
          <cell r="X11746">
            <v>440090</v>
          </cell>
          <cell r="Y11746"/>
          <cell r="Z11746">
            <v>141014</v>
          </cell>
          <cell r="AA11746">
            <v>5410</v>
          </cell>
          <cell r="AB11746">
            <v>23106</v>
          </cell>
          <cell r="AC11746">
            <v>94571</v>
          </cell>
          <cell r="AD11746">
            <v>548235</v>
          </cell>
          <cell r="AE11746">
            <v>404670</v>
          </cell>
          <cell r="AF11746">
            <v>174862</v>
          </cell>
          <cell r="AG11746">
            <v>80889</v>
          </cell>
          <cell r="AH11746"/>
          <cell r="AI11746">
            <v>144311</v>
          </cell>
          <cell r="AJ11746">
            <v>129514</v>
          </cell>
          <cell r="AK11746"/>
          <cell r="AL11746"/>
          <cell r="AM11746"/>
          <cell r="AN11746">
            <v>37164</v>
          </cell>
        </row>
        <row r="11747">
          <cell r="E11747">
            <v>11746</v>
          </cell>
          <cell r="F11747">
            <v>-69668</v>
          </cell>
          <cell r="G11747">
            <v>-589229</v>
          </cell>
          <cell r="H11747">
            <v>-648574</v>
          </cell>
          <cell r="I11747">
            <v>-688357</v>
          </cell>
          <cell r="J11747">
            <v>-97226</v>
          </cell>
          <cell r="K11747">
            <v>-626570</v>
          </cell>
          <cell r="L11747">
            <v>-337537</v>
          </cell>
          <cell r="M11747">
            <v>-23000</v>
          </cell>
          <cell r="N11747">
            <v>-890114</v>
          </cell>
          <cell r="O11747">
            <v>-990764</v>
          </cell>
          <cell r="P11747">
            <v>-669351</v>
          </cell>
          <cell r="Q11747">
            <v>-95515</v>
          </cell>
          <cell r="R11747">
            <v>-20850</v>
          </cell>
          <cell r="S11747">
            <v>-50637</v>
          </cell>
          <cell r="T11747">
            <v>-170364</v>
          </cell>
          <cell r="U11747">
            <v>-630879</v>
          </cell>
          <cell r="V11747"/>
          <cell r="W11747">
            <v>-124418</v>
          </cell>
          <cell r="X11747">
            <v>-91022</v>
          </cell>
          <cell r="Y11747"/>
          <cell r="Z11747">
            <v>-71567</v>
          </cell>
          <cell r="AA11747">
            <v>-17565</v>
          </cell>
          <cell r="AB11747">
            <v>-4400</v>
          </cell>
          <cell r="AC11747">
            <v>-484128</v>
          </cell>
          <cell r="AD11747">
            <v>-466225</v>
          </cell>
          <cell r="AE11747">
            <v>-75556</v>
          </cell>
          <cell r="AF11747">
            <v>-302481</v>
          </cell>
          <cell r="AG11747">
            <v>-367759</v>
          </cell>
          <cell r="AH11747">
            <v>-206774</v>
          </cell>
          <cell r="AI11747"/>
          <cell r="AJ11747">
            <v>-254377</v>
          </cell>
          <cell r="AK11747"/>
          <cell r="AL11747"/>
          <cell r="AM11747"/>
          <cell r="AN11747"/>
        </row>
        <row r="11748">
          <cell r="E11748">
            <v>11747</v>
          </cell>
          <cell r="F11748">
            <v>44981496</v>
          </cell>
          <cell r="G11748">
            <v>58986765</v>
          </cell>
          <cell r="H11748">
            <v>85221128</v>
          </cell>
          <cell r="I11748">
            <v>96655918</v>
          </cell>
          <cell r="J11748">
            <v>17947384</v>
          </cell>
          <cell r="K11748">
            <v>96239148</v>
          </cell>
          <cell r="L11748">
            <v>101021212</v>
          </cell>
          <cell r="M11748">
            <v>94322572</v>
          </cell>
          <cell r="N11748">
            <v>70428984</v>
          </cell>
          <cell r="O11748">
            <v>73026888</v>
          </cell>
          <cell r="P11748">
            <v>121021077</v>
          </cell>
          <cell r="Q11748">
            <v>74752956</v>
          </cell>
          <cell r="R11748">
            <v>92703711</v>
          </cell>
          <cell r="S11748">
            <v>13420288</v>
          </cell>
          <cell r="T11748">
            <v>104822063</v>
          </cell>
          <cell r="U11748">
            <v>41355086</v>
          </cell>
          <cell r="V11748">
            <v>7622855</v>
          </cell>
          <cell r="W11748">
            <v>56507696</v>
          </cell>
          <cell r="X11748">
            <v>33216658</v>
          </cell>
          <cell r="Y11748">
            <v>1085067</v>
          </cell>
          <cell r="Z11748">
            <v>31485573</v>
          </cell>
          <cell r="AA11748">
            <v>4484054</v>
          </cell>
          <cell r="AB11748">
            <v>5153812</v>
          </cell>
          <cell r="AC11748">
            <v>22412337</v>
          </cell>
          <cell r="AD11748">
            <v>63785034</v>
          </cell>
          <cell r="AE11748">
            <v>43180896</v>
          </cell>
          <cell r="AF11748">
            <v>72269409</v>
          </cell>
          <cell r="AG11748">
            <v>82736794</v>
          </cell>
          <cell r="AH11748">
            <v>62579080</v>
          </cell>
          <cell r="AI11748">
            <v>74124451</v>
          </cell>
          <cell r="AJ11748">
            <v>56142601</v>
          </cell>
          <cell r="AK11748">
            <v>11933164</v>
          </cell>
          <cell r="AL11748">
            <v>3278051</v>
          </cell>
          <cell r="AM11748">
            <v>11743412</v>
          </cell>
          <cell r="AN11748">
            <v>29202851</v>
          </cell>
        </row>
        <row r="11749">
          <cell r="E11749">
            <v>11748</v>
          </cell>
          <cell r="F11749">
            <v>740881864</v>
          </cell>
          <cell r="G11749">
            <v>956211908</v>
          </cell>
          <cell r="H11749">
            <v>1142421078</v>
          </cell>
          <cell r="I11749">
            <v>1495942877</v>
          </cell>
          <cell r="J11749">
            <v>259962678</v>
          </cell>
          <cell r="K11749">
            <v>1611267368</v>
          </cell>
          <cell r="L11749">
            <v>1538345798</v>
          </cell>
          <cell r="M11749">
            <v>964717836</v>
          </cell>
          <cell r="N11749">
            <v>909965531</v>
          </cell>
          <cell r="O11749">
            <v>844748006</v>
          </cell>
          <cell r="P11749">
            <v>1619279158</v>
          </cell>
          <cell r="Q11749">
            <v>975967169</v>
          </cell>
          <cell r="R11749">
            <v>1269717733</v>
          </cell>
          <cell r="S11749">
            <v>175239979</v>
          </cell>
          <cell r="T11749">
            <v>1111922559</v>
          </cell>
          <cell r="U11749">
            <v>410868036</v>
          </cell>
          <cell r="V11749">
            <v>70339563</v>
          </cell>
          <cell r="W11749">
            <v>947377507</v>
          </cell>
          <cell r="X11749">
            <v>563364295</v>
          </cell>
          <cell r="Y11749">
            <v>7642475</v>
          </cell>
          <cell r="Z11749">
            <v>417847995</v>
          </cell>
          <cell r="AA11749">
            <v>74864308</v>
          </cell>
          <cell r="AB11749">
            <v>60000760</v>
          </cell>
          <cell r="AC11749">
            <v>360164420</v>
          </cell>
          <cell r="AD11749">
            <v>1100577792</v>
          </cell>
          <cell r="AE11749">
            <v>956123942</v>
          </cell>
          <cell r="AF11749">
            <v>1044326731</v>
          </cell>
          <cell r="AG11749">
            <v>1366760499</v>
          </cell>
          <cell r="AH11749">
            <v>1147953635</v>
          </cell>
          <cell r="AI11749">
            <v>1088470250</v>
          </cell>
          <cell r="AJ11749">
            <v>880261576</v>
          </cell>
          <cell r="AK11749">
            <v>121110150</v>
          </cell>
          <cell r="AL11749">
            <v>126007341</v>
          </cell>
          <cell r="AM11749">
            <v>144367380</v>
          </cell>
          <cell r="AN11749">
            <v>289669506</v>
          </cell>
        </row>
        <row r="11750">
          <cell r="E11750">
            <v>11749</v>
          </cell>
          <cell r="F11750">
            <v>40435</v>
          </cell>
          <cell r="G11750">
            <v>15692</v>
          </cell>
          <cell r="H11750"/>
          <cell r="I11750"/>
          <cell r="J11750"/>
          <cell r="K11750">
            <v>4547</v>
          </cell>
          <cell r="L11750"/>
          <cell r="M11750"/>
          <cell r="N11750"/>
          <cell r="O11750">
            <v>355110</v>
          </cell>
          <cell r="P11750">
            <v>184972</v>
          </cell>
          <cell r="Q11750">
            <v>136527</v>
          </cell>
          <cell r="R11750">
            <v>55014</v>
          </cell>
          <cell r="S11750"/>
          <cell r="T11750"/>
          <cell r="U11750"/>
          <cell r="V11750"/>
          <cell r="W11750"/>
          <cell r="X11750"/>
          <cell r="Y11750"/>
          <cell r="Z11750"/>
          <cell r="AA11750"/>
          <cell r="AB11750">
            <v>1807</v>
          </cell>
          <cell r="AC11750"/>
          <cell r="AD11750"/>
          <cell r="AE11750">
            <v>121721</v>
          </cell>
          <cell r="AF11750"/>
          <cell r="AG11750">
            <v>120763</v>
          </cell>
          <cell r="AH11750"/>
          <cell r="AI11750">
            <v>191067</v>
          </cell>
          <cell r="AJ11750"/>
          <cell r="AK11750"/>
          <cell r="AL11750"/>
          <cell r="AM11750"/>
          <cell r="AN11750"/>
        </row>
        <row r="11751">
          <cell r="E11751">
            <v>11750</v>
          </cell>
          <cell r="F11751">
            <v>170390</v>
          </cell>
          <cell r="G11751">
            <v>17712</v>
          </cell>
          <cell r="H11751"/>
          <cell r="I11751"/>
          <cell r="J11751"/>
          <cell r="K11751">
            <v>15993</v>
          </cell>
          <cell r="L11751"/>
          <cell r="M11751"/>
          <cell r="N11751"/>
          <cell r="O11751">
            <v>367951</v>
          </cell>
          <cell r="P11751">
            <v>346670</v>
          </cell>
          <cell r="Q11751">
            <v>521175</v>
          </cell>
          <cell r="R11751">
            <v>135287</v>
          </cell>
          <cell r="S11751"/>
          <cell r="T11751"/>
          <cell r="U11751"/>
          <cell r="V11751"/>
          <cell r="W11751">
            <v>172708</v>
          </cell>
          <cell r="X11751">
            <v>466</v>
          </cell>
          <cell r="Y11751"/>
          <cell r="Z11751"/>
          <cell r="AA11751"/>
          <cell r="AB11751">
            <v>6796</v>
          </cell>
          <cell r="AC11751"/>
          <cell r="AD11751"/>
          <cell r="AE11751">
            <v>365164</v>
          </cell>
          <cell r="AF11751">
            <v>83093</v>
          </cell>
          <cell r="AG11751">
            <v>260177</v>
          </cell>
          <cell r="AH11751">
            <v>536514</v>
          </cell>
          <cell r="AI11751"/>
          <cell r="AJ11751">
            <v>139438</v>
          </cell>
          <cell r="AK11751"/>
          <cell r="AL11751"/>
          <cell r="AM11751"/>
          <cell r="AN11751"/>
        </row>
        <row r="11752">
          <cell r="E11752">
            <v>11751</v>
          </cell>
          <cell r="F11752">
            <v>210825</v>
          </cell>
          <cell r="G11752">
            <v>33404</v>
          </cell>
          <cell r="H11752"/>
          <cell r="I11752"/>
          <cell r="J11752"/>
          <cell r="K11752">
            <v>20540</v>
          </cell>
          <cell r="L11752"/>
          <cell r="M11752"/>
          <cell r="N11752"/>
          <cell r="O11752">
            <v>723061</v>
          </cell>
          <cell r="P11752">
            <v>531642</v>
          </cell>
          <cell r="Q11752">
            <v>657702</v>
          </cell>
          <cell r="R11752">
            <v>190301</v>
          </cell>
          <cell r="S11752"/>
          <cell r="T11752"/>
          <cell r="U11752"/>
          <cell r="V11752"/>
          <cell r="W11752">
            <v>172708</v>
          </cell>
          <cell r="X11752">
            <v>466</v>
          </cell>
          <cell r="Y11752"/>
          <cell r="Z11752"/>
          <cell r="AA11752"/>
          <cell r="AB11752">
            <v>8603</v>
          </cell>
          <cell r="AC11752"/>
          <cell r="AD11752"/>
          <cell r="AE11752">
            <v>486885</v>
          </cell>
          <cell r="AF11752">
            <v>83093</v>
          </cell>
          <cell r="AG11752">
            <v>380940</v>
          </cell>
          <cell r="AH11752">
            <v>536514</v>
          </cell>
          <cell r="AI11752">
            <v>191067</v>
          </cell>
          <cell r="AJ11752">
            <v>139438</v>
          </cell>
          <cell r="AK11752"/>
          <cell r="AL11752"/>
          <cell r="AM11752"/>
          <cell r="AN11752"/>
        </row>
        <row r="11753">
          <cell r="E11753">
            <v>11752</v>
          </cell>
          <cell r="F11753"/>
          <cell r="G11753">
            <v>42701</v>
          </cell>
          <cell r="H11753"/>
          <cell r="I11753"/>
          <cell r="J11753">
            <v>55971</v>
          </cell>
          <cell r="K11753">
            <v>146695</v>
          </cell>
          <cell r="L11753"/>
          <cell r="M11753"/>
          <cell r="N11753"/>
          <cell r="O11753"/>
          <cell r="P11753">
            <v>1021739</v>
          </cell>
          <cell r="Q11753"/>
          <cell r="R11753"/>
          <cell r="S11753"/>
          <cell r="T11753"/>
          <cell r="U11753"/>
          <cell r="V11753"/>
          <cell r="W11753">
            <v>538984</v>
          </cell>
          <cell r="X11753">
            <v>537266</v>
          </cell>
          <cell r="Y11753"/>
          <cell r="Z11753">
            <v>42939</v>
          </cell>
          <cell r="AA11753"/>
          <cell r="AB11753"/>
          <cell r="AC11753"/>
          <cell r="AD11753">
            <v>112141</v>
          </cell>
          <cell r="AE11753">
            <v>565696</v>
          </cell>
          <cell r="AF11753">
            <v>3058720</v>
          </cell>
          <cell r="AG11753">
            <v>957894</v>
          </cell>
          <cell r="AH11753">
            <v>2557057</v>
          </cell>
          <cell r="AI11753">
            <v>592811</v>
          </cell>
          <cell r="AJ11753">
            <v>835257</v>
          </cell>
          <cell r="AK11753"/>
          <cell r="AL11753"/>
          <cell r="AM11753">
            <v>2544221</v>
          </cell>
          <cell r="AN11753"/>
        </row>
        <row r="11754">
          <cell r="E11754">
            <v>11753</v>
          </cell>
          <cell r="F11754"/>
          <cell r="G11754"/>
          <cell r="H11754"/>
          <cell r="I11754"/>
          <cell r="J11754"/>
          <cell r="K11754"/>
          <cell r="L11754"/>
          <cell r="M11754"/>
          <cell r="N11754"/>
          <cell r="O11754"/>
          <cell r="P11754"/>
          <cell r="Q11754"/>
          <cell r="R11754"/>
          <cell r="S11754"/>
          <cell r="T11754"/>
          <cell r="U11754"/>
          <cell r="V11754"/>
          <cell r="W11754"/>
          <cell r="X11754"/>
          <cell r="Y11754"/>
          <cell r="Z11754"/>
          <cell r="AA11754"/>
          <cell r="AB11754"/>
          <cell r="AC11754"/>
          <cell r="AD11754"/>
          <cell r="AE11754">
            <v>3514299</v>
          </cell>
          <cell r="AF11754"/>
          <cell r="AG11754">
            <v>277092</v>
          </cell>
          <cell r="AH11754"/>
          <cell r="AI11754"/>
          <cell r="AJ11754"/>
          <cell r="AK11754"/>
          <cell r="AL11754"/>
          <cell r="AM11754"/>
          <cell r="AN11754"/>
        </row>
        <row r="11755">
          <cell r="E11755">
            <v>11754</v>
          </cell>
          <cell r="F11755"/>
          <cell r="G11755">
            <v>42701</v>
          </cell>
          <cell r="H11755"/>
          <cell r="I11755"/>
          <cell r="J11755">
            <v>55971</v>
          </cell>
          <cell r="K11755">
            <v>146695</v>
          </cell>
          <cell r="L11755"/>
          <cell r="M11755"/>
          <cell r="N11755"/>
          <cell r="O11755"/>
          <cell r="P11755">
            <v>1021739</v>
          </cell>
          <cell r="Q11755"/>
          <cell r="R11755"/>
          <cell r="S11755"/>
          <cell r="T11755"/>
          <cell r="U11755"/>
          <cell r="V11755"/>
          <cell r="W11755">
            <v>538984</v>
          </cell>
          <cell r="X11755">
            <v>537266</v>
          </cell>
          <cell r="Y11755"/>
          <cell r="Z11755">
            <v>42939</v>
          </cell>
          <cell r="AA11755"/>
          <cell r="AB11755"/>
          <cell r="AC11755"/>
          <cell r="AD11755">
            <v>112141</v>
          </cell>
          <cell r="AE11755">
            <v>4079995</v>
          </cell>
          <cell r="AF11755">
            <v>3058720</v>
          </cell>
          <cell r="AG11755">
            <v>1234986</v>
          </cell>
          <cell r="AH11755">
            <v>2557057</v>
          </cell>
          <cell r="AI11755">
            <v>592811</v>
          </cell>
          <cell r="AJ11755">
            <v>835257</v>
          </cell>
          <cell r="AK11755"/>
          <cell r="AL11755"/>
          <cell r="AM11755">
            <v>2544221</v>
          </cell>
          <cell r="AN11755"/>
        </row>
        <row r="11756">
          <cell r="E11756">
            <v>11755</v>
          </cell>
          <cell r="F11756"/>
          <cell r="G11756"/>
          <cell r="H11756"/>
          <cell r="I11756"/>
          <cell r="J11756"/>
          <cell r="K11756">
            <v>10757</v>
          </cell>
          <cell r="L11756"/>
          <cell r="M11756"/>
          <cell r="N11756"/>
          <cell r="O11756"/>
          <cell r="P11756">
            <v>101453</v>
          </cell>
          <cell r="Q11756"/>
          <cell r="R11756"/>
          <cell r="S11756"/>
          <cell r="T11756"/>
          <cell r="U11756"/>
          <cell r="V11756"/>
          <cell r="W11756">
            <v>43495</v>
          </cell>
          <cell r="X11756">
            <v>30261</v>
          </cell>
          <cell r="Y11756"/>
          <cell r="Z11756"/>
          <cell r="AA11756"/>
          <cell r="AB11756"/>
          <cell r="AC11756"/>
          <cell r="AD11756">
            <v>10173</v>
          </cell>
          <cell r="AE11756">
            <v>279225</v>
          </cell>
          <cell r="AF11756">
            <v>112640</v>
          </cell>
          <cell r="AG11756">
            <v>54793</v>
          </cell>
          <cell r="AH11756">
            <v>77516</v>
          </cell>
          <cell r="AI11756">
            <v>48655</v>
          </cell>
          <cell r="AJ11756">
            <v>76662</v>
          </cell>
          <cell r="AK11756"/>
          <cell r="AL11756"/>
          <cell r="AM11756"/>
          <cell r="AN11756"/>
        </row>
        <row r="11757">
          <cell r="E11757">
            <v>11756</v>
          </cell>
          <cell r="F11757"/>
          <cell r="G11757"/>
          <cell r="H11757"/>
          <cell r="I11757"/>
          <cell r="J11757"/>
          <cell r="K11757">
            <v>10757</v>
          </cell>
          <cell r="L11757"/>
          <cell r="M11757"/>
          <cell r="N11757"/>
          <cell r="O11757"/>
          <cell r="P11757">
            <v>101453</v>
          </cell>
          <cell r="Q11757"/>
          <cell r="R11757"/>
          <cell r="S11757"/>
          <cell r="T11757"/>
          <cell r="U11757"/>
          <cell r="V11757"/>
          <cell r="W11757">
            <v>43495</v>
          </cell>
          <cell r="X11757">
            <v>30261</v>
          </cell>
          <cell r="Y11757"/>
          <cell r="Z11757"/>
          <cell r="AA11757"/>
          <cell r="AB11757"/>
          <cell r="AC11757"/>
          <cell r="AD11757">
            <v>10173</v>
          </cell>
          <cell r="AE11757">
            <v>279225</v>
          </cell>
          <cell r="AF11757">
            <v>112640</v>
          </cell>
          <cell r="AG11757">
            <v>54793</v>
          </cell>
          <cell r="AH11757">
            <v>77516</v>
          </cell>
          <cell r="AI11757">
            <v>48655</v>
          </cell>
          <cell r="AJ11757">
            <v>76662</v>
          </cell>
          <cell r="AK11757"/>
          <cell r="AL11757"/>
          <cell r="AM11757"/>
          <cell r="AN11757"/>
        </row>
        <row r="11758">
          <cell r="E11758">
            <v>11757</v>
          </cell>
          <cell r="F11758">
            <v>46615</v>
          </cell>
          <cell r="G11758">
            <v>198078</v>
          </cell>
          <cell r="H11758">
            <v>2371641</v>
          </cell>
          <cell r="I11758">
            <v>622527</v>
          </cell>
          <cell r="J11758"/>
          <cell r="K11758">
            <v>124264</v>
          </cell>
          <cell r="L11758">
            <v>776006</v>
          </cell>
          <cell r="M11758">
            <v>2503488</v>
          </cell>
          <cell r="N11758">
            <v>393946</v>
          </cell>
          <cell r="O11758">
            <v>526909</v>
          </cell>
          <cell r="P11758"/>
          <cell r="Q11758">
            <v>768547</v>
          </cell>
          <cell r="R11758"/>
          <cell r="S11758"/>
          <cell r="T11758"/>
          <cell r="U11758"/>
          <cell r="V11758"/>
          <cell r="W11758">
            <v>112200</v>
          </cell>
          <cell r="X11758">
            <v>1592675</v>
          </cell>
          <cell r="Y11758"/>
          <cell r="Z11758">
            <v>37580</v>
          </cell>
          <cell r="AA11758"/>
          <cell r="AB11758">
            <v>237744</v>
          </cell>
          <cell r="AC11758"/>
          <cell r="AD11758">
            <v>6090</v>
          </cell>
          <cell r="AE11758"/>
          <cell r="AF11758">
            <v>41760</v>
          </cell>
          <cell r="AG11758">
            <v>307624</v>
          </cell>
          <cell r="AH11758">
            <v>749150</v>
          </cell>
          <cell r="AI11758">
            <v>343444</v>
          </cell>
          <cell r="AJ11758"/>
          <cell r="AK11758"/>
          <cell r="AL11758"/>
          <cell r="AM11758"/>
          <cell r="AN11758"/>
        </row>
        <row r="11759">
          <cell r="E11759">
            <v>11758</v>
          </cell>
          <cell r="F11759"/>
          <cell r="G11759"/>
          <cell r="H11759"/>
          <cell r="I11759"/>
          <cell r="J11759"/>
          <cell r="K11759"/>
          <cell r="L11759"/>
          <cell r="M11759"/>
          <cell r="N11759"/>
          <cell r="O11759"/>
          <cell r="P11759"/>
          <cell r="Q11759"/>
          <cell r="R11759"/>
          <cell r="S11759"/>
          <cell r="T11759"/>
          <cell r="U11759"/>
          <cell r="V11759"/>
          <cell r="W11759"/>
          <cell r="X11759"/>
          <cell r="Y11759"/>
          <cell r="Z11759"/>
          <cell r="AA11759"/>
          <cell r="AB11759"/>
          <cell r="AC11759"/>
          <cell r="AD11759"/>
          <cell r="AE11759"/>
          <cell r="AF11759"/>
          <cell r="AG11759"/>
          <cell r="AH11759"/>
          <cell r="AI11759"/>
          <cell r="AJ11759"/>
          <cell r="AK11759"/>
          <cell r="AL11759"/>
          <cell r="AM11759"/>
          <cell r="AN11759"/>
        </row>
        <row r="11760">
          <cell r="E11760">
            <v>11759</v>
          </cell>
          <cell r="F11760">
            <v>46615</v>
          </cell>
          <cell r="G11760">
            <v>198078</v>
          </cell>
          <cell r="H11760">
            <v>2371641</v>
          </cell>
          <cell r="I11760">
            <v>622527</v>
          </cell>
          <cell r="J11760"/>
          <cell r="K11760">
            <v>124264</v>
          </cell>
          <cell r="L11760">
            <v>776006</v>
          </cell>
          <cell r="M11760">
            <v>2503488</v>
          </cell>
          <cell r="N11760">
            <v>393946</v>
          </cell>
          <cell r="O11760">
            <v>526909</v>
          </cell>
          <cell r="P11760"/>
          <cell r="Q11760">
            <v>768547</v>
          </cell>
          <cell r="R11760"/>
          <cell r="S11760"/>
          <cell r="T11760"/>
          <cell r="U11760"/>
          <cell r="V11760"/>
          <cell r="W11760">
            <v>112200</v>
          </cell>
          <cell r="X11760">
            <v>1592675</v>
          </cell>
          <cell r="Y11760"/>
          <cell r="Z11760">
            <v>37580</v>
          </cell>
          <cell r="AA11760"/>
          <cell r="AB11760">
            <v>237744</v>
          </cell>
          <cell r="AC11760"/>
          <cell r="AD11760">
            <v>6090</v>
          </cell>
          <cell r="AE11760"/>
          <cell r="AF11760">
            <v>41760</v>
          </cell>
          <cell r="AG11760">
            <v>307624</v>
          </cell>
          <cell r="AH11760">
            <v>749150</v>
          </cell>
          <cell r="AI11760">
            <v>343444</v>
          </cell>
          <cell r="AJ11760"/>
          <cell r="AK11760"/>
          <cell r="AL11760"/>
          <cell r="AM11760"/>
          <cell r="AN11760"/>
        </row>
        <row r="11761">
          <cell r="E11761">
            <v>11760</v>
          </cell>
          <cell r="F11761"/>
          <cell r="G11761"/>
          <cell r="H11761"/>
          <cell r="I11761"/>
          <cell r="J11761"/>
          <cell r="K11761">
            <v>507281</v>
          </cell>
          <cell r="L11761">
            <v>1224399</v>
          </cell>
          <cell r="M11761"/>
          <cell r="N11761"/>
          <cell r="O11761"/>
          <cell r="P11761">
            <v>12320183</v>
          </cell>
          <cell r="Q11761"/>
          <cell r="R11761"/>
          <cell r="S11761"/>
          <cell r="T11761"/>
          <cell r="U11761"/>
          <cell r="V11761"/>
          <cell r="W11761"/>
          <cell r="X11761">
            <v>1046327</v>
          </cell>
          <cell r="Y11761"/>
          <cell r="Z11761"/>
          <cell r="AA11761"/>
          <cell r="AB11761"/>
          <cell r="AC11761"/>
          <cell r="AD11761"/>
          <cell r="AE11761"/>
          <cell r="AF11761"/>
          <cell r="AG11761">
            <v>1030816</v>
          </cell>
          <cell r="AH11761">
            <v>1571985</v>
          </cell>
          <cell r="AI11761">
            <v>2822029</v>
          </cell>
          <cell r="AJ11761"/>
          <cell r="AK11761"/>
          <cell r="AL11761"/>
          <cell r="AM11761"/>
        </row>
        <row r="11762">
          <cell r="E11762">
            <v>11761</v>
          </cell>
          <cell r="F11762"/>
          <cell r="G11762"/>
          <cell r="H11762"/>
          <cell r="I11762"/>
          <cell r="J11762"/>
          <cell r="K11762">
            <v>507281</v>
          </cell>
          <cell r="L11762">
            <v>1224399</v>
          </cell>
          <cell r="M11762"/>
          <cell r="N11762"/>
          <cell r="O11762"/>
          <cell r="P11762">
            <v>12320183</v>
          </cell>
          <cell r="Q11762"/>
          <cell r="R11762"/>
          <cell r="S11762"/>
          <cell r="T11762"/>
          <cell r="U11762"/>
          <cell r="V11762"/>
          <cell r="W11762"/>
          <cell r="X11762">
            <v>1046327</v>
          </cell>
          <cell r="Y11762"/>
          <cell r="Z11762"/>
          <cell r="AA11762"/>
          <cell r="AB11762"/>
          <cell r="AC11762"/>
          <cell r="AD11762"/>
          <cell r="AE11762"/>
          <cell r="AF11762"/>
          <cell r="AG11762">
            <v>1030816</v>
          </cell>
          <cell r="AH11762">
            <v>1571985</v>
          </cell>
          <cell r="AI11762">
            <v>2822029</v>
          </cell>
          <cell r="AJ11762"/>
          <cell r="AK11762"/>
          <cell r="AL11762"/>
          <cell r="AM11762"/>
        </row>
        <row r="11763">
          <cell r="E11763">
            <v>11762</v>
          </cell>
          <cell r="F11763">
            <v>2846805</v>
          </cell>
          <cell r="G11763">
            <v>2230569</v>
          </cell>
          <cell r="H11763"/>
          <cell r="I11763">
            <v>11911997</v>
          </cell>
          <cell r="J11763"/>
          <cell r="K11763">
            <v>4292582</v>
          </cell>
          <cell r="L11763">
            <v>2652582</v>
          </cell>
          <cell r="M11763"/>
          <cell r="N11763">
            <v>2672253</v>
          </cell>
          <cell r="O11763">
            <v>1360360</v>
          </cell>
          <cell r="P11763">
            <v>2550869</v>
          </cell>
          <cell r="Q11763">
            <v>3330844</v>
          </cell>
          <cell r="R11763">
            <v>4187260</v>
          </cell>
          <cell r="S11763"/>
          <cell r="T11763"/>
          <cell r="U11763"/>
          <cell r="V11763"/>
          <cell r="W11763">
            <v>2666079</v>
          </cell>
          <cell r="X11763">
            <v>714844</v>
          </cell>
          <cell r="Y11763"/>
          <cell r="Z11763">
            <v>662993</v>
          </cell>
          <cell r="AA11763">
            <v>168476</v>
          </cell>
          <cell r="AB11763">
            <v>184324</v>
          </cell>
          <cell r="AC11763">
            <v>1056492</v>
          </cell>
          <cell r="AD11763">
            <v>3841221</v>
          </cell>
          <cell r="AE11763">
            <v>3163826</v>
          </cell>
          <cell r="AF11763">
            <v>3270513</v>
          </cell>
          <cell r="AG11763">
            <v>4875337</v>
          </cell>
          <cell r="AH11763">
            <v>2784073</v>
          </cell>
          <cell r="AI11763">
            <v>2661886</v>
          </cell>
          <cell r="AJ11763">
            <v>2712376</v>
          </cell>
          <cell r="AK11763"/>
          <cell r="AL11763"/>
          <cell r="AM11763">
            <v>689105</v>
          </cell>
        </row>
        <row r="11764">
          <cell r="E11764">
            <v>11763</v>
          </cell>
          <cell r="F11764">
            <v>7730521</v>
          </cell>
          <cell r="G11764">
            <v>8119788</v>
          </cell>
          <cell r="H11764"/>
          <cell r="I11764">
            <v>16901154</v>
          </cell>
          <cell r="J11764"/>
          <cell r="K11764">
            <v>14353165</v>
          </cell>
          <cell r="L11764">
            <v>14313067</v>
          </cell>
          <cell r="M11764"/>
          <cell r="N11764">
            <v>7235394</v>
          </cell>
          <cell r="O11764">
            <v>10599904</v>
          </cell>
          <cell r="P11764">
            <v>7751945</v>
          </cell>
          <cell r="Q11764">
            <v>14622093</v>
          </cell>
          <cell r="R11764">
            <v>17958151</v>
          </cell>
          <cell r="S11764"/>
          <cell r="T11764"/>
          <cell r="U11764"/>
          <cell r="V11764"/>
          <cell r="W11764">
            <v>5128419</v>
          </cell>
          <cell r="X11764">
            <v>6261594</v>
          </cell>
          <cell r="Y11764"/>
          <cell r="Z11764">
            <v>3621052</v>
          </cell>
          <cell r="AA11764">
            <v>736356</v>
          </cell>
          <cell r="AB11764">
            <v>808503</v>
          </cell>
          <cell r="AC11764">
            <v>3673709</v>
          </cell>
          <cell r="AD11764">
            <v>8175895</v>
          </cell>
          <cell r="AE11764">
            <v>13307926</v>
          </cell>
          <cell r="AF11764">
            <v>10965402</v>
          </cell>
          <cell r="AG11764">
            <v>15120201</v>
          </cell>
          <cell r="AH11764">
            <v>7276409</v>
          </cell>
          <cell r="AI11764">
            <v>11264405</v>
          </cell>
          <cell r="AJ11764">
            <v>7159168</v>
          </cell>
          <cell r="AK11764"/>
          <cell r="AL11764"/>
          <cell r="AM11764"/>
        </row>
        <row r="11765">
          <cell r="E11765">
            <v>11764</v>
          </cell>
          <cell r="F11765">
            <v>1708982</v>
          </cell>
          <cell r="G11765">
            <v>1549720</v>
          </cell>
          <cell r="H11765"/>
          <cell r="I11765">
            <v>3043165</v>
          </cell>
          <cell r="J11765"/>
          <cell r="K11765">
            <v>1866593</v>
          </cell>
          <cell r="L11765">
            <v>2131940</v>
          </cell>
          <cell r="M11765"/>
          <cell r="N11765">
            <v>1257419</v>
          </cell>
          <cell r="O11765">
            <v>747240</v>
          </cell>
          <cell r="P11765">
            <v>1296561</v>
          </cell>
          <cell r="Q11765">
            <v>1408305</v>
          </cell>
          <cell r="R11765">
            <v>3102576</v>
          </cell>
          <cell r="S11765"/>
          <cell r="T11765"/>
          <cell r="U11765"/>
          <cell r="V11765"/>
          <cell r="W11765">
            <v>1754356</v>
          </cell>
          <cell r="X11765">
            <v>1067681</v>
          </cell>
          <cell r="Y11765"/>
          <cell r="Z11765">
            <v>281553</v>
          </cell>
          <cell r="AA11765">
            <v>52550</v>
          </cell>
          <cell r="AB11765">
            <v>95135</v>
          </cell>
          <cell r="AC11765">
            <v>552457</v>
          </cell>
          <cell r="AD11765">
            <v>1426892</v>
          </cell>
          <cell r="AE11765">
            <v>1087571</v>
          </cell>
          <cell r="AF11765">
            <v>1359500</v>
          </cell>
          <cell r="AG11765">
            <v>2394573</v>
          </cell>
          <cell r="AH11765">
            <v>1333793</v>
          </cell>
          <cell r="AI11765">
            <v>2122474</v>
          </cell>
          <cell r="AJ11765">
            <v>1431189</v>
          </cell>
          <cell r="AK11765"/>
          <cell r="AL11765"/>
          <cell r="AM11765"/>
        </row>
        <row r="11766">
          <cell r="E11766">
            <v>11765</v>
          </cell>
          <cell r="F11766">
            <v>12286308</v>
          </cell>
          <cell r="G11766">
            <v>11900077</v>
          </cell>
          <cell r="H11766"/>
          <cell r="I11766">
            <v>31856316</v>
          </cell>
          <cell r="J11766"/>
          <cell r="K11766">
            <v>20512340</v>
          </cell>
          <cell r="L11766">
            <v>19097589</v>
          </cell>
          <cell r="M11766"/>
          <cell r="N11766">
            <v>11165066</v>
          </cell>
          <cell r="O11766">
            <v>12707504</v>
          </cell>
          <cell r="P11766">
            <v>11599375</v>
          </cell>
          <cell r="Q11766">
            <v>19361242</v>
          </cell>
          <cell r="R11766">
            <v>25247987</v>
          </cell>
          <cell r="S11766"/>
          <cell r="T11766"/>
          <cell r="U11766"/>
          <cell r="V11766"/>
          <cell r="W11766">
            <v>9548854</v>
          </cell>
          <cell r="X11766">
            <v>8044119</v>
          </cell>
          <cell r="Y11766"/>
          <cell r="Z11766">
            <v>4565598</v>
          </cell>
          <cell r="AA11766">
            <v>957382</v>
          </cell>
          <cell r="AB11766">
            <v>1087962</v>
          </cell>
          <cell r="AC11766">
            <v>5282658</v>
          </cell>
          <cell r="AD11766">
            <v>13444008</v>
          </cell>
          <cell r="AE11766">
            <v>17559323</v>
          </cell>
          <cell r="AF11766">
            <v>15595415</v>
          </cell>
          <cell r="AG11766">
            <v>22390111</v>
          </cell>
          <cell r="AH11766">
            <v>11394275</v>
          </cell>
          <cell r="AI11766">
            <v>16048765</v>
          </cell>
          <cell r="AJ11766">
            <v>11302733</v>
          </cell>
          <cell r="AK11766"/>
          <cell r="AL11766"/>
          <cell r="AM11766">
            <v>689105</v>
          </cell>
        </row>
        <row r="11767">
          <cell r="E11767">
            <v>11766</v>
          </cell>
          <cell r="F11767">
            <v>3455470</v>
          </cell>
          <cell r="G11767">
            <v>4557536</v>
          </cell>
          <cell r="H11767"/>
          <cell r="I11767">
            <v>8011555</v>
          </cell>
          <cell r="J11767"/>
          <cell r="K11767">
            <v>9837118</v>
          </cell>
          <cell r="L11767">
            <v>9790662</v>
          </cell>
          <cell r="M11767"/>
          <cell r="N11767">
            <v>2984405</v>
          </cell>
          <cell r="O11767">
            <v>5457304</v>
          </cell>
          <cell r="P11767">
            <v>5803601</v>
          </cell>
          <cell r="Q11767">
            <v>5296251</v>
          </cell>
          <cell r="R11767">
            <v>7800775</v>
          </cell>
          <cell r="S11767"/>
          <cell r="T11767"/>
          <cell r="U11767"/>
          <cell r="V11767"/>
          <cell r="W11767">
            <v>6394914</v>
          </cell>
          <cell r="X11767">
            <v>3815796</v>
          </cell>
          <cell r="Y11767"/>
          <cell r="Z11767">
            <v>7114532</v>
          </cell>
          <cell r="AA11767">
            <v>770248</v>
          </cell>
          <cell r="AB11767">
            <v>571957</v>
          </cell>
          <cell r="AC11767">
            <v>2919048</v>
          </cell>
          <cell r="AD11767">
            <v>5465411</v>
          </cell>
          <cell r="AE11767">
            <v>5956389</v>
          </cell>
          <cell r="AF11767">
            <v>6438843</v>
          </cell>
          <cell r="AG11767">
            <v>6133866</v>
          </cell>
          <cell r="AH11767">
            <v>4362813</v>
          </cell>
          <cell r="AI11767">
            <v>4581821</v>
          </cell>
          <cell r="AJ11767">
            <v>6907806</v>
          </cell>
          <cell r="AK11767"/>
          <cell r="AL11767"/>
          <cell r="AM11767">
            <v>7070658</v>
          </cell>
        </row>
        <row r="11768">
          <cell r="E11768">
            <v>11767</v>
          </cell>
          <cell r="F11768">
            <v>3455470</v>
          </cell>
          <cell r="G11768">
            <v>4557536</v>
          </cell>
          <cell r="H11768"/>
          <cell r="I11768">
            <v>8011555</v>
          </cell>
          <cell r="J11768"/>
          <cell r="K11768">
            <v>9837118</v>
          </cell>
          <cell r="L11768">
            <v>9790662</v>
          </cell>
          <cell r="M11768"/>
          <cell r="N11768">
            <v>2984405</v>
          </cell>
          <cell r="O11768">
            <v>5457304</v>
          </cell>
          <cell r="P11768">
            <v>5803601</v>
          </cell>
          <cell r="Q11768">
            <v>5296251</v>
          </cell>
          <cell r="R11768">
            <v>7800775</v>
          </cell>
          <cell r="S11768"/>
          <cell r="T11768"/>
          <cell r="U11768"/>
          <cell r="V11768"/>
          <cell r="W11768">
            <v>6394914</v>
          </cell>
          <cell r="X11768">
            <v>3815796</v>
          </cell>
          <cell r="Y11768"/>
          <cell r="Z11768">
            <v>7114532</v>
          </cell>
          <cell r="AA11768">
            <v>770248</v>
          </cell>
          <cell r="AB11768">
            <v>571957</v>
          </cell>
          <cell r="AC11768">
            <v>2919048</v>
          </cell>
          <cell r="AD11768">
            <v>5465411</v>
          </cell>
          <cell r="AE11768">
            <v>5956389</v>
          </cell>
          <cell r="AF11768">
            <v>6438843</v>
          </cell>
          <cell r="AG11768">
            <v>6133866</v>
          </cell>
          <cell r="AH11768">
            <v>4362813</v>
          </cell>
          <cell r="AI11768">
            <v>4581821</v>
          </cell>
          <cell r="AJ11768">
            <v>6907806</v>
          </cell>
          <cell r="AK11768"/>
          <cell r="AL11768"/>
          <cell r="AM11768">
            <v>7070658</v>
          </cell>
        </row>
        <row r="11769">
          <cell r="E11769">
            <v>11768</v>
          </cell>
          <cell r="F11769">
            <v>42148</v>
          </cell>
          <cell r="G11769">
            <v>322528</v>
          </cell>
          <cell r="H11769"/>
          <cell r="I11769"/>
          <cell r="J11769"/>
          <cell r="K11769">
            <v>809423</v>
          </cell>
          <cell r="L11769">
            <v>823846</v>
          </cell>
          <cell r="M11769"/>
          <cell r="N11769"/>
          <cell r="O11769"/>
          <cell r="P11769"/>
          <cell r="Q11769"/>
          <cell r="R11769"/>
          <cell r="S11769"/>
          <cell r="T11769"/>
          <cell r="U11769"/>
          <cell r="V11769"/>
          <cell r="W11769">
            <v>168619</v>
          </cell>
          <cell r="X11769">
            <v>150107</v>
          </cell>
          <cell r="Y11769"/>
          <cell r="Z11769">
            <v>211819</v>
          </cell>
          <cell r="AA11769"/>
          <cell r="AB11769">
            <v>35337</v>
          </cell>
          <cell r="AC11769">
            <v>71718</v>
          </cell>
          <cell r="AD11769">
            <v>523380</v>
          </cell>
          <cell r="AE11769"/>
          <cell r="AF11769">
            <v>1071486</v>
          </cell>
          <cell r="AG11769">
            <v>1008249</v>
          </cell>
          <cell r="AH11769">
            <v>1084014</v>
          </cell>
          <cell r="AI11769">
            <v>1427422</v>
          </cell>
          <cell r="AJ11769">
            <v>778502</v>
          </cell>
          <cell r="AK11769"/>
          <cell r="AL11769"/>
          <cell r="AM11769">
            <v>207829</v>
          </cell>
        </row>
        <row r="11770">
          <cell r="E11770">
            <v>11769</v>
          </cell>
          <cell r="F11770">
            <v>18089</v>
          </cell>
          <cell r="G11770">
            <v>44746</v>
          </cell>
          <cell r="H11770"/>
          <cell r="I11770"/>
          <cell r="J11770"/>
          <cell r="K11770">
            <v>131875</v>
          </cell>
          <cell r="L11770">
            <v>473493</v>
          </cell>
          <cell r="M11770"/>
          <cell r="N11770"/>
          <cell r="O11770"/>
          <cell r="P11770"/>
          <cell r="Q11770"/>
          <cell r="R11770"/>
          <cell r="S11770"/>
          <cell r="T11770"/>
          <cell r="U11770"/>
          <cell r="V11770"/>
          <cell r="W11770">
            <v>23925</v>
          </cell>
          <cell r="X11770">
            <v>137692</v>
          </cell>
          <cell r="Y11770"/>
          <cell r="Z11770">
            <v>46617</v>
          </cell>
          <cell r="AA11770"/>
          <cell r="AB11770">
            <v>11895</v>
          </cell>
          <cell r="AC11770">
            <v>17850</v>
          </cell>
          <cell r="AD11770">
            <v>156420</v>
          </cell>
          <cell r="AE11770"/>
          <cell r="AF11770">
            <v>34331</v>
          </cell>
          <cell r="AG11770">
            <v>214855</v>
          </cell>
          <cell r="AH11770">
            <v>271404</v>
          </cell>
          <cell r="AI11770">
            <v>465350</v>
          </cell>
          <cell r="AJ11770">
            <v>170131</v>
          </cell>
          <cell r="AK11770"/>
          <cell r="AL11770"/>
          <cell r="AM11770"/>
        </row>
        <row r="11771">
          <cell r="E11771">
            <v>11770</v>
          </cell>
          <cell r="F11771">
            <v>60237</v>
          </cell>
          <cell r="G11771">
            <v>367274</v>
          </cell>
          <cell r="H11771"/>
          <cell r="I11771"/>
          <cell r="J11771"/>
          <cell r="K11771">
            <v>941298</v>
          </cell>
          <cell r="L11771">
            <v>1297339</v>
          </cell>
          <cell r="M11771"/>
          <cell r="N11771"/>
          <cell r="O11771"/>
          <cell r="P11771"/>
          <cell r="Q11771"/>
          <cell r="R11771"/>
          <cell r="S11771"/>
          <cell r="T11771"/>
          <cell r="U11771"/>
          <cell r="V11771"/>
          <cell r="W11771">
            <v>192544</v>
          </cell>
          <cell r="X11771">
            <v>287799</v>
          </cell>
          <cell r="Y11771"/>
          <cell r="Z11771">
            <v>258436</v>
          </cell>
          <cell r="AA11771"/>
          <cell r="AB11771">
            <v>47232</v>
          </cell>
          <cell r="AC11771">
            <v>89568</v>
          </cell>
          <cell r="AD11771">
            <v>679800</v>
          </cell>
          <cell r="AE11771"/>
          <cell r="AF11771">
            <v>1105817</v>
          </cell>
          <cell r="AG11771">
            <v>1223104</v>
          </cell>
          <cell r="AH11771">
            <v>1355418</v>
          </cell>
          <cell r="AI11771">
            <v>1892772</v>
          </cell>
          <cell r="AJ11771">
            <v>948633</v>
          </cell>
          <cell r="AK11771"/>
          <cell r="AL11771"/>
          <cell r="AM11771">
            <v>207829</v>
          </cell>
        </row>
        <row r="11772">
          <cell r="E11772">
            <v>11771</v>
          </cell>
          <cell r="F11772"/>
          <cell r="G11772"/>
          <cell r="H11772"/>
          <cell r="I11772"/>
          <cell r="J11772"/>
          <cell r="K11772"/>
          <cell r="L11772"/>
          <cell r="M11772"/>
          <cell r="N11772"/>
          <cell r="O11772">
            <v>926600</v>
          </cell>
          <cell r="P11772"/>
          <cell r="Q11772"/>
          <cell r="R11772"/>
          <cell r="S11772"/>
          <cell r="T11772"/>
          <cell r="U11772"/>
          <cell r="V11772"/>
          <cell r="W11772"/>
          <cell r="X11772"/>
          <cell r="Y11772"/>
          <cell r="Z11772"/>
          <cell r="AA11772"/>
          <cell r="AB11772"/>
          <cell r="AC11772"/>
          <cell r="AD11772"/>
          <cell r="AE11772"/>
          <cell r="AF11772"/>
          <cell r="AG11772"/>
          <cell r="AH11772"/>
          <cell r="AI11772"/>
          <cell r="AJ11772"/>
          <cell r="AK11772"/>
          <cell r="AL11772"/>
          <cell r="AM11772"/>
        </row>
        <row r="11773">
          <cell r="E11773">
            <v>11772</v>
          </cell>
          <cell r="F11773"/>
          <cell r="G11773"/>
          <cell r="H11773"/>
          <cell r="I11773"/>
          <cell r="J11773"/>
          <cell r="K11773"/>
          <cell r="L11773"/>
          <cell r="M11773"/>
          <cell r="N11773"/>
          <cell r="O11773">
            <v>926600</v>
          </cell>
          <cell r="P11773"/>
          <cell r="Q11773"/>
          <cell r="R11773"/>
          <cell r="S11773"/>
          <cell r="T11773"/>
          <cell r="U11773"/>
          <cell r="V11773"/>
          <cell r="W11773"/>
          <cell r="X11773"/>
          <cell r="Y11773"/>
          <cell r="Z11773"/>
          <cell r="AA11773"/>
          <cell r="AB11773"/>
          <cell r="AC11773"/>
          <cell r="AD11773"/>
          <cell r="AE11773"/>
          <cell r="AF11773"/>
          <cell r="AG11773"/>
          <cell r="AH11773"/>
          <cell r="AI11773"/>
          <cell r="AJ11773"/>
          <cell r="AK11773"/>
          <cell r="AL11773"/>
          <cell r="AM11773"/>
        </row>
        <row r="11774">
          <cell r="E11774">
            <v>11773</v>
          </cell>
          <cell r="F11774">
            <v>105954</v>
          </cell>
          <cell r="G11774">
            <v>180387</v>
          </cell>
          <cell r="H11774">
            <v>1158339</v>
          </cell>
          <cell r="I11774">
            <v>33709</v>
          </cell>
          <cell r="J11774"/>
          <cell r="K11774">
            <v>497041</v>
          </cell>
          <cell r="L11774">
            <v>335386</v>
          </cell>
          <cell r="M11774"/>
          <cell r="N11774">
            <v>276872</v>
          </cell>
          <cell r="O11774">
            <v>188009</v>
          </cell>
          <cell r="P11774">
            <v>369274</v>
          </cell>
          <cell r="Q11774">
            <v>138657</v>
          </cell>
          <cell r="R11774">
            <v>389217</v>
          </cell>
          <cell r="S11774"/>
          <cell r="T11774">
            <v>12477</v>
          </cell>
          <cell r="U11774"/>
          <cell r="V11774"/>
          <cell r="W11774">
            <v>119084</v>
          </cell>
          <cell r="X11774">
            <v>122468</v>
          </cell>
          <cell r="Y11774"/>
          <cell r="Z11774">
            <v>9669</v>
          </cell>
          <cell r="AA11774">
            <v>7200</v>
          </cell>
          <cell r="AB11774">
            <v>4449</v>
          </cell>
          <cell r="AC11774">
            <v>6748</v>
          </cell>
          <cell r="AD11774">
            <v>620892</v>
          </cell>
          <cell r="AE11774">
            <v>7662</v>
          </cell>
          <cell r="AF11774">
            <v>165104</v>
          </cell>
          <cell r="AG11774">
            <v>319702</v>
          </cell>
          <cell r="AH11774">
            <v>89389</v>
          </cell>
          <cell r="AI11774">
            <v>221928</v>
          </cell>
          <cell r="AJ11774">
            <v>113319</v>
          </cell>
          <cell r="AK11774"/>
          <cell r="AL11774"/>
          <cell r="AM11774"/>
        </row>
        <row r="11775">
          <cell r="E11775">
            <v>11774</v>
          </cell>
          <cell r="F11775">
            <v>2701</v>
          </cell>
          <cell r="G11775"/>
          <cell r="H11775">
            <v>38903</v>
          </cell>
          <cell r="I11775"/>
          <cell r="J11775"/>
          <cell r="K11775"/>
          <cell r="L11775"/>
          <cell r="M11775"/>
          <cell r="N11775"/>
          <cell r="O11775"/>
          <cell r="P11775">
            <v>75565</v>
          </cell>
          <cell r="Q11775"/>
          <cell r="R11775"/>
          <cell r="S11775"/>
          <cell r="T11775"/>
          <cell r="U11775"/>
          <cell r="V11775"/>
          <cell r="W11775"/>
          <cell r="X11775"/>
          <cell r="Y11775"/>
          <cell r="Z11775"/>
          <cell r="AA11775"/>
          <cell r="AB11775"/>
          <cell r="AC11775"/>
          <cell r="AD11775"/>
          <cell r="AE11775"/>
          <cell r="AF11775"/>
          <cell r="AG11775">
            <v>156</v>
          </cell>
          <cell r="AH11775"/>
          <cell r="AI11775"/>
          <cell r="AJ11775"/>
          <cell r="AK11775"/>
          <cell r="AL11775"/>
          <cell r="AM11775"/>
        </row>
        <row r="11776">
          <cell r="E11776">
            <v>11775</v>
          </cell>
          <cell r="F11776">
            <v>108655</v>
          </cell>
          <cell r="G11776">
            <v>180387</v>
          </cell>
          <cell r="H11776">
            <v>1197242</v>
          </cell>
          <cell r="I11776">
            <v>33709</v>
          </cell>
          <cell r="J11776"/>
          <cell r="K11776">
            <v>497041</v>
          </cell>
          <cell r="L11776">
            <v>335386</v>
          </cell>
          <cell r="M11776"/>
          <cell r="N11776">
            <v>276872</v>
          </cell>
          <cell r="O11776">
            <v>188009</v>
          </cell>
          <cell r="P11776">
            <v>444839</v>
          </cell>
          <cell r="Q11776">
            <v>138657</v>
          </cell>
          <cell r="R11776">
            <v>389217</v>
          </cell>
          <cell r="S11776"/>
          <cell r="T11776">
            <v>12477</v>
          </cell>
          <cell r="U11776"/>
          <cell r="V11776"/>
          <cell r="W11776">
            <v>119084</v>
          </cell>
          <cell r="X11776">
            <v>122468</v>
          </cell>
          <cell r="Y11776"/>
          <cell r="Z11776">
            <v>9669</v>
          </cell>
          <cell r="AA11776">
            <v>7200</v>
          </cell>
          <cell r="AB11776">
            <v>4449</v>
          </cell>
          <cell r="AC11776">
            <v>6748</v>
          </cell>
          <cell r="AD11776">
            <v>620892</v>
          </cell>
          <cell r="AE11776">
            <v>7662</v>
          </cell>
          <cell r="AF11776">
            <v>165104</v>
          </cell>
          <cell r="AG11776">
            <v>319858</v>
          </cell>
          <cell r="AH11776">
            <v>89389</v>
          </cell>
          <cell r="AI11776">
            <v>221928</v>
          </cell>
          <cell r="AJ11776">
            <v>113319</v>
          </cell>
          <cell r="AK11776"/>
          <cell r="AL11776"/>
          <cell r="AM11776"/>
        </row>
        <row r="11777">
          <cell r="E11777">
            <v>11776</v>
          </cell>
          <cell r="F11777">
            <v>447421</v>
          </cell>
          <cell r="G11777">
            <v>145664</v>
          </cell>
          <cell r="H11777"/>
          <cell r="I11777">
            <v>656491</v>
          </cell>
          <cell r="J11777"/>
          <cell r="K11777">
            <v>1433191</v>
          </cell>
          <cell r="L11777">
            <v>701849</v>
          </cell>
          <cell r="M11777"/>
          <cell r="N11777">
            <v>50147</v>
          </cell>
          <cell r="O11777">
            <v>301348</v>
          </cell>
          <cell r="P11777">
            <v>664560</v>
          </cell>
          <cell r="Q11777">
            <v>54960</v>
          </cell>
          <cell r="R11777">
            <v>499187</v>
          </cell>
          <cell r="S11777"/>
          <cell r="T11777"/>
          <cell r="U11777"/>
          <cell r="V11777"/>
          <cell r="W11777">
            <v>254607</v>
          </cell>
          <cell r="X11777">
            <v>146579</v>
          </cell>
          <cell r="Y11777"/>
          <cell r="Z11777">
            <v>192518</v>
          </cell>
          <cell r="AA11777"/>
          <cell r="AB11777">
            <v>31963</v>
          </cell>
          <cell r="AC11777">
            <v>220429</v>
          </cell>
          <cell r="AD11777">
            <v>469601</v>
          </cell>
          <cell r="AE11777">
            <v>186742</v>
          </cell>
          <cell r="AF11777">
            <v>339951</v>
          </cell>
          <cell r="AG11777">
            <v>703443</v>
          </cell>
          <cell r="AH11777">
            <v>520286</v>
          </cell>
          <cell r="AI11777">
            <v>1402573</v>
          </cell>
          <cell r="AJ11777">
            <v>757829</v>
          </cell>
          <cell r="AK11777"/>
          <cell r="AL11777"/>
          <cell r="AM11777"/>
          <cell r="AN11777"/>
        </row>
        <row r="11778">
          <cell r="E11778">
            <v>11777</v>
          </cell>
          <cell r="F11778"/>
          <cell r="G11778">
            <v>18821</v>
          </cell>
          <cell r="H11778"/>
          <cell r="I11778">
            <v>26804</v>
          </cell>
          <cell r="J11778"/>
          <cell r="K11778">
            <v>7626</v>
          </cell>
          <cell r="L11778">
            <v>848998</v>
          </cell>
          <cell r="M11778"/>
          <cell r="N11778"/>
          <cell r="O11778"/>
          <cell r="P11778">
            <v>59668</v>
          </cell>
          <cell r="Q11778"/>
          <cell r="R11778"/>
          <cell r="S11778"/>
          <cell r="T11778"/>
          <cell r="U11778">
            <v>270098</v>
          </cell>
          <cell r="V11778"/>
          <cell r="W11778">
            <v>52169</v>
          </cell>
          <cell r="X11778">
            <v>143133</v>
          </cell>
          <cell r="Y11778"/>
          <cell r="Z11778">
            <v>24065</v>
          </cell>
          <cell r="AA11778"/>
          <cell r="AB11778">
            <v>5887</v>
          </cell>
          <cell r="AC11778">
            <v>10587</v>
          </cell>
          <cell r="AD11778">
            <v>16747</v>
          </cell>
          <cell r="AE11778"/>
          <cell r="AF11778">
            <v>4713</v>
          </cell>
          <cell r="AG11778">
            <v>93008</v>
          </cell>
          <cell r="AH11778">
            <v>11362</v>
          </cell>
          <cell r="AI11778"/>
          <cell r="AJ11778">
            <v>45108</v>
          </cell>
          <cell r="AK11778"/>
          <cell r="AL11778"/>
          <cell r="AM11778"/>
          <cell r="AN11778"/>
        </row>
        <row r="11779">
          <cell r="E11779">
            <v>11778</v>
          </cell>
          <cell r="F11779">
            <v>447421</v>
          </cell>
          <cell r="G11779">
            <v>164485</v>
          </cell>
          <cell r="H11779"/>
          <cell r="I11779">
            <v>683295</v>
          </cell>
          <cell r="J11779"/>
          <cell r="K11779">
            <v>1440817</v>
          </cell>
          <cell r="L11779">
            <v>1550847</v>
          </cell>
          <cell r="M11779"/>
          <cell r="N11779">
            <v>50147</v>
          </cell>
          <cell r="O11779">
            <v>301348</v>
          </cell>
          <cell r="P11779">
            <v>724228</v>
          </cell>
          <cell r="Q11779">
            <v>54960</v>
          </cell>
          <cell r="R11779">
            <v>499187</v>
          </cell>
          <cell r="S11779"/>
          <cell r="T11779"/>
          <cell r="U11779">
            <v>270098</v>
          </cell>
          <cell r="V11779"/>
          <cell r="W11779">
            <v>306776</v>
          </cell>
          <cell r="X11779">
            <v>289712</v>
          </cell>
          <cell r="Y11779"/>
          <cell r="Z11779">
            <v>216583</v>
          </cell>
          <cell r="AA11779"/>
          <cell r="AB11779">
            <v>37850</v>
          </cell>
          <cell r="AC11779">
            <v>231016</v>
          </cell>
          <cell r="AD11779">
            <v>486348</v>
          </cell>
          <cell r="AE11779">
            <v>186742</v>
          </cell>
          <cell r="AF11779">
            <v>344664</v>
          </cell>
          <cell r="AG11779">
            <v>796451</v>
          </cell>
          <cell r="AH11779">
            <v>531648</v>
          </cell>
          <cell r="AI11779">
            <v>1402573</v>
          </cell>
          <cell r="AJ11779">
            <v>802937</v>
          </cell>
          <cell r="AK11779"/>
          <cell r="AL11779"/>
          <cell r="AM11779"/>
          <cell r="AN11779"/>
        </row>
        <row r="11780">
          <cell r="E11780">
            <v>11779</v>
          </cell>
          <cell r="F11780">
            <v>166614</v>
          </cell>
          <cell r="G11780">
            <v>103951</v>
          </cell>
          <cell r="H11780"/>
          <cell r="I11780">
            <v>199107</v>
          </cell>
          <cell r="J11780"/>
          <cell r="K11780">
            <v>332104</v>
          </cell>
          <cell r="L11780">
            <v>40175</v>
          </cell>
          <cell r="M11780"/>
          <cell r="N11780">
            <v>330215</v>
          </cell>
          <cell r="O11780">
            <v>171033</v>
          </cell>
          <cell r="P11780">
            <v>245473</v>
          </cell>
          <cell r="Q11780">
            <v>133736</v>
          </cell>
          <cell r="R11780">
            <v>152607</v>
          </cell>
          <cell r="S11780"/>
          <cell r="T11780"/>
          <cell r="U11780"/>
          <cell r="V11780"/>
          <cell r="W11780">
            <v>157879</v>
          </cell>
          <cell r="X11780">
            <v>13363</v>
          </cell>
          <cell r="Y11780"/>
          <cell r="Z11780">
            <v>26615</v>
          </cell>
          <cell r="AA11780">
            <v>16083</v>
          </cell>
          <cell r="AB11780">
            <v>5684</v>
          </cell>
          <cell r="AC11780">
            <v>327469</v>
          </cell>
          <cell r="AD11780">
            <v>180754</v>
          </cell>
          <cell r="AE11780">
            <v>323142</v>
          </cell>
          <cell r="AF11780">
            <v>189100</v>
          </cell>
          <cell r="AG11780">
            <v>200015</v>
          </cell>
          <cell r="AH11780"/>
          <cell r="AI11780">
            <v>59487</v>
          </cell>
          <cell r="AJ11780">
            <v>60836</v>
          </cell>
          <cell r="AK11780"/>
          <cell r="AL11780"/>
          <cell r="AM11780">
            <v>47275</v>
          </cell>
          <cell r="AN11780">
            <v>40487</v>
          </cell>
        </row>
        <row r="11781">
          <cell r="E11781">
            <v>11780</v>
          </cell>
          <cell r="F11781">
            <v>7185415</v>
          </cell>
          <cell r="G11781">
            <v>6548197</v>
          </cell>
          <cell r="H11781"/>
          <cell r="I11781">
            <v>12231905</v>
          </cell>
          <cell r="J11781"/>
          <cell r="K11781">
            <v>19620830</v>
          </cell>
          <cell r="L11781">
            <v>18962382</v>
          </cell>
          <cell r="M11781"/>
          <cell r="N11781">
            <v>20034490</v>
          </cell>
          <cell r="O11781">
            <v>24844611</v>
          </cell>
          <cell r="P11781">
            <v>15384539</v>
          </cell>
          <cell r="Q11781">
            <v>24985079</v>
          </cell>
          <cell r="R11781">
            <v>34102905</v>
          </cell>
          <cell r="S11781"/>
          <cell r="T11781"/>
          <cell r="U11781"/>
          <cell r="V11781"/>
          <cell r="W11781">
            <v>12136831</v>
          </cell>
          <cell r="X11781">
            <v>7907904</v>
          </cell>
          <cell r="Y11781"/>
          <cell r="Z11781">
            <v>6180788</v>
          </cell>
          <cell r="AA11781">
            <v>827509</v>
          </cell>
          <cell r="AB11781">
            <v>1619261</v>
          </cell>
          <cell r="AC11781">
            <v>7650192</v>
          </cell>
          <cell r="AD11781">
            <v>16693345</v>
          </cell>
          <cell r="AE11781">
            <v>17134480</v>
          </cell>
          <cell r="AF11781">
            <v>24848789</v>
          </cell>
          <cell r="AG11781">
            <v>18997755</v>
          </cell>
          <cell r="AH11781">
            <v>10332427</v>
          </cell>
          <cell r="AI11781">
            <v>16953095</v>
          </cell>
          <cell r="AJ11781">
            <v>31035476</v>
          </cell>
          <cell r="AK11781"/>
          <cell r="AL11781"/>
          <cell r="AM11781">
            <v>236375</v>
          </cell>
          <cell r="AN11781">
            <v>2612414</v>
          </cell>
        </row>
        <row r="11782">
          <cell r="E11782">
            <v>11781</v>
          </cell>
          <cell r="F11782">
            <v>7162933</v>
          </cell>
          <cell r="G11782">
            <v>5939503</v>
          </cell>
          <cell r="H11782"/>
          <cell r="I11782">
            <v>29175147</v>
          </cell>
          <cell r="J11782"/>
          <cell r="K11782">
            <v>10827260</v>
          </cell>
          <cell r="L11782">
            <v>6141429</v>
          </cell>
          <cell r="M11782"/>
          <cell r="N11782">
            <v>5512931</v>
          </cell>
          <cell r="O11782">
            <v>4510062</v>
          </cell>
          <cell r="P11782">
            <v>2644175</v>
          </cell>
          <cell r="Q11782">
            <v>6502595</v>
          </cell>
          <cell r="R11782">
            <v>11745973</v>
          </cell>
          <cell r="S11782"/>
          <cell r="T11782"/>
          <cell r="U11782"/>
          <cell r="V11782"/>
          <cell r="W11782">
            <v>6859059</v>
          </cell>
          <cell r="X11782">
            <v>2998936</v>
          </cell>
          <cell r="Y11782"/>
          <cell r="Z11782">
            <v>3304336</v>
          </cell>
          <cell r="AA11782">
            <v>188742</v>
          </cell>
          <cell r="AB11782">
            <v>269135</v>
          </cell>
          <cell r="AC11782">
            <v>3613991</v>
          </cell>
          <cell r="AD11782">
            <v>2858859</v>
          </cell>
          <cell r="AE11782">
            <v>2825639</v>
          </cell>
          <cell r="AF11782">
            <v>3844475</v>
          </cell>
          <cell r="AG11782">
            <v>9635190</v>
          </cell>
          <cell r="AH11782">
            <v>7128754</v>
          </cell>
          <cell r="AI11782">
            <v>9477132</v>
          </cell>
          <cell r="AJ11782">
            <v>6355967</v>
          </cell>
          <cell r="AK11782"/>
          <cell r="AL11782"/>
          <cell r="AM11782">
            <v>47275</v>
          </cell>
          <cell r="AN11782">
            <v>611073</v>
          </cell>
        </row>
        <row r="11783">
          <cell r="E11783">
            <v>11782</v>
          </cell>
          <cell r="F11783">
            <v>14514962</v>
          </cell>
          <cell r="G11783">
            <v>12591651</v>
          </cell>
          <cell r="H11783"/>
          <cell r="I11783">
            <v>41606159</v>
          </cell>
          <cell r="J11783"/>
          <cell r="K11783">
            <v>30780194</v>
          </cell>
          <cell r="L11783">
            <v>25143986</v>
          </cell>
          <cell r="M11783"/>
          <cell r="N11783">
            <v>25877636</v>
          </cell>
          <cell r="O11783">
            <v>29525706</v>
          </cell>
          <cell r="P11783">
            <v>18274187</v>
          </cell>
          <cell r="Q11783">
            <v>31621410</v>
          </cell>
          <cell r="R11783">
            <v>46001485</v>
          </cell>
          <cell r="S11783"/>
          <cell r="T11783"/>
          <cell r="U11783"/>
          <cell r="V11783"/>
          <cell r="W11783">
            <v>19153769</v>
          </cell>
          <cell r="X11783">
            <v>10920203</v>
          </cell>
          <cell r="Y11783"/>
          <cell r="Z11783">
            <v>9511739</v>
          </cell>
          <cell r="AA11783">
            <v>1032334</v>
          </cell>
          <cell r="AB11783">
            <v>1894080</v>
          </cell>
          <cell r="AC11783">
            <v>11591652</v>
          </cell>
          <cell r="AD11783">
            <v>19732958</v>
          </cell>
          <cell r="AE11783">
            <v>20283261</v>
          </cell>
          <cell r="AF11783">
            <v>28882364</v>
          </cell>
          <cell r="AG11783">
            <v>28832960</v>
          </cell>
          <cell r="AH11783">
            <v>17461181</v>
          </cell>
          <cell r="AI11783">
            <v>26489714</v>
          </cell>
          <cell r="AJ11783">
            <v>37452279</v>
          </cell>
          <cell r="AK11783"/>
          <cell r="AL11783"/>
          <cell r="AM11783">
            <v>330925</v>
          </cell>
          <cell r="AN11783">
            <v>3263974</v>
          </cell>
        </row>
        <row r="11784">
          <cell r="E11784">
            <v>11783</v>
          </cell>
          <cell r="F11784">
            <v>724486</v>
          </cell>
          <cell r="G11784">
            <v>317666</v>
          </cell>
          <cell r="H11784"/>
          <cell r="I11784">
            <v>237375</v>
          </cell>
          <cell r="J11784"/>
          <cell r="K11784">
            <v>521775</v>
          </cell>
          <cell r="L11784">
            <v>258326</v>
          </cell>
          <cell r="M11784"/>
          <cell r="N11784">
            <v>34461</v>
          </cell>
          <cell r="O11784">
            <v>51682</v>
          </cell>
          <cell r="P11784">
            <v>60775</v>
          </cell>
          <cell r="Q11784">
            <v>122082</v>
          </cell>
          <cell r="R11784">
            <v>6714</v>
          </cell>
          <cell r="S11784"/>
          <cell r="T11784"/>
          <cell r="U11784"/>
          <cell r="V11784"/>
          <cell r="W11784">
            <v>80831</v>
          </cell>
          <cell r="X11784">
            <v>63575</v>
          </cell>
          <cell r="Y11784"/>
          <cell r="Z11784">
            <v>56936</v>
          </cell>
          <cell r="AA11784">
            <v>16108</v>
          </cell>
          <cell r="AB11784">
            <v>9039</v>
          </cell>
          <cell r="AC11784">
            <v>108296</v>
          </cell>
          <cell r="AD11784">
            <v>669054</v>
          </cell>
          <cell r="AE11784">
            <v>23273</v>
          </cell>
          <cell r="AF11784">
            <v>61740</v>
          </cell>
          <cell r="AG11784">
            <v>259840</v>
          </cell>
          <cell r="AH11784">
            <v>121013</v>
          </cell>
          <cell r="AI11784">
            <v>207144</v>
          </cell>
          <cell r="AJ11784">
            <v>40451</v>
          </cell>
          <cell r="AK11784"/>
          <cell r="AL11784"/>
          <cell r="AM11784"/>
          <cell r="AN11784"/>
        </row>
        <row r="11785">
          <cell r="E11785">
            <v>11784</v>
          </cell>
          <cell r="F11785">
            <v>6645721</v>
          </cell>
          <cell r="G11785">
            <v>6084160</v>
          </cell>
          <cell r="H11785"/>
          <cell r="I11785">
            <v>16285490</v>
          </cell>
          <cell r="J11785"/>
          <cell r="K11785">
            <v>12200741</v>
          </cell>
          <cell r="L11785">
            <v>10888244</v>
          </cell>
          <cell r="M11785"/>
          <cell r="N11785">
            <v>4975680</v>
          </cell>
          <cell r="O11785">
            <v>6618714</v>
          </cell>
          <cell r="P11785">
            <v>4490466</v>
          </cell>
          <cell r="Q11785">
            <v>8598943</v>
          </cell>
          <cell r="R11785">
            <v>8735393</v>
          </cell>
          <cell r="S11785"/>
          <cell r="T11785"/>
          <cell r="U11785"/>
          <cell r="V11785"/>
          <cell r="W11785">
            <v>4973938</v>
          </cell>
          <cell r="X11785">
            <v>3847253</v>
          </cell>
          <cell r="Y11785"/>
          <cell r="Z11785">
            <v>3719544</v>
          </cell>
          <cell r="AA11785">
            <v>237318</v>
          </cell>
          <cell r="AB11785">
            <v>257888</v>
          </cell>
          <cell r="AC11785">
            <v>1523455</v>
          </cell>
          <cell r="AD11785">
            <v>8329232</v>
          </cell>
          <cell r="AE11785">
            <v>9506397</v>
          </cell>
          <cell r="AF11785">
            <v>7918327</v>
          </cell>
          <cell r="AG11785">
            <v>9780209</v>
          </cell>
          <cell r="AH11785">
            <v>4805944</v>
          </cell>
          <cell r="AI11785">
            <v>8969484</v>
          </cell>
          <cell r="AJ11785">
            <v>4058109</v>
          </cell>
          <cell r="AK11785"/>
          <cell r="AL11785"/>
          <cell r="AM11785"/>
          <cell r="AN11785"/>
        </row>
        <row r="11786">
          <cell r="E11786">
            <v>11785</v>
          </cell>
          <cell r="F11786">
            <v>1404672</v>
          </cell>
          <cell r="G11786">
            <v>1962501</v>
          </cell>
          <cell r="H11786"/>
          <cell r="I11786">
            <v>3647773</v>
          </cell>
          <cell r="J11786"/>
          <cell r="K11786">
            <v>651924</v>
          </cell>
          <cell r="L11786">
            <v>2802659</v>
          </cell>
          <cell r="M11786"/>
          <cell r="N11786">
            <v>665004</v>
          </cell>
          <cell r="O11786">
            <v>691660</v>
          </cell>
          <cell r="P11786">
            <v>405479</v>
          </cell>
          <cell r="Q11786">
            <v>775714</v>
          </cell>
          <cell r="R11786">
            <v>2000882</v>
          </cell>
          <cell r="S11786"/>
          <cell r="T11786"/>
          <cell r="U11786"/>
          <cell r="V11786"/>
          <cell r="W11786">
            <v>1499073</v>
          </cell>
          <cell r="X11786">
            <v>1376338</v>
          </cell>
          <cell r="Y11786"/>
          <cell r="Z11786">
            <v>157509</v>
          </cell>
          <cell r="AA11786">
            <v>61826</v>
          </cell>
          <cell r="AB11786">
            <v>73894</v>
          </cell>
          <cell r="AC11786">
            <v>269598</v>
          </cell>
          <cell r="AD11786">
            <v>2346602</v>
          </cell>
          <cell r="AE11786">
            <v>1309472</v>
          </cell>
          <cell r="AF11786">
            <v>713499</v>
          </cell>
          <cell r="AG11786">
            <v>1770669</v>
          </cell>
          <cell r="AH11786">
            <v>1104850</v>
          </cell>
          <cell r="AI11786">
            <v>1901717</v>
          </cell>
          <cell r="AJ11786">
            <v>650266</v>
          </cell>
          <cell r="AK11786"/>
          <cell r="AL11786"/>
          <cell r="AM11786"/>
          <cell r="AN11786"/>
        </row>
        <row r="11787">
          <cell r="E11787">
            <v>11786</v>
          </cell>
          <cell r="F11787">
            <v>8774879</v>
          </cell>
          <cell r="G11787">
            <v>8364327</v>
          </cell>
          <cell r="H11787"/>
          <cell r="I11787">
            <v>20170638</v>
          </cell>
          <cell r="J11787"/>
          <cell r="K11787">
            <v>13374440</v>
          </cell>
          <cell r="L11787">
            <v>13949229</v>
          </cell>
          <cell r="M11787"/>
          <cell r="N11787">
            <v>5675145</v>
          </cell>
          <cell r="O11787">
            <v>7362056</v>
          </cell>
          <cell r="P11787">
            <v>4956720</v>
          </cell>
          <cell r="Q11787">
            <v>9496739</v>
          </cell>
          <cell r="R11787">
            <v>10742989</v>
          </cell>
          <cell r="S11787"/>
          <cell r="T11787"/>
          <cell r="U11787"/>
          <cell r="V11787"/>
          <cell r="W11787">
            <v>6553842</v>
          </cell>
          <cell r="X11787">
            <v>5287166</v>
          </cell>
          <cell r="Y11787"/>
          <cell r="Z11787">
            <v>3933989</v>
          </cell>
          <cell r="AA11787">
            <v>315252</v>
          </cell>
          <cell r="AB11787">
            <v>340821</v>
          </cell>
          <cell r="AC11787">
            <v>1901349</v>
          </cell>
          <cell r="AD11787">
            <v>11344888</v>
          </cell>
          <cell r="AE11787">
            <v>10839142</v>
          </cell>
          <cell r="AF11787">
            <v>8693566</v>
          </cell>
          <cell r="AG11787">
            <v>11810718</v>
          </cell>
          <cell r="AH11787">
            <v>6031807</v>
          </cell>
          <cell r="AI11787">
            <v>11078345</v>
          </cell>
          <cell r="AJ11787">
            <v>4748826</v>
          </cell>
          <cell r="AK11787"/>
          <cell r="AL11787"/>
          <cell r="AM11787"/>
          <cell r="AN11787"/>
        </row>
        <row r="11788">
          <cell r="E11788">
            <v>11787</v>
          </cell>
          <cell r="F11788"/>
          <cell r="G11788">
            <v>171107</v>
          </cell>
          <cell r="H11788"/>
          <cell r="I11788"/>
          <cell r="J11788"/>
          <cell r="K11788">
            <v>77510</v>
          </cell>
          <cell r="L11788">
            <v>15402</v>
          </cell>
          <cell r="M11788"/>
          <cell r="N11788"/>
          <cell r="O11788"/>
          <cell r="P11788"/>
          <cell r="Q11788"/>
          <cell r="R11788"/>
          <cell r="S11788"/>
          <cell r="T11788"/>
          <cell r="U11788"/>
          <cell r="V11788"/>
          <cell r="W11788"/>
          <cell r="X11788">
            <v>598</v>
          </cell>
          <cell r="Y11788"/>
          <cell r="Z11788">
            <v>99770</v>
          </cell>
          <cell r="AA11788"/>
          <cell r="AB11788"/>
          <cell r="AC11788"/>
          <cell r="AD11788">
            <v>83865</v>
          </cell>
          <cell r="AE11788">
            <v>141881</v>
          </cell>
          <cell r="AF11788"/>
          <cell r="AG11788">
            <v>19058</v>
          </cell>
          <cell r="AH11788"/>
          <cell r="AI11788"/>
          <cell r="AJ11788"/>
          <cell r="AK11788"/>
          <cell r="AL11788"/>
          <cell r="AM11788"/>
          <cell r="AN11788"/>
        </row>
        <row r="11789">
          <cell r="E11789">
            <v>11788</v>
          </cell>
          <cell r="F11789"/>
          <cell r="G11789">
            <v>14422</v>
          </cell>
          <cell r="H11789"/>
          <cell r="I11789">
            <v>9519</v>
          </cell>
          <cell r="J11789"/>
          <cell r="K11789">
            <v>361537</v>
          </cell>
          <cell r="L11789"/>
          <cell r="M11789"/>
          <cell r="N11789"/>
          <cell r="O11789"/>
          <cell r="P11789">
            <v>342034</v>
          </cell>
          <cell r="Q11789">
            <v>127283</v>
          </cell>
          <cell r="R11789">
            <v>55743</v>
          </cell>
          <cell r="S11789"/>
          <cell r="T11789"/>
          <cell r="U11789"/>
          <cell r="V11789"/>
          <cell r="W11789">
            <v>2983</v>
          </cell>
          <cell r="X11789"/>
          <cell r="Y11789"/>
          <cell r="Z11789"/>
          <cell r="AA11789"/>
          <cell r="AB11789"/>
          <cell r="AC11789"/>
          <cell r="AD11789">
            <v>314</v>
          </cell>
          <cell r="AE11789">
            <v>180660</v>
          </cell>
          <cell r="AF11789"/>
          <cell r="AG11789">
            <v>37729</v>
          </cell>
          <cell r="AH11789"/>
          <cell r="AI11789">
            <v>114628</v>
          </cell>
          <cell r="AJ11789">
            <v>112352</v>
          </cell>
          <cell r="AK11789"/>
          <cell r="AL11789"/>
          <cell r="AM11789"/>
          <cell r="AN11789"/>
        </row>
        <row r="11790">
          <cell r="E11790">
            <v>11789</v>
          </cell>
          <cell r="F11790"/>
          <cell r="G11790"/>
          <cell r="H11790"/>
          <cell r="I11790"/>
          <cell r="J11790"/>
          <cell r="K11790"/>
          <cell r="L11790"/>
          <cell r="M11790"/>
          <cell r="N11790"/>
          <cell r="O11790"/>
          <cell r="P11790">
            <v>906587</v>
          </cell>
          <cell r="Q11790"/>
          <cell r="R11790"/>
          <cell r="S11790"/>
          <cell r="T11790"/>
          <cell r="U11790"/>
          <cell r="V11790"/>
          <cell r="W11790"/>
          <cell r="X11790"/>
          <cell r="Y11790"/>
          <cell r="Z11790"/>
          <cell r="AA11790"/>
          <cell r="AB11790"/>
          <cell r="AC11790"/>
          <cell r="AD11790"/>
          <cell r="AE11790">
            <v>564269</v>
          </cell>
          <cell r="AF11790"/>
          <cell r="AG11790">
            <v>27576</v>
          </cell>
          <cell r="AH11790"/>
          <cell r="AI11790"/>
          <cell r="AJ11790"/>
          <cell r="AK11790"/>
          <cell r="AL11790"/>
          <cell r="AM11790"/>
          <cell r="AN11790"/>
        </row>
        <row r="11791">
          <cell r="E11791">
            <v>11790</v>
          </cell>
          <cell r="F11791"/>
          <cell r="G11791">
            <v>185529</v>
          </cell>
          <cell r="H11791"/>
          <cell r="I11791">
            <v>9519</v>
          </cell>
          <cell r="J11791"/>
          <cell r="K11791">
            <v>439047</v>
          </cell>
          <cell r="L11791">
            <v>15402</v>
          </cell>
          <cell r="M11791"/>
          <cell r="N11791"/>
          <cell r="O11791"/>
          <cell r="P11791">
            <v>1248621</v>
          </cell>
          <cell r="Q11791">
            <v>127283</v>
          </cell>
          <cell r="R11791">
            <v>55743</v>
          </cell>
          <cell r="S11791"/>
          <cell r="T11791"/>
          <cell r="U11791"/>
          <cell r="V11791"/>
          <cell r="W11791">
            <v>2983</v>
          </cell>
          <cell r="X11791">
            <v>598</v>
          </cell>
          <cell r="Y11791"/>
          <cell r="Z11791">
            <v>99770</v>
          </cell>
          <cell r="AA11791"/>
          <cell r="AB11791"/>
          <cell r="AC11791"/>
          <cell r="AD11791">
            <v>84179</v>
          </cell>
          <cell r="AE11791">
            <v>886810</v>
          </cell>
          <cell r="AF11791"/>
          <cell r="AG11791">
            <v>84363</v>
          </cell>
          <cell r="AH11791"/>
          <cell r="AI11791">
            <v>114628</v>
          </cell>
          <cell r="AJ11791">
            <v>112352</v>
          </cell>
          <cell r="AK11791"/>
          <cell r="AL11791"/>
          <cell r="AM11791"/>
          <cell r="AN11791"/>
        </row>
        <row r="11792">
          <cell r="E11792">
            <v>11791</v>
          </cell>
          <cell r="F11792">
            <v>143227</v>
          </cell>
          <cell r="G11792">
            <v>214338</v>
          </cell>
          <cell r="H11792"/>
          <cell r="I11792">
            <v>1767122</v>
          </cell>
          <cell r="J11792"/>
          <cell r="K11792">
            <v>469102</v>
          </cell>
          <cell r="L11792">
            <v>788423</v>
          </cell>
          <cell r="M11792"/>
          <cell r="N11792">
            <v>671857</v>
          </cell>
          <cell r="O11792">
            <v>1066410</v>
          </cell>
          <cell r="P11792">
            <v>1855410</v>
          </cell>
          <cell r="Q11792">
            <v>4472846</v>
          </cell>
          <cell r="R11792">
            <v>1363427</v>
          </cell>
          <cell r="S11792"/>
          <cell r="T11792">
            <v>23296</v>
          </cell>
          <cell r="U11792"/>
          <cell r="V11792"/>
          <cell r="W11792">
            <v>592736</v>
          </cell>
          <cell r="X11792">
            <v>1014482</v>
          </cell>
          <cell r="Y11792"/>
          <cell r="Z11792"/>
          <cell r="AA11792">
            <v>10727</v>
          </cell>
          <cell r="AB11792">
            <v>74075</v>
          </cell>
          <cell r="AC11792">
            <v>291560</v>
          </cell>
          <cell r="AD11792">
            <v>1913460</v>
          </cell>
          <cell r="AE11792">
            <v>1116504</v>
          </cell>
          <cell r="AF11792">
            <v>846730</v>
          </cell>
          <cell r="AG11792">
            <v>226980</v>
          </cell>
          <cell r="AH11792">
            <v>1477091</v>
          </cell>
          <cell r="AI11792">
            <v>872686</v>
          </cell>
          <cell r="AJ11792">
            <v>259153</v>
          </cell>
          <cell r="AK11792"/>
          <cell r="AL11792"/>
          <cell r="AM11792"/>
          <cell r="AN11792"/>
        </row>
        <row r="11793">
          <cell r="E11793">
            <v>11792</v>
          </cell>
          <cell r="F11793"/>
          <cell r="G11793">
            <v>398931</v>
          </cell>
          <cell r="H11793"/>
          <cell r="I11793"/>
          <cell r="J11793"/>
          <cell r="K11793">
            <v>679251</v>
          </cell>
          <cell r="L11793"/>
          <cell r="M11793"/>
          <cell r="N11793"/>
          <cell r="O11793"/>
          <cell r="P11793">
            <v>585580</v>
          </cell>
          <cell r="Q11793"/>
          <cell r="R11793"/>
          <cell r="S11793"/>
          <cell r="T11793"/>
          <cell r="U11793"/>
          <cell r="V11793"/>
          <cell r="W11793"/>
          <cell r="X11793"/>
          <cell r="Y11793"/>
          <cell r="Z11793">
            <v>231148</v>
          </cell>
          <cell r="AA11793"/>
          <cell r="AB11793"/>
          <cell r="AC11793"/>
          <cell r="AD11793"/>
          <cell r="AE11793"/>
          <cell r="AF11793"/>
          <cell r="AG11793">
            <v>555708</v>
          </cell>
          <cell r="AH11793"/>
          <cell r="AI11793"/>
          <cell r="AJ11793">
            <v>27902</v>
          </cell>
          <cell r="AK11793"/>
          <cell r="AL11793"/>
          <cell r="AM11793"/>
          <cell r="AN11793"/>
        </row>
        <row r="11794">
          <cell r="E11794">
            <v>11793</v>
          </cell>
          <cell r="F11794"/>
          <cell r="G11794"/>
          <cell r="H11794"/>
          <cell r="I11794"/>
          <cell r="J11794"/>
          <cell r="K11794"/>
          <cell r="L11794">
            <v>69266</v>
          </cell>
          <cell r="M11794"/>
          <cell r="N11794"/>
          <cell r="O11794"/>
          <cell r="P11794">
            <v>1537899</v>
          </cell>
          <cell r="Q11794">
            <v>6312</v>
          </cell>
          <cell r="R11794"/>
          <cell r="S11794"/>
          <cell r="T11794"/>
          <cell r="U11794"/>
          <cell r="V11794"/>
          <cell r="W11794"/>
          <cell r="X11794">
            <v>81157</v>
          </cell>
          <cell r="Y11794"/>
          <cell r="Z11794"/>
          <cell r="AA11794"/>
          <cell r="AB11794"/>
          <cell r="AC11794"/>
          <cell r="AD11794"/>
          <cell r="AE11794">
            <v>1046106</v>
          </cell>
          <cell r="AF11794"/>
          <cell r="AG11794">
            <v>57147</v>
          </cell>
          <cell r="AH11794">
            <v>132429</v>
          </cell>
          <cell r="AI11794"/>
          <cell r="AJ11794"/>
          <cell r="AK11794"/>
          <cell r="AL11794"/>
          <cell r="AM11794"/>
          <cell r="AN11794"/>
        </row>
        <row r="11795">
          <cell r="E11795">
            <v>11794</v>
          </cell>
          <cell r="F11795">
            <v>143227</v>
          </cell>
          <cell r="G11795">
            <v>613269</v>
          </cell>
          <cell r="H11795"/>
          <cell r="I11795">
            <v>1767122</v>
          </cell>
          <cell r="J11795"/>
          <cell r="K11795">
            <v>1148353</v>
          </cell>
          <cell r="L11795">
            <v>857689</v>
          </cell>
          <cell r="M11795"/>
          <cell r="N11795">
            <v>671857</v>
          </cell>
          <cell r="O11795">
            <v>1066410</v>
          </cell>
          <cell r="P11795">
            <v>3978889</v>
          </cell>
          <cell r="Q11795">
            <v>4479158</v>
          </cell>
          <cell r="R11795">
            <v>1363427</v>
          </cell>
          <cell r="S11795"/>
          <cell r="T11795">
            <v>23296</v>
          </cell>
          <cell r="U11795"/>
          <cell r="V11795"/>
          <cell r="W11795">
            <v>592736</v>
          </cell>
          <cell r="X11795">
            <v>1095639</v>
          </cell>
          <cell r="Y11795"/>
          <cell r="Z11795">
            <v>231148</v>
          </cell>
          <cell r="AA11795">
            <v>10727</v>
          </cell>
          <cell r="AB11795">
            <v>74075</v>
          </cell>
          <cell r="AC11795">
            <v>291560</v>
          </cell>
          <cell r="AD11795">
            <v>1913460</v>
          </cell>
          <cell r="AE11795">
            <v>2162610</v>
          </cell>
          <cell r="AF11795">
            <v>846730</v>
          </cell>
          <cell r="AG11795">
            <v>839835</v>
          </cell>
          <cell r="AH11795">
            <v>1609520</v>
          </cell>
          <cell r="AI11795">
            <v>872686</v>
          </cell>
          <cell r="AJ11795">
            <v>287055</v>
          </cell>
          <cell r="AK11795"/>
          <cell r="AL11795"/>
          <cell r="AM11795"/>
          <cell r="AN11795"/>
        </row>
        <row r="11796">
          <cell r="E11796">
            <v>11795</v>
          </cell>
          <cell r="F11796"/>
          <cell r="G11796"/>
          <cell r="H11796"/>
          <cell r="I11796"/>
          <cell r="J11796"/>
          <cell r="K11796"/>
          <cell r="L11796"/>
          <cell r="M11796"/>
          <cell r="N11796"/>
          <cell r="O11796"/>
          <cell r="P11796"/>
          <cell r="Q11796">
            <v>7768</v>
          </cell>
          <cell r="R11796"/>
          <cell r="S11796"/>
          <cell r="T11796"/>
          <cell r="U11796"/>
          <cell r="V11796"/>
          <cell r="W11796"/>
          <cell r="X11796"/>
          <cell r="Y11796"/>
          <cell r="Z11796">
            <v>105375</v>
          </cell>
          <cell r="AA11796"/>
          <cell r="AB11796"/>
          <cell r="AC11796"/>
          <cell r="AD11796"/>
          <cell r="AE11796"/>
          <cell r="AF11796"/>
          <cell r="AG11796"/>
          <cell r="AH11796"/>
          <cell r="AI11796"/>
          <cell r="AJ11796"/>
          <cell r="AK11796"/>
          <cell r="AL11796"/>
          <cell r="AM11796"/>
          <cell r="AN11796"/>
        </row>
        <row r="11797">
          <cell r="E11797">
            <v>11796</v>
          </cell>
          <cell r="F11797"/>
          <cell r="G11797"/>
          <cell r="H11797"/>
          <cell r="I11797"/>
          <cell r="J11797"/>
          <cell r="K11797"/>
          <cell r="L11797"/>
          <cell r="M11797"/>
          <cell r="N11797"/>
          <cell r="O11797"/>
          <cell r="P11797"/>
          <cell r="Q11797">
            <v>192638</v>
          </cell>
          <cell r="R11797"/>
          <cell r="S11797"/>
          <cell r="T11797"/>
          <cell r="U11797"/>
          <cell r="V11797"/>
          <cell r="W11797"/>
          <cell r="X11797"/>
          <cell r="Y11797"/>
          <cell r="Z11797"/>
          <cell r="AA11797"/>
          <cell r="AB11797"/>
          <cell r="AC11797"/>
          <cell r="AD11797"/>
          <cell r="AE11797"/>
          <cell r="AF11797"/>
          <cell r="AG11797"/>
          <cell r="AH11797"/>
          <cell r="AI11797"/>
          <cell r="AJ11797"/>
          <cell r="AK11797"/>
          <cell r="AL11797"/>
          <cell r="AM11797"/>
          <cell r="AN11797"/>
        </row>
        <row r="11798">
          <cell r="E11798">
            <v>11797</v>
          </cell>
          <cell r="F11798"/>
          <cell r="G11798"/>
          <cell r="H11798"/>
          <cell r="I11798"/>
          <cell r="J11798"/>
          <cell r="K11798"/>
          <cell r="L11798"/>
          <cell r="M11798"/>
          <cell r="N11798"/>
          <cell r="O11798"/>
          <cell r="P11798"/>
          <cell r="Q11798">
            <v>200406</v>
          </cell>
          <cell r="R11798"/>
          <cell r="S11798"/>
          <cell r="T11798"/>
          <cell r="U11798"/>
          <cell r="V11798"/>
          <cell r="W11798"/>
          <cell r="X11798"/>
          <cell r="Y11798"/>
          <cell r="Z11798">
            <v>105375</v>
          </cell>
          <cell r="AA11798"/>
          <cell r="AB11798"/>
          <cell r="AC11798"/>
          <cell r="AD11798"/>
          <cell r="AE11798"/>
          <cell r="AF11798"/>
          <cell r="AG11798"/>
          <cell r="AH11798"/>
          <cell r="AI11798"/>
          <cell r="AJ11798"/>
          <cell r="AK11798"/>
          <cell r="AL11798"/>
          <cell r="AM11798"/>
          <cell r="AN11798"/>
        </row>
        <row r="11799">
          <cell r="E11799">
            <v>11798</v>
          </cell>
          <cell r="F11799">
            <v>1375519</v>
          </cell>
          <cell r="G11799">
            <v>2693506</v>
          </cell>
          <cell r="H11799">
            <v>1457411</v>
          </cell>
          <cell r="I11799">
            <v>2905640</v>
          </cell>
          <cell r="J11799"/>
          <cell r="K11799">
            <v>4549619</v>
          </cell>
          <cell r="L11799">
            <v>3090419</v>
          </cell>
          <cell r="M11799">
            <v>2303543</v>
          </cell>
          <cell r="N11799">
            <v>913414</v>
          </cell>
          <cell r="O11799">
            <v>767983</v>
          </cell>
          <cell r="P11799">
            <v>611437</v>
          </cell>
          <cell r="Q11799">
            <v>1950732</v>
          </cell>
          <cell r="R11799">
            <v>2368023</v>
          </cell>
          <cell r="S11799"/>
          <cell r="T11799">
            <v>2955243</v>
          </cell>
          <cell r="U11799">
            <v>240613</v>
          </cell>
          <cell r="V11799"/>
          <cell r="W11799">
            <v>2092841</v>
          </cell>
          <cell r="X11799">
            <v>315008</v>
          </cell>
          <cell r="Y11799"/>
          <cell r="Z11799"/>
          <cell r="AA11799"/>
          <cell r="AB11799">
            <v>19830</v>
          </cell>
          <cell r="AC11799">
            <v>100782</v>
          </cell>
          <cell r="AD11799">
            <v>3562973</v>
          </cell>
          <cell r="AE11799">
            <v>7993847</v>
          </cell>
          <cell r="AF11799">
            <v>1559962</v>
          </cell>
          <cell r="AG11799">
            <v>841300</v>
          </cell>
          <cell r="AH11799">
            <v>2597772</v>
          </cell>
          <cell r="AI11799">
            <v>2669728</v>
          </cell>
          <cell r="AJ11799">
            <v>1888989</v>
          </cell>
          <cell r="AK11799"/>
          <cell r="AL11799"/>
          <cell r="AM11799"/>
          <cell r="AN11799">
            <v>9129</v>
          </cell>
        </row>
        <row r="11800">
          <cell r="E11800">
            <v>11799</v>
          </cell>
          <cell r="F11800">
            <v>1375519</v>
          </cell>
          <cell r="G11800">
            <v>2693506</v>
          </cell>
          <cell r="H11800">
            <v>1457411</v>
          </cell>
          <cell r="I11800">
            <v>2905640</v>
          </cell>
          <cell r="J11800"/>
          <cell r="K11800">
            <v>4549619</v>
          </cell>
          <cell r="L11800">
            <v>3090419</v>
          </cell>
          <cell r="M11800">
            <v>2303543</v>
          </cell>
          <cell r="N11800">
            <v>913414</v>
          </cell>
          <cell r="O11800">
            <v>767983</v>
          </cell>
          <cell r="P11800">
            <v>611437</v>
          </cell>
          <cell r="Q11800">
            <v>1950732</v>
          </cell>
          <cell r="R11800">
            <v>2368023</v>
          </cell>
          <cell r="S11800"/>
          <cell r="T11800">
            <v>2955243</v>
          </cell>
          <cell r="U11800">
            <v>240613</v>
          </cell>
          <cell r="V11800"/>
          <cell r="W11800">
            <v>2092841</v>
          </cell>
          <cell r="X11800">
            <v>315008</v>
          </cell>
          <cell r="Y11800"/>
          <cell r="Z11800"/>
          <cell r="AA11800"/>
          <cell r="AB11800">
            <v>19830</v>
          </cell>
          <cell r="AC11800">
            <v>100782</v>
          </cell>
          <cell r="AD11800">
            <v>3562973</v>
          </cell>
          <cell r="AE11800">
            <v>7993847</v>
          </cell>
          <cell r="AF11800">
            <v>1559962</v>
          </cell>
          <cell r="AG11800">
            <v>841300</v>
          </cell>
          <cell r="AH11800">
            <v>2597772</v>
          </cell>
          <cell r="AI11800">
            <v>2669728</v>
          </cell>
          <cell r="AJ11800">
            <v>1888989</v>
          </cell>
          <cell r="AK11800"/>
          <cell r="AL11800"/>
          <cell r="AM11800"/>
          <cell r="AN11800">
            <v>9129</v>
          </cell>
        </row>
        <row r="11801">
          <cell r="E11801">
            <v>11800</v>
          </cell>
          <cell r="F11801">
            <v>86263</v>
          </cell>
          <cell r="G11801">
            <v>435570</v>
          </cell>
          <cell r="H11801">
            <v>488716</v>
          </cell>
          <cell r="I11801">
            <v>1877312</v>
          </cell>
          <cell r="J11801"/>
          <cell r="K11801">
            <v>1281824</v>
          </cell>
          <cell r="L11801">
            <v>1204387</v>
          </cell>
          <cell r="M11801">
            <v>652623</v>
          </cell>
          <cell r="N11801"/>
          <cell r="O11801">
            <v>208596</v>
          </cell>
          <cell r="P11801">
            <v>1067111</v>
          </cell>
          <cell r="Q11801">
            <v>628694</v>
          </cell>
          <cell r="R11801">
            <v>899430</v>
          </cell>
          <cell r="S11801"/>
          <cell r="T11801">
            <v>24277</v>
          </cell>
          <cell r="U11801"/>
          <cell r="V11801"/>
          <cell r="W11801">
            <v>100776</v>
          </cell>
          <cell r="X11801">
            <v>136085</v>
          </cell>
          <cell r="Y11801"/>
          <cell r="Z11801">
            <v>163681</v>
          </cell>
          <cell r="AA11801"/>
          <cell r="AB11801">
            <v>136256</v>
          </cell>
          <cell r="AC11801">
            <v>103999</v>
          </cell>
          <cell r="AD11801">
            <v>845341</v>
          </cell>
          <cell r="AE11801"/>
          <cell r="AF11801">
            <v>685283</v>
          </cell>
          <cell r="AG11801">
            <v>969696</v>
          </cell>
          <cell r="AH11801">
            <v>694723</v>
          </cell>
          <cell r="AI11801">
            <v>834456</v>
          </cell>
          <cell r="AJ11801">
            <v>10363</v>
          </cell>
          <cell r="AK11801"/>
          <cell r="AL11801"/>
          <cell r="AM11801"/>
          <cell r="AN11801"/>
        </row>
        <row r="11802">
          <cell r="E11802">
            <v>11801</v>
          </cell>
          <cell r="F11802"/>
          <cell r="G11802"/>
          <cell r="H11802"/>
          <cell r="I11802"/>
          <cell r="J11802"/>
          <cell r="K11802">
            <v>34850</v>
          </cell>
          <cell r="L11802">
            <v>227623</v>
          </cell>
          <cell r="M11802"/>
          <cell r="N11802"/>
          <cell r="O11802"/>
          <cell r="P11802">
            <v>1138663</v>
          </cell>
          <cell r="Q11802"/>
          <cell r="R11802"/>
          <cell r="S11802"/>
          <cell r="T11802"/>
          <cell r="U11802"/>
          <cell r="V11802"/>
          <cell r="W11802"/>
          <cell r="X11802">
            <v>157683</v>
          </cell>
          <cell r="Y11802"/>
          <cell r="Z11802"/>
          <cell r="AA11802"/>
          <cell r="AB11802"/>
          <cell r="AC11802"/>
          <cell r="AD11802"/>
          <cell r="AE11802"/>
          <cell r="AF11802"/>
          <cell r="AG11802">
            <v>86409</v>
          </cell>
          <cell r="AH11802">
            <v>187464</v>
          </cell>
          <cell r="AI11802"/>
          <cell r="AJ11802"/>
          <cell r="AK11802"/>
          <cell r="AL11802"/>
          <cell r="AM11802"/>
          <cell r="AN11802"/>
        </row>
        <row r="11803">
          <cell r="E11803">
            <v>11802</v>
          </cell>
          <cell r="F11803">
            <v>86263</v>
          </cell>
          <cell r="G11803">
            <v>435570</v>
          </cell>
          <cell r="H11803">
            <v>488716</v>
          </cell>
          <cell r="I11803">
            <v>1877312</v>
          </cell>
          <cell r="J11803"/>
          <cell r="K11803">
            <v>1316674</v>
          </cell>
          <cell r="L11803">
            <v>1432010</v>
          </cell>
          <cell r="M11803">
            <v>652623</v>
          </cell>
          <cell r="N11803"/>
          <cell r="O11803">
            <v>208596</v>
          </cell>
          <cell r="P11803">
            <v>2205774</v>
          </cell>
          <cell r="Q11803">
            <v>628694</v>
          </cell>
          <cell r="R11803">
            <v>899430</v>
          </cell>
          <cell r="S11803"/>
          <cell r="T11803">
            <v>24277</v>
          </cell>
          <cell r="U11803"/>
          <cell r="V11803"/>
          <cell r="W11803">
            <v>100776</v>
          </cell>
          <cell r="X11803">
            <v>293768</v>
          </cell>
          <cell r="Y11803"/>
          <cell r="Z11803">
            <v>163681</v>
          </cell>
          <cell r="AA11803"/>
          <cell r="AB11803">
            <v>136256</v>
          </cell>
          <cell r="AC11803">
            <v>103999</v>
          </cell>
          <cell r="AD11803">
            <v>845341</v>
          </cell>
          <cell r="AE11803"/>
          <cell r="AF11803">
            <v>685283</v>
          </cell>
          <cell r="AG11803">
            <v>1056105</v>
          </cell>
          <cell r="AH11803">
            <v>882187</v>
          </cell>
          <cell r="AI11803">
            <v>834456</v>
          </cell>
          <cell r="AJ11803">
            <v>10363</v>
          </cell>
          <cell r="AK11803"/>
          <cell r="AL11803"/>
          <cell r="AM11803"/>
          <cell r="AN11803"/>
        </row>
        <row r="11804">
          <cell r="E11804">
            <v>11803</v>
          </cell>
          <cell r="F11804">
            <v>3751395</v>
          </cell>
          <cell r="G11804">
            <v>2898004</v>
          </cell>
          <cell r="H11804"/>
          <cell r="I11804">
            <v>11032657</v>
          </cell>
          <cell r="J11804"/>
          <cell r="K11804">
            <v>7061500</v>
          </cell>
          <cell r="L11804">
            <v>6057878</v>
          </cell>
          <cell r="M11804"/>
          <cell r="N11804">
            <v>4813805</v>
          </cell>
          <cell r="O11804">
            <v>2959903</v>
          </cell>
          <cell r="P11804">
            <v>7457158</v>
          </cell>
          <cell r="Q11804">
            <v>4704722</v>
          </cell>
          <cell r="R11804">
            <v>7089277</v>
          </cell>
          <cell r="S11804"/>
          <cell r="T11804">
            <v>439475</v>
          </cell>
          <cell r="U11804"/>
          <cell r="V11804"/>
          <cell r="W11804">
            <v>3099959</v>
          </cell>
          <cell r="X11804">
            <v>1986763</v>
          </cell>
          <cell r="Y11804"/>
          <cell r="Z11804">
            <v>1571294</v>
          </cell>
          <cell r="AA11804">
            <v>351910</v>
          </cell>
          <cell r="AB11804">
            <v>239565</v>
          </cell>
          <cell r="AC11804">
            <v>1663304</v>
          </cell>
          <cell r="AD11804">
            <v>4978251</v>
          </cell>
          <cell r="AE11804">
            <v>2261310</v>
          </cell>
          <cell r="AF11804">
            <v>3341270</v>
          </cell>
          <cell r="AG11804">
            <v>4525189</v>
          </cell>
          <cell r="AH11804">
            <v>2764203</v>
          </cell>
          <cell r="AI11804">
            <v>6354582</v>
          </cell>
          <cell r="AJ11804">
            <v>2160741</v>
          </cell>
          <cell r="AK11804"/>
          <cell r="AL11804"/>
          <cell r="AM11804"/>
          <cell r="AN11804"/>
        </row>
        <row r="11805">
          <cell r="E11805">
            <v>11804</v>
          </cell>
          <cell r="F11805"/>
          <cell r="G11805"/>
          <cell r="H11805"/>
          <cell r="I11805"/>
          <cell r="J11805"/>
          <cell r="K11805"/>
          <cell r="L11805"/>
          <cell r="M11805"/>
          <cell r="N11805"/>
          <cell r="O11805"/>
          <cell r="P11805"/>
          <cell r="Q11805"/>
          <cell r="R11805"/>
          <cell r="S11805"/>
          <cell r="T11805"/>
          <cell r="U11805"/>
          <cell r="V11805"/>
          <cell r="W11805"/>
          <cell r="X11805">
            <v>11531</v>
          </cell>
          <cell r="Y11805"/>
          <cell r="Z11805"/>
          <cell r="AA11805"/>
          <cell r="AB11805"/>
          <cell r="AC11805"/>
          <cell r="AD11805"/>
          <cell r="AE11805"/>
          <cell r="AF11805"/>
          <cell r="AG11805">
            <v>44613</v>
          </cell>
          <cell r="AH11805">
            <v>133015</v>
          </cell>
          <cell r="AI11805">
            <v>401285</v>
          </cell>
          <cell r="AJ11805"/>
          <cell r="AK11805"/>
          <cell r="AL11805"/>
          <cell r="AM11805"/>
          <cell r="AN11805"/>
        </row>
        <row r="11806">
          <cell r="E11806">
            <v>11805</v>
          </cell>
          <cell r="F11806">
            <v>3751395</v>
          </cell>
          <cell r="G11806">
            <v>2898004</v>
          </cell>
          <cell r="H11806"/>
          <cell r="I11806">
            <v>11032657</v>
          </cell>
          <cell r="J11806"/>
          <cell r="K11806">
            <v>7061500</v>
          </cell>
          <cell r="L11806">
            <v>6057878</v>
          </cell>
          <cell r="M11806"/>
          <cell r="N11806">
            <v>4813805</v>
          </cell>
          <cell r="O11806">
            <v>2959903</v>
          </cell>
          <cell r="P11806">
            <v>7457158</v>
          </cell>
          <cell r="Q11806">
            <v>4704722</v>
          </cell>
          <cell r="R11806">
            <v>7089277</v>
          </cell>
          <cell r="S11806"/>
          <cell r="T11806">
            <v>439475</v>
          </cell>
          <cell r="U11806"/>
          <cell r="V11806"/>
          <cell r="W11806">
            <v>3099959</v>
          </cell>
          <cell r="X11806">
            <v>1998294</v>
          </cell>
          <cell r="Y11806"/>
          <cell r="Z11806">
            <v>1571294</v>
          </cell>
          <cell r="AA11806">
            <v>351910</v>
          </cell>
          <cell r="AB11806">
            <v>239565</v>
          </cell>
          <cell r="AC11806">
            <v>1663304</v>
          </cell>
          <cell r="AD11806">
            <v>4978251</v>
          </cell>
          <cell r="AE11806">
            <v>2261310</v>
          </cell>
          <cell r="AF11806">
            <v>3341270</v>
          </cell>
          <cell r="AG11806">
            <v>4569802</v>
          </cell>
          <cell r="AH11806">
            <v>2897218</v>
          </cell>
          <cell r="AI11806">
            <v>6755867</v>
          </cell>
          <cell r="AJ11806">
            <v>2160741</v>
          </cell>
          <cell r="AK11806"/>
          <cell r="AL11806"/>
          <cell r="AM11806"/>
          <cell r="AN11806"/>
        </row>
        <row r="11807">
          <cell r="E11807">
            <v>11806</v>
          </cell>
          <cell r="F11807"/>
          <cell r="G11807"/>
          <cell r="H11807"/>
          <cell r="I11807"/>
          <cell r="J11807"/>
          <cell r="K11807"/>
          <cell r="L11807">
            <v>76704</v>
          </cell>
          <cell r="M11807"/>
          <cell r="N11807"/>
          <cell r="O11807"/>
          <cell r="P11807">
            <v>793739</v>
          </cell>
          <cell r="Q11807"/>
          <cell r="R11807"/>
          <cell r="S11807"/>
          <cell r="T11807"/>
          <cell r="U11807"/>
          <cell r="V11807"/>
          <cell r="W11807"/>
          <cell r="X11807"/>
          <cell r="Y11807"/>
          <cell r="Z11807"/>
          <cell r="AA11807"/>
          <cell r="AB11807"/>
          <cell r="AC11807"/>
          <cell r="AD11807"/>
          <cell r="AE11807">
            <v>1803667</v>
          </cell>
          <cell r="AF11807"/>
          <cell r="AG11807">
            <v>65891</v>
          </cell>
          <cell r="AH11807">
            <v>49824</v>
          </cell>
          <cell r="AI11807">
            <v>28780</v>
          </cell>
          <cell r="AJ11807"/>
          <cell r="AK11807"/>
          <cell r="AL11807"/>
          <cell r="AM11807"/>
          <cell r="AN11807"/>
        </row>
        <row r="11808">
          <cell r="E11808">
            <v>11807</v>
          </cell>
          <cell r="F11808"/>
          <cell r="G11808"/>
          <cell r="H11808"/>
          <cell r="I11808"/>
          <cell r="J11808"/>
          <cell r="K11808"/>
          <cell r="L11808">
            <v>76704</v>
          </cell>
          <cell r="M11808"/>
          <cell r="N11808"/>
          <cell r="O11808"/>
          <cell r="P11808">
            <v>793739</v>
          </cell>
          <cell r="Q11808"/>
          <cell r="R11808"/>
          <cell r="S11808"/>
          <cell r="T11808"/>
          <cell r="U11808"/>
          <cell r="V11808"/>
          <cell r="W11808"/>
          <cell r="X11808"/>
          <cell r="Y11808"/>
          <cell r="Z11808"/>
          <cell r="AA11808"/>
          <cell r="AB11808"/>
          <cell r="AC11808"/>
          <cell r="AD11808"/>
          <cell r="AE11808">
            <v>1803667</v>
          </cell>
          <cell r="AF11808"/>
          <cell r="AG11808">
            <v>65891</v>
          </cell>
          <cell r="AH11808">
            <v>49824</v>
          </cell>
          <cell r="AI11808">
            <v>28780</v>
          </cell>
          <cell r="AJ11808"/>
          <cell r="AK11808"/>
          <cell r="AL11808"/>
          <cell r="AM11808"/>
          <cell r="AN11808"/>
        </row>
        <row r="11809">
          <cell r="E11809">
            <v>11808</v>
          </cell>
          <cell r="F11809">
            <v>749573</v>
          </cell>
          <cell r="G11809">
            <v>205222</v>
          </cell>
          <cell r="H11809"/>
          <cell r="I11809">
            <v>4285350</v>
          </cell>
          <cell r="J11809"/>
          <cell r="K11809">
            <v>1555261</v>
          </cell>
          <cell r="L11809">
            <v>3009638</v>
          </cell>
          <cell r="M11809"/>
          <cell r="N11809">
            <v>2174741</v>
          </cell>
          <cell r="O11809">
            <v>874225</v>
          </cell>
          <cell r="P11809">
            <v>3528036</v>
          </cell>
          <cell r="Q11809">
            <v>2220385</v>
          </cell>
          <cell r="R11809">
            <v>2539167</v>
          </cell>
          <cell r="S11809"/>
          <cell r="T11809">
            <v>89516</v>
          </cell>
          <cell r="U11809"/>
          <cell r="V11809"/>
          <cell r="W11809">
            <v>912488</v>
          </cell>
          <cell r="X11809">
            <v>996856</v>
          </cell>
          <cell r="Y11809"/>
          <cell r="Z11809">
            <v>217762</v>
          </cell>
          <cell r="AA11809">
            <v>99568</v>
          </cell>
          <cell r="AB11809">
            <v>119170</v>
          </cell>
          <cell r="AC11809">
            <v>579866</v>
          </cell>
          <cell r="AD11809">
            <v>941798</v>
          </cell>
          <cell r="AE11809">
            <v>737065</v>
          </cell>
          <cell r="AF11809">
            <v>1974960</v>
          </cell>
          <cell r="AG11809">
            <v>1128562</v>
          </cell>
          <cell r="AH11809">
            <v>479739</v>
          </cell>
          <cell r="AI11809">
            <v>3063802</v>
          </cell>
          <cell r="AJ11809">
            <v>965496</v>
          </cell>
        </row>
        <row r="11810">
          <cell r="E11810">
            <v>11809</v>
          </cell>
          <cell r="F11810"/>
          <cell r="G11810">
            <v>1260654</v>
          </cell>
          <cell r="H11810"/>
          <cell r="I11810"/>
          <cell r="J11810">
            <v>14802</v>
          </cell>
          <cell r="K11810">
            <v>1585412</v>
          </cell>
          <cell r="L11810"/>
          <cell r="M11810"/>
          <cell r="N11810"/>
          <cell r="O11810"/>
          <cell r="P11810">
            <v>437864</v>
          </cell>
          <cell r="Q11810"/>
          <cell r="R11810"/>
          <cell r="S11810"/>
          <cell r="T11810"/>
          <cell r="U11810"/>
          <cell r="V11810"/>
          <cell r="W11810"/>
          <cell r="X11810"/>
          <cell r="Y11810"/>
          <cell r="Z11810"/>
          <cell r="AA11810"/>
          <cell r="AB11810"/>
          <cell r="AC11810"/>
          <cell r="AD11810"/>
          <cell r="AE11810"/>
          <cell r="AF11810"/>
          <cell r="AG11810">
            <v>1128563</v>
          </cell>
          <cell r="AH11810"/>
          <cell r="AI11810"/>
          <cell r="AJ11810"/>
        </row>
        <row r="11811">
          <cell r="E11811">
            <v>11810</v>
          </cell>
          <cell r="F11811"/>
          <cell r="G11811"/>
          <cell r="H11811"/>
          <cell r="I11811"/>
          <cell r="J11811"/>
          <cell r="K11811"/>
          <cell r="L11811"/>
          <cell r="M11811"/>
          <cell r="N11811"/>
          <cell r="O11811"/>
          <cell r="P11811">
            <v>3508507</v>
          </cell>
          <cell r="Q11811"/>
          <cell r="R11811"/>
          <cell r="S11811"/>
          <cell r="T11811"/>
          <cell r="U11811"/>
          <cell r="V11811"/>
          <cell r="W11811"/>
          <cell r="X11811">
            <v>255054</v>
          </cell>
          <cell r="Y11811"/>
          <cell r="Z11811"/>
          <cell r="AA11811"/>
          <cell r="AB11811"/>
          <cell r="AC11811"/>
          <cell r="AD11811"/>
          <cell r="AE11811">
            <v>3017442</v>
          </cell>
          <cell r="AF11811"/>
          <cell r="AG11811"/>
          <cell r="AH11811">
            <v>1679871</v>
          </cell>
          <cell r="AI11811"/>
          <cell r="AJ11811"/>
        </row>
        <row r="11812">
          <cell r="E11812">
            <v>11811</v>
          </cell>
          <cell r="F11812">
            <v>749573</v>
          </cell>
          <cell r="G11812">
            <v>1465876</v>
          </cell>
          <cell r="H11812"/>
          <cell r="I11812">
            <v>4285350</v>
          </cell>
          <cell r="J11812">
            <v>14802</v>
          </cell>
          <cell r="K11812">
            <v>3140673</v>
          </cell>
          <cell r="L11812">
            <v>3009638</v>
          </cell>
          <cell r="M11812"/>
          <cell r="N11812">
            <v>2174741</v>
          </cell>
          <cell r="O11812">
            <v>874225</v>
          </cell>
          <cell r="P11812">
            <v>7474407</v>
          </cell>
          <cell r="Q11812">
            <v>2220385</v>
          </cell>
          <cell r="R11812">
            <v>2539167</v>
          </cell>
          <cell r="S11812"/>
          <cell r="T11812">
            <v>89516</v>
          </cell>
          <cell r="U11812"/>
          <cell r="V11812"/>
          <cell r="W11812">
            <v>912488</v>
          </cell>
          <cell r="X11812">
            <v>1251910</v>
          </cell>
          <cell r="Y11812"/>
          <cell r="Z11812">
            <v>217762</v>
          </cell>
          <cell r="AA11812">
            <v>99568</v>
          </cell>
          <cell r="AB11812">
            <v>119170</v>
          </cell>
          <cell r="AC11812">
            <v>579866</v>
          </cell>
          <cell r="AD11812">
            <v>941798</v>
          </cell>
          <cell r="AE11812">
            <v>3754507</v>
          </cell>
          <cell r="AF11812">
            <v>1974960</v>
          </cell>
          <cell r="AG11812">
            <v>2257125</v>
          </cell>
          <cell r="AH11812">
            <v>2159610</v>
          </cell>
          <cell r="AI11812">
            <v>3063802</v>
          </cell>
          <cell r="AJ11812">
            <v>965496</v>
          </cell>
        </row>
        <row r="11813">
          <cell r="E11813">
            <v>11812</v>
          </cell>
          <cell r="F11813">
            <v>1197638</v>
          </cell>
          <cell r="G11813">
            <v>138804</v>
          </cell>
          <cell r="H11813"/>
          <cell r="I11813">
            <v>5135094</v>
          </cell>
          <cell r="J11813"/>
          <cell r="K11813">
            <v>2238106</v>
          </cell>
          <cell r="L11813">
            <v>3294804</v>
          </cell>
          <cell r="M11813"/>
          <cell r="N11813">
            <v>1345239</v>
          </cell>
          <cell r="O11813">
            <v>2019668</v>
          </cell>
          <cell r="P11813">
            <v>3604591</v>
          </cell>
          <cell r="Q11813">
            <v>1774933</v>
          </cell>
          <cell r="R11813">
            <v>2212352</v>
          </cell>
          <cell r="S11813"/>
          <cell r="T11813">
            <v>114134</v>
          </cell>
          <cell r="U11813"/>
          <cell r="V11813"/>
          <cell r="W11813">
            <v>1120362</v>
          </cell>
          <cell r="X11813">
            <v>864341</v>
          </cell>
          <cell r="Y11813"/>
          <cell r="Z11813">
            <v>171522</v>
          </cell>
          <cell r="AA11813">
            <v>63133</v>
          </cell>
          <cell r="AB11813">
            <v>78861</v>
          </cell>
          <cell r="AC11813">
            <v>208388</v>
          </cell>
          <cell r="AD11813">
            <v>1158485</v>
          </cell>
          <cell r="AE11813">
            <v>839438</v>
          </cell>
          <cell r="AF11813">
            <v>753237</v>
          </cell>
          <cell r="AG11813">
            <v>1552530</v>
          </cell>
          <cell r="AH11813">
            <v>649890</v>
          </cell>
          <cell r="AI11813">
            <v>2820551</v>
          </cell>
          <cell r="AJ11813">
            <v>602109</v>
          </cell>
        </row>
        <row r="11814">
          <cell r="E11814">
            <v>11813</v>
          </cell>
          <cell r="F11814"/>
          <cell r="G11814">
            <v>840761</v>
          </cell>
          <cell r="H11814"/>
          <cell r="I11814"/>
          <cell r="J11814">
            <v>10939</v>
          </cell>
          <cell r="K11814">
            <v>1448447</v>
          </cell>
          <cell r="L11814"/>
          <cell r="M11814"/>
          <cell r="N11814"/>
          <cell r="O11814"/>
          <cell r="P11814">
            <v>259415</v>
          </cell>
          <cell r="Q11814"/>
          <cell r="R11814">
            <v>63702</v>
          </cell>
          <cell r="S11814"/>
          <cell r="T11814"/>
          <cell r="U11814"/>
          <cell r="V11814"/>
          <cell r="W11814"/>
          <cell r="X11814"/>
          <cell r="Y11814"/>
          <cell r="Z11814"/>
          <cell r="AA11814"/>
          <cell r="AB11814"/>
          <cell r="AC11814"/>
          <cell r="AD11814"/>
          <cell r="AE11814"/>
          <cell r="AF11814"/>
          <cell r="AG11814"/>
          <cell r="AH11814"/>
          <cell r="AI11814"/>
          <cell r="AJ11814"/>
        </row>
        <row r="11815">
          <cell r="E11815">
            <v>11814</v>
          </cell>
          <cell r="F11815"/>
          <cell r="G11815"/>
          <cell r="H11815"/>
          <cell r="I11815"/>
          <cell r="J11815"/>
          <cell r="K11815"/>
          <cell r="L11815"/>
          <cell r="M11815"/>
          <cell r="N11815"/>
          <cell r="O11815"/>
          <cell r="P11815">
            <v>3043500</v>
          </cell>
          <cell r="Q11815"/>
          <cell r="R11815"/>
          <cell r="S11815"/>
          <cell r="T11815"/>
          <cell r="U11815"/>
          <cell r="V11815"/>
          <cell r="W11815"/>
          <cell r="X11815">
            <v>480277</v>
          </cell>
          <cell r="Y11815"/>
          <cell r="Z11815"/>
          <cell r="AA11815"/>
          <cell r="AB11815"/>
          <cell r="AC11815"/>
          <cell r="AD11815"/>
          <cell r="AE11815">
            <v>3305130</v>
          </cell>
          <cell r="AF11815"/>
          <cell r="AG11815"/>
          <cell r="AH11815">
            <v>1320799</v>
          </cell>
          <cell r="AI11815"/>
          <cell r="AJ11815"/>
        </row>
        <row r="11816">
          <cell r="E11816">
            <v>11815</v>
          </cell>
          <cell r="F11816">
            <v>1197638</v>
          </cell>
          <cell r="G11816">
            <v>979565</v>
          </cell>
          <cell r="H11816"/>
          <cell r="I11816">
            <v>5135094</v>
          </cell>
          <cell r="J11816">
            <v>10939</v>
          </cell>
          <cell r="K11816">
            <v>3686553</v>
          </cell>
          <cell r="L11816">
            <v>3294804</v>
          </cell>
          <cell r="M11816"/>
          <cell r="N11816">
            <v>1345239</v>
          </cell>
          <cell r="O11816">
            <v>2019668</v>
          </cell>
          <cell r="P11816">
            <v>6907506</v>
          </cell>
          <cell r="Q11816">
            <v>1774933</v>
          </cell>
          <cell r="R11816">
            <v>2276054</v>
          </cell>
          <cell r="S11816"/>
          <cell r="T11816">
            <v>114134</v>
          </cell>
          <cell r="U11816"/>
          <cell r="V11816"/>
          <cell r="W11816">
            <v>1120362</v>
          </cell>
          <cell r="X11816">
            <v>1344618</v>
          </cell>
          <cell r="Y11816"/>
          <cell r="Z11816">
            <v>171522</v>
          </cell>
          <cell r="AA11816">
            <v>63133</v>
          </cell>
          <cell r="AB11816">
            <v>78861</v>
          </cell>
          <cell r="AC11816">
            <v>208388</v>
          </cell>
          <cell r="AD11816">
            <v>1158485</v>
          </cell>
          <cell r="AE11816">
            <v>4144568</v>
          </cell>
          <cell r="AF11816">
            <v>753237</v>
          </cell>
          <cell r="AG11816">
            <v>1552530</v>
          </cell>
          <cell r="AH11816">
            <v>1970689</v>
          </cell>
          <cell r="AI11816">
            <v>2820551</v>
          </cell>
          <cell r="AJ11816">
            <v>602109</v>
          </cell>
        </row>
        <row r="11817">
          <cell r="E11817">
            <v>11816</v>
          </cell>
          <cell r="F11817">
            <v>2136326</v>
          </cell>
          <cell r="G11817">
            <v>1984199</v>
          </cell>
          <cell r="H11817"/>
          <cell r="I11817">
            <v>3774416</v>
          </cell>
          <cell r="J11817"/>
          <cell r="K11817">
            <v>2671708</v>
          </cell>
          <cell r="L11817">
            <v>2273752</v>
          </cell>
          <cell r="M11817"/>
          <cell r="N11817">
            <v>1908906</v>
          </cell>
          <cell r="O11817">
            <v>1700528</v>
          </cell>
          <cell r="P11817">
            <v>2507655</v>
          </cell>
          <cell r="Q11817">
            <v>1708172</v>
          </cell>
          <cell r="R11817">
            <v>2186547</v>
          </cell>
          <cell r="S11817"/>
          <cell r="T11817">
            <v>211855</v>
          </cell>
          <cell r="U11817"/>
          <cell r="V11817"/>
          <cell r="W11817">
            <v>1021520</v>
          </cell>
          <cell r="X11817">
            <v>521845</v>
          </cell>
          <cell r="Y11817"/>
          <cell r="Z11817">
            <v>790118</v>
          </cell>
          <cell r="AA11817">
            <v>129804</v>
          </cell>
          <cell r="AB11817">
            <v>93777</v>
          </cell>
          <cell r="AC11817">
            <v>1103066</v>
          </cell>
          <cell r="AD11817">
            <v>2318826</v>
          </cell>
          <cell r="AE11817">
            <v>747753</v>
          </cell>
          <cell r="AF11817">
            <v>1049395</v>
          </cell>
          <cell r="AG11817">
            <v>1550080</v>
          </cell>
          <cell r="AH11817">
            <v>699208</v>
          </cell>
          <cell r="AI11817">
            <v>1523062</v>
          </cell>
          <cell r="AJ11817">
            <v>1066397</v>
          </cell>
        </row>
        <row r="11818">
          <cell r="E11818">
            <v>11817</v>
          </cell>
          <cell r="F11818"/>
          <cell r="G11818"/>
          <cell r="H11818"/>
          <cell r="I11818"/>
          <cell r="J11818"/>
          <cell r="K11818"/>
          <cell r="L11818"/>
          <cell r="M11818"/>
          <cell r="N11818"/>
          <cell r="O11818"/>
          <cell r="P11818"/>
          <cell r="Q11818"/>
          <cell r="R11818"/>
          <cell r="S11818"/>
          <cell r="T11818"/>
          <cell r="U11818"/>
          <cell r="V11818"/>
          <cell r="W11818"/>
          <cell r="X11818"/>
          <cell r="Y11818"/>
          <cell r="Z11818"/>
          <cell r="AA11818"/>
          <cell r="AB11818"/>
          <cell r="AC11818"/>
          <cell r="AD11818"/>
          <cell r="AE11818"/>
          <cell r="AF11818"/>
          <cell r="AG11818"/>
          <cell r="AH11818"/>
          <cell r="AI11818"/>
          <cell r="AJ11818">
            <v>114814</v>
          </cell>
        </row>
        <row r="11819">
          <cell r="E11819">
            <v>11818</v>
          </cell>
          <cell r="F11819"/>
          <cell r="G11819"/>
          <cell r="H11819"/>
          <cell r="I11819"/>
          <cell r="J11819"/>
          <cell r="K11819">
            <v>9635</v>
          </cell>
          <cell r="L11819">
            <v>22299</v>
          </cell>
          <cell r="M11819"/>
          <cell r="N11819"/>
          <cell r="O11819"/>
          <cell r="P11819">
            <v>198292</v>
          </cell>
          <cell r="Q11819"/>
          <cell r="R11819"/>
          <cell r="S11819"/>
          <cell r="T11819"/>
          <cell r="U11819">
            <v>640978</v>
          </cell>
          <cell r="V11819"/>
          <cell r="W11819"/>
          <cell r="X11819">
            <v>16345</v>
          </cell>
          <cell r="Y11819"/>
          <cell r="Z11819"/>
          <cell r="AA11819"/>
          <cell r="AB11819"/>
          <cell r="AC11819"/>
          <cell r="AD11819"/>
          <cell r="AE11819">
            <v>133040</v>
          </cell>
          <cell r="AF11819"/>
          <cell r="AG11819">
            <v>22065</v>
          </cell>
          <cell r="AH11819">
            <v>26709</v>
          </cell>
          <cell r="AI11819">
            <v>46678</v>
          </cell>
          <cell r="AJ11819"/>
        </row>
        <row r="11820">
          <cell r="E11820">
            <v>11819</v>
          </cell>
          <cell r="F11820">
            <v>2136326</v>
          </cell>
          <cell r="G11820">
            <v>1984199</v>
          </cell>
          <cell r="H11820"/>
          <cell r="I11820">
            <v>3774416</v>
          </cell>
          <cell r="J11820"/>
          <cell r="K11820">
            <v>2681343</v>
          </cell>
          <cell r="L11820">
            <v>2296051</v>
          </cell>
          <cell r="M11820"/>
          <cell r="N11820">
            <v>1908906</v>
          </cell>
          <cell r="O11820">
            <v>1700528</v>
          </cell>
          <cell r="P11820">
            <v>2705947</v>
          </cell>
          <cell r="Q11820">
            <v>1708172</v>
          </cell>
          <cell r="R11820">
            <v>2186547</v>
          </cell>
          <cell r="S11820"/>
          <cell r="T11820">
            <v>211855</v>
          </cell>
          <cell r="U11820">
            <v>640978</v>
          </cell>
          <cell r="V11820"/>
          <cell r="W11820">
            <v>1021520</v>
          </cell>
          <cell r="X11820">
            <v>538190</v>
          </cell>
          <cell r="Y11820"/>
          <cell r="Z11820">
            <v>790118</v>
          </cell>
          <cell r="AA11820">
            <v>129804</v>
          </cell>
          <cell r="AB11820">
            <v>93777</v>
          </cell>
          <cell r="AC11820">
            <v>1103066</v>
          </cell>
          <cell r="AD11820">
            <v>2318826</v>
          </cell>
          <cell r="AE11820">
            <v>880793</v>
          </cell>
          <cell r="AF11820">
            <v>1049395</v>
          </cell>
          <cell r="AG11820">
            <v>1572145</v>
          </cell>
          <cell r="AH11820">
            <v>725917</v>
          </cell>
          <cell r="AI11820">
            <v>1569740</v>
          </cell>
          <cell r="AJ11820">
            <v>1181211</v>
          </cell>
        </row>
        <row r="11821">
          <cell r="E11821">
            <v>11820</v>
          </cell>
          <cell r="F11821">
            <v>2027403</v>
          </cell>
          <cell r="G11821">
            <v>1581879</v>
          </cell>
          <cell r="H11821"/>
          <cell r="I11821">
            <v>9694254</v>
          </cell>
          <cell r="J11821"/>
          <cell r="K11821">
            <v>3234980</v>
          </cell>
          <cell r="L11821">
            <v>1595004</v>
          </cell>
          <cell r="M11821"/>
          <cell r="N11821"/>
          <cell r="O11821"/>
          <cell r="P11821"/>
          <cell r="Q11821"/>
          <cell r="R11821"/>
          <cell r="S11821"/>
          <cell r="T11821"/>
          <cell r="U11821">
            <v>2783792</v>
          </cell>
          <cell r="V11821"/>
          <cell r="W11821">
            <v>3396466</v>
          </cell>
          <cell r="X11821"/>
          <cell r="Y11821"/>
          <cell r="Z11821"/>
          <cell r="AA11821"/>
          <cell r="AB11821"/>
          <cell r="AC11821">
            <v>1302964</v>
          </cell>
          <cell r="AD11821">
            <v>2835034</v>
          </cell>
          <cell r="AE11821"/>
          <cell r="AF11821">
            <v>1456762</v>
          </cell>
          <cell r="AG11821"/>
          <cell r="AH11821"/>
          <cell r="AI11821"/>
          <cell r="AJ11821">
            <v>5113178</v>
          </cell>
        </row>
        <row r="11822">
          <cell r="E11822">
            <v>11821</v>
          </cell>
          <cell r="F11822">
            <v>2027403</v>
          </cell>
          <cell r="G11822">
            <v>1581879</v>
          </cell>
          <cell r="H11822"/>
          <cell r="I11822">
            <v>9694254</v>
          </cell>
          <cell r="J11822"/>
          <cell r="K11822">
            <v>3234980</v>
          </cell>
          <cell r="L11822">
            <v>1595004</v>
          </cell>
          <cell r="M11822"/>
          <cell r="N11822"/>
          <cell r="O11822"/>
          <cell r="P11822"/>
          <cell r="Q11822"/>
          <cell r="R11822"/>
          <cell r="S11822"/>
          <cell r="T11822"/>
          <cell r="U11822">
            <v>2783792</v>
          </cell>
          <cell r="V11822"/>
          <cell r="W11822">
            <v>3396466</v>
          </cell>
          <cell r="X11822"/>
          <cell r="Y11822"/>
          <cell r="Z11822"/>
          <cell r="AA11822"/>
          <cell r="AB11822"/>
          <cell r="AC11822">
            <v>1302964</v>
          </cell>
          <cell r="AD11822">
            <v>2835034</v>
          </cell>
          <cell r="AE11822"/>
          <cell r="AF11822">
            <v>1456762</v>
          </cell>
          <cell r="AG11822"/>
          <cell r="AH11822"/>
          <cell r="AI11822"/>
          <cell r="AJ11822">
            <v>5113178</v>
          </cell>
        </row>
        <row r="11823">
          <cell r="E11823">
            <v>11822</v>
          </cell>
          <cell r="F11823">
            <v>26572</v>
          </cell>
          <cell r="G11823">
            <v>107970</v>
          </cell>
          <cell r="H11823"/>
          <cell r="I11823">
            <v>168682</v>
          </cell>
          <cell r="J11823"/>
          <cell r="K11823">
            <v>187596</v>
          </cell>
          <cell r="L11823">
            <v>63546</v>
          </cell>
          <cell r="M11823"/>
          <cell r="N11823">
            <v>23345</v>
          </cell>
          <cell r="O11823">
            <v>7853</v>
          </cell>
          <cell r="P11823">
            <v>26411</v>
          </cell>
          <cell r="Q11823">
            <v>65059</v>
          </cell>
          <cell r="R11823">
            <v>27691</v>
          </cell>
          <cell r="S11823"/>
          <cell r="T11823"/>
          <cell r="U11823"/>
          <cell r="V11823"/>
          <cell r="W11823">
            <v>117099</v>
          </cell>
          <cell r="X11823">
            <v>14037</v>
          </cell>
          <cell r="Y11823"/>
          <cell r="Z11823">
            <v>17876</v>
          </cell>
          <cell r="AA11823">
            <v>386</v>
          </cell>
          <cell r="AB11823">
            <v>2441</v>
          </cell>
          <cell r="AC11823"/>
          <cell r="AD11823">
            <v>211806</v>
          </cell>
          <cell r="AE11823">
            <v>50088</v>
          </cell>
          <cell r="AF11823">
            <v>99278</v>
          </cell>
          <cell r="AG11823">
            <v>170293</v>
          </cell>
          <cell r="AH11823">
            <v>122368</v>
          </cell>
          <cell r="AI11823">
            <v>60800</v>
          </cell>
          <cell r="AJ11823">
            <v>60463</v>
          </cell>
        </row>
        <row r="11824">
          <cell r="E11824">
            <v>11823</v>
          </cell>
          <cell r="F11824">
            <v>65643</v>
          </cell>
          <cell r="G11824">
            <v>469106</v>
          </cell>
          <cell r="H11824"/>
          <cell r="I11824">
            <v>540874</v>
          </cell>
          <cell r="J11824"/>
          <cell r="K11824">
            <v>425860</v>
          </cell>
          <cell r="L11824">
            <v>641530</v>
          </cell>
          <cell r="M11824"/>
          <cell r="N11824">
            <v>184318</v>
          </cell>
          <cell r="O11824">
            <v>201589</v>
          </cell>
          <cell r="P11824">
            <v>253161</v>
          </cell>
          <cell r="Q11824">
            <v>374475</v>
          </cell>
          <cell r="R11824">
            <v>310637</v>
          </cell>
          <cell r="S11824"/>
          <cell r="T11824"/>
          <cell r="U11824"/>
          <cell r="V11824"/>
          <cell r="W11824">
            <v>110260</v>
          </cell>
          <cell r="X11824">
            <v>64193</v>
          </cell>
          <cell r="Y11824"/>
          <cell r="Z11824">
            <v>8043</v>
          </cell>
          <cell r="AA11824">
            <v>1352</v>
          </cell>
          <cell r="AB11824">
            <v>4883</v>
          </cell>
          <cell r="AC11824"/>
          <cell r="AD11824">
            <v>391015</v>
          </cell>
          <cell r="AE11824">
            <v>436132</v>
          </cell>
          <cell r="AF11824">
            <v>217542</v>
          </cell>
          <cell r="AG11824">
            <v>697956</v>
          </cell>
          <cell r="AH11824">
            <v>350268</v>
          </cell>
          <cell r="AI11824">
            <v>474053</v>
          </cell>
          <cell r="AJ11824">
            <v>387314</v>
          </cell>
        </row>
        <row r="11825">
          <cell r="E11825">
            <v>11824</v>
          </cell>
          <cell r="F11825">
            <v>18702</v>
          </cell>
          <cell r="G11825">
            <v>118833</v>
          </cell>
          <cell r="H11825"/>
          <cell r="I11825">
            <v>165442</v>
          </cell>
          <cell r="J11825"/>
          <cell r="K11825">
            <v>83406</v>
          </cell>
          <cell r="L11825">
            <v>274123</v>
          </cell>
          <cell r="M11825"/>
          <cell r="N11825">
            <v>46826</v>
          </cell>
          <cell r="O11825">
            <v>27128</v>
          </cell>
          <cell r="P11825">
            <v>58366</v>
          </cell>
          <cell r="Q11825">
            <v>57676</v>
          </cell>
          <cell r="R11825">
            <v>156772</v>
          </cell>
          <cell r="S11825"/>
          <cell r="T11825"/>
          <cell r="U11825"/>
          <cell r="V11825"/>
          <cell r="W11825">
            <v>177951</v>
          </cell>
          <cell r="X11825">
            <v>34407</v>
          </cell>
          <cell r="Y11825"/>
          <cell r="Z11825">
            <v>2123</v>
          </cell>
          <cell r="AA11825"/>
          <cell r="AB11825">
            <v>293</v>
          </cell>
          <cell r="AC11825"/>
          <cell r="AD11825">
            <v>161274</v>
          </cell>
          <cell r="AE11825">
            <v>65664</v>
          </cell>
          <cell r="AF11825">
            <v>70714</v>
          </cell>
          <cell r="AG11825">
            <v>225984</v>
          </cell>
          <cell r="AH11825">
            <v>187169</v>
          </cell>
          <cell r="AI11825">
            <v>182856</v>
          </cell>
          <cell r="AJ11825">
            <v>177379</v>
          </cell>
          <cell r="AK11825"/>
          <cell r="AL11825"/>
          <cell r="AM11825"/>
          <cell r="AN11825"/>
        </row>
        <row r="11826">
          <cell r="E11826">
            <v>11825</v>
          </cell>
          <cell r="F11826">
            <v>110917</v>
          </cell>
          <cell r="G11826">
            <v>695909</v>
          </cell>
          <cell r="H11826"/>
          <cell r="I11826">
            <v>874998</v>
          </cell>
          <cell r="J11826"/>
          <cell r="K11826">
            <v>696862</v>
          </cell>
          <cell r="L11826">
            <v>979199</v>
          </cell>
          <cell r="M11826"/>
          <cell r="N11826">
            <v>254489</v>
          </cell>
          <cell r="O11826">
            <v>236570</v>
          </cell>
          <cell r="P11826">
            <v>337938</v>
          </cell>
          <cell r="Q11826">
            <v>497210</v>
          </cell>
          <cell r="R11826">
            <v>495100</v>
          </cell>
          <cell r="S11826"/>
          <cell r="T11826"/>
          <cell r="U11826"/>
          <cell r="V11826"/>
          <cell r="W11826">
            <v>405310</v>
          </cell>
          <cell r="X11826">
            <v>112637</v>
          </cell>
          <cell r="Y11826"/>
          <cell r="Z11826">
            <v>28042</v>
          </cell>
          <cell r="AA11826">
            <v>1738</v>
          </cell>
          <cell r="AB11826">
            <v>7617</v>
          </cell>
          <cell r="AC11826"/>
          <cell r="AD11826">
            <v>764095</v>
          </cell>
          <cell r="AE11826">
            <v>551884</v>
          </cell>
          <cell r="AF11826">
            <v>387534</v>
          </cell>
          <cell r="AG11826">
            <v>1094233</v>
          </cell>
          <cell r="AH11826">
            <v>659805</v>
          </cell>
          <cell r="AI11826">
            <v>717709</v>
          </cell>
          <cell r="AJ11826">
            <v>625156</v>
          </cell>
          <cell r="AK11826"/>
          <cell r="AL11826"/>
          <cell r="AM11826"/>
          <cell r="AN11826"/>
        </row>
        <row r="11827">
          <cell r="E11827">
            <v>11826</v>
          </cell>
          <cell r="F11827">
            <v>473209</v>
          </cell>
          <cell r="G11827">
            <v>333172</v>
          </cell>
          <cell r="H11827"/>
          <cell r="I11827">
            <v>377063</v>
          </cell>
          <cell r="J11827"/>
          <cell r="K11827">
            <v>624154</v>
          </cell>
          <cell r="L11827">
            <v>408590</v>
          </cell>
          <cell r="M11827"/>
          <cell r="N11827">
            <v>220792</v>
          </cell>
          <cell r="O11827">
            <v>526860</v>
          </cell>
          <cell r="P11827">
            <v>88703</v>
          </cell>
          <cell r="Q11827">
            <v>374084</v>
          </cell>
          <cell r="R11827">
            <v>998502</v>
          </cell>
          <cell r="S11827"/>
          <cell r="T11827"/>
          <cell r="U11827"/>
          <cell r="V11827"/>
          <cell r="W11827">
            <v>326394</v>
          </cell>
          <cell r="X11827">
            <v>100018</v>
          </cell>
          <cell r="Y11827"/>
          <cell r="Z11827">
            <v>315298</v>
          </cell>
          <cell r="AA11827">
            <v>16080</v>
          </cell>
          <cell r="AB11827">
            <v>22832</v>
          </cell>
          <cell r="AC11827">
            <v>263974</v>
          </cell>
          <cell r="AD11827">
            <v>351632</v>
          </cell>
          <cell r="AE11827">
            <v>230134</v>
          </cell>
          <cell r="AF11827">
            <v>361036</v>
          </cell>
          <cell r="AG11827">
            <v>63538</v>
          </cell>
          <cell r="AH11827">
            <v>620278</v>
          </cell>
          <cell r="AI11827">
            <v>391130</v>
          </cell>
          <cell r="AJ11827">
            <v>502577</v>
          </cell>
          <cell r="AK11827"/>
          <cell r="AL11827"/>
          <cell r="AM11827"/>
          <cell r="AN11827"/>
        </row>
        <row r="11828">
          <cell r="E11828">
            <v>11827</v>
          </cell>
          <cell r="F11828">
            <v>473209</v>
          </cell>
          <cell r="G11828">
            <v>333172</v>
          </cell>
          <cell r="H11828"/>
          <cell r="I11828">
            <v>377063</v>
          </cell>
          <cell r="J11828"/>
          <cell r="K11828">
            <v>624154</v>
          </cell>
          <cell r="L11828">
            <v>408590</v>
          </cell>
          <cell r="M11828"/>
          <cell r="N11828">
            <v>220792</v>
          </cell>
          <cell r="O11828">
            <v>526860</v>
          </cell>
          <cell r="P11828">
            <v>88703</v>
          </cell>
          <cell r="Q11828">
            <v>374084</v>
          </cell>
          <cell r="R11828">
            <v>998502</v>
          </cell>
          <cell r="S11828"/>
          <cell r="T11828"/>
          <cell r="U11828"/>
          <cell r="V11828"/>
          <cell r="W11828">
            <v>326394</v>
          </cell>
          <cell r="X11828">
            <v>100018</v>
          </cell>
          <cell r="Y11828"/>
          <cell r="Z11828">
            <v>315298</v>
          </cell>
          <cell r="AA11828">
            <v>16080</v>
          </cell>
          <cell r="AB11828">
            <v>22832</v>
          </cell>
          <cell r="AC11828">
            <v>263974</v>
          </cell>
          <cell r="AD11828">
            <v>351632</v>
          </cell>
          <cell r="AE11828">
            <v>230134</v>
          </cell>
          <cell r="AF11828">
            <v>361036</v>
          </cell>
          <cell r="AG11828">
            <v>63538</v>
          </cell>
          <cell r="AH11828">
            <v>620278</v>
          </cell>
          <cell r="AI11828">
            <v>391130</v>
          </cell>
          <cell r="AJ11828">
            <v>502577</v>
          </cell>
          <cell r="AK11828"/>
          <cell r="AL11828"/>
          <cell r="AM11828"/>
          <cell r="AN11828"/>
        </row>
        <row r="11829">
          <cell r="E11829">
            <v>11828</v>
          </cell>
          <cell r="F11829">
            <v>516669</v>
          </cell>
          <cell r="G11829">
            <v>241544</v>
          </cell>
          <cell r="H11829"/>
          <cell r="I11829">
            <v>1082953</v>
          </cell>
          <cell r="J11829"/>
          <cell r="K11829">
            <v>689069</v>
          </cell>
          <cell r="L11829">
            <v>500179</v>
          </cell>
          <cell r="M11829"/>
          <cell r="N11829">
            <v>308477</v>
          </cell>
          <cell r="O11829">
            <v>203591</v>
          </cell>
          <cell r="P11829">
            <v>447380</v>
          </cell>
          <cell r="Q11829">
            <v>370645</v>
          </cell>
          <cell r="R11829">
            <v>353099</v>
          </cell>
          <cell r="S11829"/>
          <cell r="T11829"/>
          <cell r="U11829"/>
          <cell r="V11829"/>
          <cell r="W11829">
            <v>242614</v>
          </cell>
          <cell r="X11829">
            <v>78422</v>
          </cell>
          <cell r="Y11829"/>
          <cell r="Z11829">
            <v>51892</v>
          </cell>
          <cell r="AA11829">
            <v>11194</v>
          </cell>
          <cell r="AB11829">
            <v>28179</v>
          </cell>
          <cell r="AC11829">
            <v>96191</v>
          </cell>
          <cell r="AD11829">
            <v>426660</v>
          </cell>
          <cell r="AE11829">
            <v>57066</v>
          </cell>
          <cell r="AF11829">
            <v>335408</v>
          </cell>
          <cell r="AG11829">
            <v>791991</v>
          </cell>
          <cell r="AH11829">
            <v>228936</v>
          </cell>
          <cell r="AI11829">
            <v>279405</v>
          </cell>
          <cell r="AJ11829">
            <v>299669</v>
          </cell>
          <cell r="AK11829"/>
          <cell r="AL11829"/>
          <cell r="AM11829">
            <v>10864</v>
          </cell>
          <cell r="AN11829"/>
        </row>
        <row r="11830">
          <cell r="E11830">
            <v>11829</v>
          </cell>
          <cell r="F11830">
            <v>2410216</v>
          </cell>
          <cell r="G11830">
            <v>1469409</v>
          </cell>
          <cell r="H11830"/>
          <cell r="I11830">
            <v>4120427</v>
          </cell>
          <cell r="J11830"/>
          <cell r="K11830">
            <v>5402726</v>
          </cell>
          <cell r="L11830">
            <v>5544278</v>
          </cell>
          <cell r="M11830"/>
          <cell r="N11830">
            <v>2133059</v>
          </cell>
          <cell r="O11830">
            <v>3225574</v>
          </cell>
          <cell r="P11830">
            <v>3538177</v>
          </cell>
          <cell r="Q11830">
            <v>3779824</v>
          </cell>
          <cell r="R11830">
            <v>3701003</v>
          </cell>
          <cell r="S11830"/>
          <cell r="T11830"/>
          <cell r="U11830"/>
          <cell r="V11830"/>
          <cell r="W11830">
            <v>1592568</v>
          </cell>
          <cell r="X11830">
            <v>1551610</v>
          </cell>
          <cell r="Y11830"/>
          <cell r="Z11830">
            <v>635321</v>
          </cell>
          <cell r="AA11830">
            <v>77923</v>
          </cell>
          <cell r="AB11830">
            <v>197241</v>
          </cell>
          <cell r="AC11830">
            <v>735437</v>
          </cell>
          <cell r="AD11830">
            <v>2316367</v>
          </cell>
          <cell r="AE11830">
            <v>3328182</v>
          </cell>
          <cell r="AF11830">
            <v>3112180</v>
          </cell>
          <cell r="AG11830">
            <v>5786193</v>
          </cell>
          <cell r="AH11830">
            <v>1460309</v>
          </cell>
          <cell r="AI11830">
            <v>2563614</v>
          </cell>
          <cell r="AJ11830">
            <v>2877993</v>
          </cell>
          <cell r="AK11830"/>
          <cell r="AL11830"/>
          <cell r="AM11830">
            <v>130365</v>
          </cell>
          <cell r="AN11830"/>
        </row>
        <row r="11831">
          <cell r="E11831">
            <v>11830</v>
          </cell>
          <cell r="F11831">
            <v>1177936</v>
          </cell>
          <cell r="G11831">
            <v>670327</v>
          </cell>
          <cell r="H11831"/>
          <cell r="I11831">
            <v>2741054</v>
          </cell>
          <cell r="J11831"/>
          <cell r="K11831">
            <v>1667453</v>
          </cell>
          <cell r="L11831"/>
          <cell r="M11831"/>
          <cell r="N11831">
            <v>537811</v>
          </cell>
          <cell r="O11831">
            <v>494096</v>
          </cell>
          <cell r="P11831">
            <v>663633</v>
          </cell>
          <cell r="Q11831">
            <v>724417</v>
          </cell>
          <cell r="R11831">
            <v>1143992</v>
          </cell>
          <cell r="S11831"/>
          <cell r="T11831"/>
          <cell r="U11831"/>
          <cell r="V11831"/>
          <cell r="W11831">
            <v>747732</v>
          </cell>
          <cell r="X11831">
            <v>537161</v>
          </cell>
          <cell r="Y11831"/>
          <cell r="Z11831">
            <v>261360</v>
          </cell>
          <cell r="AA11831">
            <v>14840</v>
          </cell>
          <cell r="AB11831">
            <v>33461</v>
          </cell>
          <cell r="AC11831">
            <v>271151</v>
          </cell>
          <cell r="AD11831">
            <v>501943</v>
          </cell>
          <cell r="AE11831">
            <v>578089</v>
          </cell>
          <cell r="AF11831">
            <v>480733</v>
          </cell>
          <cell r="AG11831">
            <v>1953172</v>
          </cell>
          <cell r="AH11831">
            <v>590015</v>
          </cell>
          <cell r="AI11831">
            <v>940029</v>
          </cell>
          <cell r="AJ11831"/>
          <cell r="AK11831"/>
          <cell r="AL11831"/>
          <cell r="AM11831">
            <v>13036</v>
          </cell>
          <cell r="AN11831"/>
        </row>
        <row r="11832">
          <cell r="E11832">
            <v>11831</v>
          </cell>
          <cell r="F11832">
            <v>4104821</v>
          </cell>
          <cell r="G11832">
            <v>2381280</v>
          </cell>
          <cell r="H11832"/>
          <cell r="I11832">
            <v>7944434</v>
          </cell>
          <cell r="J11832"/>
          <cell r="K11832">
            <v>7759248</v>
          </cell>
          <cell r="L11832">
            <v>6044457</v>
          </cell>
          <cell r="M11832"/>
          <cell r="N11832">
            <v>2979347</v>
          </cell>
          <cell r="O11832">
            <v>3923261</v>
          </cell>
          <cell r="P11832">
            <v>4649190</v>
          </cell>
          <cell r="Q11832">
            <v>4874886</v>
          </cell>
          <cell r="R11832">
            <v>5198094</v>
          </cell>
          <cell r="S11832"/>
          <cell r="T11832"/>
          <cell r="U11832"/>
          <cell r="V11832"/>
          <cell r="W11832">
            <v>2582914</v>
          </cell>
          <cell r="X11832">
            <v>2167193</v>
          </cell>
          <cell r="Y11832"/>
          <cell r="Z11832">
            <v>948573</v>
          </cell>
          <cell r="AA11832">
            <v>103957</v>
          </cell>
          <cell r="AB11832">
            <v>258881</v>
          </cell>
          <cell r="AC11832">
            <v>1102779</v>
          </cell>
          <cell r="AD11832">
            <v>3244970</v>
          </cell>
          <cell r="AE11832">
            <v>3963337</v>
          </cell>
          <cell r="AF11832">
            <v>3928321</v>
          </cell>
          <cell r="AG11832">
            <v>8531356</v>
          </cell>
          <cell r="AH11832">
            <v>2279260</v>
          </cell>
          <cell r="AI11832">
            <v>3783048</v>
          </cell>
          <cell r="AJ11832">
            <v>3177662</v>
          </cell>
          <cell r="AK11832"/>
          <cell r="AL11832"/>
          <cell r="AM11832">
            <v>154265</v>
          </cell>
          <cell r="AN11832"/>
        </row>
        <row r="11833">
          <cell r="E11833">
            <v>11832</v>
          </cell>
          <cell r="F11833">
            <v>509936</v>
          </cell>
          <cell r="G11833">
            <v>1795546</v>
          </cell>
          <cell r="H11833"/>
          <cell r="I11833">
            <v>7729349</v>
          </cell>
          <cell r="J11833"/>
          <cell r="K11833">
            <v>1550791</v>
          </cell>
          <cell r="L11833">
            <v>4574028</v>
          </cell>
          <cell r="M11833"/>
          <cell r="N11833">
            <v>102650</v>
          </cell>
          <cell r="O11833">
            <v>2953124</v>
          </cell>
          <cell r="P11833">
            <v>4567233</v>
          </cell>
          <cell r="Q11833">
            <v>1914872</v>
          </cell>
          <cell r="R11833">
            <v>2039735</v>
          </cell>
          <cell r="S11833"/>
          <cell r="T11833"/>
          <cell r="U11833"/>
          <cell r="V11833"/>
          <cell r="W11833">
            <v>3119518</v>
          </cell>
          <cell r="X11833">
            <v>1168097</v>
          </cell>
          <cell r="Y11833"/>
          <cell r="Z11833">
            <v>1872483</v>
          </cell>
          <cell r="AA11833">
            <v>89526</v>
          </cell>
          <cell r="AB11833">
            <v>180008</v>
          </cell>
          <cell r="AC11833">
            <v>710555</v>
          </cell>
          <cell r="AD11833">
            <v>2489504</v>
          </cell>
          <cell r="AE11833">
            <v>603450</v>
          </cell>
          <cell r="AF11833">
            <v>2198006</v>
          </cell>
          <cell r="AG11833">
            <v>2342421</v>
          </cell>
          <cell r="AH11833">
            <v>412446</v>
          </cell>
          <cell r="AI11833">
            <v>1702966</v>
          </cell>
          <cell r="AJ11833">
            <v>1841122</v>
          </cell>
          <cell r="AK11833"/>
          <cell r="AL11833"/>
          <cell r="AM11833">
            <v>26531</v>
          </cell>
          <cell r="AN11833"/>
        </row>
        <row r="11834">
          <cell r="E11834">
            <v>11833</v>
          </cell>
          <cell r="F11834">
            <v>450798</v>
          </cell>
          <cell r="G11834">
            <v>1477277</v>
          </cell>
          <cell r="H11834"/>
          <cell r="I11834"/>
          <cell r="J11834"/>
          <cell r="K11834">
            <v>608685</v>
          </cell>
          <cell r="L11834">
            <v>2433149</v>
          </cell>
          <cell r="M11834"/>
          <cell r="N11834">
            <v>944926</v>
          </cell>
          <cell r="O11834"/>
          <cell r="P11834">
            <v>321677</v>
          </cell>
          <cell r="Q11834">
            <v>1335850</v>
          </cell>
          <cell r="R11834">
            <v>184709</v>
          </cell>
          <cell r="S11834"/>
          <cell r="T11834"/>
          <cell r="U11834"/>
          <cell r="V11834"/>
          <cell r="W11834">
            <v>1394418</v>
          </cell>
          <cell r="X11834">
            <v>442591</v>
          </cell>
          <cell r="Y11834"/>
          <cell r="Z11834">
            <v>222159</v>
          </cell>
          <cell r="AA11834">
            <v>1487</v>
          </cell>
          <cell r="AB11834">
            <v>141345</v>
          </cell>
          <cell r="AC11834">
            <v>195941</v>
          </cell>
          <cell r="AD11834">
            <v>2562508</v>
          </cell>
          <cell r="AE11834">
            <v>2724830</v>
          </cell>
          <cell r="AF11834">
            <v>191690</v>
          </cell>
          <cell r="AG11834">
            <v>935376</v>
          </cell>
          <cell r="AH11834">
            <v>1910046</v>
          </cell>
          <cell r="AI11834">
            <v>2342669</v>
          </cell>
          <cell r="AJ11834">
            <v>1961714</v>
          </cell>
          <cell r="AK11834"/>
          <cell r="AL11834"/>
          <cell r="AM11834">
            <v>168027</v>
          </cell>
          <cell r="AN11834"/>
        </row>
        <row r="11835">
          <cell r="E11835">
            <v>11834</v>
          </cell>
          <cell r="F11835">
            <v>500069</v>
          </cell>
          <cell r="G11835"/>
          <cell r="H11835"/>
          <cell r="I11835">
            <v>13956</v>
          </cell>
          <cell r="J11835"/>
          <cell r="K11835">
            <v>33600</v>
          </cell>
          <cell r="L11835">
            <v>23875</v>
          </cell>
          <cell r="M11835"/>
          <cell r="N11835"/>
          <cell r="O11835">
            <v>281264</v>
          </cell>
          <cell r="P11835">
            <v>2303186</v>
          </cell>
          <cell r="Q11835">
            <v>619646</v>
          </cell>
          <cell r="R11835">
            <v>125784</v>
          </cell>
          <cell r="S11835"/>
          <cell r="T11835"/>
          <cell r="U11835"/>
          <cell r="V11835"/>
          <cell r="W11835">
            <v>22053</v>
          </cell>
          <cell r="X11835">
            <v>34942</v>
          </cell>
          <cell r="Y11835"/>
          <cell r="Z11835"/>
          <cell r="AA11835">
            <v>6918</v>
          </cell>
          <cell r="AB11835">
            <v>2928</v>
          </cell>
          <cell r="AC11835">
            <v>24583</v>
          </cell>
          <cell r="AD11835"/>
          <cell r="AE11835">
            <v>3194705</v>
          </cell>
          <cell r="AF11835">
            <v>55764</v>
          </cell>
          <cell r="AG11835">
            <v>347375</v>
          </cell>
          <cell r="AH11835">
            <v>145848</v>
          </cell>
          <cell r="AI11835"/>
          <cell r="AJ11835"/>
          <cell r="AK11835"/>
          <cell r="AL11835"/>
          <cell r="AM11835">
            <v>88435</v>
          </cell>
          <cell r="AN11835"/>
        </row>
        <row r="11836">
          <cell r="E11836">
            <v>11835</v>
          </cell>
          <cell r="F11836">
            <v>1460803</v>
          </cell>
          <cell r="G11836">
            <v>3272823</v>
          </cell>
          <cell r="H11836"/>
          <cell r="I11836">
            <v>7743305</v>
          </cell>
          <cell r="J11836"/>
          <cell r="K11836">
            <v>2193076</v>
          </cell>
          <cell r="L11836">
            <v>7031052</v>
          </cell>
          <cell r="M11836"/>
          <cell r="N11836">
            <v>1047576</v>
          </cell>
          <cell r="O11836">
            <v>3234388</v>
          </cell>
          <cell r="P11836">
            <v>7192096</v>
          </cell>
          <cell r="Q11836">
            <v>3870368</v>
          </cell>
          <cell r="R11836">
            <v>2350228</v>
          </cell>
          <cell r="S11836"/>
          <cell r="T11836"/>
          <cell r="U11836"/>
          <cell r="V11836"/>
          <cell r="W11836">
            <v>4535989</v>
          </cell>
          <cell r="X11836">
            <v>1645630</v>
          </cell>
          <cell r="Y11836"/>
          <cell r="Z11836">
            <v>2094642</v>
          </cell>
          <cell r="AA11836">
            <v>97931</v>
          </cell>
          <cell r="AB11836">
            <v>324281</v>
          </cell>
          <cell r="AC11836">
            <v>931079</v>
          </cell>
          <cell r="AD11836">
            <v>5052012</v>
          </cell>
          <cell r="AE11836">
            <v>6522985</v>
          </cell>
          <cell r="AF11836">
            <v>2445460</v>
          </cell>
          <cell r="AG11836">
            <v>3625172</v>
          </cell>
          <cell r="AH11836">
            <v>2468340</v>
          </cell>
          <cell r="AI11836">
            <v>4045635</v>
          </cell>
          <cell r="AJ11836">
            <v>3802836</v>
          </cell>
          <cell r="AK11836"/>
          <cell r="AL11836"/>
          <cell r="AM11836">
            <v>282993</v>
          </cell>
          <cell r="AN11836"/>
        </row>
        <row r="11837">
          <cell r="E11837">
            <v>11836</v>
          </cell>
          <cell r="F11837">
            <v>1100964</v>
          </cell>
          <cell r="G11837">
            <v>607938</v>
          </cell>
          <cell r="H11837"/>
          <cell r="I11837">
            <v>2133018</v>
          </cell>
          <cell r="J11837"/>
          <cell r="K11837">
            <v>598976</v>
          </cell>
          <cell r="L11837">
            <v>537820</v>
          </cell>
          <cell r="M11837"/>
          <cell r="N11837"/>
          <cell r="O11837"/>
          <cell r="P11837">
            <v>1999596</v>
          </cell>
          <cell r="Q11837"/>
          <cell r="R11837"/>
          <cell r="S11837"/>
          <cell r="T11837"/>
          <cell r="U11837">
            <v>1032926</v>
          </cell>
          <cell r="V11837"/>
          <cell r="W11837">
            <v>559332</v>
          </cell>
          <cell r="X11837">
            <v>284031</v>
          </cell>
          <cell r="Y11837"/>
          <cell r="Z11837">
            <v>407064</v>
          </cell>
          <cell r="AA11837"/>
          <cell r="AB11837"/>
          <cell r="AC11837">
            <v>402314</v>
          </cell>
          <cell r="AD11837">
            <v>1374675</v>
          </cell>
          <cell r="AE11837"/>
          <cell r="AF11837">
            <v>405311</v>
          </cell>
          <cell r="AG11837">
            <v>378278</v>
          </cell>
          <cell r="AH11837">
            <v>1477903</v>
          </cell>
          <cell r="AI11837"/>
          <cell r="AJ11837">
            <v>687694</v>
          </cell>
          <cell r="AK11837"/>
          <cell r="AL11837"/>
          <cell r="AM11837"/>
          <cell r="AN11837"/>
        </row>
        <row r="11838">
          <cell r="E11838">
            <v>11837</v>
          </cell>
          <cell r="F11838">
            <v>1100964</v>
          </cell>
          <cell r="G11838">
            <v>607938</v>
          </cell>
          <cell r="H11838"/>
          <cell r="I11838">
            <v>2133018</v>
          </cell>
          <cell r="J11838"/>
          <cell r="K11838">
            <v>598976</v>
          </cell>
          <cell r="L11838">
            <v>537820</v>
          </cell>
          <cell r="M11838"/>
          <cell r="N11838"/>
          <cell r="O11838"/>
          <cell r="P11838">
            <v>1999596</v>
          </cell>
          <cell r="Q11838"/>
          <cell r="R11838"/>
          <cell r="S11838"/>
          <cell r="T11838"/>
          <cell r="U11838">
            <v>1032926</v>
          </cell>
          <cell r="V11838"/>
          <cell r="W11838">
            <v>559332</v>
          </cell>
          <cell r="X11838">
            <v>284031</v>
          </cell>
          <cell r="Y11838"/>
          <cell r="Z11838">
            <v>407064</v>
          </cell>
          <cell r="AA11838"/>
          <cell r="AB11838"/>
          <cell r="AC11838">
            <v>402314</v>
          </cell>
          <cell r="AD11838">
            <v>1374675</v>
          </cell>
          <cell r="AE11838"/>
          <cell r="AF11838">
            <v>405311</v>
          </cell>
          <cell r="AG11838">
            <v>378278</v>
          </cell>
          <cell r="AH11838">
            <v>1477903</v>
          </cell>
          <cell r="AI11838"/>
          <cell r="AJ11838">
            <v>687694</v>
          </cell>
          <cell r="AK11838"/>
          <cell r="AL11838"/>
          <cell r="AM11838"/>
          <cell r="AN11838"/>
        </row>
        <row r="11839">
          <cell r="E11839">
            <v>11838</v>
          </cell>
          <cell r="F11839"/>
          <cell r="G11839">
            <v>369469</v>
          </cell>
          <cell r="H11839"/>
          <cell r="I11839"/>
          <cell r="J11839"/>
          <cell r="K11839"/>
          <cell r="L11839"/>
          <cell r="M11839"/>
          <cell r="N11839"/>
          <cell r="O11839"/>
          <cell r="P11839">
            <v>687281</v>
          </cell>
          <cell r="Q11839"/>
          <cell r="R11839"/>
          <cell r="S11839"/>
          <cell r="T11839"/>
          <cell r="U11839"/>
          <cell r="V11839"/>
          <cell r="W11839"/>
          <cell r="X11839">
            <v>60287</v>
          </cell>
          <cell r="Y11839"/>
          <cell r="Z11839"/>
          <cell r="AA11839"/>
          <cell r="AB11839"/>
          <cell r="AC11839">
            <v>12189</v>
          </cell>
          <cell r="AD11839">
            <v>521332</v>
          </cell>
          <cell r="AE11839">
            <v>544315</v>
          </cell>
          <cell r="AF11839"/>
          <cell r="AG11839"/>
          <cell r="AH11839"/>
          <cell r="AI11839"/>
          <cell r="AJ11839">
            <v>139146</v>
          </cell>
          <cell r="AK11839"/>
          <cell r="AL11839">
            <v>1038251</v>
          </cell>
          <cell r="AM11839"/>
          <cell r="AN11839"/>
        </row>
        <row r="11840">
          <cell r="E11840">
            <v>11839</v>
          </cell>
          <cell r="F11840"/>
          <cell r="G11840">
            <v>683907</v>
          </cell>
          <cell r="H11840"/>
          <cell r="I11840"/>
          <cell r="J11840"/>
          <cell r="K11840">
            <v>583489</v>
          </cell>
          <cell r="L11840">
            <v>337556</v>
          </cell>
          <cell r="M11840"/>
          <cell r="N11840"/>
          <cell r="O11840"/>
          <cell r="P11840">
            <v>5315672</v>
          </cell>
          <cell r="Q11840">
            <v>264944</v>
          </cell>
          <cell r="R11840"/>
          <cell r="S11840"/>
          <cell r="T11840"/>
          <cell r="U11840"/>
          <cell r="V11840"/>
          <cell r="W11840">
            <v>204898</v>
          </cell>
          <cell r="X11840">
            <v>32166</v>
          </cell>
          <cell r="Y11840"/>
          <cell r="Z11840">
            <v>70157</v>
          </cell>
          <cell r="AA11840">
            <v>417019</v>
          </cell>
          <cell r="AB11840"/>
          <cell r="AC11840">
            <v>66359</v>
          </cell>
          <cell r="AD11840">
            <v>1880</v>
          </cell>
          <cell r="AE11840"/>
          <cell r="AF11840">
            <v>145100</v>
          </cell>
          <cell r="AG11840"/>
          <cell r="AH11840">
            <v>149334</v>
          </cell>
          <cell r="AI11840">
            <v>13326</v>
          </cell>
          <cell r="AJ11840"/>
          <cell r="AK11840"/>
          <cell r="AL11840">
            <v>6252920</v>
          </cell>
          <cell r="AM11840"/>
          <cell r="AN11840">
            <v>7259686</v>
          </cell>
        </row>
        <row r="11841">
          <cell r="E11841">
            <v>11840</v>
          </cell>
          <cell r="F11841">
            <v>88584</v>
          </cell>
          <cell r="G11841">
            <v>165018</v>
          </cell>
          <cell r="H11841"/>
          <cell r="I11841">
            <v>34840</v>
          </cell>
          <cell r="J11841"/>
          <cell r="K11841">
            <v>529070</v>
          </cell>
          <cell r="L11841">
            <v>182827</v>
          </cell>
          <cell r="M11841"/>
          <cell r="N11841"/>
          <cell r="O11841"/>
          <cell r="P11841"/>
          <cell r="Q11841"/>
          <cell r="R11841"/>
          <cell r="S11841"/>
          <cell r="T11841"/>
          <cell r="U11841"/>
          <cell r="V11841"/>
          <cell r="W11841"/>
          <cell r="X11841">
            <v>19747</v>
          </cell>
          <cell r="Y11841"/>
          <cell r="Z11841"/>
          <cell r="AA11841">
            <v>544278</v>
          </cell>
          <cell r="AB11841"/>
          <cell r="AC11841">
            <v>127102</v>
          </cell>
          <cell r="AD11841">
            <v>29963</v>
          </cell>
          <cell r="AE11841"/>
          <cell r="AF11841">
            <v>265421</v>
          </cell>
          <cell r="AG11841"/>
          <cell r="AH11841">
            <v>303328</v>
          </cell>
          <cell r="AI11841">
            <v>60977</v>
          </cell>
          <cell r="AJ11841"/>
          <cell r="AK11841"/>
          <cell r="AL11841">
            <v>610397</v>
          </cell>
          <cell r="AM11841"/>
          <cell r="AN11841"/>
        </row>
        <row r="11842">
          <cell r="E11842">
            <v>11841</v>
          </cell>
          <cell r="F11842"/>
          <cell r="G11842"/>
          <cell r="H11842"/>
          <cell r="I11842"/>
          <cell r="J11842"/>
          <cell r="K11842"/>
          <cell r="L11842"/>
          <cell r="M11842"/>
          <cell r="N11842"/>
          <cell r="O11842"/>
          <cell r="P11842"/>
          <cell r="Q11842"/>
          <cell r="R11842"/>
          <cell r="S11842"/>
          <cell r="T11842"/>
          <cell r="U11842"/>
          <cell r="V11842"/>
          <cell r="W11842"/>
          <cell r="X11842"/>
          <cell r="Y11842"/>
          <cell r="Z11842">
            <v>77172</v>
          </cell>
          <cell r="AA11842">
            <v>93952</v>
          </cell>
          <cell r="AB11842"/>
          <cell r="AC11842">
            <v>5886</v>
          </cell>
          <cell r="AD11842"/>
          <cell r="AE11842"/>
          <cell r="AF11842"/>
          <cell r="AG11842"/>
          <cell r="AH11842"/>
          <cell r="AI11842">
            <v>18875</v>
          </cell>
          <cell r="AJ11842"/>
          <cell r="AK11842"/>
          <cell r="AL11842"/>
          <cell r="AM11842"/>
          <cell r="AN11842"/>
        </row>
        <row r="11843">
          <cell r="E11843">
            <v>11842</v>
          </cell>
          <cell r="F11843">
            <v>88584</v>
          </cell>
          <cell r="G11843">
            <v>1218394</v>
          </cell>
          <cell r="H11843"/>
          <cell r="I11843">
            <v>34840</v>
          </cell>
          <cell r="J11843"/>
          <cell r="K11843">
            <v>1112559</v>
          </cell>
          <cell r="L11843">
            <v>520383</v>
          </cell>
          <cell r="M11843"/>
          <cell r="N11843"/>
          <cell r="O11843"/>
          <cell r="P11843">
            <v>6002953</v>
          </cell>
          <cell r="Q11843">
            <v>264944</v>
          </cell>
          <cell r="R11843"/>
          <cell r="S11843"/>
          <cell r="T11843"/>
          <cell r="U11843"/>
          <cell r="V11843"/>
          <cell r="W11843">
            <v>204898</v>
          </cell>
          <cell r="X11843">
            <v>112200</v>
          </cell>
          <cell r="Y11843"/>
          <cell r="Z11843">
            <v>147329</v>
          </cell>
          <cell r="AA11843">
            <v>1055249</v>
          </cell>
          <cell r="AB11843"/>
          <cell r="AC11843">
            <v>211536</v>
          </cell>
          <cell r="AD11843">
            <v>553175</v>
          </cell>
          <cell r="AE11843">
            <v>544315</v>
          </cell>
          <cell r="AF11843">
            <v>410521</v>
          </cell>
          <cell r="AG11843"/>
          <cell r="AH11843">
            <v>452662</v>
          </cell>
          <cell r="AI11843">
            <v>93178</v>
          </cell>
          <cell r="AJ11843">
            <v>139146</v>
          </cell>
          <cell r="AK11843"/>
          <cell r="AL11843">
            <v>7901568</v>
          </cell>
          <cell r="AM11843"/>
          <cell r="AN11843">
            <v>7259686</v>
          </cell>
        </row>
        <row r="11844">
          <cell r="E11844">
            <v>11843</v>
          </cell>
          <cell r="F11844">
            <v>316873</v>
          </cell>
          <cell r="G11844">
            <v>195702</v>
          </cell>
          <cell r="H11844"/>
          <cell r="I11844">
            <v>360727</v>
          </cell>
          <cell r="J11844"/>
          <cell r="K11844">
            <v>288938</v>
          </cell>
          <cell r="L11844">
            <v>343157</v>
          </cell>
          <cell r="M11844"/>
          <cell r="N11844">
            <v>123564</v>
          </cell>
          <cell r="O11844">
            <v>93215</v>
          </cell>
          <cell r="P11844">
            <v>174342</v>
          </cell>
          <cell r="Q11844">
            <v>37713</v>
          </cell>
          <cell r="R11844">
            <v>21266</v>
          </cell>
          <cell r="S11844"/>
          <cell r="T11844"/>
          <cell r="U11844"/>
          <cell r="V11844"/>
          <cell r="W11844">
            <v>228833</v>
          </cell>
          <cell r="X11844">
            <v>38022</v>
          </cell>
          <cell r="Y11844"/>
          <cell r="Z11844">
            <v>23138</v>
          </cell>
          <cell r="AA11844">
            <v>27649</v>
          </cell>
          <cell r="AB11844">
            <v>854</v>
          </cell>
          <cell r="AC11844">
            <v>36554</v>
          </cell>
          <cell r="AD11844">
            <v>348788</v>
          </cell>
          <cell r="AE11844">
            <v>93232</v>
          </cell>
          <cell r="AF11844">
            <v>96004</v>
          </cell>
          <cell r="AG11844">
            <v>246932</v>
          </cell>
          <cell r="AH11844">
            <v>42694</v>
          </cell>
          <cell r="AI11844">
            <v>184315</v>
          </cell>
          <cell r="AJ11844">
            <v>211455</v>
          </cell>
          <cell r="AK11844"/>
          <cell r="AL11844"/>
          <cell r="AM11844"/>
          <cell r="AN11844"/>
        </row>
        <row r="11845">
          <cell r="E11845">
            <v>11844</v>
          </cell>
          <cell r="F11845">
            <v>878864</v>
          </cell>
          <cell r="G11845">
            <v>1564194</v>
          </cell>
          <cell r="H11845"/>
          <cell r="I11845">
            <v>4318416</v>
          </cell>
          <cell r="J11845"/>
          <cell r="K11845">
            <v>3041291</v>
          </cell>
          <cell r="L11845">
            <v>3935051</v>
          </cell>
          <cell r="M11845"/>
          <cell r="N11845">
            <v>1511354</v>
          </cell>
          <cell r="O11845">
            <v>1836316</v>
          </cell>
          <cell r="P11845">
            <v>1294372</v>
          </cell>
          <cell r="Q11845">
            <v>1721755</v>
          </cell>
          <cell r="R11845">
            <v>2406565</v>
          </cell>
          <cell r="S11845"/>
          <cell r="T11845"/>
          <cell r="U11845"/>
          <cell r="V11845"/>
          <cell r="W11845">
            <v>1899275</v>
          </cell>
          <cell r="X11845">
            <v>262407</v>
          </cell>
          <cell r="Y11845"/>
          <cell r="Z11845">
            <v>233882</v>
          </cell>
          <cell r="AA11845">
            <v>7350</v>
          </cell>
          <cell r="AB11845">
            <v>24432</v>
          </cell>
          <cell r="AC11845">
            <v>279708</v>
          </cell>
          <cell r="AD11845">
            <v>3158542</v>
          </cell>
          <cell r="AE11845">
            <v>2274774</v>
          </cell>
          <cell r="AF11845">
            <v>1975494</v>
          </cell>
          <cell r="AG11845">
            <v>2624053</v>
          </cell>
          <cell r="AH11845">
            <v>1637124</v>
          </cell>
          <cell r="AI11845">
            <v>2599530</v>
          </cell>
          <cell r="AJ11845">
            <v>1938991</v>
          </cell>
          <cell r="AK11845"/>
          <cell r="AL11845"/>
          <cell r="AM11845"/>
          <cell r="AN11845"/>
        </row>
        <row r="11846">
          <cell r="E11846">
            <v>11845</v>
          </cell>
          <cell r="F11846">
            <v>1077270</v>
          </cell>
          <cell r="G11846">
            <v>1531666</v>
          </cell>
          <cell r="H11846"/>
          <cell r="I11846">
            <v>3178167</v>
          </cell>
          <cell r="J11846"/>
          <cell r="K11846">
            <v>1935925</v>
          </cell>
          <cell r="L11846">
            <v>1844726</v>
          </cell>
          <cell r="M11846"/>
          <cell r="N11846">
            <v>992151</v>
          </cell>
          <cell r="O11846">
            <v>614718</v>
          </cell>
          <cell r="P11846">
            <v>1138957</v>
          </cell>
          <cell r="Q11846">
            <v>1416488</v>
          </cell>
          <cell r="R11846">
            <v>3104788</v>
          </cell>
          <cell r="S11846"/>
          <cell r="T11846"/>
          <cell r="U11846"/>
          <cell r="V11846"/>
          <cell r="W11846">
            <v>959564</v>
          </cell>
          <cell r="X11846">
            <v>431285</v>
          </cell>
          <cell r="Y11846"/>
          <cell r="Z11846">
            <v>280351</v>
          </cell>
          <cell r="AA11846">
            <v>15323</v>
          </cell>
          <cell r="AB11846">
            <v>45860</v>
          </cell>
          <cell r="AC11846">
            <v>445150</v>
          </cell>
          <cell r="AD11846">
            <v>1309064</v>
          </cell>
          <cell r="AE11846">
            <v>1270829</v>
          </cell>
          <cell r="AF11846">
            <v>1214332</v>
          </cell>
          <cell r="AG11846">
            <v>1991978</v>
          </cell>
          <cell r="AH11846">
            <v>1595903</v>
          </cell>
          <cell r="AI11846">
            <v>1624541</v>
          </cell>
          <cell r="AJ11846">
            <v>1451975</v>
          </cell>
          <cell r="AK11846"/>
          <cell r="AL11846"/>
          <cell r="AM11846"/>
          <cell r="AN11846"/>
        </row>
        <row r="11847">
          <cell r="E11847">
            <v>11846</v>
          </cell>
          <cell r="F11847">
            <v>2273007</v>
          </cell>
          <cell r="G11847">
            <v>3291562</v>
          </cell>
          <cell r="H11847"/>
          <cell r="I11847">
            <v>7857310</v>
          </cell>
          <cell r="J11847"/>
          <cell r="K11847">
            <v>5266154</v>
          </cell>
          <cell r="L11847">
            <v>6122934</v>
          </cell>
          <cell r="M11847"/>
          <cell r="N11847">
            <v>2627069</v>
          </cell>
          <cell r="O11847">
            <v>2544249</v>
          </cell>
          <cell r="P11847">
            <v>2607671</v>
          </cell>
          <cell r="Q11847">
            <v>3175956</v>
          </cell>
          <cell r="R11847">
            <v>5532619</v>
          </cell>
          <cell r="S11847"/>
          <cell r="T11847"/>
          <cell r="U11847"/>
          <cell r="V11847"/>
          <cell r="W11847">
            <v>3087672</v>
          </cell>
          <cell r="X11847">
            <v>731714</v>
          </cell>
          <cell r="Y11847"/>
          <cell r="Z11847">
            <v>537371</v>
          </cell>
          <cell r="AA11847">
            <v>50322</v>
          </cell>
          <cell r="AB11847">
            <v>71146</v>
          </cell>
          <cell r="AC11847">
            <v>761412</v>
          </cell>
          <cell r="AD11847">
            <v>4816394</v>
          </cell>
          <cell r="AE11847">
            <v>3638835</v>
          </cell>
          <cell r="AF11847">
            <v>3285830</v>
          </cell>
          <cell r="AG11847">
            <v>4862963</v>
          </cell>
          <cell r="AH11847">
            <v>3275721</v>
          </cell>
          <cell r="AI11847">
            <v>4408386</v>
          </cell>
          <cell r="AJ11847">
            <v>3602421</v>
          </cell>
          <cell r="AK11847"/>
          <cell r="AL11847"/>
          <cell r="AM11847"/>
          <cell r="AN11847"/>
        </row>
        <row r="11848">
          <cell r="E11848">
            <v>11847</v>
          </cell>
          <cell r="F11848">
            <v>1085136</v>
          </cell>
          <cell r="G11848">
            <v>1233582</v>
          </cell>
          <cell r="H11848"/>
          <cell r="I11848">
            <v>2414675</v>
          </cell>
          <cell r="J11848"/>
          <cell r="K11848">
            <v>1196735</v>
          </cell>
          <cell r="L11848">
            <v>1431813</v>
          </cell>
          <cell r="M11848"/>
          <cell r="N11848">
            <v>1493860</v>
          </cell>
          <cell r="O11848">
            <v>836203</v>
          </cell>
          <cell r="P11848">
            <v>701165</v>
          </cell>
          <cell r="Q11848">
            <v>1667509</v>
          </cell>
          <cell r="R11848">
            <v>1989171</v>
          </cell>
          <cell r="S11848"/>
          <cell r="T11848"/>
          <cell r="U11848"/>
          <cell r="V11848"/>
          <cell r="W11848">
            <v>662828</v>
          </cell>
          <cell r="X11848">
            <v>160457</v>
          </cell>
          <cell r="Y11848"/>
          <cell r="Z11848">
            <v>273164</v>
          </cell>
          <cell r="AA11848">
            <v>45249</v>
          </cell>
          <cell r="AB11848">
            <v>54851</v>
          </cell>
          <cell r="AC11848">
            <v>262912</v>
          </cell>
          <cell r="AD11848">
            <v>1880481</v>
          </cell>
          <cell r="AE11848">
            <v>436674</v>
          </cell>
          <cell r="AF11848">
            <v>1957593</v>
          </cell>
          <cell r="AG11848">
            <v>2246777</v>
          </cell>
          <cell r="AH11848">
            <v>1162704</v>
          </cell>
          <cell r="AI11848">
            <v>1678330</v>
          </cell>
          <cell r="AJ11848">
            <v>974039</v>
          </cell>
          <cell r="AK11848"/>
          <cell r="AL11848"/>
          <cell r="AM11848">
            <v>5289</v>
          </cell>
          <cell r="AN11848"/>
        </row>
        <row r="11849">
          <cell r="E11849">
            <v>11848</v>
          </cell>
          <cell r="F11849">
            <v>703890</v>
          </cell>
          <cell r="G11849">
            <v>2055874</v>
          </cell>
          <cell r="H11849"/>
          <cell r="I11849">
            <v>2258361</v>
          </cell>
          <cell r="J11849"/>
          <cell r="K11849">
            <v>2599319</v>
          </cell>
          <cell r="L11849">
            <v>2217015</v>
          </cell>
          <cell r="M11849"/>
          <cell r="N11849">
            <v>944704</v>
          </cell>
          <cell r="O11849">
            <v>797415</v>
          </cell>
          <cell r="P11849">
            <v>558482</v>
          </cell>
          <cell r="Q11849">
            <v>1065340</v>
          </cell>
          <cell r="R11849">
            <v>1543157</v>
          </cell>
          <cell r="S11849"/>
          <cell r="T11849"/>
          <cell r="U11849"/>
          <cell r="V11849"/>
          <cell r="W11849">
            <v>448181</v>
          </cell>
          <cell r="X11849">
            <v>462685</v>
          </cell>
          <cell r="Y11849"/>
          <cell r="Z11849">
            <v>384379</v>
          </cell>
          <cell r="AA11849">
            <v>28420</v>
          </cell>
          <cell r="AB11849">
            <v>20851</v>
          </cell>
          <cell r="AC11849">
            <v>496989</v>
          </cell>
          <cell r="AD11849">
            <v>1465289</v>
          </cell>
          <cell r="AE11849">
            <v>1528758</v>
          </cell>
          <cell r="AF11849">
            <v>1903581</v>
          </cell>
          <cell r="AG11849">
            <v>2257269</v>
          </cell>
          <cell r="AH11849">
            <v>1947035</v>
          </cell>
          <cell r="AI11849">
            <v>1694512</v>
          </cell>
          <cell r="AJ11849">
            <v>1036921</v>
          </cell>
          <cell r="AK11849"/>
          <cell r="AL11849"/>
          <cell r="AM11849">
            <v>26446</v>
          </cell>
          <cell r="AN11849"/>
        </row>
        <row r="11850">
          <cell r="E11850">
            <v>11849</v>
          </cell>
          <cell r="F11850">
            <v>368077</v>
          </cell>
          <cell r="G11850">
            <v>485847</v>
          </cell>
          <cell r="H11850"/>
          <cell r="I11850">
            <v>239019</v>
          </cell>
          <cell r="J11850"/>
          <cell r="K11850">
            <v>257349</v>
          </cell>
          <cell r="L11850">
            <v>547302</v>
          </cell>
          <cell r="M11850"/>
          <cell r="N11850">
            <v>160147</v>
          </cell>
          <cell r="O11850">
            <v>96505</v>
          </cell>
          <cell r="P11850">
            <v>33163</v>
          </cell>
          <cell r="Q11850">
            <v>267143</v>
          </cell>
          <cell r="R11850">
            <v>239747</v>
          </cell>
          <cell r="S11850"/>
          <cell r="T11850"/>
          <cell r="U11850"/>
          <cell r="V11850"/>
          <cell r="W11850">
            <v>201908</v>
          </cell>
          <cell r="X11850">
            <v>137217</v>
          </cell>
          <cell r="Y11850"/>
          <cell r="Z11850">
            <v>111215</v>
          </cell>
          <cell r="AA11850">
            <v>44735</v>
          </cell>
          <cell r="AB11850">
            <v>9667</v>
          </cell>
          <cell r="AC11850">
            <v>151615</v>
          </cell>
          <cell r="AD11850">
            <v>310322</v>
          </cell>
          <cell r="AE11850">
            <v>287609</v>
          </cell>
          <cell r="AF11850">
            <v>178018</v>
          </cell>
          <cell r="AG11850">
            <v>458095</v>
          </cell>
          <cell r="AH11850">
            <v>477160</v>
          </cell>
          <cell r="AI11850">
            <v>324417</v>
          </cell>
          <cell r="AJ11850">
            <v>341343</v>
          </cell>
          <cell r="AK11850"/>
          <cell r="AL11850"/>
          <cell r="AM11850">
            <v>15868</v>
          </cell>
          <cell r="AN11850"/>
        </row>
        <row r="11851">
          <cell r="E11851">
            <v>11850</v>
          </cell>
          <cell r="F11851">
            <v>2157103</v>
          </cell>
          <cell r="G11851">
            <v>3775303</v>
          </cell>
          <cell r="H11851"/>
          <cell r="I11851">
            <v>4912055</v>
          </cell>
          <cell r="J11851"/>
          <cell r="K11851">
            <v>4053403</v>
          </cell>
          <cell r="L11851">
            <v>4196130</v>
          </cell>
          <cell r="M11851"/>
          <cell r="N11851">
            <v>2598711</v>
          </cell>
          <cell r="O11851">
            <v>1730123</v>
          </cell>
          <cell r="P11851">
            <v>1292810</v>
          </cell>
          <cell r="Q11851">
            <v>2999992</v>
          </cell>
          <cell r="R11851">
            <v>3772075</v>
          </cell>
          <cell r="S11851"/>
          <cell r="T11851"/>
          <cell r="U11851"/>
          <cell r="V11851"/>
          <cell r="W11851">
            <v>1312917</v>
          </cell>
          <cell r="X11851">
            <v>760359</v>
          </cell>
          <cell r="Y11851"/>
          <cell r="Z11851">
            <v>768758</v>
          </cell>
          <cell r="AA11851">
            <v>118404</v>
          </cell>
          <cell r="AB11851">
            <v>85369</v>
          </cell>
          <cell r="AC11851">
            <v>911516</v>
          </cell>
          <cell r="AD11851">
            <v>3656092</v>
          </cell>
          <cell r="AE11851">
            <v>2253041</v>
          </cell>
          <cell r="AF11851">
            <v>4039192</v>
          </cell>
          <cell r="AG11851">
            <v>4962141</v>
          </cell>
          <cell r="AH11851">
            <v>3586899</v>
          </cell>
          <cell r="AI11851">
            <v>3697259</v>
          </cell>
          <cell r="AJ11851">
            <v>2352303</v>
          </cell>
          <cell r="AK11851"/>
          <cell r="AL11851"/>
          <cell r="AM11851">
            <v>47603</v>
          </cell>
          <cell r="AN11851"/>
        </row>
        <row r="11852">
          <cell r="E11852">
            <v>11851</v>
          </cell>
          <cell r="F11852">
            <v>25870</v>
          </cell>
          <cell r="G11852">
            <v>1712</v>
          </cell>
          <cell r="H11852"/>
          <cell r="I11852"/>
          <cell r="J11852"/>
          <cell r="K11852">
            <v>21233</v>
          </cell>
          <cell r="L11852">
            <v>2268</v>
          </cell>
          <cell r="M11852"/>
          <cell r="N11852">
            <v>17872</v>
          </cell>
          <cell r="O11852">
            <v>3419</v>
          </cell>
          <cell r="P11852">
            <v>7961</v>
          </cell>
          <cell r="Q11852">
            <v>3671</v>
          </cell>
          <cell r="R11852"/>
          <cell r="S11852"/>
          <cell r="T11852"/>
          <cell r="U11852"/>
          <cell r="V11852"/>
          <cell r="W11852">
            <v>16240</v>
          </cell>
          <cell r="X11852">
            <v>3311</v>
          </cell>
          <cell r="Y11852"/>
          <cell r="Z11852"/>
          <cell r="AA11852"/>
          <cell r="AB11852">
            <v>524</v>
          </cell>
          <cell r="AC11852">
            <v>8536</v>
          </cell>
          <cell r="AD11852">
            <v>8179</v>
          </cell>
          <cell r="AE11852">
            <v>3339</v>
          </cell>
          <cell r="AF11852">
            <v>12581</v>
          </cell>
          <cell r="AG11852">
            <v>9059</v>
          </cell>
          <cell r="AH11852"/>
          <cell r="AI11852">
            <v>4975</v>
          </cell>
          <cell r="AJ11852">
            <v>4593</v>
          </cell>
          <cell r="AK11852"/>
          <cell r="AL11852"/>
          <cell r="AM11852"/>
          <cell r="AN11852"/>
        </row>
        <row r="11853">
          <cell r="E11853">
            <v>11852</v>
          </cell>
          <cell r="F11853">
            <v>833844</v>
          </cell>
          <cell r="G11853">
            <v>105120</v>
          </cell>
          <cell r="H11853"/>
          <cell r="I11853"/>
          <cell r="J11853"/>
          <cell r="K11853">
            <v>1188891</v>
          </cell>
          <cell r="L11853">
            <v>1070455</v>
          </cell>
          <cell r="M11853"/>
          <cell r="N11853">
            <v>908848</v>
          </cell>
          <cell r="O11853">
            <v>493139</v>
          </cell>
          <cell r="P11853">
            <v>498949</v>
          </cell>
          <cell r="Q11853">
            <v>604025</v>
          </cell>
          <cell r="R11853"/>
          <cell r="S11853"/>
          <cell r="T11853"/>
          <cell r="U11853"/>
          <cell r="V11853"/>
          <cell r="W11853">
            <v>826263</v>
          </cell>
          <cell r="X11853">
            <v>22862</v>
          </cell>
          <cell r="Y11853"/>
          <cell r="Z11853"/>
          <cell r="AA11853"/>
          <cell r="AB11853">
            <v>36033</v>
          </cell>
          <cell r="AC11853">
            <v>162831</v>
          </cell>
          <cell r="AD11853">
            <v>750030</v>
          </cell>
          <cell r="AE11853">
            <v>619535</v>
          </cell>
          <cell r="AF11853">
            <v>1549584</v>
          </cell>
          <cell r="AG11853">
            <v>603704</v>
          </cell>
          <cell r="AH11853">
            <v>539733</v>
          </cell>
          <cell r="AI11853">
            <v>1266841</v>
          </cell>
          <cell r="AJ11853">
            <v>490630</v>
          </cell>
          <cell r="AK11853"/>
          <cell r="AL11853"/>
          <cell r="AM11853"/>
          <cell r="AN11853"/>
        </row>
        <row r="11854">
          <cell r="E11854">
            <v>11853</v>
          </cell>
          <cell r="F11854">
            <v>248245</v>
          </cell>
          <cell r="G11854">
            <v>94670</v>
          </cell>
          <cell r="H11854"/>
          <cell r="I11854"/>
          <cell r="J11854"/>
          <cell r="K11854">
            <v>119325</v>
          </cell>
          <cell r="L11854">
            <v>346706</v>
          </cell>
          <cell r="M11854"/>
          <cell r="N11854">
            <v>156879</v>
          </cell>
          <cell r="O11854">
            <v>46952</v>
          </cell>
          <cell r="P11854">
            <v>85755</v>
          </cell>
          <cell r="Q11854">
            <v>49277</v>
          </cell>
          <cell r="R11854"/>
          <cell r="S11854"/>
          <cell r="T11854"/>
          <cell r="U11854"/>
          <cell r="V11854"/>
          <cell r="W11854">
            <v>366169</v>
          </cell>
          <cell r="X11854">
            <v>37572</v>
          </cell>
          <cell r="Y11854"/>
          <cell r="Z11854"/>
          <cell r="AA11854"/>
          <cell r="AB11854">
            <v>3309</v>
          </cell>
          <cell r="AC11854">
            <v>34535</v>
          </cell>
          <cell r="AD11854">
            <v>89772</v>
          </cell>
          <cell r="AE11854">
            <v>118851</v>
          </cell>
          <cell r="AF11854">
            <v>99844</v>
          </cell>
          <cell r="AG11854">
            <v>142459</v>
          </cell>
          <cell r="AH11854">
            <v>230620</v>
          </cell>
          <cell r="AI11854">
            <v>347058</v>
          </cell>
          <cell r="AJ11854">
            <v>180864</v>
          </cell>
          <cell r="AK11854"/>
          <cell r="AL11854"/>
          <cell r="AM11854"/>
          <cell r="AN11854"/>
        </row>
        <row r="11855">
          <cell r="E11855">
            <v>11854</v>
          </cell>
          <cell r="F11855">
            <v>1107959</v>
          </cell>
          <cell r="G11855">
            <v>201502</v>
          </cell>
          <cell r="H11855"/>
          <cell r="I11855"/>
          <cell r="J11855"/>
          <cell r="K11855">
            <v>1329449</v>
          </cell>
          <cell r="L11855">
            <v>1419429</v>
          </cell>
          <cell r="M11855"/>
          <cell r="N11855">
            <v>1083599</v>
          </cell>
          <cell r="O11855">
            <v>543510</v>
          </cell>
          <cell r="P11855">
            <v>592665</v>
          </cell>
          <cell r="Q11855">
            <v>656973</v>
          </cell>
          <cell r="R11855"/>
          <cell r="S11855"/>
          <cell r="T11855"/>
          <cell r="U11855"/>
          <cell r="V11855"/>
          <cell r="W11855">
            <v>1208672</v>
          </cell>
          <cell r="X11855">
            <v>63745</v>
          </cell>
          <cell r="Y11855"/>
          <cell r="Z11855"/>
          <cell r="AA11855"/>
          <cell r="AB11855">
            <v>39866</v>
          </cell>
          <cell r="AC11855">
            <v>205902</v>
          </cell>
          <cell r="AD11855">
            <v>847981</v>
          </cell>
          <cell r="AE11855">
            <v>741725</v>
          </cell>
          <cell r="AF11855">
            <v>1662009</v>
          </cell>
          <cell r="AG11855">
            <v>755222</v>
          </cell>
          <cell r="AH11855">
            <v>770353</v>
          </cell>
          <cell r="AI11855">
            <v>1618874</v>
          </cell>
          <cell r="AJ11855">
            <v>676087</v>
          </cell>
          <cell r="AK11855"/>
          <cell r="AL11855"/>
          <cell r="AM11855"/>
          <cell r="AN11855"/>
        </row>
        <row r="11856">
          <cell r="E11856">
            <v>11855</v>
          </cell>
          <cell r="F11856">
            <v>8081</v>
          </cell>
          <cell r="G11856">
            <v>390878</v>
          </cell>
          <cell r="H11856"/>
          <cell r="I11856">
            <v>743436</v>
          </cell>
          <cell r="J11856"/>
          <cell r="K11856">
            <v>1260569</v>
          </cell>
          <cell r="L11856">
            <v>349405</v>
          </cell>
          <cell r="M11856"/>
          <cell r="N11856">
            <v>413857</v>
          </cell>
          <cell r="O11856">
            <v>14958</v>
          </cell>
          <cell r="P11856">
            <v>727727</v>
          </cell>
          <cell r="Q11856">
            <v>218659</v>
          </cell>
          <cell r="R11856">
            <v>581243</v>
          </cell>
          <cell r="S11856"/>
          <cell r="T11856">
            <v>110283</v>
          </cell>
          <cell r="U11856"/>
          <cell r="V11856"/>
          <cell r="W11856">
            <v>105573</v>
          </cell>
          <cell r="X11856">
            <v>129740</v>
          </cell>
          <cell r="Y11856"/>
          <cell r="Z11856">
            <v>26270</v>
          </cell>
          <cell r="AA11856">
            <v>3053</v>
          </cell>
          <cell r="AB11856">
            <v>6438</v>
          </cell>
          <cell r="AC11856">
            <v>231466</v>
          </cell>
          <cell r="AD11856">
            <v>280957</v>
          </cell>
          <cell r="AE11856">
            <v>193909</v>
          </cell>
          <cell r="AF11856">
            <v>443849</v>
          </cell>
          <cell r="AG11856">
            <v>632698</v>
          </cell>
          <cell r="AH11856">
            <v>363822</v>
          </cell>
          <cell r="AI11856">
            <v>240713</v>
          </cell>
          <cell r="AJ11856">
            <v>118211</v>
          </cell>
          <cell r="AK11856"/>
          <cell r="AL11856"/>
          <cell r="AM11856">
            <v>81755</v>
          </cell>
          <cell r="AN11856"/>
        </row>
        <row r="11857">
          <cell r="E11857">
            <v>11856</v>
          </cell>
          <cell r="F11857"/>
          <cell r="G11857"/>
          <cell r="H11857"/>
          <cell r="I11857">
            <v>1118965</v>
          </cell>
          <cell r="J11857"/>
          <cell r="K11857"/>
          <cell r="L11857"/>
          <cell r="M11857"/>
          <cell r="N11857"/>
          <cell r="O11857">
            <v>67630</v>
          </cell>
          <cell r="P11857">
            <v>53389</v>
          </cell>
          <cell r="Q11857"/>
          <cell r="R11857"/>
          <cell r="S11857"/>
          <cell r="T11857"/>
          <cell r="U11857"/>
          <cell r="V11857"/>
          <cell r="W11857"/>
          <cell r="X11857"/>
          <cell r="Y11857"/>
          <cell r="Z11857"/>
          <cell r="AA11857"/>
          <cell r="AB11857"/>
          <cell r="AC11857">
            <v>15567</v>
          </cell>
          <cell r="AD11857"/>
          <cell r="AE11857">
            <v>4750</v>
          </cell>
          <cell r="AF11857"/>
          <cell r="AG11857">
            <v>104716</v>
          </cell>
          <cell r="AH11857"/>
          <cell r="AI11857"/>
          <cell r="AJ11857"/>
          <cell r="AK11857"/>
          <cell r="AL11857"/>
          <cell r="AM11857">
            <v>81755</v>
          </cell>
          <cell r="AN11857"/>
        </row>
        <row r="11858">
          <cell r="E11858">
            <v>11857</v>
          </cell>
          <cell r="F11858">
            <v>8081</v>
          </cell>
          <cell r="G11858">
            <v>390878</v>
          </cell>
          <cell r="H11858"/>
          <cell r="I11858">
            <v>1862401</v>
          </cell>
          <cell r="J11858"/>
          <cell r="K11858">
            <v>1260569</v>
          </cell>
          <cell r="L11858">
            <v>349405</v>
          </cell>
          <cell r="M11858"/>
          <cell r="N11858">
            <v>413857</v>
          </cell>
          <cell r="O11858">
            <v>82588</v>
          </cell>
          <cell r="P11858">
            <v>781116</v>
          </cell>
          <cell r="Q11858">
            <v>218659</v>
          </cell>
          <cell r="R11858">
            <v>581243</v>
          </cell>
          <cell r="S11858"/>
          <cell r="T11858">
            <v>110283</v>
          </cell>
          <cell r="U11858"/>
          <cell r="V11858"/>
          <cell r="W11858">
            <v>105573</v>
          </cell>
          <cell r="X11858">
            <v>129740</v>
          </cell>
          <cell r="Y11858"/>
          <cell r="Z11858">
            <v>26270</v>
          </cell>
          <cell r="AA11858">
            <v>3053</v>
          </cell>
          <cell r="AB11858">
            <v>6438</v>
          </cell>
          <cell r="AC11858">
            <v>247033</v>
          </cell>
          <cell r="AD11858">
            <v>280957</v>
          </cell>
          <cell r="AE11858">
            <v>198659</v>
          </cell>
          <cell r="AF11858">
            <v>443849</v>
          </cell>
          <cell r="AG11858">
            <v>737414</v>
          </cell>
          <cell r="AH11858">
            <v>363822</v>
          </cell>
          <cell r="AI11858">
            <v>240713</v>
          </cell>
          <cell r="AJ11858">
            <v>118211</v>
          </cell>
          <cell r="AK11858"/>
          <cell r="AL11858"/>
          <cell r="AM11858">
            <v>163510</v>
          </cell>
          <cell r="AN11858"/>
        </row>
        <row r="11859">
          <cell r="E11859">
            <v>11858</v>
          </cell>
          <cell r="F11859">
            <v>36775</v>
          </cell>
          <cell r="G11859">
            <v>36615</v>
          </cell>
          <cell r="H11859"/>
          <cell r="I11859">
            <v>184632</v>
          </cell>
          <cell r="J11859"/>
          <cell r="K11859">
            <v>75285</v>
          </cell>
          <cell r="L11859">
            <v>149889</v>
          </cell>
          <cell r="M11859"/>
          <cell r="N11859">
            <v>29044</v>
          </cell>
          <cell r="O11859">
            <v>18076</v>
          </cell>
          <cell r="P11859">
            <v>145722</v>
          </cell>
          <cell r="Q11859">
            <v>50534</v>
          </cell>
          <cell r="R11859">
            <v>111353</v>
          </cell>
          <cell r="S11859"/>
          <cell r="T11859"/>
          <cell r="U11859"/>
          <cell r="V11859"/>
          <cell r="W11859">
            <v>24239</v>
          </cell>
          <cell r="X11859">
            <v>22985</v>
          </cell>
          <cell r="Y11859"/>
          <cell r="Z11859">
            <v>23706</v>
          </cell>
          <cell r="AA11859">
            <v>698</v>
          </cell>
          <cell r="AB11859">
            <v>11649</v>
          </cell>
          <cell r="AC11859">
            <v>19479</v>
          </cell>
          <cell r="AD11859">
            <v>16211</v>
          </cell>
          <cell r="AE11859">
            <v>45428</v>
          </cell>
          <cell r="AF11859">
            <v>99380</v>
          </cell>
          <cell r="AG11859">
            <v>49041</v>
          </cell>
          <cell r="AH11859">
            <v>11092</v>
          </cell>
          <cell r="AI11859">
            <v>63064</v>
          </cell>
          <cell r="AJ11859">
            <v>23680</v>
          </cell>
          <cell r="AK11859"/>
          <cell r="AL11859"/>
          <cell r="AM11859">
            <v>5207451</v>
          </cell>
          <cell r="AN11859">
            <v>2399098</v>
          </cell>
        </row>
        <row r="11860">
          <cell r="E11860">
            <v>11859</v>
          </cell>
          <cell r="F11860">
            <v>36775</v>
          </cell>
          <cell r="G11860">
            <v>36615</v>
          </cell>
          <cell r="H11860"/>
          <cell r="I11860">
            <v>184632</v>
          </cell>
          <cell r="J11860"/>
          <cell r="K11860">
            <v>75285</v>
          </cell>
          <cell r="L11860">
            <v>149889</v>
          </cell>
          <cell r="M11860"/>
          <cell r="N11860">
            <v>29044</v>
          </cell>
          <cell r="O11860">
            <v>18076</v>
          </cell>
          <cell r="P11860">
            <v>145722</v>
          </cell>
          <cell r="Q11860">
            <v>50534</v>
          </cell>
          <cell r="R11860">
            <v>111353</v>
          </cell>
          <cell r="S11860"/>
          <cell r="T11860"/>
          <cell r="U11860"/>
          <cell r="V11860"/>
          <cell r="W11860">
            <v>24239</v>
          </cell>
          <cell r="X11860">
            <v>22985</v>
          </cell>
          <cell r="Y11860"/>
          <cell r="Z11860">
            <v>23706</v>
          </cell>
          <cell r="AA11860">
            <v>698</v>
          </cell>
          <cell r="AB11860">
            <v>11649</v>
          </cell>
          <cell r="AC11860">
            <v>19479</v>
          </cell>
          <cell r="AD11860">
            <v>16211</v>
          </cell>
          <cell r="AE11860">
            <v>45428</v>
          </cell>
          <cell r="AF11860">
            <v>99380</v>
          </cell>
          <cell r="AG11860">
            <v>49041</v>
          </cell>
          <cell r="AH11860">
            <v>11092</v>
          </cell>
          <cell r="AI11860">
            <v>63064</v>
          </cell>
          <cell r="AJ11860">
            <v>23680</v>
          </cell>
          <cell r="AK11860"/>
          <cell r="AL11860"/>
          <cell r="AM11860">
            <v>5207451</v>
          </cell>
          <cell r="AN11860">
            <v>2399098</v>
          </cell>
        </row>
        <row r="11861">
          <cell r="E11861">
            <v>11860</v>
          </cell>
          <cell r="F11861"/>
          <cell r="G11861">
            <v>251298</v>
          </cell>
          <cell r="H11861"/>
          <cell r="I11861">
            <v>53897</v>
          </cell>
          <cell r="J11861"/>
          <cell r="K11861"/>
          <cell r="L11861">
            <v>1875</v>
          </cell>
          <cell r="M11861"/>
          <cell r="N11861"/>
          <cell r="O11861"/>
          <cell r="P11861"/>
          <cell r="Q11861"/>
          <cell r="R11861"/>
          <cell r="S11861"/>
          <cell r="T11861"/>
          <cell r="U11861"/>
          <cell r="V11861"/>
          <cell r="W11861"/>
          <cell r="X11861"/>
          <cell r="Y11861"/>
          <cell r="Z11861">
            <v>35186</v>
          </cell>
          <cell r="AA11861"/>
          <cell r="AB11861"/>
          <cell r="AC11861"/>
          <cell r="AD11861"/>
          <cell r="AE11861">
            <v>94503</v>
          </cell>
          <cell r="AF11861"/>
          <cell r="AG11861">
            <v>69345</v>
          </cell>
          <cell r="AH11861"/>
          <cell r="AI11861"/>
          <cell r="AJ11861">
            <v>14361</v>
          </cell>
          <cell r="AK11861"/>
          <cell r="AL11861"/>
          <cell r="AM11861"/>
          <cell r="AN11861"/>
        </row>
        <row r="11862">
          <cell r="E11862">
            <v>11861</v>
          </cell>
          <cell r="F11862"/>
          <cell r="G11862">
            <v>65718</v>
          </cell>
          <cell r="H11862"/>
          <cell r="I11862">
            <v>188779</v>
          </cell>
          <cell r="J11862"/>
          <cell r="K11862"/>
          <cell r="L11862">
            <v>100270</v>
          </cell>
          <cell r="M11862"/>
          <cell r="N11862">
            <v>104917</v>
          </cell>
          <cell r="O11862"/>
          <cell r="P11862">
            <v>162332</v>
          </cell>
          <cell r="Q11862">
            <v>52313</v>
          </cell>
          <cell r="R11862">
            <v>40253</v>
          </cell>
          <cell r="S11862"/>
          <cell r="T11862"/>
          <cell r="U11862"/>
          <cell r="V11862"/>
          <cell r="W11862"/>
          <cell r="X11862">
            <v>51588</v>
          </cell>
          <cell r="Y11862"/>
          <cell r="Z11862">
            <v>26543</v>
          </cell>
          <cell r="AA11862"/>
          <cell r="AB11862">
            <v>119528</v>
          </cell>
          <cell r="AC11862"/>
          <cell r="AD11862"/>
          <cell r="AE11862"/>
          <cell r="AF11862"/>
          <cell r="AG11862"/>
          <cell r="AH11862"/>
          <cell r="AI11862"/>
          <cell r="AJ11862">
            <v>462</v>
          </cell>
          <cell r="AK11862"/>
          <cell r="AL11862"/>
          <cell r="AM11862"/>
          <cell r="AN11862"/>
        </row>
        <row r="11863">
          <cell r="E11863">
            <v>11862</v>
          </cell>
          <cell r="F11863"/>
          <cell r="G11863">
            <v>19116</v>
          </cell>
          <cell r="H11863"/>
          <cell r="I11863">
            <v>193152</v>
          </cell>
          <cell r="J11863"/>
          <cell r="K11863"/>
          <cell r="L11863"/>
          <cell r="M11863"/>
          <cell r="N11863"/>
          <cell r="O11863">
            <v>106541</v>
          </cell>
          <cell r="P11863"/>
          <cell r="Q11863"/>
          <cell r="R11863"/>
          <cell r="S11863"/>
          <cell r="T11863"/>
          <cell r="U11863"/>
          <cell r="V11863"/>
          <cell r="W11863"/>
          <cell r="X11863"/>
          <cell r="Y11863"/>
          <cell r="Z11863"/>
          <cell r="AA11863"/>
          <cell r="AB11863"/>
          <cell r="AC11863"/>
          <cell r="AD11863"/>
          <cell r="AE11863"/>
          <cell r="AF11863"/>
          <cell r="AG11863"/>
          <cell r="AH11863"/>
          <cell r="AI11863"/>
          <cell r="AJ11863">
            <v>101045</v>
          </cell>
          <cell r="AK11863"/>
          <cell r="AL11863"/>
          <cell r="AM11863">
            <v>1044557</v>
          </cell>
          <cell r="AN11863"/>
        </row>
        <row r="11864">
          <cell r="E11864">
            <v>11863</v>
          </cell>
          <cell r="F11864"/>
          <cell r="G11864">
            <v>336132</v>
          </cell>
          <cell r="H11864"/>
          <cell r="I11864">
            <v>435828</v>
          </cell>
          <cell r="J11864"/>
          <cell r="K11864"/>
          <cell r="L11864">
            <v>102145</v>
          </cell>
          <cell r="M11864"/>
          <cell r="N11864">
            <v>104917</v>
          </cell>
          <cell r="O11864">
            <v>106541</v>
          </cell>
          <cell r="P11864">
            <v>162332</v>
          </cell>
          <cell r="Q11864">
            <v>52313</v>
          </cell>
          <cell r="R11864">
            <v>40253</v>
          </cell>
          <cell r="S11864"/>
          <cell r="T11864"/>
          <cell r="U11864"/>
          <cell r="V11864"/>
          <cell r="W11864"/>
          <cell r="X11864">
            <v>51588</v>
          </cell>
          <cell r="Y11864"/>
          <cell r="Z11864">
            <v>61729</v>
          </cell>
          <cell r="AA11864"/>
          <cell r="AB11864">
            <v>119528</v>
          </cell>
          <cell r="AC11864"/>
          <cell r="AD11864"/>
          <cell r="AE11864">
            <v>94503</v>
          </cell>
          <cell r="AF11864"/>
          <cell r="AG11864">
            <v>69345</v>
          </cell>
          <cell r="AH11864"/>
          <cell r="AI11864"/>
          <cell r="AJ11864">
            <v>115868</v>
          </cell>
          <cell r="AK11864"/>
          <cell r="AL11864"/>
          <cell r="AM11864">
            <v>1044557</v>
          </cell>
          <cell r="AN11864"/>
        </row>
        <row r="11865">
          <cell r="E11865">
            <v>11864</v>
          </cell>
          <cell r="F11865">
            <v>4423519</v>
          </cell>
          <cell r="G11865">
            <v>5852475</v>
          </cell>
          <cell r="H11865"/>
          <cell r="I11865">
            <v>15716440</v>
          </cell>
          <cell r="J11865"/>
          <cell r="K11865">
            <v>9032738</v>
          </cell>
          <cell r="L11865">
            <v>5964508</v>
          </cell>
          <cell r="M11865"/>
          <cell r="N11865"/>
          <cell r="O11865">
            <v>5001251</v>
          </cell>
          <cell r="P11865">
            <v>7231246</v>
          </cell>
          <cell r="Q11865"/>
          <cell r="R11865"/>
          <cell r="S11865"/>
          <cell r="T11865"/>
          <cell r="U11865"/>
          <cell r="V11865"/>
          <cell r="W11865">
            <v>5369679</v>
          </cell>
          <cell r="X11865">
            <v>1518923</v>
          </cell>
          <cell r="Y11865"/>
          <cell r="Z11865">
            <v>1395256</v>
          </cell>
          <cell r="AA11865"/>
          <cell r="AB11865"/>
          <cell r="AC11865">
            <v>5165</v>
          </cell>
          <cell r="AD11865">
            <v>9625595</v>
          </cell>
          <cell r="AE11865"/>
          <cell r="AF11865">
            <v>5295288</v>
          </cell>
          <cell r="AG11865">
            <v>7995876</v>
          </cell>
          <cell r="AH11865"/>
          <cell r="AI11865"/>
          <cell r="AJ11865">
            <v>19010896</v>
          </cell>
          <cell r="AK11865"/>
          <cell r="AL11865"/>
          <cell r="AM11865"/>
          <cell r="AN11865"/>
        </row>
        <row r="11866">
          <cell r="E11866">
            <v>11865</v>
          </cell>
          <cell r="F11866">
            <v>4423519</v>
          </cell>
          <cell r="G11866">
            <v>5852475</v>
          </cell>
          <cell r="H11866"/>
          <cell r="I11866">
            <v>15716440</v>
          </cell>
          <cell r="J11866"/>
          <cell r="K11866">
            <v>9032738</v>
          </cell>
          <cell r="L11866">
            <v>5964508</v>
          </cell>
          <cell r="M11866"/>
          <cell r="N11866"/>
          <cell r="O11866">
            <v>5001251</v>
          </cell>
          <cell r="P11866">
            <v>7231246</v>
          </cell>
          <cell r="Q11866"/>
          <cell r="R11866"/>
          <cell r="S11866"/>
          <cell r="T11866"/>
          <cell r="U11866"/>
          <cell r="V11866"/>
          <cell r="W11866">
            <v>5369679</v>
          </cell>
          <cell r="X11866">
            <v>1518923</v>
          </cell>
          <cell r="Y11866"/>
          <cell r="Z11866">
            <v>1395256</v>
          </cell>
          <cell r="AA11866"/>
          <cell r="AB11866"/>
          <cell r="AC11866">
            <v>5165</v>
          </cell>
          <cell r="AD11866">
            <v>9625595</v>
          </cell>
          <cell r="AE11866"/>
          <cell r="AF11866">
            <v>5295288</v>
          </cell>
          <cell r="AG11866">
            <v>7995876</v>
          </cell>
          <cell r="AH11866"/>
          <cell r="AI11866"/>
          <cell r="AJ11866">
            <v>19010896</v>
          </cell>
          <cell r="AK11866"/>
          <cell r="AL11866"/>
          <cell r="AM11866"/>
          <cell r="AN11866"/>
        </row>
        <row r="11867">
          <cell r="E11867">
            <v>11866</v>
          </cell>
          <cell r="F11867">
            <v>1677903</v>
          </cell>
          <cell r="G11867">
            <v>3337174</v>
          </cell>
          <cell r="H11867"/>
          <cell r="I11867">
            <v>10253726</v>
          </cell>
          <cell r="J11867"/>
          <cell r="K11867">
            <v>2954318</v>
          </cell>
          <cell r="L11867">
            <v>3432095</v>
          </cell>
          <cell r="M11867"/>
          <cell r="N11867"/>
          <cell r="O11867">
            <v>3591357</v>
          </cell>
          <cell r="P11867"/>
          <cell r="Q11867"/>
          <cell r="R11867"/>
          <cell r="S11867"/>
          <cell r="T11867"/>
          <cell r="U11867">
            <v>10328145</v>
          </cell>
          <cell r="V11867"/>
          <cell r="W11867">
            <v>2136472</v>
          </cell>
          <cell r="X11867">
            <v>1410842</v>
          </cell>
          <cell r="Y11867"/>
          <cell r="Z11867">
            <v>730533</v>
          </cell>
          <cell r="AA11867"/>
          <cell r="AB11867"/>
          <cell r="AC11867">
            <v>263899</v>
          </cell>
          <cell r="AD11867">
            <v>3476739</v>
          </cell>
          <cell r="AE11867"/>
          <cell r="AF11867">
            <v>2120007</v>
          </cell>
          <cell r="AG11867">
            <v>3650338</v>
          </cell>
          <cell r="AH11867"/>
          <cell r="AI11867"/>
          <cell r="AJ11867">
            <v>10205653</v>
          </cell>
          <cell r="AK11867"/>
          <cell r="AL11867"/>
          <cell r="AM11867"/>
          <cell r="AN11867"/>
        </row>
        <row r="11868">
          <cell r="E11868">
            <v>11867</v>
          </cell>
          <cell r="F11868">
            <v>1677903</v>
          </cell>
          <cell r="G11868">
            <v>3337174</v>
          </cell>
          <cell r="H11868"/>
          <cell r="I11868">
            <v>10253726</v>
          </cell>
          <cell r="J11868"/>
          <cell r="K11868">
            <v>2954318</v>
          </cell>
          <cell r="L11868">
            <v>3432095</v>
          </cell>
          <cell r="M11868"/>
          <cell r="N11868"/>
          <cell r="O11868">
            <v>3591357</v>
          </cell>
          <cell r="P11868"/>
          <cell r="Q11868"/>
          <cell r="R11868"/>
          <cell r="S11868"/>
          <cell r="T11868"/>
          <cell r="U11868">
            <v>10328145</v>
          </cell>
          <cell r="V11868"/>
          <cell r="W11868">
            <v>2136472</v>
          </cell>
          <cell r="X11868">
            <v>1410842</v>
          </cell>
          <cell r="Y11868"/>
          <cell r="Z11868">
            <v>730533</v>
          </cell>
          <cell r="AA11868"/>
          <cell r="AB11868"/>
          <cell r="AC11868">
            <v>263899</v>
          </cell>
          <cell r="AD11868">
            <v>3476739</v>
          </cell>
          <cell r="AE11868"/>
          <cell r="AF11868">
            <v>2120007</v>
          </cell>
          <cell r="AG11868">
            <v>3650338</v>
          </cell>
          <cell r="AH11868"/>
          <cell r="AI11868"/>
          <cell r="AJ11868">
            <v>10205653</v>
          </cell>
          <cell r="AK11868"/>
          <cell r="AL11868"/>
          <cell r="AM11868"/>
          <cell r="AN11868"/>
        </row>
        <row r="11869">
          <cell r="E11869">
            <v>11868</v>
          </cell>
          <cell r="F11869">
            <v>221029</v>
          </cell>
          <cell r="G11869">
            <v>289655</v>
          </cell>
          <cell r="H11869"/>
          <cell r="I11869">
            <v>4187961</v>
          </cell>
          <cell r="J11869"/>
          <cell r="K11869">
            <v>166310</v>
          </cell>
          <cell r="L11869">
            <v>715570</v>
          </cell>
          <cell r="M11869"/>
          <cell r="N11869"/>
          <cell r="O11869">
            <v>2816014</v>
          </cell>
          <cell r="P11869">
            <v>5683483</v>
          </cell>
          <cell r="Q11869"/>
          <cell r="R11869"/>
          <cell r="S11869"/>
          <cell r="T11869"/>
          <cell r="U11869">
            <v>5868347</v>
          </cell>
          <cell r="V11869"/>
          <cell r="W11869">
            <v>319309</v>
          </cell>
          <cell r="X11869">
            <v>354461</v>
          </cell>
          <cell r="Y11869"/>
          <cell r="Z11869">
            <v>231329</v>
          </cell>
          <cell r="AA11869"/>
          <cell r="AB11869"/>
          <cell r="AC11869">
            <v>1593660</v>
          </cell>
          <cell r="AD11869">
            <v>292010</v>
          </cell>
          <cell r="AE11869"/>
          <cell r="AF11869">
            <v>59807</v>
          </cell>
          <cell r="AG11869">
            <v>1294661</v>
          </cell>
          <cell r="AH11869"/>
          <cell r="AI11869"/>
          <cell r="AJ11869">
            <v>733700</v>
          </cell>
          <cell r="AK11869"/>
          <cell r="AL11869"/>
          <cell r="AM11869"/>
          <cell r="AN11869"/>
        </row>
        <row r="11870">
          <cell r="E11870">
            <v>11869</v>
          </cell>
          <cell r="F11870">
            <v>221029</v>
          </cell>
          <cell r="G11870">
            <v>289655</v>
          </cell>
          <cell r="H11870"/>
          <cell r="I11870">
            <v>4187961</v>
          </cell>
          <cell r="J11870"/>
          <cell r="K11870">
            <v>166310</v>
          </cell>
          <cell r="L11870">
            <v>715570</v>
          </cell>
          <cell r="M11870"/>
          <cell r="N11870"/>
          <cell r="O11870">
            <v>2816014</v>
          </cell>
          <cell r="P11870">
            <v>5683483</v>
          </cell>
          <cell r="Q11870"/>
          <cell r="R11870"/>
          <cell r="S11870"/>
          <cell r="T11870"/>
          <cell r="U11870">
            <v>5868347</v>
          </cell>
          <cell r="V11870"/>
          <cell r="W11870">
            <v>319309</v>
          </cell>
          <cell r="X11870">
            <v>354461</v>
          </cell>
          <cell r="Y11870"/>
          <cell r="Z11870">
            <v>231329</v>
          </cell>
          <cell r="AA11870"/>
          <cell r="AB11870"/>
          <cell r="AC11870">
            <v>1593660</v>
          </cell>
          <cell r="AD11870">
            <v>292010</v>
          </cell>
          <cell r="AE11870"/>
          <cell r="AF11870">
            <v>59807</v>
          </cell>
          <cell r="AG11870">
            <v>1294661</v>
          </cell>
          <cell r="AH11870"/>
          <cell r="AI11870"/>
          <cell r="AJ11870">
            <v>733700</v>
          </cell>
          <cell r="AK11870"/>
          <cell r="AL11870"/>
          <cell r="AM11870"/>
          <cell r="AN11870"/>
        </row>
        <row r="11871">
          <cell r="E11871">
            <v>11870</v>
          </cell>
          <cell r="F11871"/>
          <cell r="G11871">
            <v>620767</v>
          </cell>
          <cell r="H11871"/>
          <cell r="I11871">
            <v>53897</v>
          </cell>
          <cell r="J11871"/>
          <cell r="K11871"/>
          <cell r="L11871">
            <v>1875</v>
          </cell>
          <cell r="M11871"/>
          <cell r="N11871"/>
          <cell r="O11871"/>
          <cell r="P11871">
            <v>687281</v>
          </cell>
          <cell r="Q11871">
            <v>7768</v>
          </cell>
          <cell r="R11871"/>
          <cell r="S11871"/>
          <cell r="T11871"/>
          <cell r="U11871"/>
          <cell r="V11871"/>
          <cell r="W11871"/>
          <cell r="X11871">
            <v>60287</v>
          </cell>
          <cell r="Y11871"/>
          <cell r="Z11871">
            <v>140561</v>
          </cell>
          <cell r="AA11871"/>
          <cell r="AB11871"/>
          <cell r="AC11871">
            <v>12189</v>
          </cell>
          <cell r="AD11871">
            <v>521332</v>
          </cell>
          <cell r="AE11871">
            <v>638818</v>
          </cell>
          <cell r="AF11871"/>
          <cell r="AG11871">
            <v>69345</v>
          </cell>
          <cell r="AH11871"/>
          <cell r="AI11871"/>
          <cell r="AJ11871">
            <v>153507</v>
          </cell>
          <cell r="AK11871"/>
          <cell r="AL11871">
            <v>1038251</v>
          </cell>
          <cell r="AM11871"/>
          <cell r="AN11871"/>
        </row>
        <row r="11872">
          <cell r="E11872">
            <v>11871</v>
          </cell>
          <cell r="F11872">
            <v>11563594</v>
          </cell>
          <cell r="G11872">
            <v>14748880</v>
          </cell>
          <cell r="H11872">
            <v>1457411</v>
          </cell>
          <cell r="I11872">
            <v>35587902</v>
          </cell>
          <cell r="J11872"/>
          <cell r="K11872">
            <v>24757260</v>
          </cell>
          <cell r="L11872">
            <v>23608973</v>
          </cell>
          <cell r="M11872">
            <v>2303543</v>
          </cell>
          <cell r="N11872">
            <v>9330225</v>
          </cell>
          <cell r="O11872">
            <v>12787737</v>
          </cell>
          <cell r="P11872">
            <v>20948326</v>
          </cell>
          <cell r="Q11872">
            <v>15913620</v>
          </cell>
          <cell r="R11872">
            <v>20040110</v>
          </cell>
          <cell r="S11872"/>
          <cell r="T11872">
            <v>2955243</v>
          </cell>
          <cell r="U11872">
            <v>240613</v>
          </cell>
          <cell r="V11872"/>
          <cell r="W11872">
            <v>16310968</v>
          </cell>
          <cell r="X11872">
            <v>6569302</v>
          </cell>
          <cell r="Y11872"/>
          <cell r="Z11872">
            <v>10611397</v>
          </cell>
          <cell r="AA11872">
            <v>1578018</v>
          </cell>
          <cell r="AB11872">
            <v>1201858</v>
          </cell>
          <cell r="AC11872">
            <v>5957168</v>
          </cell>
          <cell r="AD11872">
            <v>19522208</v>
          </cell>
          <cell r="AE11872">
            <v>19198062</v>
          </cell>
          <cell r="AF11872">
            <v>16725164</v>
          </cell>
          <cell r="AG11872">
            <v>18321190</v>
          </cell>
          <cell r="AH11872">
            <v>12604431</v>
          </cell>
          <cell r="AI11872">
            <v>14686380</v>
          </cell>
          <cell r="AJ11872">
            <v>15504838</v>
          </cell>
          <cell r="AK11872"/>
          <cell r="AL11872">
            <v>6252920</v>
          </cell>
          <cell r="AM11872">
            <v>7849722</v>
          </cell>
          <cell r="AN11872">
            <v>7309302</v>
          </cell>
        </row>
        <row r="11873">
          <cell r="E11873">
            <v>11872</v>
          </cell>
          <cell r="F11873">
            <v>9197578</v>
          </cell>
          <cell r="G11873">
            <v>7703522</v>
          </cell>
          <cell r="H11873">
            <v>1158339</v>
          </cell>
          <cell r="I11873">
            <v>27622426</v>
          </cell>
          <cell r="J11873"/>
          <cell r="K11873">
            <v>18247978</v>
          </cell>
          <cell r="L11873">
            <v>19394173</v>
          </cell>
          <cell r="M11873"/>
          <cell r="N11873">
            <v>12629394</v>
          </cell>
          <cell r="O11873">
            <v>9511076</v>
          </cell>
          <cell r="P11873">
            <v>21870514</v>
          </cell>
          <cell r="Q11873">
            <v>17328176</v>
          </cell>
          <cell r="R11873">
            <v>17347509</v>
          </cell>
          <cell r="S11873"/>
          <cell r="T11873">
            <v>1001036</v>
          </cell>
          <cell r="U11873"/>
          <cell r="V11873"/>
          <cell r="W11873">
            <v>8820677</v>
          </cell>
          <cell r="X11873">
            <v>6249116</v>
          </cell>
          <cell r="Y11873"/>
          <cell r="Z11873">
            <v>3225018</v>
          </cell>
          <cell r="AA11873">
            <v>667580</v>
          </cell>
          <cell r="AB11873">
            <v>808088</v>
          </cell>
          <cell r="AC11873">
            <v>4520247</v>
          </cell>
          <cell r="AD11873">
            <v>15261303</v>
          </cell>
          <cell r="AE11873">
            <v>9406465</v>
          </cell>
          <cell r="AF11873">
            <v>9288659</v>
          </cell>
          <cell r="AG11873">
            <v>11921507</v>
          </cell>
          <cell r="AH11873">
            <v>9501280</v>
          </cell>
          <cell r="AI11873">
            <v>19020258</v>
          </cell>
          <cell r="AJ11873">
            <v>8280439</v>
          </cell>
          <cell r="AK11873"/>
          <cell r="AL11873"/>
          <cell r="AM11873">
            <v>5457233</v>
          </cell>
          <cell r="AN11873">
            <v>2399098</v>
          </cell>
        </row>
        <row r="11874">
          <cell r="E11874">
            <v>11873</v>
          </cell>
          <cell r="F11874">
            <v>26717724</v>
          </cell>
          <cell r="G11874">
            <v>30080089</v>
          </cell>
          <cell r="H11874">
            <v>2860357</v>
          </cell>
          <cell r="I11874">
            <v>59191306</v>
          </cell>
          <cell r="J11874">
            <v>81712</v>
          </cell>
          <cell r="K11874">
            <v>65447966</v>
          </cell>
          <cell r="L11874">
            <v>60559088</v>
          </cell>
          <cell r="M11874">
            <v>3156111</v>
          </cell>
          <cell r="N11874">
            <v>38321793</v>
          </cell>
          <cell r="O11874">
            <v>49352767</v>
          </cell>
          <cell r="P11874">
            <v>37243253</v>
          </cell>
          <cell r="Q11874">
            <v>57148775</v>
          </cell>
          <cell r="R11874">
            <v>69720943</v>
          </cell>
          <cell r="S11874"/>
          <cell r="T11874">
            <v>24277</v>
          </cell>
          <cell r="U11874"/>
          <cell r="V11874"/>
          <cell r="W11874">
            <v>28079809</v>
          </cell>
          <cell r="X11874">
            <v>22846649</v>
          </cell>
          <cell r="Y11874"/>
          <cell r="Z11874">
            <v>15470176</v>
          </cell>
          <cell r="AA11874">
            <v>2460506</v>
          </cell>
          <cell r="AB11874">
            <v>3378429</v>
          </cell>
          <cell r="AC11874">
            <v>14825140</v>
          </cell>
          <cell r="AD11874">
            <v>42806803</v>
          </cell>
          <cell r="AE11874">
            <v>48981105</v>
          </cell>
          <cell r="AF11874">
            <v>57726209</v>
          </cell>
          <cell r="AG11874">
            <v>60849867</v>
          </cell>
          <cell r="AH11874">
            <v>33815037</v>
          </cell>
          <cell r="AI11874">
            <v>49093299</v>
          </cell>
          <cell r="AJ11874">
            <v>50828102</v>
          </cell>
          <cell r="AK11874"/>
          <cell r="AL11874">
            <v>610397</v>
          </cell>
          <cell r="AM11874">
            <v>3145236</v>
          </cell>
          <cell r="AN11874">
            <v>2612414</v>
          </cell>
        </row>
        <row r="11875">
          <cell r="E11875">
            <v>11874</v>
          </cell>
          <cell r="F11875">
            <v>23138494</v>
          </cell>
          <cell r="G11875">
            <v>24104871</v>
          </cell>
          <cell r="H11875">
            <v>38903</v>
          </cell>
          <cell r="I11875">
            <v>85528043</v>
          </cell>
          <cell r="J11875"/>
          <cell r="K11875">
            <v>34121424</v>
          </cell>
          <cell r="L11875">
            <v>29300539</v>
          </cell>
          <cell r="M11875"/>
          <cell r="N11875">
            <v>9329168</v>
          </cell>
          <cell r="O11875">
            <v>20019018</v>
          </cell>
          <cell r="P11875">
            <v>47179592</v>
          </cell>
          <cell r="Q11875">
            <v>11827573</v>
          </cell>
          <cell r="R11875">
            <v>21620514</v>
          </cell>
          <cell r="S11875"/>
          <cell r="T11875"/>
          <cell r="U11875">
            <v>20924286</v>
          </cell>
          <cell r="V11875"/>
          <cell r="W11875">
            <v>24445217</v>
          </cell>
          <cell r="X11875">
            <v>12552995</v>
          </cell>
          <cell r="Y11875"/>
          <cell r="Z11875">
            <v>7310483</v>
          </cell>
          <cell r="AA11875">
            <v>478886</v>
          </cell>
          <cell r="AB11875">
            <v>551464</v>
          </cell>
          <cell r="AC11875">
            <v>8980972</v>
          </cell>
          <cell r="AD11875">
            <v>26781948</v>
          </cell>
          <cell r="AE11875">
            <v>24127132</v>
          </cell>
          <cell r="AF11875">
            <v>17393098</v>
          </cell>
          <cell r="AG11875">
            <v>34262992</v>
          </cell>
          <cell r="AH11875">
            <v>19656877</v>
          </cell>
          <cell r="AI11875">
            <v>20703221</v>
          </cell>
          <cell r="AJ11875">
            <v>46656388</v>
          </cell>
          <cell r="AK11875"/>
          <cell r="AL11875"/>
          <cell r="AM11875">
            <v>1290926</v>
          </cell>
          <cell r="AN11875">
            <v>611073</v>
          </cell>
        </row>
        <row r="11876">
          <cell r="E11876">
            <v>11875</v>
          </cell>
          <cell r="F11876">
            <v>70617390</v>
          </cell>
          <cell r="G11876">
            <v>77258129</v>
          </cell>
          <cell r="H11876">
            <v>5515010</v>
          </cell>
          <cell r="I11876">
            <v>207983574</v>
          </cell>
          <cell r="J11876">
            <v>81712</v>
          </cell>
          <cell r="K11876">
            <v>142574628</v>
          </cell>
          <cell r="L11876">
            <v>132864648</v>
          </cell>
          <cell r="M11876">
            <v>5459654</v>
          </cell>
          <cell r="N11876">
            <v>69610580</v>
          </cell>
          <cell r="O11876">
            <v>91670598</v>
          </cell>
          <cell r="P11876">
            <v>127928966</v>
          </cell>
          <cell r="Q11876">
            <v>102225912</v>
          </cell>
          <cell r="R11876">
            <v>128729076</v>
          </cell>
          <cell r="S11876"/>
          <cell r="T11876">
            <v>3980556</v>
          </cell>
          <cell r="U11876">
            <v>21164899</v>
          </cell>
          <cell r="V11876"/>
          <cell r="W11876">
            <v>77656671</v>
          </cell>
          <cell r="X11876">
            <v>48278349</v>
          </cell>
          <cell r="Y11876"/>
          <cell r="Z11876">
            <v>36757635</v>
          </cell>
          <cell r="AA11876">
            <v>5184990</v>
          </cell>
          <cell r="AB11876">
            <v>5939839</v>
          </cell>
          <cell r="AC11876">
            <v>34295716</v>
          </cell>
          <cell r="AD11876">
            <v>104893594</v>
          </cell>
          <cell r="AE11876">
            <v>102351582</v>
          </cell>
          <cell r="AF11876">
            <v>101133130</v>
          </cell>
          <cell r="AG11876">
            <v>125424901</v>
          </cell>
          <cell r="AH11876">
            <v>75577625</v>
          </cell>
          <cell r="AI11876">
            <v>103503158</v>
          </cell>
          <cell r="AJ11876">
            <v>121423274</v>
          </cell>
          <cell r="AK11876"/>
          <cell r="AL11876">
            <v>7901568</v>
          </cell>
          <cell r="AM11876">
            <v>17743117</v>
          </cell>
          <cell r="AN11876">
            <v>12931887</v>
          </cell>
        </row>
        <row r="11877">
          <cell r="E11877">
            <v>11876</v>
          </cell>
          <cell r="F11877">
            <v>210825</v>
          </cell>
          <cell r="G11877">
            <v>33404</v>
          </cell>
          <cell r="H11877"/>
          <cell r="I11877"/>
          <cell r="J11877"/>
          <cell r="K11877">
            <v>20540</v>
          </cell>
          <cell r="L11877"/>
          <cell r="M11877"/>
          <cell r="N11877"/>
          <cell r="O11877">
            <v>723061</v>
          </cell>
          <cell r="P11877">
            <v>531642</v>
          </cell>
          <cell r="Q11877">
            <v>657702</v>
          </cell>
          <cell r="R11877">
            <v>190301</v>
          </cell>
          <cell r="S11877"/>
          <cell r="T11877"/>
          <cell r="U11877"/>
          <cell r="V11877"/>
          <cell r="W11877">
            <v>172708</v>
          </cell>
          <cell r="X11877">
            <v>466</v>
          </cell>
          <cell r="Y11877"/>
          <cell r="Z11877"/>
          <cell r="AA11877"/>
          <cell r="AB11877">
            <v>8603</v>
          </cell>
          <cell r="AC11877"/>
          <cell r="AD11877"/>
          <cell r="AE11877">
            <v>486885</v>
          </cell>
          <cell r="AF11877">
            <v>83093</v>
          </cell>
          <cell r="AG11877">
            <v>380940</v>
          </cell>
          <cell r="AH11877">
            <v>536514</v>
          </cell>
          <cell r="AI11877">
            <v>191067</v>
          </cell>
          <cell r="AJ11877">
            <v>139438</v>
          </cell>
          <cell r="AK11877"/>
          <cell r="AL11877"/>
          <cell r="AM11877"/>
          <cell r="AN11877"/>
        </row>
        <row r="11878">
          <cell r="E11878">
            <v>11877</v>
          </cell>
          <cell r="F11878">
            <v>29547</v>
          </cell>
          <cell r="G11878"/>
          <cell r="H11878"/>
          <cell r="I11878"/>
          <cell r="J11878"/>
          <cell r="K11878"/>
          <cell r="L11878"/>
          <cell r="M11878">
            <v>39047</v>
          </cell>
          <cell r="N11878"/>
          <cell r="O11878">
            <v>136544</v>
          </cell>
          <cell r="P11878">
            <v>100433</v>
          </cell>
          <cell r="Q11878">
            <v>281102</v>
          </cell>
          <cell r="R11878">
            <v>244672</v>
          </cell>
          <cell r="S11878"/>
          <cell r="T11878"/>
          <cell r="U11878"/>
          <cell r="V11878"/>
          <cell r="W11878"/>
          <cell r="X11878"/>
          <cell r="Y11878"/>
          <cell r="Z11878"/>
          <cell r="AA11878"/>
          <cell r="AB11878">
            <v>2743</v>
          </cell>
          <cell r="AC11878"/>
          <cell r="AD11878"/>
          <cell r="AE11878">
            <v>121721</v>
          </cell>
          <cell r="AF11878"/>
          <cell r="AG11878">
            <v>88356</v>
          </cell>
          <cell r="AH11878">
            <v>204452</v>
          </cell>
          <cell r="AI11878">
            <v>96610</v>
          </cell>
          <cell r="AJ11878"/>
          <cell r="AK11878"/>
          <cell r="AL11878"/>
          <cell r="AM11878"/>
          <cell r="AN11878"/>
        </row>
        <row r="11879">
          <cell r="E11879">
            <v>11878</v>
          </cell>
          <cell r="F11879">
            <v>240372</v>
          </cell>
          <cell r="G11879">
            <v>33404</v>
          </cell>
          <cell r="H11879"/>
          <cell r="I11879"/>
          <cell r="J11879"/>
          <cell r="K11879">
            <v>20540</v>
          </cell>
          <cell r="L11879"/>
          <cell r="M11879">
            <v>39047</v>
          </cell>
          <cell r="N11879"/>
          <cell r="O11879">
            <v>859605</v>
          </cell>
          <cell r="P11879">
            <v>632075</v>
          </cell>
          <cell r="Q11879">
            <v>938804</v>
          </cell>
          <cell r="R11879">
            <v>434973</v>
          </cell>
          <cell r="S11879"/>
          <cell r="T11879"/>
          <cell r="U11879"/>
          <cell r="V11879"/>
          <cell r="W11879">
            <v>172708</v>
          </cell>
          <cell r="X11879">
            <v>466</v>
          </cell>
          <cell r="Y11879"/>
          <cell r="Z11879"/>
          <cell r="AA11879"/>
          <cell r="AB11879">
            <v>11346</v>
          </cell>
          <cell r="AC11879"/>
          <cell r="AD11879"/>
          <cell r="AE11879">
            <v>608606</v>
          </cell>
          <cell r="AF11879">
            <v>83093</v>
          </cell>
          <cell r="AG11879">
            <v>469296</v>
          </cell>
          <cell r="AH11879">
            <v>740966</v>
          </cell>
          <cell r="AI11879">
            <v>287677</v>
          </cell>
          <cell r="AJ11879">
            <v>139438</v>
          </cell>
          <cell r="AK11879"/>
          <cell r="AL11879"/>
          <cell r="AM11879"/>
          <cell r="AN11879"/>
        </row>
        <row r="11880">
          <cell r="E11880">
            <v>11879</v>
          </cell>
          <cell r="F11880"/>
          <cell r="G11880">
            <v>42701</v>
          </cell>
          <cell r="H11880"/>
          <cell r="I11880"/>
          <cell r="J11880">
            <v>55971</v>
          </cell>
          <cell r="K11880">
            <v>146695</v>
          </cell>
          <cell r="L11880"/>
          <cell r="M11880"/>
          <cell r="N11880"/>
          <cell r="O11880"/>
          <cell r="P11880">
            <v>1021739</v>
          </cell>
          <cell r="Q11880"/>
          <cell r="R11880"/>
          <cell r="S11880"/>
          <cell r="T11880"/>
          <cell r="U11880"/>
          <cell r="V11880"/>
          <cell r="W11880">
            <v>538984</v>
          </cell>
          <cell r="X11880">
            <v>537266</v>
          </cell>
          <cell r="Y11880"/>
          <cell r="Z11880">
            <v>42939</v>
          </cell>
          <cell r="AA11880"/>
          <cell r="AB11880"/>
          <cell r="AC11880"/>
          <cell r="AD11880">
            <v>112141</v>
          </cell>
          <cell r="AE11880">
            <v>4079995</v>
          </cell>
          <cell r="AF11880">
            <v>3058720</v>
          </cell>
          <cell r="AG11880">
            <v>1234986</v>
          </cell>
          <cell r="AH11880">
            <v>2557057</v>
          </cell>
          <cell r="AI11880">
            <v>592811</v>
          </cell>
          <cell r="AJ11880">
            <v>835257</v>
          </cell>
          <cell r="AK11880"/>
          <cell r="AL11880"/>
          <cell r="AM11880">
            <v>2544221</v>
          </cell>
          <cell r="AN11880"/>
        </row>
        <row r="11881">
          <cell r="E11881">
            <v>11880</v>
          </cell>
          <cell r="F11881"/>
          <cell r="G11881">
            <v>42701</v>
          </cell>
          <cell r="H11881"/>
          <cell r="I11881"/>
          <cell r="J11881">
            <v>55971</v>
          </cell>
          <cell r="K11881">
            <v>146695</v>
          </cell>
          <cell r="L11881"/>
          <cell r="M11881"/>
          <cell r="N11881"/>
          <cell r="O11881"/>
          <cell r="P11881">
            <v>1021739</v>
          </cell>
          <cell r="Q11881"/>
          <cell r="R11881"/>
          <cell r="S11881"/>
          <cell r="T11881"/>
          <cell r="U11881"/>
          <cell r="V11881"/>
          <cell r="W11881">
            <v>538984</v>
          </cell>
          <cell r="X11881">
            <v>537266</v>
          </cell>
          <cell r="Y11881"/>
          <cell r="Z11881">
            <v>42939</v>
          </cell>
          <cell r="AA11881"/>
          <cell r="AB11881"/>
          <cell r="AC11881"/>
          <cell r="AD11881">
            <v>112141</v>
          </cell>
          <cell r="AE11881">
            <v>4079995</v>
          </cell>
          <cell r="AF11881">
            <v>3058720</v>
          </cell>
          <cell r="AG11881">
            <v>1234986</v>
          </cell>
          <cell r="AH11881">
            <v>2557057</v>
          </cell>
          <cell r="AI11881">
            <v>592811</v>
          </cell>
          <cell r="AJ11881">
            <v>835257</v>
          </cell>
          <cell r="AK11881"/>
          <cell r="AL11881"/>
          <cell r="AM11881">
            <v>2544221</v>
          </cell>
          <cell r="AN11881"/>
        </row>
        <row r="11882">
          <cell r="E11882">
            <v>11881</v>
          </cell>
          <cell r="F11882"/>
          <cell r="G11882"/>
          <cell r="H11882"/>
          <cell r="I11882"/>
          <cell r="J11882"/>
          <cell r="K11882">
            <v>10757</v>
          </cell>
          <cell r="L11882"/>
          <cell r="M11882"/>
          <cell r="N11882"/>
          <cell r="O11882"/>
          <cell r="P11882">
            <v>101453</v>
          </cell>
          <cell r="Q11882"/>
          <cell r="R11882"/>
          <cell r="S11882"/>
          <cell r="T11882"/>
          <cell r="U11882"/>
          <cell r="V11882"/>
          <cell r="W11882">
            <v>43495</v>
          </cell>
          <cell r="X11882">
            <v>30261</v>
          </cell>
          <cell r="Y11882"/>
          <cell r="Z11882"/>
          <cell r="AA11882"/>
          <cell r="AB11882"/>
          <cell r="AC11882"/>
          <cell r="AD11882">
            <v>10173</v>
          </cell>
          <cell r="AE11882">
            <v>279225</v>
          </cell>
          <cell r="AF11882">
            <v>112640</v>
          </cell>
          <cell r="AG11882">
            <v>54793</v>
          </cell>
          <cell r="AH11882">
            <v>77516</v>
          </cell>
          <cell r="AI11882">
            <v>48655</v>
          </cell>
          <cell r="AJ11882">
            <v>76662</v>
          </cell>
          <cell r="AK11882"/>
          <cell r="AL11882"/>
          <cell r="AM11882"/>
          <cell r="AN11882"/>
        </row>
        <row r="11883">
          <cell r="E11883">
            <v>11882</v>
          </cell>
          <cell r="F11883"/>
          <cell r="G11883"/>
          <cell r="H11883"/>
          <cell r="I11883"/>
          <cell r="J11883"/>
          <cell r="K11883">
            <v>10757</v>
          </cell>
          <cell r="L11883"/>
          <cell r="M11883"/>
          <cell r="N11883"/>
          <cell r="O11883"/>
          <cell r="P11883">
            <v>101453</v>
          </cell>
          <cell r="Q11883"/>
          <cell r="R11883"/>
          <cell r="S11883"/>
          <cell r="T11883"/>
          <cell r="U11883"/>
          <cell r="V11883"/>
          <cell r="W11883">
            <v>43495</v>
          </cell>
          <cell r="X11883">
            <v>30261</v>
          </cell>
          <cell r="Y11883"/>
          <cell r="Z11883"/>
          <cell r="AA11883"/>
          <cell r="AB11883"/>
          <cell r="AC11883"/>
          <cell r="AD11883">
            <v>10173</v>
          </cell>
          <cell r="AE11883">
            <v>279225</v>
          </cell>
          <cell r="AF11883">
            <v>112640</v>
          </cell>
          <cell r="AG11883">
            <v>54793</v>
          </cell>
          <cell r="AH11883">
            <v>77516</v>
          </cell>
          <cell r="AI11883">
            <v>48655</v>
          </cell>
          <cell r="AJ11883">
            <v>76662</v>
          </cell>
          <cell r="AK11883"/>
          <cell r="AL11883"/>
          <cell r="AM11883"/>
          <cell r="AN11883"/>
        </row>
        <row r="11884">
          <cell r="E11884">
            <v>11883</v>
          </cell>
          <cell r="F11884">
            <v>46615</v>
          </cell>
          <cell r="G11884">
            <v>198078</v>
          </cell>
          <cell r="H11884">
            <v>2371641</v>
          </cell>
          <cell r="I11884">
            <v>622527</v>
          </cell>
          <cell r="J11884"/>
          <cell r="K11884">
            <v>124264</v>
          </cell>
          <cell r="L11884">
            <v>776006</v>
          </cell>
          <cell r="M11884">
            <v>2503488</v>
          </cell>
          <cell r="N11884">
            <v>393946</v>
          </cell>
          <cell r="O11884">
            <v>526909</v>
          </cell>
          <cell r="P11884"/>
          <cell r="Q11884">
            <v>768547</v>
          </cell>
          <cell r="R11884"/>
          <cell r="S11884"/>
          <cell r="T11884"/>
          <cell r="U11884"/>
          <cell r="V11884"/>
          <cell r="W11884">
            <v>112200</v>
          </cell>
          <cell r="X11884">
            <v>1592675</v>
          </cell>
          <cell r="Y11884"/>
          <cell r="Z11884">
            <v>37580</v>
          </cell>
          <cell r="AA11884"/>
          <cell r="AB11884">
            <v>237744</v>
          </cell>
          <cell r="AC11884"/>
          <cell r="AD11884">
            <v>6090</v>
          </cell>
          <cell r="AE11884"/>
          <cell r="AF11884">
            <v>41760</v>
          </cell>
          <cell r="AG11884">
            <v>307624</v>
          </cell>
          <cell r="AH11884">
            <v>749150</v>
          </cell>
          <cell r="AI11884">
            <v>343444</v>
          </cell>
          <cell r="AJ11884"/>
          <cell r="AK11884"/>
          <cell r="AL11884"/>
          <cell r="AM11884"/>
          <cell r="AN11884"/>
        </row>
        <row r="11885">
          <cell r="E11885">
            <v>11884</v>
          </cell>
          <cell r="F11885">
            <v>46615</v>
          </cell>
          <cell r="G11885">
            <v>198078</v>
          </cell>
          <cell r="H11885">
            <v>2371641</v>
          </cell>
          <cell r="I11885">
            <v>622527</v>
          </cell>
          <cell r="J11885"/>
          <cell r="K11885">
            <v>124264</v>
          </cell>
          <cell r="L11885">
            <v>776006</v>
          </cell>
          <cell r="M11885">
            <v>2503488</v>
          </cell>
          <cell r="N11885">
            <v>393946</v>
          </cell>
          <cell r="O11885">
            <v>526909</v>
          </cell>
          <cell r="P11885"/>
          <cell r="Q11885">
            <v>768547</v>
          </cell>
          <cell r="R11885"/>
          <cell r="S11885"/>
          <cell r="T11885"/>
          <cell r="U11885"/>
          <cell r="V11885"/>
          <cell r="W11885">
            <v>112200</v>
          </cell>
          <cell r="X11885">
            <v>1592675</v>
          </cell>
          <cell r="Y11885"/>
          <cell r="Z11885">
            <v>37580</v>
          </cell>
          <cell r="AA11885"/>
          <cell r="AB11885">
            <v>237744</v>
          </cell>
          <cell r="AC11885"/>
          <cell r="AD11885">
            <v>6090</v>
          </cell>
          <cell r="AE11885"/>
          <cell r="AF11885">
            <v>41760</v>
          </cell>
          <cell r="AG11885">
            <v>307624</v>
          </cell>
          <cell r="AH11885">
            <v>749150</v>
          </cell>
          <cell r="AI11885">
            <v>343444</v>
          </cell>
          <cell r="AJ11885"/>
          <cell r="AK11885"/>
          <cell r="AL11885"/>
          <cell r="AM11885"/>
          <cell r="AN11885"/>
        </row>
        <row r="11886">
          <cell r="E11886">
            <v>11885</v>
          </cell>
          <cell r="F11886"/>
          <cell r="G11886"/>
          <cell r="H11886"/>
          <cell r="I11886"/>
          <cell r="J11886"/>
          <cell r="K11886">
            <v>507281</v>
          </cell>
          <cell r="L11886">
            <v>1224399</v>
          </cell>
          <cell r="M11886"/>
          <cell r="N11886"/>
          <cell r="O11886"/>
          <cell r="P11886">
            <v>12320183</v>
          </cell>
          <cell r="Q11886"/>
          <cell r="R11886"/>
          <cell r="S11886"/>
          <cell r="T11886"/>
          <cell r="U11886"/>
          <cell r="V11886"/>
          <cell r="W11886"/>
          <cell r="X11886">
            <v>1046327</v>
          </cell>
          <cell r="Y11886"/>
          <cell r="Z11886"/>
          <cell r="AA11886"/>
          <cell r="AB11886"/>
          <cell r="AC11886"/>
          <cell r="AD11886"/>
          <cell r="AE11886"/>
          <cell r="AF11886"/>
          <cell r="AG11886">
            <v>1030816</v>
          </cell>
          <cell r="AH11886">
            <v>1571985</v>
          </cell>
          <cell r="AI11886">
            <v>2822029</v>
          </cell>
          <cell r="AJ11886"/>
          <cell r="AK11886"/>
          <cell r="AL11886"/>
          <cell r="AM11886"/>
          <cell r="AN11886"/>
        </row>
        <row r="11887">
          <cell r="E11887">
            <v>11886</v>
          </cell>
          <cell r="F11887"/>
          <cell r="G11887"/>
          <cell r="H11887"/>
          <cell r="I11887"/>
          <cell r="J11887"/>
          <cell r="K11887">
            <v>507281</v>
          </cell>
          <cell r="L11887">
            <v>1224399</v>
          </cell>
          <cell r="M11887"/>
          <cell r="N11887"/>
          <cell r="O11887"/>
          <cell r="P11887">
            <v>12320183</v>
          </cell>
          <cell r="Q11887"/>
          <cell r="R11887"/>
          <cell r="S11887"/>
          <cell r="T11887"/>
          <cell r="U11887"/>
          <cell r="V11887"/>
          <cell r="W11887"/>
          <cell r="X11887">
            <v>1046327</v>
          </cell>
          <cell r="Y11887"/>
          <cell r="Z11887"/>
          <cell r="AA11887"/>
          <cell r="AB11887"/>
          <cell r="AC11887"/>
          <cell r="AD11887"/>
          <cell r="AE11887"/>
          <cell r="AF11887"/>
          <cell r="AG11887">
            <v>1030816</v>
          </cell>
          <cell r="AH11887">
            <v>1571985</v>
          </cell>
          <cell r="AI11887">
            <v>2822029</v>
          </cell>
          <cell r="AJ11887"/>
          <cell r="AK11887"/>
          <cell r="AL11887"/>
          <cell r="AM11887"/>
          <cell r="AN11887"/>
        </row>
        <row r="11888">
          <cell r="E11888">
            <v>11887</v>
          </cell>
          <cell r="F11888">
            <v>12286308</v>
          </cell>
          <cell r="G11888">
            <v>11900077</v>
          </cell>
          <cell r="H11888"/>
          <cell r="I11888">
            <v>31856316</v>
          </cell>
          <cell r="J11888"/>
          <cell r="K11888">
            <v>20512340</v>
          </cell>
          <cell r="L11888">
            <v>19097589</v>
          </cell>
          <cell r="M11888"/>
          <cell r="N11888">
            <v>11165066</v>
          </cell>
          <cell r="O11888">
            <v>12707504</v>
          </cell>
          <cell r="P11888">
            <v>11599375</v>
          </cell>
          <cell r="Q11888">
            <v>19361242</v>
          </cell>
          <cell r="R11888">
            <v>25247987</v>
          </cell>
          <cell r="S11888"/>
          <cell r="T11888"/>
          <cell r="U11888"/>
          <cell r="V11888"/>
          <cell r="W11888">
            <v>9548854</v>
          </cell>
          <cell r="X11888">
            <v>8044119</v>
          </cell>
          <cell r="Y11888"/>
          <cell r="Z11888">
            <v>4565598</v>
          </cell>
          <cell r="AA11888">
            <v>957382</v>
          </cell>
          <cell r="AB11888">
            <v>1087962</v>
          </cell>
          <cell r="AC11888">
            <v>5282658</v>
          </cell>
          <cell r="AD11888">
            <v>13444008</v>
          </cell>
          <cell r="AE11888">
            <v>17559323</v>
          </cell>
          <cell r="AF11888">
            <v>15595415</v>
          </cell>
          <cell r="AG11888">
            <v>22390111</v>
          </cell>
          <cell r="AH11888">
            <v>11394275</v>
          </cell>
          <cell r="AI11888">
            <v>16048765</v>
          </cell>
          <cell r="AJ11888">
            <v>11302733</v>
          </cell>
          <cell r="AK11888"/>
          <cell r="AL11888"/>
          <cell r="AM11888">
            <v>689105</v>
          </cell>
          <cell r="AN11888"/>
        </row>
        <row r="11889">
          <cell r="E11889">
            <v>11888</v>
          </cell>
          <cell r="F11889">
            <v>205600</v>
          </cell>
          <cell r="G11889">
            <v>52217</v>
          </cell>
          <cell r="H11889"/>
          <cell r="I11889">
            <v>588922</v>
          </cell>
          <cell r="J11889"/>
          <cell r="K11889">
            <v>197230</v>
          </cell>
          <cell r="L11889">
            <v>222171</v>
          </cell>
          <cell r="M11889"/>
          <cell r="N11889">
            <v>71272</v>
          </cell>
          <cell r="O11889">
            <v>30951</v>
          </cell>
          <cell r="P11889">
            <v>69283</v>
          </cell>
          <cell r="Q11889">
            <v>217831</v>
          </cell>
          <cell r="R11889">
            <v>81148</v>
          </cell>
          <cell r="S11889"/>
          <cell r="T11889"/>
          <cell r="U11889"/>
          <cell r="V11889"/>
          <cell r="W11889">
            <v>178419</v>
          </cell>
          <cell r="X11889">
            <v>113959</v>
          </cell>
          <cell r="Y11889"/>
          <cell r="Z11889">
            <v>78274</v>
          </cell>
          <cell r="AA11889">
            <v>7394</v>
          </cell>
          <cell r="AB11889">
            <v>74687</v>
          </cell>
          <cell r="AC11889">
            <v>107493</v>
          </cell>
          <cell r="AD11889">
            <v>418727</v>
          </cell>
          <cell r="AE11889">
            <v>184512</v>
          </cell>
          <cell r="AF11889">
            <v>169008</v>
          </cell>
          <cell r="AG11889">
            <v>311429</v>
          </cell>
          <cell r="AH11889">
            <v>77173</v>
          </cell>
          <cell r="AI11889">
            <v>92769</v>
          </cell>
          <cell r="AJ11889">
            <v>28132</v>
          </cell>
          <cell r="AK11889"/>
          <cell r="AL11889"/>
          <cell r="AM11889"/>
        </row>
        <row r="11890">
          <cell r="E11890">
            <v>11889</v>
          </cell>
          <cell r="F11890">
            <v>28086</v>
          </cell>
          <cell r="G11890">
            <v>97553</v>
          </cell>
          <cell r="H11890"/>
          <cell r="I11890">
            <v>423062</v>
          </cell>
          <cell r="J11890"/>
          <cell r="K11890">
            <v>161182</v>
          </cell>
          <cell r="L11890">
            <v>94254</v>
          </cell>
          <cell r="M11890"/>
          <cell r="N11890">
            <v>127764</v>
          </cell>
          <cell r="O11890">
            <v>45689</v>
          </cell>
          <cell r="P11890">
            <v>42057</v>
          </cell>
          <cell r="Q11890">
            <v>207596</v>
          </cell>
          <cell r="R11890">
            <v>97378</v>
          </cell>
          <cell r="S11890"/>
          <cell r="T11890"/>
          <cell r="U11890"/>
          <cell r="V11890"/>
          <cell r="W11890">
            <v>12660</v>
          </cell>
          <cell r="X11890">
            <v>33886</v>
          </cell>
          <cell r="Y11890"/>
          <cell r="Z11890"/>
          <cell r="AA11890">
            <v>33009</v>
          </cell>
          <cell r="AB11890">
            <v>13777</v>
          </cell>
          <cell r="AC11890"/>
          <cell r="AD11890">
            <v>87802</v>
          </cell>
          <cell r="AE11890">
            <v>12571</v>
          </cell>
          <cell r="AF11890">
            <v>73679</v>
          </cell>
          <cell r="AG11890">
            <v>283638</v>
          </cell>
          <cell r="AH11890">
            <v>36403</v>
          </cell>
          <cell r="AI11890">
            <v>73599</v>
          </cell>
          <cell r="AJ11890">
            <v>26576</v>
          </cell>
          <cell r="AK11890">
            <v>1875440</v>
          </cell>
          <cell r="AL11890"/>
          <cell r="AM11890">
            <v>172276</v>
          </cell>
        </row>
        <row r="11891">
          <cell r="E11891">
            <v>11890</v>
          </cell>
          <cell r="F11891">
            <v>12519994</v>
          </cell>
          <cell r="G11891">
            <v>12049847</v>
          </cell>
          <cell r="H11891"/>
          <cell r="I11891">
            <v>32868300</v>
          </cell>
          <cell r="J11891"/>
          <cell r="K11891">
            <v>20870752</v>
          </cell>
          <cell r="L11891">
            <v>19414014</v>
          </cell>
          <cell r="M11891"/>
          <cell r="N11891">
            <v>11364102</v>
          </cell>
          <cell r="O11891">
            <v>12784144</v>
          </cell>
          <cell r="P11891">
            <v>11710715</v>
          </cell>
          <cell r="Q11891">
            <v>19786669</v>
          </cell>
          <cell r="R11891">
            <v>25426513</v>
          </cell>
          <cell r="S11891"/>
          <cell r="T11891"/>
          <cell r="U11891"/>
          <cell r="V11891"/>
          <cell r="W11891">
            <v>9739933</v>
          </cell>
          <cell r="X11891">
            <v>8191964</v>
          </cell>
          <cell r="Y11891"/>
          <cell r="Z11891">
            <v>4643872</v>
          </cell>
          <cell r="AA11891">
            <v>997785</v>
          </cell>
          <cell r="AB11891">
            <v>1176426</v>
          </cell>
          <cell r="AC11891">
            <v>5390151</v>
          </cell>
          <cell r="AD11891">
            <v>13950537</v>
          </cell>
          <cell r="AE11891">
            <v>17756406</v>
          </cell>
          <cell r="AF11891">
            <v>15838102</v>
          </cell>
          <cell r="AG11891">
            <v>22985178</v>
          </cell>
          <cell r="AH11891">
            <v>11507851</v>
          </cell>
          <cell r="AI11891">
            <v>16215133</v>
          </cell>
          <cell r="AJ11891">
            <v>11357441</v>
          </cell>
          <cell r="AK11891">
            <v>1875440</v>
          </cell>
          <cell r="AL11891"/>
          <cell r="AM11891">
            <v>861381</v>
          </cell>
        </row>
        <row r="11892">
          <cell r="E11892">
            <v>11891</v>
          </cell>
          <cell r="F11892">
            <v>1117892</v>
          </cell>
          <cell r="G11892">
            <v>2379669</v>
          </cell>
          <cell r="H11892"/>
          <cell r="I11892">
            <v>844434</v>
          </cell>
          <cell r="J11892">
            <v>144509</v>
          </cell>
          <cell r="K11892">
            <v>4700059</v>
          </cell>
          <cell r="L11892">
            <v>4813987</v>
          </cell>
          <cell r="M11892">
            <v>3218252</v>
          </cell>
          <cell r="N11892">
            <v>5077689</v>
          </cell>
          <cell r="O11892">
            <v>1182234</v>
          </cell>
          <cell r="P11892">
            <v>3993857</v>
          </cell>
          <cell r="Q11892">
            <v>5123457</v>
          </cell>
          <cell r="R11892">
            <v>5412305</v>
          </cell>
          <cell r="S11892">
            <v>73653</v>
          </cell>
          <cell r="T11892">
            <v>3855352</v>
          </cell>
          <cell r="U11892"/>
          <cell r="V11892"/>
          <cell r="W11892">
            <v>4103977</v>
          </cell>
          <cell r="X11892">
            <v>1141741</v>
          </cell>
          <cell r="Y11892"/>
          <cell r="Z11892">
            <v>1584058</v>
          </cell>
          <cell r="AA11892"/>
          <cell r="AB11892">
            <v>141206</v>
          </cell>
          <cell r="AC11892">
            <v>768715</v>
          </cell>
          <cell r="AD11892">
            <v>2406347</v>
          </cell>
          <cell r="AE11892">
            <v>3213643</v>
          </cell>
          <cell r="AF11892">
            <v>2454866</v>
          </cell>
          <cell r="AG11892">
            <v>4192707</v>
          </cell>
          <cell r="AH11892">
            <v>4426065</v>
          </cell>
          <cell r="AI11892">
            <v>3472904</v>
          </cell>
          <cell r="AJ11892">
            <v>2427980</v>
          </cell>
          <cell r="AK11892"/>
          <cell r="AL11892"/>
          <cell r="AM11892"/>
        </row>
        <row r="11893">
          <cell r="E11893">
            <v>11892</v>
          </cell>
          <cell r="F11893">
            <v>1117892</v>
          </cell>
          <cell r="G11893">
            <v>2379669</v>
          </cell>
          <cell r="H11893"/>
          <cell r="I11893">
            <v>844434</v>
          </cell>
          <cell r="J11893">
            <v>144509</v>
          </cell>
          <cell r="K11893">
            <v>4700059</v>
          </cell>
          <cell r="L11893">
            <v>4813987</v>
          </cell>
          <cell r="M11893">
            <v>3218252</v>
          </cell>
          <cell r="N11893">
            <v>5077689</v>
          </cell>
          <cell r="O11893">
            <v>1182234</v>
          </cell>
          <cell r="P11893">
            <v>3993857</v>
          </cell>
          <cell r="Q11893">
            <v>5123457</v>
          </cell>
          <cell r="R11893">
            <v>5412305</v>
          </cell>
          <cell r="S11893">
            <v>73653</v>
          </cell>
          <cell r="T11893">
            <v>3855352</v>
          </cell>
          <cell r="U11893"/>
          <cell r="V11893"/>
          <cell r="W11893">
            <v>4103977</v>
          </cell>
          <cell r="X11893">
            <v>1141741</v>
          </cell>
          <cell r="Y11893"/>
          <cell r="Z11893">
            <v>1584058</v>
          </cell>
          <cell r="AA11893"/>
          <cell r="AB11893">
            <v>141206</v>
          </cell>
          <cell r="AC11893">
            <v>768715</v>
          </cell>
          <cell r="AD11893">
            <v>2406347</v>
          </cell>
          <cell r="AE11893">
            <v>3213643</v>
          </cell>
          <cell r="AF11893">
            <v>2454866</v>
          </cell>
          <cell r="AG11893">
            <v>4192707</v>
          </cell>
          <cell r="AH11893">
            <v>4426065</v>
          </cell>
          <cell r="AI11893">
            <v>3472904</v>
          </cell>
          <cell r="AJ11893">
            <v>2427980</v>
          </cell>
          <cell r="AK11893"/>
          <cell r="AL11893"/>
          <cell r="AM11893"/>
        </row>
        <row r="11894">
          <cell r="E11894">
            <v>11893</v>
          </cell>
          <cell r="F11894">
            <v>3455470</v>
          </cell>
          <cell r="G11894">
            <v>4557536</v>
          </cell>
          <cell r="H11894"/>
          <cell r="I11894">
            <v>8011555</v>
          </cell>
          <cell r="J11894"/>
          <cell r="K11894">
            <v>9837118</v>
          </cell>
          <cell r="L11894">
            <v>9790662</v>
          </cell>
          <cell r="M11894"/>
          <cell r="N11894">
            <v>2984405</v>
          </cell>
          <cell r="O11894">
            <v>5457304</v>
          </cell>
          <cell r="P11894">
            <v>5803601</v>
          </cell>
          <cell r="Q11894">
            <v>5296251</v>
          </cell>
          <cell r="R11894">
            <v>7800775</v>
          </cell>
          <cell r="S11894"/>
          <cell r="T11894"/>
          <cell r="U11894"/>
          <cell r="V11894"/>
          <cell r="W11894">
            <v>6394914</v>
          </cell>
          <cell r="X11894">
            <v>3815796</v>
          </cell>
          <cell r="Y11894"/>
          <cell r="Z11894">
            <v>7114532</v>
          </cell>
          <cell r="AA11894">
            <v>770248</v>
          </cell>
          <cell r="AB11894">
            <v>571957</v>
          </cell>
          <cell r="AC11894">
            <v>2919048</v>
          </cell>
          <cell r="AD11894">
            <v>5465411</v>
          </cell>
          <cell r="AE11894">
            <v>5956389</v>
          </cell>
          <cell r="AF11894">
            <v>6438843</v>
          </cell>
          <cell r="AG11894">
            <v>6133866</v>
          </cell>
          <cell r="AH11894">
            <v>4362813</v>
          </cell>
          <cell r="AI11894">
            <v>4581821</v>
          </cell>
          <cell r="AJ11894">
            <v>6907806</v>
          </cell>
          <cell r="AK11894"/>
          <cell r="AL11894"/>
          <cell r="AM11894">
            <v>7070658</v>
          </cell>
        </row>
        <row r="11895">
          <cell r="E11895">
            <v>11894</v>
          </cell>
          <cell r="F11895">
            <v>3455470</v>
          </cell>
          <cell r="G11895">
            <v>4557536</v>
          </cell>
          <cell r="H11895"/>
          <cell r="I11895">
            <v>8011555</v>
          </cell>
          <cell r="J11895"/>
          <cell r="K11895">
            <v>9837118</v>
          </cell>
          <cell r="L11895">
            <v>9790662</v>
          </cell>
          <cell r="M11895"/>
          <cell r="N11895">
            <v>2984405</v>
          </cell>
          <cell r="O11895">
            <v>5457304</v>
          </cell>
          <cell r="P11895">
            <v>5803601</v>
          </cell>
          <cell r="Q11895">
            <v>5296251</v>
          </cell>
          <cell r="R11895">
            <v>7800775</v>
          </cell>
          <cell r="S11895"/>
          <cell r="T11895"/>
          <cell r="U11895"/>
          <cell r="V11895"/>
          <cell r="W11895">
            <v>6394914</v>
          </cell>
          <cell r="X11895">
            <v>3815796</v>
          </cell>
          <cell r="Y11895"/>
          <cell r="Z11895">
            <v>7114532</v>
          </cell>
          <cell r="AA11895">
            <v>770248</v>
          </cell>
          <cell r="AB11895">
            <v>571957</v>
          </cell>
          <cell r="AC11895">
            <v>2919048</v>
          </cell>
          <cell r="AD11895">
            <v>5465411</v>
          </cell>
          <cell r="AE11895">
            <v>5956389</v>
          </cell>
          <cell r="AF11895">
            <v>6438843</v>
          </cell>
          <cell r="AG11895">
            <v>6133866</v>
          </cell>
          <cell r="AH11895">
            <v>4362813</v>
          </cell>
          <cell r="AI11895">
            <v>4581821</v>
          </cell>
          <cell r="AJ11895">
            <v>6907806</v>
          </cell>
          <cell r="AK11895"/>
          <cell r="AL11895"/>
          <cell r="AM11895">
            <v>7070658</v>
          </cell>
        </row>
        <row r="11896">
          <cell r="E11896">
            <v>11895</v>
          </cell>
          <cell r="F11896">
            <v>60237</v>
          </cell>
          <cell r="G11896">
            <v>367274</v>
          </cell>
          <cell r="H11896"/>
          <cell r="I11896"/>
          <cell r="J11896"/>
          <cell r="K11896">
            <v>941298</v>
          </cell>
          <cell r="L11896">
            <v>1297339</v>
          </cell>
          <cell r="M11896"/>
          <cell r="N11896"/>
          <cell r="O11896"/>
          <cell r="P11896"/>
          <cell r="Q11896"/>
          <cell r="R11896"/>
          <cell r="S11896"/>
          <cell r="T11896"/>
          <cell r="U11896"/>
          <cell r="V11896"/>
          <cell r="W11896">
            <v>192544</v>
          </cell>
          <cell r="X11896">
            <v>287799</v>
          </cell>
          <cell r="Y11896"/>
          <cell r="Z11896">
            <v>258436</v>
          </cell>
          <cell r="AA11896"/>
          <cell r="AB11896">
            <v>47232</v>
          </cell>
          <cell r="AC11896">
            <v>89568</v>
          </cell>
          <cell r="AD11896">
            <v>679800</v>
          </cell>
          <cell r="AE11896"/>
          <cell r="AF11896">
            <v>1105817</v>
          </cell>
          <cell r="AG11896">
            <v>1223104</v>
          </cell>
          <cell r="AH11896">
            <v>1355418</v>
          </cell>
          <cell r="AI11896">
            <v>1892772</v>
          </cell>
          <cell r="AJ11896">
            <v>948633</v>
          </cell>
          <cell r="AK11896"/>
          <cell r="AL11896"/>
          <cell r="AM11896">
            <v>207829</v>
          </cell>
        </row>
        <row r="11897">
          <cell r="E11897">
            <v>11896</v>
          </cell>
          <cell r="F11897">
            <v>60237</v>
          </cell>
          <cell r="G11897">
            <v>367274</v>
          </cell>
          <cell r="H11897"/>
          <cell r="I11897"/>
          <cell r="J11897"/>
          <cell r="K11897">
            <v>941298</v>
          </cell>
          <cell r="L11897">
            <v>1297339</v>
          </cell>
          <cell r="M11897"/>
          <cell r="N11897"/>
          <cell r="O11897"/>
          <cell r="P11897"/>
          <cell r="Q11897"/>
          <cell r="R11897"/>
          <cell r="S11897"/>
          <cell r="T11897"/>
          <cell r="U11897"/>
          <cell r="V11897"/>
          <cell r="W11897">
            <v>192544</v>
          </cell>
          <cell r="X11897">
            <v>287799</v>
          </cell>
          <cell r="Y11897"/>
          <cell r="Z11897">
            <v>258436</v>
          </cell>
          <cell r="AA11897"/>
          <cell r="AB11897">
            <v>47232</v>
          </cell>
          <cell r="AC11897">
            <v>89568</v>
          </cell>
          <cell r="AD11897">
            <v>679800</v>
          </cell>
          <cell r="AE11897"/>
          <cell r="AF11897">
            <v>1105817</v>
          </cell>
          <cell r="AG11897">
            <v>1223104</v>
          </cell>
          <cell r="AH11897">
            <v>1355418</v>
          </cell>
          <cell r="AI11897">
            <v>1892772</v>
          </cell>
          <cell r="AJ11897">
            <v>948633</v>
          </cell>
          <cell r="AK11897"/>
          <cell r="AL11897"/>
          <cell r="AM11897">
            <v>207829</v>
          </cell>
        </row>
        <row r="11898">
          <cell r="E11898">
            <v>11897</v>
          </cell>
          <cell r="F11898"/>
          <cell r="G11898"/>
          <cell r="H11898"/>
          <cell r="I11898"/>
          <cell r="J11898"/>
          <cell r="K11898"/>
          <cell r="L11898"/>
          <cell r="M11898"/>
          <cell r="N11898"/>
          <cell r="O11898">
            <v>926600</v>
          </cell>
          <cell r="P11898"/>
          <cell r="Q11898"/>
          <cell r="R11898"/>
          <cell r="S11898"/>
          <cell r="T11898"/>
          <cell r="U11898"/>
          <cell r="V11898"/>
          <cell r="W11898"/>
          <cell r="X11898"/>
          <cell r="Y11898"/>
          <cell r="Z11898"/>
          <cell r="AA11898"/>
          <cell r="AB11898"/>
          <cell r="AC11898"/>
          <cell r="AD11898"/>
          <cell r="AE11898"/>
          <cell r="AF11898"/>
          <cell r="AG11898"/>
          <cell r="AH11898"/>
          <cell r="AI11898"/>
          <cell r="AJ11898"/>
          <cell r="AK11898"/>
          <cell r="AL11898"/>
          <cell r="AM11898"/>
        </row>
        <row r="11899">
          <cell r="E11899">
            <v>11898</v>
          </cell>
          <cell r="F11899"/>
          <cell r="G11899"/>
          <cell r="H11899"/>
          <cell r="I11899"/>
          <cell r="J11899"/>
          <cell r="K11899"/>
          <cell r="L11899"/>
          <cell r="M11899"/>
          <cell r="N11899"/>
          <cell r="O11899"/>
          <cell r="P11899"/>
          <cell r="Q11899"/>
          <cell r="R11899"/>
          <cell r="S11899"/>
          <cell r="T11899"/>
          <cell r="U11899"/>
          <cell r="V11899"/>
          <cell r="W11899"/>
          <cell r="X11899"/>
          <cell r="Y11899"/>
          <cell r="Z11899"/>
          <cell r="AA11899"/>
          <cell r="AB11899"/>
          <cell r="AC11899"/>
          <cell r="AD11899"/>
          <cell r="AE11899"/>
          <cell r="AF11899"/>
          <cell r="AG11899"/>
          <cell r="AH11899"/>
          <cell r="AI11899"/>
          <cell r="AJ11899"/>
          <cell r="AK11899"/>
          <cell r="AL11899"/>
          <cell r="AM11899"/>
        </row>
        <row r="11900">
          <cell r="E11900">
            <v>11899</v>
          </cell>
          <cell r="F11900"/>
          <cell r="G11900"/>
          <cell r="H11900"/>
          <cell r="I11900"/>
          <cell r="J11900"/>
          <cell r="K11900"/>
          <cell r="L11900"/>
          <cell r="M11900"/>
          <cell r="N11900"/>
          <cell r="O11900"/>
          <cell r="P11900">
            <v>1374606</v>
          </cell>
          <cell r="Q11900"/>
          <cell r="R11900"/>
          <cell r="S11900"/>
          <cell r="T11900"/>
          <cell r="U11900"/>
          <cell r="V11900"/>
          <cell r="W11900"/>
          <cell r="X11900"/>
          <cell r="Y11900"/>
          <cell r="Z11900"/>
          <cell r="AA11900"/>
          <cell r="AB11900"/>
          <cell r="AC11900"/>
          <cell r="AD11900"/>
          <cell r="AE11900"/>
          <cell r="AF11900"/>
          <cell r="AG11900"/>
          <cell r="AH11900"/>
          <cell r="AI11900"/>
          <cell r="AJ11900"/>
          <cell r="AK11900"/>
          <cell r="AL11900"/>
          <cell r="AM11900"/>
        </row>
        <row r="11901">
          <cell r="E11901">
            <v>11900</v>
          </cell>
          <cell r="F11901"/>
          <cell r="G11901"/>
          <cell r="H11901"/>
          <cell r="I11901"/>
          <cell r="J11901"/>
          <cell r="K11901"/>
          <cell r="L11901"/>
          <cell r="M11901"/>
          <cell r="N11901"/>
          <cell r="O11901">
            <v>926600</v>
          </cell>
          <cell r="P11901">
            <v>1374606</v>
          </cell>
          <cell r="Q11901"/>
          <cell r="R11901"/>
          <cell r="S11901"/>
          <cell r="T11901"/>
          <cell r="U11901"/>
          <cell r="V11901"/>
          <cell r="W11901"/>
          <cell r="X11901"/>
          <cell r="Y11901"/>
          <cell r="Z11901"/>
          <cell r="AA11901"/>
          <cell r="AB11901"/>
          <cell r="AC11901"/>
          <cell r="AD11901"/>
          <cell r="AE11901"/>
          <cell r="AF11901"/>
          <cell r="AG11901"/>
          <cell r="AH11901"/>
          <cell r="AI11901"/>
          <cell r="AJ11901"/>
          <cell r="AK11901"/>
          <cell r="AL11901"/>
          <cell r="AM11901"/>
        </row>
        <row r="11902">
          <cell r="E11902">
            <v>11901</v>
          </cell>
          <cell r="F11902">
            <v>108655</v>
          </cell>
          <cell r="G11902">
            <v>180387</v>
          </cell>
          <cell r="H11902">
            <v>1197242</v>
          </cell>
          <cell r="I11902">
            <v>33709</v>
          </cell>
          <cell r="J11902"/>
          <cell r="K11902">
            <v>497041</v>
          </cell>
          <cell r="L11902">
            <v>335386</v>
          </cell>
          <cell r="M11902"/>
          <cell r="N11902">
            <v>276872</v>
          </cell>
          <cell r="O11902">
            <v>188009</v>
          </cell>
          <cell r="P11902">
            <v>444839</v>
          </cell>
          <cell r="Q11902">
            <v>138657</v>
          </cell>
          <cell r="R11902">
            <v>389217</v>
          </cell>
          <cell r="S11902"/>
          <cell r="T11902">
            <v>12477</v>
          </cell>
          <cell r="U11902"/>
          <cell r="V11902"/>
          <cell r="W11902">
            <v>119084</v>
          </cell>
          <cell r="X11902">
            <v>122468</v>
          </cell>
          <cell r="Y11902"/>
          <cell r="Z11902">
            <v>9669</v>
          </cell>
          <cell r="AA11902">
            <v>7200</v>
          </cell>
          <cell r="AB11902">
            <v>4449</v>
          </cell>
          <cell r="AC11902">
            <v>6748</v>
          </cell>
          <cell r="AD11902">
            <v>620892</v>
          </cell>
          <cell r="AE11902">
            <v>7662</v>
          </cell>
          <cell r="AF11902">
            <v>165104</v>
          </cell>
          <cell r="AG11902">
            <v>319858</v>
          </cell>
          <cell r="AH11902">
            <v>89389</v>
          </cell>
          <cell r="AI11902">
            <v>221928</v>
          </cell>
          <cell r="AJ11902">
            <v>113319</v>
          </cell>
          <cell r="AK11902"/>
          <cell r="AL11902"/>
          <cell r="AM11902"/>
        </row>
        <row r="11903">
          <cell r="E11903">
            <v>11902</v>
          </cell>
          <cell r="F11903">
            <v>737</v>
          </cell>
          <cell r="G11903">
            <v>898</v>
          </cell>
          <cell r="H11903">
            <v>239902</v>
          </cell>
          <cell r="I11903">
            <v>523</v>
          </cell>
          <cell r="J11903"/>
          <cell r="K11903">
            <v>70427</v>
          </cell>
          <cell r="L11903">
            <v>19292</v>
          </cell>
          <cell r="M11903">
            <v>15952</v>
          </cell>
          <cell r="N11903">
            <v>112421</v>
          </cell>
          <cell r="O11903"/>
          <cell r="P11903">
            <v>565</v>
          </cell>
          <cell r="Q11903">
            <v>201883</v>
          </cell>
          <cell r="R11903">
            <v>590</v>
          </cell>
          <cell r="S11903"/>
          <cell r="T11903"/>
          <cell r="U11903"/>
          <cell r="V11903">
            <v>25347</v>
          </cell>
          <cell r="W11903">
            <v>18742</v>
          </cell>
          <cell r="X11903">
            <v>692</v>
          </cell>
          <cell r="Y11903"/>
          <cell r="Z11903"/>
          <cell r="AA11903"/>
          <cell r="AB11903">
            <v>262</v>
          </cell>
          <cell r="AC11903">
            <v>497</v>
          </cell>
          <cell r="AD11903"/>
          <cell r="AE11903">
            <v>7031</v>
          </cell>
          <cell r="AF11903">
            <v>9915</v>
          </cell>
          <cell r="AG11903">
            <v>39972</v>
          </cell>
          <cell r="AH11903">
            <v>11659</v>
          </cell>
          <cell r="AI11903">
            <v>16236</v>
          </cell>
          <cell r="AJ11903"/>
          <cell r="AK11903"/>
          <cell r="AL11903"/>
          <cell r="AM11903"/>
        </row>
        <row r="11904">
          <cell r="E11904">
            <v>11903</v>
          </cell>
          <cell r="F11904">
            <v>109392</v>
          </cell>
          <cell r="G11904">
            <v>181285</v>
          </cell>
          <cell r="H11904">
            <v>1437144</v>
          </cell>
          <cell r="I11904">
            <v>34232</v>
          </cell>
          <cell r="J11904"/>
          <cell r="K11904">
            <v>567468</v>
          </cell>
          <cell r="L11904">
            <v>354678</v>
          </cell>
          <cell r="M11904">
            <v>15952</v>
          </cell>
          <cell r="N11904">
            <v>389293</v>
          </cell>
          <cell r="O11904">
            <v>188009</v>
          </cell>
          <cell r="P11904">
            <v>445404</v>
          </cell>
          <cell r="Q11904">
            <v>340540</v>
          </cell>
          <cell r="R11904">
            <v>389807</v>
          </cell>
          <cell r="S11904"/>
          <cell r="T11904">
            <v>12477</v>
          </cell>
          <cell r="U11904"/>
          <cell r="V11904">
            <v>25347</v>
          </cell>
          <cell r="W11904">
            <v>137826</v>
          </cell>
          <cell r="X11904">
            <v>123160</v>
          </cell>
          <cell r="Y11904"/>
          <cell r="Z11904">
            <v>9669</v>
          </cell>
          <cell r="AA11904">
            <v>7200</v>
          </cell>
          <cell r="AB11904">
            <v>4711</v>
          </cell>
          <cell r="AC11904">
            <v>7245</v>
          </cell>
          <cell r="AD11904">
            <v>620892</v>
          </cell>
          <cell r="AE11904">
            <v>14693</v>
          </cell>
          <cell r="AF11904">
            <v>175019</v>
          </cell>
          <cell r="AG11904">
            <v>359830</v>
          </cell>
          <cell r="AH11904">
            <v>101048</v>
          </cell>
          <cell r="AI11904">
            <v>238164</v>
          </cell>
          <cell r="AJ11904">
            <v>113319</v>
          </cell>
          <cell r="AK11904"/>
          <cell r="AL11904"/>
          <cell r="AM11904"/>
        </row>
        <row r="11905">
          <cell r="E11905">
            <v>11904</v>
          </cell>
          <cell r="F11905">
            <v>447421</v>
          </cell>
          <cell r="G11905">
            <v>164485</v>
          </cell>
          <cell r="H11905"/>
          <cell r="I11905">
            <v>683295</v>
          </cell>
          <cell r="J11905"/>
          <cell r="K11905">
            <v>1440817</v>
          </cell>
          <cell r="L11905">
            <v>1550847</v>
          </cell>
          <cell r="M11905"/>
          <cell r="N11905">
            <v>50147</v>
          </cell>
          <cell r="O11905">
            <v>301348</v>
          </cell>
          <cell r="P11905">
            <v>724228</v>
          </cell>
          <cell r="Q11905">
            <v>54960</v>
          </cell>
          <cell r="R11905">
            <v>499187</v>
          </cell>
          <cell r="S11905"/>
          <cell r="T11905"/>
          <cell r="U11905">
            <v>270098</v>
          </cell>
          <cell r="V11905"/>
          <cell r="W11905">
            <v>306776</v>
          </cell>
          <cell r="X11905">
            <v>289712</v>
          </cell>
          <cell r="Y11905"/>
          <cell r="Z11905">
            <v>216583</v>
          </cell>
          <cell r="AA11905"/>
          <cell r="AB11905">
            <v>37850</v>
          </cell>
          <cell r="AC11905">
            <v>231016</v>
          </cell>
          <cell r="AD11905">
            <v>486348</v>
          </cell>
          <cell r="AE11905">
            <v>186742</v>
          </cell>
          <cell r="AF11905">
            <v>344664</v>
          </cell>
          <cell r="AG11905">
            <v>796451</v>
          </cell>
          <cell r="AH11905">
            <v>531648</v>
          </cell>
          <cell r="AI11905">
            <v>1402573</v>
          </cell>
          <cell r="AJ11905">
            <v>802937</v>
          </cell>
          <cell r="AK11905"/>
          <cell r="AL11905"/>
          <cell r="AM11905"/>
          <cell r="AN11905"/>
        </row>
        <row r="11906">
          <cell r="E11906">
            <v>11905</v>
          </cell>
          <cell r="F11906">
            <v>733870</v>
          </cell>
          <cell r="G11906">
            <v>733039</v>
          </cell>
          <cell r="H11906"/>
          <cell r="I11906">
            <v>2013786</v>
          </cell>
          <cell r="J11906"/>
          <cell r="K11906">
            <v>1855903</v>
          </cell>
          <cell r="L11906">
            <v>675928</v>
          </cell>
          <cell r="M11906"/>
          <cell r="N11906">
            <v>1270379</v>
          </cell>
          <cell r="O11906">
            <v>287308</v>
          </cell>
          <cell r="P11906">
            <v>1691499</v>
          </cell>
          <cell r="Q11906"/>
          <cell r="R11906"/>
          <cell r="S11906"/>
          <cell r="T11906"/>
          <cell r="U11906"/>
          <cell r="V11906"/>
          <cell r="W11906">
            <v>276735</v>
          </cell>
          <cell r="X11906">
            <v>970329</v>
          </cell>
          <cell r="Y11906"/>
          <cell r="Z11906">
            <v>613652</v>
          </cell>
          <cell r="AA11906"/>
          <cell r="AB11906">
            <v>37231</v>
          </cell>
          <cell r="AC11906">
            <v>196101</v>
          </cell>
          <cell r="AD11906">
            <v>899232</v>
          </cell>
          <cell r="AE11906">
            <v>1047958</v>
          </cell>
          <cell r="AF11906">
            <v>599242</v>
          </cell>
          <cell r="AG11906">
            <v>988919</v>
          </cell>
          <cell r="AH11906"/>
          <cell r="AI11906"/>
          <cell r="AJ11906">
            <v>3002702</v>
          </cell>
          <cell r="AK11906"/>
          <cell r="AL11906"/>
          <cell r="AM11906"/>
          <cell r="AN11906"/>
        </row>
        <row r="11907">
          <cell r="E11907">
            <v>11906</v>
          </cell>
          <cell r="F11907">
            <v>684608</v>
          </cell>
          <cell r="G11907">
            <v>919751</v>
          </cell>
          <cell r="H11907"/>
          <cell r="I11907">
            <v>2856238</v>
          </cell>
          <cell r="J11907"/>
          <cell r="K11907">
            <v>1248527</v>
          </cell>
          <cell r="L11907">
            <v>1407287</v>
          </cell>
          <cell r="M11907"/>
          <cell r="N11907">
            <v>2498969</v>
          </cell>
          <cell r="O11907"/>
          <cell r="P11907">
            <v>4508380</v>
          </cell>
          <cell r="Q11907"/>
          <cell r="R11907"/>
          <cell r="S11907"/>
          <cell r="T11907"/>
          <cell r="U11907"/>
          <cell r="V11907"/>
          <cell r="W11907">
            <v>1176699</v>
          </cell>
          <cell r="X11907">
            <v>523091</v>
          </cell>
          <cell r="Y11907"/>
          <cell r="Z11907">
            <v>300810</v>
          </cell>
          <cell r="AA11907"/>
          <cell r="AB11907"/>
          <cell r="AC11907">
            <v>224575</v>
          </cell>
          <cell r="AD11907">
            <v>1283815</v>
          </cell>
          <cell r="AE11907">
            <v>989070</v>
          </cell>
          <cell r="AF11907">
            <v>1855618</v>
          </cell>
          <cell r="AG11907">
            <v>1756898</v>
          </cell>
          <cell r="AH11907"/>
          <cell r="AI11907">
            <v>3225202</v>
          </cell>
          <cell r="AJ11907"/>
          <cell r="AK11907"/>
          <cell r="AL11907"/>
          <cell r="AM11907">
            <v>628530</v>
          </cell>
          <cell r="AN11907"/>
        </row>
        <row r="11908">
          <cell r="E11908">
            <v>11907</v>
          </cell>
          <cell r="F11908"/>
          <cell r="G11908">
            <v>29571</v>
          </cell>
          <cell r="H11908"/>
          <cell r="I11908"/>
          <cell r="J11908"/>
          <cell r="K11908"/>
          <cell r="L11908"/>
          <cell r="M11908"/>
          <cell r="N11908"/>
          <cell r="O11908"/>
          <cell r="P11908">
            <v>35112</v>
          </cell>
          <cell r="Q11908"/>
          <cell r="R11908"/>
          <cell r="S11908"/>
          <cell r="T11908"/>
          <cell r="U11908"/>
          <cell r="V11908"/>
          <cell r="W11908"/>
          <cell r="X11908"/>
          <cell r="Y11908"/>
          <cell r="Z11908"/>
          <cell r="AA11908"/>
          <cell r="AB11908"/>
          <cell r="AC11908"/>
          <cell r="AD11908"/>
          <cell r="AE11908"/>
          <cell r="AF11908"/>
          <cell r="AG11908"/>
          <cell r="AH11908"/>
          <cell r="AI11908"/>
          <cell r="AJ11908"/>
          <cell r="AK11908"/>
          <cell r="AL11908"/>
          <cell r="AM11908"/>
          <cell r="AN11908"/>
        </row>
        <row r="11909">
          <cell r="E11909">
            <v>11908</v>
          </cell>
          <cell r="F11909"/>
          <cell r="G11909">
            <v>44693</v>
          </cell>
          <cell r="H11909"/>
          <cell r="I11909">
            <v>1325866</v>
          </cell>
          <cell r="J11909"/>
          <cell r="K11909">
            <v>864491</v>
          </cell>
          <cell r="L11909">
            <v>346937</v>
          </cell>
          <cell r="M11909"/>
          <cell r="N11909">
            <v>710410</v>
          </cell>
          <cell r="O11909"/>
          <cell r="P11909"/>
          <cell r="Q11909"/>
          <cell r="R11909">
            <v>2470394</v>
          </cell>
          <cell r="S11909"/>
          <cell r="T11909"/>
          <cell r="U11909"/>
          <cell r="V11909"/>
          <cell r="W11909">
            <v>163721</v>
          </cell>
          <cell r="X11909">
            <v>303087</v>
          </cell>
          <cell r="Y11909"/>
          <cell r="Z11909">
            <v>60162</v>
          </cell>
          <cell r="AA11909"/>
          <cell r="AB11909">
            <v>15048</v>
          </cell>
          <cell r="AC11909">
            <v>49978</v>
          </cell>
          <cell r="AD11909">
            <v>267733</v>
          </cell>
          <cell r="AE11909">
            <v>749690</v>
          </cell>
          <cell r="AF11909">
            <v>222848</v>
          </cell>
          <cell r="AG11909">
            <v>253968</v>
          </cell>
          <cell r="AH11909">
            <v>208642</v>
          </cell>
          <cell r="AI11909">
            <v>476201</v>
          </cell>
          <cell r="AJ11909">
            <v>202522</v>
          </cell>
          <cell r="AK11909"/>
          <cell r="AL11909"/>
          <cell r="AM11909"/>
          <cell r="AN11909"/>
        </row>
        <row r="11910">
          <cell r="E11910">
            <v>11909</v>
          </cell>
          <cell r="F11910">
            <v>1865899</v>
          </cell>
          <cell r="G11910">
            <v>1891539</v>
          </cell>
          <cell r="H11910"/>
          <cell r="I11910">
            <v>6879185</v>
          </cell>
          <cell r="J11910"/>
          <cell r="K11910">
            <v>5409738</v>
          </cell>
          <cell r="L11910">
            <v>3980999</v>
          </cell>
          <cell r="M11910"/>
          <cell r="N11910">
            <v>4529905</v>
          </cell>
          <cell r="O11910">
            <v>588656</v>
          </cell>
          <cell r="P11910">
            <v>6959219</v>
          </cell>
          <cell r="Q11910">
            <v>54960</v>
          </cell>
          <cell r="R11910">
            <v>2969581</v>
          </cell>
          <cell r="S11910"/>
          <cell r="T11910"/>
          <cell r="U11910">
            <v>270098</v>
          </cell>
          <cell r="V11910"/>
          <cell r="W11910">
            <v>1923931</v>
          </cell>
          <cell r="X11910">
            <v>2086219</v>
          </cell>
          <cell r="Y11910"/>
          <cell r="Z11910">
            <v>1191207</v>
          </cell>
          <cell r="AA11910"/>
          <cell r="AB11910">
            <v>90129</v>
          </cell>
          <cell r="AC11910">
            <v>701670</v>
          </cell>
          <cell r="AD11910">
            <v>2937128</v>
          </cell>
          <cell r="AE11910">
            <v>2973460</v>
          </cell>
          <cell r="AF11910">
            <v>3022372</v>
          </cell>
          <cell r="AG11910">
            <v>3796236</v>
          </cell>
          <cell r="AH11910">
            <v>740290</v>
          </cell>
          <cell r="AI11910">
            <v>5103976</v>
          </cell>
          <cell r="AJ11910">
            <v>4008161</v>
          </cell>
          <cell r="AK11910"/>
          <cell r="AL11910"/>
          <cell r="AM11910">
            <v>628530</v>
          </cell>
          <cell r="AN11910"/>
        </row>
        <row r="11911">
          <cell r="E11911">
            <v>11910</v>
          </cell>
          <cell r="F11911">
            <v>14514962</v>
          </cell>
          <cell r="G11911">
            <v>12591651</v>
          </cell>
          <cell r="H11911"/>
          <cell r="I11911">
            <v>41606159</v>
          </cell>
          <cell r="J11911"/>
          <cell r="K11911">
            <v>30780194</v>
          </cell>
          <cell r="L11911">
            <v>25143986</v>
          </cell>
          <cell r="M11911"/>
          <cell r="N11911">
            <v>25877636</v>
          </cell>
          <cell r="O11911">
            <v>29525706</v>
          </cell>
          <cell r="P11911">
            <v>18274187</v>
          </cell>
          <cell r="Q11911">
            <v>31621410</v>
          </cell>
          <cell r="R11911">
            <v>46001485</v>
          </cell>
          <cell r="S11911"/>
          <cell r="T11911"/>
          <cell r="U11911"/>
          <cell r="V11911"/>
          <cell r="W11911">
            <v>19153769</v>
          </cell>
          <cell r="X11911">
            <v>10920203</v>
          </cell>
          <cell r="Y11911"/>
          <cell r="Z11911">
            <v>9511739</v>
          </cell>
          <cell r="AA11911">
            <v>1032334</v>
          </cell>
          <cell r="AB11911">
            <v>1894080</v>
          </cell>
          <cell r="AC11911">
            <v>11591652</v>
          </cell>
          <cell r="AD11911">
            <v>19732958</v>
          </cell>
          <cell r="AE11911">
            <v>20283261</v>
          </cell>
          <cell r="AF11911">
            <v>28882364</v>
          </cell>
          <cell r="AG11911">
            <v>28832960</v>
          </cell>
          <cell r="AH11911">
            <v>17461181</v>
          </cell>
          <cell r="AI11911">
            <v>26489714</v>
          </cell>
          <cell r="AJ11911">
            <v>37452279</v>
          </cell>
          <cell r="AK11911"/>
          <cell r="AL11911"/>
          <cell r="AM11911">
            <v>330925</v>
          </cell>
          <cell r="AN11911">
            <v>3263974</v>
          </cell>
        </row>
        <row r="11912">
          <cell r="E11912">
            <v>11911</v>
          </cell>
          <cell r="F11912">
            <v>190160</v>
          </cell>
          <cell r="G11912">
            <v>369484</v>
          </cell>
          <cell r="H11912"/>
          <cell r="I11912">
            <v>3985333</v>
          </cell>
          <cell r="J11912"/>
          <cell r="K11912">
            <v>1343740</v>
          </cell>
          <cell r="L11912">
            <v>894565</v>
          </cell>
          <cell r="M11912"/>
          <cell r="N11912">
            <v>1137788</v>
          </cell>
          <cell r="O11912">
            <v>117761</v>
          </cell>
          <cell r="P11912">
            <v>92963</v>
          </cell>
          <cell r="Q11912">
            <v>258141</v>
          </cell>
          <cell r="R11912">
            <v>748728</v>
          </cell>
          <cell r="S11912"/>
          <cell r="T11912"/>
          <cell r="U11912"/>
          <cell r="V11912"/>
          <cell r="W11912">
            <v>911540</v>
          </cell>
          <cell r="X11912">
            <v>268872</v>
          </cell>
          <cell r="Y11912"/>
          <cell r="Z11912">
            <v>426861</v>
          </cell>
          <cell r="AA11912">
            <v>10697</v>
          </cell>
          <cell r="AB11912">
            <v>243000</v>
          </cell>
          <cell r="AC11912">
            <v>1235895</v>
          </cell>
          <cell r="AD11912">
            <v>386631</v>
          </cell>
          <cell r="AE11912">
            <v>1966634</v>
          </cell>
          <cell r="AF11912">
            <v>607366</v>
          </cell>
          <cell r="AG11912">
            <v>1115715</v>
          </cell>
          <cell r="AH11912">
            <v>1188772</v>
          </cell>
          <cell r="AI11912">
            <v>1600444</v>
          </cell>
          <cell r="AJ11912">
            <v>856257</v>
          </cell>
          <cell r="AK11912"/>
          <cell r="AL11912"/>
          <cell r="AM11912">
            <v>47275</v>
          </cell>
          <cell r="AN11912">
            <v>47349</v>
          </cell>
        </row>
        <row r="11913">
          <cell r="E11913">
            <v>11912</v>
          </cell>
          <cell r="F11913">
            <v>12895</v>
          </cell>
          <cell r="G11913">
            <v>39494</v>
          </cell>
          <cell r="H11913"/>
          <cell r="I11913">
            <v>34098</v>
          </cell>
          <cell r="J11913"/>
          <cell r="K11913">
            <v>124602</v>
          </cell>
          <cell r="L11913">
            <v>77672</v>
          </cell>
          <cell r="M11913"/>
          <cell r="N11913">
            <v>173360</v>
          </cell>
          <cell r="O11913">
            <v>61684</v>
          </cell>
          <cell r="P11913">
            <v>97312</v>
          </cell>
          <cell r="Q11913">
            <v>39934</v>
          </cell>
          <cell r="R11913">
            <v>42921</v>
          </cell>
          <cell r="S11913"/>
          <cell r="T11913"/>
          <cell r="U11913"/>
          <cell r="V11913"/>
          <cell r="W11913">
            <v>31551</v>
          </cell>
          <cell r="X11913">
            <v>83794</v>
          </cell>
          <cell r="Y11913"/>
          <cell r="Z11913">
            <v>168902</v>
          </cell>
          <cell r="AA11913">
            <v>410</v>
          </cell>
          <cell r="AB11913">
            <v>14855</v>
          </cell>
          <cell r="AC11913">
            <v>32495</v>
          </cell>
          <cell r="AD11913">
            <v>37178</v>
          </cell>
          <cell r="AE11913">
            <v>82953</v>
          </cell>
          <cell r="AF11913">
            <v>35921</v>
          </cell>
          <cell r="AG11913">
            <v>118169</v>
          </cell>
          <cell r="AH11913">
            <v>3879</v>
          </cell>
          <cell r="AI11913">
            <v>59928</v>
          </cell>
          <cell r="AJ11913">
            <v>120524</v>
          </cell>
          <cell r="AK11913"/>
          <cell r="AL11913"/>
          <cell r="AM11913">
            <v>47275</v>
          </cell>
          <cell r="AN11913">
            <v>20586</v>
          </cell>
        </row>
        <row r="11914">
          <cell r="E11914">
            <v>11913</v>
          </cell>
          <cell r="F11914">
            <v>14718017</v>
          </cell>
          <cell r="G11914">
            <v>13000629</v>
          </cell>
          <cell r="H11914"/>
          <cell r="I11914">
            <v>45625590</v>
          </cell>
          <cell r="J11914"/>
          <cell r="K11914">
            <v>32248536</v>
          </cell>
          <cell r="L11914">
            <v>26116223</v>
          </cell>
          <cell r="M11914"/>
          <cell r="N11914">
            <v>27188784</v>
          </cell>
          <cell r="O11914">
            <v>29705151</v>
          </cell>
          <cell r="P11914">
            <v>18464462</v>
          </cell>
          <cell r="Q11914">
            <v>31919485</v>
          </cell>
          <cell r="R11914">
            <v>46793134</v>
          </cell>
          <cell r="S11914"/>
          <cell r="T11914"/>
          <cell r="U11914"/>
          <cell r="V11914"/>
          <cell r="W11914">
            <v>20096860</v>
          </cell>
          <cell r="X11914">
            <v>11272869</v>
          </cell>
          <cell r="Y11914"/>
          <cell r="Z11914">
            <v>10107502</v>
          </cell>
          <cell r="AA11914">
            <v>1043441</v>
          </cell>
          <cell r="AB11914">
            <v>2151935</v>
          </cell>
          <cell r="AC11914">
            <v>12860042</v>
          </cell>
          <cell r="AD11914">
            <v>20156767</v>
          </cell>
          <cell r="AE11914">
            <v>22332848</v>
          </cell>
          <cell r="AF11914">
            <v>29525651</v>
          </cell>
          <cell r="AG11914">
            <v>30066844</v>
          </cell>
          <cell r="AH11914">
            <v>18653832</v>
          </cell>
          <cell r="AI11914">
            <v>28150086</v>
          </cell>
          <cell r="AJ11914">
            <v>38429060</v>
          </cell>
          <cell r="AK11914"/>
          <cell r="AL11914"/>
          <cell r="AM11914">
            <v>425475</v>
          </cell>
          <cell r="AN11914">
            <v>3331909</v>
          </cell>
        </row>
        <row r="11915">
          <cell r="E11915">
            <v>11914</v>
          </cell>
          <cell r="F11915">
            <v>8774879</v>
          </cell>
          <cell r="G11915">
            <v>8364327</v>
          </cell>
          <cell r="H11915"/>
          <cell r="I11915">
            <v>20170638</v>
          </cell>
          <cell r="J11915"/>
          <cell r="K11915">
            <v>13374440</v>
          </cell>
          <cell r="L11915">
            <v>13949229</v>
          </cell>
          <cell r="M11915"/>
          <cell r="N11915">
            <v>5675145</v>
          </cell>
          <cell r="O11915">
            <v>7362056</v>
          </cell>
          <cell r="P11915">
            <v>4956720</v>
          </cell>
          <cell r="Q11915">
            <v>9496739</v>
          </cell>
          <cell r="R11915">
            <v>10742989</v>
          </cell>
          <cell r="S11915"/>
          <cell r="T11915"/>
          <cell r="U11915"/>
          <cell r="V11915"/>
          <cell r="W11915">
            <v>6553842</v>
          </cell>
          <cell r="X11915">
            <v>5287166</v>
          </cell>
          <cell r="Y11915"/>
          <cell r="Z11915">
            <v>3933989</v>
          </cell>
          <cell r="AA11915">
            <v>315252</v>
          </cell>
          <cell r="AB11915">
            <v>340821</v>
          </cell>
          <cell r="AC11915">
            <v>1901349</v>
          </cell>
          <cell r="AD11915">
            <v>11344888</v>
          </cell>
          <cell r="AE11915">
            <v>10839142</v>
          </cell>
          <cell r="AF11915">
            <v>8693566</v>
          </cell>
          <cell r="AG11915">
            <v>11810718</v>
          </cell>
          <cell r="AH11915">
            <v>6031807</v>
          </cell>
          <cell r="AI11915">
            <v>11078345</v>
          </cell>
          <cell r="AJ11915">
            <v>4748826</v>
          </cell>
          <cell r="AK11915"/>
          <cell r="AL11915"/>
          <cell r="AM11915"/>
          <cell r="AN11915"/>
        </row>
        <row r="11916">
          <cell r="E11916">
            <v>11915</v>
          </cell>
          <cell r="F11916">
            <v>30592</v>
          </cell>
          <cell r="G11916">
            <v>1063806</v>
          </cell>
          <cell r="H11916"/>
          <cell r="I11916">
            <v>2650342</v>
          </cell>
          <cell r="J11916"/>
          <cell r="K11916">
            <v>68160</v>
          </cell>
          <cell r="L11916">
            <v>2790274</v>
          </cell>
          <cell r="M11916"/>
          <cell r="N11916">
            <v>8199</v>
          </cell>
          <cell r="O11916">
            <v>17044</v>
          </cell>
          <cell r="P11916">
            <v>12491</v>
          </cell>
          <cell r="Q11916">
            <v>30595</v>
          </cell>
          <cell r="R11916">
            <v>3357</v>
          </cell>
          <cell r="S11916"/>
          <cell r="T11916"/>
          <cell r="U11916"/>
          <cell r="V11916"/>
          <cell r="W11916">
            <v>2549993</v>
          </cell>
          <cell r="X11916">
            <v>317741</v>
          </cell>
          <cell r="Y11916"/>
          <cell r="Z11916">
            <v>54027</v>
          </cell>
          <cell r="AA11916">
            <v>15555</v>
          </cell>
          <cell r="AB11916">
            <v>70035</v>
          </cell>
          <cell r="AC11916">
            <v>73225</v>
          </cell>
          <cell r="AD11916">
            <v>3103345</v>
          </cell>
          <cell r="AE11916">
            <v>2455579</v>
          </cell>
          <cell r="AF11916">
            <v>43302</v>
          </cell>
          <cell r="AG11916">
            <v>1300460</v>
          </cell>
          <cell r="AH11916">
            <v>2250841</v>
          </cell>
          <cell r="AI11916">
            <v>1230523</v>
          </cell>
          <cell r="AJ11916">
            <v>1552290</v>
          </cell>
          <cell r="AK11916"/>
          <cell r="AL11916"/>
          <cell r="AM11916"/>
          <cell r="AN11916"/>
        </row>
        <row r="11917">
          <cell r="E11917">
            <v>11916</v>
          </cell>
          <cell r="F11917">
            <v>17084</v>
          </cell>
          <cell r="G11917">
            <v>15381</v>
          </cell>
          <cell r="H11917"/>
          <cell r="I11917">
            <v>63843</v>
          </cell>
          <cell r="J11917"/>
          <cell r="K11917">
            <v>93573</v>
          </cell>
          <cell r="L11917">
            <v>28310</v>
          </cell>
          <cell r="M11917"/>
          <cell r="N11917">
            <v>12426</v>
          </cell>
          <cell r="O11917">
            <v>17924</v>
          </cell>
          <cell r="P11917">
            <v>31693</v>
          </cell>
          <cell r="Q11917">
            <v>21387</v>
          </cell>
          <cell r="R11917">
            <v>14548</v>
          </cell>
          <cell r="S11917"/>
          <cell r="T11917"/>
          <cell r="U11917"/>
          <cell r="V11917">
            <v>540622</v>
          </cell>
          <cell r="W11917">
            <v>4619</v>
          </cell>
          <cell r="X11917">
            <v>115112</v>
          </cell>
          <cell r="Y11917"/>
          <cell r="Z11917"/>
          <cell r="AA11917">
            <v>10502</v>
          </cell>
          <cell r="AB11917">
            <v>408</v>
          </cell>
          <cell r="AC11917">
            <v>1828</v>
          </cell>
          <cell r="AD11917">
            <v>2978</v>
          </cell>
          <cell r="AE11917">
            <v>36937</v>
          </cell>
          <cell r="AF11917">
            <v>28216</v>
          </cell>
          <cell r="AG11917">
            <v>115640</v>
          </cell>
          <cell r="AH11917">
            <v>22820</v>
          </cell>
          <cell r="AI11917">
            <v>7889</v>
          </cell>
          <cell r="AJ11917">
            <v>21048</v>
          </cell>
          <cell r="AK11917"/>
          <cell r="AL11917"/>
          <cell r="AM11917"/>
          <cell r="AN11917"/>
        </row>
        <row r="11918">
          <cell r="E11918">
            <v>11917</v>
          </cell>
          <cell r="F11918">
            <v>8822555</v>
          </cell>
          <cell r="G11918">
            <v>9443514</v>
          </cell>
          <cell r="H11918"/>
          <cell r="I11918">
            <v>22884823</v>
          </cell>
          <cell r="J11918"/>
          <cell r="K11918">
            <v>13536173</v>
          </cell>
          <cell r="L11918">
            <v>16767813</v>
          </cell>
          <cell r="M11918"/>
          <cell r="N11918">
            <v>5695770</v>
          </cell>
          <cell r="O11918">
            <v>7397024</v>
          </cell>
          <cell r="P11918">
            <v>5000904</v>
          </cell>
          <cell r="Q11918">
            <v>9548721</v>
          </cell>
          <cell r="R11918">
            <v>10760894</v>
          </cell>
          <cell r="S11918"/>
          <cell r="T11918"/>
          <cell r="U11918"/>
          <cell r="V11918">
            <v>540622</v>
          </cell>
          <cell r="W11918">
            <v>9108454</v>
          </cell>
          <cell r="X11918">
            <v>5720019</v>
          </cell>
          <cell r="Y11918"/>
          <cell r="Z11918">
            <v>3988016</v>
          </cell>
          <cell r="AA11918">
            <v>341309</v>
          </cell>
          <cell r="AB11918">
            <v>411264</v>
          </cell>
          <cell r="AC11918">
            <v>1976402</v>
          </cell>
          <cell r="AD11918">
            <v>14451211</v>
          </cell>
          <cell r="AE11918">
            <v>13331658</v>
          </cell>
          <cell r="AF11918">
            <v>8765084</v>
          </cell>
          <cell r="AG11918">
            <v>13226818</v>
          </cell>
          <cell r="AH11918">
            <v>8305468</v>
          </cell>
          <cell r="AI11918">
            <v>12316757</v>
          </cell>
          <cell r="AJ11918">
            <v>6322164</v>
          </cell>
          <cell r="AK11918"/>
          <cell r="AL11918"/>
          <cell r="AM11918"/>
          <cell r="AN11918"/>
        </row>
        <row r="11919">
          <cell r="E11919">
            <v>11918</v>
          </cell>
          <cell r="F11919"/>
          <cell r="G11919">
            <v>185529</v>
          </cell>
          <cell r="H11919"/>
          <cell r="I11919">
            <v>9519</v>
          </cell>
          <cell r="J11919"/>
          <cell r="K11919">
            <v>439047</v>
          </cell>
          <cell r="L11919">
            <v>15402</v>
          </cell>
          <cell r="M11919"/>
          <cell r="N11919"/>
          <cell r="O11919"/>
          <cell r="P11919">
            <v>1248621</v>
          </cell>
          <cell r="Q11919">
            <v>127283</v>
          </cell>
          <cell r="R11919">
            <v>55743</v>
          </cell>
          <cell r="S11919"/>
          <cell r="T11919"/>
          <cell r="U11919"/>
          <cell r="V11919"/>
          <cell r="W11919">
            <v>2983</v>
          </cell>
          <cell r="X11919">
            <v>598</v>
          </cell>
          <cell r="Y11919"/>
          <cell r="Z11919">
            <v>99770</v>
          </cell>
          <cell r="AA11919"/>
          <cell r="AB11919"/>
          <cell r="AC11919"/>
          <cell r="AD11919">
            <v>84179</v>
          </cell>
          <cell r="AE11919">
            <v>886810</v>
          </cell>
          <cell r="AF11919"/>
          <cell r="AG11919">
            <v>84363</v>
          </cell>
          <cell r="AH11919"/>
          <cell r="AI11919">
            <v>114628</v>
          </cell>
          <cell r="AJ11919">
            <v>112352</v>
          </cell>
          <cell r="AK11919"/>
          <cell r="AL11919"/>
          <cell r="AM11919"/>
          <cell r="AN11919"/>
        </row>
        <row r="11920">
          <cell r="E11920">
            <v>11919</v>
          </cell>
          <cell r="F11920"/>
          <cell r="G11920">
            <v>51423</v>
          </cell>
          <cell r="H11920"/>
          <cell r="I11920">
            <v>3137405</v>
          </cell>
          <cell r="J11920"/>
          <cell r="K11920">
            <v>343897</v>
          </cell>
          <cell r="L11920">
            <v>401812</v>
          </cell>
          <cell r="M11920">
            <v>442181</v>
          </cell>
          <cell r="N11920">
            <v>933460</v>
          </cell>
          <cell r="O11920">
            <v>1022940</v>
          </cell>
          <cell r="P11920">
            <v>85232</v>
          </cell>
          <cell r="Q11920">
            <v>302802</v>
          </cell>
          <cell r="R11920">
            <v>500107</v>
          </cell>
          <cell r="S11920"/>
          <cell r="T11920">
            <v>1823099</v>
          </cell>
          <cell r="U11920">
            <v>325266</v>
          </cell>
          <cell r="V11920">
            <v>1109787</v>
          </cell>
          <cell r="W11920">
            <v>548034</v>
          </cell>
          <cell r="X11920">
            <v>1852</v>
          </cell>
          <cell r="Y11920"/>
          <cell r="Z11920"/>
          <cell r="AA11920"/>
          <cell r="AB11920"/>
          <cell r="AC11920"/>
          <cell r="AD11920">
            <v>367332</v>
          </cell>
          <cell r="AE11920"/>
          <cell r="AF11920">
            <v>181927</v>
          </cell>
          <cell r="AG11920">
            <v>178894</v>
          </cell>
          <cell r="AH11920">
            <v>618744</v>
          </cell>
          <cell r="AI11920">
            <v>7248</v>
          </cell>
          <cell r="AJ11920"/>
          <cell r="AK11920"/>
          <cell r="AL11920"/>
          <cell r="AM11920"/>
          <cell r="AN11920"/>
        </row>
        <row r="11921">
          <cell r="E11921">
            <v>11920</v>
          </cell>
          <cell r="F11921"/>
          <cell r="G11921">
            <v>236952</v>
          </cell>
          <cell r="H11921"/>
          <cell r="I11921">
            <v>3146924</v>
          </cell>
          <cell r="J11921"/>
          <cell r="K11921">
            <v>782944</v>
          </cell>
          <cell r="L11921">
            <v>417214</v>
          </cell>
          <cell r="M11921">
            <v>442181</v>
          </cell>
          <cell r="N11921">
            <v>933460</v>
          </cell>
          <cell r="O11921">
            <v>1022940</v>
          </cell>
          <cell r="P11921">
            <v>1333853</v>
          </cell>
          <cell r="Q11921">
            <v>430085</v>
          </cell>
          <cell r="R11921">
            <v>555850</v>
          </cell>
          <cell r="S11921"/>
          <cell r="T11921">
            <v>1823099</v>
          </cell>
          <cell r="U11921">
            <v>325266</v>
          </cell>
          <cell r="V11921">
            <v>1109787</v>
          </cell>
          <cell r="W11921">
            <v>551017</v>
          </cell>
          <cell r="X11921">
            <v>2450</v>
          </cell>
          <cell r="Y11921"/>
          <cell r="Z11921">
            <v>99770</v>
          </cell>
          <cell r="AA11921"/>
          <cell r="AB11921"/>
          <cell r="AC11921"/>
          <cell r="AD11921">
            <v>451511</v>
          </cell>
          <cell r="AE11921">
            <v>886810</v>
          </cell>
          <cell r="AF11921">
            <v>181927</v>
          </cell>
          <cell r="AG11921">
            <v>263257</v>
          </cell>
          <cell r="AH11921">
            <v>618744</v>
          </cell>
          <cell r="AI11921">
            <v>121876</v>
          </cell>
          <cell r="AJ11921">
            <v>112352</v>
          </cell>
          <cell r="AK11921"/>
          <cell r="AL11921"/>
          <cell r="AM11921"/>
          <cell r="AN11921"/>
        </row>
        <row r="11922">
          <cell r="E11922">
            <v>11921</v>
          </cell>
          <cell r="F11922">
            <v>143227</v>
          </cell>
          <cell r="G11922">
            <v>613269</v>
          </cell>
          <cell r="H11922"/>
          <cell r="I11922">
            <v>1767122</v>
          </cell>
          <cell r="J11922"/>
          <cell r="K11922">
            <v>1148353</v>
          </cell>
          <cell r="L11922">
            <v>857689</v>
          </cell>
          <cell r="M11922"/>
          <cell r="N11922">
            <v>671857</v>
          </cell>
          <cell r="O11922">
            <v>1066410</v>
          </cell>
          <cell r="P11922">
            <v>3978889</v>
          </cell>
          <cell r="Q11922">
            <v>4479158</v>
          </cell>
          <cell r="R11922">
            <v>1363427</v>
          </cell>
          <cell r="S11922"/>
          <cell r="T11922">
            <v>23296</v>
          </cell>
          <cell r="U11922"/>
          <cell r="V11922"/>
          <cell r="W11922">
            <v>592736</v>
          </cell>
          <cell r="X11922">
            <v>1095639</v>
          </cell>
          <cell r="Y11922"/>
          <cell r="Z11922">
            <v>231148</v>
          </cell>
          <cell r="AA11922">
            <v>10727</v>
          </cell>
          <cell r="AB11922">
            <v>74075</v>
          </cell>
          <cell r="AC11922">
            <v>291560</v>
          </cell>
          <cell r="AD11922">
            <v>1913460</v>
          </cell>
          <cell r="AE11922">
            <v>2162610</v>
          </cell>
          <cell r="AF11922">
            <v>846730</v>
          </cell>
          <cell r="AG11922">
            <v>839835</v>
          </cell>
          <cell r="AH11922">
            <v>1609520</v>
          </cell>
          <cell r="AI11922">
            <v>872686</v>
          </cell>
          <cell r="AJ11922">
            <v>287055</v>
          </cell>
          <cell r="AK11922"/>
          <cell r="AL11922"/>
          <cell r="AM11922"/>
          <cell r="AN11922"/>
        </row>
        <row r="11923">
          <cell r="E11923">
            <v>11922</v>
          </cell>
          <cell r="F11923">
            <v>42923</v>
          </cell>
          <cell r="G11923">
            <v>1581</v>
          </cell>
          <cell r="H11923"/>
          <cell r="I11923">
            <v>3514505</v>
          </cell>
          <cell r="J11923"/>
          <cell r="K11923">
            <v>1613787</v>
          </cell>
          <cell r="L11923">
            <v>618572</v>
          </cell>
          <cell r="M11923">
            <v>562714</v>
          </cell>
          <cell r="N11923">
            <v>939082</v>
          </cell>
          <cell r="O11923">
            <v>260714</v>
          </cell>
          <cell r="P11923">
            <v>1598098</v>
          </cell>
          <cell r="Q11923">
            <v>214596</v>
          </cell>
          <cell r="R11923">
            <v>834292</v>
          </cell>
          <cell r="S11923"/>
          <cell r="T11923">
            <v>994676</v>
          </cell>
          <cell r="U11923"/>
          <cell r="V11923">
            <v>2088550</v>
          </cell>
          <cell r="W11923">
            <v>539176</v>
          </cell>
          <cell r="X11923">
            <v>19449</v>
          </cell>
          <cell r="Y11923"/>
          <cell r="Z11923">
            <v>26936</v>
          </cell>
          <cell r="AA11923">
            <v>5275</v>
          </cell>
          <cell r="AB11923"/>
          <cell r="AC11923"/>
          <cell r="AD11923">
            <v>784325</v>
          </cell>
          <cell r="AE11923">
            <v>418161</v>
          </cell>
          <cell r="AF11923">
            <v>342064</v>
          </cell>
          <cell r="AG11923">
            <v>655327</v>
          </cell>
          <cell r="AH11923">
            <v>348750</v>
          </cell>
          <cell r="AI11923">
            <v>372699</v>
          </cell>
          <cell r="AJ11923">
            <v>486399</v>
          </cell>
          <cell r="AK11923"/>
          <cell r="AL11923"/>
          <cell r="AM11923"/>
          <cell r="AN11923"/>
        </row>
        <row r="11924">
          <cell r="E11924">
            <v>11923</v>
          </cell>
          <cell r="F11924">
            <v>186150</v>
          </cell>
          <cell r="G11924">
            <v>614850</v>
          </cell>
          <cell r="H11924"/>
          <cell r="I11924">
            <v>5281627</v>
          </cell>
          <cell r="J11924"/>
          <cell r="K11924">
            <v>2762140</v>
          </cell>
          <cell r="L11924">
            <v>1476261</v>
          </cell>
          <cell r="M11924">
            <v>562714</v>
          </cell>
          <cell r="N11924">
            <v>1610939</v>
          </cell>
          <cell r="O11924">
            <v>1327124</v>
          </cell>
          <cell r="P11924">
            <v>5576987</v>
          </cell>
          <cell r="Q11924">
            <v>4693754</v>
          </cell>
          <cell r="R11924">
            <v>2197719</v>
          </cell>
          <cell r="S11924"/>
          <cell r="T11924">
            <v>1017972</v>
          </cell>
          <cell r="U11924"/>
          <cell r="V11924">
            <v>2088550</v>
          </cell>
          <cell r="W11924">
            <v>1131912</v>
          </cell>
          <cell r="X11924">
            <v>1115088</v>
          </cell>
          <cell r="Y11924"/>
          <cell r="Z11924">
            <v>258084</v>
          </cell>
          <cell r="AA11924">
            <v>16002</v>
          </cell>
          <cell r="AB11924">
            <v>74075</v>
          </cell>
          <cell r="AC11924">
            <v>291560</v>
          </cell>
          <cell r="AD11924">
            <v>2697785</v>
          </cell>
          <cell r="AE11924">
            <v>2580771</v>
          </cell>
          <cell r="AF11924">
            <v>1188794</v>
          </cell>
          <cell r="AG11924">
            <v>1495162</v>
          </cell>
          <cell r="AH11924">
            <v>1958270</v>
          </cell>
          <cell r="AI11924">
            <v>1245385</v>
          </cell>
          <cell r="AJ11924">
            <v>773454</v>
          </cell>
          <cell r="AK11924"/>
          <cell r="AL11924"/>
          <cell r="AM11924"/>
          <cell r="AN11924"/>
        </row>
        <row r="11925">
          <cell r="E11925">
            <v>11924</v>
          </cell>
          <cell r="F11925"/>
          <cell r="G11925"/>
          <cell r="H11925"/>
          <cell r="I11925"/>
          <cell r="J11925"/>
          <cell r="K11925"/>
          <cell r="L11925"/>
          <cell r="M11925"/>
          <cell r="N11925"/>
          <cell r="O11925"/>
          <cell r="P11925"/>
          <cell r="Q11925">
            <v>200406</v>
          </cell>
          <cell r="R11925"/>
          <cell r="S11925"/>
          <cell r="T11925"/>
          <cell r="U11925"/>
          <cell r="V11925"/>
          <cell r="W11925"/>
          <cell r="X11925"/>
          <cell r="Y11925"/>
          <cell r="Z11925">
            <v>105375</v>
          </cell>
          <cell r="AA11925"/>
          <cell r="AB11925"/>
          <cell r="AC11925"/>
          <cell r="AD11925"/>
          <cell r="AE11925"/>
          <cell r="AF11925"/>
          <cell r="AG11925"/>
          <cell r="AH11925"/>
          <cell r="AI11925"/>
          <cell r="AJ11925"/>
          <cell r="AK11925"/>
          <cell r="AL11925"/>
          <cell r="AM11925"/>
          <cell r="AN11925"/>
        </row>
        <row r="11926">
          <cell r="E11926">
            <v>11925</v>
          </cell>
          <cell r="F11926"/>
          <cell r="G11926">
            <v>446246</v>
          </cell>
          <cell r="H11926"/>
          <cell r="I11926"/>
          <cell r="J11926"/>
          <cell r="K11926"/>
          <cell r="L11926">
            <v>148923</v>
          </cell>
          <cell r="M11926"/>
          <cell r="N11926"/>
          <cell r="O11926"/>
          <cell r="P11926"/>
          <cell r="Q11926">
            <v>128425</v>
          </cell>
          <cell r="R11926"/>
          <cell r="S11926"/>
          <cell r="T11926"/>
          <cell r="U11926"/>
          <cell r="V11926"/>
          <cell r="W11926"/>
          <cell r="X11926"/>
          <cell r="Y11926"/>
          <cell r="Z11926">
            <v>91325</v>
          </cell>
          <cell r="AA11926"/>
          <cell r="AB11926"/>
          <cell r="AC11926">
            <v>73738</v>
          </cell>
          <cell r="AD11926"/>
          <cell r="AE11926"/>
          <cell r="AF11926"/>
          <cell r="AG11926"/>
          <cell r="AH11926">
            <v>388940</v>
          </cell>
          <cell r="AI11926"/>
          <cell r="AJ11926"/>
          <cell r="AK11926"/>
          <cell r="AL11926"/>
          <cell r="AM11926"/>
          <cell r="AN11926"/>
        </row>
        <row r="11927">
          <cell r="E11927">
            <v>11926</v>
          </cell>
          <cell r="F11927"/>
          <cell r="G11927"/>
          <cell r="H11927"/>
          <cell r="I11927"/>
          <cell r="J11927"/>
          <cell r="K11927"/>
          <cell r="L11927"/>
          <cell r="M11927"/>
          <cell r="N11927"/>
          <cell r="O11927"/>
          <cell r="P11927"/>
          <cell r="Q11927">
            <v>7768</v>
          </cell>
          <cell r="R11927"/>
          <cell r="S11927"/>
          <cell r="T11927"/>
          <cell r="U11927"/>
          <cell r="V11927"/>
          <cell r="W11927"/>
          <cell r="X11927"/>
          <cell r="Y11927"/>
          <cell r="Z11927"/>
          <cell r="AA11927"/>
          <cell r="AB11927"/>
          <cell r="AC11927"/>
          <cell r="AD11927"/>
          <cell r="AE11927"/>
          <cell r="AF11927"/>
          <cell r="AG11927"/>
          <cell r="AH11927"/>
          <cell r="AI11927"/>
          <cell r="AJ11927"/>
          <cell r="AK11927"/>
          <cell r="AL11927"/>
          <cell r="AM11927"/>
          <cell r="AN11927"/>
        </row>
        <row r="11928">
          <cell r="E11928">
            <v>11927</v>
          </cell>
          <cell r="F11928"/>
          <cell r="G11928"/>
          <cell r="H11928"/>
          <cell r="I11928"/>
          <cell r="J11928"/>
          <cell r="K11928"/>
          <cell r="L11928"/>
          <cell r="M11928"/>
          <cell r="N11928"/>
          <cell r="O11928"/>
          <cell r="P11928"/>
          <cell r="Q11928">
            <v>103051</v>
          </cell>
          <cell r="R11928"/>
          <cell r="S11928"/>
          <cell r="T11928"/>
          <cell r="U11928"/>
          <cell r="V11928"/>
          <cell r="W11928"/>
          <cell r="X11928"/>
          <cell r="Y11928"/>
          <cell r="Z11928">
            <v>84300</v>
          </cell>
          <cell r="AA11928"/>
          <cell r="AB11928"/>
          <cell r="AC11928"/>
          <cell r="AD11928"/>
          <cell r="AE11928">
            <v>630064</v>
          </cell>
          <cell r="AF11928"/>
          <cell r="AG11928"/>
          <cell r="AH11928"/>
          <cell r="AI11928"/>
          <cell r="AJ11928"/>
          <cell r="AK11928"/>
          <cell r="AL11928"/>
          <cell r="AM11928"/>
          <cell r="AN11928"/>
        </row>
        <row r="11929">
          <cell r="E11929">
            <v>11928</v>
          </cell>
          <cell r="F11929"/>
          <cell r="G11929">
            <v>446246</v>
          </cell>
          <cell r="H11929"/>
          <cell r="I11929"/>
          <cell r="J11929"/>
          <cell r="K11929"/>
          <cell r="L11929">
            <v>148923</v>
          </cell>
          <cell r="M11929"/>
          <cell r="N11929"/>
          <cell r="O11929"/>
          <cell r="P11929"/>
          <cell r="Q11929">
            <v>439650</v>
          </cell>
          <cell r="R11929"/>
          <cell r="S11929"/>
          <cell r="T11929"/>
          <cell r="U11929"/>
          <cell r="V11929"/>
          <cell r="W11929"/>
          <cell r="X11929"/>
          <cell r="Y11929"/>
          <cell r="Z11929">
            <v>281000</v>
          </cell>
          <cell r="AA11929"/>
          <cell r="AB11929"/>
          <cell r="AC11929">
            <v>73738</v>
          </cell>
          <cell r="AD11929"/>
          <cell r="AE11929">
            <v>630064</v>
          </cell>
          <cell r="AF11929"/>
          <cell r="AG11929"/>
          <cell r="AH11929">
            <v>388940</v>
          </cell>
          <cell r="AI11929"/>
          <cell r="AJ11929"/>
          <cell r="AK11929"/>
          <cell r="AL11929"/>
          <cell r="AM11929"/>
          <cell r="AN11929"/>
        </row>
        <row r="11930">
          <cell r="E11930">
            <v>11929</v>
          </cell>
          <cell r="F11930">
            <v>1375519</v>
          </cell>
          <cell r="G11930">
            <v>2693506</v>
          </cell>
          <cell r="H11930">
            <v>1457411</v>
          </cell>
          <cell r="I11930">
            <v>2905640</v>
          </cell>
          <cell r="J11930"/>
          <cell r="K11930">
            <v>4549619</v>
          </cell>
          <cell r="L11930">
            <v>3090419</v>
          </cell>
          <cell r="M11930">
            <v>2303543</v>
          </cell>
          <cell r="N11930">
            <v>913414</v>
          </cell>
          <cell r="O11930">
            <v>767983</v>
          </cell>
          <cell r="P11930">
            <v>611437</v>
          </cell>
          <cell r="Q11930">
            <v>1950732</v>
          </cell>
          <cell r="R11930">
            <v>2368023</v>
          </cell>
          <cell r="S11930"/>
          <cell r="T11930">
            <v>2955243</v>
          </cell>
          <cell r="U11930">
            <v>240613</v>
          </cell>
          <cell r="V11930"/>
          <cell r="W11930">
            <v>2092841</v>
          </cell>
          <cell r="X11930">
            <v>315008</v>
          </cell>
          <cell r="Y11930"/>
          <cell r="Z11930"/>
          <cell r="AA11930"/>
          <cell r="AB11930">
            <v>19830</v>
          </cell>
          <cell r="AC11930">
            <v>100782</v>
          </cell>
          <cell r="AD11930">
            <v>3562973</v>
          </cell>
          <cell r="AE11930">
            <v>7993847</v>
          </cell>
          <cell r="AF11930">
            <v>1559962</v>
          </cell>
          <cell r="AG11930">
            <v>841300</v>
          </cell>
          <cell r="AH11930">
            <v>2597772</v>
          </cell>
          <cell r="AI11930">
            <v>2669728</v>
          </cell>
          <cell r="AJ11930">
            <v>1888989</v>
          </cell>
          <cell r="AK11930"/>
          <cell r="AL11930"/>
          <cell r="AM11930"/>
          <cell r="AN11930">
            <v>9129</v>
          </cell>
        </row>
        <row r="11931">
          <cell r="E11931">
            <v>11930</v>
          </cell>
          <cell r="F11931">
            <v>1375519</v>
          </cell>
          <cell r="G11931">
            <v>2693506</v>
          </cell>
          <cell r="H11931">
            <v>1457411</v>
          </cell>
          <cell r="I11931">
            <v>2905640</v>
          </cell>
          <cell r="J11931"/>
          <cell r="K11931">
            <v>4549619</v>
          </cell>
          <cell r="L11931">
            <v>3090419</v>
          </cell>
          <cell r="M11931">
            <v>2303543</v>
          </cell>
          <cell r="N11931">
            <v>913414</v>
          </cell>
          <cell r="O11931">
            <v>767983</v>
          </cell>
          <cell r="P11931">
            <v>611437</v>
          </cell>
          <cell r="Q11931">
            <v>1950732</v>
          </cell>
          <cell r="R11931">
            <v>2368023</v>
          </cell>
          <cell r="S11931"/>
          <cell r="T11931">
            <v>2955243</v>
          </cell>
          <cell r="U11931">
            <v>240613</v>
          </cell>
          <cell r="V11931"/>
          <cell r="W11931">
            <v>2092841</v>
          </cell>
          <cell r="X11931">
            <v>315008</v>
          </cell>
          <cell r="Y11931"/>
          <cell r="Z11931"/>
          <cell r="AA11931"/>
          <cell r="AB11931">
            <v>19830</v>
          </cell>
          <cell r="AC11931">
            <v>100782</v>
          </cell>
          <cell r="AD11931">
            <v>3562973</v>
          </cell>
          <cell r="AE11931">
            <v>7993847</v>
          </cell>
          <cell r="AF11931">
            <v>1559962</v>
          </cell>
          <cell r="AG11931">
            <v>841300</v>
          </cell>
          <cell r="AH11931">
            <v>2597772</v>
          </cell>
          <cell r="AI11931">
            <v>2669728</v>
          </cell>
          <cell r="AJ11931">
            <v>1888989</v>
          </cell>
          <cell r="AK11931"/>
          <cell r="AL11931"/>
          <cell r="AM11931"/>
          <cell r="AN11931">
            <v>9129</v>
          </cell>
        </row>
        <row r="11932">
          <cell r="E11932">
            <v>11931</v>
          </cell>
          <cell r="F11932">
            <v>96234</v>
          </cell>
          <cell r="G11932">
            <v>181916</v>
          </cell>
          <cell r="H11932">
            <v>286</v>
          </cell>
          <cell r="I11932">
            <v>1766535</v>
          </cell>
          <cell r="J11932">
            <v>6365</v>
          </cell>
          <cell r="K11932">
            <v>867181</v>
          </cell>
          <cell r="L11932">
            <v>529285</v>
          </cell>
          <cell r="M11932">
            <v>799371</v>
          </cell>
          <cell r="N11932"/>
          <cell r="O11932">
            <v>98326</v>
          </cell>
          <cell r="P11932">
            <v>538099</v>
          </cell>
          <cell r="Q11932">
            <v>284659</v>
          </cell>
          <cell r="R11932">
            <v>373250</v>
          </cell>
          <cell r="S11932">
            <v>6832</v>
          </cell>
          <cell r="T11932"/>
          <cell r="U11932">
            <v>5254</v>
          </cell>
          <cell r="V11932">
            <v>26620</v>
          </cell>
          <cell r="W11932">
            <v>280055</v>
          </cell>
          <cell r="X11932">
            <v>186546</v>
          </cell>
          <cell r="Y11932"/>
          <cell r="Z11932">
            <v>95157</v>
          </cell>
          <cell r="AA11932"/>
          <cell r="AB11932">
            <v>7033</v>
          </cell>
          <cell r="AC11932">
            <v>34593</v>
          </cell>
          <cell r="AD11932">
            <v>231186</v>
          </cell>
          <cell r="AE11932"/>
          <cell r="AF11932">
            <v>242086</v>
          </cell>
          <cell r="AG11932">
            <v>551906</v>
          </cell>
          <cell r="AH11932">
            <v>405115</v>
          </cell>
          <cell r="AI11932">
            <v>242489</v>
          </cell>
          <cell r="AJ11932">
            <v>959613</v>
          </cell>
          <cell r="AK11932"/>
          <cell r="AL11932"/>
          <cell r="AM11932"/>
          <cell r="AN11932"/>
        </row>
        <row r="11933">
          <cell r="E11933">
            <v>11932</v>
          </cell>
          <cell r="F11933">
            <v>96234</v>
          </cell>
          <cell r="G11933">
            <v>181916</v>
          </cell>
          <cell r="H11933">
            <v>286</v>
          </cell>
          <cell r="I11933">
            <v>1766535</v>
          </cell>
          <cell r="J11933">
            <v>6365</v>
          </cell>
          <cell r="K11933">
            <v>867181</v>
          </cell>
          <cell r="L11933">
            <v>529285</v>
          </cell>
          <cell r="M11933">
            <v>799371</v>
          </cell>
          <cell r="N11933"/>
          <cell r="O11933">
            <v>98326</v>
          </cell>
          <cell r="P11933">
            <v>538099</v>
          </cell>
          <cell r="Q11933">
            <v>284659</v>
          </cell>
          <cell r="R11933">
            <v>373250</v>
          </cell>
          <cell r="S11933">
            <v>6832</v>
          </cell>
          <cell r="T11933"/>
          <cell r="U11933">
            <v>5254</v>
          </cell>
          <cell r="V11933">
            <v>26620</v>
          </cell>
          <cell r="W11933">
            <v>280055</v>
          </cell>
          <cell r="X11933">
            <v>186546</v>
          </cell>
          <cell r="Y11933"/>
          <cell r="Z11933">
            <v>95157</v>
          </cell>
          <cell r="AA11933"/>
          <cell r="AB11933">
            <v>7033</v>
          </cell>
          <cell r="AC11933">
            <v>34593</v>
          </cell>
          <cell r="AD11933">
            <v>231186</v>
          </cell>
          <cell r="AE11933"/>
          <cell r="AF11933">
            <v>242086</v>
          </cell>
          <cell r="AG11933">
            <v>551906</v>
          </cell>
          <cell r="AH11933">
            <v>405115</v>
          </cell>
          <cell r="AI11933">
            <v>242489</v>
          </cell>
          <cell r="AJ11933">
            <v>959613</v>
          </cell>
          <cell r="AK11933"/>
          <cell r="AL11933"/>
          <cell r="AM11933"/>
          <cell r="AN11933"/>
        </row>
        <row r="11934">
          <cell r="E11934">
            <v>11933</v>
          </cell>
          <cell r="F11934">
            <v>86263</v>
          </cell>
          <cell r="G11934">
            <v>435570</v>
          </cell>
          <cell r="H11934">
            <v>488716</v>
          </cell>
          <cell r="I11934">
            <v>1877312</v>
          </cell>
          <cell r="J11934"/>
          <cell r="K11934">
            <v>1316674</v>
          </cell>
          <cell r="L11934">
            <v>1432010</v>
          </cell>
          <cell r="M11934">
            <v>652623</v>
          </cell>
          <cell r="N11934"/>
          <cell r="O11934">
            <v>208596</v>
          </cell>
          <cell r="P11934">
            <v>2205774</v>
          </cell>
          <cell r="Q11934">
            <v>628694</v>
          </cell>
          <cell r="R11934">
            <v>899430</v>
          </cell>
          <cell r="S11934"/>
          <cell r="T11934">
            <v>24277</v>
          </cell>
          <cell r="U11934"/>
          <cell r="V11934"/>
          <cell r="W11934">
            <v>100776</v>
          </cell>
          <cell r="X11934">
            <v>293768</v>
          </cell>
          <cell r="Y11934"/>
          <cell r="Z11934">
            <v>163681</v>
          </cell>
          <cell r="AA11934"/>
          <cell r="AB11934">
            <v>136256</v>
          </cell>
          <cell r="AC11934">
            <v>103999</v>
          </cell>
          <cell r="AD11934">
            <v>845341</v>
          </cell>
          <cell r="AE11934"/>
          <cell r="AF11934">
            <v>685283</v>
          </cell>
          <cell r="AG11934">
            <v>1056105</v>
          </cell>
          <cell r="AH11934">
            <v>882187</v>
          </cell>
          <cell r="AI11934">
            <v>834456</v>
          </cell>
          <cell r="AJ11934">
            <v>10363</v>
          </cell>
          <cell r="AK11934"/>
          <cell r="AL11934"/>
          <cell r="AM11934"/>
          <cell r="AN11934"/>
        </row>
        <row r="11935">
          <cell r="E11935">
            <v>11934</v>
          </cell>
          <cell r="F11935"/>
          <cell r="G11935"/>
          <cell r="H11935"/>
          <cell r="I11935"/>
          <cell r="J11935"/>
          <cell r="K11935"/>
          <cell r="L11935"/>
          <cell r="M11935"/>
          <cell r="N11935"/>
          <cell r="O11935"/>
          <cell r="P11935">
            <v>99926</v>
          </cell>
          <cell r="Q11935"/>
          <cell r="R11935"/>
          <cell r="S11935"/>
          <cell r="T11935"/>
          <cell r="U11935"/>
          <cell r="V11935"/>
          <cell r="W11935"/>
          <cell r="X11935"/>
          <cell r="Y11935"/>
          <cell r="Z11935"/>
          <cell r="AA11935"/>
          <cell r="AB11935"/>
          <cell r="AC11935"/>
          <cell r="AD11935">
            <v>15425</v>
          </cell>
          <cell r="AE11935"/>
          <cell r="AF11935"/>
          <cell r="AG11935"/>
          <cell r="AH11935"/>
          <cell r="AI11935"/>
          <cell r="AJ11935"/>
          <cell r="AK11935"/>
          <cell r="AL11935"/>
          <cell r="AM11935"/>
          <cell r="AN11935"/>
        </row>
        <row r="11936">
          <cell r="E11936">
            <v>11935</v>
          </cell>
          <cell r="F11936">
            <v>417085</v>
          </cell>
          <cell r="G11936">
            <v>599517</v>
          </cell>
          <cell r="H11936">
            <v>212972</v>
          </cell>
          <cell r="I11936">
            <v>2283225</v>
          </cell>
          <cell r="J11936"/>
          <cell r="K11936">
            <v>886981</v>
          </cell>
          <cell r="L11936">
            <v>2120643</v>
          </cell>
          <cell r="M11936">
            <v>1263104</v>
          </cell>
          <cell r="N11936">
            <v>2419649</v>
          </cell>
          <cell r="O11936">
            <v>266020</v>
          </cell>
          <cell r="P11936">
            <v>481125</v>
          </cell>
          <cell r="Q11936">
            <v>1629905</v>
          </cell>
          <cell r="R11936">
            <v>2022815</v>
          </cell>
          <cell r="S11936"/>
          <cell r="T11936">
            <v>461260</v>
          </cell>
          <cell r="U11936">
            <v>63714</v>
          </cell>
          <cell r="V11936">
            <v>2256869</v>
          </cell>
          <cell r="W11936">
            <v>526272</v>
          </cell>
          <cell r="X11936">
            <v>557030</v>
          </cell>
          <cell r="Y11936"/>
          <cell r="Z11936">
            <v>510106</v>
          </cell>
          <cell r="AA11936"/>
          <cell r="AB11936">
            <v>16639</v>
          </cell>
          <cell r="AC11936">
            <v>189014</v>
          </cell>
          <cell r="AD11936">
            <v>1428879</v>
          </cell>
          <cell r="AE11936"/>
          <cell r="AF11936">
            <v>998387</v>
          </cell>
          <cell r="AG11936">
            <v>865685</v>
          </cell>
          <cell r="AH11936">
            <v>781103</v>
          </cell>
          <cell r="AI11936">
            <v>1162445</v>
          </cell>
          <cell r="AJ11936">
            <v>357857</v>
          </cell>
          <cell r="AK11936"/>
          <cell r="AL11936"/>
          <cell r="AM11936"/>
          <cell r="AN11936"/>
        </row>
        <row r="11937">
          <cell r="E11937">
            <v>11936</v>
          </cell>
          <cell r="F11937">
            <v>503348</v>
          </cell>
          <cell r="G11937">
            <v>1035087</v>
          </cell>
          <cell r="H11937">
            <v>701688</v>
          </cell>
          <cell r="I11937">
            <v>4160537</v>
          </cell>
          <cell r="J11937"/>
          <cell r="K11937">
            <v>2203655</v>
          </cell>
          <cell r="L11937">
            <v>3552653</v>
          </cell>
          <cell r="M11937">
            <v>1915727</v>
          </cell>
          <cell r="N11937">
            <v>2419649</v>
          </cell>
          <cell r="O11937">
            <v>474616</v>
          </cell>
          <cell r="P11937">
            <v>2786825</v>
          </cell>
          <cell r="Q11937">
            <v>2258599</v>
          </cell>
          <cell r="R11937">
            <v>2922245</v>
          </cell>
          <cell r="S11937"/>
          <cell r="T11937">
            <v>485537</v>
          </cell>
          <cell r="U11937">
            <v>63714</v>
          </cell>
          <cell r="V11937">
            <v>2256869</v>
          </cell>
          <cell r="W11937">
            <v>627048</v>
          </cell>
          <cell r="X11937">
            <v>850798</v>
          </cell>
          <cell r="Y11937"/>
          <cell r="Z11937">
            <v>673787</v>
          </cell>
          <cell r="AA11937"/>
          <cell r="AB11937">
            <v>152895</v>
          </cell>
          <cell r="AC11937">
            <v>293013</v>
          </cell>
          <cell r="AD11937">
            <v>2289645</v>
          </cell>
          <cell r="AE11937"/>
          <cell r="AF11937">
            <v>1683670</v>
          </cell>
          <cell r="AG11937">
            <v>1921790</v>
          </cell>
          <cell r="AH11937">
            <v>1663290</v>
          </cell>
          <cell r="AI11937">
            <v>1996901</v>
          </cell>
          <cell r="AJ11937">
            <v>368220</v>
          </cell>
        </row>
        <row r="11938">
          <cell r="E11938">
            <v>11937</v>
          </cell>
          <cell r="F11938">
            <v>3751395</v>
          </cell>
          <cell r="G11938">
            <v>2898004</v>
          </cell>
          <cell r="H11938"/>
          <cell r="I11938">
            <v>11032657</v>
          </cell>
          <cell r="J11938"/>
          <cell r="K11938">
            <v>7061500</v>
          </cell>
          <cell r="L11938">
            <v>6057878</v>
          </cell>
          <cell r="M11938"/>
          <cell r="N11938">
            <v>4813805</v>
          </cell>
          <cell r="O11938">
            <v>2959903</v>
          </cell>
          <cell r="P11938">
            <v>7457158</v>
          </cell>
          <cell r="Q11938">
            <v>4704722</v>
          </cell>
          <cell r="R11938">
            <v>7089277</v>
          </cell>
          <cell r="S11938"/>
          <cell r="T11938">
            <v>439475</v>
          </cell>
          <cell r="U11938"/>
          <cell r="V11938"/>
          <cell r="W11938">
            <v>3099959</v>
          </cell>
          <cell r="X11938">
            <v>1998294</v>
          </cell>
          <cell r="Y11938"/>
          <cell r="Z11938">
            <v>1571294</v>
          </cell>
          <cell r="AA11938">
            <v>351910</v>
          </cell>
          <cell r="AB11938">
            <v>239565</v>
          </cell>
          <cell r="AC11938">
            <v>1663304</v>
          </cell>
          <cell r="AD11938">
            <v>4978251</v>
          </cell>
          <cell r="AE11938">
            <v>2261310</v>
          </cell>
          <cell r="AF11938">
            <v>3341270</v>
          </cell>
          <cell r="AG11938">
            <v>4569802</v>
          </cell>
          <cell r="AH11938">
            <v>2897218</v>
          </cell>
          <cell r="AI11938">
            <v>6755867</v>
          </cell>
          <cell r="AJ11938">
            <v>2160741</v>
          </cell>
        </row>
        <row r="11939">
          <cell r="E11939">
            <v>11938</v>
          </cell>
          <cell r="F11939"/>
          <cell r="G11939">
            <v>10315</v>
          </cell>
          <cell r="H11939"/>
          <cell r="I11939">
            <v>761970</v>
          </cell>
          <cell r="J11939"/>
          <cell r="K11939"/>
          <cell r="L11939"/>
          <cell r="M11939"/>
          <cell r="N11939"/>
          <cell r="O11939"/>
          <cell r="P11939">
            <v>535509</v>
          </cell>
          <cell r="Q11939">
            <v>459726</v>
          </cell>
          <cell r="R11939">
            <v>153531</v>
          </cell>
          <cell r="S11939"/>
          <cell r="T11939"/>
          <cell r="U11939"/>
          <cell r="V11939"/>
          <cell r="W11939"/>
          <cell r="X11939">
            <v>231229</v>
          </cell>
          <cell r="Y11939"/>
          <cell r="Z11939"/>
          <cell r="AA11939"/>
          <cell r="AB11939"/>
          <cell r="AC11939"/>
          <cell r="AD11939"/>
          <cell r="AE11939"/>
          <cell r="AF11939">
            <v>183188</v>
          </cell>
          <cell r="AG11939"/>
          <cell r="AH11939"/>
          <cell r="AI11939">
            <v>128190</v>
          </cell>
          <cell r="AJ11939"/>
        </row>
        <row r="11940">
          <cell r="E11940">
            <v>11939</v>
          </cell>
          <cell r="F11940">
            <v>3751395</v>
          </cell>
          <cell r="G11940">
            <v>2908319</v>
          </cell>
          <cell r="H11940"/>
          <cell r="I11940">
            <v>11794627</v>
          </cell>
          <cell r="J11940"/>
          <cell r="K11940">
            <v>7061500</v>
          </cell>
          <cell r="L11940">
            <v>6057878</v>
          </cell>
          <cell r="M11940"/>
          <cell r="N11940">
            <v>4813805</v>
          </cell>
          <cell r="O11940">
            <v>2959903</v>
          </cell>
          <cell r="P11940">
            <v>7992667</v>
          </cell>
          <cell r="Q11940">
            <v>5164448</v>
          </cell>
          <cell r="R11940">
            <v>7242808</v>
          </cell>
          <cell r="S11940"/>
          <cell r="T11940">
            <v>439475</v>
          </cell>
          <cell r="U11940"/>
          <cell r="V11940"/>
          <cell r="W11940">
            <v>3099959</v>
          </cell>
          <cell r="X11940">
            <v>2229523</v>
          </cell>
          <cell r="Y11940"/>
          <cell r="Z11940">
            <v>1571294</v>
          </cell>
          <cell r="AA11940">
            <v>351910</v>
          </cell>
          <cell r="AB11940">
            <v>239565</v>
          </cell>
          <cell r="AC11940">
            <v>1663304</v>
          </cell>
          <cell r="AD11940">
            <v>4978251</v>
          </cell>
          <cell r="AE11940">
            <v>2261310</v>
          </cell>
          <cell r="AF11940">
            <v>3524458</v>
          </cell>
          <cell r="AG11940">
            <v>4569802</v>
          </cell>
          <cell r="AH11940">
            <v>2897218</v>
          </cell>
          <cell r="AI11940">
            <v>6884057</v>
          </cell>
          <cell r="AJ11940">
            <v>2160741</v>
          </cell>
        </row>
        <row r="11941">
          <cell r="E11941">
            <v>11940</v>
          </cell>
          <cell r="F11941"/>
          <cell r="G11941"/>
          <cell r="H11941"/>
          <cell r="I11941"/>
          <cell r="J11941"/>
          <cell r="K11941"/>
          <cell r="L11941">
            <v>76704</v>
          </cell>
          <cell r="M11941"/>
          <cell r="N11941"/>
          <cell r="O11941"/>
          <cell r="P11941">
            <v>793739</v>
          </cell>
          <cell r="Q11941"/>
          <cell r="R11941"/>
          <cell r="S11941"/>
          <cell r="T11941"/>
          <cell r="U11941"/>
          <cell r="V11941"/>
          <cell r="W11941"/>
          <cell r="X11941"/>
          <cell r="Y11941"/>
          <cell r="Z11941"/>
          <cell r="AA11941"/>
          <cell r="AB11941"/>
          <cell r="AC11941"/>
          <cell r="AD11941"/>
          <cell r="AE11941">
            <v>1803667</v>
          </cell>
          <cell r="AF11941"/>
          <cell r="AG11941">
            <v>65891</v>
          </cell>
          <cell r="AH11941">
            <v>49824</v>
          </cell>
          <cell r="AI11941">
            <v>28780</v>
          </cell>
          <cell r="AJ11941"/>
        </row>
        <row r="11942">
          <cell r="E11942">
            <v>11941</v>
          </cell>
          <cell r="F11942"/>
          <cell r="G11942"/>
          <cell r="H11942"/>
          <cell r="I11942"/>
          <cell r="J11942"/>
          <cell r="K11942"/>
          <cell r="L11942">
            <v>76704</v>
          </cell>
          <cell r="M11942"/>
          <cell r="N11942"/>
          <cell r="O11942"/>
          <cell r="P11942">
            <v>793739</v>
          </cell>
          <cell r="Q11942"/>
          <cell r="R11942"/>
          <cell r="S11942"/>
          <cell r="T11942"/>
          <cell r="U11942"/>
          <cell r="V11942"/>
          <cell r="W11942"/>
          <cell r="X11942"/>
          <cell r="Y11942"/>
          <cell r="Z11942"/>
          <cell r="AA11942"/>
          <cell r="AB11942"/>
          <cell r="AC11942"/>
          <cell r="AD11942"/>
          <cell r="AE11942">
            <v>1803667</v>
          </cell>
          <cell r="AF11942"/>
          <cell r="AG11942">
            <v>65891</v>
          </cell>
          <cell r="AH11942">
            <v>49824</v>
          </cell>
          <cell r="AI11942">
            <v>28780</v>
          </cell>
          <cell r="AJ11942"/>
        </row>
        <row r="11943">
          <cell r="E11943">
            <v>11942</v>
          </cell>
          <cell r="F11943">
            <v>749573</v>
          </cell>
          <cell r="G11943">
            <v>1465876</v>
          </cell>
          <cell r="H11943"/>
          <cell r="I11943">
            <v>4285350</v>
          </cell>
          <cell r="J11943">
            <v>14802</v>
          </cell>
          <cell r="K11943">
            <v>3140673</v>
          </cell>
          <cell r="L11943">
            <v>3009638</v>
          </cell>
          <cell r="M11943"/>
          <cell r="N11943">
            <v>2174741</v>
          </cell>
          <cell r="O11943">
            <v>874225</v>
          </cell>
          <cell r="P11943">
            <v>7474407</v>
          </cell>
          <cell r="Q11943">
            <v>2220385</v>
          </cell>
          <cell r="R11943">
            <v>2539167</v>
          </cell>
          <cell r="S11943"/>
          <cell r="T11943">
            <v>89516</v>
          </cell>
          <cell r="U11943"/>
          <cell r="V11943"/>
          <cell r="W11943">
            <v>912488</v>
          </cell>
          <cell r="X11943">
            <v>1251910</v>
          </cell>
          <cell r="Y11943"/>
          <cell r="Z11943">
            <v>217762</v>
          </cell>
          <cell r="AA11943">
            <v>99568</v>
          </cell>
          <cell r="AB11943">
            <v>119170</v>
          </cell>
          <cell r="AC11943">
            <v>579866</v>
          </cell>
          <cell r="AD11943">
            <v>941798</v>
          </cell>
          <cell r="AE11943">
            <v>3754507</v>
          </cell>
          <cell r="AF11943">
            <v>1974960</v>
          </cell>
          <cell r="AG11943">
            <v>2257125</v>
          </cell>
          <cell r="AH11943">
            <v>2159610</v>
          </cell>
          <cell r="AI11943">
            <v>3063802</v>
          </cell>
          <cell r="AJ11943">
            <v>965496</v>
          </cell>
        </row>
        <row r="11944">
          <cell r="E11944">
            <v>11943</v>
          </cell>
          <cell r="F11944"/>
          <cell r="G11944"/>
          <cell r="H11944"/>
          <cell r="I11944">
            <v>850531</v>
          </cell>
          <cell r="J11944"/>
          <cell r="K11944"/>
          <cell r="L11944"/>
          <cell r="M11944">
            <v>4940</v>
          </cell>
          <cell r="N11944">
            <v>53788</v>
          </cell>
          <cell r="O11944"/>
          <cell r="P11944"/>
          <cell r="Q11944"/>
          <cell r="R11944">
            <v>489744</v>
          </cell>
          <cell r="S11944"/>
          <cell r="T11944"/>
          <cell r="U11944"/>
          <cell r="V11944"/>
          <cell r="W11944"/>
          <cell r="X11944"/>
          <cell r="Y11944"/>
          <cell r="Z11944"/>
          <cell r="AA11944"/>
          <cell r="AB11944"/>
          <cell r="AC11944"/>
          <cell r="AD11944"/>
          <cell r="AE11944"/>
          <cell r="AF11944">
            <v>44837</v>
          </cell>
          <cell r="AG11944"/>
          <cell r="AH11944"/>
          <cell r="AI11944"/>
          <cell r="AJ11944"/>
        </row>
        <row r="11945">
          <cell r="E11945">
            <v>11944</v>
          </cell>
          <cell r="F11945">
            <v>749573</v>
          </cell>
          <cell r="G11945">
            <v>1465876</v>
          </cell>
          <cell r="H11945"/>
          <cell r="I11945">
            <v>5135881</v>
          </cell>
          <cell r="J11945">
            <v>14802</v>
          </cell>
          <cell r="K11945">
            <v>3140673</v>
          </cell>
          <cell r="L11945">
            <v>3009638</v>
          </cell>
          <cell r="M11945">
            <v>4940</v>
          </cell>
          <cell r="N11945">
            <v>2228529</v>
          </cell>
          <cell r="O11945">
            <v>874225</v>
          </cell>
          <cell r="P11945">
            <v>7474407</v>
          </cell>
          <cell r="Q11945">
            <v>2220385</v>
          </cell>
          <cell r="R11945">
            <v>3028911</v>
          </cell>
          <cell r="S11945"/>
          <cell r="T11945">
            <v>89516</v>
          </cell>
          <cell r="U11945"/>
          <cell r="V11945"/>
          <cell r="W11945">
            <v>912488</v>
          </cell>
          <cell r="X11945">
            <v>1251910</v>
          </cell>
          <cell r="Y11945"/>
          <cell r="Z11945">
            <v>217762</v>
          </cell>
          <cell r="AA11945">
            <v>99568</v>
          </cell>
          <cell r="AB11945">
            <v>119170</v>
          </cell>
          <cell r="AC11945">
            <v>579866</v>
          </cell>
          <cell r="AD11945">
            <v>941798</v>
          </cell>
          <cell r="AE11945">
            <v>3754507</v>
          </cell>
          <cell r="AF11945">
            <v>2019797</v>
          </cell>
          <cell r="AG11945">
            <v>2257125</v>
          </cell>
          <cell r="AH11945">
            <v>2159610</v>
          </cell>
          <cell r="AI11945">
            <v>3063802</v>
          </cell>
          <cell r="AJ11945">
            <v>965496</v>
          </cell>
        </row>
        <row r="11946">
          <cell r="E11946">
            <v>11945</v>
          </cell>
          <cell r="F11946">
            <v>1197638</v>
          </cell>
          <cell r="G11946">
            <v>979565</v>
          </cell>
          <cell r="H11946"/>
          <cell r="I11946">
            <v>5135094</v>
          </cell>
          <cell r="J11946">
            <v>10939</v>
          </cell>
          <cell r="K11946">
            <v>3686553</v>
          </cell>
          <cell r="L11946">
            <v>3294804</v>
          </cell>
          <cell r="M11946"/>
          <cell r="N11946">
            <v>1345239</v>
          </cell>
          <cell r="O11946">
            <v>2019668</v>
          </cell>
          <cell r="P11946">
            <v>6907506</v>
          </cell>
          <cell r="Q11946">
            <v>1774933</v>
          </cell>
          <cell r="R11946">
            <v>2276054</v>
          </cell>
          <cell r="S11946"/>
          <cell r="T11946">
            <v>114134</v>
          </cell>
          <cell r="U11946"/>
          <cell r="V11946"/>
          <cell r="W11946">
            <v>1120362</v>
          </cell>
          <cell r="X11946">
            <v>1344618</v>
          </cell>
          <cell r="Y11946"/>
          <cell r="Z11946">
            <v>171522</v>
          </cell>
          <cell r="AA11946">
            <v>63133</v>
          </cell>
          <cell r="AB11946">
            <v>78861</v>
          </cell>
          <cell r="AC11946">
            <v>208388</v>
          </cell>
          <cell r="AD11946">
            <v>1158485</v>
          </cell>
          <cell r="AE11946">
            <v>4144568</v>
          </cell>
          <cell r="AF11946">
            <v>753237</v>
          </cell>
          <cell r="AG11946">
            <v>1552530</v>
          </cell>
          <cell r="AH11946">
            <v>1970689</v>
          </cell>
          <cell r="AI11946">
            <v>2820551</v>
          </cell>
          <cell r="AJ11946">
            <v>602109</v>
          </cell>
        </row>
        <row r="11947">
          <cell r="E11947">
            <v>11946</v>
          </cell>
          <cell r="F11947">
            <v>196538</v>
          </cell>
          <cell r="G11947">
            <v>73892</v>
          </cell>
          <cell r="H11947"/>
          <cell r="I11947">
            <v>2343040</v>
          </cell>
          <cell r="J11947"/>
          <cell r="K11947">
            <v>299832</v>
          </cell>
          <cell r="L11947">
            <v>77949</v>
          </cell>
          <cell r="M11947">
            <v>809575</v>
          </cell>
          <cell r="N11947">
            <v>359060</v>
          </cell>
          <cell r="O11947">
            <v>841857</v>
          </cell>
          <cell r="P11947"/>
          <cell r="Q11947">
            <v>381243</v>
          </cell>
          <cell r="R11947">
            <v>808289</v>
          </cell>
          <cell r="S11947"/>
          <cell r="T11947">
            <v>1219172</v>
          </cell>
          <cell r="U11947"/>
          <cell r="V11947"/>
          <cell r="W11947">
            <v>285126</v>
          </cell>
          <cell r="X11947"/>
          <cell r="Y11947"/>
          <cell r="Z11947">
            <v>8418</v>
          </cell>
          <cell r="AA11947"/>
          <cell r="AB11947">
            <v>1581</v>
          </cell>
          <cell r="AC11947"/>
          <cell r="AD11947">
            <v>407409</v>
          </cell>
          <cell r="AE11947"/>
          <cell r="AF11947">
            <v>63254</v>
          </cell>
          <cell r="AG11947">
            <v>305376</v>
          </cell>
          <cell r="AH11947">
            <v>396791</v>
          </cell>
          <cell r="AI11947">
            <v>75960</v>
          </cell>
          <cell r="AJ11947"/>
        </row>
        <row r="11948">
          <cell r="E11948">
            <v>11947</v>
          </cell>
          <cell r="F11948">
            <v>1394176</v>
          </cell>
          <cell r="G11948">
            <v>1053457</v>
          </cell>
          <cell r="H11948"/>
          <cell r="I11948">
            <v>7478134</v>
          </cell>
          <cell r="J11948">
            <v>10939</v>
          </cell>
          <cell r="K11948">
            <v>3986385</v>
          </cell>
          <cell r="L11948">
            <v>3372753</v>
          </cell>
          <cell r="M11948">
            <v>809575</v>
          </cell>
          <cell r="N11948">
            <v>1704299</v>
          </cell>
          <cell r="O11948">
            <v>2861525</v>
          </cell>
          <cell r="P11948">
            <v>6907506</v>
          </cell>
          <cell r="Q11948">
            <v>2156176</v>
          </cell>
          <cell r="R11948">
            <v>3084343</v>
          </cell>
          <cell r="S11948"/>
          <cell r="T11948">
            <v>1333306</v>
          </cell>
          <cell r="U11948"/>
          <cell r="V11948"/>
          <cell r="W11948">
            <v>1405488</v>
          </cell>
          <cell r="X11948">
            <v>1344618</v>
          </cell>
          <cell r="Y11948"/>
          <cell r="Z11948">
            <v>179940</v>
          </cell>
          <cell r="AA11948">
            <v>63133</v>
          </cell>
          <cell r="AB11948">
            <v>80442</v>
          </cell>
          <cell r="AC11948">
            <v>208388</v>
          </cell>
          <cell r="AD11948">
            <v>1565894</v>
          </cell>
          <cell r="AE11948">
            <v>4144568</v>
          </cell>
          <cell r="AF11948">
            <v>816491</v>
          </cell>
          <cell r="AG11948">
            <v>1857906</v>
          </cell>
          <cell r="AH11948">
            <v>2367480</v>
          </cell>
          <cell r="AI11948">
            <v>2896511</v>
          </cell>
          <cell r="AJ11948">
            <v>602109</v>
          </cell>
        </row>
        <row r="11949">
          <cell r="E11949">
            <v>11948</v>
          </cell>
          <cell r="F11949">
            <v>2136326</v>
          </cell>
          <cell r="G11949">
            <v>1984199</v>
          </cell>
          <cell r="H11949"/>
          <cell r="I11949">
            <v>3774416</v>
          </cell>
          <cell r="J11949"/>
          <cell r="K11949">
            <v>2681343</v>
          </cell>
          <cell r="L11949">
            <v>2296051</v>
          </cell>
          <cell r="M11949"/>
          <cell r="N11949">
            <v>1908906</v>
          </cell>
          <cell r="O11949">
            <v>1700528</v>
          </cell>
          <cell r="P11949">
            <v>2705947</v>
          </cell>
          <cell r="Q11949">
            <v>1708172</v>
          </cell>
          <cell r="R11949">
            <v>2186547</v>
          </cell>
          <cell r="S11949"/>
          <cell r="T11949">
            <v>211855</v>
          </cell>
          <cell r="U11949">
            <v>640978</v>
          </cell>
          <cell r="V11949"/>
          <cell r="W11949">
            <v>1021520</v>
          </cell>
          <cell r="X11949">
            <v>538190</v>
          </cell>
          <cell r="Y11949"/>
          <cell r="Z11949">
            <v>790118</v>
          </cell>
          <cell r="AA11949">
            <v>129804</v>
          </cell>
          <cell r="AB11949">
            <v>93777</v>
          </cell>
          <cell r="AC11949">
            <v>1103066</v>
          </cell>
          <cell r="AD11949">
            <v>2318826</v>
          </cell>
          <cell r="AE11949">
            <v>880793</v>
          </cell>
          <cell r="AF11949">
            <v>1049395</v>
          </cell>
          <cell r="AG11949">
            <v>1572145</v>
          </cell>
          <cell r="AH11949">
            <v>725917</v>
          </cell>
          <cell r="AI11949">
            <v>1569740</v>
          </cell>
          <cell r="AJ11949">
            <v>1181211</v>
          </cell>
        </row>
        <row r="11950">
          <cell r="E11950">
            <v>11949</v>
          </cell>
          <cell r="F11950">
            <v>11329</v>
          </cell>
          <cell r="G11950">
            <v>60109</v>
          </cell>
          <cell r="H11950"/>
          <cell r="I11950">
            <v>294561</v>
          </cell>
          <cell r="J11950"/>
          <cell r="K11950">
            <v>75106</v>
          </cell>
          <cell r="L11950">
            <v>64287</v>
          </cell>
          <cell r="M11950">
            <v>163904</v>
          </cell>
          <cell r="N11950">
            <v>222078</v>
          </cell>
          <cell r="O11950"/>
          <cell r="P11950">
            <v>169260</v>
          </cell>
          <cell r="Q11950">
            <v>42985</v>
          </cell>
          <cell r="R11950">
            <v>373513</v>
          </cell>
          <cell r="S11950"/>
          <cell r="T11950"/>
          <cell r="U11950"/>
          <cell r="V11950">
            <v>127877</v>
          </cell>
          <cell r="W11950">
            <v>33047</v>
          </cell>
          <cell r="X11950">
            <v>21831</v>
          </cell>
          <cell r="Y11950"/>
          <cell r="Z11950"/>
          <cell r="AA11950"/>
          <cell r="AB11950"/>
          <cell r="AC11950">
            <v>20338</v>
          </cell>
          <cell r="AD11950">
            <v>42526</v>
          </cell>
          <cell r="AE11950"/>
          <cell r="AF11950">
            <v>51138</v>
          </cell>
          <cell r="AG11950">
            <v>66162</v>
          </cell>
          <cell r="AH11950">
            <v>859</v>
          </cell>
          <cell r="AI11950">
            <v>52978</v>
          </cell>
          <cell r="AJ11950"/>
        </row>
        <row r="11951">
          <cell r="E11951">
            <v>11950</v>
          </cell>
          <cell r="F11951">
            <v>2147655</v>
          </cell>
          <cell r="G11951">
            <v>2044308</v>
          </cell>
          <cell r="H11951"/>
          <cell r="I11951">
            <v>4068977</v>
          </cell>
          <cell r="J11951"/>
          <cell r="K11951">
            <v>2756449</v>
          </cell>
          <cell r="L11951">
            <v>2360338</v>
          </cell>
          <cell r="M11951">
            <v>163904</v>
          </cell>
          <cell r="N11951">
            <v>2130984</v>
          </cell>
          <cell r="O11951">
            <v>1700528</v>
          </cell>
          <cell r="P11951">
            <v>2875207</v>
          </cell>
          <cell r="Q11951">
            <v>1751157</v>
          </cell>
          <cell r="R11951">
            <v>2560060</v>
          </cell>
          <cell r="S11951"/>
          <cell r="T11951">
            <v>211855</v>
          </cell>
          <cell r="U11951">
            <v>640978</v>
          </cell>
          <cell r="V11951">
            <v>127877</v>
          </cell>
          <cell r="W11951">
            <v>1054567</v>
          </cell>
          <cell r="X11951">
            <v>560021</v>
          </cell>
          <cell r="Y11951"/>
          <cell r="Z11951">
            <v>790118</v>
          </cell>
          <cell r="AA11951">
            <v>129804</v>
          </cell>
          <cell r="AB11951">
            <v>93777</v>
          </cell>
          <cell r="AC11951">
            <v>1123404</v>
          </cell>
          <cell r="AD11951">
            <v>2361352</v>
          </cell>
          <cell r="AE11951">
            <v>880793</v>
          </cell>
          <cell r="AF11951">
            <v>1100533</v>
          </cell>
          <cell r="AG11951">
            <v>1638307</v>
          </cell>
          <cell r="AH11951">
            <v>726776</v>
          </cell>
          <cell r="AI11951">
            <v>1622718</v>
          </cell>
          <cell r="AJ11951">
            <v>1181211</v>
          </cell>
        </row>
        <row r="11952">
          <cell r="E11952">
            <v>11951</v>
          </cell>
          <cell r="F11952">
            <v>2027403</v>
          </cell>
          <cell r="G11952">
            <v>1581879</v>
          </cell>
          <cell r="H11952"/>
          <cell r="I11952">
            <v>9694254</v>
          </cell>
          <cell r="J11952"/>
          <cell r="K11952">
            <v>3234980</v>
          </cell>
          <cell r="L11952">
            <v>1595004</v>
          </cell>
          <cell r="M11952"/>
          <cell r="N11952"/>
          <cell r="O11952"/>
          <cell r="P11952"/>
          <cell r="Q11952"/>
          <cell r="R11952"/>
          <cell r="S11952"/>
          <cell r="T11952"/>
          <cell r="U11952">
            <v>2783792</v>
          </cell>
          <cell r="V11952"/>
          <cell r="W11952">
            <v>3396466</v>
          </cell>
          <cell r="X11952"/>
          <cell r="Y11952"/>
          <cell r="Z11952"/>
          <cell r="AA11952"/>
          <cell r="AB11952"/>
          <cell r="AC11952">
            <v>1302964</v>
          </cell>
          <cell r="AD11952">
            <v>2835034</v>
          </cell>
          <cell r="AE11952"/>
          <cell r="AF11952">
            <v>1456762</v>
          </cell>
          <cell r="AG11952"/>
          <cell r="AH11952"/>
          <cell r="AI11952"/>
          <cell r="AJ11952">
            <v>5113178</v>
          </cell>
        </row>
        <row r="11953">
          <cell r="E11953">
            <v>11952</v>
          </cell>
          <cell r="F11953">
            <v>2027403</v>
          </cell>
          <cell r="G11953">
            <v>1581879</v>
          </cell>
          <cell r="H11953"/>
          <cell r="I11953">
            <v>9694254</v>
          </cell>
          <cell r="J11953"/>
          <cell r="K11953">
            <v>3234980</v>
          </cell>
          <cell r="L11953">
            <v>1595004</v>
          </cell>
          <cell r="M11953"/>
          <cell r="N11953"/>
          <cell r="O11953"/>
          <cell r="P11953"/>
          <cell r="Q11953"/>
          <cell r="R11953"/>
          <cell r="S11953"/>
          <cell r="T11953"/>
          <cell r="U11953">
            <v>2783792</v>
          </cell>
          <cell r="V11953"/>
          <cell r="W11953">
            <v>3396466</v>
          </cell>
          <cell r="X11953"/>
          <cell r="Y11953"/>
          <cell r="Z11953"/>
          <cell r="AA11953"/>
          <cell r="AB11953"/>
          <cell r="AC11953">
            <v>1302964</v>
          </cell>
          <cell r="AD11953">
            <v>2835034</v>
          </cell>
          <cell r="AE11953"/>
          <cell r="AF11953">
            <v>1456762</v>
          </cell>
          <cell r="AG11953"/>
          <cell r="AH11953"/>
          <cell r="AI11953"/>
          <cell r="AJ11953">
            <v>5113178</v>
          </cell>
          <cell r="AK11953"/>
          <cell r="AL11953"/>
          <cell r="AM11953"/>
        </row>
        <row r="11954">
          <cell r="E11954">
            <v>11953</v>
          </cell>
          <cell r="F11954"/>
          <cell r="G11954"/>
          <cell r="H11954"/>
          <cell r="I11954"/>
          <cell r="J11954"/>
          <cell r="K11954"/>
          <cell r="L11954"/>
          <cell r="M11954"/>
          <cell r="N11954"/>
          <cell r="O11954"/>
          <cell r="P11954"/>
          <cell r="Q11954"/>
          <cell r="R11954"/>
          <cell r="S11954"/>
          <cell r="T11954"/>
          <cell r="U11954"/>
          <cell r="V11954"/>
          <cell r="W11954"/>
          <cell r="X11954"/>
          <cell r="Y11954"/>
          <cell r="Z11954"/>
          <cell r="AA11954"/>
          <cell r="AB11954"/>
          <cell r="AC11954"/>
          <cell r="AD11954"/>
          <cell r="AE11954"/>
          <cell r="AF11954"/>
          <cell r="AG11954"/>
          <cell r="AH11954"/>
          <cell r="AI11954"/>
          <cell r="AJ11954"/>
          <cell r="AK11954"/>
          <cell r="AL11954"/>
          <cell r="AM11954"/>
        </row>
        <row r="11955">
          <cell r="E11955">
            <v>11954</v>
          </cell>
          <cell r="F11955"/>
          <cell r="G11955"/>
          <cell r="H11955"/>
          <cell r="I11955"/>
          <cell r="J11955"/>
          <cell r="K11955"/>
          <cell r="L11955"/>
          <cell r="M11955"/>
          <cell r="N11955"/>
          <cell r="O11955"/>
          <cell r="P11955"/>
          <cell r="Q11955"/>
          <cell r="R11955"/>
          <cell r="S11955"/>
          <cell r="T11955"/>
          <cell r="U11955"/>
          <cell r="V11955"/>
          <cell r="W11955"/>
          <cell r="X11955"/>
          <cell r="Y11955"/>
          <cell r="Z11955"/>
          <cell r="AA11955"/>
          <cell r="AB11955"/>
          <cell r="AC11955"/>
          <cell r="AD11955"/>
          <cell r="AE11955"/>
          <cell r="AF11955"/>
          <cell r="AG11955"/>
          <cell r="AH11955"/>
          <cell r="AI11955"/>
          <cell r="AJ11955"/>
          <cell r="AK11955"/>
          <cell r="AL11955"/>
          <cell r="AM11955"/>
        </row>
        <row r="11956">
          <cell r="E11956">
            <v>11955</v>
          </cell>
          <cell r="F11956"/>
          <cell r="G11956"/>
          <cell r="H11956"/>
          <cell r="I11956"/>
          <cell r="J11956"/>
          <cell r="K11956"/>
          <cell r="L11956"/>
          <cell r="M11956"/>
          <cell r="N11956"/>
          <cell r="O11956"/>
          <cell r="P11956"/>
          <cell r="Q11956"/>
          <cell r="R11956"/>
          <cell r="S11956"/>
          <cell r="T11956"/>
          <cell r="U11956"/>
          <cell r="V11956"/>
          <cell r="W11956"/>
          <cell r="X11956"/>
          <cell r="Y11956"/>
          <cell r="Z11956"/>
          <cell r="AA11956"/>
          <cell r="AB11956"/>
          <cell r="AC11956"/>
          <cell r="AD11956"/>
          <cell r="AE11956"/>
          <cell r="AF11956"/>
          <cell r="AG11956"/>
          <cell r="AH11956"/>
          <cell r="AI11956"/>
          <cell r="AJ11956"/>
          <cell r="AK11956"/>
          <cell r="AL11956"/>
          <cell r="AM11956"/>
        </row>
        <row r="11957">
          <cell r="E11957">
            <v>11956</v>
          </cell>
          <cell r="F11957">
            <v>110917</v>
          </cell>
          <cell r="G11957">
            <v>695909</v>
          </cell>
          <cell r="H11957"/>
          <cell r="I11957">
            <v>874998</v>
          </cell>
          <cell r="J11957"/>
          <cell r="K11957">
            <v>696862</v>
          </cell>
          <cell r="L11957">
            <v>979199</v>
          </cell>
          <cell r="M11957"/>
          <cell r="N11957">
            <v>254489</v>
          </cell>
          <cell r="O11957">
            <v>236570</v>
          </cell>
          <cell r="P11957">
            <v>337938</v>
          </cell>
          <cell r="Q11957">
            <v>497210</v>
          </cell>
          <cell r="R11957">
            <v>495100</v>
          </cell>
          <cell r="S11957"/>
          <cell r="T11957"/>
          <cell r="U11957"/>
          <cell r="V11957"/>
          <cell r="W11957">
            <v>405310</v>
          </cell>
          <cell r="X11957">
            <v>112637</v>
          </cell>
          <cell r="Y11957"/>
          <cell r="Z11957">
            <v>28042</v>
          </cell>
          <cell r="AA11957">
            <v>1738</v>
          </cell>
          <cell r="AB11957">
            <v>7617</v>
          </cell>
          <cell r="AC11957"/>
          <cell r="AD11957">
            <v>764095</v>
          </cell>
          <cell r="AE11957">
            <v>551884</v>
          </cell>
          <cell r="AF11957">
            <v>387534</v>
          </cell>
          <cell r="AG11957">
            <v>1094233</v>
          </cell>
          <cell r="AH11957">
            <v>659805</v>
          </cell>
          <cell r="AI11957">
            <v>717709</v>
          </cell>
          <cell r="AJ11957">
            <v>625156</v>
          </cell>
          <cell r="AK11957"/>
          <cell r="AL11957"/>
          <cell r="AM11957"/>
        </row>
        <row r="11958">
          <cell r="E11958">
            <v>11957</v>
          </cell>
          <cell r="F11958">
            <v>110917</v>
          </cell>
          <cell r="G11958">
            <v>695909</v>
          </cell>
          <cell r="H11958"/>
          <cell r="I11958">
            <v>874998</v>
          </cell>
          <cell r="J11958"/>
          <cell r="K11958">
            <v>696862</v>
          </cell>
          <cell r="L11958">
            <v>979199</v>
          </cell>
          <cell r="M11958"/>
          <cell r="N11958">
            <v>254489</v>
          </cell>
          <cell r="O11958">
            <v>236570</v>
          </cell>
          <cell r="P11958">
            <v>337938</v>
          </cell>
          <cell r="Q11958">
            <v>497210</v>
          </cell>
          <cell r="R11958">
            <v>495100</v>
          </cell>
          <cell r="S11958"/>
          <cell r="T11958"/>
          <cell r="U11958"/>
          <cell r="V11958"/>
          <cell r="W11958">
            <v>405310</v>
          </cell>
          <cell r="X11958">
            <v>112637</v>
          </cell>
          <cell r="Y11958"/>
          <cell r="Z11958">
            <v>28042</v>
          </cell>
          <cell r="AA11958">
            <v>1738</v>
          </cell>
          <cell r="AB11958">
            <v>7617</v>
          </cell>
          <cell r="AC11958"/>
          <cell r="AD11958">
            <v>764095</v>
          </cell>
          <cell r="AE11958">
            <v>551884</v>
          </cell>
          <cell r="AF11958">
            <v>387534</v>
          </cell>
          <cell r="AG11958">
            <v>1094233</v>
          </cell>
          <cell r="AH11958">
            <v>659805</v>
          </cell>
          <cell r="AI11958">
            <v>717709</v>
          </cell>
          <cell r="AJ11958">
            <v>625156</v>
          </cell>
          <cell r="AK11958"/>
          <cell r="AL11958"/>
          <cell r="AM11958"/>
        </row>
        <row r="11959">
          <cell r="E11959">
            <v>11958</v>
          </cell>
          <cell r="F11959">
            <v>473209</v>
          </cell>
          <cell r="G11959">
            <v>333172</v>
          </cell>
          <cell r="H11959"/>
          <cell r="I11959">
            <v>377063</v>
          </cell>
          <cell r="J11959"/>
          <cell r="K11959">
            <v>624154</v>
          </cell>
          <cell r="L11959">
            <v>408590</v>
          </cell>
          <cell r="M11959"/>
          <cell r="N11959">
            <v>220792</v>
          </cell>
          <cell r="O11959">
            <v>526860</v>
          </cell>
          <cell r="P11959">
            <v>88703</v>
          </cell>
          <cell r="Q11959">
            <v>374084</v>
          </cell>
          <cell r="R11959">
            <v>998502</v>
          </cell>
          <cell r="S11959"/>
          <cell r="T11959"/>
          <cell r="U11959"/>
          <cell r="V11959"/>
          <cell r="W11959">
            <v>326394</v>
          </cell>
          <cell r="X11959">
            <v>100018</v>
          </cell>
          <cell r="Y11959"/>
          <cell r="Z11959">
            <v>315298</v>
          </cell>
          <cell r="AA11959">
            <v>16080</v>
          </cell>
          <cell r="AB11959">
            <v>22832</v>
          </cell>
          <cell r="AC11959">
            <v>263974</v>
          </cell>
          <cell r="AD11959">
            <v>351632</v>
          </cell>
          <cell r="AE11959">
            <v>230134</v>
          </cell>
          <cell r="AF11959">
            <v>361036</v>
          </cell>
          <cell r="AG11959">
            <v>63538</v>
          </cell>
          <cell r="AH11959">
            <v>620278</v>
          </cell>
          <cell r="AI11959">
            <v>391130</v>
          </cell>
          <cell r="AJ11959">
            <v>502577</v>
          </cell>
          <cell r="AK11959"/>
          <cell r="AL11959"/>
          <cell r="AM11959"/>
        </row>
        <row r="11960">
          <cell r="E11960">
            <v>11959</v>
          </cell>
          <cell r="F11960">
            <v>473209</v>
          </cell>
          <cell r="G11960">
            <v>333172</v>
          </cell>
          <cell r="H11960"/>
          <cell r="I11960">
            <v>377063</v>
          </cell>
          <cell r="J11960"/>
          <cell r="K11960">
            <v>624154</v>
          </cell>
          <cell r="L11960">
            <v>408590</v>
          </cell>
          <cell r="M11960"/>
          <cell r="N11960">
            <v>220792</v>
          </cell>
          <cell r="O11960">
            <v>526860</v>
          </cell>
          <cell r="P11960">
            <v>88703</v>
          </cell>
          <cell r="Q11960">
            <v>374084</v>
          </cell>
          <cell r="R11960">
            <v>998502</v>
          </cell>
          <cell r="S11960"/>
          <cell r="T11960"/>
          <cell r="U11960"/>
          <cell r="V11960"/>
          <cell r="W11960">
            <v>326394</v>
          </cell>
          <cell r="X11960">
            <v>100018</v>
          </cell>
          <cell r="Y11960"/>
          <cell r="Z11960">
            <v>315298</v>
          </cell>
          <cell r="AA11960">
            <v>16080</v>
          </cell>
          <cell r="AB11960">
            <v>22832</v>
          </cell>
          <cell r="AC11960">
            <v>263974</v>
          </cell>
          <cell r="AD11960">
            <v>351632</v>
          </cell>
          <cell r="AE11960">
            <v>230134</v>
          </cell>
          <cell r="AF11960">
            <v>361036</v>
          </cell>
          <cell r="AG11960">
            <v>63538</v>
          </cell>
          <cell r="AH11960">
            <v>620278</v>
          </cell>
          <cell r="AI11960">
            <v>391130</v>
          </cell>
          <cell r="AJ11960">
            <v>502577</v>
          </cell>
          <cell r="AK11960"/>
          <cell r="AL11960"/>
          <cell r="AM11960"/>
        </row>
        <row r="11961">
          <cell r="E11961">
            <v>11960</v>
          </cell>
          <cell r="F11961">
            <v>4104821</v>
          </cell>
          <cell r="G11961">
            <v>2381280</v>
          </cell>
          <cell r="H11961"/>
          <cell r="I11961">
            <v>7944434</v>
          </cell>
          <cell r="J11961"/>
          <cell r="K11961">
            <v>7759248</v>
          </cell>
          <cell r="L11961">
            <v>6044457</v>
          </cell>
          <cell r="M11961"/>
          <cell r="N11961">
            <v>2979347</v>
          </cell>
          <cell r="O11961">
            <v>3923261</v>
          </cell>
          <cell r="P11961">
            <v>4649190</v>
          </cell>
          <cell r="Q11961">
            <v>4874886</v>
          </cell>
          <cell r="R11961">
            <v>5198094</v>
          </cell>
          <cell r="S11961"/>
          <cell r="T11961"/>
          <cell r="U11961"/>
          <cell r="V11961"/>
          <cell r="W11961">
            <v>2582914</v>
          </cell>
          <cell r="X11961">
            <v>2167193</v>
          </cell>
          <cell r="Y11961"/>
          <cell r="Z11961">
            <v>948573</v>
          </cell>
          <cell r="AA11961">
            <v>103957</v>
          </cell>
          <cell r="AB11961">
            <v>258881</v>
          </cell>
          <cell r="AC11961">
            <v>1102779</v>
          </cell>
          <cell r="AD11961">
            <v>3244970</v>
          </cell>
          <cell r="AE11961">
            <v>3963337</v>
          </cell>
          <cell r="AF11961">
            <v>3928321</v>
          </cell>
          <cell r="AG11961">
            <v>8531356</v>
          </cell>
          <cell r="AH11961">
            <v>2279260</v>
          </cell>
          <cell r="AI11961">
            <v>3783048</v>
          </cell>
          <cell r="AJ11961">
            <v>3177662</v>
          </cell>
          <cell r="AK11961"/>
          <cell r="AL11961"/>
          <cell r="AM11961">
            <v>154265</v>
          </cell>
        </row>
        <row r="11962">
          <cell r="E11962">
            <v>11961</v>
          </cell>
          <cell r="F11962">
            <v>79815</v>
          </cell>
          <cell r="G11962">
            <v>129136</v>
          </cell>
          <cell r="H11962"/>
          <cell r="I11962">
            <v>632901</v>
          </cell>
          <cell r="J11962"/>
          <cell r="K11962">
            <v>323494</v>
          </cell>
          <cell r="L11962">
            <v>425672</v>
          </cell>
          <cell r="M11962"/>
          <cell r="N11962">
            <v>85819</v>
          </cell>
          <cell r="O11962">
            <v>13738</v>
          </cell>
          <cell r="P11962">
            <v>23176</v>
          </cell>
          <cell r="Q11962">
            <v>45583</v>
          </cell>
          <cell r="R11962">
            <v>368045</v>
          </cell>
          <cell r="S11962"/>
          <cell r="T11962"/>
          <cell r="U11962"/>
          <cell r="V11962"/>
          <cell r="W11962">
            <v>297807</v>
          </cell>
          <cell r="X11962">
            <v>95653</v>
          </cell>
          <cell r="Y11962"/>
          <cell r="Z11962">
            <v>56356</v>
          </cell>
          <cell r="AA11962">
            <v>1492</v>
          </cell>
          <cell r="AB11962">
            <v>22537</v>
          </cell>
          <cell r="AC11962">
            <v>77712</v>
          </cell>
          <cell r="AD11962">
            <v>305140</v>
          </cell>
          <cell r="AE11962">
            <v>130895</v>
          </cell>
          <cell r="AF11962">
            <v>134427</v>
          </cell>
          <cell r="AG11962">
            <v>493500</v>
          </cell>
          <cell r="AH11962">
            <v>235950</v>
          </cell>
          <cell r="AI11962">
            <v>251415</v>
          </cell>
          <cell r="AJ11962">
            <v>326412</v>
          </cell>
          <cell r="AK11962"/>
          <cell r="AL11962"/>
          <cell r="AM11962">
            <v>8691</v>
          </cell>
        </row>
        <row r="11963">
          <cell r="E11963">
            <v>11962</v>
          </cell>
          <cell r="F11963">
            <v>5750</v>
          </cell>
          <cell r="G11963">
            <v>8822</v>
          </cell>
          <cell r="H11963"/>
          <cell r="I11963">
            <v>52143</v>
          </cell>
          <cell r="J11963"/>
          <cell r="K11963">
            <v>38670</v>
          </cell>
          <cell r="L11963"/>
          <cell r="M11963"/>
          <cell r="N11963">
            <v>20506</v>
          </cell>
          <cell r="O11963">
            <v>8748</v>
          </cell>
          <cell r="P11963">
            <v>20439</v>
          </cell>
          <cell r="Q11963">
            <v>18669</v>
          </cell>
          <cell r="R11963">
            <v>59161</v>
          </cell>
          <cell r="S11963"/>
          <cell r="T11963"/>
          <cell r="U11963"/>
          <cell r="V11963"/>
          <cell r="W11963">
            <v>3098</v>
          </cell>
          <cell r="X11963">
            <v>19163</v>
          </cell>
          <cell r="Y11963"/>
          <cell r="Z11963">
            <v>6584</v>
          </cell>
          <cell r="AA11963">
            <v>1795</v>
          </cell>
          <cell r="AB11963">
            <v>2016</v>
          </cell>
          <cell r="AC11963">
            <v>1682</v>
          </cell>
          <cell r="AD11963">
            <v>7566</v>
          </cell>
          <cell r="AE11963">
            <v>1673</v>
          </cell>
          <cell r="AF11963">
            <v>8268</v>
          </cell>
          <cell r="AG11963">
            <v>74086</v>
          </cell>
          <cell r="AH11963">
            <v>3086</v>
          </cell>
          <cell r="AI11963">
            <v>13263</v>
          </cell>
          <cell r="AJ11963">
            <v>14931</v>
          </cell>
          <cell r="AK11963"/>
          <cell r="AL11963"/>
          <cell r="AM11963">
            <v>43454</v>
          </cell>
        </row>
        <row r="11964">
          <cell r="E11964">
            <v>11963</v>
          </cell>
          <cell r="F11964">
            <v>4190386</v>
          </cell>
          <cell r="G11964">
            <v>2519238</v>
          </cell>
          <cell r="H11964"/>
          <cell r="I11964">
            <v>8629478</v>
          </cell>
          <cell r="J11964"/>
          <cell r="K11964">
            <v>8121412</v>
          </cell>
          <cell r="L11964">
            <v>6470129</v>
          </cell>
          <cell r="M11964"/>
          <cell r="N11964">
            <v>3085672</v>
          </cell>
          <cell r="O11964">
            <v>3945747</v>
          </cell>
          <cell r="P11964">
            <v>4692805</v>
          </cell>
          <cell r="Q11964">
            <v>4939138</v>
          </cell>
          <cell r="R11964">
            <v>5625300</v>
          </cell>
          <cell r="S11964"/>
          <cell r="T11964"/>
          <cell r="U11964"/>
          <cell r="V11964"/>
          <cell r="W11964">
            <v>2883819</v>
          </cell>
          <cell r="X11964">
            <v>2282009</v>
          </cell>
          <cell r="Y11964"/>
          <cell r="Z11964">
            <v>1011513</v>
          </cell>
          <cell r="AA11964">
            <v>107244</v>
          </cell>
          <cell r="AB11964">
            <v>283434</v>
          </cell>
          <cell r="AC11964">
            <v>1182173</v>
          </cell>
          <cell r="AD11964">
            <v>3557676</v>
          </cell>
          <cell r="AE11964">
            <v>4095905</v>
          </cell>
          <cell r="AF11964">
            <v>4071016</v>
          </cell>
          <cell r="AG11964">
            <v>9098942</v>
          </cell>
          <cell r="AH11964">
            <v>2518296</v>
          </cell>
          <cell r="AI11964">
            <v>4047726</v>
          </cell>
          <cell r="AJ11964">
            <v>3519005</v>
          </cell>
          <cell r="AK11964"/>
          <cell r="AL11964"/>
          <cell r="AM11964">
            <v>206410</v>
          </cell>
        </row>
        <row r="11965">
          <cell r="E11965">
            <v>11964</v>
          </cell>
          <cell r="F11965">
            <v>1460803</v>
          </cell>
          <cell r="G11965">
            <v>3272823</v>
          </cell>
          <cell r="H11965"/>
          <cell r="I11965">
            <v>7743305</v>
          </cell>
          <cell r="J11965"/>
          <cell r="K11965">
            <v>2193076</v>
          </cell>
          <cell r="L11965">
            <v>7031052</v>
          </cell>
          <cell r="M11965"/>
          <cell r="N11965">
            <v>1047576</v>
          </cell>
          <cell r="O11965">
            <v>3234388</v>
          </cell>
          <cell r="P11965">
            <v>7192096</v>
          </cell>
          <cell r="Q11965">
            <v>3870368</v>
          </cell>
          <cell r="R11965">
            <v>2350228</v>
          </cell>
          <cell r="S11965"/>
          <cell r="T11965"/>
          <cell r="U11965"/>
          <cell r="V11965"/>
          <cell r="W11965">
            <v>4535989</v>
          </cell>
          <cell r="X11965">
            <v>1645630</v>
          </cell>
          <cell r="Y11965"/>
          <cell r="Z11965">
            <v>2094642</v>
          </cell>
          <cell r="AA11965">
            <v>97931</v>
          </cell>
          <cell r="AB11965">
            <v>324281</v>
          </cell>
          <cell r="AC11965">
            <v>931079</v>
          </cell>
          <cell r="AD11965">
            <v>5052012</v>
          </cell>
          <cell r="AE11965">
            <v>6522985</v>
          </cell>
          <cell r="AF11965">
            <v>2445460</v>
          </cell>
          <cell r="AG11965">
            <v>3625172</v>
          </cell>
          <cell r="AH11965">
            <v>2468340</v>
          </cell>
          <cell r="AI11965">
            <v>4045635</v>
          </cell>
          <cell r="AJ11965">
            <v>3802836</v>
          </cell>
          <cell r="AK11965"/>
          <cell r="AL11965"/>
          <cell r="AM11965">
            <v>282993</v>
          </cell>
        </row>
        <row r="11966">
          <cell r="E11966">
            <v>11965</v>
          </cell>
          <cell r="F11966">
            <v>334743</v>
          </cell>
          <cell r="G11966">
            <v>236621</v>
          </cell>
          <cell r="H11966"/>
          <cell r="I11966"/>
          <cell r="J11966"/>
          <cell r="K11966">
            <v>51693</v>
          </cell>
          <cell r="L11966">
            <v>23875</v>
          </cell>
          <cell r="M11966"/>
          <cell r="N11966"/>
          <cell r="O11966">
            <v>69264</v>
          </cell>
          <cell r="P11966">
            <v>177080</v>
          </cell>
          <cell r="Q11966">
            <v>440863</v>
          </cell>
          <cell r="R11966">
            <v>671979</v>
          </cell>
          <cell r="S11966"/>
          <cell r="T11966"/>
          <cell r="U11966"/>
          <cell r="V11966"/>
          <cell r="W11966">
            <v>160124</v>
          </cell>
          <cell r="X11966">
            <v>4198</v>
          </cell>
          <cell r="Y11966"/>
          <cell r="Z11966">
            <v>31737</v>
          </cell>
          <cell r="AA11966">
            <v>49750</v>
          </cell>
          <cell r="AB11966">
            <v>14916</v>
          </cell>
          <cell r="AC11966">
            <v>36874</v>
          </cell>
          <cell r="AD11966">
            <v>15968</v>
          </cell>
          <cell r="AE11966">
            <v>964500</v>
          </cell>
          <cell r="AF11966">
            <v>297373</v>
          </cell>
          <cell r="AG11966">
            <v>311572</v>
          </cell>
          <cell r="AH11966">
            <v>103371</v>
          </cell>
          <cell r="AI11966">
            <v>838398</v>
          </cell>
          <cell r="AJ11966">
            <v>4264056</v>
          </cell>
          <cell r="AK11966"/>
          <cell r="AL11966"/>
          <cell r="AM11966">
            <v>150340</v>
          </cell>
        </row>
        <row r="11967">
          <cell r="E11967">
            <v>11966</v>
          </cell>
          <cell r="F11967">
            <v>2241028</v>
          </cell>
          <cell r="G11967">
            <v>815682</v>
          </cell>
          <cell r="H11967"/>
          <cell r="I11967">
            <v>2770008</v>
          </cell>
          <cell r="J11967"/>
          <cell r="K11967">
            <v>4512802</v>
          </cell>
          <cell r="L11967">
            <v>2953599</v>
          </cell>
          <cell r="M11967"/>
          <cell r="N11967">
            <v>1334450</v>
          </cell>
          <cell r="O11967">
            <v>663696</v>
          </cell>
          <cell r="P11967">
            <v>1753299</v>
          </cell>
          <cell r="Q11967">
            <v>352444</v>
          </cell>
          <cell r="R11967">
            <v>703709</v>
          </cell>
          <cell r="S11967"/>
          <cell r="T11967"/>
          <cell r="U11967"/>
          <cell r="V11967"/>
          <cell r="W11967">
            <v>2450246</v>
          </cell>
          <cell r="X11967">
            <v>401083</v>
          </cell>
          <cell r="Y11967"/>
          <cell r="Z11967">
            <v>317370</v>
          </cell>
          <cell r="AA11967">
            <v>152353</v>
          </cell>
          <cell r="AB11967">
            <v>89972</v>
          </cell>
          <cell r="AC11967">
            <v>482176</v>
          </cell>
          <cell r="AD11967">
            <v>712585</v>
          </cell>
          <cell r="AE11967">
            <v>694167</v>
          </cell>
          <cell r="AF11967">
            <v>663230</v>
          </cell>
          <cell r="AG11967">
            <v>1374394</v>
          </cell>
          <cell r="AH11967">
            <v>483988</v>
          </cell>
          <cell r="AI11967">
            <v>1613796</v>
          </cell>
          <cell r="AJ11967">
            <v>591734</v>
          </cell>
          <cell r="AK11967"/>
          <cell r="AL11967"/>
          <cell r="AM11967">
            <v>88435</v>
          </cell>
        </row>
        <row r="11968">
          <cell r="E11968">
            <v>11967</v>
          </cell>
          <cell r="F11968">
            <v>1508326</v>
          </cell>
          <cell r="G11968">
            <v>993678</v>
          </cell>
          <cell r="H11968"/>
          <cell r="I11968">
            <v>8202273</v>
          </cell>
          <cell r="J11968"/>
          <cell r="K11968">
            <v>4657544</v>
          </cell>
          <cell r="L11968">
            <v>1095604</v>
          </cell>
          <cell r="M11968">
            <v>91426</v>
          </cell>
          <cell r="N11968">
            <v>4536301</v>
          </cell>
          <cell r="O11968">
            <v>752627</v>
          </cell>
          <cell r="P11968">
            <v>1068585</v>
          </cell>
          <cell r="Q11968">
            <v>5137470</v>
          </cell>
          <cell r="R11968">
            <v>6896571</v>
          </cell>
          <cell r="S11968"/>
          <cell r="T11968">
            <v>57410</v>
          </cell>
          <cell r="U11968"/>
          <cell r="V11968">
            <v>1324962</v>
          </cell>
          <cell r="W11968">
            <v>1659309</v>
          </cell>
          <cell r="X11968">
            <v>746164</v>
          </cell>
          <cell r="Y11968"/>
          <cell r="Z11968">
            <v>349107</v>
          </cell>
          <cell r="AA11968">
            <v>183870</v>
          </cell>
          <cell r="AB11968">
            <v>196321</v>
          </cell>
          <cell r="AC11968">
            <v>674579</v>
          </cell>
          <cell r="AD11968">
            <v>1139082</v>
          </cell>
          <cell r="AE11968">
            <v>2408856</v>
          </cell>
          <cell r="AF11968">
            <v>1072504</v>
          </cell>
          <cell r="AG11968">
            <v>2456728</v>
          </cell>
          <cell r="AH11968">
            <v>1734097</v>
          </cell>
          <cell r="AI11968">
            <v>1436424</v>
          </cell>
          <cell r="AJ11968">
            <v>1031709</v>
          </cell>
          <cell r="AK11968"/>
          <cell r="AL11968"/>
          <cell r="AM11968">
            <v>274127</v>
          </cell>
        </row>
        <row r="11969">
          <cell r="E11969">
            <v>11968</v>
          </cell>
          <cell r="F11969">
            <v>5544900</v>
          </cell>
          <cell r="G11969">
            <v>5318804</v>
          </cell>
          <cell r="H11969"/>
          <cell r="I11969">
            <v>18715586</v>
          </cell>
          <cell r="J11969"/>
          <cell r="K11969">
            <v>11415115</v>
          </cell>
          <cell r="L11969">
            <v>11104130</v>
          </cell>
          <cell r="M11969">
            <v>91426</v>
          </cell>
          <cell r="N11969">
            <v>6918327</v>
          </cell>
          <cell r="O11969">
            <v>4719975</v>
          </cell>
          <cell r="P11969">
            <v>10191060</v>
          </cell>
          <cell r="Q11969">
            <v>9801145</v>
          </cell>
          <cell r="R11969">
            <v>10622487</v>
          </cell>
          <cell r="S11969"/>
          <cell r="T11969">
            <v>57410</v>
          </cell>
          <cell r="U11969"/>
          <cell r="V11969">
            <v>1324962</v>
          </cell>
          <cell r="W11969">
            <v>8805668</v>
          </cell>
          <cell r="X11969">
            <v>2797075</v>
          </cell>
          <cell r="Y11969"/>
          <cell r="Z11969">
            <v>2792856</v>
          </cell>
          <cell r="AA11969">
            <v>483904</v>
          </cell>
          <cell r="AB11969">
            <v>625490</v>
          </cell>
          <cell r="AC11969">
            <v>2124708</v>
          </cell>
          <cell r="AD11969">
            <v>6919647</v>
          </cell>
          <cell r="AE11969">
            <v>10590508</v>
          </cell>
          <cell r="AF11969">
            <v>4478567</v>
          </cell>
          <cell r="AG11969">
            <v>7767866</v>
          </cell>
          <cell r="AH11969">
            <v>4789796</v>
          </cell>
          <cell r="AI11969">
            <v>7934253</v>
          </cell>
          <cell r="AJ11969">
            <v>9690335</v>
          </cell>
          <cell r="AK11969"/>
          <cell r="AL11969"/>
          <cell r="AM11969">
            <v>795895</v>
          </cell>
          <cell r="AN11969"/>
        </row>
        <row r="11970">
          <cell r="E11970">
            <v>11969</v>
          </cell>
          <cell r="F11970">
            <v>1100964</v>
          </cell>
          <cell r="G11970">
            <v>607938</v>
          </cell>
          <cell r="H11970"/>
          <cell r="I11970">
            <v>2133018</v>
          </cell>
          <cell r="J11970"/>
          <cell r="K11970">
            <v>598976</v>
          </cell>
          <cell r="L11970">
            <v>537820</v>
          </cell>
          <cell r="M11970"/>
          <cell r="N11970"/>
          <cell r="O11970"/>
          <cell r="P11970">
            <v>1999596</v>
          </cell>
          <cell r="Q11970"/>
          <cell r="R11970"/>
          <cell r="S11970"/>
          <cell r="T11970"/>
          <cell r="U11970">
            <v>1032926</v>
          </cell>
          <cell r="V11970"/>
          <cell r="W11970">
            <v>559332</v>
          </cell>
          <cell r="X11970">
            <v>284031</v>
          </cell>
          <cell r="Y11970"/>
          <cell r="Z11970">
            <v>407064</v>
          </cell>
          <cell r="AA11970"/>
          <cell r="AB11970"/>
          <cell r="AC11970">
            <v>402314</v>
          </cell>
          <cell r="AD11970">
            <v>1374675</v>
          </cell>
          <cell r="AE11970"/>
          <cell r="AF11970">
            <v>405311</v>
          </cell>
          <cell r="AG11970">
            <v>378278</v>
          </cell>
          <cell r="AH11970">
            <v>1477903</v>
          </cell>
          <cell r="AI11970"/>
          <cell r="AJ11970">
            <v>687694</v>
          </cell>
          <cell r="AK11970"/>
          <cell r="AL11970"/>
          <cell r="AM11970"/>
          <cell r="AN11970"/>
        </row>
        <row r="11971">
          <cell r="E11971">
            <v>11970</v>
          </cell>
          <cell r="F11971"/>
          <cell r="G11971">
            <v>125136</v>
          </cell>
          <cell r="H11971"/>
          <cell r="I11971">
            <v>243905</v>
          </cell>
          <cell r="J11971"/>
          <cell r="K11971">
            <v>74031</v>
          </cell>
          <cell r="L11971">
            <v>307821</v>
          </cell>
          <cell r="M11971"/>
          <cell r="N11971"/>
          <cell r="O11971">
            <v>1371047</v>
          </cell>
          <cell r="P11971">
            <v>2181026</v>
          </cell>
          <cell r="Q11971"/>
          <cell r="R11971"/>
          <cell r="S11971"/>
          <cell r="T11971"/>
          <cell r="U11971"/>
          <cell r="V11971"/>
          <cell r="W11971"/>
          <cell r="X11971">
            <v>276504</v>
          </cell>
          <cell r="Y11971"/>
          <cell r="Z11971">
            <v>219189</v>
          </cell>
          <cell r="AA11971"/>
          <cell r="AB11971"/>
          <cell r="AC11971">
            <v>119456</v>
          </cell>
          <cell r="AD11971">
            <v>318997</v>
          </cell>
          <cell r="AE11971">
            <v>298333</v>
          </cell>
          <cell r="AF11971">
            <v>139629</v>
          </cell>
          <cell r="AG11971">
            <v>79242</v>
          </cell>
          <cell r="AH11971"/>
          <cell r="AI11971"/>
          <cell r="AJ11971">
            <v>938239</v>
          </cell>
          <cell r="AK11971"/>
          <cell r="AL11971"/>
          <cell r="AM11971"/>
          <cell r="AN11971"/>
        </row>
        <row r="11972">
          <cell r="E11972">
            <v>11971</v>
          </cell>
          <cell r="F11972">
            <v>1100964</v>
          </cell>
          <cell r="G11972">
            <v>733074</v>
          </cell>
          <cell r="H11972"/>
          <cell r="I11972">
            <v>2376923</v>
          </cell>
          <cell r="J11972"/>
          <cell r="K11972">
            <v>673007</v>
          </cell>
          <cell r="L11972">
            <v>845641</v>
          </cell>
          <cell r="M11972"/>
          <cell r="N11972"/>
          <cell r="O11972">
            <v>1371047</v>
          </cell>
          <cell r="P11972">
            <v>4180622</v>
          </cell>
          <cell r="Q11972"/>
          <cell r="R11972"/>
          <cell r="S11972"/>
          <cell r="T11972"/>
          <cell r="U11972">
            <v>1032926</v>
          </cell>
          <cell r="V11972"/>
          <cell r="W11972">
            <v>559332</v>
          </cell>
          <cell r="X11972">
            <v>560535</v>
          </cell>
          <cell r="Y11972"/>
          <cell r="Z11972">
            <v>626253</v>
          </cell>
          <cell r="AA11972"/>
          <cell r="AB11972"/>
          <cell r="AC11972">
            <v>521770</v>
          </cell>
          <cell r="AD11972">
            <v>1693672</v>
          </cell>
          <cell r="AE11972">
            <v>298333</v>
          </cell>
          <cell r="AF11972">
            <v>544940</v>
          </cell>
          <cell r="AG11972">
            <v>457520</v>
          </cell>
          <cell r="AH11972">
            <v>1477903</v>
          </cell>
          <cell r="AI11972"/>
          <cell r="AJ11972">
            <v>1625933</v>
          </cell>
          <cell r="AK11972"/>
          <cell r="AL11972"/>
          <cell r="AM11972"/>
          <cell r="AN11972"/>
        </row>
        <row r="11973">
          <cell r="E11973">
            <v>11972</v>
          </cell>
          <cell r="F11973">
            <v>88584</v>
          </cell>
          <cell r="G11973">
            <v>1218394</v>
          </cell>
          <cell r="H11973"/>
          <cell r="I11973">
            <v>34840</v>
          </cell>
          <cell r="J11973"/>
          <cell r="K11973">
            <v>1112559</v>
          </cell>
          <cell r="L11973">
            <v>520383</v>
          </cell>
          <cell r="M11973"/>
          <cell r="N11973"/>
          <cell r="O11973"/>
          <cell r="P11973">
            <v>6002953</v>
          </cell>
          <cell r="Q11973">
            <v>264944</v>
          </cell>
          <cell r="R11973"/>
          <cell r="S11973"/>
          <cell r="T11973"/>
          <cell r="U11973"/>
          <cell r="V11973"/>
          <cell r="W11973">
            <v>204898</v>
          </cell>
          <cell r="X11973">
            <v>112200</v>
          </cell>
          <cell r="Y11973"/>
          <cell r="Z11973">
            <v>147329</v>
          </cell>
          <cell r="AA11973">
            <v>1055249</v>
          </cell>
          <cell r="AB11973"/>
          <cell r="AC11973">
            <v>211536</v>
          </cell>
          <cell r="AD11973">
            <v>553175</v>
          </cell>
          <cell r="AE11973">
            <v>544315</v>
          </cell>
          <cell r="AF11973">
            <v>410521</v>
          </cell>
          <cell r="AG11973"/>
          <cell r="AH11973">
            <v>452662</v>
          </cell>
          <cell r="AI11973">
            <v>93178</v>
          </cell>
          <cell r="AJ11973">
            <v>139146</v>
          </cell>
          <cell r="AK11973"/>
          <cell r="AL11973">
            <v>7901568</v>
          </cell>
          <cell r="AM11973"/>
          <cell r="AN11973">
            <v>7259686</v>
          </cell>
        </row>
        <row r="11974">
          <cell r="E11974">
            <v>11973</v>
          </cell>
          <cell r="F11974"/>
          <cell r="G11974">
            <v>44952</v>
          </cell>
          <cell r="H11974"/>
          <cell r="I11974"/>
          <cell r="J11974"/>
          <cell r="K11974"/>
          <cell r="L11974">
            <v>150582</v>
          </cell>
          <cell r="M11974"/>
          <cell r="N11974"/>
          <cell r="O11974"/>
          <cell r="P11974"/>
          <cell r="Q11974"/>
          <cell r="R11974"/>
          <cell r="S11974"/>
          <cell r="T11974"/>
          <cell r="U11974"/>
          <cell r="V11974"/>
          <cell r="W11974"/>
          <cell r="X11974"/>
          <cell r="Y11974"/>
          <cell r="Z11974">
            <v>84188</v>
          </cell>
          <cell r="AA11974">
            <v>96706</v>
          </cell>
          <cell r="AB11974"/>
          <cell r="AC11974">
            <v>8755</v>
          </cell>
          <cell r="AD11974"/>
          <cell r="AE11974"/>
          <cell r="AF11974"/>
          <cell r="AG11974"/>
          <cell r="AH11974"/>
          <cell r="AI11974">
            <v>3051</v>
          </cell>
          <cell r="AJ11974"/>
          <cell r="AK11974"/>
          <cell r="AL11974"/>
          <cell r="AM11974"/>
          <cell r="AN11974"/>
        </row>
        <row r="11975">
          <cell r="E11975">
            <v>11974</v>
          </cell>
          <cell r="F11975"/>
          <cell r="G11975">
            <v>118644</v>
          </cell>
          <cell r="H11975"/>
          <cell r="I11975"/>
          <cell r="J11975"/>
          <cell r="K11975">
            <v>87890</v>
          </cell>
          <cell r="L11975"/>
          <cell r="M11975"/>
          <cell r="N11975"/>
          <cell r="O11975"/>
          <cell r="P11975"/>
          <cell r="Q11975"/>
          <cell r="R11975"/>
          <cell r="S11975"/>
          <cell r="T11975"/>
          <cell r="U11975"/>
          <cell r="V11975"/>
          <cell r="W11975"/>
          <cell r="X11975"/>
          <cell r="Y11975"/>
          <cell r="Z11975">
            <v>413923</v>
          </cell>
          <cell r="AA11975">
            <v>245173</v>
          </cell>
          <cell r="AB11975"/>
          <cell r="AC11975">
            <v>25920</v>
          </cell>
          <cell r="AD11975"/>
          <cell r="AE11975"/>
          <cell r="AF11975"/>
          <cell r="AG11975"/>
          <cell r="AH11975">
            <v>103270</v>
          </cell>
          <cell r="AI11975">
            <v>6983</v>
          </cell>
          <cell r="AJ11975"/>
          <cell r="AK11975"/>
          <cell r="AL11975">
            <v>4436429</v>
          </cell>
          <cell r="AM11975"/>
          <cell r="AN11975"/>
        </row>
        <row r="11976">
          <cell r="E11976">
            <v>11975</v>
          </cell>
          <cell r="F11976"/>
          <cell r="G11976"/>
          <cell r="H11976"/>
          <cell r="I11976"/>
          <cell r="J11976"/>
          <cell r="K11976"/>
          <cell r="L11976"/>
          <cell r="M11976"/>
          <cell r="N11976"/>
          <cell r="O11976"/>
          <cell r="P11976"/>
          <cell r="Q11976"/>
          <cell r="R11976"/>
          <cell r="S11976"/>
          <cell r="T11976"/>
          <cell r="U11976"/>
          <cell r="V11976"/>
          <cell r="W11976"/>
          <cell r="X11976">
            <v>58843</v>
          </cell>
          <cell r="Y11976"/>
          <cell r="Z11976">
            <v>49110</v>
          </cell>
          <cell r="AA11976">
            <v>78256</v>
          </cell>
          <cell r="AB11976"/>
          <cell r="AC11976">
            <v>13170</v>
          </cell>
          <cell r="AD11976"/>
          <cell r="AE11976"/>
          <cell r="AF11976"/>
          <cell r="AG11976"/>
          <cell r="AH11976"/>
          <cell r="AI11976"/>
          <cell r="AJ11976"/>
          <cell r="AK11976"/>
          <cell r="AL11976">
            <v>927871</v>
          </cell>
          <cell r="AM11976"/>
          <cell r="AN11976">
            <v>503651</v>
          </cell>
        </row>
        <row r="11977">
          <cell r="E11977">
            <v>11976</v>
          </cell>
          <cell r="F11977"/>
          <cell r="G11977">
            <v>185913</v>
          </cell>
          <cell r="H11977"/>
          <cell r="I11977">
            <v>112775</v>
          </cell>
          <cell r="J11977"/>
          <cell r="K11977">
            <v>55714</v>
          </cell>
          <cell r="L11977"/>
          <cell r="M11977"/>
          <cell r="N11977"/>
          <cell r="O11977"/>
          <cell r="P11977">
            <v>75441</v>
          </cell>
          <cell r="Q11977"/>
          <cell r="R11977"/>
          <cell r="S11977"/>
          <cell r="T11977"/>
          <cell r="U11977"/>
          <cell r="V11977"/>
          <cell r="W11977"/>
          <cell r="X11977">
            <v>64161</v>
          </cell>
          <cell r="Y11977"/>
          <cell r="Z11977"/>
          <cell r="AA11977">
            <v>167244</v>
          </cell>
          <cell r="AB11977"/>
          <cell r="AC11977">
            <v>91561</v>
          </cell>
          <cell r="AD11977"/>
          <cell r="AE11977"/>
          <cell r="AF11977"/>
          <cell r="AG11977"/>
          <cell r="AH11977">
            <v>1210846</v>
          </cell>
          <cell r="AI11977">
            <v>6360</v>
          </cell>
          <cell r="AJ11977">
            <v>48964</v>
          </cell>
          <cell r="AK11977"/>
          <cell r="AL11977">
            <v>5652764</v>
          </cell>
          <cell r="AM11977"/>
          <cell r="AN11977">
            <v>4087276</v>
          </cell>
        </row>
        <row r="11978">
          <cell r="E11978">
            <v>11977</v>
          </cell>
          <cell r="F11978">
            <v>88584</v>
          </cell>
          <cell r="G11978">
            <v>1567903</v>
          </cell>
          <cell r="H11978"/>
          <cell r="I11978">
            <v>147615</v>
          </cell>
          <cell r="J11978"/>
          <cell r="K11978">
            <v>1256163</v>
          </cell>
          <cell r="L11978">
            <v>670965</v>
          </cell>
          <cell r="M11978"/>
          <cell r="N11978"/>
          <cell r="O11978"/>
          <cell r="P11978">
            <v>6078394</v>
          </cell>
          <cell r="Q11978">
            <v>264944</v>
          </cell>
          <cell r="R11978"/>
          <cell r="S11978"/>
          <cell r="T11978"/>
          <cell r="U11978"/>
          <cell r="V11978"/>
          <cell r="W11978">
            <v>204898</v>
          </cell>
          <cell r="X11978">
            <v>235204</v>
          </cell>
          <cell r="Y11978"/>
          <cell r="Z11978">
            <v>694550</v>
          </cell>
          <cell r="AA11978">
            <v>1642628</v>
          </cell>
          <cell r="AB11978"/>
          <cell r="AC11978">
            <v>350942</v>
          </cell>
          <cell r="AD11978">
            <v>553175</v>
          </cell>
          <cell r="AE11978">
            <v>544315</v>
          </cell>
          <cell r="AF11978">
            <v>410521</v>
          </cell>
          <cell r="AG11978"/>
          <cell r="AH11978">
            <v>1766778</v>
          </cell>
          <cell r="AI11978">
            <v>109572</v>
          </cell>
          <cell r="AJ11978">
            <v>188110</v>
          </cell>
          <cell r="AK11978"/>
          <cell r="AL11978">
            <v>18918632</v>
          </cell>
          <cell r="AM11978"/>
          <cell r="AN11978">
            <v>11850613</v>
          </cell>
        </row>
        <row r="11979">
          <cell r="E11979">
            <v>11978</v>
          </cell>
          <cell r="F11979">
            <v>2273007</v>
          </cell>
          <cell r="G11979">
            <v>3291562</v>
          </cell>
          <cell r="H11979"/>
          <cell r="I11979">
            <v>7857310</v>
          </cell>
          <cell r="J11979"/>
          <cell r="K11979">
            <v>5266154</v>
          </cell>
          <cell r="L11979">
            <v>6122934</v>
          </cell>
          <cell r="M11979"/>
          <cell r="N11979">
            <v>2627069</v>
          </cell>
          <cell r="O11979">
            <v>2544249</v>
          </cell>
          <cell r="P11979">
            <v>2607671</v>
          </cell>
          <cell r="Q11979">
            <v>3175956</v>
          </cell>
          <cell r="R11979">
            <v>5532619</v>
          </cell>
          <cell r="S11979"/>
          <cell r="T11979"/>
          <cell r="U11979"/>
          <cell r="V11979"/>
          <cell r="W11979">
            <v>3087672</v>
          </cell>
          <cell r="X11979">
            <v>731714</v>
          </cell>
          <cell r="Y11979"/>
          <cell r="Z11979">
            <v>537371</v>
          </cell>
          <cell r="AA11979">
            <v>50322</v>
          </cell>
          <cell r="AB11979">
            <v>71146</v>
          </cell>
          <cell r="AC11979">
            <v>761412</v>
          </cell>
          <cell r="AD11979">
            <v>4816394</v>
          </cell>
          <cell r="AE11979">
            <v>3638835</v>
          </cell>
          <cell r="AF11979">
            <v>3285830</v>
          </cell>
          <cell r="AG11979">
            <v>4862963</v>
          </cell>
          <cell r="AH11979">
            <v>3275721</v>
          </cell>
          <cell r="AI11979">
            <v>4408386</v>
          </cell>
          <cell r="AJ11979">
            <v>3602421</v>
          </cell>
          <cell r="AK11979"/>
          <cell r="AL11979"/>
          <cell r="AM11979"/>
          <cell r="AN11979"/>
        </row>
        <row r="11980">
          <cell r="E11980">
            <v>11979</v>
          </cell>
          <cell r="F11980">
            <v>31623</v>
          </cell>
          <cell r="G11980">
            <v>86031</v>
          </cell>
          <cell r="H11980"/>
          <cell r="I11980">
            <v>205375</v>
          </cell>
          <cell r="J11980"/>
          <cell r="K11980">
            <v>50759</v>
          </cell>
          <cell r="L11980">
            <v>92100</v>
          </cell>
          <cell r="M11980"/>
          <cell r="N11980">
            <v>72371</v>
          </cell>
          <cell r="O11980">
            <v>15676</v>
          </cell>
          <cell r="P11980">
            <v>16670</v>
          </cell>
          <cell r="Q11980">
            <v>145365</v>
          </cell>
          <cell r="R11980">
            <v>1181</v>
          </cell>
          <cell r="S11980"/>
          <cell r="T11980"/>
          <cell r="U11980"/>
          <cell r="V11980"/>
          <cell r="W11980">
            <v>59559</v>
          </cell>
          <cell r="X11980">
            <v>16652</v>
          </cell>
          <cell r="Y11980"/>
          <cell r="Z11980">
            <v>7627</v>
          </cell>
          <cell r="AA11980">
            <v>2864</v>
          </cell>
          <cell r="AB11980">
            <v>13281</v>
          </cell>
          <cell r="AC11980">
            <v>17329</v>
          </cell>
          <cell r="AD11980">
            <v>158693</v>
          </cell>
          <cell r="AE11980">
            <v>126110</v>
          </cell>
          <cell r="AF11980">
            <v>64432</v>
          </cell>
          <cell r="AG11980">
            <v>99791</v>
          </cell>
          <cell r="AH11980">
            <v>55209</v>
          </cell>
          <cell r="AI11980">
            <v>76660</v>
          </cell>
          <cell r="AJ11980">
            <v>41423</v>
          </cell>
          <cell r="AK11980"/>
          <cell r="AL11980"/>
          <cell r="AM11980"/>
          <cell r="AN11980"/>
        </row>
        <row r="11981">
          <cell r="E11981">
            <v>11980</v>
          </cell>
          <cell r="F11981">
            <v>2304630</v>
          </cell>
          <cell r="G11981">
            <v>3377593</v>
          </cell>
          <cell r="H11981"/>
          <cell r="I11981">
            <v>8062685</v>
          </cell>
          <cell r="J11981"/>
          <cell r="K11981">
            <v>5316913</v>
          </cell>
          <cell r="L11981">
            <v>6215034</v>
          </cell>
          <cell r="M11981"/>
          <cell r="N11981">
            <v>2699440</v>
          </cell>
          <cell r="O11981">
            <v>2559925</v>
          </cell>
          <cell r="P11981">
            <v>2624341</v>
          </cell>
          <cell r="Q11981">
            <v>3321321</v>
          </cell>
          <cell r="R11981">
            <v>5533800</v>
          </cell>
          <cell r="S11981"/>
          <cell r="T11981"/>
          <cell r="U11981"/>
          <cell r="V11981"/>
          <cell r="W11981">
            <v>3147231</v>
          </cell>
          <cell r="X11981">
            <v>748366</v>
          </cell>
          <cell r="Y11981"/>
          <cell r="Z11981">
            <v>544998</v>
          </cell>
          <cell r="AA11981">
            <v>53186</v>
          </cell>
          <cell r="AB11981">
            <v>84427</v>
          </cell>
          <cell r="AC11981">
            <v>778741</v>
          </cell>
          <cell r="AD11981">
            <v>4975087</v>
          </cell>
          <cell r="AE11981">
            <v>3764945</v>
          </cell>
          <cell r="AF11981">
            <v>3350262</v>
          </cell>
          <cell r="AG11981">
            <v>4962754</v>
          </cell>
          <cell r="AH11981">
            <v>3330930</v>
          </cell>
          <cell r="AI11981">
            <v>4485046</v>
          </cell>
          <cell r="AJ11981">
            <v>3643844</v>
          </cell>
          <cell r="AK11981"/>
          <cell r="AL11981"/>
          <cell r="AM11981"/>
          <cell r="AN11981"/>
        </row>
        <row r="11982">
          <cell r="E11982">
            <v>11981</v>
          </cell>
          <cell r="F11982">
            <v>2157103</v>
          </cell>
          <cell r="G11982">
            <v>3775303</v>
          </cell>
          <cell r="H11982"/>
          <cell r="I11982">
            <v>4912055</v>
          </cell>
          <cell r="J11982"/>
          <cell r="K11982">
            <v>4053403</v>
          </cell>
          <cell r="L11982">
            <v>4196130</v>
          </cell>
          <cell r="M11982"/>
          <cell r="N11982">
            <v>2598711</v>
          </cell>
          <cell r="O11982">
            <v>1730123</v>
          </cell>
          <cell r="P11982">
            <v>1292810</v>
          </cell>
          <cell r="Q11982">
            <v>2999992</v>
          </cell>
          <cell r="R11982">
            <v>3772075</v>
          </cell>
          <cell r="S11982"/>
          <cell r="T11982"/>
          <cell r="U11982"/>
          <cell r="V11982"/>
          <cell r="W11982">
            <v>1312917</v>
          </cell>
          <cell r="X11982">
            <v>760359</v>
          </cell>
          <cell r="Y11982"/>
          <cell r="Z11982">
            <v>768758</v>
          </cell>
          <cell r="AA11982">
            <v>118404</v>
          </cell>
          <cell r="AB11982">
            <v>85369</v>
          </cell>
          <cell r="AC11982">
            <v>911516</v>
          </cell>
          <cell r="AD11982">
            <v>3656092</v>
          </cell>
          <cell r="AE11982">
            <v>2253041</v>
          </cell>
          <cell r="AF11982">
            <v>4039192</v>
          </cell>
          <cell r="AG11982">
            <v>4962141</v>
          </cell>
          <cell r="AH11982">
            <v>3586899</v>
          </cell>
          <cell r="AI11982">
            <v>3697259</v>
          </cell>
          <cell r="AJ11982">
            <v>2352303</v>
          </cell>
          <cell r="AK11982"/>
          <cell r="AL11982"/>
          <cell r="AM11982">
            <v>47603</v>
          </cell>
          <cell r="AN11982"/>
        </row>
        <row r="11983">
          <cell r="E11983">
            <v>11982</v>
          </cell>
          <cell r="F11983">
            <v>6475</v>
          </cell>
          <cell r="G11983">
            <v>5047</v>
          </cell>
          <cell r="H11983"/>
          <cell r="I11983">
            <v>25970</v>
          </cell>
          <cell r="J11983"/>
          <cell r="K11983">
            <v>13295</v>
          </cell>
          <cell r="L11983">
            <v>9710</v>
          </cell>
          <cell r="M11983"/>
          <cell r="N11983">
            <v>7113</v>
          </cell>
          <cell r="O11983">
            <v>2184</v>
          </cell>
          <cell r="P11983">
            <v>1162</v>
          </cell>
          <cell r="Q11983">
            <v>3348</v>
          </cell>
          <cell r="R11983">
            <v>3079</v>
          </cell>
          <cell r="S11983"/>
          <cell r="T11983"/>
          <cell r="U11983"/>
          <cell r="V11983"/>
          <cell r="W11983">
            <v>3953</v>
          </cell>
          <cell r="X11983">
            <v>2219</v>
          </cell>
          <cell r="Y11983"/>
          <cell r="Z11983">
            <v>8581</v>
          </cell>
          <cell r="AA11983"/>
          <cell r="AB11983">
            <v>168</v>
          </cell>
          <cell r="AC11983">
            <v>13570</v>
          </cell>
          <cell r="AD11983">
            <v>24735</v>
          </cell>
          <cell r="AE11983">
            <v>2551</v>
          </cell>
          <cell r="AF11983">
            <v>7266</v>
          </cell>
          <cell r="AG11983">
            <v>13270</v>
          </cell>
          <cell r="AH11983">
            <v>21249</v>
          </cell>
          <cell r="AI11983">
            <v>4828</v>
          </cell>
          <cell r="AJ11983"/>
          <cell r="AK11983"/>
          <cell r="AL11983"/>
          <cell r="AM11983"/>
          <cell r="AN11983"/>
        </row>
        <row r="11984">
          <cell r="E11984">
            <v>11983</v>
          </cell>
          <cell r="F11984">
            <v>2163578</v>
          </cell>
          <cell r="G11984">
            <v>3780350</v>
          </cell>
          <cell r="H11984"/>
          <cell r="I11984">
            <v>4938025</v>
          </cell>
          <cell r="J11984"/>
          <cell r="K11984">
            <v>4066698</v>
          </cell>
          <cell r="L11984">
            <v>4205840</v>
          </cell>
          <cell r="M11984"/>
          <cell r="N11984">
            <v>2605824</v>
          </cell>
          <cell r="O11984">
            <v>1732307</v>
          </cell>
          <cell r="P11984">
            <v>1293972</v>
          </cell>
          <cell r="Q11984">
            <v>3003340</v>
          </cell>
          <cell r="R11984">
            <v>3775154</v>
          </cell>
          <cell r="S11984"/>
          <cell r="T11984"/>
          <cell r="U11984"/>
          <cell r="V11984"/>
          <cell r="W11984">
            <v>1316870</v>
          </cell>
          <cell r="X11984">
            <v>762578</v>
          </cell>
          <cell r="Y11984"/>
          <cell r="Z11984">
            <v>777339</v>
          </cell>
          <cell r="AA11984">
            <v>118404</v>
          </cell>
          <cell r="AB11984">
            <v>85537</v>
          </cell>
          <cell r="AC11984">
            <v>925086</v>
          </cell>
          <cell r="AD11984">
            <v>3680827</v>
          </cell>
          <cell r="AE11984">
            <v>2255592</v>
          </cell>
          <cell r="AF11984">
            <v>4046458</v>
          </cell>
          <cell r="AG11984">
            <v>4975411</v>
          </cell>
          <cell r="AH11984">
            <v>3608148</v>
          </cell>
          <cell r="AI11984">
            <v>3702087</v>
          </cell>
          <cell r="AJ11984">
            <v>2352303</v>
          </cell>
          <cell r="AK11984"/>
          <cell r="AL11984"/>
          <cell r="AM11984">
            <v>47603</v>
          </cell>
          <cell r="AN11984"/>
        </row>
        <row r="11985">
          <cell r="E11985">
            <v>11984</v>
          </cell>
          <cell r="F11985">
            <v>1107959</v>
          </cell>
          <cell r="G11985">
            <v>201502</v>
          </cell>
          <cell r="H11985"/>
          <cell r="I11985"/>
          <cell r="J11985"/>
          <cell r="K11985">
            <v>1329449</v>
          </cell>
          <cell r="L11985">
            <v>1419429</v>
          </cell>
          <cell r="M11985"/>
          <cell r="N11985">
            <v>1083599</v>
          </cell>
          <cell r="O11985">
            <v>543510</v>
          </cell>
          <cell r="P11985">
            <v>592665</v>
          </cell>
          <cell r="Q11985">
            <v>656973</v>
          </cell>
          <cell r="R11985"/>
          <cell r="S11985"/>
          <cell r="T11985"/>
          <cell r="U11985"/>
          <cell r="V11985"/>
          <cell r="W11985">
            <v>1208672</v>
          </cell>
          <cell r="X11985">
            <v>63745</v>
          </cell>
          <cell r="Y11985"/>
          <cell r="Z11985"/>
          <cell r="AA11985"/>
          <cell r="AB11985">
            <v>39866</v>
          </cell>
          <cell r="AC11985">
            <v>205902</v>
          </cell>
          <cell r="AD11985">
            <v>847981</v>
          </cell>
          <cell r="AE11985">
            <v>741725</v>
          </cell>
          <cell r="AF11985">
            <v>1662009</v>
          </cell>
          <cell r="AG11985">
            <v>755222</v>
          </cell>
          <cell r="AH11985">
            <v>770353</v>
          </cell>
          <cell r="AI11985">
            <v>1618874</v>
          </cell>
          <cell r="AJ11985">
            <v>676087</v>
          </cell>
          <cell r="AK11985"/>
          <cell r="AL11985"/>
          <cell r="AM11985"/>
          <cell r="AN11985"/>
        </row>
        <row r="11986">
          <cell r="E11986">
            <v>11985</v>
          </cell>
          <cell r="F11986">
            <v>18565</v>
          </cell>
          <cell r="G11986">
            <v>5992</v>
          </cell>
          <cell r="H11986"/>
          <cell r="I11986"/>
          <cell r="J11986"/>
          <cell r="K11986">
            <v>14972</v>
          </cell>
          <cell r="L11986">
            <v>50501</v>
          </cell>
          <cell r="M11986"/>
          <cell r="N11986">
            <v>8192</v>
          </cell>
          <cell r="O11986">
            <v>2330</v>
          </cell>
          <cell r="P11986">
            <v>3015</v>
          </cell>
          <cell r="Q11986">
            <v>3979</v>
          </cell>
          <cell r="R11986"/>
          <cell r="S11986"/>
          <cell r="T11986"/>
          <cell r="U11986"/>
          <cell r="V11986"/>
          <cell r="W11986">
            <v>39748</v>
          </cell>
          <cell r="X11986">
            <v>1453</v>
          </cell>
          <cell r="Y11986"/>
          <cell r="Z11986"/>
          <cell r="AA11986"/>
          <cell r="AB11986">
            <v>3597</v>
          </cell>
          <cell r="AC11986">
            <v>9939</v>
          </cell>
          <cell r="AD11986">
            <v>14301</v>
          </cell>
          <cell r="AE11986">
            <v>6106</v>
          </cell>
          <cell r="AF11986">
            <v>14210</v>
          </cell>
          <cell r="AG11986">
            <v>12381</v>
          </cell>
          <cell r="AH11986">
            <v>17809</v>
          </cell>
          <cell r="AI11986">
            <v>14801</v>
          </cell>
          <cell r="AJ11986">
            <v>5455</v>
          </cell>
          <cell r="AK11986"/>
          <cell r="AL11986"/>
          <cell r="AM11986"/>
          <cell r="AN11986"/>
        </row>
        <row r="11987">
          <cell r="E11987">
            <v>11986</v>
          </cell>
          <cell r="F11987">
            <v>1996</v>
          </cell>
          <cell r="G11987">
            <v>645</v>
          </cell>
          <cell r="H11987"/>
          <cell r="I11987"/>
          <cell r="J11987"/>
          <cell r="K11987">
            <v>7966</v>
          </cell>
          <cell r="L11987">
            <v>4385</v>
          </cell>
          <cell r="M11987"/>
          <cell r="N11987">
            <v>8716</v>
          </cell>
          <cell r="O11987">
            <v>1205</v>
          </cell>
          <cell r="P11987">
            <v>3156</v>
          </cell>
          <cell r="Q11987">
            <v>1096</v>
          </cell>
          <cell r="R11987"/>
          <cell r="S11987"/>
          <cell r="T11987"/>
          <cell r="U11987"/>
          <cell r="V11987"/>
          <cell r="W11987">
            <v>3244</v>
          </cell>
          <cell r="X11987"/>
          <cell r="Y11987"/>
          <cell r="Z11987"/>
          <cell r="AA11987"/>
          <cell r="AB11987">
            <v>910</v>
          </cell>
          <cell r="AC11987">
            <v>847</v>
          </cell>
          <cell r="AD11987">
            <v>1682</v>
          </cell>
          <cell r="AE11987">
            <v>3492</v>
          </cell>
          <cell r="AF11987">
            <v>2390</v>
          </cell>
          <cell r="AG11987">
            <v>3531</v>
          </cell>
          <cell r="AH11987">
            <v>247</v>
          </cell>
          <cell r="AI11987">
            <v>5012</v>
          </cell>
          <cell r="AJ11987"/>
          <cell r="AK11987"/>
          <cell r="AL11987"/>
          <cell r="AM11987"/>
          <cell r="AN11987"/>
        </row>
        <row r="11988">
          <cell r="E11988">
            <v>11987</v>
          </cell>
          <cell r="F11988">
            <v>1128520</v>
          </cell>
          <cell r="G11988">
            <v>208139</v>
          </cell>
          <cell r="H11988"/>
          <cell r="I11988"/>
          <cell r="J11988"/>
          <cell r="K11988">
            <v>1352387</v>
          </cell>
          <cell r="L11988">
            <v>1474315</v>
          </cell>
          <cell r="M11988"/>
          <cell r="N11988">
            <v>1100507</v>
          </cell>
          <cell r="O11988">
            <v>547045</v>
          </cell>
          <cell r="P11988">
            <v>598836</v>
          </cell>
          <cell r="Q11988">
            <v>662048</v>
          </cell>
          <cell r="R11988"/>
          <cell r="S11988"/>
          <cell r="T11988"/>
          <cell r="U11988"/>
          <cell r="V11988"/>
          <cell r="W11988">
            <v>1251664</v>
          </cell>
          <cell r="X11988">
            <v>65198</v>
          </cell>
          <cell r="Y11988"/>
          <cell r="Z11988"/>
          <cell r="AA11988"/>
          <cell r="AB11988">
            <v>44373</v>
          </cell>
          <cell r="AC11988">
            <v>216688</v>
          </cell>
          <cell r="AD11988">
            <v>863964</v>
          </cell>
          <cell r="AE11988">
            <v>751323</v>
          </cell>
          <cell r="AF11988">
            <v>1678609</v>
          </cell>
          <cell r="AG11988">
            <v>771134</v>
          </cell>
          <cell r="AH11988">
            <v>788409</v>
          </cell>
          <cell r="AI11988">
            <v>1638687</v>
          </cell>
          <cell r="AJ11988">
            <v>681542</v>
          </cell>
          <cell r="AK11988"/>
          <cell r="AL11988"/>
          <cell r="AM11988"/>
          <cell r="AN11988"/>
        </row>
        <row r="11989">
          <cell r="E11989">
            <v>11988</v>
          </cell>
          <cell r="F11989">
            <v>8081</v>
          </cell>
          <cell r="G11989">
            <v>390878</v>
          </cell>
          <cell r="H11989"/>
          <cell r="I11989">
            <v>1862401</v>
          </cell>
          <cell r="J11989"/>
          <cell r="K11989">
            <v>1260569</v>
          </cell>
          <cell r="L11989">
            <v>349405</v>
          </cell>
          <cell r="M11989"/>
          <cell r="N11989">
            <v>413857</v>
          </cell>
          <cell r="O11989">
            <v>82588</v>
          </cell>
          <cell r="P11989">
            <v>781116</v>
          </cell>
          <cell r="Q11989">
            <v>218659</v>
          </cell>
          <cell r="R11989">
            <v>581243</v>
          </cell>
          <cell r="S11989"/>
          <cell r="T11989">
            <v>110283</v>
          </cell>
          <cell r="U11989"/>
          <cell r="V11989"/>
          <cell r="W11989">
            <v>105573</v>
          </cell>
          <cell r="X11989">
            <v>129740</v>
          </cell>
          <cell r="Y11989"/>
          <cell r="Z11989">
            <v>26270</v>
          </cell>
          <cell r="AA11989">
            <v>3053</v>
          </cell>
          <cell r="AB11989">
            <v>6438</v>
          </cell>
          <cell r="AC11989">
            <v>247033</v>
          </cell>
          <cell r="AD11989">
            <v>280957</v>
          </cell>
          <cell r="AE11989">
            <v>198659</v>
          </cell>
          <cell r="AF11989">
            <v>443849</v>
          </cell>
          <cell r="AG11989">
            <v>737414</v>
          </cell>
          <cell r="AH11989">
            <v>363822</v>
          </cell>
          <cell r="AI11989">
            <v>240713</v>
          </cell>
          <cell r="AJ11989">
            <v>118211</v>
          </cell>
          <cell r="AK11989"/>
          <cell r="AL11989"/>
          <cell r="AM11989">
            <v>163510</v>
          </cell>
          <cell r="AN11989"/>
        </row>
        <row r="11990">
          <cell r="E11990">
            <v>11989</v>
          </cell>
          <cell r="F11990">
            <v>10092</v>
          </cell>
          <cell r="G11990">
            <v>39600</v>
          </cell>
          <cell r="H11990"/>
          <cell r="I11990">
            <v>187462</v>
          </cell>
          <cell r="J11990"/>
          <cell r="K11990"/>
          <cell r="L11990">
            <v>15970</v>
          </cell>
          <cell r="M11990"/>
          <cell r="N11990"/>
          <cell r="O11990">
            <v>23172</v>
          </cell>
          <cell r="P11990"/>
          <cell r="Q11990"/>
          <cell r="R11990"/>
          <cell r="S11990"/>
          <cell r="T11990"/>
          <cell r="U11990"/>
          <cell r="V11990"/>
          <cell r="W11990"/>
          <cell r="X11990">
            <v>18387</v>
          </cell>
          <cell r="Y11990"/>
          <cell r="Z11990"/>
          <cell r="AA11990"/>
          <cell r="AB11990">
            <v>49597</v>
          </cell>
          <cell r="AC11990">
            <v>32639</v>
          </cell>
          <cell r="AD11990">
            <v>796</v>
          </cell>
          <cell r="AE11990">
            <v>8140</v>
          </cell>
          <cell r="AF11990"/>
          <cell r="AG11990">
            <v>52799</v>
          </cell>
          <cell r="AH11990"/>
          <cell r="AI11990"/>
          <cell r="AJ11990">
            <v>61235</v>
          </cell>
          <cell r="AK11990"/>
          <cell r="AL11990"/>
          <cell r="AM11990">
            <v>120228</v>
          </cell>
          <cell r="AN11990"/>
        </row>
        <row r="11991">
          <cell r="E11991">
            <v>11990</v>
          </cell>
          <cell r="F11991">
            <v>198517</v>
          </cell>
          <cell r="G11991">
            <v>331322</v>
          </cell>
          <cell r="H11991"/>
          <cell r="I11991">
            <v>1382711</v>
          </cell>
          <cell r="J11991"/>
          <cell r="K11991">
            <v>297842</v>
          </cell>
          <cell r="L11991">
            <v>661367</v>
          </cell>
          <cell r="M11991"/>
          <cell r="N11991">
            <v>1815787</v>
          </cell>
          <cell r="O11991"/>
          <cell r="P11991">
            <v>2198238</v>
          </cell>
          <cell r="Q11991"/>
          <cell r="R11991"/>
          <cell r="S11991"/>
          <cell r="T11991"/>
          <cell r="U11991"/>
          <cell r="V11991"/>
          <cell r="W11991">
            <v>269962</v>
          </cell>
          <cell r="X11991">
            <v>125858</v>
          </cell>
          <cell r="Y11991"/>
          <cell r="Z11991">
            <v>433232</v>
          </cell>
          <cell r="AA11991"/>
          <cell r="AB11991"/>
          <cell r="AC11991">
            <v>100448</v>
          </cell>
          <cell r="AD11991">
            <v>603325</v>
          </cell>
          <cell r="AE11991">
            <v>592488</v>
          </cell>
          <cell r="AF11991">
            <v>327144</v>
          </cell>
          <cell r="AG11991">
            <v>1139352</v>
          </cell>
          <cell r="AH11991"/>
          <cell r="AI11991">
            <v>3183366</v>
          </cell>
          <cell r="AJ11991"/>
          <cell r="AK11991"/>
          <cell r="AL11991"/>
          <cell r="AM11991">
            <v>1779377</v>
          </cell>
          <cell r="AN11991"/>
        </row>
        <row r="11992">
          <cell r="E11992">
            <v>11991</v>
          </cell>
          <cell r="F11992"/>
          <cell r="G11992"/>
          <cell r="H11992"/>
          <cell r="I11992"/>
          <cell r="J11992"/>
          <cell r="K11992">
            <v>6081</v>
          </cell>
          <cell r="L11992"/>
          <cell r="M11992"/>
          <cell r="N11992"/>
          <cell r="O11992"/>
          <cell r="P11992"/>
          <cell r="Q11992"/>
          <cell r="R11992"/>
          <cell r="S11992"/>
          <cell r="T11992"/>
          <cell r="U11992"/>
          <cell r="V11992"/>
          <cell r="W11992">
            <v>2837</v>
          </cell>
          <cell r="X11992"/>
          <cell r="Y11992"/>
          <cell r="Z11992"/>
          <cell r="AA11992"/>
          <cell r="AB11992"/>
          <cell r="AC11992"/>
          <cell r="AD11992">
            <v>411</v>
          </cell>
          <cell r="AE11992"/>
          <cell r="AF11992"/>
          <cell r="AG11992">
            <v>22243</v>
          </cell>
          <cell r="AH11992"/>
          <cell r="AI11992"/>
          <cell r="AJ11992">
            <v>3399</v>
          </cell>
          <cell r="AK11992"/>
          <cell r="AL11992"/>
          <cell r="AM11992">
            <v>81756</v>
          </cell>
          <cell r="AN11992"/>
        </row>
        <row r="11993">
          <cell r="E11993">
            <v>11992</v>
          </cell>
          <cell r="F11993"/>
          <cell r="G11993"/>
          <cell r="H11993"/>
          <cell r="I11993">
            <v>112461</v>
          </cell>
          <cell r="J11993"/>
          <cell r="K11993"/>
          <cell r="L11993"/>
          <cell r="M11993"/>
          <cell r="N11993">
            <v>91583</v>
          </cell>
          <cell r="O11993"/>
          <cell r="P11993">
            <v>134880</v>
          </cell>
          <cell r="Q11993">
            <v>4982</v>
          </cell>
          <cell r="R11993">
            <v>110186</v>
          </cell>
          <cell r="S11993"/>
          <cell r="T11993"/>
          <cell r="U11993"/>
          <cell r="V11993">
            <v>103091</v>
          </cell>
          <cell r="W11993">
            <v>68417</v>
          </cell>
          <cell r="X11993"/>
          <cell r="Y11993"/>
          <cell r="Z11993"/>
          <cell r="AA11993"/>
          <cell r="AB11993"/>
          <cell r="AC11993"/>
          <cell r="AD11993"/>
          <cell r="AE11993"/>
          <cell r="AF11993">
            <v>128017</v>
          </cell>
          <cell r="AG11993">
            <v>43329</v>
          </cell>
          <cell r="AH11993"/>
          <cell r="AI11993"/>
          <cell r="AJ11993"/>
          <cell r="AK11993"/>
          <cell r="AL11993"/>
          <cell r="AM11993">
            <v>177937</v>
          </cell>
          <cell r="AN11993"/>
        </row>
        <row r="11994">
          <cell r="E11994">
            <v>11993</v>
          </cell>
          <cell r="F11994">
            <v>216690</v>
          </cell>
          <cell r="G11994">
            <v>761800</v>
          </cell>
          <cell r="H11994"/>
          <cell r="I11994">
            <v>3545035</v>
          </cell>
          <cell r="J11994"/>
          <cell r="K11994">
            <v>1564492</v>
          </cell>
          <cell r="L11994">
            <v>1026742</v>
          </cell>
          <cell r="M11994"/>
          <cell r="N11994">
            <v>2321227</v>
          </cell>
          <cell r="O11994">
            <v>105760</v>
          </cell>
          <cell r="P11994">
            <v>3114234</v>
          </cell>
          <cell r="Q11994">
            <v>223641</v>
          </cell>
          <cell r="R11994">
            <v>691429</v>
          </cell>
          <cell r="S11994"/>
          <cell r="T11994">
            <v>110283</v>
          </cell>
          <cell r="U11994"/>
          <cell r="V11994">
            <v>103091</v>
          </cell>
          <cell r="W11994">
            <v>446789</v>
          </cell>
          <cell r="X11994">
            <v>273985</v>
          </cell>
          <cell r="Y11994"/>
          <cell r="Z11994">
            <v>459502</v>
          </cell>
          <cell r="AA11994">
            <v>3053</v>
          </cell>
          <cell r="AB11994">
            <v>56035</v>
          </cell>
          <cell r="AC11994">
            <v>380120</v>
          </cell>
          <cell r="AD11994">
            <v>885489</v>
          </cell>
          <cell r="AE11994">
            <v>799287</v>
          </cell>
          <cell r="AF11994">
            <v>899010</v>
          </cell>
          <cell r="AG11994">
            <v>1995137</v>
          </cell>
          <cell r="AH11994">
            <v>363822</v>
          </cell>
          <cell r="AI11994">
            <v>3424079</v>
          </cell>
          <cell r="AJ11994">
            <v>182845</v>
          </cell>
          <cell r="AK11994"/>
          <cell r="AL11994"/>
          <cell r="AM11994">
            <v>2322808</v>
          </cell>
          <cell r="AN11994"/>
        </row>
        <row r="11995">
          <cell r="E11995">
            <v>11994</v>
          </cell>
          <cell r="F11995">
            <v>36775</v>
          </cell>
          <cell r="G11995">
            <v>36615</v>
          </cell>
          <cell r="H11995"/>
          <cell r="I11995">
            <v>184632</v>
          </cell>
          <cell r="J11995"/>
          <cell r="K11995">
            <v>75285</v>
          </cell>
          <cell r="L11995">
            <v>149889</v>
          </cell>
          <cell r="M11995"/>
          <cell r="N11995">
            <v>29044</v>
          </cell>
          <cell r="O11995">
            <v>18076</v>
          </cell>
          <cell r="P11995">
            <v>145722</v>
          </cell>
          <cell r="Q11995">
            <v>50534</v>
          </cell>
          <cell r="R11995">
            <v>111353</v>
          </cell>
          <cell r="S11995"/>
          <cell r="T11995"/>
          <cell r="U11995"/>
          <cell r="V11995"/>
          <cell r="W11995">
            <v>24239</v>
          </cell>
          <cell r="X11995">
            <v>22985</v>
          </cell>
          <cell r="Y11995"/>
          <cell r="Z11995">
            <v>23706</v>
          </cell>
          <cell r="AA11995">
            <v>698</v>
          </cell>
          <cell r="AB11995">
            <v>11649</v>
          </cell>
          <cell r="AC11995">
            <v>19479</v>
          </cell>
          <cell r="AD11995">
            <v>16211</v>
          </cell>
          <cell r="AE11995">
            <v>45428</v>
          </cell>
          <cell r="AF11995">
            <v>99380</v>
          </cell>
          <cell r="AG11995">
            <v>49041</v>
          </cell>
          <cell r="AH11995">
            <v>11092</v>
          </cell>
          <cell r="AI11995">
            <v>63064</v>
          </cell>
          <cell r="AJ11995">
            <v>23680</v>
          </cell>
          <cell r="AK11995"/>
          <cell r="AL11995"/>
          <cell r="AM11995">
            <v>5207451</v>
          </cell>
          <cell r="AN11995">
            <v>2399098</v>
          </cell>
        </row>
        <row r="11996">
          <cell r="E11996">
            <v>11995</v>
          </cell>
          <cell r="F11996"/>
          <cell r="G11996"/>
          <cell r="H11996"/>
          <cell r="I11996">
            <v>7903</v>
          </cell>
          <cell r="J11996"/>
          <cell r="K11996">
            <v>13285</v>
          </cell>
          <cell r="L11996"/>
          <cell r="M11996"/>
          <cell r="N11996">
            <v>457</v>
          </cell>
          <cell r="O11996"/>
          <cell r="P11996"/>
          <cell r="Q11996">
            <v>14796</v>
          </cell>
          <cell r="R11996">
            <v>6170</v>
          </cell>
          <cell r="S11996"/>
          <cell r="T11996"/>
          <cell r="U11996"/>
          <cell r="V11996">
            <v>69086</v>
          </cell>
          <cell r="W11996"/>
          <cell r="X11996"/>
          <cell r="Y11996">
            <v>158250</v>
          </cell>
          <cell r="Z11996"/>
          <cell r="AA11996"/>
          <cell r="AB11996"/>
          <cell r="AC11996"/>
          <cell r="AD11996"/>
          <cell r="AE11996"/>
          <cell r="AF11996"/>
          <cell r="AG11996">
            <v>13084</v>
          </cell>
          <cell r="AH11996"/>
          <cell r="AI11996"/>
          <cell r="AJ11996"/>
          <cell r="AK11996">
            <v>1356439</v>
          </cell>
          <cell r="AL11996"/>
          <cell r="AM11996"/>
          <cell r="AN11996"/>
        </row>
        <row r="11997">
          <cell r="E11997">
            <v>11996</v>
          </cell>
          <cell r="F11997">
            <v>36775</v>
          </cell>
          <cell r="G11997">
            <v>36615</v>
          </cell>
          <cell r="H11997"/>
          <cell r="I11997">
            <v>192535</v>
          </cell>
          <cell r="J11997"/>
          <cell r="K11997">
            <v>88570</v>
          </cell>
          <cell r="L11997">
            <v>149889</v>
          </cell>
          <cell r="M11997"/>
          <cell r="N11997">
            <v>29501</v>
          </cell>
          <cell r="O11997">
            <v>18076</v>
          </cell>
          <cell r="P11997">
            <v>145722</v>
          </cell>
          <cell r="Q11997">
            <v>65330</v>
          </cell>
          <cell r="R11997">
            <v>117523</v>
          </cell>
          <cell r="S11997"/>
          <cell r="T11997"/>
          <cell r="U11997"/>
          <cell r="V11997">
            <v>69086</v>
          </cell>
          <cell r="W11997">
            <v>24239</v>
          </cell>
          <cell r="X11997">
            <v>22985</v>
          </cell>
          <cell r="Y11997">
            <v>158250</v>
          </cell>
          <cell r="Z11997">
            <v>23706</v>
          </cell>
          <cell r="AA11997">
            <v>698</v>
          </cell>
          <cell r="AB11997">
            <v>11649</v>
          </cell>
          <cell r="AC11997">
            <v>19479</v>
          </cell>
          <cell r="AD11997">
            <v>16211</v>
          </cell>
          <cell r="AE11997">
            <v>45428</v>
          </cell>
          <cell r="AF11997">
            <v>99380</v>
          </cell>
          <cell r="AG11997">
            <v>62125</v>
          </cell>
          <cell r="AH11997">
            <v>11092</v>
          </cell>
          <cell r="AI11997">
            <v>63064</v>
          </cell>
          <cell r="AJ11997">
            <v>23680</v>
          </cell>
          <cell r="AK11997">
            <v>1356439</v>
          </cell>
          <cell r="AL11997"/>
          <cell r="AM11997">
            <v>5207451</v>
          </cell>
          <cell r="AN11997">
            <v>2399098</v>
          </cell>
        </row>
        <row r="11998">
          <cell r="E11998">
            <v>11997</v>
          </cell>
          <cell r="F11998"/>
          <cell r="G11998">
            <v>336132</v>
          </cell>
          <cell r="H11998"/>
          <cell r="I11998">
            <v>435828</v>
          </cell>
          <cell r="J11998"/>
          <cell r="K11998"/>
          <cell r="L11998">
            <v>102145</v>
          </cell>
          <cell r="M11998"/>
          <cell r="N11998">
            <v>104917</v>
          </cell>
          <cell r="O11998">
            <v>106541</v>
          </cell>
          <cell r="P11998">
            <v>162332</v>
          </cell>
          <cell r="Q11998">
            <v>52313</v>
          </cell>
          <cell r="R11998">
            <v>40253</v>
          </cell>
          <cell r="S11998"/>
          <cell r="T11998"/>
          <cell r="U11998"/>
          <cell r="V11998"/>
          <cell r="W11998"/>
          <cell r="X11998">
            <v>51588</v>
          </cell>
          <cell r="Y11998"/>
          <cell r="Z11998">
            <v>61729</v>
          </cell>
          <cell r="AA11998"/>
          <cell r="AB11998">
            <v>119528</v>
          </cell>
          <cell r="AC11998"/>
          <cell r="AD11998"/>
          <cell r="AE11998">
            <v>94503</v>
          </cell>
          <cell r="AF11998"/>
          <cell r="AG11998">
            <v>69345</v>
          </cell>
          <cell r="AH11998"/>
          <cell r="AI11998"/>
          <cell r="AJ11998">
            <v>115868</v>
          </cell>
          <cell r="AK11998"/>
          <cell r="AL11998"/>
          <cell r="AM11998">
            <v>1044557</v>
          </cell>
          <cell r="AN11998"/>
        </row>
        <row r="11999">
          <cell r="E11999">
            <v>11998</v>
          </cell>
          <cell r="F11999"/>
          <cell r="G11999"/>
          <cell r="H11999"/>
          <cell r="I11999">
            <v>217759</v>
          </cell>
          <cell r="J11999"/>
          <cell r="K11999"/>
          <cell r="L11999"/>
          <cell r="M11999"/>
          <cell r="N11999"/>
          <cell r="O11999"/>
          <cell r="P11999"/>
          <cell r="Q11999"/>
          <cell r="R11999"/>
          <cell r="S11999"/>
          <cell r="T11999"/>
          <cell r="U11999"/>
          <cell r="V11999"/>
          <cell r="W11999"/>
          <cell r="X11999"/>
          <cell r="Y11999"/>
          <cell r="Z11999"/>
          <cell r="AA11999"/>
          <cell r="AB11999"/>
          <cell r="AC11999"/>
          <cell r="AD11999"/>
          <cell r="AE11999">
            <v>116112</v>
          </cell>
          <cell r="AF11999"/>
          <cell r="AG11999"/>
          <cell r="AH11999"/>
          <cell r="AI11999"/>
          <cell r="AJ11999"/>
          <cell r="AK11999"/>
          <cell r="AL11999"/>
          <cell r="AM11999"/>
          <cell r="AN11999"/>
        </row>
        <row r="12000">
          <cell r="E12000">
            <v>11999</v>
          </cell>
          <cell r="F12000"/>
          <cell r="G12000">
            <v>137374</v>
          </cell>
          <cell r="H12000"/>
          <cell r="I12000">
            <v>229084</v>
          </cell>
          <cell r="J12000"/>
          <cell r="K12000"/>
          <cell r="L12000">
            <v>22768</v>
          </cell>
          <cell r="M12000"/>
          <cell r="N12000">
            <v>87015</v>
          </cell>
          <cell r="O12000"/>
          <cell r="P12000">
            <v>214341</v>
          </cell>
          <cell r="Q12000"/>
          <cell r="R12000"/>
          <cell r="S12000"/>
          <cell r="T12000"/>
          <cell r="U12000"/>
          <cell r="V12000"/>
          <cell r="W12000"/>
          <cell r="X12000">
            <v>24931</v>
          </cell>
          <cell r="Y12000"/>
          <cell r="Z12000"/>
          <cell r="AA12000"/>
          <cell r="AB12000">
            <v>573</v>
          </cell>
          <cell r="AC12000"/>
          <cell r="AD12000"/>
          <cell r="AE12000">
            <v>67178</v>
          </cell>
          <cell r="AF12000"/>
          <cell r="AG12000">
            <v>399954</v>
          </cell>
          <cell r="AH12000"/>
          <cell r="AI12000">
            <v>354528</v>
          </cell>
          <cell r="AJ12000">
            <v>27555</v>
          </cell>
          <cell r="AK12000"/>
          <cell r="AL12000"/>
          <cell r="AM12000"/>
          <cell r="AN12000"/>
        </row>
        <row r="12001">
          <cell r="E12001">
            <v>12000</v>
          </cell>
          <cell r="F12001"/>
          <cell r="G12001"/>
          <cell r="H12001"/>
          <cell r="I12001">
            <v>24030</v>
          </cell>
          <cell r="J12001"/>
          <cell r="K12001"/>
          <cell r="L12001"/>
          <cell r="M12001"/>
          <cell r="N12001"/>
          <cell r="O12001"/>
          <cell r="P12001"/>
          <cell r="Q12001"/>
          <cell r="R12001"/>
          <cell r="S12001"/>
          <cell r="T12001"/>
          <cell r="U12001"/>
          <cell r="V12001"/>
          <cell r="W12001"/>
          <cell r="X12001"/>
          <cell r="Y12001"/>
          <cell r="Z12001"/>
          <cell r="AA12001"/>
          <cell r="AB12001"/>
          <cell r="AC12001"/>
          <cell r="AD12001"/>
          <cell r="AE12001"/>
          <cell r="AF12001"/>
          <cell r="AG12001"/>
          <cell r="AH12001"/>
          <cell r="AI12001"/>
          <cell r="AJ12001"/>
          <cell r="AK12001"/>
          <cell r="AL12001"/>
          <cell r="AM12001"/>
          <cell r="AN12001"/>
        </row>
        <row r="12002">
          <cell r="E12002">
            <v>12001</v>
          </cell>
          <cell r="F12002"/>
          <cell r="G12002"/>
          <cell r="H12002"/>
          <cell r="I12002">
            <v>344614</v>
          </cell>
          <cell r="J12002"/>
          <cell r="K12002">
            <v>123186</v>
          </cell>
          <cell r="L12002"/>
          <cell r="M12002"/>
          <cell r="N12002">
            <v>73077</v>
          </cell>
          <cell r="O12002"/>
          <cell r="P12002">
            <v>115093</v>
          </cell>
          <cell r="Q12002">
            <v>55154</v>
          </cell>
          <cell r="R12002">
            <v>105978</v>
          </cell>
          <cell r="S12002"/>
          <cell r="T12002"/>
          <cell r="U12002"/>
          <cell r="V12002"/>
          <cell r="W12002"/>
          <cell r="X12002"/>
          <cell r="Y12002"/>
          <cell r="Z12002"/>
          <cell r="AA12002"/>
          <cell r="AB12002"/>
          <cell r="AC12002"/>
          <cell r="AD12002"/>
          <cell r="AE12002"/>
          <cell r="AF12002"/>
          <cell r="AG12002">
            <v>101198</v>
          </cell>
          <cell r="AH12002"/>
          <cell r="AI12002"/>
          <cell r="AJ12002"/>
          <cell r="AK12002"/>
          <cell r="AL12002"/>
          <cell r="AM12002"/>
          <cell r="AN12002"/>
        </row>
        <row r="12003">
          <cell r="E12003">
            <v>12002</v>
          </cell>
          <cell r="F12003"/>
          <cell r="G12003">
            <v>473506</v>
          </cell>
          <cell r="H12003"/>
          <cell r="I12003">
            <v>1251315</v>
          </cell>
          <cell r="J12003"/>
          <cell r="K12003">
            <v>123186</v>
          </cell>
          <cell r="L12003">
            <v>124913</v>
          </cell>
          <cell r="M12003"/>
          <cell r="N12003">
            <v>265009</v>
          </cell>
          <cell r="O12003">
            <v>106541</v>
          </cell>
          <cell r="P12003">
            <v>491766</v>
          </cell>
          <cell r="Q12003">
            <v>107467</v>
          </cell>
          <cell r="R12003">
            <v>146231</v>
          </cell>
          <cell r="S12003"/>
          <cell r="T12003"/>
          <cell r="U12003"/>
          <cell r="V12003"/>
          <cell r="W12003"/>
          <cell r="X12003">
            <v>76519</v>
          </cell>
          <cell r="Y12003"/>
          <cell r="Z12003">
            <v>61729</v>
          </cell>
          <cell r="AA12003"/>
          <cell r="AB12003">
            <v>120101</v>
          </cell>
          <cell r="AC12003"/>
          <cell r="AD12003"/>
          <cell r="AE12003">
            <v>277793</v>
          </cell>
          <cell r="AF12003"/>
          <cell r="AG12003">
            <v>570497</v>
          </cell>
          <cell r="AH12003"/>
          <cell r="AI12003">
            <v>354528</v>
          </cell>
          <cell r="AJ12003">
            <v>143423</v>
          </cell>
          <cell r="AK12003"/>
          <cell r="AL12003"/>
          <cell r="AM12003">
            <v>1044557</v>
          </cell>
          <cell r="AN12003"/>
        </row>
        <row r="12004">
          <cell r="E12004">
            <v>12003</v>
          </cell>
          <cell r="F12004">
            <v>4423519</v>
          </cell>
          <cell r="G12004">
            <v>5852475</v>
          </cell>
          <cell r="H12004"/>
          <cell r="I12004">
            <v>15716440</v>
          </cell>
          <cell r="J12004"/>
          <cell r="K12004">
            <v>9032738</v>
          </cell>
          <cell r="L12004">
            <v>5964508</v>
          </cell>
          <cell r="M12004"/>
          <cell r="N12004"/>
          <cell r="O12004">
            <v>5001251</v>
          </cell>
          <cell r="P12004">
            <v>7231246</v>
          </cell>
          <cell r="Q12004"/>
          <cell r="R12004"/>
          <cell r="S12004"/>
          <cell r="T12004"/>
          <cell r="U12004"/>
          <cell r="V12004"/>
          <cell r="W12004">
            <v>5369679</v>
          </cell>
          <cell r="X12004">
            <v>1518923</v>
          </cell>
          <cell r="Y12004"/>
          <cell r="Z12004">
            <v>1395256</v>
          </cell>
          <cell r="AA12004"/>
          <cell r="AB12004"/>
          <cell r="AC12004">
            <v>5165</v>
          </cell>
          <cell r="AD12004">
            <v>9625595</v>
          </cell>
          <cell r="AE12004"/>
          <cell r="AF12004">
            <v>5295288</v>
          </cell>
          <cell r="AG12004">
            <v>7995876</v>
          </cell>
          <cell r="AH12004"/>
          <cell r="AI12004"/>
          <cell r="AJ12004">
            <v>19010896</v>
          </cell>
          <cell r="AK12004"/>
          <cell r="AL12004"/>
          <cell r="AM12004"/>
          <cell r="AN12004"/>
        </row>
        <row r="12005">
          <cell r="E12005">
            <v>12004</v>
          </cell>
          <cell r="F12005">
            <v>4423519</v>
          </cell>
          <cell r="G12005">
            <v>5852475</v>
          </cell>
          <cell r="H12005"/>
          <cell r="I12005">
            <v>15716440</v>
          </cell>
          <cell r="J12005"/>
          <cell r="K12005">
            <v>9032738</v>
          </cell>
          <cell r="L12005">
            <v>5964508</v>
          </cell>
          <cell r="M12005"/>
          <cell r="N12005"/>
          <cell r="O12005">
            <v>5001251</v>
          </cell>
          <cell r="P12005">
            <v>7231246</v>
          </cell>
          <cell r="Q12005"/>
          <cell r="R12005"/>
          <cell r="S12005"/>
          <cell r="T12005"/>
          <cell r="U12005"/>
          <cell r="V12005"/>
          <cell r="W12005">
            <v>5369679</v>
          </cell>
          <cell r="X12005">
            <v>1518923</v>
          </cell>
          <cell r="Y12005"/>
          <cell r="Z12005">
            <v>1395256</v>
          </cell>
          <cell r="AA12005"/>
          <cell r="AB12005"/>
          <cell r="AC12005">
            <v>5165</v>
          </cell>
          <cell r="AD12005">
            <v>9625595</v>
          </cell>
          <cell r="AE12005"/>
          <cell r="AF12005">
            <v>5295288</v>
          </cell>
          <cell r="AG12005">
            <v>7995876</v>
          </cell>
          <cell r="AH12005"/>
          <cell r="AI12005"/>
          <cell r="AJ12005">
            <v>19010896</v>
          </cell>
          <cell r="AK12005"/>
          <cell r="AL12005"/>
          <cell r="AM12005"/>
          <cell r="AN12005"/>
        </row>
        <row r="12006">
          <cell r="E12006">
            <v>12005</v>
          </cell>
          <cell r="F12006">
            <v>1677903</v>
          </cell>
          <cell r="G12006">
            <v>3337174</v>
          </cell>
          <cell r="H12006"/>
          <cell r="I12006">
            <v>10253726</v>
          </cell>
          <cell r="J12006"/>
          <cell r="K12006">
            <v>2954318</v>
          </cell>
          <cell r="L12006">
            <v>3432095</v>
          </cell>
          <cell r="M12006"/>
          <cell r="N12006"/>
          <cell r="O12006">
            <v>3591357</v>
          </cell>
          <cell r="P12006"/>
          <cell r="Q12006"/>
          <cell r="R12006"/>
          <cell r="S12006"/>
          <cell r="T12006"/>
          <cell r="U12006">
            <v>10328145</v>
          </cell>
          <cell r="V12006"/>
          <cell r="W12006">
            <v>2136472</v>
          </cell>
          <cell r="X12006">
            <v>1410842</v>
          </cell>
          <cell r="Y12006"/>
          <cell r="Z12006">
            <v>730533</v>
          </cell>
          <cell r="AA12006"/>
          <cell r="AB12006"/>
          <cell r="AC12006">
            <v>263899</v>
          </cell>
          <cell r="AD12006">
            <v>3476739</v>
          </cell>
          <cell r="AE12006"/>
          <cell r="AF12006">
            <v>2120007</v>
          </cell>
          <cell r="AG12006">
            <v>3650338</v>
          </cell>
          <cell r="AH12006"/>
          <cell r="AI12006"/>
          <cell r="AJ12006">
            <v>10205653</v>
          </cell>
          <cell r="AK12006"/>
          <cell r="AL12006"/>
          <cell r="AM12006"/>
          <cell r="AN12006"/>
        </row>
        <row r="12007">
          <cell r="E12007">
            <v>12006</v>
          </cell>
          <cell r="F12007">
            <v>1677903</v>
          </cell>
          <cell r="G12007">
            <v>3337174</v>
          </cell>
          <cell r="H12007"/>
          <cell r="I12007">
            <v>10253726</v>
          </cell>
          <cell r="J12007"/>
          <cell r="K12007">
            <v>2954318</v>
          </cell>
          <cell r="L12007">
            <v>3432095</v>
          </cell>
          <cell r="M12007"/>
          <cell r="N12007"/>
          <cell r="O12007">
            <v>3591357</v>
          </cell>
          <cell r="P12007"/>
          <cell r="Q12007"/>
          <cell r="R12007"/>
          <cell r="S12007"/>
          <cell r="T12007"/>
          <cell r="U12007">
            <v>10328145</v>
          </cell>
          <cell r="V12007"/>
          <cell r="W12007">
            <v>2136472</v>
          </cell>
          <cell r="X12007">
            <v>1410842</v>
          </cell>
          <cell r="Y12007"/>
          <cell r="Z12007">
            <v>730533</v>
          </cell>
          <cell r="AA12007"/>
          <cell r="AB12007"/>
          <cell r="AC12007">
            <v>263899</v>
          </cell>
          <cell r="AD12007">
            <v>3476739</v>
          </cell>
          <cell r="AE12007"/>
          <cell r="AF12007">
            <v>2120007</v>
          </cell>
          <cell r="AG12007">
            <v>3650338</v>
          </cell>
          <cell r="AH12007"/>
          <cell r="AI12007"/>
          <cell r="AJ12007">
            <v>10205653</v>
          </cell>
          <cell r="AK12007"/>
          <cell r="AL12007"/>
          <cell r="AM12007"/>
          <cell r="AN12007"/>
        </row>
        <row r="12008">
          <cell r="E12008">
            <v>12007</v>
          </cell>
          <cell r="F12008">
            <v>221029</v>
          </cell>
          <cell r="G12008">
            <v>289655</v>
          </cell>
          <cell r="H12008"/>
          <cell r="I12008">
            <v>4187961</v>
          </cell>
          <cell r="J12008"/>
          <cell r="K12008">
            <v>166310</v>
          </cell>
          <cell r="L12008">
            <v>715570</v>
          </cell>
          <cell r="M12008"/>
          <cell r="N12008"/>
          <cell r="O12008">
            <v>2816014</v>
          </cell>
          <cell r="P12008">
            <v>5683483</v>
          </cell>
          <cell r="Q12008"/>
          <cell r="R12008"/>
          <cell r="S12008"/>
          <cell r="T12008"/>
          <cell r="U12008">
            <v>5868347</v>
          </cell>
          <cell r="V12008"/>
          <cell r="W12008">
            <v>319309</v>
          </cell>
          <cell r="X12008">
            <v>354461</v>
          </cell>
          <cell r="Y12008"/>
          <cell r="Z12008">
            <v>231329</v>
          </cell>
          <cell r="AA12008"/>
          <cell r="AB12008"/>
          <cell r="AC12008">
            <v>1593660</v>
          </cell>
          <cell r="AD12008">
            <v>292010</v>
          </cell>
          <cell r="AE12008"/>
          <cell r="AF12008">
            <v>59807</v>
          </cell>
          <cell r="AG12008">
            <v>1294661</v>
          </cell>
          <cell r="AH12008"/>
          <cell r="AI12008"/>
          <cell r="AJ12008">
            <v>733700</v>
          </cell>
          <cell r="AK12008"/>
          <cell r="AL12008"/>
          <cell r="AM12008"/>
          <cell r="AN12008"/>
        </row>
        <row r="12009">
          <cell r="E12009">
            <v>12008</v>
          </cell>
          <cell r="F12009">
            <v>221029</v>
          </cell>
          <cell r="G12009">
            <v>289655</v>
          </cell>
          <cell r="H12009"/>
          <cell r="I12009">
            <v>4187961</v>
          </cell>
          <cell r="J12009"/>
          <cell r="K12009">
            <v>166310</v>
          </cell>
          <cell r="L12009">
            <v>715570</v>
          </cell>
          <cell r="M12009"/>
          <cell r="N12009"/>
          <cell r="O12009">
            <v>2816014</v>
          </cell>
          <cell r="P12009">
            <v>5683483</v>
          </cell>
          <cell r="Q12009"/>
          <cell r="R12009"/>
          <cell r="S12009"/>
          <cell r="T12009"/>
          <cell r="U12009">
            <v>5868347</v>
          </cell>
          <cell r="V12009"/>
          <cell r="W12009">
            <v>319309</v>
          </cell>
          <cell r="X12009">
            <v>354461</v>
          </cell>
          <cell r="Y12009"/>
          <cell r="Z12009">
            <v>231329</v>
          </cell>
          <cell r="AA12009"/>
          <cell r="AB12009"/>
          <cell r="AC12009">
            <v>1593660</v>
          </cell>
          <cell r="AD12009">
            <v>292010</v>
          </cell>
          <cell r="AE12009"/>
          <cell r="AF12009">
            <v>59807</v>
          </cell>
          <cell r="AG12009">
            <v>1294661</v>
          </cell>
          <cell r="AH12009"/>
          <cell r="AI12009"/>
          <cell r="AJ12009">
            <v>733700</v>
          </cell>
          <cell r="AK12009"/>
          <cell r="AL12009"/>
          <cell r="AM12009"/>
          <cell r="AN12009"/>
        </row>
        <row r="12010">
          <cell r="E12010">
            <v>12009</v>
          </cell>
          <cell r="F12010">
            <v>70617390</v>
          </cell>
          <cell r="G12010">
            <v>77258129</v>
          </cell>
          <cell r="H12010">
            <v>5515010</v>
          </cell>
          <cell r="I12010">
            <v>207983574</v>
          </cell>
          <cell r="J12010">
            <v>81712</v>
          </cell>
          <cell r="K12010">
            <v>142574628</v>
          </cell>
          <cell r="L12010">
            <v>132864648</v>
          </cell>
          <cell r="M12010">
            <v>5459654</v>
          </cell>
          <cell r="N12010">
            <v>69610580</v>
          </cell>
          <cell r="O12010">
            <v>91670598</v>
          </cell>
          <cell r="P12010">
            <v>127928966</v>
          </cell>
          <cell r="Q12010">
            <v>102225912</v>
          </cell>
          <cell r="R12010">
            <v>128729076</v>
          </cell>
          <cell r="S12010"/>
          <cell r="T12010">
            <v>3980556</v>
          </cell>
          <cell r="U12010">
            <v>21164899</v>
          </cell>
          <cell r="V12010"/>
          <cell r="W12010">
            <v>77656671</v>
          </cell>
          <cell r="X12010">
            <v>48278349</v>
          </cell>
          <cell r="Y12010"/>
          <cell r="Z12010">
            <v>36757635</v>
          </cell>
          <cell r="AA12010">
            <v>5184990</v>
          </cell>
          <cell r="AB12010">
            <v>5939839</v>
          </cell>
          <cell r="AC12010">
            <v>34295716</v>
          </cell>
          <cell r="AD12010">
            <v>104893594</v>
          </cell>
          <cell r="AE12010">
            <v>102351582</v>
          </cell>
          <cell r="AF12010">
            <v>101133130</v>
          </cell>
          <cell r="AG12010">
            <v>125424901</v>
          </cell>
          <cell r="AH12010">
            <v>75577625</v>
          </cell>
          <cell r="AI12010">
            <v>103503158</v>
          </cell>
          <cell r="AJ12010">
            <v>121423274</v>
          </cell>
          <cell r="AK12010"/>
          <cell r="AL12010">
            <v>7901568</v>
          </cell>
          <cell r="AM12010">
            <v>17743117</v>
          </cell>
          <cell r="AN12010">
            <v>12931887</v>
          </cell>
        </row>
        <row r="12011">
          <cell r="E12011">
            <v>12010</v>
          </cell>
          <cell r="F12011">
            <v>1641535</v>
          </cell>
          <cell r="G12011">
            <v>2765925</v>
          </cell>
          <cell r="H12011"/>
          <cell r="I12011">
            <v>10507850</v>
          </cell>
          <cell r="J12011"/>
          <cell r="K12011">
            <v>3919246</v>
          </cell>
          <cell r="L12011">
            <v>5351348</v>
          </cell>
          <cell r="M12011"/>
          <cell r="N12011">
            <v>2661133</v>
          </cell>
          <cell r="O12011">
            <v>579428</v>
          </cell>
          <cell r="P12011">
            <v>2087339</v>
          </cell>
          <cell r="Q12011">
            <v>1145705</v>
          </cell>
          <cell r="R12011">
            <v>1877517</v>
          </cell>
          <cell r="S12011"/>
          <cell r="T12011"/>
          <cell r="U12011"/>
          <cell r="V12011"/>
          <cell r="W12011">
            <v>4477878</v>
          </cell>
          <cell r="X12011">
            <v>1809463</v>
          </cell>
          <cell r="Y12011"/>
          <cell r="Z12011">
            <v>1361303</v>
          </cell>
          <cell r="AA12011">
            <v>184458</v>
          </cell>
          <cell r="AB12011">
            <v>529049</v>
          </cell>
          <cell r="AC12011">
            <v>1809532</v>
          </cell>
          <cell r="AD12011">
            <v>5327568</v>
          </cell>
          <cell r="AE12011">
            <v>7009097</v>
          </cell>
          <cell r="AF12011">
            <v>1936626</v>
          </cell>
          <cell r="AG12011">
            <v>4699836</v>
          </cell>
          <cell r="AH12011">
            <v>3950374</v>
          </cell>
          <cell r="AI12011">
            <v>4112889</v>
          </cell>
          <cell r="AJ12011">
            <v>10137962</v>
          </cell>
          <cell r="AK12011"/>
          <cell r="AL12011"/>
          <cell r="AM12011">
            <v>326534</v>
          </cell>
          <cell r="AN12011">
            <v>47349</v>
          </cell>
        </row>
        <row r="12012">
          <cell r="E12012">
            <v>12011</v>
          </cell>
          <cell r="F12012">
            <v>3124153</v>
          </cell>
          <cell r="G12012">
            <v>2769019</v>
          </cell>
          <cell r="H12012"/>
          <cell r="I12012">
            <v>7238041</v>
          </cell>
          <cell r="J12012"/>
          <cell r="K12012">
            <v>6147061</v>
          </cell>
          <cell r="L12012">
            <v>5193944</v>
          </cell>
          <cell r="M12012"/>
          <cell r="N12012">
            <v>5736221</v>
          </cell>
          <cell r="O12012">
            <v>663696</v>
          </cell>
          <cell r="P12012">
            <v>10048864</v>
          </cell>
          <cell r="Q12012">
            <v>480869</v>
          </cell>
          <cell r="R12012">
            <v>703709</v>
          </cell>
          <cell r="S12012"/>
          <cell r="T12012"/>
          <cell r="U12012"/>
          <cell r="V12012"/>
          <cell r="W12012">
            <v>3896907</v>
          </cell>
          <cell r="X12012">
            <v>1074963</v>
          </cell>
          <cell r="Y12012"/>
          <cell r="Z12012">
            <v>1556660</v>
          </cell>
          <cell r="AA12012">
            <v>397526</v>
          </cell>
          <cell r="AB12012">
            <v>90545</v>
          </cell>
          <cell r="AC12012">
            <v>906857</v>
          </cell>
          <cell r="AD12012">
            <v>2599725</v>
          </cell>
          <cell r="AE12012">
            <v>2342903</v>
          </cell>
          <cell r="AF12012">
            <v>2845992</v>
          </cell>
          <cell r="AG12012">
            <v>4670598</v>
          </cell>
          <cell r="AH12012">
            <v>976198</v>
          </cell>
          <cell r="AI12012">
            <v>8383875</v>
          </cell>
          <cell r="AJ12012">
            <v>619289</v>
          </cell>
          <cell r="AK12012"/>
          <cell r="AL12012">
            <v>4436429</v>
          </cell>
          <cell r="AM12012">
            <v>2496342</v>
          </cell>
          <cell r="AN12012"/>
        </row>
        <row r="12013">
          <cell r="E12013">
            <v>12012</v>
          </cell>
          <cell r="F12013"/>
          <cell r="G12013">
            <v>154707</v>
          </cell>
          <cell r="H12013"/>
          <cell r="I12013">
            <v>267935</v>
          </cell>
          <cell r="J12013"/>
          <cell r="K12013">
            <v>80112</v>
          </cell>
          <cell r="L12013">
            <v>307821</v>
          </cell>
          <cell r="M12013"/>
          <cell r="N12013"/>
          <cell r="O12013">
            <v>1371047</v>
          </cell>
          <cell r="P12013">
            <v>2316064</v>
          </cell>
          <cell r="Q12013">
            <v>7768</v>
          </cell>
          <cell r="R12013"/>
          <cell r="S12013"/>
          <cell r="T12013"/>
          <cell r="U12013"/>
          <cell r="V12013"/>
          <cell r="W12013">
            <v>2837</v>
          </cell>
          <cell r="X12013">
            <v>335347</v>
          </cell>
          <cell r="Y12013"/>
          <cell r="Z12013">
            <v>268299</v>
          </cell>
          <cell r="AA12013">
            <v>78256</v>
          </cell>
          <cell r="AB12013"/>
          <cell r="AC12013">
            <v>132626</v>
          </cell>
          <cell r="AD12013">
            <v>334833</v>
          </cell>
          <cell r="AE12013">
            <v>298333</v>
          </cell>
          <cell r="AF12013">
            <v>139629</v>
          </cell>
          <cell r="AG12013">
            <v>101485</v>
          </cell>
          <cell r="AH12013"/>
          <cell r="AI12013"/>
          <cell r="AJ12013">
            <v>941638</v>
          </cell>
          <cell r="AK12013"/>
          <cell r="AL12013">
            <v>927871</v>
          </cell>
          <cell r="AM12013">
            <v>81756</v>
          </cell>
          <cell r="AN12013">
            <v>503651</v>
          </cell>
        </row>
        <row r="12014">
          <cell r="E12014">
            <v>12013</v>
          </cell>
          <cell r="F12014">
            <v>3486422</v>
          </cell>
          <cell r="G12014">
            <v>4745499</v>
          </cell>
          <cell r="H12014">
            <v>453160</v>
          </cell>
          <cell r="I12014">
            <v>26475767</v>
          </cell>
          <cell r="J12014">
            <v>150874</v>
          </cell>
          <cell r="K12014">
            <v>14997483</v>
          </cell>
          <cell r="L12014">
            <v>10292989</v>
          </cell>
          <cell r="M12014">
            <v>7410466</v>
          </cell>
          <cell r="N12014">
            <v>15871827</v>
          </cell>
          <cell r="O12014">
            <v>4696512</v>
          </cell>
          <cell r="P12014">
            <v>9090834</v>
          </cell>
          <cell r="Q12014">
            <v>14526493</v>
          </cell>
          <cell r="R12014">
            <v>21016415</v>
          </cell>
          <cell r="S12014">
            <v>80485</v>
          </cell>
          <cell r="T12014">
            <v>8410969</v>
          </cell>
          <cell r="U12014">
            <v>394234</v>
          </cell>
          <cell r="V12014">
            <v>7672811</v>
          </cell>
          <cell r="W12014">
            <v>8281048</v>
          </cell>
          <cell r="X12014">
            <v>3525737</v>
          </cell>
          <cell r="Y12014">
            <v>158250</v>
          </cell>
          <cell r="Z12014">
            <v>2893730</v>
          </cell>
          <cell r="AA12014">
            <v>402105</v>
          </cell>
          <cell r="AB12014">
            <v>412799</v>
          </cell>
          <cell r="AC12014">
            <v>1866127</v>
          </cell>
          <cell r="AD12014">
            <v>7212025</v>
          </cell>
          <cell r="AE12014">
            <v>7686792</v>
          </cell>
          <cell r="AF12014">
            <v>6143505</v>
          </cell>
          <cell r="AG12014">
            <v>10407756</v>
          </cell>
          <cell r="AH12014">
            <v>10413558</v>
          </cell>
          <cell r="AI12014">
            <v>7706435</v>
          </cell>
          <cell r="AJ12014">
            <v>5698123</v>
          </cell>
          <cell r="AK12014">
            <v>3231879</v>
          </cell>
          <cell r="AL12014">
            <v>5652764</v>
          </cell>
          <cell r="AM12014">
            <v>715069</v>
          </cell>
          <cell r="AN12014">
            <v>4107862</v>
          </cell>
        </row>
        <row r="12015">
          <cell r="E12015">
            <v>12014</v>
          </cell>
          <cell r="F12015">
            <v>78869500</v>
          </cell>
          <cell r="G12015">
            <v>87693279</v>
          </cell>
          <cell r="H12015">
            <v>5968170</v>
          </cell>
          <cell r="I12015">
            <v>252473167</v>
          </cell>
          <cell r="J12015">
            <v>232586</v>
          </cell>
          <cell r="K12015">
            <v>167718530</v>
          </cell>
          <cell r="L12015">
            <v>154010750</v>
          </cell>
          <cell r="M12015">
            <v>12870120</v>
          </cell>
          <cell r="N12015">
            <v>93879761</v>
          </cell>
          <cell r="O12015">
            <v>98981281</v>
          </cell>
          <cell r="P12015">
            <v>151472067</v>
          </cell>
          <cell r="Q12015">
            <v>118386747</v>
          </cell>
          <cell r="R12015">
            <v>152326717</v>
          </cell>
          <cell r="S12015">
            <v>80485</v>
          </cell>
          <cell r="T12015">
            <v>12391525</v>
          </cell>
          <cell r="U12015">
            <v>21559133</v>
          </cell>
          <cell r="V12015">
            <v>7672811</v>
          </cell>
          <cell r="W12015">
            <v>94315341</v>
          </cell>
          <cell r="X12015">
            <v>55023859</v>
          </cell>
          <cell r="Y12015">
            <v>158250</v>
          </cell>
          <cell r="Z12015">
            <v>42837627</v>
          </cell>
          <cell r="AA12015">
            <v>6247335</v>
          </cell>
          <cell r="AB12015">
            <v>6972232</v>
          </cell>
          <cell r="AC12015">
            <v>39010858</v>
          </cell>
          <cell r="AD12015">
            <v>120367745</v>
          </cell>
          <cell r="AE12015">
            <v>119688707</v>
          </cell>
          <cell r="AF12015">
            <v>112198882</v>
          </cell>
          <cell r="AG12015">
            <v>145304576</v>
          </cell>
          <cell r="AH12015">
            <v>90917755</v>
          </cell>
          <cell r="AI12015">
            <v>123706357</v>
          </cell>
          <cell r="AJ12015">
            <v>138820286</v>
          </cell>
          <cell r="AK12015">
            <v>3231879</v>
          </cell>
          <cell r="AL12015">
            <v>18918632</v>
          </cell>
          <cell r="AM12015">
            <v>21362818</v>
          </cell>
          <cell r="AN12015">
            <v>17590749</v>
          </cell>
        </row>
        <row r="12016">
          <cell r="E12016">
            <v>12015</v>
          </cell>
          <cell r="F12016">
            <v>240372</v>
          </cell>
          <cell r="G12016">
            <v>33404</v>
          </cell>
          <cell r="H12016"/>
          <cell r="I12016"/>
          <cell r="J12016"/>
          <cell r="K12016">
            <v>20540</v>
          </cell>
          <cell r="L12016"/>
          <cell r="M12016">
            <v>39047</v>
          </cell>
          <cell r="N12016"/>
          <cell r="O12016">
            <v>859605</v>
          </cell>
          <cell r="P12016">
            <v>632075</v>
          </cell>
          <cell r="Q12016">
            <v>938804</v>
          </cell>
          <cell r="R12016">
            <v>434973</v>
          </cell>
          <cell r="S12016"/>
          <cell r="T12016"/>
          <cell r="U12016"/>
          <cell r="V12016"/>
          <cell r="W12016">
            <v>172708</v>
          </cell>
          <cell r="X12016">
            <v>466</v>
          </cell>
          <cell r="Y12016"/>
          <cell r="Z12016"/>
          <cell r="AA12016"/>
          <cell r="AB12016">
            <v>11346</v>
          </cell>
          <cell r="AC12016"/>
          <cell r="AD12016"/>
          <cell r="AE12016">
            <v>608606</v>
          </cell>
          <cell r="AF12016">
            <v>83093</v>
          </cell>
          <cell r="AG12016">
            <v>469296</v>
          </cell>
          <cell r="AH12016">
            <v>740966</v>
          </cell>
          <cell r="AI12016">
            <v>287677</v>
          </cell>
          <cell r="AJ12016">
            <v>139438</v>
          </cell>
          <cell r="AK12016"/>
          <cell r="AL12016"/>
          <cell r="AM12016"/>
          <cell r="AN12016"/>
        </row>
        <row r="12017">
          <cell r="E12017">
            <v>12016</v>
          </cell>
          <cell r="F12017">
            <v>306002</v>
          </cell>
          <cell r="G12017">
            <v>109500</v>
          </cell>
          <cell r="H12017">
            <v>3928696</v>
          </cell>
          <cell r="I12017"/>
          <cell r="J12017"/>
          <cell r="K12017">
            <v>38737</v>
          </cell>
          <cell r="L12017">
            <v>1469595</v>
          </cell>
          <cell r="M12017">
            <v>606424</v>
          </cell>
          <cell r="N12017">
            <v>698758</v>
          </cell>
          <cell r="O12017">
            <v>716077</v>
          </cell>
          <cell r="P12017">
            <v>689398</v>
          </cell>
          <cell r="Q12017">
            <v>2141434</v>
          </cell>
          <cell r="R12017">
            <v>1705638</v>
          </cell>
          <cell r="S12017">
            <v>995457</v>
          </cell>
          <cell r="T12017">
            <v>1491116</v>
          </cell>
          <cell r="U12017">
            <v>1798656</v>
          </cell>
          <cell r="V12017"/>
          <cell r="W12017">
            <v>1492450</v>
          </cell>
          <cell r="X12017">
            <v>122824</v>
          </cell>
          <cell r="Y12017"/>
          <cell r="Z12017"/>
          <cell r="AA12017"/>
          <cell r="AB12017">
            <v>21146</v>
          </cell>
          <cell r="AC12017">
            <v>162678</v>
          </cell>
          <cell r="AD12017">
            <v>495122</v>
          </cell>
          <cell r="AE12017">
            <v>608609</v>
          </cell>
          <cell r="AF12017">
            <v>1103950</v>
          </cell>
          <cell r="AG12017">
            <v>1059357</v>
          </cell>
          <cell r="AH12017">
            <v>1812151</v>
          </cell>
          <cell r="AI12017">
            <v>96609</v>
          </cell>
          <cell r="AJ12017">
            <v>139438</v>
          </cell>
          <cell r="AK12017"/>
          <cell r="AL12017"/>
          <cell r="AM12017"/>
          <cell r="AN12017"/>
        </row>
        <row r="12018">
          <cell r="E12018">
            <v>12017</v>
          </cell>
          <cell r="F12018">
            <v>546374</v>
          </cell>
          <cell r="G12018">
            <v>142904</v>
          </cell>
          <cell r="H12018">
            <v>3928696</v>
          </cell>
          <cell r="I12018"/>
          <cell r="J12018"/>
          <cell r="K12018">
            <v>59277</v>
          </cell>
          <cell r="L12018">
            <v>1469595</v>
          </cell>
          <cell r="M12018">
            <v>645471</v>
          </cell>
          <cell r="N12018">
            <v>698758</v>
          </cell>
          <cell r="O12018">
            <v>1575682</v>
          </cell>
          <cell r="P12018">
            <v>1321473</v>
          </cell>
          <cell r="Q12018">
            <v>3080238</v>
          </cell>
          <cell r="R12018">
            <v>2140611</v>
          </cell>
          <cell r="S12018">
            <v>995457</v>
          </cell>
          <cell r="T12018">
            <v>1491116</v>
          </cell>
          <cell r="U12018">
            <v>1798656</v>
          </cell>
          <cell r="V12018"/>
          <cell r="W12018">
            <v>1665158</v>
          </cell>
          <cell r="X12018">
            <v>123290</v>
          </cell>
          <cell r="Y12018"/>
          <cell r="Z12018"/>
          <cell r="AA12018"/>
          <cell r="AB12018">
            <v>32492</v>
          </cell>
          <cell r="AC12018">
            <v>162678</v>
          </cell>
          <cell r="AD12018">
            <v>495122</v>
          </cell>
          <cell r="AE12018">
            <v>1217215</v>
          </cell>
          <cell r="AF12018">
            <v>1187043</v>
          </cell>
          <cell r="AG12018">
            <v>1528653</v>
          </cell>
          <cell r="AH12018">
            <v>2553117</v>
          </cell>
          <cell r="AI12018">
            <v>384286</v>
          </cell>
          <cell r="AJ12018">
            <v>278876</v>
          </cell>
          <cell r="AK12018"/>
          <cell r="AL12018"/>
          <cell r="AM12018"/>
          <cell r="AN12018"/>
        </row>
        <row r="12019">
          <cell r="E12019">
            <v>12018</v>
          </cell>
          <cell r="F12019"/>
          <cell r="G12019">
            <v>42701</v>
          </cell>
          <cell r="H12019"/>
          <cell r="I12019"/>
          <cell r="J12019">
            <v>55971</v>
          </cell>
          <cell r="K12019">
            <v>146695</v>
          </cell>
          <cell r="L12019"/>
          <cell r="M12019"/>
          <cell r="N12019"/>
          <cell r="O12019"/>
          <cell r="P12019">
            <v>1021739</v>
          </cell>
          <cell r="Q12019"/>
          <cell r="R12019"/>
          <cell r="S12019"/>
          <cell r="T12019"/>
          <cell r="U12019"/>
          <cell r="V12019"/>
          <cell r="W12019">
            <v>538984</v>
          </cell>
          <cell r="X12019">
            <v>537266</v>
          </cell>
          <cell r="Y12019"/>
          <cell r="Z12019">
            <v>42939</v>
          </cell>
          <cell r="AA12019"/>
          <cell r="AB12019"/>
          <cell r="AC12019"/>
          <cell r="AD12019">
            <v>112141</v>
          </cell>
          <cell r="AE12019">
            <v>4079995</v>
          </cell>
          <cell r="AF12019">
            <v>3058720</v>
          </cell>
          <cell r="AG12019">
            <v>1234986</v>
          </cell>
          <cell r="AH12019">
            <v>2557057</v>
          </cell>
          <cell r="AI12019">
            <v>592811</v>
          </cell>
          <cell r="AJ12019">
            <v>835257</v>
          </cell>
          <cell r="AK12019"/>
          <cell r="AL12019"/>
          <cell r="AM12019">
            <v>2544221</v>
          </cell>
          <cell r="AN12019"/>
        </row>
        <row r="12020">
          <cell r="E12020">
            <v>12019</v>
          </cell>
          <cell r="F12020"/>
          <cell r="G12020">
            <v>7608297</v>
          </cell>
          <cell r="H12020"/>
          <cell r="I12020"/>
          <cell r="J12020">
            <v>24985784</v>
          </cell>
          <cell r="K12020">
            <v>46404096</v>
          </cell>
          <cell r="L12020"/>
          <cell r="M12020"/>
          <cell r="N12020"/>
          <cell r="O12020">
            <v>14873644</v>
          </cell>
          <cell r="P12020">
            <v>42089600</v>
          </cell>
          <cell r="Q12020"/>
          <cell r="R12020">
            <v>55814536</v>
          </cell>
          <cell r="S12020">
            <v>8127029</v>
          </cell>
          <cell r="T12020">
            <v>27429989</v>
          </cell>
          <cell r="U12020"/>
          <cell r="V12020"/>
          <cell r="W12020">
            <v>28110804</v>
          </cell>
          <cell r="X12020">
            <v>3557798</v>
          </cell>
          <cell r="Y12020"/>
          <cell r="Z12020">
            <v>6772745</v>
          </cell>
          <cell r="AA12020">
            <v>1098264</v>
          </cell>
          <cell r="AB12020"/>
          <cell r="AC12020">
            <v>8867284</v>
          </cell>
          <cell r="AD12020">
            <v>23217690</v>
          </cell>
          <cell r="AE12020">
            <v>40283824</v>
          </cell>
          <cell r="AF12020">
            <v>44264672</v>
          </cell>
          <cell r="AG12020">
            <v>44734771</v>
          </cell>
          <cell r="AH12020">
            <v>39708360</v>
          </cell>
          <cell r="AI12020">
            <v>37980776</v>
          </cell>
          <cell r="AJ12020">
            <v>35304294</v>
          </cell>
          <cell r="AK12020">
            <v>2618856</v>
          </cell>
          <cell r="AL12020"/>
          <cell r="AM12020">
            <v>2544221</v>
          </cell>
          <cell r="AN12020">
            <v>3949890</v>
          </cell>
        </row>
        <row r="12021">
          <cell r="E12021">
            <v>12020</v>
          </cell>
          <cell r="F12021"/>
          <cell r="G12021">
            <v>7650998</v>
          </cell>
          <cell r="H12021"/>
          <cell r="I12021"/>
          <cell r="J12021">
            <v>25041755</v>
          </cell>
          <cell r="K12021">
            <v>46550791</v>
          </cell>
          <cell r="L12021"/>
          <cell r="M12021"/>
          <cell r="N12021"/>
          <cell r="O12021">
            <v>14873644</v>
          </cell>
          <cell r="P12021">
            <v>43111339</v>
          </cell>
          <cell r="Q12021"/>
          <cell r="R12021">
            <v>55814536</v>
          </cell>
          <cell r="S12021">
            <v>8127029</v>
          </cell>
          <cell r="T12021">
            <v>27429989</v>
          </cell>
          <cell r="U12021"/>
          <cell r="V12021"/>
          <cell r="W12021">
            <v>28649788</v>
          </cell>
          <cell r="X12021">
            <v>4095064</v>
          </cell>
          <cell r="Y12021"/>
          <cell r="Z12021">
            <v>6815684</v>
          </cell>
          <cell r="AA12021">
            <v>1098264</v>
          </cell>
          <cell r="AB12021"/>
          <cell r="AC12021">
            <v>8867284</v>
          </cell>
          <cell r="AD12021">
            <v>23329831</v>
          </cell>
          <cell r="AE12021">
            <v>44363819</v>
          </cell>
          <cell r="AF12021">
            <v>47323392</v>
          </cell>
          <cell r="AG12021">
            <v>45969757</v>
          </cell>
          <cell r="AH12021">
            <v>42265417</v>
          </cell>
          <cell r="AI12021">
            <v>38573587</v>
          </cell>
          <cell r="AJ12021">
            <v>36139551</v>
          </cell>
          <cell r="AK12021">
            <v>2618856</v>
          </cell>
          <cell r="AL12021"/>
          <cell r="AM12021">
            <v>5088442</v>
          </cell>
          <cell r="AN12021">
            <v>3949890</v>
          </cell>
        </row>
        <row r="12022">
          <cell r="E12022">
            <v>12021</v>
          </cell>
          <cell r="F12022"/>
          <cell r="G12022"/>
          <cell r="H12022"/>
          <cell r="I12022"/>
          <cell r="J12022"/>
          <cell r="K12022">
            <v>10757</v>
          </cell>
          <cell r="L12022"/>
          <cell r="M12022"/>
          <cell r="N12022"/>
          <cell r="O12022"/>
          <cell r="P12022">
            <v>101453</v>
          </cell>
          <cell r="Q12022"/>
          <cell r="R12022"/>
          <cell r="S12022"/>
          <cell r="T12022"/>
          <cell r="U12022"/>
          <cell r="V12022"/>
          <cell r="W12022">
            <v>43495</v>
          </cell>
          <cell r="X12022">
            <v>30261</v>
          </cell>
          <cell r="Y12022"/>
          <cell r="Z12022"/>
          <cell r="AA12022"/>
          <cell r="AB12022"/>
          <cell r="AC12022"/>
          <cell r="AD12022">
            <v>10173</v>
          </cell>
          <cell r="AE12022">
            <v>279225</v>
          </cell>
          <cell r="AF12022">
            <v>112640</v>
          </cell>
          <cell r="AG12022">
            <v>54793</v>
          </cell>
          <cell r="AH12022">
            <v>77516</v>
          </cell>
          <cell r="AI12022">
            <v>48655</v>
          </cell>
          <cell r="AJ12022">
            <v>76662</v>
          </cell>
          <cell r="AK12022"/>
          <cell r="AL12022"/>
          <cell r="AM12022"/>
          <cell r="AN12022"/>
        </row>
        <row r="12023">
          <cell r="E12023">
            <v>12022</v>
          </cell>
          <cell r="F12023"/>
          <cell r="G12023"/>
          <cell r="H12023"/>
          <cell r="I12023"/>
          <cell r="J12023">
            <v>15927822</v>
          </cell>
          <cell r="K12023">
            <v>20773561</v>
          </cell>
          <cell r="L12023"/>
          <cell r="M12023"/>
          <cell r="N12023"/>
          <cell r="O12023"/>
          <cell r="P12023">
            <v>7413569</v>
          </cell>
          <cell r="Q12023"/>
          <cell r="R12023">
            <v>32492132</v>
          </cell>
          <cell r="S12023">
            <v>6920049</v>
          </cell>
          <cell r="T12023">
            <v>29145707</v>
          </cell>
          <cell r="U12023"/>
          <cell r="V12023"/>
          <cell r="W12023">
            <v>10121994</v>
          </cell>
          <cell r="X12023">
            <v>3794957</v>
          </cell>
          <cell r="Y12023"/>
          <cell r="Z12023"/>
          <cell r="AA12023"/>
          <cell r="AB12023"/>
          <cell r="AC12023">
            <v>4920172</v>
          </cell>
          <cell r="AD12023">
            <v>7612131</v>
          </cell>
          <cell r="AE12023">
            <v>12544029</v>
          </cell>
          <cell r="AF12023">
            <v>5377034</v>
          </cell>
          <cell r="AG12023">
            <v>14523817</v>
          </cell>
          <cell r="AH12023">
            <v>4351959</v>
          </cell>
          <cell r="AI12023">
            <v>11584915</v>
          </cell>
          <cell r="AJ12023">
            <v>9796173</v>
          </cell>
          <cell r="AK12023"/>
          <cell r="AL12023"/>
          <cell r="AM12023"/>
          <cell r="AN12023"/>
        </row>
        <row r="12024">
          <cell r="E12024">
            <v>12023</v>
          </cell>
          <cell r="F12024"/>
          <cell r="G12024"/>
          <cell r="H12024"/>
          <cell r="I12024"/>
          <cell r="J12024">
            <v>15927822</v>
          </cell>
          <cell r="K12024">
            <v>20784318</v>
          </cell>
          <cell r="L12024"/>
          <cell r="M12024"/>
          <cell r="N12024"/>
          <cell r="O12024"/>
          <cell r="P12024">
            <v>7515022</v>
          </cell>
          <cell r="Q12024"/>
          <cell r="R12024">
            <v>32492132</v>
          </cell>
          <cell r="S12024">
            <v>6920049</v>
          </cell>
          <cell r="T12024">
            <v>29145707</v>
          </cell>
          <cell r="U12024"/>
          <cell r="V12024"/>
          <cell r="W12024">
            <v>10165489</v>
          </cell>
          <cell r="X12024">
            <v>3825218</v>
          </cell>
          <cell r="Y12024"/>
          <cell r="Z12024"/>
          <cell r="AA12024"/>
          <cell r="AB12024"/>
          <cell r="AC12024">
            <v>4920172</v>
          </cell>
          <cell r="AD12024">
            <v>7622304</v>
          </cell>
          <cell r="AE12024">
            <v>12823254</v>
          </cell>
          <cell r="AF12024">
            <v>5489674</v>
          </cell>
          <cell r="AG12024">
            <v>14578610</v>
          </cell>
          <cell r="AH12024">
            <v>4429475</v>
          </cell>
          <cell r="AI12024">
            <v>11633570</v>
          </cell>
          <cell r="AJ12024">
            <v>9872835</v>
          </cell>
          <cell r="AK12024"/>
          <cell r="AL12024"/>
          <cell r="AM12024"/>
          <cell r="AN12024"/>
        </row>
        <row r="12025">
          <cell r="E12025">
            <v>12024</v>
          </cell>
          <cell r="F12025">
            <v>46615</v>
          </cell>
          <cell r="G12025">
            <v>198078</v>
          </cell>
          <cell r="H12025">
            <v>2371641</v>
          </cell>
          <cell r="I12025">
            <v>622527</v>
          </cell>
          <cell r="J12025"/>
          <cell r="K12025">
            <v>124264</v>
          </cell>
          <cell r="L12025">
            <v>776006</v>
          </cell>
          <cell r="M12025">
            <v>2503488</v>
          </cell>
          <cell r="N12025">
            <v>393946</v>
          </cell>
          <cell r="O12025">
            <v>526909</v>
          </cell>
          <cell r="P12025"/>
          <cell r="Q12025">
            <v>768547</v>
          </cell>
          <cell r="R12025"/>
          <cell r="S12025"/>
          <cell r="T12025"/>
          <cell r="U12025"/>
          <cell r="V12025"/>
          <cell r="W12025">
            <v>112200</v>
          </cell>
          <cell r="X12025">
            <v>1592675</v>
          </cell>
          <cell r="Y12025"/>
          <cell r="Z12025">
            <v>37580</v>
          </cell>
          <cell r="AA12025"/>
          <cell r="AB12025">
            <v>237744</v>
          </cell>
          <cell r="AC12025"/>
          <cell r="AD12025">
            <v>6090</v>
          </cell>
          <cell r="AE12025"/>
          <cell r="AF12025">
            <v>41760</v>
          </cell>
          <cell r="AG12025">
            <v>307624</v>
          </cell>
          <cell r="AH12025">
            <v>749150</v>
          </cell>
          <cell r="AI12025">
            <v>343444</v>
          </cell>
          <cell r="AJ12025"/>
          <cell r="AK12025"/>
          <cell r="AL12025"/>
          <cell r="AM12025"/>
          <cell r="AN12025"/>
        </row>
        <row r="12026">
          <cell r="E12026">
            <v>12025</v>
          </cell>
          <cell r="F12026">
            <v>34232226</v>
          </cell>
          <cell r="G12026">
            <v>48667296</v>
          </cell>
          <cell r="H12026">
            <v>109768964</v>
          </cell>
          <cell r="I12026">
            <v>12324136</v>
          </cell>
          <cell r="J12026">
            <v>569606</v>
          </cell>
          <cell r="K12026">
            <v>10180358</v>
          </cell>
          <cell r="L12026">
            <v>88420072</v>
          </cell>
          <cell r="M12026">
            <v>92211995</v>
          </cell>
          <cell r="N12026">
            <v>39993615</v>
          </cell>
          <cell r="O12026">
            <v>49193385</v>
          </cell>
          <cell r="P12026">
            <v>3986787</v>
          </cell>
          <cell r="Q12026">
            <v>74583021</v>
          </cell>
          <cell r="R12026">
            <v>5071739</v>
          </cell>
          <cell r="S12026"/>
          <cell r="T12026">
            <v>20487100</v>
          </cell>
          <cell r="U12026"/>
          <cell r="V12026"/>
          <cell r="W12026">
            <v>13427216</v>
          </cell>
          <cell r="X12026">
            <v>16679521</v>
          </cell>
          <cell r="Y12026"/>
          <cell r="Z12026">
            <v>13881000</v>
          </cell>
          <cell r="AA12026">
            <v>3085274</v>
          </cell>
          <cell r="AB12026">
            <v>2559883</v>
          </cell>
          <cell r="AC12026"/>
          <cell r="AD12026">
            <v>12681816</v>
          </cell>
          <cell r="AE12026">
            <v>1580960</v>
          </cell>
          <cell r="AF12026">
            <v>10147422</v>
          </cell>
          <cell r="AG12026">
            <v>21356107</v>
          </cell>
          <cell r="AH12026">
            <v>24222413</v>
          </cell>
          <cell r="AI12026">
            <v>14992716</v>
          </cell>
          <cell r="AJ12026"/>
          <cell r="AK12026"/>
          <cell r="AL12026"/>
          <cell r="AM12026"/>
          <cell r="AN12026"/>
        </row>
        <row r="12027">
          <cell r="E12027">
            <v>12026</v>
          </cell>
          <cell r="F12027">
            <v>34278841</v>
          </cell>
          <cell r="G12027">
            <v>48865374</v>
          </cell>
          <cell r="H12027">
            <v>112140605</v>
          </cell>
          <cell r="I12027">
            <v>12946663</v>
          </cell>
          <cell r="J12027">
            <v>569606</v>
          </cell>
          <cell r="K12027">
            <v>10304622</v>
          </cell>
          <cell r="L12027">
            <v>89196078</v>
          </cell>
          <cell r="M12027">
            <v>94715483</v>
          </cell>
          <cell r="N12027">
            <v>40387561</v>
          </cell>
          <cell r="O12027">
            <v>49720294</v>
          </cell>
          <cell r="P12027">
            <v>3986787</v>
          </cell>
          <cell r="Q12027">
            <v>75351568</v>
          </cell>
          <cell r="R12027">
            <v>5071739</v>
          </cell>
          <cell r="S12027"/>
          <cell r="T12027">
            <v>20487100</v>
          </cell>
          <cell r="U12027"/>
          <cell r="V12027"/>
          <cell r="W12027">
            <v>13539416</v>
          </cell>
          <cell r="X12027">
            <v>18272196</v>
          </cell>
          <cell r="Y12027"/>
          <cell r="Z12027">
            <v>13918580</v>
          </cell>
          <cell r="AA12027">
            <v>3085274</v>
          </cell>
          <cell r="AB12027">
            <v>2797627</v>
          </cell>
          <cell r="AC12027"/>
          <cell r="AD12027">
            <v>12687906</v>
          </cell>
          <cell r="AE12027">
            <v>1580960</v>
          </cell>
          <cell r="AF12027">
            <v>10189182</v>
          </cell>
          <cell r="AG12027">
            <v>21663731</v>
          </cell>
          <cell r="AH12027">
            <v>24971563</v>
          </cell>
          <cell r="AI12027">
            <v>15336160</v>
          </cell>
          <cell r="AJ12027"/>
          <cell r="AK12027"/>
          <cell r="AL12027"/>
          <cell r="AM12027"/>
          <cell r="AN12027"/>
        </row>
        <row r="12028">
          <cell r="E12028">
            <v>12027</v>
          </cell>
          <cell r="F12028"/>
          <cell r="G12028"/>
          <cell r="H12028"/>
          <cell r="I12028"/>
          <cell r="J12028"/>
          <cell r="K12028">
            <v>507281</v>
          </cell>
          <cell r="L12028">
            <v>1224399</v>
          </cell>
          <cell r="M12028"/>
          <cell r="N12028"/>
          <cell r="O12028"/>
          <cell r="P12028">
            <v>12320183</v>
          </cell>
          <cell r="Q12028"/>
          <cell r="R12028"/>
          <cell r="S12028"/>
          <cell r="T12028"/>
          <cell r="U12028"/>
          <cell r="V12028"/>
          <cell r="W12028"/>
          <cell r="X12028">
            <v>1046327</v>
          </cell>
          <cell r="Y12028"/>
          <cell r="Z12028"/>
          <cell r="AA12028"/>
          <cell r="AB12028"/>
          <cell r="AC12028"/>
          <cell r="AD12028"/>
          <cell r="AE12028"/>
          <cell r="AF12028"/>
          <cell r="AG12028">
            <v>1030816</v>
          </cell>
          <cell r="AH12028">
            <v>1571985</v>
          </cell>
          <cell r="AI12028">
            <v>2822029</v>
          </cell>
          <cell r="AJ12028"/>
          <cell r="AK12028"/>
          <cell r="AL12028"/>
          <cell r="AM12028"/>
          <cell r="AN12028"/>
        </row>
        <row r="12029">
          <cell r="E12029">
            <v>12028</v>
          </cell>
          <cell r="F12029"/>
          <cell r="G12029"/>
          <cell r="H12029"/>
          <cell r="I12029">
            <v>3866633</v>
          </cell>
          <cell r="J12029"/>
          <cell r="K12029">
            <v>2255251</v>
          </cell>
          <cell r="L12029">
            <v>646055</v>
          </cell>
          <cell r="M12029"/>
          <cell r="N12029">
            <v>1321850</v>
          </cell>
          <cell r="O12029"/>
          <cell r="P12029">
            <v>10562772</v>
          </cell>
          <cell r="Q12029">
            <v>1347549</v>
          </cell>
          <cell r="R12029">
            <v>2141813</v>
          </cell>
          <cell r="S12029"/>
          <cell r="T12029"/>
          <cell r="U12029"/>
          <cell r="V12029"/>
          <cell r="W12029"/>
          <cell r="X12029">
            <v>151612</v>
          </cell>
          <cell r="Y12029"/>
          <cell r="Z12029"/>
          <cell r="AA12029"/>
          <cell r="AB12029"/>
          <cell r="AC12029"/>
          <cell r="AD12029"/>
          <cell r="AE12029"/>
          <cell r="AF12029"/>
          <cell r="AG12029">
            <v>2069234</v>
          </cell>
          <cell r="AH12029">
            <v>4250182</v>
          </cell>
          <cell r="AI12029">
            <v>3102086</v>
          </cell>
          <cell r="AJ12029">
            <v>4223455</v>
          </cell>
          <cell r="AK12029"/>
          <cell r="AL12029"/>
          <cell r="AM12029"/>
          <cell r="AN12029"/>
        </row>
        <row r="12030">
          <cell r="E12030">
            <v>12029</v>
          </cell>
          <cell r="F12030"/>
          <cell r="G12030"/>
          <cell r="H12030"/>
          <cell r="I12030">
            <v>3866633</v>
          </cell>
          <cell r="J12030"/>
          <cell r="K12030">
            <v>2762532</v>
          </cell>
          <cell r="L12030">
            <v>1870454</v>
          </cell>
          <cell r="M12030"/>
          <cell r="N12030">
            <v>1321850</v>
          </cell>
          <cell r="O12030"/>
          <cell r="P12030">
            <v>22882955</v>
          </cell>
          <cell r="Q12030">
            <v>1347549</v>
          </cell>
          <cell r="R12030">
            <v>2141813</v>
          </cell>
          <cell r="S12030"/>
          <cell r="T12030"/>
          <cell r="U12030"/>
          <cell r="V12030"/>
          <cell r="W12030"/>
          <cell r="X12030">
            <v>1197939</v>
          </cell>
          <cell r="Y12030"/>
          <cell r="Z12030"/>
          <cell r="AA12030"/>
          <cell r="AB12030"/>
          <cell r="AC12030"/>
          <cell r="AD12030"/>
          <cell r="AE12030"/>
          <cell r="AF12030"/>
          <cell r="AG12030">
            <v>3100050</v>
          </cell>
          <cell r="AH12030">
            <v>5822167</v>
          </cell>
          <cell r="AI12030">
            <v>5924115</v>
          </cell>
          <cell r="AJ12030">
            <v>4223455</v>
          </cell>
          <cell r="AK12030"/>
          <cell r="AL12030"/>
          <cell r="AM12030"/>
          <cell r="AN12030"/>
        </row>
        <row r="12031">
          <cell r="E12031">
            <v>12030</v>
          </cell>
          <cell r="F12031">
            <v>12519994</v>
          </cell>
          <cell r="G12031">
            <v>12049847</v>
          </cell>
          <cell r="H12031"/>
          <cell r="I12031">
            <v>32868300</v>
          </cell>
          <cell r="J12031"/>
          <cell r="K12031">
            <v>20870752</v>
          </cell>
          <cell r="L12031">
            <v>19414014</v>
          </cell>
          <cell r="M12031"/>
          <cell r="N12031">
            <v>11364102</v>
          </cell>
          <cell r="O12031">
            <v>12784144</v>
          </cell>
          <cell r="P12031">
            <v>11710715</v>
          </cell>
          <cell r="Q12031">
            <v>19786669</v>
          </cell>
          <cell r="R12031">
            <v>25426513</v>
          </cell>
          <cell r="S12031"/>
          <cell r="T12031"/>
          <cell r="U12031"/>
          <cell r="V12031"/>
          <cell r="W12031">
            <v>9739933</v>
          </cell>
          <cell r="X12031">
            <v>8191964</v>
          </cell>
          <cell r="Y12031"/>
          <cell r="Z12031">
            <v>4643872</v>
          </cell>
          <cell r="AA12031">
            <v>997785</v>
          </cell>
          <cell r="AB12031">
            <v>1176426</v>
          </cell>
          <cell r="AC12031">
            <v>5390151</v>
          </cell>
          <cell r="AD12031">
            <v>13950537</v>
          </cell>
          <cell r="AE12031">
            <v>17756406</v>
          </cell>
          <cell r="AF12031">
            <v>15838102</v>
          </cell>
          <cell r="AG12031">
            <v>22985178</v>
          </cell>
          <cell r="AH12031">
            <v>11507851</v>
          </cell>
          <cell r="AI12031">
            <v>16215133</v>
          </cell>
          <cell r="AJ12031">
            <v>11357441</v>
          </cell>
          <cell r="AK12031">
            <v>1875440</v>
          </cell>
          <cell r="AL12031"/>
          <cell r="AM12031">
            <v>861381</v>
          </cell>
          <cell r="AN12031"/>
        </row>
        <row r="12032">
          <cell r="E12032">
            <v>12031</v>
          </cell>
          <cell r="F12032">
            <v>3082136</v>
          </cell>
          <cell r="G12032">
            <v>3479027</v>
          </cell>
          <cell r="H12032"/>
          <cell r="I12032">
            <v>4568979</v>
          </cell>
          <cell r="J12032"/>
          <cell r="K12032">
            <v>6494681</v>
          </cell>
          <cell r="L12032">
            <v>3027459</v>
          </cell>
          <cell r="M12032"/>
          <cell r="N12032">
            <v>3530782</v>
          </cell>
          <cell r="O12032">
            <v>1954320</v>
          </cell>
          <cell r="P12032">
            <v>1974750</v>
          </cell>
          <cell r="Q12032">
            <v>2894459</v>
          </cell>
          <cell r="R12032">
            <v>1622969</v>
          </cell>
          <cell r="S12032"/>
          <cell r="T12032"/>
          <cell r="U12032"/>
          <cell r="V12032"/>
          <cell r="W12032">
            <v>3268563</v>
          </cell>
          <cell r="X12032">
            <v>988725</v>
          </cell>
          <cell r="Y12032">
            <v>84015</v>
          </cell>
          <cell r="Z12032">
            <v>1197476</v>
          </cell>
          <cell r="AA12032">
            <v>322560</v>
          </cell>
          <cell r="AB12032">
            <v>273803</v>
          </cell>
          <cell r="AC12032">
            <v>1542875</v>
          </cell>
          <cell r="AD12032">
            <v>3730468</v>
          </cell>
          <cell r="AE12032">
            <v>1367905</v>
          </cell>
          <cell r="AF12032">
            <v>2565826</v>
          </cell>
          <cell r="AG12032">
            <v>4517866</v>
          </cell>
          <cell r="AH12032">
            <v>3053452</v>
          </cell>
          <cell r="AI12032">
            <v>4180335</v>
          </cell>
          <cell r="AJ12032">
            <v>2928982</v>
          </cell>
          <cell r="AK12032"/>
          <cell r="AL12032"/>
          <cell r="AM12032"/>
          <cell r="AN12032"/>
        </row>
        <row r="12033">
          <cell r="E12033">
            <v>12032</v>
          </cell>
          <cell r="F12033">
            <v>15602130</v>
          </cell>
          <cell r="G12033">
            <v>15528874</v>
          </cell>
          <cell r="H12033"/>
          <cell r="I12033">
            <v>37437279</v>
          </cell>
          <cell r="J12033"/>
          <cell r="K12033">
            <v>27365433</v>
          </cell>
          <cell r="L12033">
            <v>22441473</v>
          </cell>
          <cell r="M12033"/>
          <cell r="N12033">
            <v>14894884</v>
          </cell>
          <cell r="O12033">
            <v>14738464</v>
          </cell>
          <cell r="P12033">
            <v>13685465</v>
          </cell>
          <cell r="Q12033">
            <v>22681128</v>
          </cell>
          <cell r="R12033">
            <v>27049482</v>
          </cell>
          <cell r="S12033"/>
          <cell r="T12033"/>
          <cell r="U12033"/>
          <cell r="V12033"/>
          <cell r="W12033">
            <v>13008496</v>
          </cell>
          <cell r="X12033">
            <v>9180689</v>
          </cell>
          <cell r="Y12033">
            <v>84015</v>
          </cell>
          <cell r="Z12033">
            <v>5841348</v>
          </cell>
          <cell r="AA12033">
            <v>1320345</v>
          </cell>
          <cell r="AB12033">
            <v>1450229</v>
          </cell>
          <cell r="AC12033">
            <v>6933026</v>
          </cell>
          <cell r="AD12033">
            <v>17681005</v>
          </cell>
          <cell r="AE12033">
            <v>19124311</v>
          </cell>
          <cell r="AF12033">
            <v>18403928</v>
          </cell>
          <cell r="AG12033">
            <v>27503044</v>
          </cell>
          <cell r="AH12033">
            <v>14561303</v>
          </cell>
          <cell r="AI12033">
            <v>20395468</v>
          </cell>
          <cell r="AJ12033">
            <v>14286423</v>
          </cell>
          <cell r="AK12033">
            <v>1875440</v>
          </cell>
          <cell r="AL12033"/>
          <cell r="AM12033">
            <v>861381</v>
          </cell>
          <cell r="AN12033"/>
        </row>
        <row r="12034">
          <cell r="E12034">
            <v>12033</v>
          </cell>
          <cell r="F12034">
            <v>1117892</v>
          </cell>
          <cell r="G12034">
            <v>2379669</v>
          </cell>
          <cell r="H12034"/>
          <cell r="I12034">
            <v>844434</v>
          </cell>
          <cell r="J12034">
            <v>144509</v>
          </cell>
          <cell r="K12034">
            <v>4700059</v>
          </cell>
          <cell r="L12034">
            <v>4813987</v>
          </cell>
          <cell r="M12034">
            <v>3218252</v>
          </cell>
          <cell r="N12034">
            <v>5077689</v>
          </cell>
          <cell r="O12034">
            <v>1182234</v>
          </cell>
          <cell r="P12034">
            <v>3993857</v>
          </cell>
          <cell r="Q12034">
            <v>5123457</v>
          </cell>
          <cell r="R12034">
            <v>5412305</v>
          </cell>
          <cell r="S12034">
            <v>73653</v>
          </cell>
          <cell r="T12034">
            <v>3855352</v>
          </cell>
          <cell r="U12034"/>
          <cell r="V12034"/>
          <cell r="W12034">
            <v>4103977</v>
          </cell>
          <cell r="X12034">
            <v>1141741</v>
          </cell>
          <cell r="Y12034"/>
          <cell r="Z12034">
            <v>1584058</v>
          </cell>
          <cell r="AA12034"/>
          <cell r="AB12034">
            <v>141206</v>
          </cell>
          <cell r="AC12034">
            <v>768715</v>
          </cell>
          <cell r="AD12034">
            <v>2406347</v>
          </cell>
          <cell r="AE12034">
            <v>3213643</v>
          </cell>
          <cell r="AF12034">
            <v>2454866</v>
          </cell>
          <cell r="AG12034">
            <v>4192707</v>
          </cell>
          <cell r="AH12034">
            <v>4426065</v>
          </cell>
          <cell r="AI12034">
            <v>3472904</v>
          </cell>
          <cell r="AJ12034">
            <v>2427980</v>
          </cell>
          <cell r="AK12034"/>
          <cell r="AL12034"/>
          <cell r="AM12034"/>
          <cell r="AN12034"/>
        </row>
        <row r="12035">
          <cell r="E12035">
            <v>12034</v>
          </cell>
          <cell r="F12035">
            <v>19707711</v>
          </cell>
          <cell r="G12035">
            <v>25716072</v>
          </cell>
          <cell r="H12035">
            <v>62342888</v>
          </cell>
          <cell r="I12035">
            <v>19719913</v>
          </cell>
          <cell r="J12035">
            <v>7670076</v>
          </cell>
          <cell r="K12035">
            <v>42279656</v>
          </cell>
          <cell r="L12035">
            <v>45912955</v>
          </cell>
          <cell r="M12035">
            <v>20428684</v>
          </cell>
          <cell r="N12035">
            <v>24199120</v>
          </cell>
          <cell r="O12035">
            <v>23337906</v>
          </cell>
          <cell r="P12035">
            <v>18932994</v>
          </cell>
          <cell r="Q12035">
            <v>34830679</v>
          </cell>
          <cell r="R12035">
            <v>31182047</v>
          </cell>
          <cell r="S12035">
            <v>6299117</v>
          </cell>
          <cell r="T12035">
            <v>35126978</v>
          </cell>
          <cell r="U12035">
            <v>7908775</v>
          </cell>
          <cell r="V12035"/>
          <cell r="W12035">
            <v>32510811</v>
          </cell>
          <cell r="X12035">
            <v>13816996</v>
          </cell>
          <cell r="Y12035"/>
          <cell r="Z12035">
            <v>15997055</v>
          </cell>
          <cell r="AA12035">
            <v>5665691</v>
          </cell>
          <cell r="AB12035">
            <v>2895475</v>
          </cell>
          <cell r="AC12035">
            <v>12936502</v>
          </cell>
          <cell r="AD12035">
            <v>29415303</v>
          </cell>
          <cell r="AE12035">
            <v>15873685</v>
          </cell>
          <cell r="AF12035">
            <v>26175107</v>
          </cell>
          <cell r="AG12035">
            <v>43031517</v>
          </cell>
          <cell r="AH12035">
            <v>30315394</v>
          </cell>
          <cell r="AI12035">
            <v>32361274</v>
          </cell>
          <cell r="AJ12035">
            <v>24288269</v>
          </cell>
          <cell r="AK12035">
            <v>200</v>
          </cell>
          <cell r="AL12035"/>
          <cell r="AM12035"/>
          <cell r="AN12035">
            <v>2096461</v>
          </cell>
        </row>
        <row r="12036">
          <cell r="E12036">
            <v>12035</v>
          </cell>
          <cell r="F12036">
            <v>20825603</v>
          </cell>
          <cell r="G12036">
            <v>28095741</v>
          </cell>
          <cell r="H12036">
            <v>62342888</v>
          </cell>
          <cell r="I12036">
            <v>20564347</v>
          </cell>
          <cell r="J12036">
            <v>7814585</v>
          </cell>
          <cell r="K12036">
            <v>46979715</v>
          </cell>
          <cell r="L12036">
            <v>50726942</v>
          </cell>
          <cell r="M12036">
            <v>23646936</v>
          </cell>
          <cell r="N12036">
            <v>29276809</v>
          </cell>
          <cell r="O12036">
            <v>24520140</v>
          </cell>
          <cell r="P12036">
            <v>22926851</v>
          </cell>
          <cell r="Q12036">
            <v>39954136</v>
          </cell>
          <cell r="R12036">
            <v>36594352</v>
          </cell>
          <cell r="S12036">
            <v>6372770</v>
          </cell>
          <cell r="T12036">
            <v>38982330</v>
          </cell>
          <cell r="U12036">
            <v>7908775</v>
          </cell>
          <cell r="V12036"/>
          <cell r="W12036">
            <v>36614788</v>
          </cell>
          <cell r="X12036">
            <v>14958737</v>
          </cell>
          <cell r="Y12036"/>
          <cell r="Z12036">
            <v>17581113</v>
          </cell>
          <cell r="AA12036">
            <v>5665691</v>
          </cell>
          <cell r="AB12036">
            <v>3036681</v>
          </cell>
          <cell r="AC12036">
            <v>13705217</v>
          </cell>
          <cell r="AD12036">
            <v>31821650</v>
          </cell>
          <cell r="AE12036">
            <v>19087328</v>
          </cell>
          <cell r="AF12036">
            <v>28629973</v>
          </cell>
          <cell r="AG12036">
            <v>47224224</v>
          </cell>
          <cell r="AH12036">
            <v>34741459</v>
          </cell>
          <cell r="AI12036">
            <v>35834178</v>
          </cell>
          <cell r="AJ12036">
            <v>26716249</v>
          </cell>
          <cell r="AK12036">
            <v>200</v>
          </cell>
          <cell r="AL12036"/>
          <cell r="AM12036"/>
          <cell r="AN12036">
            <v>2096461</v>
          </cell>
        </row>
        <row r="12037">
          <cell r="E12037">
            <v>12036</v>
          </cell>
          <cell r="F12037">
            <v>3455470</v>
          </cell>
          <cell r="G12037">
            <v>4557536</v>
          </cell>
          <cell r="H12037"/>
          <cell r="I12037">
            <v>8011555</v>
          </cell>
          <cell r="J12037"/>
          <cell r="K12037">
            <v>9837118</v>
          </cell>
          <cell r="L12037">
            <v>9790662</v>
          </cell>
          <cell r="M12037"/>
          <cell r="N12037">
            <v>2984405</v>
          </cell>
          <cell r="O12037">
            <v>5457304</v>
          </cell>
          <cell r="P12037">
            <v>5803601</v>
          </cell>
          <cell r="Q12037">
            <v>5296251</v>
          </cell>
          <cell r="R12037">
            <v>7800775</v>
          </cell>
          <cell r="S12037"/>
          <cell r="T12037"/>
          <cell r="U12037"/>
          <cell r="V12037"/>
          <cell r="W12037">
            <v>6394914</v>
          </cell>
          <cell r="X12037">
            <v>3815796</v>
          </cell>
          <cell r="Y12037"/>
          <cell r="Z12037">
            <v>7114532</v>
          </cell>
          <cell r="AA12037">
            <v>770248</v>
          </cell>
          <cell r="AB12037">
            <v>571957</v>
          </cell>
          <cell r="AC12037">
            <v>2919048</v>
          </cell>
          <cell r="AD12037">
            <v>5465411</v>
          </cell>
          <cell r="AE12037">
            <v>5956389</v>
          </cell>
          <cell r="AF12037">
            <v>6438843</v>
          </cell>
          <cell r="AG12037">
            <v>6133866</v>
          </cell>
          <cell r="AH12037">
            <v>4362813</v>
          </cell>
          <cell r="AI12037">
            <v>4581821</v>
          </cell>
          <cell r="AJ12037">
            <v>6907806</v>
          </cell>
          <cell r="AK12037"/>
          <cell r="AL12037"/>
          <cell r="AM12037">
            <v>7070658</v>
          </cell>
          <cell r="AN12037"/>
        </row>
        <row r="12038">
          <cell r="E12038">
            <v>12037</v>
          </cell>
          <cell r="F12038">
            <v>627929</v>
          </cell>
          <cell r="G12038">
            <v>1771110</v>
          </cell>
          <cell r="H12038"/>
          <cell r="I12038">
            <v>1510524</v>
          </cell>
          <cell r="J12038"/>
          <cell r="K12038">
            <v>1974812</v>
          </cell>
          <cell r="L12038">
            <v>683993</v>
          </cell>
          <cell r="M12038">
            <v>1212051</v>
          </cell>
          <cell r="N12038">
            <v>1718879</v>
          </cell>
          <cell r="O12038">
            <v>802508</v>
          </cell>
          <cell r="P12038">
            <v>2386864</v>
          </cell>
          <cell r="Q12038">
            <v>2047487</v>
          </cell>
          <cell r="R12038">
            <v>1080900</v>
          </cell>
          <cell r="S12038"/>
          <cell r="T12038"/>
          <cell r="U12038"/>
          <cell r="V12038"/>
          <cell r="W12038">
            <v>503951</v>
          </cell>
          <cell r="X12038">
            <v>1793927</v>
          </cell>
          <cell r="Y12038">
            <v>1021102</v>
          </cell>
          <cell r="Z12038">
            <v>1842451</v>
          </cell>
          <cell r="AA12038">
            <v>179737</v>
          </cell>
          <cell r="AB12038">
            <v>293796</v>
          </cell>
          <cell r="AC12038">
            <v>623906</v>
          </cell>
          <cell r="AD12038">
            <v>1125603</v>
          </cell>
          <cell r="AE12038">
            <v>1906826</v>
          </cell>
          <cell r="AF12038">
            <v>1511713</v>
          </cell>
          <cell r="AG12038">
            <v>4080920</v>
          </cell>
          <cell r="AH12038">
            <v>1303178</v>
          </cell>
          <cell r="AI12038">
            <v>2759376</v>
          </cell>
          <cell r="AJ12038">
            <v>785390</v>
          </cell>
          <cell r="AK12038">
            <v>7916465</v>
          </cell>
          <cell r="AL12038"/>
          <cell r="AM12038">
            <v>7070659</v>
          </cell>
          <cell r="AN12038">
            <v>39953563</v>
          </cell>
        </row>
        <row r="12039">
          <cell r="E12039">
            <v>12038</v>
          </cell>
          <cell r="F12039">
            <v>4083399</v>
          </cell>
          <cell r="G12039">
            <v>6328646</v>
          </cell>
          <cell r="H12039"/>
          <cell r="I12039">
            <v>9522079</v>
          </cell>
          <cell r="J12039"/>
          <cell r="K12039">
            <v>11811930</v>
          </cell>
          <cell r="L12039">
            <v>10474655</v>
          </cell>
          <cell r="M12039">
            <v>1212051</v>
          </cell>
          <cell r="N12039">
            <v>4703284</v>
          </cell>
          <cell r="O12039">
            <v>6259812</v>
          </cell>
          <cell r="P12039">
            <v>8190465</v>
          </cell>
          <cell r="Q12039">
            <v>7343738</v>
          </cell>
          <cell r="R12039">
            <v>8881675</v>
          </cell>
          <cell r="S12039"/>
          <cell r="T12039"/>
          <cell r="U12039"/>
          <cell r="V12039"/>
          <cell r="W12039">
            <v>6898865</v>
          </cell>
          <cell r="X12039">
            <v>5609723</v>
          </cell>
          <cell r="Y12039">
            <v>1021102</v>
          </cell>
          <cell r="Z12039">
            <v>8956983</v>
          </cell>
          <cell r="AA12039">
            <v>949985</v>
          </cell>
          <cell r="AB12039">
            <v>865753</v>
          </cell>
          <cell r="AC12039">
            <v>3542954</v>
          </cell>
          <cell r="AD12039">
            <v>6591014</v>
          </cell>
          <cell r="AE12039">
            <v>7863215</v>
          </cell>
          <cell r="AF12039">
            <v>7950556</v>
          </cell>
          <cell r="AG12039">
            <v>10214786</v>
          </cell>
          <cell r="AH12039">
            <v>5665991</v>
          </cell>
          <cell r="AI12039">
            <v>7341197</v>
          </cell>
          <cell r="AJ12039">
            <v>7693196</v>
          </cell>
          <cell r="AK12039">
            <v>7916465</v>
          </cell>
          <cell r="AL12039"/>
          <cell r="AM12039">
            <v>14141317</v>
          </cell>
          <cell r="AN12039">
            <v>39953563</v>
          </cell>
        </row>
        <row r="12040">
          <cell r="E12040">
            <v>12039</v>
          </cell>
          <cell r="F12040">
            <v>60237</v>
          </cell>
          <cell r="G12040">
            <v>367274</v>
          </cell>
          <cell r="H12040"/>
          <cell r="I12040"/>
          <cell r="J12040"/>
          <cell r="K12040">
            <v>941298</v>
          </cell>
          <cell r="L12040">
            <v>1297339</v>
          </cell>
          <cell r="M12040"/>
          <cell r="N12040"/>
          <cell r="O12040"/>
          <cell r="P12040"/>
          <cell r="Q12040"/>
          <cell r="R12040"/>
          <cell r="S12040"/>
          <cell r="T12040"/>
          <cell r="U12040"/>
          <cell r="V12040"/>
          <cell r="W12040">
            <v>192544</v>
          </cell>
          <cell r="X12040">
            <v>287799</v>
          </cell>
          <cell r="Y12040"/>
          <cell r="Z12040">
            <v>258436</v>
          </cell>
          <cell r="AA12040"/>
          <cell r="AB12040">
            <v>47232</v>
          </cell>
          <cell r="AC12040">
            <v>89568</v>
          </cell>
          <cell r="AD12040">
            <v>679800</v>
          </cell>
          <cell r="AE12040"/>
          <cell r="AF12040">
            <v>1105817</v>
          </cell>
          <cell r="AG12040">
            <v>1223104</v>
          </cell>
          <cell r="AH12040">
            <v>1355418</v>
          </cell>
          <cell r="AI12040">
            <v>1892772</v>
          </cell>
          <cell r="AJ12040">
            <v>948633</v>
          </cell>
          <cell r="AK12040"/>
          <cell r="AL12040"/>
          <cell r="AM12040">
            <v>207829</v>
          </cell>
          <cell r="AN12040"/>
        </row>
        <row r="12041">
          <cell r="E12041">
            <v>12040</v>
          </cell>
          <cell r="F12041">
            <v>572705</v>
          </cell>
          <cell r="G12041">
            <v>368779</v>
          </cell>
          <cell r="H12041"/>
          <cell r="I12041"/>
          <cell r="J12041"/>
          <cell r="K12041">
            <v>1492331</v>
          </cell>
          <cell r="L12041">
            <v>1170051</v>
          </cell>
          <cell r="M12041"/>
          <cell r="N12041"/>
          <cell r="O12041"/>
          <cell r="P12041"/>
          <cell r="Q12041"/>
          <cell r="R12041">
            <v>4276066</v>
          </cell>
          <cell r="S12041"/>
          <cell r="T12041">
            <v>2310560</v>
          </cell>
          <cell r="U12041"/>
          <cell r="V12041"/>
          <cell r="W12041">
            <v>651443</v>
          </cell>
          <cell r="X12041">
            <v>120762</v>
          </cell>
          <cell r="Y12041"/>
          <cell r="Z12041">
            <v>485052</v>
          </cell>
          <cell r="AA12041">
            <v>44351</v>
          </cell>
          <cell r="AB12041">
            <v>46874</v>
          </cell>
          <cell r="AC12041">
            <v>173237</v>
          </cell>
          <cell r="AD12041">
            <v>877821</v>
          </cell>
          <cell r="AE12041">
            <v>1242295</v>
          </cell>
          <cell r="AF12041">
            <v>368033</v>
          </cell>
          <cell r="AG12041">
            <v>1859123</v>
          </cell>
          <cell r="AH12041">
            <v>938791</v>
          </cell>
          <cell r="AI12041">
            <v>1603493</v>
          </cell>
          <cell r="AJ12041">
            <v>868008</v>
          </cell>
          <cell r="AK12041"/>
          <cell r="AL12041"/>
          <cell r="AM12041"/>
          <cell r="AN12041"/>
        </row>
        <row r="12042">
          <cell r="E12042">
            <v>12041</v>
          </cell>
          <cell r="F12042">
            <v>632942</v>
          </cell>
          <cell r="G12042">
            <v>736053</v>
          </cell>
          <cell r="H12042"/>
          <cell r="I12042"/>
          <cell r="J12042"/>
          <cell r="K12042">
            <v>2433629</v>
          </cell>
          <cell r="L12042">
            <v>2467390</v>
          </cell>
          <cell r="M12042"/>
          <cell r="N12042"/>
          <cell r="O12042"/>
          <cell r="P12042"/>
          <cell r="Q12042"/>
          <cell r="R12042">
            <v>4276066</v>
          </cell>
          <cell r="S12042"/>
          <cell r="T12042">
            <v>2310560</v>
          </cell>
          <cell r="U12042"/>
          <cell r="V12042"/>
          <cell r="W12042">
            <v>843987</v>
          </cell>
          <cell r="X12042">
            <v>408561</v>
          </cell>
          <cell r="Y12042"/>
          <cell r="Z12042">
            <v>743488</v>
          </cell>
          <cell r="AA12042">
            <v>44351</v>
          </cell>
          <cell r="AB12042">
            <v>94106</v>
          </cell>
          <cell r="AC12042">
            <v>262805</v>
          </cell>
          <cell r="AD12042">
            <v>1557621</v>
          </cell>
          <cell r="AE12042">
            <v>1242295</v>
          </cell>
          <cell r="AF12042">
            <v>1473850</v>
          </cell>
          <cell r="AG12042">
            <v>3082227</v>
          </cell>
          <cell r="AH12042">
            <v>2294209</v>
          </cell>
          <cell r="AI12042">
            <v>3496265</v>
          </cell>
          <cell r="AJ12042">
            <v>1816641</v>
          </cell>
          <cell r="AK12042"/>
          <cell r="AL12042"/>
          <cell r="AM12042">
            <v>207829</v>
          </cell>
          <cell r="AN12042"/>
        </row>
        <row r="12043">
          <cell r="E12043">
            <v>12042</v>
          </cell>
          <cell r="F12043"/>
          <cell r="G12043"/>
          <cell r="H12043"/>
          <cell r="I12043"/>
          <cell r="J12043"/>
          <cell r="K12043"/>
          <cell r="L12043"/>
          <cell r="M12043"/>
          <cell r="N12043"/>
          <cell r="O12043">
            <v>926600</v>
          </cell>
          <cell r="P12043">
            <v>1374606</v>
          </cell>
          <cell r="Q12043"/>
          <cell r="R12043"/>
          <cell r="S12043"/>
          <cell r="T12043"/>
          <cell r="U12043"/>
          <cell r="V12043"/>
          <cell r="W12043"/>
          <cell r="X12043"/>
          <cell r="Y12043"/>
          <cell r="Z12043"/>
          <cell r="AA12043"/>
          <cell r="AB12043"/>
          <cell r="AC12043"/>
          <cell r="AD12043"/>
          <cell r="AE12043"/>
          <cell r="AF12043"/>
          <cell r="AG12043"/>
          <cell r="AH12043"/>
          <cell r="AI12043"/>
          <cell r="AJ12043"/>
          <cell r="AK12043"/>
          <cell r="AL12043"/>
          <cell r="AM12043"/>
          <cell r="AN12043"/>
        </row>
        <row r="12044">
          <cell r="E12044">
            <v>12043</v>
          </cell>
          <cell r="F12044"/>
          <cell r="G12044"/>
          <cell r="H12044"/>
          <cell r="I12044"/>
          <cell r="J12044"/>
          <cell r="K12044"/>
          <cell r="L12044"/>
          <cell r="M12044"/>
          <cell r="N12044"/>
          <cell r="O12044">
            <v>926600</v>
          </cell>
          <cell r="P12044">
            <v>1374606</v>
          </cell>
          <cell r="Q12044"/>
          <cell r="R12044"/>
          <cell r="S12044"/>
          <cell r="T12044"/>
          <cell r="U12044"/>
          <cell r="V12044"/>
          <cell r="W12044"/>
          <cell r="X12044"/>
          <cell r="Y12044"/>
          <cell r="Z12044"/>
          <cell r="AA12044"/>
          <cell r="AB12044"/>
          <cell r="AC12044"/>
          <cell r="AD12044"/>
          <cell r="AE12044"/>
          <cell r="AF12044"/>
          <cell r="AG12044"/>
          <cell r="AH12044"/>
          <cell r="AI12044"/>
          <cell r="AJ12044"/>
          <cell r="AK12044"/>
          <cell r="AL12044"/>
          <cell r="AM12044"/>
          <cell r="AN12044"/>
        </row>
        <row r="12045">
          <cell r="E12045">
            <v>12044</v>
          </cell>
          <cell r="F12045">
            <v>109392</v>
          </cell>
          <cell r="G12045">
            <v>181285</v>
          </cell>
          <cell r="H12045">
            <v>1437144</v>
          </cell>
          <cell r="I12045">
            <v>34232</v>
          </cell>
          <cell r="J12045"/>
          <cell r="K12045">
            <v>567468</v>
          </cell>
          <cell r="L12045">
            <v>354678</v>
          </cell>
          <cell r="M12045">
            <v>15952</v>
          </cell>
          <cell r="N12045">
            <v>389293</v>
          </cell>
          <cell r="O12045">
            <v>188009</v>
          </cell>
          <cell r="P12045">
            <v>445404</v>
          </cell>
          <cell r="Q12045">
            <v>340540</v>
          </cell>
          <cell r="R12045">
            <v>389807</v>
          </cell>
          <cell r="S12045"/>
          <cell r="T12045">
            <v>12477</v>
          </cell>
          <cell r="U12045"/>
          <cell r="V12045">
            <v>25347</v>
          </cell>
          <cell r="W12045">
            <v>137826</v>
          </cell>
          <cell r="X12045">
            <v>123160</v>
          </cell>
          <cell r="Y12045"/>
          <cell r="Z12045">
            <v>9669</v>
          </cell>
          <cell r="AA12045">
            <v>7200</v>
          </cell>
          <cell r="AB12045">
            <v>4711</v>
          </cell>
          <cell r="AC12045">
            <v>7245</v>
          </cell>
          <cell r="AD12045">
            <v>620892</v>
          </cell>
          <cell r="AE12045">
            <v>14693</v>
          </cell>
          <cell r="AF12045">
            <v>175019</v>
          </cell>
          <cell r="AG12045">
            <v>359830</v>
          </cell>
          <cell r="AH12045">
            <v>101048</v>
          </cell>
          <cell r="AI12045">
            <v>238164</v>
          </cell>
          <cell r="AJ12045">
            <v>113319</v>
          </cell>
          <cell r="AK12045"/>
          <cell r="AL12045"/>
          <cell r="AM12045"/>
          <cell r="AN12045"/>
        </row>
        <row r="12046">
          <cell r="E12046">
            <v>12045</v>
          </cell>
          <cell r="F12046">
            <v>452794</v>
          </cell>
          <cell r="G12046">
            <v>783242</v>
          </cell>
          <cell r="H12046">
            <v>1781436</v>
          </cell>
          <cell r="I12046">
            <v>85971</v>
          </cell>
          <cell r="J12046"/>
          <cell r="K12046">
            <v>308528</v>
          </cell>
          <cell r="L12046">
            <v>572827</v>
          </cell>
          <cell r="M12046">
            <v>386482</v>
          </cell>
          <cell r="N12046">
            <v>386360</v>
          </cell>
          <cell r="O12046">
            <v>599757</v>
          </cell>
          <cell r="P12046">
            <v>361049</v>
          </cell>
          <cell r="Q12046">
            <v>201958</v>
          </cell>
          <cell r="R12046">
            <v>593313</v>
          </cell>
          <cell r="S12046">
            <v>197616</v>
          </cell>
          <cell r="T12046">
            <v>1027266</v>
          </cell>
          <cell r="U12046">
            <v>157913</v>
          </cell>
          <cell r="V12046"/>
          <cell r="W12046">
            <v>414517</v>
          </cell>
          <cell r="X12046">
            <v>136998</v>
          </cell>
          <cell r="Y12046"/>
          <cell r="Z12046">
            <v>96122</v>
          </cell>
          <cell r="AA12046"/>
          <cell r="AB12046">
            <v>39908</v>
          </cell>
          <cell r="AC12046">
            <v>191781</v>
          </cell>
          <cell r="AD12046">
            <v>219161</v>
          </cell>
          <cell r="AE12046">
            <v>397345</v>
          </cell>
          <cell r="AF12046">
            <v>504680</v>
          </cell>
          <cell r="AG12046">
            <v>419358</v>
          </cell>
          <cell r="AH12046">
            <v>514499</v>
          </cell>
          <cell r="AI12046">
            <v>242552</v>
          </cell>
          <cell r="AJ12046">
            <v>202137</v>
          </cell>
          <cell r="AK12046"/>
          <cell r="AL12046"/>
          <cell r="AM12046"/>
          <cell r="AN12046"/>
        </row>
        <row r="12047">
          <cell r="E12047">
            <v>12046</v>
          </cell>
          <cell r="F12047">
            <v>562186</v>
          </cell>
          <cell r="G12047">
            <v>964527</v>
          </cell>
          <cell r="H12047">
            <v>3218580</v>
          </cell>
          <cell r="I12047">
            <v>120203</v>
          </cell>
          <cell r="J12047"/>
          <cell r="K12047">
            <v>875996</v>
          </cell>
          <cell r="L12047">
            <v>927505</v>
          </cell>
          <cell r="M12047">
            <v>402434</v>
          </cell>
          <cell r="N12047">
            <v>775653</v>
          </cell>
          <cell r="O12047">
            <v>787766</v>
          </cell>
          <cell r="P12047">
            <v>806453</v>
          </cell>
          <cell r="Q12047">
            <v>542498</v>
          </cell>
          <cell r="R12047">
            <v>983120</v>
          </cell>
          <cell r="S12047">
            <v>197616</v>
          </cell>
          <cell r="T12047">
            <v>1039743</v>
          </cell>
          <cell r="U12047">
            <v>157913</v>
          </cell>
          <cell r="V12047">
            <v>25347</v>
          </cell>
          <cell r="W12047">
            <v>552343</v>
          </cell>
          <cell r="X12047">
            <v>260158</v>
          </cell>
          <cell r="Y12047"/>
          <cell r="Z12047">
            <v>105791</v>
          </cell>
          <cell r="AA12047">
            <v>7200</v>
          </cell>
          <cell r="AB12047">
            <v>44619</v>
          </cell>
          <cell r="AC12047">
            <v>199026</v>
          </cell>
          <cell r="AD12047">
            <v>840053</v>
          </cell>
          <cell r="AE12047">
            <v>412038</v>
          </cell>
          <cell r="AF12047">
            <v>679699</v>
          </cell>
          <cell r="AG12047">
            <v>779188</v>
          </cell>
          <cell r="AH12047">
            <v>615547</v>
          </cell>
          <cell r="AI12047">
            <v>480716</v>
          </cell>
          <cell r="AJ12047">
            <v>315456</v>
          </cell>
          <cell r="AK12047"/>
          <cell r="AL12047"/>
          <cell r="AM12047"/>
          <cell r="AN12047"/>
        </row>
        <row r="12048">
          <cell r="E12048">
            <v>12047</v>
          </cell>
          <cell r="F12048">
            <v>1865899</v>
          </cell>
          <cell r="G12048">
            <v>1891539</v>
          </cell>
          <cell r="H12048"/>
          <cell r="I12048">
            <v>6879185</v>
          </cell>
          <cell r="J12048"/>
          <cell r="K12048">
            <v>5409738</v>
          </cell>
          <cell r="L12048">
            <v>3980999</v>
          </cell>
          <cell r="M12048"/>
          <cell r="N12048">
            <v>4529905</v>
          </cell>
          <cell r="O12048">
            <v>588656</v>
          </cell>
          <cell r="P12048">
            <v>6959219</v>
          </cell>
          <cell r="Q12048">
            <v>54960</v>
          </cell>
          <cell r="R12048">
            <v>2969581</v>
          </cell>
          <cell r="S12048"/>
          <cell r="T12048"/>
          <cell r="U12048">
            <v>270098</v>
          </cell>
          <cell r="V12048"/>
          <cell r="W12048">
            <v>1923931</v>
          </cell>
          <cell r="X12048">
            <v>2086219</v>
          </cell>
          <cell r="Y12048"/>
          <cell r="Z12048">
            <v>1191207</v>
          </cell>
          <cell r="AA12048"/>
          <cell r="AB12048">
            <v>90129</v>
          </cell>
          <cell r="AC12048">
            <v>701670</v>
          </cell>
          <cell r="AD12048">
            <v>2937128</v>
          </cell>
          <cell r="AE12048">
            <v>2973460</v>
          </cell>
          <cell r="AF12048">
            <v>3022372</v>
          </cell>
          <cell r="AG12048">
            <v>3796236</v>
          </cell>
          <cell r="AH12048">
            <v>740290</v>
          </cell>
          <cell r="AI12048">
            <v>5103976</v>
          </cell>
          <cell r="AJ12048">
            <v>4008161</v>
          </cell>
          <cell r="AK12048"/>
          <cell r="AL12048"/>
          <cell r="AM12048">
            <v>628530</v>
          </cell>
          <cell r="AN12048"/>
        </row>
        <row r="12049">
          <cell r="E12049">
            <v>12048</v>
          </cell>
          <cell r="F12049"/>
          <cell r="G12049">
            <v>4088</v>
          </cell>
          <cell r="H12049"/>
          <cell r="I12049"/>
          <cell r="J12049"/>
          <cell r="K12049">
            <v>37586</v>
          </cell>
          <cell r="L12049">
            <v>6780</v>
          </cell>
          <cell r="M12049"/>
          <cell r="N12049"/>
          <cell r="O12049"/>
          <cell r="P12049"/>
          <cell r="Q12049"/>
          <cell r="R12049"/>
          <cell r="S12049"/>
          <cell r="T12049"/>
          <cell r="U12049"/>
          <cell r="V12049"/>
          <cell r="W12049"/>
          <cell r="X12049"/>
          <cell r="Y12049"/>
          <cell r="Z12049">
            <v>12032</v>
          </cell>
          <cell r="AA12049"/>
          <cell r="AB12049"/>
          <cell r="AC12049">
            <v>1060</v>
          </cell>
          <cell r="AD12049"/>
          <cell r="AE12049"/>
          <cell r="AF12049">
            <v>5386</v>
          </cell>
          <cell r="AG12049"/>
          <cell r="AH12049">
            <v>14280</v>
          </cell>
          <cell r="AI12049"/>
          <cell r="AJ12049"/>
          <cell r="AK12049">
            <v>408102</v>
          </cell>
          <cell r="AL12049"/>
          <cell r="AM12049"/>
          <cell r="AN12049"/>
        </row>
        <row r="12050">
          <cell r="E12050">
            <v>12049</v>
          </cell>
          <cell r="F12050">
            <v>1865899</v>
          </cell>
          <cell r="G12050">
            <v>1895627</v>
          </cell>
          <cell r="H12050"/>
          <cell r="I12050">
            <v>6879185</v>
          </cell>
          <cell r="J12050"/>
          <cell r="K12050">
            <v>5447324</v>
          </cell>
          <cell r="L12050">
            <v>3987779</v>
          </cell>
          <cell r="M12050"/>
          <cell r="N12050">
            <v>4529905</v>
          </cell>
          <cell r="O12050">
            <v>588656</v>
          </cell>
          <cell r="P12050">
            <v>6959219</v>
          </cell>
          <cell r="Q12050">
            <v>54960</v>
          </cell>
          <cell r="R12050">
            <v>2969581</v>
          </cell>
          <cell r="S12050"/>
          <cell r="T12050"/>
          <cell r="U12050">
            <v>270098</v>
          </cell>
          <cell r="V12050"/>
          <cell r="W12050">
            <v>1923931</v>
          </cell>
          <cell r="X12050">
            <v>2086219</v>
          </cell>
          <cell r="Y12050"/>
          <cell r="Z12050">
            <v>1203239</v>
          </cell>
          <cell r="AA12050"/>
          <cell r="AB12050">
            <v>90129</v>
          </cell>
          <cell r="AC12050">
            <v>702730</v>
          </cell>
          <cell r="AD12050">
            <v>2937128</v>
          </cell>
          <cell r="AE12050">
            <v>2973460</v>
          </cell>
          <cell r="AF12050">
            <v>3027758</v>
          </cell>
          <cell r="AG12050">
            <v>3796236</v>
          </cell>
          <cell r="AH12050">
            <v>754570</v>
          </cell>
          <cell r="AI12050">
            <v>5103976</v>
          </cell>
          <cell r="AJ12050">
            <v>4008161</v>
          </cell>
          <cell r="AK12050">
            <v>408102</v>
          </cell>
          <cell r="AL12050"/>
          <cell r="AM12050">
            <v>628530</v>
          </cell>
          <cell r="AN12050"/>
        </row>
        <row r="12051">
          <cell r="E12051">
            <v>12050</v>
          </cell>
          <cell r="F12051">
            <v>14718017</v>
          </cell>
          <cell r="G12051">
            <v>13000629</v>
          </cell>
          <cell r="H12051"/>
          <cell r="I12051">
            <v>45625590</v>
          </cell>
          <cell r="J12051"/>
          <cell r="K12051">
            <v>32248536</v>
          </cell>
          <cell r="L12051">
            <v>26116223</v>
          </cell>
          <cell r="M12051"/>
          <cell r="N12051">
            <v>27188784</v>
          </cell>
          <cell r="O12051">
            <v>29705151</v>
          </cell>
          <cell r="P12051">
            <v>18464462</v>
          </cell>
          <cell r="Q12051">
            <v>31919485</v>
          </cell>
          <cell r="R12051">
            <v>46793134</v>
          </cell>
          <cell r="S12051"/>
          <cell r="T12051"/>
          <cell r="U12051"/>
          <cell r="V12051"/>
          <cell r="W12051">
            <v>20096860</v>
          </cell>
          <cell r="X12051">
            <v>11272869</v>
          </cell>
          <cell r="Y12051"/>
          <cell r="Z12051">
            <v>10107502</v>
          </cell>
          <cell r="AA12051">
            <v>1043441</v>
          </cell>
          <cell r="AB12051">
            <v>2151935</v>
          </cell>
          <cell r="AC12051">
            <v>12860042</v>
          </cell>
          <cell r="AD12051">
            <v>20156767</v>
          </cell>
          <cell r="AE12051">
            <v>22332848</v>
          </cell>
          <cell r="AF12051">
            <v>29525651</v>
          </cell>
          <cell r="AG12051">
            <v>30066844</v>
          </cell>
          <cell r="AH12051">
            <v>18653832</v>
          </cell>
          <cell r="AI12051">
            <v>28150086</v>
          </cell>
          <cell r="AJ12051">
            <v>38429060</v>
          </cell>
          <cell r="AK12051"/>
          <cell r="AL12051"/>
          <cell r="AM12051">
            <v>425475</v>
          </cell>
          <cell r="AN12051">
            <v>3331909</v>
          </cell>
        </row>
        <row r="12052">
          <cell r="E12052">
            <v>12051</v>
          </cell>
          <cell r="F12052">
            <v>588190</v>
          </cell>
          <cell r="G12052">
            <v>699003</v>
          </cell>
          <cell r="H12052"/>
          <cell r="I12052">
            <v>603503</v>
          </cell>
          <cell r="J12052"/>
          <cell r="K12052">
            <v>1061150</v>
          </cell>
          <cell r="L12052">
            <v>667158</v>
          </cell>
          <cell r="M12052"/>
          <cell r="N12052">
            <v>700096</v>
          </cell>
          <cell r="O12052">
            <v>513100</v>
          </cell>
          <cell r="P12052">
            <v>678685</v>
          </cell>
          <cell r="Q12052">
            <v>258051</v>
          </cell>
          <cell r="R12052">
            <v>896567</v>
          </cell>
          <cell r="S12052"/>
          <cell r="T12052"/>
          <cell r="U12052"/>
          <cell r="V12052"/>
          <cell r="W12052">
            <v>927100</v>
          </cell>
          <cell r="X12052">
            <v>198547</v>
          </cell>
          <cell r="Y12052">
            <v>204794</v>
          </cell>
          <cell r="Z12052">
            <v>128980</v>
          </cell>
          <cell r="AA12052">
            <v>102006</v>
          </cell>
          <cell r="AB12052">
            <v>206400</v>
          </cell>
          <cell r="AC12052">
            <v>672474</v>
          </cell>
          <cell r="AD12052">
            <v>895153</v>
          </cell>
          <cell r="AE12052">
            <v>132395</v>
          </cell>
          <cell r="AF12052">
            <v>487114</v>
          </cell>
          <cell r="AG12052">
            <v>968987</v>
          </cell>
          <cell r="AH12052">
            <v>738862</v>
          </cell>
          <cell r="AI12052">
            <v>901250</v>
          </cell>
          <cell r="AJ12052">
            <v>1256329</v>
          </cell>
          <cell r="AK12052">
            <v>854679</v>
          </cell>
          <cell r="AL12052"/>
          <cell r="AM12052">
            <v>47275</v>
          </cell>
          <cell r="AN12052">
            <v>99158</v>
          </cell>
        </row>
        <row r="12053">
          <cell r="E12053">
            <v>12052</v>
          </cell>
          <cell r="F12053">
            <v>15306207</v>
          </cell>
          <cell r="G12053">
            <v>13699632</v>
          </cell>
          <cell r="H12053"/>
          <cell r="I12053">
            <v>46229093</v>
          </cell>
          <cell r="J12053"/>
          <cell r="K12053">
            <v>33309686</v>
          </cell>
          <cell r="L12053">
            <v>26783381</v>
          </cell>
          <cell r="M12053"/>
          <cell r="N12053">
            <v>27888880</v>
          </cell>
          <cell r="O12053">
            <v>30218251</v>
          </cell>
          <cell r="P12053">
            <v>19143147</v>
          </cell>
          <cell r="Q12053">
            <v>32177536</v>
          </cell>
          <cell r="R12053">
            <v>47689701</v>
          </cell>
          <cell r="S12053"/>
          <cell r="T12053"/>
          <cell r="U12053"/>
          <cell r="V12053"/>
          <cell r="W12053">
            <v>21023960</v>
          </cell>
          <cell r="X12053">
            <v>11471416</v>
          </cell>
          <cell r="Y12053">
            <v>204794</v>
          </cell>
          <cell r="Z12053">
            <v>10236482</v>
          </cell>
          <cell r="AA12053">
            <v>1145447</v>
          </cell>
          <cell r="AB12053">
            <v>2358335</v>
          </cell>
          <cell r="AC12053">
            <v>13532516</v>
          </cell>
          <cell r="AD12053">
            <v>21051920</v>
          </cell>
          <cell r="AE12053">
            <v>22465243</v>
          </cell>
          <cell r="AF12053">
            <v>30012765</v>
          </cell>
          <cell r="AG12053">
            <v>31035831</v>
          </cell>
          <cell r="AH12053">
            <v>19392694</v>
          </cell>
          <cell r="AI12053">
            <v>29051336</v>
          </cell>
          <cell r="AJ12053">
            <v>39685389</v>
          </cell>
          <cell r="AK12053">
            <v>854679</v>
          </cell>
          <cell r="AL12053"/>
          <cell r="AM12053">
            <v>472750</v>
          </cell>
          <cell r="AN12053">
            <v>3431067</v>
          </cell>
        </row>
        <row r="12054">
          <cell r="E12054">
            <v>12053</v>
          </cell>
          <cell r="F12054">
            <v>8822555</v>
          </cell>
          <cell r="G12054">
            <v>9443514</v>
          </cell>
          <cell r="H12054"/>
          <cell r="I12054">
            <v>22884823</v>
          </cell>
          <cell r="J12054"/>
          <cell r="K12054">
            <v>13536173</v>
          </cell>
          <cell r="L12054">
            <v>16767813</v>
          </cell>
          <cell r="M12054"/>
          <cell r="N12054">
            <v>5695770</v>
          </cell>
          <cell r="O12054">
            <v>7397024</v>
          </cell>
          <cell r="P12054">
            <v>5000904</v>
          </cell>
          <cell r="Q12054">
            <v>9548721</v>
          </cell>
          <cell r="R12054">
            <v>10760894</v>
          </cell>
          <cell r="S12054"/>
          <cell r="T12054"/>
          <cell r="U12054"/>
          <cell r="V12054">
            <v>540622</v>
          </cell>
          <cell r="W12054">
            <v>9108454</v>
          </cell>
          <cell r="X12054">
            <v>5720019</v>
          </cell>
          <cell r="Y12054"/>
          <cell r="Z12054">
            <v>3988016</v>
          </cell>
          <cell r="AA12054">
            <v>341309</v>
          </cell>
          <cell r="AB12054">
            <v>411264</v>
          </cell>
          <cell r="AC12054">
            <v>1976402</v>
          </cell>
          <cell r="AD12054">
            <v>14451211</v>
          </cell>
          <cell r="AE12054">
            <v>13331658</v>
          </cell>
          <cell r="AF12054">
            <v>8765084</v>
          </cell>
          <cell r="AG12054">
            <v>13226818</v>
          </cell>
          <cell r="AH12054">
            <v>8305468</v>
          </cell>
          <cell r="AI12054">
            <v>12316757</v>
          </cell>
          <cell r="AJ12054">
            <v>6322164</v>
          </cell>
          <cell r="AK12054"/>
          <cell r="AL12054"/>
          <cell r="AM12054"/>
          <cell r="AN12054"/>
        </row>
        <row r="12055">
          <cell r="E12055">
            <v>12054</v>
          </cell>
          <cell r="F12055">
            <v>805930</v>
          </cell>
          <cell r="G12055">
            <v>956766</v>
          </cell>
          <cell r="H12055"/>
          <cell r="I12055">
            <v>1430503</v>
          </cell>
          <cell r="J12055"/>
          <cell r="K12055">
            <v>1380088</v>
          </cell>
          <cell r="L12055">
            <v>925743</v>
          </cell>
          <cell r="M12055"/>
          <cell r="N12055">
            <v>189471</v>
          </cell>
          <cell r="O12055">
            <v>287770</v>
          </cell>
          <cell r="P12055">
            <v>183258</v>
          </cell>
          <cell r="Q12055">
            <v>336097</v>
          </cell>
          <cell r="R12055">
            <v>429719</v>
          </cell>
          <cell r="S12055"/>
          <cell r="T12055"/>
          <cell r="U12055"/>
          <cell r="V12055"/>
          <cell r="W12055">
            <v>595715</v>
          </cell>
          <cell r="X12055">
            <v>352641</v>
          </cell>
          <cell r="Y12055"/>
          <cell r="Z12055">
            <v>167899</v>
          </cell>
          <cell r="AA12055">
            <v>53496</v>
          </cell>
          <cell r="AB12055">
            <v>72483</v>
          </cell>
          <cell r="AC12055">
            <v>328201</v>
          </cell>
          <cell r="AD12055">
            <v>1125660</v>
          </cell>
          <cell r="AE12055">
            <v>241900</v>
          </cell>
          <cell r="AF12055">
            <v>173206</v>
          </cell>
          <cell r="AG12055">
            <v>815795</v>
          </cell>
          <cell r="AH12055">
            <v>338317</v>
          </cell>
          <cell r="AI12055">
            <v>916570</v>
          </cell>
          <cell r="AJ12055">
            <v>238235</v>
          </cell>
          <cell r="AK12055"/>
          <cell r="AL12055"/>
          <cell r="AM12055"/>
          <cell r="AN12055"/>
        </row>
        <row r="12056">
          <cell r="E12056">
            <v>12055</v>
          </cell>
          <cell r="F12056">
            <v>9628485</v>
          </cell>
          <cell r="G12056">
            <v>10400280</v>
          </cell>
          <cell r="H12056"/>
          <cell r="I12056">
            <v>24315326</v>
          </cell>
          <cell r="J12056"/>
          <cell r="K12056">
            <v>14916261</v>
          </cell>
          <cell r="L12056">
            <v>17693556</v>
          </cell>
          <cell r="M12056"/>
          <cell r="N12056">
            <v>5885241</v>
          </cell>
          <cell r="O12056">
            <v>7684794</v>
          </cell>
          <cell r="P12056">
            <v>5184162</v>
          </cell>
          <cell r="Q12056">
            <v>9884818</v>
          </cell>
          <cell r="R12056">
            <v>11190613</v>
          </cell>
          <cell r="S12056"/>
          <cell r="T12056"/>
          <cell r="U12056"/>
          <cell r="V12056">
            <v>540622</v>
          </cell>
          <cell r="W12056">
            <v>9704169</v>
          </cell>
          <cell r="X12056">
            <v>6072660</v>
          </cell>
          <cell r="Y12056"/>
          <cell r="Z12056">
            <v>4155915</v>
          </cell>
          <cell r="AA12056">
            <v>394805</v>
          </cell>
          <cell r="AB12056">
            <v>483747</v>
          </cell>
          <cell r="AC12056">
            <v>2304603</v>
          </cell>
          <cell r="AD12056">
            <v>15576871</v>
          </cell>
          <cell r="AE12056">
            <v>13573558</v>
          </cell>
          <cell r="AF12056">
            <v>8938290</v>
          </cell>
          <cell r="AG12056">
            <v>14042613</v>
          </cell>
          <cell r="AH12056">
            <v>8643785</v>
          </cell>
          <cell r="AI12056">
            <v>13233327</v>
          </cell>
          <cell r="AJ12056">
            <v>6560399</v>
          </cell>
          <cell r="AK12056"/>
          <cell r="AL12056"/>
          <cell r="AM12056"/>
          <cell r="AN12056"/>
        </row>
        <row r="12057">
          <cell r="E12057">
            <v>12056</v>
          </cell>
          <cell r="F12057"/>
          <cell r="G12057">
            <v>236952</v>
          </cell>
          <cell r="H12057"/>
          <cell r="I12057">
            <v>3146924</v>
          </cell>
          <cell r="J12057"/>
          <cell r="K12057">
            <v>782944</v>
          </cell>
          <cell r="L12057">
            <v>417214</v>
          </cell>
          <cell r="M12057">
            <v>442181</v>
          </cell>
          <cell r="N12057">
            <v>933460</v>
          </cell>
          <cell r="O12057">
            <v>1022940</v>
          </cell>
          <cell r="P12057">
            <v>1333853</v>
          </cell>
          <cell r="Q12057">
            <v>430085</v>
          </cell>
          <cell r="R12057">
            <v>555850</v>
          </cell>
          <cell r="S12057"/>
          <cell r="T12057">
            <v>1823099</v>
          </cell>
          <cell r="U12057">
            <v>325266</v>
          </cell>
          <cell r="V12057">
            <v>1109787</v>
          </cell>
          <cell r="W12057">
            <v>551017</v>
          </cell>
          <cell r="X12057">
            <v>2450</v>
          </cell>
          <cell r="Y12057"/>
          <cell r="Z12057">
            <v>99770</v>
          </cell>
          <cell r="AA12057"/>
          <cell r="AB12057"/>
          <cell r="AC12057"/>
          <cell r="AD12057">
            <v>451511</v>
          </cell>
          <cell r="AE12057">
            <v>886810</v>
          </cell>
          <cell r="AF12057">
            <v>181927</v>
          </cell>
          <cell r="AG12057">
            <v>263257</v>
          </cell>
          <cell r="AH12057">
            <v>618744</v>
          </cell>
          <cell r="AI12057">
            <v>121876</v>
          </cell>
          <cell r="AJ12057">
            <v>112352</v>
          </cell>
          <cell r="AK12057"/>
          <cell r="AL12057"/>
          <cell r="AM12057"/>
          <cell r="AN12057"/>
        </row>
        <row r="12058">
          <cell r="E12058">
            <v>12057</v>
          </cell>
          <cell r="F12058">
            <v>149383</v>
          </cell>
          <cell r="G12058">
            <v>793029</v>
          </cell>
          <cell r="H12058">
            <v>2643338</v>
          </cell>
          <cell r="I12058">
            <v>30933</v>
          </cell>
          <cell r="J12058"/>
          <cell r="K12058">
            <v>998908</v>
          </cell>
          <cell r="L12058">
            <v>1294078</v>
          </cell>
          <cell r="M12058">
            <v>1943678</v>
          </cell>
          <cell r="N12058"/>
          <cell r="O12058">
            <v>102001</v>
          </cell>
          <cell r="P12058">
            <v>594788</v>
          </cell>
          <cell r="Q12058">
            <v>353055</v>
          </cell>
          <cell r="R12058">
            <v>1420857</v>
          </cell>
          <cell r="S12058">
            <v>49458</v>
          </cell>
          <cell r="T12058">
            <v>1713465</v>
          </cell>
          <cell r="U12058">
            <v>2657203</v>
          </cell>
          <cell r="V12058"/>
          <cell r="W12058">
            <v>579570</v>
          </cell>
          <cell r="X12058"/>
          <cell r="Y12058">
            <v>54898</v>
          </cell>
          <cell r="Z12058"/>
          <cell r="AA12058"/>
          <cell r="AB12058"/>
          <cell r="AC12058"/>
          <cell r="AD12058">
            <v>221293</v>
          </cell>
          <cell r="AE12058">
            <v>903524</v>
          </cell>
          <cell r="AF12058">
            <v>228741</v>
          </cell>
          <cell r="AG12058">
            <v>291715</v>
          </cell>
          <cell r="AH12058">
            <v>1256239</v>
          </cell>
          <cell r="AI12058">
            <v>415007</v>
          </cell>
          <cell r="AJ12058"/>
          <cell r="AK12058">
            <v>311331</v>
          </cell>
          <cell r="AL12058"/>
          <cell r="AM12058"/>
          <cell r="AN12058"/>
        </row>
        <row r="12059">
          <cell r="E12059">
            <v>12058</v>
          </cell>
          <cell r="F12059">
            <v>149383</v>
          </cell>
          <cell r="G12059">
            <v>1029981</v>
          </cell>
          <cell r="H12059">
            <v>2643338</v>
          </cell>
          <cell r="I12059">
            <v>3177857</v>
          </cell>
          <cell r="J12059"/>
          <cell r="K12059">
            <v>1781852</v>
          </cell>
          <cell r="L12059">
            <v>1711292</v>
          </cell>
          <cell r="M12059">
            <v>2385859</v>
          </cell>
          <cell r="N12059">
            <v>933460</v>
          </cell>
          <cell r="O12059">
            <v>1124941</v>
          </cell>
          <cell r="P12059">
            <v>1928641</v>
          </cell>
          <cell r="Q12059">
            <v>783140</v>
          </cell>
          <cell r="R12059">
            <v>1976707</v>
          </cell>
          <cell r="S12059">
            <v>49458</v>
          </cell>
          <cell r="T12059">
            <v>3536564</v>
          </cell>
          <cell r="U12059">
            <v>2982469</v>
          </cell>
          <cell r="V12059">
            <v>1109787</v>
          </cell>
          <cell r="W12059">
            <v>1130587</v>
          </cell>
          <cell r="X12059">
            <v>2450</v>
          </cell>
          <cell r="Y12059">
            <v>54898</v>
          </cell>
          <cell r="Z12059">
            <v>99770</v>
          </cell>
          <cell r="AA12059"/>
          <cell r="AB12059"/>
          <cell r="AC12059"/>
          <cell r="AD12059">
            <v>672804</v>
          </cell>
          <cell r="AE12059">
            <v>1790334</v>
          </cell>
          <cell r="AF12059">
            <v>410668</v>
          </cell>
          <cell r="AG12059">
            <v>554972</v>
          </cell>
          <cell r="AH12059">
            <v>1874983</v>
          </cell>
          <cell r="AI12059">
            <v>536883</v>
          </cell>
          <cell r="AJ12059">
            <v>112352</v>
          </cell>
          <cell r="AK12059">
            <v>311331</v>
          </cell>
          <cell r="AL12059"/>
          <cell r="AM12059"/>
          <cell r="AN12059"/>
        </row>
        <row r="12060">
          <cell r="E12060">
            <v>12059</v>
          </cell>
          <cell r="F12060">
            <v>186150</v>
          </cell>
          <cell r="G12060">
            <v>614850</v>
          </cell>
          <cell r="H12060"/>
          <cell r="I12060">
            <v>5281627</v>
          </cell>
          <cell r="J12060"/>
          <cell r="K12060">
            <v>2762140</v>
          </cell>
          <cell r="L12060">
            <v>1476261</v>
          </cell>
          <cell r="M12060">
            <v>562714</v>
          </cell>
          <cell r="N12060">
            <v>1610939</v>
          </cell>
          <cell r="O12060">
            <v>1327124</v>
          </cell>
          <cell r="P12060">
            <v>5576987</v>
          </cell>
          <cell r="Q12060">
            <v>4693754</v>
          </cell>
          <cell r="R12060">
            <v>2197719</v>
          </cell>
          <cell r="S12060"/>
          <cell r="T12060">
            <v>1017972</v>
          </cell>
          <cell r="U12060"/>
          <cell r="V12060">
            <v>2088550</v>
          </cell>
          <cell r="W12060">
            <v>1131912</v>
          </cell>
          <cell r="X12060">
            <v>1115088</v>
          </cell>
          <cell r="Y12060"/>
          <cell r="Z12060">
            <v>258084</v>
          </cell>
          <cell r="AA12060">
            <v>16002</v>
          </cell>
          <cell r="AB12060">
            <v>74075</v>
          </cell>
          <cell r="AC12060">
            <v>291560</v>
          </cell>
          <cell r="AD12060">
            <v>2697785</v>
          </cell>
          <cell r="AE12060">
            <v>2580771</v>
          </cell>
          <cell r="AF12060">
            <v>1188794</v>
          </cell>
          <cell r="AG12060">
            <v>1495162</v>
          </cell>
          <cell r="AH12060">
            <v>1958270</v>
          </cell>
          <cell r="AI12060">
            <v>1245385</v>
          </cell>
          <cell r="AJ12060">
            <v>773454</v>
          </cell>
          <cell r="AK12060"/>
          <cell r="AL12060"/>
          <cell r="AM12060"/>
          <cell r="AN12060"/>
        </row>
        <row r="12061">
          <cell r="E12061">
            <v>12060</v>
          </cell>
          <cell r="F12061">
            <v>1349142</v>
          </cell>
          <cell r="G12061">
            <v>882759</v>
          </cell>
          <cell r="H12061">
            <v>3596010</v>
          </cell>
          <cell r="I12061">
            <v>8705748</v>
          </cell>
          <cell r="J12061">
            <v>464404</v>
          </cell>
          <cell r="K12061">
            <v>4910079</v>
          </cell>
          <cell r="L12061">
            <v>4546831</v>
          </cell>
          <cell r="M12061">
            <v>4686675</v>
          </cell>
          <cell r="N12061">
            <v>2452748</v>
          </cell>
          <cell r="O12061">
            <v>2961768</v>
          </cell>
          <cell r="P12061">
            <v>2516599</v>
          </cell>
          <cell r="Q12061">
            <v>559631</v>
          </cell>
          <cell r="R12061">
            <v>3727648</v>
          </cell>
          <cell r="S12061">
            <v>406504</v>
          </cell>
          <cell r="T12061">
            <v>6041471</v>
          </cell>
          <cell r="U12061">
            <v>2600842</v>
          </cell>
          <cell r="V12061"/>
          <cell r="W12061">
            <v>1889793</v>
          </cell>
          <cell r="X12061">
            <v>780841</v>
          </cell>
          <cell r="Y12061"/>
          <cell r="Z12061">
            <v>437935</v>
          </cell>
          <cell r="AA12061">
            <v>55357</v>
          </cell>
          <cell r="AB12061">
            <v>86447</v>
          </cell>
          <cell r="AC12061"/>
          <cell r="AD12061">
            <v>516953</v>
          </cell>
          <cell r="AE12061">
            <v>1993659</v>
          </cell>
          <cell r="AF12061">
            <v>2372171</v>
          </cell>
          <cell r="AG12061">
            <v>2724025</v>
          </cell>
          <cell r="AH12061">
            <v>4033985</v>
          </cell>
          <cell r="AI12061">
            <v>4204572</v>
          </cell>
          <cell r="AJ12061">
            <v>2522773</v>
          </cell>
          <cell r="AK12061"/>
          <cell r="AL12061"/>
          <cell r="AM12061"/>
          <cell r="AN12061"/>
        </row>
        <row r="12062">
          <cell r="E12062">
            <v>12061</v>
          </cell>
          <cell r="F12062">
            <v>1535292</v>
          </cell>
          <cell r="G12062">
            <v>1497609</v>
          </cell>
          <cell r="H12062">
            <v>3596010</v>
          </cell>
          <cell r="I12062">
            <v>13987375</v>
          </cell>
          <cell r="J12062">
            <v>464404</v>
          </cell>
          <cell r="K12062">
            <v>7672219</v>
          </cell>
          <cell r="L12062">
            <v>6023092</v>
          </cell>
          <cell r="M12062">
            <v>5249389</v>
          </cell>
          <cell r="N12062">
            <v>4063687</v>
          </cell>
          <cell r="O12062">
            <v>4288892</v>
          </cell>
          <cell r="P12062">
            <v>8093586</v>
          </cell>
          <cell r="Q12062">
            <v>5253385</v>
          </cell>
          <cell r="R12062">
            <v>5925367</v>
          </cell>
          <cell r="S12062">
            <v>406504</v>
          </cell>
          <cell r="T12062">
            <v>7059443</v>
          </cell>
          <cell r="U12062">
            <v>2600842</v>
          </cell>
          <cell r="V12062">
            <v>2088550</v>
          </cell>
          <cell r="W12062">
            <v>3021705</v>
          </cell>
          <cell r="X12062">
            <v>1895929</v>
          </cell>
          <cell r="Y12062"/>
          <cell r="Z12062">
            <v>696019</v>
          </cell>
          <cell r="AA12062">
            <v>71359</v>
          </cell>
          <cell r="AB12062">
            <v>160522</v>
          </cell>
          <cell r="AC12062">
            <v>291560</v>
          </cell>
          <cell r="AD12062">
            <v>3214738</v>
          </cell>
          <cell r="AE12062">
            <v>4574430</v>
          </cell>
          <cell r="AF12062">
            <v>3560965</v>
          </cell>
          <cell r="AG12062">
            <v>4219187</v>
          </cell>
          <cell r="AH12062">
            <v>5992255</v>
          </cell>
          <cell r="AI12062">
            <v>5449957</v>
          </cell>
          <cell r="AJ12062">
            <v>3296227</v>
          </cell>
          <cell r="AK12062"/>
          <cell r="AL12062"/>
          <cell r="AM12062"/>
          <cell r="AN12062"/>
        </row>
        <row r="12063">
          <cell r="E12063">
            <v>12062</v>
          </cell>
          <cell r="F12063"/>
          <cell r="G12063">
            <v>446246</v>
          </cell>
          <cell r="H12063"/>
          <cell r="I12063"/>
          <cell r="J12063"/>
          <cell r="K12063"/>
          <cell r="L12063">
            <v>148923</v>
          </cell>
          <cell r="M12063"/>
          <cell r="N12063"/>
          <cell r="O12063"/>
          <cell r="P12063"/>
          <cell r="Q12063">
            <v>439650</v>
          </cell>
          <cell r="R12063"/>
          <cell r="S12063"/>
          <cell r="T12063"/>
          <cell r="U12063"/>
          <cell r="V12063"/>
          <cell r="W12063"/>
          <cell r="X12063"/>
          <cell r="Y12063"/>
          <cell r="Z12063">
            <v>281000</v>
          </cell>
          <cell r="AA12063"/>
          <cell r="AB12063"/>
          <cell r="AC12063">
            <v>73738</v>
          </cell>
          <cell r="AD12063"/>
          <cell r="AE12063">
            <v>630064</v>
          </cell>
          <cell r="AF12063"/>
          <cell r="AG12063"/>
          <cell r="AH12063">
            <v>388940</v>
          </cell>
          <cell r="AI12063"/>
          <cell r="AJ12063"/>
          <cell r="AK12063"/>
          <cell r="AL12063"/>
          <cell r="AM12063"/>
          <cell r="AN12063"/>
        </row>
        <row r="12064">
          <cell r="E12064">
            <v>12063</v>
          </cell>
          <cell r="F12064"/>
          <cell r="G12064"/>
          <cell r="H12064"/>
          <cell r="I12064"/>
          <cell r="J12064"/>
          <cell r="K12064"/>
          <cell r="L12064"/>
          <cell r="M12064"/>
          <cell r="N12064"/>
          <cell r="O12064"/>
          <cell r="P12064"/>
          <cell r="Q12064">
            <v>1034</v>
          </cell>
          <cell r="R12064"/>
          <cell r="S12064"/>
          <cell r="T12064"/>
          <cell r="U12064"/>
          <cell r="V12064"/>
          <cell r="W12064"/>
          <cell r="X12064"/>
          <cell r="Y12064"/>
          <cell r="Z12064">
            <v>70251</v>
          </cell>
          <cell r="AA12064"/>
          <cell r="AB12064"/>
          <cell r="AC12064"/>
          <cell r="AD12064"/>
          <cell r="AE12064"/>
          <cell r="AF12064"/>
          <cell r="AG12064"/>
          <cell r="AH12064"/>
          <cell r="AI12064"/>
          <cell r="AJ12064"/>
          <cell r="AK12064"/>
          <cell r="AL12064"/>
          <cell r="AM12064"/>
          <cell r="AN12064"/>
        </row>
        <row r="12065">
          <cell r="E12065">
            <v>12064</v>
          </cell>
          <cell r="F12065"/>
          <cell r="G12065">
            <v>446246</v>
          </cell>
          <cell r="H12065"/>
          <cell r="I12065"/>
          <cell r="J12065"/>
          <cell r="K12065"/>
          <cell r="L12065">
            <v>148923</v>
          </cell>
          <cell r="M12065"/>
          <cell r="N12065"/>
          <cell r="O12065"/>
          <cell r="P12065"/>
          <cell r="Q12065">
            <v>440684</v>
          </cell>
          <cell r="R12065"/>
          <cell r="S12065"/>
          <cell r="T12065"/>
          <cell r="U12065"/>
          <cell r="V12065"/>
          <cell r="W12065"/>
          <cell r="X12065"/>
          <cell r="Y12065"/>
          <cell r="Z12065">
            <v>351251</v>
          </cell>
          <cell r="AA12065"/>
          <cell r="AB12065"/>
          <cell r="AC12065">
            <v>73738</v>
          </cell>
          <cell r="AD12065"/>
          <cell r="AE12065">
            <v>630064</v>
          </cell>
          <cell r="AF12065"/>
          <cell r="AG12065"/>
          <cell r="AH12065">
            <v>388940</v>
          </cell>
          <cell r="AI12065"/>
          <cell r="AJ12065"/>
          <cell r="AK12065"/>
          <cell r="AL12065"/>
          <cell r="AM12065"/>
          <cell r="AN12065"/>
        </row>
        <row r="12066">
          <cell r="E12066">
            <v>12065</v>
          </cell>
          <cell r="F12066">
            <v>1375519</v>
          </cell>
          <cell r="G12066">
            <v>2693506</v>
          </cell>
          <cell r="H12066">
            <v>1457411</v>
          </cell>
          <cell r="I12066">
            <v>2905640</v>
          </cell>
          <cell r="J12066"/>
          <cell r="K12066">
            <v>4549619</v>
          </cell>
          <cell r="L12066">
            <v>3090419</v>
          </cell>
          <cell r="M12066">
            <v>2303543</v>
          </cell>
          <cell r="N12066">
            <v>913414</v>
          </cell>
          <cell r="O12066">
            <v>767983</v>
          </cell>
          <cell r="P12066">
            <v>611437</v>
          </cell>
          <cell r="Q12066">
            <v>1950732</v>
          </cell>
          <cell r="R12066">
            <v>2368023</v>
          </cell>
          <cell r="S12066"/>
          <cell r="T12066">
            <v>2955243</v>
          </cell>
          <cell r="U12066">
            <v>240613</v>
          </cell>
          <cell r="V12066"/>
          <cell r="W12066">
            <v>2092841</v>
          </cell>
          <cell r="X12066">
            <v>315008</v>
          </cell>
          <cell r="Y12066"/>
          <cell r="Z12066"/>
          <cell r="AA12066"/>
          <cell r="AB12066">
            <v>19830</v>
          </cell>
          <cell r="AC12066">
            <v>100782</v>
          </cell>
          <cell r="AD12066">
            <v>3562973</v>
          </cell>
          <cell r="AE12066">
            <v>7993847</v>
          </cell>
          <cell r="AF12066">
            <v>1559962</v>
          </cell>
          <cell r="AG12066">
            <v>841300</v>
          </cell>
          <cell r="AH12066">
            <v>2597772</v>
          </cell>
          <cell r="AI12066">
            <v>2669728</v>
          </cell>
          <cell r="AJ12066">
            <v>1888989</v>
          </cell>
          <cell r="AK12066"/>
          <cell r="AL12066"/>
          <cell r="AM12066"/>
          <cell r="AN12066">
            <v>9129</v>
          </cell>
        </row>
        <row r="12067">
          <cell r="E12067">
            <v>12066</v>
          </cell>
          <cell r="F12067">
            <v>486555</v>
          </cell>
          <cell r="G12067">
            <v>595515</v>
          </cell>
          <cell r="H12067">
            <v>1569757</v>
          </cell>
          <cell r="I12067">
            <v>46482</v>
          </cell>
          <cell r="J12067">
            <v>305</v>
          </cell>
          <cell r="K12067">
            <v>1763854</v>
          </cell>
          <cell r="L12067">
            <v>1372925</v>
          </cell>
          <cell r="M12067">
            <v>4098202</v>
          </cell>
          <cell r="N12067">
            <v>19499</v>
          </cell>
          <cell r="O12067">
            <v>36143</v>
          </cell>
          <cell r="P12067">
            <v>795</v>
          </cell>
          <cell r="Q12067">
            <v>16575</v>
          </cell>
          <cell r="R12067">
            <v>113921</v>
          </cell>
          <cell r="S12067">
            <v>92307</v>
          </cell>
          <cell r="T12067">
            <v>5006085</v>
          </cell>
          <cell r="U12067">
            <v>1718473</v>
          </cell>
          <cell r="V12067"/>
          <cell r="W12067">
            <v>311717</v>
          </cell>
          <cell r="X12067">
            <v>136877</v>
          </cell>
          <cell r="Y12067">
            <v>56264</v>
          </cell>
          <cell r="Z12067">
            <v>330320</v>
          </cell>
          <cell r="AA12067"/>
          <cell r="AB12067">
            <v>1261</v>
          </cell>
          <cell r="AC12067">
            <v>17486</v>
          </cell>
          <cell r="AD12067">
            <v>67383</v>
          </cell>
          <cell r="AE12067">
            <v>1019310</v>
          </cell>
          <cell r="AF12067"/>
          <cell r="AG12067">
            <v>331557</v>
          </cell>
          <cell r="AH12067">
            <v>392986</v>
          </cell>
          <cell r="AI12067"/>
          <cell r="AJ12067"/>
          <cell r="AK12067"/>
          <cell r="AL12067"/>
          <cell r="AM12067"/>
          <cell r="AN12067"/>
        </row>
        <row r="12068">
          <cell r="E12068">
            <v>12067</v>
          </cell>
          <cell r="F12068">
            <v>1862074</v>
          </cell>
          <cell r="G12068">
            <v>3289021</v>
          </cell>
          <cell r="H12068">
            <v>3027168</v>
          </cell>
          <cell r="I12068">
            <v>2952122</v>
          </cell>
          <cell r="J12068">
            <v>305</v>
          </cell>
          <cell r="K12068">
            <v>6313473</v>
          </cell>
          <cell r="L12068">
            <v>4463344</v>
          </cell>
          <cell r="M12068">
            <v>6401745</v>
          </cell>
          <cell r="N12068">
            <v>932913</v>
          </cell>
          <cell r="O12068">
            <v>804126</v>
          </cell>
          <cell r="P12068">
            <v>612232</v>
          </cell>
          <cell r="Q12068">
            <v>1967307</v>
          </cell>
          <cell r="R12068">
            <v>2481944</v>
          </cell>
          <cell r="S12068">
            <v>92307</v>
          </cell>
          <cell r="T12068">
            <v>7961328</v>
          </cell>
          <cell r="U12068">
            <v>1959086</v>
          </cell>
          <cell r="V12068"/>
          <cell r="W12068">
            <v>2404558</v>
          </cell>
          <cell r="X12068">
            <v>451885</v>
          </cell>
          <cell r="Y12068">
            <v>56264</v>
          </cell>
          <cell r="Z12068">
            <v>330320</v>
          </cell>
          <cell r="AA12068"/>
          <cell r="AB12068">
            <v>21091</v>
          </cell>
          <cell r="AC12068">
            <v>118268</v>
          </cell>
          <cell r="AD12068">
            <v>3630356</v>
          </cell>
          <cell r="AE12068">
            <v>9013157</v>
          </cell>
          <cell r="AF12068">
            <v>1559962</v>
          </cell>
          <cell r="AG12068">
            <v>1172857</v>
          </cell>
          <cell r="AH12068">
            <v>2990758</v>
          </cell>
          <cell r="AI12068">
            <v>2669728</v>
          </cell>
          <cell r="AJ12068">
            <v>1888989</v>
          </cell>
          <cell r="AK12068"/>
          <cell r="AL12068"/>
          <cell r="AM12068"/>
          <cell r="AN12068">
            <v>9129</v>
          </cell>
        </row>
        <row r="12069">
          <cell r="E12069">
            <v>12068</v>
          </cell>
          <cell r="F12069">
            <v>96234</v>
          </cell>
          <cell r="G12069">
            <v>181916</v>
          </cell>
          <cell r="H12069">
            <v>286</v>
          </cell>
          <cell r="I12069">
            <v>1766535</v>
          </cell>
          <cell r="J12069">
            <v>6365</v>
          </cell>
          <cell r="K12069">
            <v>867181</v>
          </cell>
          <cell r="L12069">
            <v>529285</v>
          </cell>
          <cell r="M12069">
            <v>799371</v>
          </cell>
          <cell r="N12069"/>
          <cell r="O12069">
            <v>98326</v>
          </cell>
          <cell r="P12069">
            <v>538099</v>
          </cell>
          <cell r="Q12069">
            <v>284659</v>
          </cell>
          <cell r="R12069">
            <v>373250</v>
          </cell>
          <cell r="S12069">
            <v>6832</v>
          </cell>
          <cell r="T12069"/>
          <cell r="U12069">
            <v>5254</v>
          </cell>
          <cell r="V12069">
            <v>26620</v>
          </cell>
          <cell r="W12069">
            <v>280055</v>
          </cell>
          <cell r="X12069">
            <v>186546</v>
          </cell>
          <cell r="Y12069"/>
          <cell r="Z12069">
            <v>95157</v>
          </cell>
          <cell r="AA12069"/>
          <cell r="AB12069">
            <v>7033</v>
          </cell>
          <cell r="AC12069">
            <v>34593</v>
          </cell>
          <cell r="AD12069">
            <v>231186</v>
          </cell>
          <cell r="AE12069"/>
          <cell r="AF12069">
            <v>242086</v>
          </cell>
          <cell r="AG12069">
            <v>551906</v>
          </cell>
          <cell r="AH12069">
            <v>405115</v>
          </cell>
          <cell r="AI12069">
            <v>242489</v>
          </cell>
          <cell r="AJ12069">
            <v>959613</v>
          </cell>
          <cell r="AK12069"/>
          <cell r="AL12069"/>
          <cell r="AM12069"/>
          <cell r="AN12069"/>
        </row>
        <row r="12070">
          <cell r="E12070">
            <v>12069</v>
          </cell>
          <cell r="F12070">
            <v>21946278</v>
          </cell>
          <cell r="G12070">
            <v>30735686</v>
          </cell>
          <cell r="H12070">
            <v>90350108</v>
          </cell>
          <cell r="I12070">
            <v>3953602</v>
          </cell>
          <cell r="J12070">
            <v>10504323</v>
          </cell>
          <cell r="K12070">
            <v>45958885</v>
          </cell>
          <cell r="L12070">
            <v>46310089</v>
          </cell>
          <cell r="M12070">
            <v>40091823</v>
          </cell>
          <cell r="N12070">
            <v>15729309</v>
          </cell>
          <cell r="O12070">
            <v>27062172</v>
          </cell>
          <cell r="P12070">
            <v>8030363</v>
          </cell>
          <cell r="Q12070">
            <v>29209610</v>
          </cell>
          <cell r="R12070">
            <v>39761209</v>
          </cell>
          <cell r="S12070">
            <v>1347100</v>
          </cell>
          <cell r="T12070">
            <v>68305935</v>
          </cell>
          <cell r="U12070">
            <v>18034350</v>
          </cell>
          <cell r="V12070"/>
          <cell r="W12070">
            <v>31900460</v>
          </cell>
          <cell r="X12070">
            <v>18297961</v>
          </cell>
          <cell r="Y12070"/>
          <cell r="Z12070">
            <v>10361655</v>
          </cell>
          <cell r="AA12070">
            <v>2270289</v>
          </cell>
          <cell r="AB12070">
            <v>1943702</v>
          </cell>
          <cell r="AC12070">
            <v>9725942</v>
          </cell>
          <cell r="AD12070">
            <v>30996457</v>
          </cell>
          <cell r="AE12070">
            <v>28145094</v>
          </cell>
          <cell r="AF12070">
            <v>27653320</v>
          </cell>
          <cell r="AG12070">
            <v>41603869</v>
          </cell>
          <cell r="AH12070">
            <v>35445758</v>
          </cell>
          <cell r="AI12070">
            <v>25789554</v>
          </cell>
          <cell r="AJ12070">
            <v>22056526</v>
          </cell>
          <cell r="AK12070">
            <v>4554236</v>
          </cell>
          <cell r="AL12070"/>
          <cell r="AM12070"/>
          <cell r="AN12070"/>
        </row>
        <row r="12071">
          <cell r="E12071">
            <v>12070</v>
          </cell>
          <cell r="F12071">
            <v>22042512</v>
          </cell>
          <cell r="G12071">
            <v>30917602</v>
          </cell>
          <cell r="H12071">
            <v>90350394</v>
          </cell>
          <cell r="I12071">
            <v>5720137</v>
          </cell>
          <cell r="J12071">
            <v>10510688</v>
          </cell>
          <cell r="K12071">
            <v>46826066</v>
          </cell>
          <cell r="L12071">
            <v>46839374</v>
          </cell>
          <cell r="M12071">
            <v>40891194</v>
          </cell>
          <cell r="N12071">
            <v>15729309</v>
          </cell>
          <cell r="O12071">
            <v>27160498</v>
          </cell>
          <cell r="P12071">
            <v>8568462</v>
          </cell>
          <cell r="Q12071">
            <v>29494269</v>
          </cell>
          <cell r="R12071">
            <v>40134459</v>
          </cell>
          <cell r="S12071">
            <v>1353932</v>
          </cell>
          <cell r="T12071">
            <v>68305935</v>
          </cell>
          <cell r="U12071">
            <v>18039604</v>
          </cell>
          <cell r="V12071">
            <v>26620</v>
          </cell>
          <cell r="W12071">
            <v>32180515</v>
          </cell>
          <cell r="X12071">
            <v>18484507</v>
          </cell>
          <cell r="Y12071"/>
          <cell r="Z12071">
            <v>10456812</v>
          </cell>
          <cell r="AA12071">
            <v>2270289</v>
          </cell>
          <cell r="AB12071">
            <v>1950735</v>
          </cell>
          <cell r="AC12071">
            <v>9760535</v>
          </cell>
          <cell r="AD12071">
            <v>31227643</v>
          </cell>
          <cell r="AE12071">
            <v>28145094</v>
          </cell>
          <cell r="AF12071">
            <v>27895406</v>
          </cell>
          <cell r="AG12071">
            <v>42155775</v>
          </cell>
          <cell r="AH12071">
            <v>35850873</v>
          </cell>
          <cell r="AI12071">
            <v>26032043</v>
          </cell>
          <cell r="AJ12071">
            <v>23016139</v>
          </cell>
          <cell r="AK12071">
            <v>4554236</v>
          </cell>
          <cell r="AL12071"/>
          <cell r="AM12071"/>
          <cell r="AN12071"/>
        </row>
        <row r="12072">
          <cell r="E12072">
            <v>12071</v>
          </cell>
          <cell r="F12072">
            <v>503348</v>
          </cell>
          <cell r="G12072">
            <v>1035087</v>
          </cell>
          <cell r="H12072">
            <v>701688</v>
          </cell>
          <cell r="I12072">
            <v>4160537</v>
          </cell>
          <cell r="J12072"/>
          <cell r="K12072">
            <v>2203655</v>
          </cell>
          <cell r="L12072">
            <v>3552653</v>
          </cell>
          <cell r="M12072">
            <v>1915727</v>
          </cell>
          <cell r="N12072">
            <v>2419649</v>
          </cell>
          <cell r="O12072">
            <v>474616</v>
          </cell>
          <cell r="P12072">
            <v>2786825</v>
          </cell>
          <cell r="Q12072">
            <v>2258599</v>
          </cell>
          <cell r="R12072">
            <v>2922245</v>
          </cell>
          <cell r="S12072"/>
          <cell r="T12072">
            <v>485537</v>
          </cell>
          <cell r="U12072">
            <v>63714</v>
          </cell>
          <cell r="V12072">
            <v>2256869</v>
          </cell>
          <cell r="W12072">
            <v>627048</v>
          </cell>
          <cell r="X12072">
            <v>850798</v>
          </cell>
          <cell r="Y12072"/>
          <cell r="Z12072">
            <v>673787</v>
          </cell>
          <cell r="AA12072"/>
          <cell r="AB12072">
            <v>152895</v>
          </cell>
          <cell r="AC12072">
            <v>293013</v>
          </cell>
          <cell r="AD12072">
            <v>2289645</v>
          </cell>
          <cell r="AE12072"/>
          <cell r="AF12072">
            <v>1683670</v>
          </cell>
          <cell r="AG12072">
            <v>1921790</v>
          </cell>
          <cell r="AH12072">
            <v>1663290</v>
          </cell>
          <cell r="AI12072">
            <v>1996901</v>
          </cell>
          <cell r="AJ12072">
            <v>368220</v>
          </cell>
          <cell r="AK12072"/>
          <cell r="AL12072"/>
          <cell r="AM12072"/>
          <cell r="AN12072"/>
        </row>
        <row r="12073">
          <cell r="E12073">
            <v>12072</v>
          </cell>
          <cell r="F12073">
            <v>9791586</v>
          </cell>
          <cell r="G12073">
            <v>14464952</v>
          </cell>
          <cell r="H12073">
            <v>44372797</v>
          </cell>
          <cell r="I12073">
            <v>2219808</v>
          </cell>
          <cell r="J12073">
            <v>9890494</v>
          </cell>
          <cell r="K12073">
            <v>18300588</v>
          </cell>
          <cell r="L12073">
            <v>25260434</v>
          </cell>
          <cell r="M12073">
            <v>29949422</v>
          </cell>
          <cell r="N12073">
            <v>10626142</v>
          </cell>
          <cell r="O12073">
            <v>18867836</v>
          </cell>
          <cell r="P12073">
            <v>9549722</v>
          </cell>
          <cell r="Q12073">
            <v>20558988</v>
          </cell>
          <cell r="R12073">
            <v>33199451</v>
          </cell>
          <cell r="S12073">
            <v>4951189</v>
          </cell>
          <cell r="T12073">
            <v>34195654</v>
          </cell>
          <cell r="U12073">
            <v>18978566</v>
          </cell>
          <cell r="V12073"/>
          <cell r="W12073">
            <v>14239406</v>
          </cell>
          <cell r="X12073">
            <v>7017415</v>
          </cell>
          <cell r="Y12073"/>
          <cell r="Z12073">
            <v>5899744</v>
          </cell>
          <cell r="AA12073">
            <v>1059475</v>
          </cell>
          <cell r="AB12073">
            <v>652217</v>
          </cell>
          <cell r="AC12073">
            <v>4035541</v>
          </cell>
          <cell r="AD12073">
            <v>10614581</v>
          </cell>
          <cell r="AE12073">
            <v>11708813</v>
          </cell>
          <cell r="AF12073">
            <v>11019872</v>
          </cell>
          <cell r="AG12073">
            <v>14079790</v>
          </cell>
          <cell r="AH12073">
            <v>16715619</v>
          </cell>
          <cell r="AI12073">
            <v>13393267</v>
          </cell>
          <cell r="AJ12073">
            <v>11859359</v>
          </cell>
          <cell r="AK12073"/>
          <cell r="AL12073"/>
          <cell r="AM12073">
            <v>1175659</v>
          </cell>
          <cell r="AN12073">
            <v>19310379</v>
          </cell>
        </row>
        <row r="12074">
          <cell r="E12074">
            <v>12073</v>
          </cell>
          <cell r="F12074">
            <v>10294934</v>
          </cell>
          <cell r="G12074">
            <v>15500039</v>
          </cell>
          <cell r="H12074">
            <v>45074485</v>
          </cell>
          <cell r="I12074">
            <v>6380345</v>
          </cell>
          <cell r="J12074">
            <v>9890494</v>
          </cell>
          <cell r="K12074">
            <v>20504243</v>
          </cell>
          <cell r="L12074">
            <v>28813087</v>
          </cell>
          <cell r="M12074">
            <v>31865149</v>
          </cell>
          <cell r="N12074">
            <v>13045791</v>
          </cell>
          <cell r="O12074">
            <v>19342452</v>
          </cell>
          <cell r="P12074">
            <v>12336547</v>
          </cell>
          <cell r="Q12074">
            <v>22817587</v>
          </cell>
          <cell r="R12074">
            <v>36121696</v>
          </cell>
          <cell r="S12074">
            <v>4951189</v>
          </cell>
          <cell r="T12074">
            <v>34681191</v>
          </cell>
          <cell r="U12074">
            <v>19042280</v>
          </cell>
          <cell r="V12074">
            <v>2256869</v>
          </cell>
          <cell r="W12074">
            <v>14866454</v>
          </cell>
          <cell r="X12074">
            <v>7868213</v>
          </cell>
          <cell r="Y12074"/>
          <cell r="Z12074">
            <v>6573531</v>
          </cell>
          <cell r="AA12074">
            <v>1059475</v>
          </cell>
          <cell r="AB12074">
            <v>805112</v>
          </cell>
          <cell r="AC12074">
            <v>4328554</v>
          </cell>
          <cell r="AD12074">
            <v>12904226</v>
          </cell>
          <cell r="AE12074">
            <v>11708813</v>
          </cell>
          <cell r="AF12074">
            <v>12703542</v>
          </cell>
          <cell r="AG12074">
            <v>16001580</v>
          </cell>
          <cell r="AH12074">
            <v>18378909</v>
          </cell>
          <cell r="AI12074">
            <v>15390168</v>
          </cell>
          <cell r="AJ12074">
            <v>12227579</v>
          </cell>
          <cell r="AK12074"/>
          <cell r="AL12074"/>
          <cell r="AM12074">
            <v>1175659</v>
          </cell>
          <cell r="AN12074">
            <v>19310379</v>
          </cell>
        </row>
        <row r="12075">
          <cell r="E12075">
            <v>12074</v>
          </cell>
          <cell r="F12075">
            <v>3751395</v>
          </cell>
          <cell r="G12075">
            <v>2908319</v>
          </cell>
          <cell r="H12075"/>
          <cell r="I12075">
            <v>11794627</v>
          </cell>
          <cell r="J12075"/>
          <cell r="K12075">
            <v>7061500</v>
          </cell>
          <cell r="L12075">
            <v>6057878</v>
          </cell>
          <cell r="M12075"/>
          <cell r="N12075">
            <v>4813805</v>
          </cell>
          <cell r="O12075">
            <v>2959903</v>
          </cell>
          <cell r="P12075">
            <v>7992667</v>
          </cell>
          <cell r="Q12075">
            <v>5164448</v>
          </cell>
          <cell r="R12075">
            <v>7242808</v>
          </cell>
          <cell r="S12075"/>
          <cell r="T12075">
            <v>439475</v>
          </cell>
          <cell r="U12075"/>
          <cell r="V12075"/>
          <cell r="W12075">
            <v>3099959</v>
          </cell>
          <cell r="X12075">
            <v>2229523</v>
          </cell>
          <cell r="Y12075"/>
          <cell r="Z12075">
            <v>1571294</v>
          </cell>
          <cell r="AA12075">
            <v>351910</v>
          </cell>
          <cell r="AB12075">
            <v>239565</v>
          </cell>
          <cell r="AC12075">
            <v>1663304</v>
          </cell>
          <cell r="AD12075">
            <v>4978251</v>
          </cell>
          <cell r="AE12075">
            <v>2261310</v>
          </cell>
          <cell r="AF12075">
            <v>3524458</v>
          </cell>
          <cell r="AG12075">
            <v>4569802</v>
          </cell>
          <cell r="AH12075">
            <v>2897218</v>
          </cell>
          <cell r="AI12075">
            <v>6884057</v>
          </cell>
          <cell r="AJ12075">
            <v>2160741</v>
          </cell>
          <cell r="AK12075"/>
          <cell r="AL12075"/>
          <cell r="AM12075"/>
          <cell r="AN12075"/>
        </row>
        <row r="12076">
          <cell r="E12076">
            <v>12075</v>
          </cell>
          <cell r="F12076"/>
          <cell r="G12076">
            <v>96336</v>
          </cell>
          <cell r="H12076"/>
          <cell r="I12076"/>
          <cell r="J12076"/>
          <cell r="K12076"/>
          <cell r="L12076"/>
          <cell r="M12076"/>
          <cell r="N12076"/>
          <cell r="O12076"/>
          <cell r="P12076"/>
          <cell r="Q12076">
            <v>85962</v>
          </cell>
          <cell r="R12076">
            <v>210175</v>
          </cell>
          <cell r="S12076"/>
          <cell r="T12076"/>
          <cell r="U12076">
            <v>75489</v>
          </cell>
          <cell r="V12076"/>
          <cell r="W12076"/>
          <cell r="X12076">
            <v>1670</v>
          </cell>
          <cell r="Y12076"/>
          <cell r="Z12076"/>
          <cell r="AA12076"/>
          <cell r="AB12076"/>
          <cell r="AC12076"/>
          <cell r="AD12076">
            <v>152720</v>
          </cell>
          <cell r="AE12076"/>
          <cell r="AF12076"/>
          <cell r="AG12076">
            <v>29435</v>
          </cell>
          <cell r="AH12076">
            <v>269834</v>
          </cell>
          <cell r="AI12076">
            <v>441109</v>
          </cell>
          <cell r="AJ12076">
            <v>148870</v>
          </cell>
          <cell r="AK12076"/>
          <cell r="AL12076"/>
          <cell r="AM12076"/>
          <cell r="AN12076"/>
        </row>
        <row r="12077">
          <cell r="E12077">
            <v>12076</v>
          </cell>
          <cell r="F12077">
            <v>3751395</v>
          </cell>
          <cell r="G12077">
            <v>3004655</v>
          </cell>
          <cell r="H12077"/>
          <cell r="I12077">
            <v>11794627</v>
          </cell>
          <cell r="J12077"/>
          <cell r="K12077">
            <v>7061500</v>
          </cell>
          <cell r="L12077">
            <v>6057878</v>
          </cell>
          <cell r="M12077"/>
          <cell r="N12077">
            <v>4813805</v>
          </cell>
          <cell r="O12077">
            <v>2959903</v>
          </cell>
          <cell r="P12077">
            <v>7992667</v>
          </cell>
          <cell r="Q12077">
            <v>5250410</v>
          </cell>
          <cell r="R12077">
            <v>7452983</v>
          </cell>
          <cell r="S12077"/>
          <cell r="T12077">
            <v>439475</v>
          </cell>
          <cell r="U12077">
            <v>75489</v>
          </cell>
          <cell r="V12077"/>
          <cell r="W12077">
            <v>3099959</v>
          </cell>
          <cell r="X12077">
            <v>2231193</v>
          </cell>
          <cell r="Y12077"/>
          <cell r="Z12077">
            <v>1571294</v>
          </cell>
          <cell r="AA12077">
            <v>351910</v>
          </cell>
          <cell r="AB12077">
            <v>239565</v>
          </cell>
          <cell r="AC12077">
            <v>1663304</v>
          </cell>
          <cell r="AD12077">
            <v>5130971</v>
          </cell>
          <cell r="AE12077">
            <v>2261310</v>
          </cell>
          <cell r="AF12077">
            <v>3524458</v>
          </cell>
          <cell r="AG12077">
            <v>4599237</v>
          </cell>
          <cell r="AH12077">
            <v>3167052</v>
          </cell>
          <cell r="AI12077">
            <v>7325166</v>
          </cell>
          <cell r="AJ12077">
            <v>2309611</v>
          </cell>
          <cell r="AK12077"/>
          <cell r="AL12077"/>
          <cell r="AM12077"/>
          <cell r="AN12077"/>
        </row>
        <row r="12078">
          <cell r="E12078">
            <v>12077</v>
          </cell>
          <cell r="F12078"/>
          <cell r="G12078"/>
          <cell r="H12078"/>
          <cell r="I12078"/>
          <cell r="J12078"/>
          <cell r="K12078"/>
          <cell r="L12078">
            <v>76704</v>
          </cell>
          <cell r="M12078"/>
          <cell r="N12078"/>
          <cell r="O12078"/>
          <cell r="P12078">
            <v>793739</v>
          </cell>
          <cell r="Q12078"/>
          <cell r="R12078"/>
          <cell r="S12078"/>
          <cell r="T12078"/>
          <cell r="U12078"/>
          <cell r="V12078"/>
          <cell r="W12078"/>
          <cell r="X12078"/>
          <cell r="Y12078"/>
          <cell r="Z12078"/>
          <cell r="AA12078"/>
          <cell r="AB12078"/>
          <cell r="AC12078"/>
          <cell r="AD12078"/>
          <cell r="AE12078">
            <v>1803667</v>
          </cell>
          <cell r="AF12078"/>
          <cell r="AG12078">
            <v>65891</v>
          </cell>
          <cell r="AH12078">
            <v>49824</v>
          </cell>
          <cell r="AI12078">
            <v>28780</v>
          </cell>
          <cell r="AJ12078"/>
          <cell r="AK12078"/>
          <cell r="AL12078"/>
          <cell r="AM12078"/>
          <cell r="AN12078"/>
        </row>
        <row r="12079">
          <cell r="E12079">
            <v>12078</v>
          </cell>
          <cell r="F12079">
            <v>174567</v>
          </cell>
          <cell r="G12079">
            <v>407878</v>
          </cell>
          <cell r="H12079">
            <v>2405565</v>
          </cell>
          <cell r="I12079">
            <v>278577</v>
          </cell>
          <cell r="J12079">
            <v>46432</v>
          </cell>
          <cell r="K12079">
            <v>539271</v>
          </cell>
          <cell r="L12079">
            <v>685766</v>
          </cell>
          <cell r="M12079">
            <v>2000060</v>
          </cell>
          <cell r="N12079">
            <v>265337</v>
          </cell>
          <cell r="O12079">
            <v>1138257</v>
          </cell>
          <cell r="P12079">
            <v>799475</v>
          </cell>
          <cell r="Q12079">
            <v>702064</v>
          </cell>
          <cell r="R12079">
            <v>645096</v>
          </cell>
          <cell r="S12079"/>
          <cell r="T12079">
            <v>1536459</v>
          </cell>
          <cell r="U12079">
            <v>1381051</v>
          </cell>
          <cell r="V12079"/>
          <cell r="W12079">
            <v>274442</v>
          </cell>
          <cell r="X12079"/>
          <cell r="Y12079"/>
          <cell r="Z12079">
            <v>453779</v>
          </cell>
          <cell r="AA12079">
            <v>8307</v>
          </cell>
          <cell r="AB12079">
            <v>55470</v>
          </cell>
          <cell r="AC12079">
            <v>27565</v>
          </cell>
          <cell r="AD12079">
            <v>659446</v>
          </cell>
          <cell r="AE12079">
            <v>943816</v>
          </cell>
          <cell r="AF12079">
            <v>513354</v>
          </cell>
          <cell r="AG12079">
            <v>446857</v>
          </cell>
          <cell r="AH12079">
            <v>1227732</v>
          </cell>
          <cell r="AI12079">
            <v>825132</v>
          </cell>
          <cell r="AJ12079">
            <v>436648</v>
          </cell>
          <cell r="AK12079"/>
          <cell r="AL12079"/>
          <cell r="AM12079"/>
          <cell r="AN12079"/>
        </row>
        <row r="12080">
          <cell r="E12080">
            <v>12079</v>
          </cell>
          <cell r="F12080">
            <v>174567</v>
          </cell>
          <cell r="G12080">
            <v>407878</v>
          </cell>
          <cell r="H12080">
            <v>2405565</v>
          </cell>
          <cell r="I12080">
            <v>278577</v>
          </cell>
          <cell r="J12080">
            <v>46432</v>
          </cell>
          <cell r="K12080">
            <v>539271</v>
          </cell>
          <cell r="L12080">
            <v>762470</v>
          </cell>
          <cell r="M12080">
            <v>2000060</v>
          </cell>
          <cell r="N12080">
            <v>265337</v>
          </cell>
          <cell r="O12080">
            <v>1138257</v>
          </cell>
          <cell r="P12080">
            <v>1593214</v>
          </cell>
          <cell r="Q12080">
            <v>702064</v>
          </cell>
          <cell r="R12080">
            <v>645096</v>
          </cell>
          <cell r="S12080"/>
          <cell r="T12080">
            <v>1536459</v>
          </cell>
          <cell r="U12080">
            <v>1381051</v>
          </cell>
          <cell r="V12080"/>
          <cell r="W12080">
            <v>274442</v>
          </cell>
          <cell r="X12080"/>
          <cell r="Y12080"/>
          <cell r="Z12080">
            <v>453779</v>
          </cell>
          <cell r="AA12080">
            <v>8307</v>
          </cell>
          <cell r="AB12080">
            <v>55470</v>
          </cell>
          <cell r="AC12080">
            <v>27565</v>
          </cell>
          <cell r="AD12080">
            <v>659446</v>
          </cell>
          <cell r="AE12080">
            <v>2747483</v>
          </cell>
          <cell r="AF12080">
            <v>513354</v>
          </cell>
          <cell r="AG12080">
            <v>512748</v>
          </cell>
          <cell r="AH12080">
            <v>1277556</v>
          </cell>
          <cell r="AI12080">
            <v>853912</v>
          </cell>
          <cell r="AJ12080">
            <v>436648</v>
          </cell>
          <cell r="AK12080"/>
          <cell r="AL12080"/>
          <cell r="AM12080"/>
          <cell r="AN12080"/>
        </row>
        <row r="12081">
          <cell r="E12081">
            <v>12080</v>
          </cell>
          <cell r="F12081">
            <v>749573</v>
          </cell>
          <cell r="G12081">
            <v>1465876</v>
          </cell>
          <cell r="H12081"/>
          <cell r="I12081">
            <v>5135881</v>
          </cell>
          <cell r="J12081">
            <v>14802</v>
          </cell>
          <cell r="K12081">
            <v>3140673</v>
          </cell>
          <cell r="L12081">
            <v>3009638</v>
          </cell>
          <cell r="M12081">
            <v>4940</v>
          </cell>
          <cell r="N12081">
            <v>2228529</v>
          </cell>
          <cell r="O12081">
            <v>874225</v>
          </cell>
          <cell r="P12081">
            <v>7474407</v>
          </cell>
          <cell r="Q12081">
            <v>2220385</v>
          </cell>
          <cell r="R12081">
            <v>3028911</v>
          </cell>
          <cell r="S12081"/>
          <cell r="T12081">
            <v>89516</v>
          </cell>
          <cell r="U12081"/>
          <cell r="V12081"/>
          <cell r="W12081">
            <v>912488</v>
          </cell>
          <cell r="X12081">
            <v>1251910</v>
          </cell>
          <cell r="Y12081"/>
          <cell r="Z12081">
            <v>217762</v>
          </cell>
          <cell r="AA12081">
            <v>99568</v>
          </cell>
          <cell r="AB12081">
            <v>119170</v>
          </cell>
          <cell r="AC12081">
            <v>579866</v>
          </cell>
          <cell r="AD12081">
            <v>941798</v>
          </cell>
          <cell r="AE12081">
            <v>3754507</v>
          </cell>
          <cell r="AF12081">
            <v>2019797</v>
          </cell>
          <cell r="AG12081">
            <v>2257125</v>
          </cell>
          <cell r="AH12081">
            <v>2159610</v>
          </cell>
          <cell r="AI12081">
            <v>3063802</v>
          </cell>
          <cell r="AJ12081">
            <v>965496</v>
          </cell>
          <cell r="AK12081"/>
          <cell r="AL12081"/>
          <cell r="AM12081"/>
          <cell r="AN12081"/>
        </row>
        <row r="12082">
          <cell r="E12082">
            <v>12081</v>
          </cell>
          <cell r="F12082">
            <v>4386624</v>
          </cell>
          <cell r="G12082">
            <v>5711914</v>
          </cell>
          <cell r="H12082">
            <v>7291001</v>
          </cell>
          <cell r="I12082">
            <v>1318262</v>
          </cell>
          <cell r="J12082">
            <v>1559864</v>
          </cell>
          <cell r="K12082">
            <v>9600393</v>
          </cell>
          <cell r="L12082">
            <v>9462958</v>
          </cell>
          <cell r="M12082">
            <v>5090046</v>
          </cell>
          <cell r="N12082">
            <v>3602829</v>
          </cell>
          <cell r="O12082">
            <v>6251822</v>
          </cell>
          <cell r="P12082">
            <v>3993622</v>
          </cell>
          <cell r="Q12082">
            <v>4455593</v>
          </cell>
          <cell r="R12082">
            <v>4324600</v>
          </cell>
          <cell r="S12082">
            <v>865166</v>
          </cell>
          <cell r="T12082">
            <v>6435611</v>
          </cell>
          <cell r="U12082">
            <v>2693994</v>
          </cell>
          <cell r="V12082"/>
          <cell r="W12082">
            <v>4503325</v>
          </cell>
          <cell r="X12082">
            <v>4225060</v>
          </cell>
          <cell r="Y12082"/>
          <cell r="Z12082">
            <v>2893121</v>
          </cell>
          <cell r="AA12082">
            <v>1126638</v>
          </cell>
          <cell r="AB12082">
            <v>267919</v>
          </cell>
          <cell r="AC12082">
            <v>2245523</v>
          </cell>
          <cell r="AD12082">
            <v>4859804</v>
          </cell>
          <cell r="AE12082">
            <v>3768019</v>
          </cell>
          <cell r="AF12082">
            <v>3165730</v>
          </cell>
          <cell r="AG12082">
            <v>4387339</v>
          </cell>
          <cell r="AH12082">
            <v>4908466</v>
          </cell>
          <cell r="AI12082">
            <v>4589964</v>
          </cell>
          <cell r="AJ12082">
            <v>4523397</v>
          </cell>
          <cell r="AK12082"/>
          <cell r="AL12082"/>
          <cell r="AM12082">
            <v>465949</v>
          </cell>
          <cell r="AN12082">
            <v>90234</v>
          </cell>
        </row>
        <row r="12083">
          <cell r="E12083">
            <v>12082</v>
          </cell>
          <cell r="F12083">
            <v>5136197</v>
          </cell>
          <cell r="G12083">
            <v>7177790</v>
          </cell>
          <cell r="H12083">
            <v>7291001</v>
          </cell>
          <cell r="I12083">
            <v>6454143</v>
          </cell>
          <cell r="J12083">
            <v>1574666</v>
          </cell>
          <cell r="K12083">
            <v>12741066</v>
          </cell>
          <cell r="L12083">
            <v>12472596</v>
          </cell>
          <cell r="M12083">
            <v>5094986</v>
          </cell>
          <cell r="N12083">
            <v>5831358</v>
          </cell>
          <cell r="O12083">
            <v>7126047</v>
          </cell>
          <cell r="P12083">
            <v>11468029</v>
          </cell>
          <cell r="Q12083">
            <v>6675978</v>
          </cell>
          <cell r="R12083">
            <v>7353511</v>
          </cell>
          <cell r="S12083">
            <v>865166</v>
          </cell>
          <cell r="T12083">
            <v>6525127</v>
          </cell>
          <cell r="U12083">
            <v>2693994</v>
          </cell>
          <cell r="V12083"/>
          <cell r="W12083">
            <v>5415813</v>
          </cell>
          <cell r="X12083">
            <v>5476970</v>
          </cell>
          <cell r="Y12083"/>
          <cell r="Z12083">
            <v>3110883</v>
          </cell>
          <cell r="AA12083">
            <v>1226206</v>
          </cell>
          <cell r="AB12083">
            <v>387089</v>
          </cell>
          <cell r="AC12083">
            <v>2825389</v>
          </cell>
          <cell r="AD12083">
            <v>5801602</v>
          </cell>
          <cell r="AE12083">
            <v>7522526</v>
          </cell>
          <cell r="AF12083">
            <v>5185527</v>
          </cell>
          <cell r="AG12083">
            <v>6644464</v>
          </cell>
          <cell r="AH12083">
            <v>7068076</v>
          </cell>
          <cell r="AI12083">
            <v>7653766</v>
          </cell>
          <cell r="AJ12083">
            <v>5488893</v>
          </cell>
          <cell r="AK12083"/>
          <cell r="AL12083"/>
          <cell r="AM12083">
            <v>465949</v>
          </cell>
          <cell r="AN12083">
            <v>90234</v>
          </cell>
        </row>
        <row r="12084">
          <cell r="E12084">
            <v>12083</v>
          </cell>
          <cell r="F12084">
            <v>1394176</v>
          </cell>
          <cell r="G12084">
            <v>1053457</v>
          </cell>
          <cell r="H12084"/>
          <cell r="I12084">
            <v>7478134</v>
          </cell>
          <cell r="J12084">
            <v>10939</v>
          </cell>
          <cell r="K12084">
            <v>3986385</v>
          </cell>
          <cell r="L12084">
            <v>3372753</v>
          </cell>
          <cell r="M12084">
            <v>809575</v>
          </cell>
          <cell r="N12084">
            <v>1704299</v>
          </cell>
          <cell r="O12084">
            <v>2861525</v>
          </cell>
          <cell r="P12084">
            <v>6907506</v>
          </cell>
          <cell r="Q12084">
            <v>2156176</v>
          </cell>
          <cell r="R12084">
            <v>3084343</v>
          </cell>
          <cell r="S12084"/>
          <cell r="T12084">
            <v>1333306</v>
          </cell>
          <cell r="U12084"/>
          <cell r="V12084"/>
          <cell r="W12084">
            <v>1405488</v>
          </cell>
          <cell r="X12084">
            <v>1344618</v>
          </cell>
          <cell r="Y12084"/>
          <cell r="Z12084">
            <v>179940</v>
          </cell>
          <cell r="AA12084">
            <v>63133</v>
          </cell>
          <cell r="AB12084">
            <v>80442</v>
          </cell>
          <cell r="AC12084">
            <v>208388</v>
          </cell>
          <cell r="AD12084">
            <v>1565894</v>
          </cell>
          <cell r="AE12084">
            <v>4144568</v>
          </cell>
          <cell r="AF12084">
            <v>816491</v>
          </cell>
          <cell r="AG12084">
            <v>1857906</v>
          </cell>
          <cell r="AH12084">
            <v>2367480</v>
          </cell>
          <cell r="AI12084">
            <v>2896511</v>
          </cell>
          <cell r="AJ12084">
            <v>602109</v>
          </cell>
          <cell r="AK12084"/>
          <cell r="AL12084"/>
          <cell r="AM12084"/>
          <cell r="AN12084"/>
        </row>
        <row r="12085">
          <cell r="E12085">
            <v>12084</v>
          </cell>
          <cell r="F12085">
            <v>936134</v>
          </cell>
          <cell r="G12085">
            <v>1656277</v>
          </cell>
          <cell r="H12085">
            <v>5327879</v>
          </cell>
          <cell r="I12085">
            <v>700958</v>
          </cell>
          <cell r="J12085">
            <v>1030840</v>
          </cell>
          <cell r="K12085">
            <v>4139144</v>
          </cell>
          <cell r="L12085">
            <v>3177554</v>
          </cell>
          <cell r="M12085">
            <v>2670970</v>
          </cell>
          <cell r="N12085">
            <v>2428241</v>
          </cell>
          <cell r="O12085">
            <v>2208122</v>
          </cell>
          <cell r="P12085">
            <v>1692957</v>
          </cell>
          <cell r="Q12085">
            <v>2505926</v>
          </cell>
          <cell r="R12085">
            <v>2137163</v>
          </cell>
          <cell r="S12085"/>
          <cell r="T12085">
            <v>3185070</v>
          </cell>
          <cell r="U12085">
            <v>1809893</v>
          </cell>
          <cell r="V12085"/>
          <cell r="W12085">
            <v>2241609</v>
          </cell>
          <cell r="X12085">
            <v>654416</v>
          </cell>
          <cell r="Y12085"/>
          <cell r="Z12085">
            <v>872343</v>
          </cell>
          <cell r="AA12085">
            <v>251430</v>
          </cell>
          <cell r="AB12085">
            <v>109997</v>
          </cell>
          <cell r="AC12085">
            <v>970918</v>
          </cell>
          <cell r="AD12085">
            <v>2118452</v>
          </cell>
          <cell r="AE12085">
            <v>1862926</v>
          </cell>
          <cell r="AF12085">
            <v>2569449</v>
          </cell>
          <cell r="AG12085">
            <v>2213769</v>
          </cell>
          <cell r="AH12085">
            <v>2741835</v>
          </cell>
          <cell r="AI12085">
            <v>1652031</v>
          </cell>
          <cell r="AJ12085">
            <v>2289866</v>
          </cell>
          <cell r="AK12085"/>
          <cell r="AL12085"/>
          <cell r="AM12085">
            <v>135427</v>
          </cell>
          <cell r="AN12085">
            <v>41060</v>
          </cell>
        </row>
        <row r="12086">
          <cell r="E12086">
            <v>12085</v>
          </cell>
          <cell r="F12086">
            <v>2330310</v>
          </cell>
          <cell r="G12086">
            <v>2709734</v>
          </cell>
          <cell r="H12086">
            <v>5327879</v>
          </cell>
          <cell r="I12086">
            <v>8179092</v>
          </cell>
          <cell r="J12086">
            <v>1041779</v>
          </cell>
          <cell r="K12086">
            <v>8125529</v>
          </cell>
          <cell r="L12086">
            <v>6550307</v>
          </cell>
          <cell r="M12086">
            <v>3480545</v>
          </cell>
          <cell r="N12086">
            <v>4132540</v>
          </cell>
          <cell r="O12086">
            <v>5069647</v>
          </cell>
          <cell r="P12086">
            <v>8600463</v>
          </cell>
          <cell r="Q12086">
            <v>4662102</v>
          </cell>
          <cell r="R12086">
            <v>5221506</v>
          </cell>
          <cell r="S12086"/>
          <cell r="T12086">
            <v>4518376</v>
          </cell>
          <cell r="U12086">
            <v>1809893</v>
          </cell>
          <cell r="V12086"/>
          <cell r="W12086">
            <v>3647097</v>
          </cell>
          <cell r="X12086">
            <v>1999034</v>
          </cell>
          <cell r="Y12086"/>
          <cell r="Z12086">
            <v>1052283</v>
          </cell>
          <cell r="AA12086">
            <v>314563</v>
          </cell>
          <cell r="AB12086">
            <v>190439</v>
          </cell>
          <cell r="AC12086">
            <v>1179306</v>
          </cell>
          <cell r="AD12086">
            <v>3684346</v>
          </cell>
          <cell r="AE12086">
            <v>6007494</v>
          </cell>
          <cell r="AF12086">
            <v>3385940</v>
          </cell>
          <cell r="AG12086">
            <v>4071675</v>
          </cell>
          <cell r="AH12086">
            <v>5109315</v>
          </cell>
          <cell r="AI12086">
            <v>4548542</v>
          </cell>
          <cell r="AJ12086">
            <v>2891975</v>
          </cell>
          <cell r="AK12086"/>
          <cell r="AL12086"/>
          <cell r="AM12086">
            <v>135427</v>
          </cell>
          <cell r="AN12086">
            <v>41060</v>
          </cell>
        </row>
        <row r="12087">
          <cell r="E12087">
            <v>12086</v>
          </cell>
          <cell r="F12087">
            <v>2147655</v>
          </cell>
          <cell r="G12087">
            <v>2044308</v>
          </cell>
          <cell r="H12087"/>
          <cell r="I12087">
            <v>4068977</v>
          </cell>
          <cell r="J12087"/>
          <cell r="K12087">
            <v>2756449</v>
          </cell>
          <cell r="L12087">
            <v>2360338</v>
          </cell>
          <cell r="M12087">
            <v>163904</v>
          </cell>
          <cell r="N12087">
            <v>2130984</v>
          </cell>
          <cell r="O12087">
            <v>1700528</v>
          </cell>
          <cell r="P12087">
            <v>2875207</v>
          </cell>
          <cell r="Q12087">
            <v>1751157</v>
          </cell>
          <cell r="R12087">
            <v>2560060</v>
          </cell>
          <cell r="S12087"/>
          <cell r="T12087">
            <v>211855</v>
          </cell>
          <cell r="U12087">
            <v>640978</v>
          </cell>
          <cell r="V12087">
            <v>127877</v>
          </cell>
          <cell r="W12087">
            <v>1054567</v>
          </cell>
          <cell r="X12087">
            <v>560021</v>
          </cell>
          <cell r="Y12087"/>
          <cell r="Z12087">
            <v>790118</v>
          </cell>
          <cell r="AA12087">
            <v>129804</v>
          </cell>
          <cell r="AB12087">
            <v>93777</v>
          </cell>
          <cell r="AC12087">
            <v>1123404</v>
          </cell>
          <cell r="AD12087">
            <v>2361352</v>
          </cell>
          <cell r="AE12087">
            <v>880793</v>
          </cell>
          <cell r="AF12087">
            <v>1100533</v>
          </cell>
          <cell r="AG12087">
            <v>1638307</v>
          </cell>
          <cell r="AH12087">
            <v>726776</v>
          </cell>
          <cell r="AI12087">
            <v>1622718</v>
          </cell>
          <cell r="AJ12087">
            <v>1181211</v>
          </cell>
          <cell r="AK12087"/>
          <cell r="AL12087"/>
          <cell r="AM12087"/>
          <cell r="AN12087"/>
        </row>
        <row r="12088">
          <cell r="E12088">
            <v>12087</v>
          </cell>
          <cell r="F12088"/>
          <cell r="G12088"/>
          <cell r="H12088"/>
          <cell r="I12088">
            <v>88473</v>
          </cell>
          <cell r="J12088"/>
          <cell r="K12088">
            <v>42837</v>
          </cell>
          <cell r="L12088">
            <v>11861</v>
          </cell>
          <cell r="M12088"/>
          <cell r="N12088">
            <v>26642</v>
          </cell>
          <cell r="O12088"/>
          <cell r="P12088">
            <v>170007</v>
          </cell>
          <cell r="Q12088">
            <v>32338</v>
          </cell>
          <cell r="R12088"/>
          <cell r="S12088"/>
          <cell r="T12088">
            <v>833308</v>
          </cell>
          <cell r="U12088"/>
          <cell r="V12088"/>
          <cell r="W12088"/>
          <cell r="X12088">
            <v>2368</v>
          </cell>
          <cell r="Y12088"/>
          <cell r="Z12088"/>
          <cell r="AA12088"/>
          <cell r="AB12088"/>
          <cell r="AC12088"/>
          <cell r="AD12088"/>
          <cell r="AE12088"/>
          <cell r="AF12088"/>
          <cell r="AG12088">
            <v>59335</v>
          </cell>
          <cell r="AH12088">
            <v>54200</v>
          </cell>
          <cell r="AI12088">
            <v>51310</v>
          </cell>
          <cell r="AJ12088">
            <v>51659</v>
          </cell>
          <cell r="AK12088"/>
          <cell r="AL12088"/>
          <cell r="AM12088"/>
          <cell r="AN12088"/>
        </row>
        <row r="12089">
          <cell r="E12089">
            <v>12088</v>
          </cell>
          <cell r="F12089">
            <v>2147655</v>
          </cell>
          <cell r="G12089">
            <v>2044308</v>
          </cell>
          <cell r="H12089"/>
          <cell r="I12089">
            <v>4157450</v>
          </cell>
          <cell r="J12089"/>
          <cell r="K12089">
            <v>2799286</v>
          </cell>
          <cell r="L12089">
            <v>2372199</v>
          </cell>
          <cell r="M12089">
            <v>163904</v>
          </cell>
          <cell r="N12089">
            <v>2157626</v>
          </cell>
          <cell r="O12089">
            <v>1700528</v>
          </cell>
          <cell r="P12089">
            <v>3045214</v>
          </cell>
          <cell r="Q12089">
            <v>1783495</v>
          </cell>
          <cell r="R12089">
            <v>2560060</v>
          </cell>
          <cell r="S12089"/>
          <cell r="T12089">
            <v>1045163</v>
          </cell>
          <cell r="U12089">
            <v>640978</v>
          </cell>
          <cell r="V12089">
            <v>127877</v>
          </cell>
          <cell r="W12089">
            <v>1054567</v>
          </cell>
          <cell r="X12089">
            <v>562389</v>
          </cell>
          <cell r="Y12089"/>
          <cell r="Z12089">
            <v>790118</v>
          </cell>
          <cell r="AA12089">
            <v>129804</v>
          </cell>
          <cell r="AB12089">
            <v>93777</v>
          </cell>
          <cell r="AC12089">
            <v>1123404</v>
          </cell>
          <cell r="AD12089">
            <v>2361352</v>
          </cell>
          <cell r="AE12089">
            <v>880793</v>
          </cell>
          <cell r="AF12089">
            <v>1100533</v>
          </cell>
          <cell r="AG12089">
            <v>1697642</v>
          </cell>
          <cell r="AH12089">
            <v>780976</v>
          </cell>
          <cell r="AI12089">
            <v>1674028</v>
          </cell>
          <cell r="AJ12089">
            <v>1232870</v>
          </cell>
          <cell r="AK12089"/>
          <cell r="AL12089"/>
          <cell r="AM12089"/>
          <cell r="AN12089"/>
        </row>
        <row r="12090">
          <cell r="E12090">
            <v>12089</v>
          </cell>
          <cell r="F12090">
            <v>2027403</v>
          </cell>
          <cell r="G12090">
            <v>1581879</v>
          </cell>
          <cell r="H12090"/>
          <cell r="I12090">
            <v>9694254</v>
          </cell>
          <cell r="J12090"/>
          <cell r="K12090">
            <v>3234980</v>
          </cell>
          <cell r="L12090">
            <v>1595004</v>
          </cell>
          <cell r="M12090"/>
          <cell r="N12090"/>
          <cell r="O12090"/>
          <cell r="P12090"/>
          <cell r="Q12090"/>
          <cell r="R12090"/>
          <cell r="S12090"/>
          <cell r="T12090"/>
          <cell r="U12090">
            <v>2783792</v>
          </cell>
          <cell r="V12090"/>
          <cell r="W12090">
            <v>3396466</v>
          </cell>
          <cell r="X12090"/>
          <cell r="Y12090"/>
          <cell r="Z12090"/>
          <cell r="AA12090"/>
          <cell r="AB12090"/>
          <cell r="AC12090">
            <v>1302964</v>
          </cell>
          <cell r="AD12090">
            <v>2835034</v>
          </cell>
          <cell r="AE12090"/>
          <cell r="AF12090">
            <v>1456762</v>
          </cell>
          <cell r="AG12090"/>
          <cell r="AH12090"/>
          <cell r="AI12090"/>
          <cell r="AJ12090">
            <v>5113178</v>
          </cell>
          <cell r="AK12090"/>
          <cell r="AL12090"/>
          <cell r="AM12090"/>
          <cell r="AN12090"/>
        </row>
        <row r="12091">
          <cell r="E12091">
            <v>12090</v>
          </cell>
          <cell r="F12091"/>
          <cell r="G12091"/>
          <cell r="H12091"/>
          <cell r="I12091"/>
          <cell r="J12091"/>
          <cell r="K12091"/>
          <cell r="L12091"/>
          <cell r="M12091"/>
          <cell r="N12091"/>
          <cell r="O12091"/>
          <cell r="P12091"/>
          <cell r="Q12091"/>
          <cell r="R12091"/>
          <cell r="S12091"/>
          <cell r="T12091"/>
          <cell r="U12091"/>
          <cell r="V12091"/>
          <cell r="W12091"/>
          <cell r="X12091"/>
          <cell r="Y12091"/>
          <cell r="Z12091"/>
          <cell r="AA12091"/>
          <cell r="AB12091"/>
          <cell r="AC12091"/>
          <cell r="AD12091"/>
          <cell r="AE12091"/>
          <cell r="AF12091"/>
          <cell r="AG12091"/>
          <cell r="AH12091"/>
          <cell r="AI12091"/>
          <cell r="AJ12091"/>
          <cell r="AK12091"/>
          <cell r="AL12091"/>
          <cell r="AM12091"/>
          <cell r="AN12091"/>
        </row>
        <row r="12092">
          <cell r="E12092">
            <v>12091</v>
          </cell>
          <cell r="F12092">
            <v>2027403</v>
          </cell>
          <cell r="G12092">
            <v>1581879</v>
          </cell>
          <cell r="H12092"/>
          <cell r="I12092">
            <v>9694254</v>
          </cell>
          <cell r="J12092"/>
          <cell r="K12092">
            <v>3234980</v>
          </cell>
          <cell r="L12092">
            <v>1595004</v>
          </cell>
          <cell r="M12092"/>
          <cell r="N12092"/>
          <cell r="O12092"/>
          <cell r="P12092"/>
          <cell r="Q12092"/>
          <cell r="R12092"/>
          <cell r="S12092"/>
          <cell r="T12092"/>
          <cell r="U12092">
            <v>2783792</v>
          </cell>
          <cell r="V12092"/>
          <cell r="W12092">
            <v>3396466</v>
          </cell>
          <cell r="X12092"/>
          <cell r="Y12092"/>
          <cell r="Z12092"/>
          <cell r="AA12092"/>
          <cell r="AB12092"/>
          <cell r="AC12092">
            <v>1302964</v>
          </cell>
          <cell r="AD12092">
            <v>2835034</v>
          </cell>
          <cell r="AE12092"/>
          <cell r="AF12092">
            <v>1456762</v>
          </cell>
          <cell r="AG12092"/>
          <cell r="AH12092"/>
          <cell r="AI12092"/>
          <cell r="AJ12092">
            <v>5113178</v>
          </cell>
          <cell r="AK12092"/>
          <cell r="AL12092"/>
          <cell r="AM12092"/>
          <cell r="AN12092"/>
        </row>
        <row r="12093">
          <cell r="E12093">
            <v>12092</v>
          </cell>
          <cell r="F12093"/>
          <cell r="G12093"/>
          <cell r="H12093"/>
          <cell r="I12093"/>
          <cell r="J12093"/>
          <cell r="K12093"/>
          <cell r="L12093"/>
          <cell r="M12093"/>
          <cell r="N12093"/>
          <cell r="O12093"/>
          <cell r="P12093"/>
          <cell r="Q12093"/>
          <cell r="R12093"/>
          <cell r="S12093"/>
          <cell r="T12093"/>
          <cell r="U12093"/>
          <cell r="V12093"/>
          <cell r="W12093"/>
          <cell r="X12093"/>
          <cell r="Y12093"/>
          <cell r="Z12093"/>
          <cell r="AA12093"/>
          <cell r="AB12093"/>
          <cell r="AC12093"/>
          <cell r="AD12093"/>
          <cell r="AE12093"/>
          <cell r="AF12093"/>
          <cell r="AG12093"/>
          <cell r="AH12093"/>
          <cell r="AI12093"/>
          <cell r="AJ12093"/>
          <cell r="AK12093"/>
          <cell r="AL12093"/>
          <cell r="AM12093"/>
          <cell r="AN12093"/>
        </row>
        <row r="12094">
          <cell r="E12094">
            <v>12093</v>
          </cell>
          <cell r="F12094"/>
          <cell r="G12094"/>
          <cell r="H12094"/>
          <cell r="I12094"/>
          <cell r="J12094"/>
          <cell r="K12094"/>
          <cell r="L12094"/>
          <cell r="M12094"/>
          <cell r="N12094"/>
          <cell r="O12094"/>
          <cell r="P12094"/>
          <cell r="Q12094"/>
          <cell r="R12094"/>
          <cell r="S12094"/>
          <cell r="T12094"/>
          <cell r="U12094"/>
          <cell r="V12094"/>
          <cell r="W12094"/>
          <cell r="X12094"/>
          <cell r="Y12094"/>
          <cell r="Z12094"/>
          <cell r="AA12094"/>
          <cell r="AB12094"/>
          <cell r="AC12094"/>
          <cell r="AD12094"/>
          <cell r="AE12094"/>
          <cell r="AF12094"/>
          <cell r="AG12094"/>
          <cell r="AH12094"/>
          <cell r="AI12094"/>
          <cell r="AJ12094"/>
          <cell r="AK12094"/>
          <cell r="AL12094"/>
          <cell r="AM12094"/>
          <cell r="AN12094"/>
        </row>
        <row r="12095">
          <cell r="E12095">
            <v>12094</v>
          </cell>
          <cell r="F12095">
            <v>110917</v>
          </cell>
          <cell r="G12095">
            <v>695909</v>
          </cell>
          <cell r="H12095"/>
          <cell r="I12095">
            <v>874998</v>
          </cell>
          <cell r="J12095"/>
          <cell r="K12095">
            <v>696862</v>
          </cell>
          <cell r="L12095">
            <v>979199</v>
          </cell>
          <cell r="M12095"/>
          <cell r="N12095">
            <v>254489</v>
          </cell>
          <cell r="O12095">
            <v>236570</v>
          </cell>
          <cell r="P12095">
            <v>337938</v>
          </cell>
          <cell r="Q12095">
            <v>497210</v>
          </cell>
          <cell r="R12095">
            <v>495100</v>
          </cell>
          <cell r="S12095"/>
          <cell r="T12095"/>
          <cell r="U12095"/>
          <cell r="V12095"/>
          <cell r="W12095">
            <v>405310</v>
          </cell>
          <cell r="X12095">
            <v>112637</v>
          </cell>
          <cell r="Y12095"/>
          <cell r="Z12095">
            <v>28042</v>
          </cell>
          <cell r="AA12095">
            <v>1738</v>
          </cell>
          <cell r="AB12095">
            <v>7617</v>
          </cell>
          <cell r="AC12095"/>
          <cell r="AD12095">
            <v>764095</v>
          </cell>
          <cell r="AE12095">
            <v>551884</v>
          </cell>
          <cell r="AF12095">
            <v>387534</v>
          </cell>
          <cell r="AG12095">
            <v>1094233</v>
          </cell>
          <cell r="AH12095">
            <v>659805</v>
          </cell>
          <cell r="AI12095">
            <v>717709</v>
          </cell>
          <cell r="AJ12095">
            <v>625156</v>
          </cell>
          <cell r="AK12095"/>
          <cell r="AL12095"/>
          <cell r="AM12095"/>
          <cell r="AN12095"/>
        </row>
        <row r="12096">
          <cell r="E12096">
            <v>12095</v>
          </cell>
          <cell r="F12096">
            <v>49255</v>
          </cell>
          <cell r="G12096">
            <v>266944</v>
          </cell>
          <cell r="H12096"/>
          <cell r="I12096">
            <v>366320</v>
          </cell>
          <cell r="J12096"/>
          <cell r="K12096">
            <v>324930</v>
          </cell>
          <cell r="L12096">
            <v>307160</v>
          </cell>
          <cell r="M12096"/>
          <cell r="N12096">
            <v>52119</v>
          </cell>
          <cell r="O12096">
            <v>38000</v>
          </cell>
          <cell r="P12096">
            <v>46547</v>
          </cell>
          <cell r="Q12096">
            <v>60602</v>
          </cell>
          <cell r="R12096">
            <v>53244</v>
          </cell>
          <cell r="S12096"/>
          <cell r="T12096"/>
          <cell r="U12096"/>
          <cell r="V12096"/>
          <cell r="W12096">
            <v>103979</v>
          </cell>
          <cell r="X12096">
            <v>23280</v>
          </cell>
          <cell r="Y12096">
            <v>73090</v>
          </cell>
          <cell r="Z12096">
            <v>10277</v>
          </cell>
          <cell r="AA12096">
            <v>5600</v>
          </cell>
          <cell r="AB12096">
            <v>195</v>
          </cell>
          <cell r="AC12096"/>
          <cell r="AD12096">
            <v>209386</v>
          </cell>
          <cell r="AE12096">
            <v>8094</v>
          </cell>
          <cell r="AF12096">
            <v>111321</v>
          </cell>
          <cell r="AG12096">
            <v>342796</v>
          </cell>
          <cell r="AH12096">
            <v>181782</v>
          </cell>
          <cell r="AI12096">
            <v>299883</v>
          </cell>
          <cell r="AJ12096">
            <v>212822</v>
          </cell>
          <cell r="AK12096"/>
          <cell r="AL12096"/>
          <cell r="AM12096"/>
          <cell r="AN12096"/>
        </row>
        <row r="12097">
          <cell r="E12097">
            <v>12096</v>
          </cell>
          <cell r="F12097">
            <v>160172</v>
          </cell>
          <cell r="G12097">
            <v>962853</v>
          </cell>
          <cell r="H12097"/>
          <cell r="I12097">
            <v>1241318</v>
          </cell>
          <cell r="J12097"/>
          <cell r="K12097">
            <v>1021792</v>
          </cell>
          <cell r="L12097">
            <v>1286359</v>
          </cell>
          <cell r="M12097"/>
          <cell r="N12097">
            <v>306608</v>
          </cell>
          <cell r="O12097">
            <v>274570</v>
          </cell>
          <cell r="P12097">
            <v>384485</v>
          </cell>
          <cell r="Q12097">
            <v>557812</v>
          </cell>
          <cell r="R12097">
            <v>548344</v>
          </cell>
          <cell r="S12097"/>
          <cell r="T12097"/>
          <cell r="U12097"/>
          <cell r="V12097"/>
          <cell r="W12097">
            <v>509289</v>
          </cell>
          <cell r="X12097">
            <v>135917</v>
          </cell>
          <cell r="Y12097">
            <v>73090</v>
          </cell>
          <cell r="Z12097">
            <v>38319</v>
          </cell>
          <cell r="AA12097">
            <v>7338</v>
          </cell>
          <cell r="AB12097">
            <v>7812</v>
          </cell>
          <cell r="AC12097"/>
          <cell r="AD12097">
            <v>973481</v>
          </cell>
          <cell r="AE12097">
            <v>559978</v>
          </cell>
          <cell r="AF12097">
            <v>498855</v>
          </cell>
          <cell r="AG12097">
            <v>1437029</v>
          </cell>
          <cell r="AH12097">
            <v>841587</v>
          </cell>
          <cell r="AI12097">
            <v>1017592</v>
          </cell>
          <cell r="AJ12097">
            <v>837978</v>
          </cell>
          <cell r="AK12097"/>
          <cell r="AL12097"/>
          <cell r="AM12097"/>
          <cell r="AN12097"/>
        </row>
        <row r="12098">
          <cell r="E12098">
            <v>12097</v>
          </cell>
          <cell r="F12098">
            <v>473209</v>
          </cell>
          <cell r="G12098">
            <v>333172</v>
          </cell>
          <cell r="H12098"/>
          <cell r="I12098">
            <v>377063</v>
          </cell>
          <cell r="J12098"/>
          <cell r="K12098">
            <v>624154</v>
          </cell>
          <cell r="L12098">
            <v>408590</v>
          </cell>
          <cell r="M12098"/>
          <cell r="N12098">
            <v>220792</v>
          </cell>
          <cell r="O12098">
            <v>526860</v>
          </cell>
          <cell r="P12098">
            <v>88703</v>
          </cell>
          <cell r="Q12098">
            <v>374084</v>
          </cell>
          <cell r="R12098">
            <v>998502</v>
          </cell>
          <cell r="S12098"/>
          <cell r="T12098"/>
          <cell r="U12098"/>
          <cell r="V12098"/>
          <cell r="W12098">
            <v>326394</v>
          </cell>
          <cell r="X12098">
            <v>100018</v>
          </cell>
          <cell r="Y12098"/>
          <cell r="Z12098">
            <v>315298</v>
          </cell>
          <cell r="AA12098">
            <v>16080</v>
          </cell>
          <cell r="AB12098">
            <v>22832</v>
          </cell>
          <cell r="AC12098">
            <v>263974</v>
          </cell>
          <cell r="AD12098">
            <v>351632</v>
          </cell>
          <cell r="AE12098">
            <v>230134</v>
          </cell>
          <cell r="AF12098">
            <v>361036</v>
          </cell>
          <cell r="AG12098">
            <v>63538</v>
          </cell>
          <cell r="AH12098">
            <v>620278</v>
          </cell>
          <cell r="AI12098">
            <v>391130</v>
          </cell>
          <cell r="AJ12098">
            <v>502577</v>
          </cell>
          <cell r="AK12098"/>
          <cell r="AL12098"/>
          <cell r="AM12098"/>
          <cell r="AN12098"/>
        </row>
        <row r="12099">
          <cell r="E12099">
            <v>12098</v>
          </cell>
          <cell r="F12099">
            <v>514420</v>
          </cell>
          <cell r="G12099">
            <v>533854</v>
          </cell>
          <cell r="H12099"/>
          <cell r="I12099">
            <v>129070</v>
          </cell>
          <cell r="J12099"/>
          <cell r="K12099">
            <v>641339</v>
          </cell>
          <cell r="L12099">
            <v>577867</v>
          </cell>
          <cell r="M12099"/>
          <cell r="N12099">
            <v>197971</v>
          </cell>
          <cell r="O12099">
            <v>407124</v>
          </cell>
          <cell r="P12099">
            <v>622954</v>
          </cell>
          <cell r="Q12099">
            <v>513450</v>
          </cell>
          <cell r="R12099">
            <v>31838</v>
          </cell>
          <cell r="S12099"/>
          <cell r="T12099"/>
          <cell r="U12099"/>
          <cell r="V12099"/>
          <cell r="W12099">
            <v>147357</v>
          </cell>
          <cell r="X12099">
            <v>244956</v>
          </cell>
          <cell r="Y12099"/>
          <cell r="Z12099">
            <v>86355</v>
          </cell>
          <cell r="AA12099">
            <v>13490</v>
          </cell>
          <cell r="AB12099">
            <v>45249</v>
          </cell>
          <cell r="AC12099">
            <v>143440</v>
          </cell>
          <cell r="AD12099">
            <v>91922</v>
          </cell>
          <cell r="AE12099">
            <v>82580</v>
          </cell>
          <cell r="AF12099">
            <v>32648</v>
          </cell>
          <cell r="AG12099">
            <v>40516</v>
          </cell>
          <cell r="AH12099">
            <v>3618</v>
          </cell>
          <cell r="AI12099">
            <v>103070</v>
          </cell>
          <cell r="AJ12099">
            <v>44541</v>
          </cell>
          <cell r="AK12099">
            <v>80022</v>
          </cell>
          <cell r="AL12099"/>
          <cell r="AM12099"/>
          <cell r="AN12099"/>
        </row>
        <row r="12100">
          <cell r="E12100">
            <v>12099</v>
          </cell>
          <cell r="F12100">
            <v>987629</v>
          </cell>
          <cell r="G12100">
            <v>867026</v>
          </cell>
          <cell r="H12100"/>
          <cell r="I12100">
            <v>506133</v>
          </cell>
          <cell r="J12100"/>
          <cell r="K12100">
            <v>1265493</v>
          </cell>
          <cell r="L12100">
            <v>986457</v>
          </cell>
          <cell r="M12100"/>
          <cell r="N12100">
            <v>418763</v>
          </cell>
          <cell r="O12100">
            <v>933984</v>
          </cell>
          <cell r="P12100">
            <v>711657</v>
          </cell>
          <cell r="Q12100">
            <v>887534</v>
          </cell>
          <cell r="R12100">
            <v>1030340</v>
          </cell>
          <cell r="S12100"/>
          <cell r="T12100"/>
          <cell r="U12100"/>
          <cell r="V12100"/>
          <cell r="W12100">
            <v>473751</v>
          </cell>
          <cell r="X12100">
            <v>344974</v>
          </cell>
          <cell r="Y12100"/>
          <cell r="Z12100">
            <v>401653</v>
          </cell>
          <cell r="AA12100">
            <v>29570</v>
          </cell>
          <cell r="AB12100">
            <v>68081</v>
          </cell>
          <cell r="AC12100">
            <v>407414</v>
          </cell>
          <cell r="AD12100">
            <v>443554</v>
          </cell>
          <cell r="AE12100">
            <v>312714</v>
          </cell>
          <cell r="AF12100">
            <v>393684</v>
          </cell>
          <cell r="AG12100">
            <v>104054</v>
          </cell>
          <cell r="AH12100">
            <v>623896</v>
          </cell>
          <cell r="AI12100">
            <v>494200</v>
          </cell>
          <cell r="AJ12100">
            <v>547118</v>
          </cell>
          <cell r="AK12100">
            <v>80022</v>
          </cell>
          <cell r="AL12100"/>
          <cell r="AM12100"/>
          <cell r="AN12100"/>
        </row>
        <row r="12101">
          <cell r="E12101">
            <v>12100</v>
          </cell>
          <cell r="F12101">
            <v>4190386</v>
          </cell>
          <cell r="G12101">
            <v>2519238</v>
          </cell>
          <cell r="H12101"/>
          <cell r="I12101">
            <v>8629478</v>
          </cell>
          <cell r="J12101"/>
          <cell r="K12101">
            <v>8121412</v>
          </cell>
          <cell r="L12101">
            <v>6470129</v>
          </cell>
          <cell r="M12101"/>
          <cell r="N12101">
            <v>3085672</v>
          </cell>
          <cell r="O12101">
            <v>3945747</v>
          </cell>
          <cell r="P12101">
            <v>4692805</v>
          </cell>
          <cell r="Q12101">
            <v>4939138</v>
          </cell>
          <cell r="R12101">
            <v>5625300</v>
          </cell>
          <cell r="S12101"/>
          <cell r="T12101"/>
          <cell r="U12101"/>
          <cell r="V12101"/>
          <cell r="W12101">
            <v>2883819</v>
          </cell>
          <cell r="X12101">
            <v>2282009</v>
          </cell>
          <cell r="Y12101"/>
          <cell r="Z12101">
            <v>1011513</v>
          </cell>
          <cell r="AA12101">
            <v>107244</v>
          </cell>
          <cell r="AB12101">
            <v>283434</v>
          </cell>
          <cell r="AC12101">
            <v>1182173</v>
          </cell>
          <cell r="AD12101">
            <v>3557676</v>
          </cell>
          <cell r="AE12101">
            <v>4095905</v>
          </cell>
          <cell r="AF12101">
            <v>4071016</v>
          </cell>
          <cell r="AG12101">
            <v>9098942</v>
          </cell>
          <cell r="AH12101">
            <v>2518296</v>
          </cell>
          <cell r="AI12101">
            <v>4047726</v>
          </cell>
          <cell r="AJ12101">
            <v>3519005</v>
          </cell>
          <cell r="AK12101"/>
          <cell r="AL12101"/>
          <cell r="AM12101">
            <v>206410</v>
          </cell>
          <cell r="AN12101"/>
        </row>
        <row r="12102">
          <cell r="E12102">
            <v>12101</v>
          </cell>
          <cell r="F12102">
            <v>551440</v>
          </cell>
          <cell r="G12102">
            <v>387514</v>
          </cell>
          <cell r="H12102"/>
          <cell r="I12102">
            <v>592561</v>
          </cell>
          <cell r="J12102"/>
          <cell r="K12102">
            <v>1317847</v>
          </cell>
          <cell r="L12102"/>
          <cell r="M12102"/>
          <cell r="N12102">
            <v>306896</v>
          </cell>
          <cell r="O12102">
            <v>241226</v>
          </cell>
          <cell r="P12102">
            <v>375627</v>
          </cell>
          <cell r="Q12102">
            <v>260949</v>
          </cell>
          <cell r="R12102">
            <v>602199</v>
          </cell>
          <cell r="S12102"/>
          <cell r="T12102"/>
          <cell r="U12102"/>
          <cell r="V12102"/>
          <cell r="W12102">
            <v>417702</v>
          </cell>
          <cell r="X12102">
            <v>145191</v>
          </cell>
          <cell r="Y12102"/>
          <cell r="Z12102">
            <v>104455</v>
          </cell>
          <cell r="AA12102">
            <v>22052</v>
          </cell>
          <cell r="AB12102">
            <v>43979</v>
          </cell>
          <cell r="AC12102">
            <v>158440</v>
          </cell>
          <cell r="AD12102">
            <v>466747</v>
          </cell>
          <cell r="AE12102">
            <v>27407</v>
          </cell>
          <cell r="AF12102">
            <v>242545</v>
          </cell>
          <cell r="AG12102">
            <v>958673</v>
          </cell>
          <cell r="AH12102">
            <v>287293</v>
          </cell>
          <cell r="AI12102">
            <v>506338</v>
          </cell>
          <cell r="AJ12102">
            <v>534193</v>
          </cell>
          <cell r="AK12102">
            <v>189150</v>
          </cell>
          <cell r="AL12102"/>
          <cell r="AM12102">
            <v>10863</v>
          </cell>
          <cell r="AN12102"/>
        </row>
        <row r="12103">
          <cell r="E12103">
            <v>12102</v>
          </cell>
          <cell r="F12103">
            <v>4741826</v>
          </cell>
          <cell r="G12103">
            <v>2906752</v>
          </cell>
          <cell r="H12103"/>
          <cell r="I12103">
            <v>9222039</v>
          </cell>
          <cell r="J12103"/>
          <cell r="K12103">
            <v>9439259</v>
          </cell>
          <cell r="L12103">
            <v>6470129</v>
          </cell>
          <cell r="M12103"/>
          <cell r="N12103">
            <v>3392568</v>
          </cell>
          <cell r="O12103">
            <v>4186973</v>
          </cell>
          <cell r="P12103">
            <v>5068432</v>
          </cell>
          <cell r="Q12103">
            <v>5200087</v>
          </cell>
          <cell r="R12103">
            <v>6227499</v>
          </cell>
          <cell r="S12103"/>
          <cell r="T12103"/>
          <cell r="U12103"/>
          <cell r="V12103"/>
          <cell r="W12103">
            <v>3301521</v>
          </cell>
          <cell r="X12103">
            <v>2427200</v>
          </cell>
          <cell r="Y12103"/>
          <cell r="Z12103">
            <v>1115968</v>
          </cell>
          <cell r="AA12103">
            <v>129296</v>
          </cell>
          <cell r="AB12103">
            <v>327413</v>
          </cell>
          <cell r="AC12103">
            <v>1340613</v>
          </cell>
          <cell r="AD12103">
            <v>4024423</v>
          </cell>
          <cell r="AE12103">
            <v>4123312</v>
          </cell>
          <cell r="AF12103">
            <v>4313561</v>
          </cell>
          <cell r="AG12103">
            <v>10057615</v>
          </cell>
          <cell r="AH12103">
            <v>2805589</v>
          </cell>
          <cell r="AI12103">
            <v>4554064</v>
          </cell>
          <cell r="AJ12103">
            <v>4053198</v>
          </cell>
          <cell r="AK12103">
            <v>189150</v>
          </cell>
          <cell r="AL12103"/>
          <cell r="AM12103">
            <v>217273</v>
          </cell>
          <cell r="AN12103"/>
        </row>
        <row r="12104">
          <cell r="E12104">
            <v>12103</v>
          </cell>
          <cell r="F12104">
            <v>5544900</v>
          </cell>
          <cell r="G12104">
            <v>5318804</v>
          </cell>
          <cell r="H12104"/>
          <cell r="I12104">
            <v>18715586</v>
          </cell>
          <cell r="J12104"/>
          <cell r="K12104">
            <v>11415115</v>
          </cell>
          <cell r="L12104">
            <v>11104130</v>
          </cell>
          <cell r="M12104">
            <v>91426</v>
          </cell>
          <cell r="N12104">
            <v>6918327</v>
          </cell>
          <cell r="O12104">
            <v>4719975</v>
          </cell>
          <cell r="P12104">
            <v>10191060</v>
          </cell>
          <cell r="Q12104">
            <v>9801145</v>
          </cell>
          <cell r="R12104">
            <v>10622487</v>
          </cell>
          <cell r="S12104"/>
          <cell r="T12104">
            <v>57410</v>
          </cell>
          <cell r="U12104"/>
          <cell r="V12104">
            <v>1324962</v>
          </cell>
          <cell r="W12104">
            <v>8805668</v>
          </cell>
          <cell r="X12104">
            <v>2797075</v>
          </cell>
          <cell r="Y12104"/>
          <cell r="Z12104">
            <v>2792856</v>
          </cell>
          <cell r="AA12104">
            <v>483904</v>
          </cell>
          <cell r="AB12104">
            <v>625490</v>
          </cell>
          <cell r="AC12104">
            <v>2124708</v>
          </cell>
          <cell r="AD12104">
            <v>6919647</v>
          </cell>
          <cell r="AE12104">
            <v>10590508</v>
          </cell>
          <cell r="AF12104">
            <v>4478567</v>
          </cell>
          <cell r="AG12104">
            <v>7767866</v>
          </cell>
          <cell r="AH12104">
            <v>4789796</v>
          </cell>
          <cell r="AI12104">
            <v>7934253</v>
          </cell>
          <cell r="AJ12104">
            <v>9690335</v>
          </cell>
          <cell r="AK12104"/>
          <cell r="AL12104"/>
          <cell r="AM12104">
            <v>795895</v>
          </cell>
          <cell r="AN12104"/>
        </row>
        <row r="12105">
          <cell r="E12105">
            <v>12104</v>
          </cell>
          <cell r="F12105">
            <v>2867032</v>
          </cell>
          <cell r="G12105">
            <v>1987234</v>
          </cell>
          <cell r="H12105">
            <v>6553467</v>
          </cell>
          <cell r="I12105"/>
          <cell r="J12105">
            <v>481157</v>
          </cell>
          <cell r="K12105">
            <v>1508143</v>
          </cell>
          <cell r="L12105">
            <v>2035963</v>
          </cell>
          <cell r="M12105">
            <v>3367548</v>
          </cell>
          <cell r="N12105">
            <v>2559939</v>
          </cell>
          <cell r="O12105">
            <v>2826801</v>
          </cell>
          <cell r="P12105">
            <v>167840</v>
          </cell>
          <cell r="Q12105">
            <v>1930640</v>
          </cell>
          <cell r="R12105">
            <v>709375</v>
          </cell>
          <cell r="S12105"/>
          <cell r="T12105">
            <v>4164256</v>
          </cell>
          <cell r="U12105">
            <v>260064</v>
          </cell>
          <cell r="V12105"/>
          <cell r="W12105">
            <v>782571</v>
          </cell>
          <cell r="X12105">
            <v>1106416</v>
          </cell>
          <cell r="Y12105">
            <v>188703</v>
          </cell>
          <cell r="Z12105">
            <v>380844</v>
          </cell>
          <cell r="AA12105">
            <v>7676</v>
          </cell>
          <cell r="AB12105">
            <v>251938</v>
          </cell>
          <cell r="AC12105"/>
          <cell r="AD12105">
            <v>2468076</v>
          </cell>
          <cell r="AE12105">
            <v>2970765</v>
          </cell>
          <cell r="AF12105">
            <v>733786</v>
          </cell>
          <cell r="AG12105">
            <v>2928570</v>
          </cell>
          <cell r="AH12105">
            <v>2359552</v>
          </cell>
          <cell r="AI12105">
            <v>1758214</v>
          </cell>
          <cell r="AJ12105">
            <v>4520900</v>
          </cell>
          <cell r="AK12105">
            <v>622479</v>
          </cell>
          <cell r="AL12105"/>
          <cell r="AM12105">
            <v>88454</v>
          </cell>
          <cell r="AN12105">
            <v>12013500</v>
          </cell>
        </row>
        <row r="12106">
          <cell r="E12106">
            <v>12105</v>
          </cell>
          <cell r="F12106">
            <v>8411932</v>
          </cell>
          <cell r="G12106">
            <v>7306038</v>
          </cell>
          <cell r="H12106">
            <v>6553467</v>
          </cell>
          <cell r="I12106">
            <v>18715586</v>
          </cell>
          <cell r="J12106">
            <v>481157</v>
          </cell>
          <cell r="K12106">
            <v>12923258</v>
          </cell>
          <cell r="L12106">
            <v>13140093</v>
          </cell>
          <cell r="M12106">
            <v>3458974</v>
          </cell>
          <cell r="N12106">
            <v>9478266</v>
          </cell>
          <cell r="O12106">
            <v>7546776</v>
          </cell>
          <cell r="P12106">
            <v>10358900</v>
          </cell>
          <cell r="Q12106">
            <v>11731785</v>
          </cell>
          <cell r="R12106">
            <v>11331862</v>
          </cell>
          <cell r="S12106"/>
          <cell r="T12106">
            <v>4221666</v>
          </cell>
          <cell r="U12106">
            <v>260064</v>
          </cell>
          <cell r="V12106">
            <v>1324962</v>
          </cell>
          <cell r="W12106">
            <v>9588239</v>
          </cell>
          <cell r="X12106">
            <v>3903491</v>
          </cell>
          <cell r="Y12106">
            <v>188703</v>
          </cell>
          <cell r="Z12106">
            <v>3173700</v>
          </cell>
          <cell r="AA12106">
            <v>491580</v>
          </cell>
          <cell r="AB12106">
            <v>877428</v>
          </cell>
          <cell r="AC12106">
            <v>2124708</v>
          </cell>
          <cell r="AD12106">
            <v>9387723</v>
          </cell>
          <cell r="AE12106">
            <v>13561273</v>
          </cell>
          <cell r="AF12106">
            <v>5212353</v>
          </cell>
          <cell r="AG12106">
            <v>10696436</v>
          </cell>
          <cell r="AH12106">
            <v>7149348</v>
          </cell>
          <cell r="AI12106">
            <v>9692467</v>
          </cell>
          <cell r="AJ12106">
            <v>14211235</v>
          </cell>
          <cell r="AK12106">
            <v>622479</v>
          </cell>
          <cell r="AL12106"/>
          <cell r="AM12106">
            <v>884349</v>
          </cell>
          <cell r="AN12106">
            <v>12013500</v>
          </cell>
        </row>
        <row r="12107">
          <cell r="E12107">
            <v>12106</v>
          </cell>
          <cell r="F12107">
            <v>1100964</v>
          </cell>
          <cell r="G12107">
            <v>733074</v>
          </cell>
          <cell r="H12107"/>
          <cell r="I12107">
            <v>2376923</v>
          </cell>
          <cell r="J12107"/>
          <cell r="K12107">
            <v>673007</v>
          </cell>
          <cell r="L12107">
            <v>845641</v>
          </cell>
          <cell r="M12107"/>
          <cell r="N12107"/>
          <cell r="O12107">
            <v>1371047</v>
          </cell>
          <cell r="P12107">
            <v>4180622</v>
          </cell>
          <cell r="Q12107"/>
          <cell r="R12107"/>
          <cell r="S12107"/>
          <cell r="T12107"/>
          <cell r="U12107">
            <v>1032926</v>
          </cell>
          <cell r="V12107"/>
          <cell r="W12107">
            <v>559332</v>
          </cell>
          <cell r="X12107">
            <v>560535</v>
          </cell>
          <cell r="Y12107"/>
          <cell r="Z12107">
            <v>626253</v>
          </cell>
          <cell r="AA12107"/>
          <cell r="AB12107"/>
          <cell r="AC12107">
            <v>521770</v>
          </cell>
          <cell r="AD12107">
            <v>1693672</v>
          </cell>
          <cell r="AE12107">
            <v>298333</v>
          </cell>
          <cell r="AF12107">
            <v>544940</v>
          </cell>
          <cell r="AG12107">
            <v>457520</v>
          </cell>
          <cell r="AH12107">
            <v>1477903</v>
          </cell>
          <cell r="AI12107"/>
          <cell r="AJ12107">
            <v>1625933</v>
          </cell>
          <cell r="AK12107"/>
          <cell r="AL12107"/>
          <cell r="AM12107"/>
          <cell r="AN12107"/>
        </row>
        <row r="12108">
          <cell r="E12108">
            <v>12107</v>
          </cell>
          <cell r="F12108">
            <v>1100964</v>
          </cell>
          <cell r="G12108">
            <v>733074</v>
          </cell>
          <cell r="H12108"/>
          <cell r="I12108">
            <v>2376923</v>
          </cell>
          <cell r="J12108"/>
          <cell r="K12108">
            <v>673007</v>
          </cell>
          <cell r="L12108">
            <v>845641</v>
          </cell>
          <cell r="M12108"/>
          <cell r="N12108"/>
          <cell r="O12108">
            <v>1371047</v>
          </cell>
          <cell r="P12108">
            <v>4180622</v>
          </cell>
          <cell r="Q12108"/>
          <cell r="R12108"/>
          <cell r="S12108"/>
          <cell r="T12108"/>
          <cell r="U12108">
            <v>1032926</v>
          </cell>
          <cell r="V12108"/>
          <cell r="W12108">
            <v>559332</v>
          </cell>
          <cell r="X12108">
            <v>560535</v>
          </cell>
          <cell r="Y12108"/>
          <cell r="Z12108">
            <v>626253</v>
          </cell>
          <cell r="AA12108"/>
          <cell r="AB12108"/>
          <cell r="AC12108">
            <v>521770</v>
          </cell>
          <cell r="AD12108">
            <v>1693672</v>
          </cell>
          <cell r="AE12108">
            <v>298333</v>
          </cell>
          <cell r="AF12108">
            <v>544940</v>
          </cell>
          <cell r="AG12108">
            <v>457520</v>
          </cell>
          <cell r="AH12108">
            <v>1477903</v>
          </cell>
          <cell r="AI12108"/>
          <cell r="AJ12108">
            <v>1625933</v>
          </cell>
          <cell r="AK12108"/>
          <cell r="AL12108"/>
          <cell r="AM12108"/>
          <cell r="AN12108"/>
        </row>
        <row r="12109">
          <cell r="E12109">
            <v>12108</v>
          </cell>
          <cell r="F12109">
            <v>88584</v>
          </cell>
          <cell r="G12109">
            <v>1567903</v>
          </cell>
          <cell r="H12109"/>
          <cell r="I12109">
            <v>147615</v>
          </cell>
          <cell r="J12109"/>
          <cell r="K12109">
            <v>1256163</v>
          </cell>
          <cell r="L12109">
            <v>670965</v>
          </cell>
          <cell r="M12109"/>
          <cell r="N12109"/>
          <cell r="O12109"/>
          <cell r="P12109">
            <v>6078394</v>
          </cell>
          <cell r="Q12109">
            <v>264944</v>
          </cell>
          <cell r="R12109"/>
          <cell r="S12109"/>
          <cell r="T12109"/>
          <cell r="U12109"/>
          <cell r="V12109"/>
          <cell r="W12109">
            <v>204898</v>
          </cell>
          <cell r="X12109">
            <v>235204</v>
          </cell>
          <cell r="Y12109"/>
          <cell r="Z12109">
            <v>694550</v>
          </cell>
          <cell r="AA12109">
            <v>1642628</v>
          </cell>
          <cell r="AB12109"/>
          <cell r="AC12109">
            <v>350942</v>
          </cell>
          <cell r="AD12109">
            <v>553175</v>
          </cell>
          <cell r="AE12109">
            <v>544315</v>
          </cell>
          <cell r="AF12109">
            <v>410521</v>
          </cell>
          <cell r="AG12109"/>
          <cell r="AH12109">
            <v>1766778</v>
          </cell>
          <cell r="AI12109">
            <v>109572</v>
          </cell>
          <cell r="AJ12109">
            <v>188110</v>
          </cell>
          <cell r="AK12109"/>
          <cell r="AL12109">
            <v>18918632</v>
          </cell>
          <cell r="AM12109"/>
          <cell r="AN12109">
            <v>11850613</v>
          </cell>
        </row>
        <row r="12110">
          <cell r="E12110">
            <v>12109</v>
          </cell>
          <cell r="F12110">
            <v>1105104</v>
          </cell>
          <cell r="G12110"/>
          <cell r="H12110"/>
          <cell r="I12110">
            <v>595188</v>
          </cell>
          <cell r="J12110"/>
          <cell r="K12110">
            <v>903305</v>
          </cell>
          <cell r="L12110">
            <v>788469</v>
          </cell>
          <cell r="M12110"/>
          <cell r="N12110">
            <v>15859</v>
          </cell>
          <cell r="O12110"/>
          <cell r="P12110">
            <v>227203</v>
          </cell>
          <cell r="Q12110"/>
          <cell r="R12110"/>
          <cell r="S12110"/>
          <cell r="T12110"/>
          <cell r="U12110"/>
          <cell r="V12110"/>
          <cell r="W12110">
            <v>373122</v>
          </cell>
          <cell r="X12110"/>
          <cell r="Y12110"/>
          <cell r="Z12110">
            <v>7015</v>
          </cell>
          <cell r="AA12110">
            <v>605385</v>
          </cell>
          <cell r="AB12110"/>
          <cell r="AC12110">
            <v>552785</v>
          </cell>
          <cell r="AD12110"/>
          <cell r="AE12110"/>
          <cell r="AF12110">
            <v>844277</v>
          </cell>
          <cell r="AG12110">
            <v>1143001</v>
          </cell>
          <cell r="AH12110">
            <v>2745787</v>
          </cell>
          <cell r="AI12110">
            <v>154438</v>
          </cell>
          <cell r="AJ12110"/>
          <cell r="AK12110"/>
          <cell r="AL12110">
            <v>2247345</v>
          </cell>
          <cell r="AM12110"/>
          <cell r="AN12110"/>
        </row>
        <row r="12111">
          <cell r="E12111">
            <v>12110</v>
          </cell>
          <cell r="F12111"/>
          <cell r="G12111"/>
          <cell r="H12111"/>
          <cell r="I12111"/>
          <cell r="J12111"/>
          <cell r="K12111"/>
          <cell r="L12111"/>
          <cell r="M12111"/>
          <cell r="N12111"/>
          <cell r="O12111"/>
          <cell r="P12111">
            <v>1149744</v>
          </cell>
          <cell r="Q12111"/>
          <cell r="R12111"/>
          <cell r="S12111"/>
          <cell r="T12111"/>
          <cell r="U12111"/>
          <cell r="V12111"/>
          <cell r="W12111"/>
          <cell r="X12111"/>
          <cell r="Y12111"/>
          <cell r="Z12111"/>
          <cell r="AA12111"/>
          <cell r="AB12111"/>
          <cell r="AC12111"/>
          <cell r="AD12111"/>
          <cell r="AE12111"/>
          <cell r="AF12111"/>
          <cell r="AG12111"/>
          <cell r="AH12111"/>
          <cell r="AI12111"/>
          <cell r="AJ12111"/>
          <cell r="AK12111"/>
          <cell r="AL12111"/>
          <cell r="AM12111"/>
          <cell r="AN12111"/>
        </row>
        <row r="12112">
          <cell r="E12112">
            <v>12111</v>
          </cell>
          <cell r="F12112"/>
          <cell r="G12112"/>
          <cell r="H12112"/>
          <cell r="I12112"/>
          <cell r="J12112"/>
          <cell r="K12112"/>
          <cell r="L12112"/>
          <cell r="M12112"/>
          <cell r="N12112"/>
          <cell r="O12112"/>
          <cell r="P12112">
            <v>2345304</v>
          </cell>
          <cell r="Q12112"/>
          <cell r="R12112"/>
          <cell r="S12112"/>
          <cell r="T12112"/>
          <cell r="U12112"/>
          <cell r="V12112"/>
          <cell r="W12112"/>
          <cell r="X12112"/>
          <cell r="Y12112"/>
          <cell r="Z12112"/>
          <cell r="AA12112"/>
          <cell r="AB12112">
            <v>3074</v>
          </cell>
          <cell r="AC12112"/>
          <cell r="AD12112"/>
          <cell r="AE12112"/>
          <cell r="AF12112"/>
          <cell r="AG12112"/>
          <cell r="AH12112"/>
          <cell r="AI12112"/>
          <cell r="AJ12112"/>
          <cell r="AK12112"/>
          <cell r="AL12112"/>
          <cell r="AM12112"/>
          <cell r="AN12112"/>
        </row>
        <row r="12113">
          <cell r="E12113">
            <v>12112</v>
          </cell>
          <cell r="F12113"/>
          <cell r="G12113"/>
          <cell r="H12113"/>
          <cell r="I12113"/>
          <cell r="J12113"/>
          <cell r="K12113"/>
          <cell r="L12113"/>
          <cell r="M12113"/>
          <cell r="N12113"/>
          <cell r="O12113"/>
          <cell r="P12113"/>
          <cell r="Q12113"/>
          <cell r="R12113"/>
          <cell r="S12113"/>
          <cell r="T12113"/>
          <cell r="U12113"/>
          <cell r="V12113"/>
          <cell r="W12113"/>
          <cell r="X12113"/>
          <cell r="Y12113"/>
          <cell r="Z12113"/>
          <cell r="AA12113"/>
          <cell r="AB12113"/>
          <cell r="AC12113"/>
          <cell r="AD12113"/>
          <cell r="AE12113"/>
          <cell r="AF12113"/>
          <cell r="AG12113"/>
          <cell r="AH12113"/>
          <cell r="AI12113"/>
          <cell r="AJ12113"/>
          <cell r="AK12113"/>
          <cell r="AL12113"/>
          <cell r="AM12113"/>
          <cell r="AN12113"/>
        </row>
        <row r="12114">
          <cell r="E12114">
            <v>12113</v>
          </cell>
          <cell r="F12114">
            <v>1193688</v>
          </cell>
          <cell r="G12114">
            <v>1567903</v>
          </cell>
          <cell r="H12114"/>
          <cell r="I12114">
            <v>742803</v>
          </cell>
          <cell r="J12114"/>
          <cell r="K12114">
            <v>2159468</v>
          </cell>
          <cell r="L12114">
            <v>1459434</v>
          </cell>
          <cell r="M12114"/>
          <cell r="N12114">
            <v>15859</v>
          </cell>
          <cell r="O12114"/>
          <cell r="P12114">
            <v>9800645</v>
          </cell>
          <cell r="Q12114">
            <v>264944</v>
          </cell>
          <cell r="R12114"/>
          <cell r="S12114"/>
          <cell r="T12114"/>
          <cell r="U12114"/>
          <cell r="V12114"/>
          <cell r="W12114">
            <v>578020</v>
          </cell>
          <cell r="X12114">
            <v>235204</v>
          </cell>
          <cell r="Y12114"/>
          <cell r="Z12114">
            <v>701565</v>
          </cell>
          <cell r="AA12114">
            <v>2248013</v>
          </cell>
          <cell r="AB12114">
            <v>3074</v>
          </cell>
          <cell r="AC12114">
            <v>903727</v>
          </cell>
          <cell r="AD12114">
            <v>553175</v>
          </cell>
          <cell r="AE12114">
            <v>544315</v>
          </cell>
          <cell r="AF12114">
            <v>1254798</v>
          </cell>
          <cell r="AG12114">
            <v>1143001</v>
          </cell>
          <cell r="AH12114">
            <v>4512565</v>
          </cell>
          <cell r="AI12114">
            <v>264010</v>
          </cell>
          <cell r="AJ12114">
            <v>188110</v>
          </cell>
          <cell r="AK12114"/>
          <cell r="AL12114">
            <v>21165977</v>
          </cell>
          <cell r="AM12114"/>
          <cell r="AN12114">
            <v>11850613</v>
          </cell>
        </row>
        <row r="12115">
          <cell r="E12115">
            <v>12114</v>
          </cell>
          <cell r="F12115">
            <v>2304630</v>
          </cell>
          <cell r="G12115">
            <v>3377593</v>
          </cell>
          <cell r="H12115"/>
          <cell r="I12115">
            <v>8062685</v>
          </cell>
          <cell r="J12115"/>
          <cell r="K12115">
            <v>5316913</v>
          </cell>
          <cell r="L12115">
            <v>6215034</v>
          </cell>
          <cell r="M12115"/>
          <cell r="N12115">
            <v>2699440</v>
          </cell>
          <cell r="O12115">
            <v>2559925</v>
          </cell>
          <cell r="P12115">
            <v>2624341</v>
          </cell>
          <cell r="Q12115">
            <v>3321321</v>
          </cell>
          <cell r="R12115">
            <v>5533800</v>
          </cell>
          <cell r="S12115"/>
          <cell r="T12115"/>
          <cell r="U12115"/>
          <cell r="V12115"/>
          <cell r="W12115">
            <v>3147231</v>
          </cell>
          <cell r="X12115">
            <v>748366</v>
          </cell>
          <cell r="Y12115"/>
          <cell r="Z12115">
            <v>544998</v>
          </cell>
          <cell r="AA12115">
            <v>53186</v>
          </cell>
          <cell r="AB12115">
            <v>84427</v>
          </cell>
          <cell r="AC12115">
            <v>778741</v>
          </cell>
          <cell r="AD12115">
            <v>4975087</v>
          </cell>
          <cell r="AE12115">
            <v>3764945</v>
          </cell>
          <cell r="AF12115">
            <v>3350262</v>
          </cell>
          <cell r="AG12115">
            <v>4962754</v>
          </cell>
          <cell r="AH12115">
            <v>3330930</v>
          </cell>
          <cell r="AI12115">
            <v>4485046</v>
          </cell>
          <cell r="AJ12115">
            <v>3643844</v>
          </cell>
          <cell r="AK12115"/>
          <cell r="AL12115"/>
          <cell r="AM12115"/>
          <cell r="AN12115"/>
        </row>
        <row r="12116">
          <cell r="E12116">
            <v>12115</v>
          </cell>
          <cell r="F12116">
            <v>250255</v>
          </cell>
          <cell r="G12116">
            <v>517429</v>
          </cell>
          <cell r="H12116"/>
          <cell r="I12116">
            <v>1226220</v>
          </cell>
          <cell r="J12116"/>
          <cell r="K12116">
            <v>1218041</v>
          </cell>
          <cell r="L12116">
            <v>607175</v>
          </cell>
          <cell r="M12116"/>
          <cell r="N12116">
            <v>264669</v>
          </cell>
          <cell r="O12116">
            <v>239337</v>
          </cell>
          <cell r="P12116">
            <v>237724</v>
          </cell>
          <cell r="Q12116">
            <v>180062</v>
          </cell>
          <cell r="R12116">
            <v>373330</v>
          </cell>
          <cell r="S12116"/>
          <cell r="T12116"/>
          <cell r="U12116"/>
          <cell r="V12116"/>
          <cell r="W12116">
            <v>552402</v>
          </cell>
          <cell r="X12116">
            <v>53424</v>
          </cell>
          <cell r="Y12116">
            <v>24805</v>
          </cell>
          <cell r="Z12116">
            <v>95951</v>
          </cell>
          <cell r="AA12116">
            <v>1992</v>
          </cell>
          <cell r="AB12116">
            <v>9433</v>
          </cell>
          <cell r="AC12116">
            <v>139448</v>
          </cell>
          <cell r="AD12116">
            <v>873883</v>
          </cell>
          <cell r="AE12116">
            <v>113918</v>
          </cell>
          <cell r="AF12116">
            <v>222506</v>
          </cell>
          <cell r="AG12116">
            <v>593720</v>
          </cell>
          <cell r="AH12116">
            <v>349656</v>
          </cell>
          <cell r="AI12116">
            <v>494748</v>
          </cell>
          <cell r="AJ12116">
            <v>399633</v>
          </cell>
          <cell r="AK12116">
            <v>156150</v>
          </cell>
          <cell r="AL12116"/>
          <cell r="AM12116"/>
          <cell r="AN12116"/>
        </row>
        <row r="12117">
          <cell r="E12117">
            <v>12116</v>
          </cell>
          <cell r="F12117">
            <v>2554885</v>
          </cell>
          <cell r="G12117">
            <v>3895022</v>
          </cell>
          <cell r="H12117"/>
          <cell r="I12117">
            <v>9288905</v>
          </cell>
          <cell r="J12117"/>
          <cell r="K12117">
            <v>6534954</v>
          </cell>
          <cell r="L12117">
            <v>6822209</v>
          </cell>
          <cell r="M12117"/>
          <cell r="N12117">
            <v>2964109</v>
          </cell>
          <cell r="O12117">
            <v>2799262</v>
          </cell>
          <cell r="P12117">
            <v>2862065</v>
          </cell>
          <cell r="Q12117">
            <v>3501383</v>
          </cell>
          <cell r="R12117">
            <v>5907130</v>
          </cell>
          <cell r="S12117"/>
          <cell r="T12117"/>
          <cell r="U12117"/>
          <cell r="V12117"/>
          <cell r="W12117">
            <v>3699633</v>
          </cell>
          <cell r="X12117">
            <v>801790</v>
          </cell>
          <cell r="Y12117">
            <v>24805</v>
          </cell>
          <cell r="Z12117">
            <v>640949</v>
          </cell>
          <cell r="AA12117">
            <v>55178</v>
          </cell>
          <cell r="AB12117">
            <v>93860</v>
          </cell>
          <cell r="AC12117">
            <v>918189</v>
          </cell>
          <cell r="AD12117">
            <v>5848970</v>
          </cell>
          <cell r="AE12117">
            <v>3878863</v>
          </cell>
          <cell r="AF12117">
            <v>3572768</v>
          </cell>
          <cell r="AG12117">
            <v>5556474</v>
          </cell>
          <cell r="AH12117">
            <v>3680586</v>
          </cell>
          <cell r="AI12117">
            <v>4979794</v>
          </cell>
          <cell r="AJ12117">
            <v>4043477</v>
          </cell>
          <cell r="AK12117">
            <v>156150</v>
          </cell>
          <cell r="AL12117"/>
          <cell r="AM12117"/>
          <cell r="AN12117"/>
        </row>
        <row r="12118">
          <cell r="E12118">
            <v>12117</v>
          </cell>
          <cell r="F12118">
            <v>2163578</v>
          </cell>
          <cell r="G12118">
            <v>3780350</v>
          </cell>
          <cell r="H12118"/>
          <cell r="I12118">
            <v>4938025</v>
          </cell>
          <cell r="J12118"/>
          <cell r="K12118">
            <v>4066698</v>
          </cell>
          <cell r="L12118">
            <v>4205840</v>
          </cell>
          <cell r="M12118"/>
          <cell r="N12118">
            <v>2605824</v>
          </cell>
          <cell r="O12118">
            <v>1732307</v>
          </cell>
          <cell r="P12118">
            <v>1293972</v>
          </cell>
          <cell r="Q12118">
            <v>3003340</v>
          </cell>
          <cell r="R12118">
            <v>3775154</v>
          </cell>
          <cell r="S12118"/>
          <cell r="T12118"/>
          <cell r="U12118"/>
          <cell r="V12118"/>
          <cell r="W12118">
            <v>1316870</v>
          </cell>
          <cell r="X12118">
            <v>762578</v>
          </cell>
          <cell r="Y12118"/>
          <cell r="Z12118">
            <v>777339</v>
          </cell>
          <cell r="AA12118">
            <v>118404</v>
          </cell>
          <cell r="AB12118">
            <v>85537</v>
          </cell>
          <cell r="AC12118">
            <v>925086</v>
          </cell>
          <cell r="AD12118">
            <v>3680827</v>
          </cell>
          <cell r="AE12118">
            <v>2255592</v>
          </cell>
          <cell r="AF12118">
            <v>4046458</v>
          </cell>
          <cell r="AG12118">
            <v>4975411</v>
          </cell>
          <cell r="AH12118">
            <v>3608148</v>
          </cell>
          <cell r="AI12118">
            <v>3702087</v>
          </cell>
          <cell r="AJ12118">
            <v>2352303</v>
          </cell>
          <cell r="AK12118"/>
          <cell r="AL12118"/>
          <cell r="AM12118">
            <v>47603</v>
          </cell>
          <cell r="AN12118"/>
        </row>
        <row r="12119">
          <cell r="E12119">
            <v>12118</v>
          </cell>
          <cell r="F12119">
            <v>202582</v>
          </cell>
          <cell r="G12119">
            <v>295345</v>
          </cell>
          <cell r="H12119"/>
          <cell r="I12119">
            <v>351003</v>
          </cell>
          <cell r="J12119"/>
          <cell r="K12119">
            <v>551682</v>
          </cell>
          <cell r="L12119">
            <v>207886</v>
          </cell>
          <cell r="M12119"/>
          <cell r="N12119">
            <v>65734</v>
          </cell>
          <cell r="O12119">
            <v>89954</v>
          </cell>
          <cell r="P12119">
            <v>37915</v>
          </cell>
          <cell r="Q12119">
            <v>39600</v>
          </cell>
          <cell r="R12119">
            <v>73115</v>
          </cell>
          <cell r="S12119"/>
          <cell r="T12119"/>
          <cell r="U12119"/>
          <cell r="V12119"/>
          <cell r="W12119">
            <v>140853</v>
          </cell>
          <cell r="X12119">
            <v>52201</v>
          </cell>
          <cell r="Y12119"/>
          <cell r="Z12119">
            <v>55732</v>
          </cell>
          <cell r="AA12119">
            <v>9670</v>
          </cell>
          <cell r="AB12119">
            <v>2664</v>
          </cell>
          <cell r="AC12119">
            <v>94987</v>
          </cell>
          <cell r="AD12119">
            <v>211634</v>
          </cell>
          <cell r="AE12119">
            <v>28539</v>
          </cell>
          <cell r="AF12119">
            <v>160217</v>
          </cell>
          <cell r="AG12119">
            <v>282298</v>
          </cell>
          <cell r="AH12119">
            <v>119661</v>
          </cell>
          <cell r="AI12119">
            <v>332900</v>
          </cell>
          <cell r="AJ12119">
            <v>163073</v>
          </cell>
          <cell r="AK12119">
            <v>411830</v>
          </cell>
          <cell r="AL12119"/>
          <cell r="AM12119">
            <v>5289</v>
          </cell>
          <cell r="AN12119"/>
        </row>
        <row r="12120">
          <cell r="E12120">
            <v>12119</v>
          </cell>
          <cell r="F12120">
            <v>2366160</v>
          </cell>
          <cell r="G12120">
            <v>4075695</v>
          </cell>
          <cell r="H12120"/>
          <cell r="I12120">
            <v>5289028</v>
          </cell>
          <cell r="J12120"/>
          <cell r="K12120">
            <v>4618380</v>
          </cell>
          <cell r="L12120">
            <v>4413726</v>
          </cell>
          <cell r="M12120"/>
          <cell r="N12120">
            <v>2671558</v>
          </cell>
          <cell r="O12120">
            <v>1822261</v>
          </cell>
          <cell r="P12120">
            <v>1331887</v>
          </cell>
          <cell r="Q12120">
            <v>3042940</v>
          </cell>
          <cell r="R12120">
            <v>3848269</v>
          </cell>
          <cell r="S12120"/>
          <cell r="T12120"/>
          <cell r="U12120"/>
          <cell r="V12120"/>
          <cell r="W12120">
            <v>1457723</v>
          </cell>
          <cell r="X12120">
            <v>814779</v>
          </cell>
          <cell r="Y12120"/>
          <cell r="Z12120">
            <v>833071</v>
          </cell>
          <cell r="AA12120">
            <v>128074</v>
          </cell>
          <cell r="AB12120">
            <v>88201</v>
          </cell>
          <cell r="AC12120">
            <v>1020073</v>
          </cell>
          <cell r="AD12120">
            <v>3892461</v>
          </cell>
          <cell r="AE12120">
            <v>2284131</v>
          </cell>
          <cell r="AF12120">
            <v>4206675</v>
          </cell>
          <cell r="AG12120">
            <v>5257709</v>
          </cell>
          <cell r="AH12120">
            <v>3727809</v>
          </cell>
          <cell r="AI12120">
            <v>4034987</v>
          </cell>
          <cell r="AJ12120">
            <v>2515376</v>
          </cell>
          <cell r="AK12120">
            <v>411830</v>
          </cell>
          <cell r="AL12120"/>
          <cell r="AM12120">
            <v>52892</v>
          </cell>
          <cell r="AN12120"/>
        </row>
        <row r="12121">
          <cell r="E12121">
            <v>12120</v>
          </cell>
          <cell r="F12121">
            <v>1128520</v>
          </cell>
          <cell r="G12121">
            <v>208139</v>
          </cell>
          <cell r="H12121"/>
          <cell r="I12121"/>
          <cell r="J12121"/>
          <cell r="K12121">
            <v>1352387</v>
          </cell>
          <cell r="L12121">
            <v>1474315</v>
          </cell>
          <cell r="M12121"/>
          <cell r="N12121">
            <v>1100507</v>
          </cell>
          <cell r="O12121">
            <v>547045</v>
          </cell>
          <cell r="P12121">
            <v>598836</v>
          </cell>
          <cell r="Q12121">
            <v>662048</v>
          </cell>
          <cell r="R12121"/>
          <cell r="S12121"/>
          <cell r="T12121"/>
          <cell r="U12121"/>
          <cell r="V12121"/>
          <cell r="W12121">
            <v>1251664</v>
          </cell>
          <cell r="X12121">
            <v>65198</v>
          </cell>
          <cell r="Y12121"/>
          <cell r="Z12121"/>
          <cell r="AA12121"/>
          <cell r="AB12121">
            <v>44373</v>
          </cell>
          <cell r="AC12121">
            <v>216688</v>
          </cell>
          <cell r="AD12121">
            <v>863964</v>
          </cell>
          <cell r="AE12121">
            <v>751323</v>
          </cell>
          <cell r="AF12121">
            <v>1678609</v>
          </cell>
          <cell r="AG12121">
            <v>771134</v>
          </cell>
          <cell r="AH12121">
            <v>788409</v>
          </cell>
          <cell r="AI12121">
            <v>1638687</v>
          </cell>
          <cell r="AJ12121">
            <v>681542</v>
          </cell>
          <cell r="AK12121"/>
          <cell r="AL12121"/>
          <cell r="AM12121"/>
          <cell r="AN12121"/>
        </row>
        <row r="12122">
          <cell r="E12122">
            <v>12121</v>
          </cell>
          <cell r="F12122">
            <v>50867</v>
          </cell>
          <cell r="G12122">
            <v>11425</v>
          </cell>
          <cell r="H12122"/>
          <cell r="I12122"/>
          <cell r="J12122"/>
          <cell r="K12122">
            <v>66924</v>
          </cell>
          <cell r="L12122">
            <v>37703</v>
          </cell>
          <cell r="M12122"/>
          <cell r="N12122">
            <v>23832</v>
          </cell>
          <cell r="O12122">
            <v>10213</v>
          </cell>
          <cell r="P12122">
            <v>22011</v>
          </cell>
          <cell r="Q12122">
            <v>5219</v>
          </cell>
          <cell r="R12122"/>
          <cell r="S12122"/>
          <cell r="T12122"/>
          <cell r="U12122"/>
          <cell r="V12122"/>
          <cell r="W12122">
            <v>45866</v>
          </cell>
          <cell r="X12122">
            <v>4651</v>
          </cell>
          <cell r="Y12122"/>
          <cell r="Z12122"/>
          <cell r="AA12122"/>
          <cell r="AB12122">
            <v>4571</v>
          </cell>
          <cell r="AC12122">
            <v>15333</v>
          </cell>
          <cell r="AD12122">
            <v>40086</v>
          </cell>
          <cell r="AE12122">
            <v>5573</v>
          </cell>
          <cell r="AF12122">
            <v>24281</v>
          </cell>
          <cell r="AG12122">
            <v>28544</v>
          </cell>
          <cell r="AH12122">
            <v>36115</v>
          </cell>
          <cell r="AI12122">
            <v>36517</v>
          </cell>
          <cell r="AJ12122">
            <v>161630</v>
          </cell>
          <cell r="AK12122"/>
          <cell r="AL12122"/>
          <cell r="AM12122"/>
          <cell r="AN12122"/>
        </row>
        <row r="12123">
          <cell r="E12123">
            <v>12122</v>
          </cell>
          <cell r="F12123">
            <v>1179387</v>
          </cell>
          <cell r="G12123">
            <v>219564</v>
          </cell>
          <cell r="H12123"/>
          <cell r="I12123"/>
          <cell r="J12123"/>
          <cell r="K12123">
            <v>1419311</v>
          </cell>
          <cell r="L12123">
            <v>1512018</v>
          </cell>
          <cell r="M12123"/>
          <cell r="N12123">
            <v>1124339</v>
          </cell>
          <cell r="O12123">
            <v>557258</v>
          </cell>
          <cell r="P12123">
            <v>620847</v>
          </cell>
          <cell r="Q12123">
            <v>667267</v>
          </cell>
          <cell r="R12123"/>
          <cell r="S12123"/>
          <cell r="T12123"/>
          <cell r="U12123"/>
          <cell r="V12123"/>
          <cell r="W12123">
            <v>1297530</v>
          </cell>
          <cell r="X12123">
            <v>69849</v>
          </cell>
          <cell r="Y12123"/>
          <cell r="Z12123"/>
          <cell r="AA12123"/>
          <cell r="AB12123">
            <v>48944</v>
          </cell>
          <cell r="AC12123">
            <v>232021</v>
          </cell>
          <cell r="AD12123">
            <v>904050</v>
          </cell>
          <cell r="AE12123">
            <v>756896</v>
          </cell>
          <cell r="AF12123">
            <v>1702890</v>
          </cell>
          <cell r="AG12123">
            <v>799678</v>
          </cell>
          <cell r="AH12123">
            <v>824524</v>
          </cell>
          <cell r="AI12123">
            <v>1675204</v>
          </cell>
          <cell r="AJ12123">
            <v>843172</v>
          </cell>
          <cell r="AK12123"/>
          <cell r="AL12123"/>
          <cell r="AM12123"/>
          <cell r="AN12123"/>
        </row>
        <row r="12124">
          <cell r="E12124">
            <v>12123</v>
          </cell>
          <cell r="F12124">
            <v>216690</v>
          </cell>
          <cell r="G12124">
            <v>761800</v>
          </cell>
          <cell r="H12124"/>
          <cell r="I12124">
            <v>3545035</v>
          </cell>
          <cell r="J12124"/>
          <cell r="K12124">
            <v>1564492</v>
          </cell>
          <cell r="L12124">
            <v>1026742</v>
          </cell>
          <cell r="M12124"/>
          <cell r="N12124">
            <v>2321227</v>
          </cell>
          <cell r="O12124">
            <v>105760</v>
          </cell>
          <cell r="P12124">
            <v>3114234</v>
          </cell>
          <cell r="Q12124">
            <v>223641</v>
          </cell>
          <cell r="R12124">
            <v>691429</v>
          </cell>
          <cell r="S12124"/>
          <cell r="T12124">
            <v>110283</v>
          </cell>
          <cell r="U12124"/>
          <cell r="V12124">
            <v>103091</v>
          </cell>
          <cell r="W12124">
            <v>446789</v>
          </cell>
          <cell r="X12124">
            <v>273985</v>
          </cell>
          <cell r="Y12124"/>
          <cell r="Z12124">
            <v>459502</v>
          </cell>
          <cell r="AA12124">
            <v>3053</v>
          </cell>
          <cell r="AB12124">
            <v>56035</v>
          </cell>
          <cell r="AC12124">
            <v>380120</v>
          </cell>
          <cell r="AD12124">
            <v>885489</v>
          </cell>
          <cell r="AE12124">
            <v>799287</v>
          </cell>
          <cell r="AF12124">
            <v>899010</v>
          </cell>
          <cell r="AG12124">
            <v>1995137</v>
          </cell>
          <cell r="AH12124">
            <v>363822</v>
          </cell>
          <cell r="AI12124">
            <v>3424079</v>
          </cell>
          <cell r="AJ12124">
            <v>182845</v>
          </cell>
          <cell r="AK12124"/>
          <cell r="AL12124"/>
          <cell r="AM12124">
            <v>2322808</v>
          </cell>
          <cell r="AN12124"/>
        </row>
        <row r="12125">
          <cell r="E12125">
            <v>12124</v>
          </cell>
          <cell r="F12125">
            <v>117161</v>
          </cell>
          <cell r="G12125">
            <v>37429</v>
          </cell>
          <cell r="H12125"/>
          <cell r="I12125"/>
          <cell r="J12125"/>
          <cell r="K12125">
            <v>79228</v>
          </cell>
          <cell r="L12125">
            <v>52348</v>
          </cell>
          <cell r="M12125"/>
          <cell r="N12125">
            <v>302836</v>
          </cell>
          <cell r="O12125"/>
          <cell r="P12125">
            <v>110167</v>
          </cell>
          <cell r="Q12125"/>
          <cell r="R12125">
            <v>152911</v>
          </cell>
          <cell r="S12125"/>
          <cell r="T12125"/>
          <cell r="U12125"/>
          <cell r="V12125"/>
          <cell r="W12125">
            <v>51990</v>
          </cell>
          <cell r="X12125"/>
          <cell r="Y12125"/>
          <cell r="Z12125">
            <v>1383</v>
          </cell>
          <cell r="AA12125"/>
          <cell r="AB12125">
            <v>1782</v>
          </cell>
          <cell r="AC12125"/>
          <cell r="AD12125">
            <v>77655</v>
          </cell>
          <cell r="AE12125"/>
          <cell r="AF12125"/>
          <cell r="AG12125">
            <v>177987</v>
          </cell>
          <cell r="AH12125"/>
          <cell r="AI12125"/>
          <cell r="AJ12125">
            <v>222411</v>
          </cell>
          <cell r="AK12125">
            <v>1586722</v>
          </cell>
          <cell r="AL12125"/>
          <cell r="AM12125">
            <v>81756</v>
          </cell>
          <cell r="AN12125"/>
        </row>
        <row r="12126">
          <cell r="E12126">
            <v>12125</v>
          </cell>
          <cell r="F12126">
            <v>333851</v>
          </cell>
          <cell r="G12126">
            <v>799229</v>
          </cell>
          <cell r="H12126"/>
          <cell r="I12126">
            <v>3545035</v>
          </cell>
          <cell r="J12126"/>
          <cell r="K12126">
            <v>1643720</v>
          </cell>
          <cell r="L12126">
            <v>1079090</v>
          </cell>
          <cell r="M12126"/>
          <cell r="N12126">
            <v>2624063</v>
          </cell>
          <cell r="O12126">
            <v>105760</v>
          </cell>
          <cell r="P12126">
            <v>3224401</v>
          </cell>
          <cell r="Q12126">
            <v>223641</v>
          </cell>
          <cell r="R12126">
            <v>844340</v>
          </cell>
          <cell r="S12126"/>
          <cell r="T12126">
            <v>110283</v>
          </cell>
          <cell r="U12126"/>
          <cell r="V12126">
            <v>103091</v>
          </cell>
          <cell r="W12126">
            <v>498779</v>
          </cell>
          <cell r="X12126">
            <v>273985</v>
          </cell>
          <cell r="Y12126"/>
          <cell r="Z12126">
            <v>460885</v>
          </cell>
          <cell r="AA12126">
            <v>3053</v>
          </cell>
          <cell r="AB12126">
            <v>57817</v>
          </cell>
          <cell r="AC12126">
            <v>380120</v>
          </cell>
          <cell r="AD12126">
            <v>963144</v>
          </cell>
          <cell r="AE12126">
            <v>799287</v>
          </cell>
          <cell r="AF12126">
            <v>899010</v>
          </cell>
          <cell r="AG12126">
            <v>2173124</v>
          </cell>
          <cell r="AH12126">
            <v>363822</v>
          </cell>
          <cell r="AI12126">
            <v>3424079</v>
          </cell>
          <cell r="AJ12126">
            <v>405256</v>
          </cell>
          <cell r="AK12126">
            <v>1586722</v>
          </cell>
          <cell r="AL12126"/>
          <cell r="AM12126">
            <v>2404564</v>
          </cell>
          <cell r="AN12126"/>
        </row>
        <row r="12127">
          <cell r="E12127">
            <v>12126</v>
          </cell>
          <cell r="F12127">
            <v>36775</v>
          </cell>
          <cell r="G12127">
            <v>36615</v>
          </cell>
          <cell r="H12127"/>
          <cell r="I12127">
            <v>192535</v>
          </cell>
          <cell r="J12127"/>
          <cell r="K12127">
            <v>88570</v>
          </cell>
          <cell r="L12127">
            <v>149889</v>
          </cell>
          <cell r="M12127"/>
          <cell r="N12127">
            <v>29501</v>
          </cell>
          <cell r="O12127">
            <v>18076</v>
          </cell>
          <cell r="P12127">
            <v>145722</v>
          </cell>
          <cell r="Q12127">
            <v>65330</v>
          </cell>
          <cell r="R12127">
            <v>117523</v>
          </cell>
          <cell r="S12127"/>
          <cell r="T12127"/>
          <cell r="U12127"/>
          <cell r="V12127">
            <v>69086</v>
          </cell>
          <cell r="W12127">
            <v>24239</v>
          </cell>
          <cell r="X12127">
            <v>22985</v>
          </cell>
          <cell r="Y12127">
            <v>158250</v>
          </cell>
          <cell r="Z12127">
            <v>23706</v>
          </cell>
          <cell r="AA12127">
            <v>698</v>
          </cell>
          <cell r="AB12127">
            <v>11649</v>
          </cell>
          <cell r="AC12127">
            <v>19479</v>
          </cell>
          <cell r="AD12127">
            <v>16211</v>
          </cell>
          <cell r="AE12127">
            <v>45428</v>
          </cell>
          <cell r="AF12127">
            <v>99380</v>
          </cell>
          <cell r="AG12127">
            <v>62125</v>
          </cell>
          <cell r="AH12127">
            <v>11092</v>
          </cell>
          <cell r="AI12127">
            <v>63064</v>
          </cell>
          <cell r="AJ12127">
            <v>23680</v>
          </cell>
          <cell r="AK12127">
            <v>1356439</v>
          </cell>
          <cell r="AL12127"/>
          <cell r="AM12127">
            <v>5207451</v>
          </cell>
          <cell r="AN12127">
            <v>2399098</v>
          </cell>
        </row>
        <row r="12128">
          <cell r="E12128">
            <v>12127</v>
          </cell>
          <cell r="F12128">
            <v>36775</v>
          </cell>
          <cell r="G12128">
            <v>36615</v>
          </cell>
          <cell r="H12128"/>
          <cell r="I12128">
            <v>192535</v>
          </cell>
          <cell r="J12128"/>
          <cell r="K12128">
            <v>88570</v>
          </cell>
          <cell r="L12128">
            <v>149889</v>
          </cell>
          <cell r="M12128"/>
          <cell r="N12128">
            <v>29501</v>
          </cell>
          <cell r="O12128">
            <v>18076</v>
          </cell>
          <cell r="P12128">
            <v>145722</v>
          </cell>
          <cell r="Q12128">
            <v>65330</v>
          </cell>
          <cell r="R12128">
            <v>117523</v>
          </cell>
          <cell r="S12128"/>
          <cell r="T12128"/>
          <cell r="U12128"/>
          <cell r="V12128">
            <v>69086</v>
          </cell>
          <cell r="W12128">
            <v>24239</v>
          </cell>
          <cell r="X12128">
            <v>22985</v>
          </cell>
          <cell r="Y12128">
            <v>158250</v>
          </cell>
          <cell r="Z12128">
            <v>23706</v>
          </cell>
          <cell r="AA12128">
            <v>698</v>
          </cell>
          <cell r="AB12128">
            <v>11649</v>
          </cell>
          <cell r="AC12128">
            <v>19479</v>
          </cell>
          <cell r="AD12128">
            <v>16211</v>
          </cell>
          <cell r="AE12128">
            <v>45428</v>
          </cell>
          <cell r="AF12128">
            <v>99380</v>
          </cell>
          <cell r="AG12128">
            <v>62125</v>
          </cell>
          <cell r="AH12128">
            <v>11092</v>
          </cell>
          <cell r="AI12128">
            <v>63064</v>
          </cell>
          <cell r="AJ12128">
            <v>23680</v>
          </cell>
          <cell r="AK12128">
            <v>1356439</v>
          </cell>
          <cell r="AL12128"/>
          <cell r="AM12128">
            <v>5207451</v>
          </cell>
          <cell r="AN12128">
            <v>2399098</v>
          </cell>
        </row>
        <row r="12129">
          <cell r="E12129">
            <v>12128</v>
          </cell>
          <cell r="F12129"/>
          <cell r="G12129">
            <v>473506</v>
          </cell>
          <cell r="H12129"/>
          <cell r="I12129">
            <v>1251315</v>
          </cell>
          <cell r="J12129"/>
          <cell r="K12129">
            <v>123186</v>
          </cell>
          <cell r="L12129">
            <v>124913</v>
          </cell>
          <cell r="M12129"/>
          <cell r="N12129">
            <v>265009</v>
          </cell>
          <cell r="O12129">
            <v>106541</v>
          </cell>
          <cell r="P12129">
            <v>491766</v>
          </cell>
          <cell r="Q12129">
            <v>107467</v>
          </cell>
          <cell r="R12129">
            <v>146231</v>
          </cell>
          <cell r="S12129"/>
          <cell r="T12129"/>
          <cell r="U12129"/>
          <cell r="V12129"/>
          <cell r="W12129"/>
          <cell r="X12129">
            <v>76519</v>
          </cell>
          <cell r="Y12129"/>
          <cell r="Z12129">
            <v>61729</v>
          </cell>
          <cell r="AA12129"/>
          <cell r="AB12129">
            <v>120101</v>
          </cell>
          <cell r="AC12129"/>
          <cell r="AD12129"/>
          <cell r="AE12129">
            <v>277793</v>
          </cell>
          <cell r="AF12129"/>
          <cell r="AG12129">
            <v>570497</v>
          </cell>
          <cell r="AH12129"/>
          <cell r="AI12129">
            <v>354528</v>
          </cell>
          <cell r="AJ12129">
            <v>143423</v>
          </cell>
          <cell r="AK12129"/>
          <cell r="AL12129"/>
          <cell r="AM12129">
            <v>1044557</v>
          </cell>
          <cell r="AN12129"/>
        </row>
        <row r="12130">
          <cell r="E12130">
            <v>12129</v>
          </cell>
          <cell r="F12130"/>
          <cell r="G12130">
            <v>109352</v>
          </cell>
          <cell r="H12130">
            <v>1846237</v>
          </cell>
          <cell r="I12130">
            <v>172596</v>
          </cell>
          <cell r="J12130">
            <v>494849</v>
          </cell>
          <cell r="K12130"/>
          <cell r="L12130">
            <v>362509</v>
          </cell>
          <cell r="M12130"/>
          <cell r="N12130">
            <v>6811</v>
          </cell>
          <cell r="O12130">
            <v>122209</v>
          </cell>
          <cell r="P12130"/>
          <cell r="Q12130">
            <v>67494</v>
          </cell>
          <cell r="R12130">
            <v>153729</v>
          </cell>
          <cell r="S12130">
            <v>112941</v>
          </cell>
          <cell r="T12130"/>
          <cell r="U12130"/>
          <cell r="V12130"/>
          <cell r="W12130"/>
          <cell r="X12130"/>
          <cell r="Y12130"/>
          <cell r="Z12130"/>
          <cell r="AA12130"/>
          <cell r="AB12130">
            <v>11545</v>
          </cell>
          <cell r="AC12130">
            <v>244385</v>
          </cell>
          <cell r="AD12130"/>
          <cell r="AE12130">
            <v>141495</v>
          </cell>
          <cell r="AF12130"/>
          <cell r="AG12130">
            <v>3097</v>
          </cell>
          <cell r="AH12130"/>
          <cell r="AI12130">
            <v>276691</v>
          </cell>
          <cell r="AJ12130">
            <v>261693</v>
          </cell>
          <cell r="AK12130"/>
          <cell r="AL12130"/>
          <cell r="AM12130"/>
          <cell r="AN12130"/>
        </row>
        <row r="12131">
          <cell r="E12131">
            <v>12130</v>
          </cell>
          <cell r="F12131"/>
          <cell r="G12131"/>
          <cell r="H12131"/>
          <cell r="I12131">
            <v>793476</v>
          </cell>
          <cell r="J12131"/>
          <cell r="K12131">
            <v>181949</v>
          </cell>
          <cell r="L12131">
            <v>405457</v>
          </cell>
          <cell r="M12131">
            <v>554645</v>
          </cell>
          <cell r="N12131">
            <v>2242</v>
          </cell>
          <cell r="O12131">
            <v>170849</v>
          </cell>
          <cell r="P12131">
            <v>436179</v>
          </cell>
          <cell r="Q12131"/>
          <cell r="R12131">
            <v>61842</v>
          </cell>
          <cell r="S12131"/>
          <cell r="T12131"/>
          <cell r="U12131">
            <v>470683</v>
          </cell>
          <cell r="V12131"/>
          <cell r="W12131">
            <v>457272</v>
          </cell>
          <cell r="X12131">
            <v>116547</v>
          </cell>
          <cell r="Y12131"/>
          <cell r="Z12131"/>
          <cell r="AA12131">
            <v>151271</v>
          </cell>
          <cell r="AB12131">
            <v>187415</v>
          </cell>
          <cell r="AC12131"/>
          <cell r="AD12131">
            <v>1129062</v>
          </cell>
          <cell r="AE12131">
            <v>34535</v>
          </cell>
          <cell r="AF12131"/>
          <cell r="AG12131">
            <v>456322</v>
          </cell>
          <cell r="AH12131">
            <v>832072</v>
          </cell>
          <cell r="AI12131"/>
          <cell r="AJ12131">
            <v>4200</v>
          </cell>
          <cell r="AK12131"/>
          <cell r="AL12131"/>
          <cell r="AM12131"/>
          <cell r="AN12131"/>
        </row>
        <row r="12132">
          <cell r="E12132">
            <v>12131</v>
          </cell>
          <cell r="F12132">
            <v>824800</v>
          </cell>
          <cell r="G12132">
            <v>10805</v>
          </cell>
          <cell r="H12132"/>
          <cell r="I12132">
            <v>217383</v>
          </cell>
          <cell r="J12132"/>
          <cell r="K12132"/>
          <cell r="L12132"/>
          <cell r="M12132"/>
          <cell r="N12132">
            <v>39681</v>
          </cell>
          <cell r="O12132"/>
          <cell r="P12132"/>
          <cell r="Q12132"/>
          <cell r="R12132">
            <v>169787</v>
          </cell>
          <cell r="S12132"/>
          <cell r="T12132"/>
          <cell r="U12132"/>
          <cell r="V12132"/>
          <cell r="W12132"/>
          <cell r="X12132"/>
          <cell r="Y12132"/>
          <cell r="Z12132"/>
          <cell r="AA12132"/>
          <cell r="AB12132"/>
          <cell r="AC12132"/>
          <cell r="AD12132"/>
          <cell r="AE12132">
            <v>58147</v>
          </cell>
          <cell r="AF12132">
            <v>1157429</v>
          </cell>
          <cell r="AG12132">
            <v>5227</v>
          </cell>
          <cell r="AH12132"/>
          <cell r="AI12132"/>
          <cell r="AJ12132">
            <v>39595</v>
          </cell>
          <cell r="AK12132"/>
          <cell r="AL12132"/>
          <cell r="AM12132"/>
          <cell r="AN12132"/>
        </row>
        <row r="12133">
          <cell r="E12133">
            <v>12132</v>
          </cell>
          <cell r="F12133"/>
          <cell r="G12133"/>
          <cell r="H12133"/>
          <cell r="I12133">
            <v>182311</v>
          </cell>
          <cell r="J12133"/>
          <cell r="K12133">
            <v>6657</v>
          </cell>
          <cell r="L12133"/>
          <cell r="M12133"/>
          <cell r="N12133"/>
          <cell r="O12133"/>
          <cell r="P12133"/>
          <cell r="Q12133"/>
          <cell r="R12133">
            <v>160</v>
          </cell>
          <cell r="S12133"/>
          <cell r="T12133"/>
          <cell r="U12133"/>
          <cell r="V12133"/>
          <cell r="W12133"/>
          <cell r="X12133"/>
          <cell r="Y12133"/>
          <cell r="Z12133"/>
          <cell r="AA12133"/>
          <cell r="AB12133"/>
          <cell r="AC12133"/>
          <cell r="AD12133"/>
          <cell r="AE12133"/>
          <cell r="AF12133"/>
          <cell r="AG12133"/>
          <cell r="AH12133"/>
          <cell r="AI12133"/>
          <cell r="AJ12133"/>
          <cell r="AK12133"/>
          <cell r="AL12133"/>
          <cell r="AM12133"/>
          <cell r="AN12133"/>
        </row>
        <row r="12134">
          <cell r="E12134">
            <v>12133</v>
          </cell>
          <cell r="F12134">
            <v>824800</v>
          </cell>
          <cell r="G12134">
            <v>593663</v>
          </cell>
          <cell r="H12134">
            <v>1846237</v>
          </cell>
          <cell r="I12134">
            <v>2617081</v>
          </cell>
          <cell r="J12134">
            <v>494849</v>
          </cell>
          <cell r="K12134">
            <v>311792</v>
          </cell>
          <cell r="L12134">
            <v>892879</v>
          </cell>
          <cell r="M12134">
            <v>554645</v>
          </cell>
          <cell r="N12134">
            <v>313743</v>
          </cell>
          <cell r="O12134">
            <v>399599</v>
          </cell>
          <cell r="P12134">
            <v>927945</v>
          </cell>
          <cell r="Q12134">
            <v>174961</v>
          </cell>
          <cell r="R12134">
            <v>531749</v>
          </cell>
          <cell r="S12134">
            <v>112941</v>
          </cell>
          <cell r="T12134"/>
          <cell r="U12134">
            <v>470683</v>
          </cell>
          <cell r="V12134"/>
          <cell r="W12134">
            <v>457272</v>
          </cell>
          <cell r="X12134">
            <v>193066</v>
          </cell>
          <cell r="Y12134"/>
          <cell r="Z12134">
            <v>61729</v>
          </cell>
          <cell r="AA12134">
            <v>151271</v>
          </cell>
          <cell r="AB12134">
            <v>319061</v>
          </cell>
          <cell r="AC12134">
            <v>244385</v>
          </cell>
          <cell r="AD12134">
            <v>1129062</v>
          </cell>
          <cell r="AE12134">
            <v>511970</v>
          </cell>
          <cell r="AF12134">
            <v>1157429</v>
          </cell>
          <cell r="AG12134">
            <v>1035143</v>
          </cell>
          <cell r="AH12134">
            <v>832072</v>
          </cell>
          <cell r="AI12134">
            <v>631219</v>
          </cell>
          <cell r="AJ12134">
            <v>448911</v>
          </cell>
          <cell r="AK12134"/>
          <cell r="AL12134"/>
          <cell r="AM12134">
            <v>1044557</v>
          </cell>
          <cell r="AN12134"/>
        </row>
        <row r="12135">
          <cell r="E12135">
            <v>12134</v>
          </cell>
          <cell r="F12135">
            <v>4423519</v>
          </cell>
          <cell r="G12135">
            <v>5852475</v>
          </cell>
          <cell r="H12135"/>
          <cell r="I12135">
            <v>15716440</v>
          </cell>
          <cell r="J12135"/>
          <cell r="K12135">
            <v>9032738</v>
          </cell>
          <cell r="L12135">
            <v>5964508</v>
          </cell>
          <cell r="M12135"/>
          <cell r="N12135"/>
          <cell r="O12135">
            <v>5001251</v>
          </cell>
          <cell r="P12135">
            <v>7231246</v>
          </cell>
          <cell r="Q12135"/>
          <cell r="R12135"/>
          <cell r="S12135"/>
          <cell r="T12135"/>
          <cell r="U12135"/>
          <cell r="V12135"/>
          <cell r="W12135">
            <v>5369679</v>
          </cell>
          <cell r="X12135">
            <v>1518923</v>
          </cell>
          <cell r="Y12135"/>
          <cell r="Z12135">
            <v>1395256</v>
          </cell>
          <cell r="AA12135"/>
          <cell r="AB12135"/>
          <cell r="AC12135">
            <v>5165</v>
          </cell>
          <cell r="AD12135">
            <v>9625595</v>
          </cell>
          <cell r="AE12135"/>
          <cell r="AF12135">
            <v>5295288</v>
          </cell>
          <cell r="AG12135">
            <v>7995876</v>
          </cell>
          <cell r="AH12135"/>
          <cell r="AI12135"/>
          <cell r="AJ12135">
            <v>19010896</v>
          </cell>
          <cell r="AK12135"/>
          <cell r="AL12135"/>
          <cell r="AM12135"/>
          <cell r="AN12135"/>
        </row>
        <row r="12136">
          <cell r="E12136">
            <v>12135</v>
          </cell>
          <cell r="F12136"/>
          <cell r="G12136"/>
          <cell r="H12136"/>
          <cell r="I12136"/>
          <cell r="J12136"/>
          <cell r="K12136"/>
          <cell r="L12136"/>
          <cell r="M12136"/>
          <cell r="N12136"/>
          <cell r="O12136"/>
          <cell r="P12136"/>
          <cell r="Q12136"/>
          <cell r="R12136"/>
          <cell r="S12136"/>
          <cell r="T12136"/>
          <cell r="U12136"/>
          <cell r="V12136"/>
          <cell r="W12136"/>
          <cell r="X12136">
            <v>2122630</v>
          </cell>
          <cell r="Y12136"/>
          <cell r="Z12136"/>
          <cell r="AA12136"/>
          <cell r="AB12136"/>
          <cell r="AC12136"/>
          <cell r="AD12136"/>
          <cell r="AE12136"/>
          <cell r="AF12136"/>
          <cell r="AG12136">
            <v>174853</v>
          </cell>
          <cell r="AH12136"/>
          <cell r="AI12136"/>
          <cell r="AJ12136"/>
          <cell r="AK12136"/>
          <cell r="AL12136"/>
          <cell r="AM12136"/>
          <cell r="AN12136"/>
        </row>
        <row r="12137">
          <cell r="E12137">
            <v>12136</v>
          </cell>
          <cell r="F12137">
            <v>4423519</v>
          </cell>
          <cell r="G12137">
            <v>5852475</v>
          </cell>
          <cell r="H12137"/>
          <cell r="I12137">
            <v>15716440</v>
          </cell>
          <cell r="J12137"/>
          <cell r="K12137">
            <v>9032738</v>
          </cell>
          <cell r="L12137">
            <v>5964508</v>
          </cell>
          <cell r="M12137"/>
          <cell r="N12137"/>
          <cell r="O12137">
            <v>5001251</v>
          </cell>
          <cell r="P12137">
            <v>7231246</v>
          </cell>
          <cell r="Q12137"/>
          <cell r="R12137"/>
          <cell r="S12137"/>
          <cell r="T12137"/>
          <cell r="U12137"/>
          <cell r="V12137"/>
          <cell r="W12137">
            <v>5369679</v>
          </cell>
          <cell r="X12137">
            <v>3641553</v>
          </cell>
          <cell r="Y12137"/>
          <cell r="Z12137">
            <v>1395256</v>
          </cell>
          <cell r="AA12137"/>
          <cell r="AB12137"/>
          <cell r="AC12137">
            <v>5165</v>
          </cell>
          <cell r="AD12137">
            <v>9625595</v>
          </cell>
          <cell r="AE12137"/>
          <cell r="AF12137">
            <v>5295288</v>
          </cell>
          <cell r="AG12137">
            <v>8170729</v>
          </cell>
          <cell r="AH12137"/>
          <cell r="AI12137"/>
          <cell r="AJ12137">
            <v>19010896</v>
          </cell>
          <cell r="AK12137"/>
          <cell r="AL12137"/>
          <cell r="AM12137"/>
          <cell r="AN12137"/>
        </row>
        <row r="12138">
          <cell r="E12138">
            <v>12137</v>
          </cell>
          <cell r="F12138">
            <v>1677903</v>
          </cell>
          <cell r="G12138">
            <v>3337174</v>
          </cell>
          <cell r="H12138"/>
          <cell r="I12138">
            <v>10253726</v>
          </cell>
          <cell r="J12138"/>
          <cell r="K12138">
            <v>2954318</v>
          </cell>
          <cell r="L12138">
            <v>3432095</v>
          </cell>
          <cell r="M12138"/>
          <cell r="N12138"/>
          <cell r="O12138">
            <v>3591357</v>
          </cell>
          <cell r="P12138"/>
          <cell r="Q12138"/>
          <cell r="R12138"/>
          <cell r="S12138"/>
          <cell r="T12138"/>
          <cell r="U12138">
            <v>10328145</v>
          </cell>
          <cell r="V12138"/>
          <cell r="W12138">
            <v>2136472</v>
          </cell>
          <cell r="X12138">
            <v>1410842</v>
          </cell>
          <cell r="Y12138"/>
          <cell r="Z12138">
            <v>730533</v>
          </cell>
          <cell r="AA12138"/>
          <cell r="AB12138"/>
          <cell r="AC12138">
            <v>263899</v>
          </cell>
          <cell r="AD12138">
            <v>3476739</v>
          </cell>
          <cell r="AE12138"/>
          <cell r="AF12138">
            <v>2120007</v>
          </cell>
          <cell r="AG12138">
            <v>3650338</v>
          </cell>
          <cell r="AH12138"/>
          <cell r="AI12138"/>
          <cell r="AJ12138">
            <v>10205653</v>
          </cell>
          <cell r="AK12138"/>
          <cell r="AL12138"/>
          <cell r="AM12138"/>
          <cell r="AN12138"/>
        </row>
        <row r="12139">
          <cell r="E12139">
            <v>12138</v>
          </cell>
          <cell r="F12139"/>
          <cell r="G12139"/>
          <cell r="H12139"/>
          <cell r="I12139"/>
          <cell r="J12139"/>
          <cell r="K12139"/>
          <cell r="L12139"/>
          <cell r="M12139"/>
          <cell r="N12139"/>
          <cell r="O12139"/>
          <cell r="P12139"/>
          <cell r="Q12139"/>
          <cell r="R12139"/>
          <cell r="S12139"/>
          <cell r="T12139"/>
          <cell r="U12139"/>
          <cell r="V12139"/>
          <cell r="W12139"/>
          <cell r="X12139"/>
          <cell r="Y12139"/>
          <cell r="Z12139"/>
          <cell r="AA12139"/>
          <cell r="AB12139"/>
          <cell r="AC12139"/>
          <cell r="AD12139"/>
          <cell r="AE12139"/>
          <cell r="AF12139"/>
          <cell r="AG12139"/>
          <cell r="AH12139"/>
          <cell r="AI12139"/>
          <cell r="AJ12139"/>
          <cell r="AK12139"/>
          <cell r="AL12139"/>
          <cell r="AM12139"/>
          <cell r="AN12139"/>
        </row>
        <row r="12140">
          <cell r="E12140">
            <v>12139</v>
          </cell>
          <cell r="F12140">
            <v>1677903</v>
          </cell>
          <cell r="G12140">
            <v>3337174</v>
          </cell>
          <cell r="H12140"/>
          <cell r="I12140">
            <v>10253726</v>
          </cell>
          <cell r="J12140"/>
          <cell r="K12140">
            <v>2954318</v>
          </cell>
          <cell r="L12140">
            <v>3432095</v>
          </cell>
          <cell r="M12140"/>
          <cell r="N12140"/>
          <cell r="O12140">
            <v>3591357</v>
          </cell>
          <cell r="P12140"/>
          <cell r="Q12140"/>
          <cell r="R12140"/>
          <cell r="S12140"/>
          <cell r="T12140"/>
          <cell r="U12140">
            <v>10328145</v>
          </cell>
          <cell r="V12140"/>
          <cell r="W12140">
            <v>2136472</v>
          </cell>
          <cell r="X12140">
            <v>1410842</v>
          </cell>
          <cell r="Y12140"/>
          <cell r="Z12140">
            <v>730533</v>
          </cell>
          <cell r="AA12140"/>
          <cell r="AB12140"/>
          <cell r="AC12140">
            <v>263899</v>
          </cell>
          <cell r="AD12140">
            <v>3476739</v>
          </cell>
          <cell r="AE12140"/>
          <cell r="AF12140">
            <v>2120007</v>
          </cell>
          <cell r="AG12140">
            <v>3650338</v>
          </cell>
          <cell r="AH12140"/>
          <cell r="AI12140"/>
          <cell r="AJ12140">
            <v>10205653</v>
          </cell>
          <cell r="AK12140"/>
          <cell r="AL12140"/>
          <cell r="AM12140"/>
          <cell r="AN12140"/>
        </row>
        <row r="12141">
          <cell r="E12141">
            <v>12140</v>
          </cell>
          <cell r="F12141">
            <v>221029</v>
          </cell>
          <cell r="G12141">
            <v>289655</v>
          </cell>
          <cell r="H12141"/>
          <cell r="I12141">
            <v>4187961</v>
          </cell>
          <cell r="J12141"/>
          <cell r="K12141">
            <v>166310</v>
          </cell>
          <cell r="L12141">
            <v>715570</v>
          </cell>
          <cell r="M12141"/>
          <cell r="N12141"/>
          <cell r="O12141">
            <v>2816014</v>
          </cell>
          <cell r="P12141">
            <v>5683483</v>
          </cell>
          <cell r="Q12141"/>
          <cell r="R12141"/>
          <cell r="S12141"/>
          <cell r="T12141"/>
          <cell r="U12141">
            <v>5868347</v>
          </cell>
          <cell r="V12141"/>
          <cell r="W12141">
            <v>319309</v>
          </cell>
          <cell r="X12141">
            <v>354461</v>
          </cell>
          <cell r="Y12141"/>
          <cell r="Z12141">
            <v>231329</v>
          </cell>
          <cell r="AA12141"/>
          <cell r="AB12141"/>
          <cell r="AC12141">
            <v>1593660</v>
          </cell>
          <cell r="AD12141">
            <v>292010</v>
          </cell>
          <cell r="AE12141"/>
          <cell r="AF12141">
            <v>59807</v>
          </cell>
          <cell r="AG12141">
            <v>1294661</v>
          </cell>
          <cell r="AH12141"/>
          <cell r="AI12141"/>
          <cell r="AJ12141">
            <v>733700</v>
          </cell>
          <cell r="AK12141"/>
          <cell r="AL12141"/>
          <cell r="AM12141"/>
          <cell r="AN12141"/>
        </row>
        <row r="12142">
          <cell r="E12142">
            <v>12141</v>
          </cell>
          <cell r="F12142"/>
          <cell r="G12142"/>
          <cell r="H12142"/>
          <cell r="I12142"/>
          <cell r="J12142"/>
          <cell r="K12142"/>
          <cell r="L12142"/>
          <cell r="M12142"/>
          <cell r="N12142"/>
          <cell r="O12142"/>
          <cell r="P12142"/>
          <cell r="Q12142"/>
          <cell r="R12142"/>
          <cell r="S12142"/>
          <cell r="T12142"/>
          <cell r="U12142"/>
          <cell r="V12142"/>
          <cell r="W12142"/>
          <cell r="X12142"/>
          <cell r="Y12142"/>
          <cell r="Z12142"/>
          <cell r="AA12142"/>
          <cell r="AB12142"/>
          <cell r="AC12142"/>
          <cell r="AD12142"/>
          <cell r="AE12142"/>
          <cell r="AF12142"/>
          <cell r="AG12142"/>
          <cell r="AH12142"/>
          <cell r="AI12142"/>
          <cell r="AJ12142"/>
          <cell r="AK12142"/>
          <cell r="AL12142"/>
          <cell r="AM12142"/>
          <cell r="AN12142"/>
        </row>
        <row r="12143">
          <cell r="E12143">
            <v>12142</v>
          </cell>
          <cell r="F12143">
            <v>221029</v>
          </cell>
          <cell r="G12143">
            <v>289655</v>
          </cell>
          <cell r="H12143"/>
          <cell r="I12143">
            <v>4187961</v>
          </cell>
          <cell r="J12143"/>
          <cell r="K12143">
            <v>166310</v>
          </cell>
          <cell r="L12143">
            <v>715570</v>
          </cell>
          <cell r="M12143"/>
          <cell r="N12143"/>
          <cell r="O12143">
            <v>2816014</v>
          </cell>
          <cell r="P12143">
            <v>5683483</v>
          </cell>
          <cell r="Q12143"/>
          <cell r="R12143"/>
          <cell r="S12143"/>
          <cell r="T12143"/>
          <cell r="U12143">
            <v>5868347</v>
          </cell>
          <cell r="V12143"/>
          <cell r="W12143">
            <v>319309</v>
          </cell>
          <cell r="X12143">
            <v>354461</v>
          </cell>
          <cell r="Y12143"/>
          <cell r="Z12143">
            <v>231329</v>
          </cell>
          <cell r="AA12143"/>
          <cell r="AB12143"/>
          <cell r="AC12143">
            <v>1593660</v>
          </cell>
          <cell r="AD12143">
            <v>292010</v>
          </cell>
          <cell r="AE12143"/>
          <cell r="AF12143">
            <v>59807</v>
          </cell>
          <cell r="AG12143">
            <v>1294661</v>
          </cell>
          <cell r="AH12143"/>
          <cell r="AI12143"/>
          <cell r="AJ12143">
            <v>733700</v>
          </cell>
          <cell r="AK12143"/>
          <cell r="AL12143"/>
          <cell r="AM12143"/>
          <cell r="AN12143"/>
        </row>
        <row r="12144">
          <cell r="E12144">
            <v>12143</v>
          </cell>
          <cell r="F12144">
            <v>78869500</v>
          </cell>
          <cell r="G12144">
            <v>87693279</v>
          </cell>
          <cell r="H12144">
            <v>5968170</v>
          </cell>
          <cell r="I12144">
            <v>252473167</v>
          </cell>
          <cell r="J12144">
            <v>232586</v>
          </cell>
          <cell r="K12144">
            <v>167718530</v>
          </cell>
          <cell r="L12144">
            <v>154010750</v>
          </cell>
          <cell r="M12144">
            <v>12870120</v>
          </cell>
          <cell r="N12144">
            <v>93879761</v>
          </cell>
          <cell r="O12144">
            <v>98981281</v>
          </cell>
          <cell r="P12144">
            <v>151472067</v>
          </cell>
          <cell r="Q12144">
            <v>118386747</v>
          </cell>
          <cell r="R12144">
            <v>152326717</v>
          </cell>
          <cell r="S12144">
            <v>80485</v>
          </cell>
          <cell r="T12144">
            <v>12391525</v>
          </cell>
          <cell r="U12144">
            <v>21559133</v>
          </cell>
          <cell r="V12144">
            <v>7672811</v>
          </cell>
          <cell r="W12144">
            <v>94315341</v>
          </cell>
          <cell r="X12144">
            <v>55023859</v>
          </cell>
          <cell r="Y12144">
            <v>158250</v>
          </cell>
          <cell r="Z12144">
            <v>42837627</v>
          </cell>
          <cell r="AA12144">
            <v>6247335</v>
          </cell>
          <cell r="AB12144">
            <v>6972232</v>
          </cell>
          <cell r="AC12144">
            <v>39010858</v>
          </cell>
          <cell r="AD12144">
            <v>120367745</v>
          </cell>
          <cell r="AE12144">
            <v>119688707</v>
          </cell>
          <cell r="AF12144">
            <v>112198882</v>
          </cell>
          <cell r="AG12144">
            <v>145304576</v>
          </cell>
          <cell r="AH12144">
            <v>90917755</v>
          </cell>
          <cell r="AI12144">
            <v>123706357</v>
          </cell>
          <cell r="AJ12144">
            <v>138820286</v>
          </cell>
          <cell r="AK12144">
            <v>3231879</v>
          </cell>
          <cell r="AL12144">
            <v>18918632</v>
          </cell>
          <cell r="AM12144">
            <v>21362818</v>
          </cell>
          <cell r="AN12144">
            <v>17590749</v>
          </cell>
        </row>
        <row r="12145">
          <cell r="E12145">
            <v>12144</v>
          </cell>
          <cell r="F12145">
            <v>105304008</v>
          </cell>
          <cell r="G12145">
            <v>149654052</v>
          </cell>
          <cell r="H12145">
            <v>343778143</v>
          </cell>
          <cell r="I12145">
            <v>64885963</v>
          </cell>
          <cell r="J12145">
            <v>73625956</v>
          </cell>
          <cell r="K12145">
            <v>227546233</v>
          </cell>
          <cell r="L12145">
            <v>240602264</v>
          </cell>
          <cell r="M12145">
            <v>208744060</v>
          </cell>
          <cell r="N12145">
            <v>111686344</v>
          </cell>
          <cell r="O12145">
            <v>154881452</v>
          </cell>
          <cell r="P12145">
            <v>118456042</v>
          </cell>
          <cell r="Q12145">
            <v>180179527</v>
          </cell>
          <cell r="R12145">
            <v>224997300</v>
          </cell>
          <cell r="S12145">
            <v>30363933</v>
          </cell>
          <cell r="T12145">
            <v>248436030</v>
          </cell>
          <cell r="U12145">
            <v>60075269</v>
          </cell>
          <cell r="V12145"/>
          <cell r="W12145">
            <v>150580728</v>
          </cell>
          <cell r="X12145">
            <v>76584665</v>
          </cell>
          <cell r="Y12145">
            <v>1707671</v>
          </cell>
          <cell r="Z12145">
            <v>62641972</v>
          </cell>
          <cell r="AA12145">
            <v>15988740</v>
          </cell>
          <cell r="AB12145">
            <v>9898137</v>
          </cell>
          <cell r="AC12145">
            <v>48791963</v>
          </cell>
          <cell r="AD12145">
            <v>136042406</v>
          </cell>
          <cell r="AE12145">
            <v>129903305</v>
          </cell>
          <cell r="AF12145">
            <v>142578361</v>
          </cell>
          <cell r="AG12145">
            <v>212278598</v>
          </cell>
          <cell r="AH12145">
            <v>184691956</v>
          </cell>
          <cell r="AI12145">
            <v>166046697</v>
          </cell>
          <cell r="AJ12145">
            <v>130440704</v>
          </cell>
          <cell r="AK12145">
            <v>19710222</v>
          </cell>
          <cell r="AL12145">
            <v>2247345</v>
          </cell>
          <cell r="AM12145">
            <v>11625552</v>
          </cell>
          <cell r="AN12145">
            <v>77554245</v>
          </cell>
        </row>
        <row r="12146">
          <cell r="E12146">
            <v>12145</v>
          </cell>
          <cell r="F12146"/>
          <cell r="G12146"/>
          <cell r="H12146"/>
          <cell r="I12146">
            <v>793476</v>
          </cell>
          <cell r="J12146"/>
          <cell r="K12146">
            <v>181949</v>
          </cell>
          <cell r="L12146">
            <v>405457</v>
          </cell>
          <cell r="M12146">
            <v>554645</v>
          </cell>
          <cell r="N12146">
            <v>2242</v>
          </cell>
          <cell r="O12146">
            <v>170849</v>
          </cell>
          <cell r="P12146">
            <v>1585923</v>
          </cell>
          <cell r="Q12146"/>
          <cell r="R12146">
            <v>61842</v>
          </cell>
          <cell r="S12146"/>
          <cell r="T12146"/>
          <cell r="U12146">
            <v>470683</v>
          </cell>
          <cell r="V12146"/>
          <cell r="W12146">
            <v>457272</v>
          </cell>
          <cell r="X12146">
            <v>116547</v>
          </cell>
          <cell r="Y12146"/>
          <cell r="Z12146"/>
          <cell r="AA12146">
            <v>151271</v>
          </cell>
          <cell r="AB12146">
            <v>187415</v>
          </cell>
          <cell r="AC12146"/>
          <cell r="AD12146">
            <v>1129062</v>
          </cell>
          <cell r="AE12146">
            <v>34535</v>
          </cell>
          <cell r="AF12146"/>
          <cell r="AG12146">
            <v>456322</v>
          </cell>
          <cell r="AH12146">
            <v>832072</v>
          </cell>
          <cell r="AI12146"/>
          <cell r="AJ12146">
            <v>4200</v>
          </cell>
          <cell r="AK12146"/>
          <cell r="AL12146"/>
          <cell r="AM12146"/>
          <cell r="AN12146"/>
        </row>
        <row r="12147">
          <cell r="E12147">
            <v>12146</v>
          </cell>
          <cell r="F12147">
            <v>824800</v>
          </cell>
          <cell r="G12147">
            <v>10805</v>
          </cell>
          <cell r="H12147"/>
          <cell r="I12147">
            <v>217383</v>
          </cell>
          <cell r="J12147"/>
          <cell r="K12147"/>
          <cell r="L12147"/>
          <cell r="M12147"/>
          <cell r="N12147">
            <v>39681</v>
          </cell>
          <cell r="O12147"/>
          <cell r="P12147">
            <v>2345304</v>
          </cell>
          <cell r="Q12147"/>
          <cell r="R12147">
            <v>169787</v>
          </cell>
          <cell r="S12147"/>
          <cell r="T12147"/>
          <cell r="U12147"/>
          <cell r="V12147"/>
          <cell r="W12147"/>
          <cell r="X12147"/>
          <cell r="Y12147"/>
          <cell r="Z12147"/>
          <cell r="AA12147"/>
          <cell r="AB12147">
            <v>3074</v>
          </cell>
          <cell r="AC12147"/>
          <cell r="AD12147"/>
          <cell r="AE12147">
            <v>58147</v>
          </cell>
          <cell r="AF12147">
            <v>1157429</v>
          </cell>
          <cell r="AG12147">
            <v>5227</v>
          </cell>
          <cell r="AH12147"/>
          <cell r="AI12147"/>
          <cell r="AJ12147">
            <v>39595</v>
          </cell>
          <cell r="AK12147"/>
          <cell r="AL12147"/>
          <cell r="AM12147"/>
          <cell r="AN12147"/>
        </row>
        <row r="12148">
          <cell r="E12148">
            <v>12147</v>
          </cell>
          <cell r="F12148"/>
          <cell r="G12148"/>
          <cell r="H12148"/>
          <cell r="I12148">
            <v>182311</v>
          </cell>
          <cell r="J12148"/>
          <cell r="K12148">
            <v>6657</v>
          </cell>
          <cell r="L12148"/>
          <cell r="M12148"/>
          <cell r="N12148"/>
          <cell r="O12148"/>
          <cell r="P12148"/>
          <cell r="Q12148"/>
          <cell r="R12148">
            <v>160</v>
          </cell>
          <cell r="S12148"/>
          <cell r="T12148"/>
          <cell r="U12148"/>
          <cell r="V12148"/>
          <cell r="W12148"/>
          <cell r="X12148"/>
          <cell r="Y12148"/>
          <cell r="Z12148"/>
          <cell r="AA12148"/>
          <cell r="AB12148"/>
          <cell r="AC12148"/>
          <cell r="AD12148"/>
          <cell r="AE12148"/>
          <cell r="AF12148"/>
          <cell r="AG12148"/>
          <cell r="AH12148"/>
          <cell r="AI12148"/>
          <cell r="AJ12148"/>
          <cell r="AK12148"/>
          <cell r="AL12148"/>
          <cell r="AM12148"/>
          <cell r="AN12148"/>
        </row>
        <row r="12149">
          <cell r="E12149">
            <v>12148</v>
          </cell>
          <cell r="F12149">
            <v>184998308</v>
          </cell>
          <cell r="G12149">
            <v>237358136</v>
          </cell>
          <cell r="H12149">
            <v>349746313</v>
          </cell>
          <cell r="I12149">
            <v>318552300</v>
          </cell>
          <cell r="J12149">
            <v>73858542</v>
          </cell>
          <cell r="K12149">
            <v>395453369</v>
          </cell>
          <cell r="L12149">
            <v>395018471</v>
          </cell>
          <cell r="M12149">
            <v>222168825</v>
          </cell>
          <cell r="N12149">
            <v>205608028</v>
          </cell>
          <cell r="O12149">
            <v>254033582</v>
          </cell>
          <cell r="P12149">
            <v>273859336</v>
          </cell>
          <cell r="Q12149">
            <v>298566274</v>
          </cell>
          <cell r="R12149">
            <v>377555806</v>
          </cell>
          <cell r="S12149">
            <v>30444418</v>
          </cell>
          <cell r="T12149">
            <v>260827555</v>
          </cell>
          <cell r="U12149">
            <v>82105085</v>
          </cell>
          <cell r="V12149">
            <v>7672811</v>
          </cell>
          <cell r="W12149">
            <v>245353341</v>
          </cell>
          <cell r="X12149">
            <v>131725071</v>
          </cell>
          <cell r="Y12149">
            <v>1865921</v>
          </cell>
          <cell r="Z12149">
            <v>105479599</v>
          </cell>
          <cell r="AA12149">
            <v>22387346</v>
          </cell>
          <cell r="AB12149">
            <v>17060858</v>
          </cell>
          <cell r="AC12149">
            <v>87802821</v>
          </cell>
          <cell r="AD12149">
            <v>257539213</v>
          </cell>
          <cell r="AE12149">
            <v>249684694</v>
          </cell>
          <cell r="AF12149">
            <v>255934672</v>
          </cell>
          <cell r="AG12149">
            <v>358044723</v>
          </cell>
          <cell r="AH12149">
            <v>276441783</v>
          </cell>
          <cell r="AI12149">
            <v>289753054</v>
          </cell>
          <cell r="AJ12149">
            <v>269304785</v>
          </cell>
          <cell r="AK12149">
            <v>22942101</v>
          </cell>
          <cell r="AL12149">
            <v>21165977</v>
          </cell>
          <cell r="AM12149">
            <v>32988370</v>
          </cell>
          <cell r="AN12149">
            <v>95144994</v>
          </cell>
        </row>
        <row r="12150">
          <cell r="E12150">
            <v>12149</v>
          </cell>
          <cell r="F12150"/>
          <cell r="G12150"/>
          <cell r="H12150"/>
          <cell r="I12150"/>
          <cell r="J12150"/>
          <cell r="K12150"/>
          <cell r="L12150"/>
          <cell r="M12150"/>
          <cell r="N12150"/>
          <cell r="O12150"/>
          <cell r="P12150"/>
          <cell r="Q12150"/>
          <cell r="R12150"/>
          <cell r="S12150"/>
          <cell r="T12150"/>
          <cell r="U12150"/>
          <cell r="V12150"/>
          <cell r="W12150"/>
          <cell r="X12150"/>
          <cell r="Y12150">
            <v>5827</v>
          </cell>
          <cell r="Z12150"/>
          <cell r="AA12150"/>
          <cell r="AB12150"/>
          <cell r="AC12150"/>
          <cell r="AD12150"/>
          <cell r="AE12150"/>
          <cell r="AF12150"/>
          <cell r="AG12150"/>
          <cell r="AH12150"/>
          <cell r="AI12150"/>
          <cell r="AJ12150"/>
          <cell r="AK12150"/>
          <cell r="AL12150"/>
          <cell r="AM12150"/>
          <cell r="AN12150"/>
        </row>
        <row r="12151">
          <cell r="E12151">
            <v>12150</v>
          </cell>
          <cell r="F12151"/>
          <cell r="G12151"/>
          <cell r="H12151"/>
          <cell r="I12151"/>
          <cell r="J12151"/>
          <cell r="K12151"/>
          <cell r="L12151"/>
          <cell r="M12151"/>
          <cell r="N12151"/>
          <cell r="O12151"/>
          <cell r="P12151"/>
          <cell r="Q12151"/>
          <cell r="R12151"/>
          <cell r="S12151"/>
          <cell r="T12151"/>
          <cell r="U12151"/>
          <cell r="V12151"/>
          <cell r="W12151"/>
          <cell r="X12151"/>
          <cell r="Y12151"/>
          <cell r="Z12151"/>
          <cell r="AA12151"/>
          <cell r="AB12151"/>
          <cell r="AC12151"/>
          <cell r="AD12151"/>
          <cell r="AE12151"/>
          <cell r="AF12151"/>
          <cell r="AG12151"/>
          <cell r="AH12151"/>
          <cell r="AI12151"/>
          <cell r="AJ12151"/>
          <cell r="AK12151"/>
          <cell r="AL12151"/>
          <cell r="AM12151">
            <v>497892</v>
          </cell>
          <cell r="AN12151"/>
        </row>
        <row r="12152">
          <cell r="E12152">
            <v>12151</v>
          </cell>
          <cell r="F12152"/>
          <cell r="G12152"/>
          <cell r="H12152"/>
          <cell r="I12152"/>
          <cell r="J12152"/>
          <cell r="K12152"/>
          <cell r="L12152"/>
          <cell r="M12152"/>
          <cell r="N12152"/>
          <cell r="O12152"/>
          <cell r="P12152"/>
          <cell r="Q12152"/>
          <cell r="R12152"/>
          <cell r="S12152"/>
          <cell r="T12152"/>
          <cell r="U12152"/>
          <cell r="V12152"/>
          <cell r="W12152"/>
          <cell r="X12152"/>
          <cell r="Y12152">
            <v>5827</v>
          </cell>
          <cell r="Z12152"/>
          <cell r="AA12152"/>
          <cell r="AB12152"/>
          <cell r="AC12152"/>
          <cell r="AD12152"/>
          <cell r="AE12152"/>
          <cell r="AF12152"/>
          <cell r="AG12152"/>
          <cell r="AH12152"/>
          <cell r="AI12152"/>
          <cell r="AJ12152"/>
          <cell r="AK12152"/>
          <cell r="AL12152"/>
          <cell r="AM12152">
            <v>497892</v>
          </cell>
          <cell r="AN12152"/>
        </row>
        <row r="12153">
          <cell r="E12153">
            <v>12152</v>
          </cell>
          <cell r="F12153"/>
          <cell r="G12153"/>
          <cell r="H12153"/>
          <cell r="I12153">
            <v>288129</v>
          </cell>
          <cell r="J12153"/>
          <cell r="K12153"/>
          <cell r="L12153"/>
          <cell r="M12153"/>
          <cell r="N12153"/>
          <cell r="O12153"/>
          <cell r="P12153"/>
          <cell r="Q12153"/>
          <cell r="R12153"/>
          <cell r="S12153"/>
          <cell r="T12153"/>
          <cell r="U12153"/>
          <cell r="V12153"/>
          <cell r="W12153"/>
          <cell r="X12153"/>
          <cell r="Y12153"/>
          <cell r="Z12153"/>
          <cell r="AA12153"/>
          <cell r="AB12153"/>
          <cell r="AC12153"/>
          <cell r="AD12153"/>
          <cell r="AE12153"/>
          <cell r="AF12153"/>
          <cell r="AG12153"/>
          <cell r="AH12153"/>
          <cell r="AI12153"/>
          <cell r="AJ12153"/>
          <cell r="AK12153"/>
          <cell r="AL12153"/>
          <cell r="AM12153"/>
          <cell r="AN12153"/>
        </row>
        <row r="12154">
          <cell r="E12154">
            <v>12153</v>
          </cell>
          <cell r="F12154"/>
          <cell r="G12154"/>
          <cell r="H12154"/>
          <cell r="I12154"/>
          <cell r="J12154"/>
          <cell r="K12154"/>
          <cell r="L12154"/>
          <cell r="M12154"/>
          <cell r="N12154"/>
          <cell r="O12154"/>
          <cell r="P12154"/>
          <cell r="Q12154"/>
          <cell r="R12154"/>
          <cell r="S12154"/>
          <cell r="T12154"/>
          <cell r="U12154"/>
          <cell r="V12154"/>
          <cell r="W12154"/>
          <cell r="X12154"/>
          <cell r="Y12154"/>
          <cell r="Z12154"/>
          <cell r="AA12154"/>
          <cell r="AB12154"/>
          <cell r="AC12154"/>
          <cell r="AD12154"/>
          <cell r="AE12154"/>
          <cell r="AF12154"/>
          <cell r="AG12154">
            <v>6143907</v>
          </cell>
          <cell r="AH12154"/>
          <cell r="AI12154"/>
          <cell r="AJ12154"/>
          <cell r="AK12154"/>
          <cell r="AL12154"/>
          <cell r="AM12154"/>
          <cell r="AN12154"/>
        </row>
        <row r="12155">
          <cell r="E12155">
            <v>12154</v>
          </cell>
          <cell r="F12155"/>
          <cell r="G12155"/>
          <cell r="H12155"/>
          <cell r="I12155">
            <v>288129</v>
          </cell>
          <cell r="J12155"/>
          <cell r="K12155"/>
          <cell r="L12155"/>
          <cell r="M12155"/>
          <cell r="N12155"/>
          <cell r="O12155"/>
          <cell r="P12155"/>
          <cell r="Q12155"/>
          <cell r="R12155"/>
          <cell r="S12155"/>
          <cell r="T12155"/>
          <cell r="U12155"/>
          <cell r="V12155"/>
          <cell r="W12155"/>
          <cell r="X12155"/>
          <cell r="Y12155"/>
          <cell r="Z12155"/>
          <cell r="AA12155"/>
          <cell r="AB12155"/>
          <cell r="AC12155"/>
          <cell r="AD12155"/>
          <cell r="AE12155"/>
          <cell r="AF12155"/>
          <cell r="AG12155">
            <v>6143907</v>
          </cell>
          <cell r="AH12155"/>
          <cell r="AI12155"/>
          <cell r="AJ12155"/>
          <cell r="AK12155"/>
          <cell r="AL12155"/>
          <cell r="AM12155"/>
          <cell r="AN12155"/>
        </row>
        <row r="12156">
          <cell r="E12156">
            <v>12155</v>
          </cell>
          <cell r="F12156"/>
          <cell r="G12156"/>
          <cell r="H12156"/>
          <cell r="I12156"/>
          <cell r="J12156"/>
          <cell r="K12156"/>
          <cell r="L12156"/>
          <cell r="M12156"/>
          <cell r="N12156"/>
          <cell r="O12156"/>
          <cell r="P12156"/>
          <cell r="Q12156"/>
          <cell r="R12156"/>
          <cell r="S12156"/>
          <cell r="T12156"/>
          <cell r="U12156"/>
          <cell r="V12156"/>
          <cell r="W12156"/>
          <cell r="X12156"/>
          <cell r="Y12156"/>
          <cell r="Z12156"/>
          <cell r="AA12156"/>
          <cell r="AB12156"/>
          <cell r="AC12156"/>
          <cell r="AD12156"/>
          <cell r="AE12156"/>
          <cell r="AF12156"/>
          <cell r="AG12156"/>
          <cell r="AH12156"/>
          <cell r="AI12156"/>
          <cell r="AJ12156"/>
          <cell r="AK12156"/>
          <cell r="AL12156"/>
          <cell r="AM12156"/>
          <cell r="AN12156"/>
        </row>
        <row r="12157">
          <cell r="E12157">
            <v>12156</v>
          </cell>
          <cell r="F12157"/>
          <cell r="G12157"/>
          <cell r="H12157"/>
          <cell r="I12157"/>
          <cell r="J12157"/>
          <cell r="K12157"/>
          <cell r="L12157"/>
          <cell r="M12157"/>
          <cell r="N12157"/>
          <cell r="O12157"/>
          <cell r="P12157"/>
          <cell r="Q12157"/>
          <cell r="R12157"/>
          <cell r="S12157"/>
          <cell r="T12157"/>
          <cell r="U12157"/>
          <cell r="V12157"/>
          <cell r="W12157"/>
          <cell r="X12157"/>
          <cell r="Y12157"/>
          <cell r="Z12157"/>
          <cell r="AA12157"/>
          <cell r="AB12157"/>
          <cell r="AC12157"/>
          <cell r="AD12157"/>
          <cell r="AE12157"/>
          <cell r="AF12157"/>
          <cell r="AG12157">
            <v>3421586</v>
          </cell>
          <cell r="AH12157"/>
          <cell r="AI12157"/>
          <cell r="AJ12157"/>
          <cell r="AK12157"/>
          <cell r="AL12157"/>
          <cell r="AM12157"/>
          <cell r="AN12157"/>
        </row>
        <row r="12158">
          <cell r="E12158">
            <v>12157</v>
          </cell>
          <cell r="F12158"/>
          <cell r="G12158"/>
          <cell r="H12158"/>
          <cell r="I12158"/>
          <cell r="J12158"/>
          <cell r="K12158"/>
          <cell r="L12158"/>
          <cell r="M12158"/>
          <cell r="N12158"/>
          <cell r="O12158"/>
          <cell r="P12158"/>
          <cell r="Q12158"/>
          <cell r="R12158"/>
          <cell r="S12158"/>
          <cell r="T12158"/>
          <cell r="U12158"/>
          <cell r="V12158"/>
          <cell r="W12158"/>
          <cell r="X12158"/>
          <cell r="Y12158"/>
          <cell r="Z12158"/>
          <cell r="AA12158"/>
          <cell r="AB12158"/>
          <cell r="AC12158"/>
          <cell r="AD12158"/>
          <cell r="AE12158"/>
          <cell r="AF12158"/>
          <cell r="AG12158">
            <v>3421586</v>
          </cell>
          <cell r="AH12158"/>
          <cell r="AI12158"/>
          <cell r="AJ12158"/>
          <cell r="AK12158"/>
          <cell r="AL12158"/>
          <cell r="AM12158"/>
          <cell r="AN12158"/>
        </row>
        <row r="12159">
          <cell r="E12159">
            <v>12158</v>
          </cell>
          <cell r="F12159"/>
          <cell r="G12159"/>
          <cell r="H12159"/>
          <cell r="I12159"/>
          <cell r="J12159"/>
          <cell r="K12159"/>
          <cell r="L12159">
            <v>1672905</v>
          </cell>
          <cell r="M12159"/>
          <cell r="N12159"/>
          <cell r="O12159"/>
          <cell r="P12159"/>
          <cell r="Q12159"/>
          <cell r="R12159">
            <v>3328277</v>
          </cell>
          <cell r="S12159"/>
          <cell r="T12159"/>
          <cell r="U12159"/>
          <cell r="V12159"/>
          <cell r="W12159"/>
          <cell r="X12159"/>
          <cell r="Y12159"/>
          <cell r="Z12159"/>
          <cell r="AA12159"/>
          <cell r="AB12159"/>
          <cell r="AC12159"/>
          <cell r="AD12159"/>
          <cell r="AE12159"/>
          <cell r="AF12159">
            <v>548165</v>
          </cell>
          <cell r="AG12159"/>
          <cell r="AH12159"/>
          <cell r="AI12159"/>
          <cell r="AJ12159"/>
          <cell r="AK12159"/>
          <cell r="AL12159"/>
          <cell r="AM12159"/>
          <cell r="AN12159"/>
        </row>
        <row r="12160">
          <cell r="E12160">
            <v>12159</v>
          </cell>
          <cell r="F12160"/>
          <cell r="G12160"/>
          <cell r="H12160"/>
          <cell r="I12160"/>
          <cell r="J12160"/>
          <cell r="K12160"/>
          <cell r="L12160"/>
          <cell r="M12160"/>
          <cell r="N12160"/>
          <cell r="O12160"/>
          <cell r="P12160"/>
          <cell r="Q12160"/>
          <cell r="R12160"/>
          <cell r="S12160"/>
          <cell r="T12160"/>
          <cell r="U12160"/>
          <cell r="V12160"/>
          <cell r="W12160"/>
          <cell r="X12160"/>
          <cell r="Y12160"/>
          <cell r="Z12160"/>
          <cell r="AA12160"/>
          <cell r="AB12160"/>
          <cell r="AC12160"/>
          <cell r="AD12160"/>
          <cell r="AE12160"/>
          <cell r="AF12160"/>
          <cell r="AG12160">
            <v>16069574</v>
          </cell>
          <cell r="AH12160"/>
          <cell r="AI12160"/>
          <cell r="AJ12160"/>
          <cell r="AK12160"/>
          <cell r="AL12160"/>
          <cell r="AM12160"/>
          <cell r="AN12160"/>
        </row>
        <row r="12161">
          <cell r="E12161">
            <v>12160</v>
          </cell>
          <cell r="F12161"/>
          <cell r="G12161"/>
          <cell r="H12161"/>
          <cell r="I12161"/>
          <cell r="J12161"/>
          <cell r="K12161"/>
          <cell r="L12161">
            <v>1672905</v>
          </cell>
          <cell r="M12161"/>
          <cell r="N12161"/>
          <cell r="O12161"/>
          <cell r="P12161"/>
          <cell r="Q12161"/>
          <cell r="R12161">
            <v>3328277</v>
          </cell>
          <cell r="S12161"/>
          <cell r="T12161"/>
          <cell r="U12161"/>
          <cell r="V12161"/>
          <cell r="W12161"/>
          <cell r="X12161"/>
          <cell r="Y12161"/>
          <cell r="Z12161"/>
          <cell r="AA12161"/>
          <cell r="AB12161"/>
          <cell r="AC12161"/>
          <cell r="AD12161"/>
          <cell r="AE12161"/>
          <cell r="AF12161">
            <v>548165</v>
          </cell>
          <cell r="AG12161">
            <v>16069574</v>
          </cell>
          <cell r="AH12161"/>
          <cell r="AI12161"/>
          <cell r="AJ12161"/>
        </row>
        <row r="12162">
          <cell r="E12162">
            <v>12161</v>
          </cell>
          <cell r="F12162"/>
          <cell r="G12162"/>
          <cell r="H12162"/>
          <cell r="I12162">
            <v>33504547</v>
          </cell>
          <cell r="J12162"/>
          <cell r="K12162"/>
          <cell r="L12162">
            <v>6474748</v>
          </cell>
          <cell r="M12162"/>
          <cell r="N12162">
            <v>546000</v>
          </cell>
          <cell r="O12162">
            <v>6071178</v>
          </cell>
          <cell r="P12162"/>
          <cell r="Q12162">
            <v>1441118</v>
          </cell>
          <cell r="R12162"/>
          <cell r="S12162"/>
          <cell r="T12162"/>
          <cell r="U12162"/>
          <cell r="V12162"/>
          <cell r="W12162">
            <v>44779</v>
          </cell>
          <cell r="X12162"/>
          <cell r="Y12162"/>
          <cell r="Z12162"/>
          <cell r="AA12162"/>
          <cell r="AB12162"/>
          <cell r="AC12162"/>
          <cell r="AD12162"/>
          <cell r="AE12162">
            <v>36172150</v>
          </cell>
          <cell r="AF12162">
            <v>18612003</v>
          </cell>
          <cell r="AG12162"/>
          <cell r="AH12162">
            <v>31887504</v>
          </cell>
          <cell r="AI12162"/>
          <cell r="AJ12162">
            <v>7952622</v>
          </cell>
        </row>
        <row r="12163">
          <cell r="E12163">
            <v>12162</v>
          </cell>
          <cell r="F12163"/>
          <cell r="G12163"/>
          <cell r="H12163"/>
          <cell r="I12163"/>
          <cell r="J12163"/>
          <cell r="K12163"/>
          <cell r="L12163"/>
          <cell r="M12163"/>
          <cell r="N12163"/>
          <cell r="O12163"/>
          <cell r="P12163"/>
          <cell r="Q12163"/>
          <cell r="R12163"/>
          <cell r="S12163"/>
          <cell r="T12163"/>
          <cell r="U12163"/>
          <cell r="V12163"/>
          <cell r="W12163">
            <v>44779</v>
          </cell>
          <cell r="X12163"/>
          <cell r="Y12163"/>
          <cell r="Z12163"/>
          <cell r="AA12163"/>
          <cell r="AB12163"/>
          <cell r="AC12163"/>
          <cell r="AD12163"/>
          <cell r="AE12163"/>
          <cell r="AF12163"/>
          <cell r="AG12163">
            <v>2190774</v>
          </cell>
          <cell r="AH12163"/>
          <cell r="AI12163"/>
          <cell r="AJ12163"/>
        </row>
        <row r="12164">
          <cell r="E12164">
            <v>12163</v>
          </cell>
          <cell r="F12164"/>
          <cell r="G12164"/>
          <cell r="H12164"/>
          <cell r="I12164">
            <v>33504547</v>
          </cell>
          <cell r="J12164"/>
          <cell r="K12164"/>
          <cell r="L12164">
            <v>6474748</v>
          </cell>
          <cell r="M12164"/>
          <cell r="N12164">
            <v>546000</v>
          </cell>
          <cell r="O12164">
            <v>6071178</v>
          </cell>
          <cell r="P12164"/>
          <cell r="Q12164">
            <v>1441118</v>
          </cell>
          <cell r="R12164"/>
          <cell r="S12164"/>
          <cell r="T12164"/>
          <cell r="U12164"/>
          <cell r="V12164"/>
          <cell r="W12164">
            <v>89558</v>
          </cell>
          <cell r="X12164"/>
          <cell r="Y12164"/>
          <cell r="Z12164"/>
          <cell r="AA12164"/>
          <cell r="AB12164"/>
          <cell r="AC12164"/>
          <cell r="AD12164"/>
          <cell r="AE12164">
            <v>36172150</v>
          </cell>
          <cell r="AF12164">
            <v>18612003</v>
          </cell>
          <cell r="AG12164">
            <v>2190774</v>
          </cell>
          <cell r="AH12164">
            <v>31887504</v>
          </cell>
          <cell r="AI12164"/>
          <cell r="AJ12164">
            <v>7952622</v>
          </cell>
        </row>
        <row r="12165">
          <cell r="E12165">
            <v>12164</v>
          </cell>
          <cell r="F12165"/>
          <cell r="G12165"/>
          <cell r="H12165"/>
          <cell r="I12165"/>
          <cell r="J12165"/>
          <cell r="K12165"/>
          <cell r="L12165"/>
          <cell r="M12165"/>
          <cell r="N12165"/>
          <cell r="O12165"/>
          <cell r="P12165"/>
          <cell r="Q12165"/>
          <cell r="R12165"/>
          <cell r="S12165"/>
          <cell r="T12165"/>
          <cell r="U12165"/>
          <cell r="V12165"/>
          <cell r="W12165"/>
          <cell r="X12165"/>
          <cell r="Y12165"/>
          <cell r="Z12165"/>
          <cell r="AA12165"/>
          <cell r="AB12165"/>
          <cell r="AC12165"/>
          <cell r="AD12165"/>
          <cell r="AE12165">
            <v>5461</v>
          </cell>
          <cell r="AF12165"/>
          <cell r="AG12165"/>
          <cell r="AH12165"/>
          <cell r="AI12165"/>
          <cell r="AJ12165"/>
        </row>
        <row r="12166">
          <cell r="E12166">
            <v>12165</v>
          </cell>
          <cell r="F12166">
            <v>114690</v>
          </cell>
          <cell r="G12166"/>
          <cell r="H12166"/>
          <cell r="I12166">
            <v>806718</v>
          </cell>
          <cell r="J12166"/>
          <cell r="K12166"/>
          <cell r="L12166">
            <v>737167</v>
          </cell>
          <cell r="M12166"/>
          <cell r="N12166"/>
          <cell r="O12166">
            <v>747118</v>
          </cell>
          <cell r="P12166"/>
          <cell r="Q12166">
            <v>409381</v>
          </cell>
          <cell r="R12166">
            <v>742164</v>
          </cell>
          <cell r="S12166"/>
          <cell r="T12166"/>
          <cell r="U12166"/>
          <cell r="V12166"/>
          <cell r="W12166"/>
          <cell r="X12166"/>
          <cell r="Y12166"/>
          <cell r="Z12166"/>
          <cell r="AA12166">
            <v>3555</v>
          </cell>
          <cell r="AB12166">
            <v>5170</v>
          </cell>
          <cell r="AC12166">
            <v>32105</v>
          </cell>
          <cell r="AD12166">
            <v>333334</v>
          </cell>
          <cell r="AE12166">
            <v>19071</v>
          </cell>
          <cell r="AF12166"/>
          <cell r="AG12166"/>
          <cell r="AH12166">
            <v>478096</v>
          </cell>
          <cell r="AI12166"/>
          <cell r="AJ12166">
            <v>314062</v>
          </cell>
        </row>
        <row r="12167">
          <cell r="E12167">
            <v>12166</v>
          </cell>
          <cell r="F12167"/>
          <cell r="G12167"/>
          <cell r="H12167"/>
          <cell r="I12167"/>
          <cell r="J12167"/>
          <cell r="K12167"/>
          <cell r="L12167"/>
          <cell r="M12167"/>
          <cell r="N12167"/>
          <cell r="O12167"/>
          <cell r="P12167"/>
          <cell r="Q12167"/>
          <cell r="R12167"/>
          <cell r="S12167"/>
          <cell r="T12167"/>
          <cell r="U12167"/>
          <cell r="V12167"/>
          <cell r="W12167"/>
          <cell r="X12167"/>
          <cell r="Y12167"/>
          <cell r="Z12167"/>
          <cell r="AA12167"/>
          <cell r="AB12167"/>
          <cell r="AC12167"/>
          <cell r="AD12167"/>
          <cell r="AE12167">
            <v>32143</v>
          </cell>
          <cell r="AF12167"/>
          <cell r="AG12167"/>
          <cell r="AH12167"/>
          <cell r="AI12167"/>
          <cell r="AJ12167"/>
        </row>
        <row r="12168">
          <cell r="E12168">
            <v>12167</v>
          </cell>
          <cell r="F12168"/>
          <cell r="G12168"/>
          <cell r="H12168"/>
          <cell r="I12168"/>
          <cell r="J12168"/>
          <cell r="K12168"/>
          <cell r="L12168"/>
          <cell r="M12168"/>
          <cell r="N12168"/>
          <cell r="O12168"/>
          <cell r="P12168"/>
          <cell r="Q12168"/>
          <cell r="R12168"/>
          <cell r="S12168"/>
          <cell r="T12168"/>
          <cell r="U12168"/>
          <cell r="V12168"/>
          <cell r="W12168"/>
          <cell r="X12168"/>
          <cell r="Y12168"/>
          <cell r="Z12168"/>
          <cell r="AA12168"/>
          <cell r="AB12168"/>
          <cell r="AC12168"/>
          <cell r="AD12168"/>
          <cell r="AE12168">
            <v>25799</v>
          </cell>
          <cell r="AF12168"/>
          <cell r="AG12168"/>
          <cell r="AH12168"/>
          <cell r="AI12168"/>
          <cell r="AJ12168"/>
        </row>
        <row r="12169">
          <cell r="E12169">
            <v>12168</v>
          </cell>
          <cell r="F12169"/>
          <cell r="G12169"/>
          <cell r="H12169"/>
          <cell r="I12169"/>
          <cell r="J12169"/>
          <cell r="K12169"/>
          <cell r="L12169"/>
          <cell r="M12169"/>
          <cell r="N12169"/>
          <cell r="O12169"/>
          <cell r="P12169"/>
          <cell r="Q12169"/>
          <cell r="R12169"/>
          <cell r="S12169"/>
          <cell r="T12169"/>
          <cell r="U12169"/>
          <cell r="V12169"/>
          <cell r="W12169"/>
          <cell r="X12169"/>
          <cell r="Y12169"/>
          <cell r="Z12169"/>
          <cell r="AA12169"/>
          <cell r="AB12169"/>
          <cell r="AC12169"/>
          <cell r="AD12169"/>
          <cell r="AE12169">
            <v>12663</v>
          </cell>
          <cell r="AF12169"/>
          <cell r="AG12169"/>
          <cell r="AH12169"/>
          <cell r="AI12169"/>
          <cell r="AJ12169"/>
        </row>
        <row r="12170">
          <cell r="E12170">
            <v>12169</v>
          </cell>
          <cell r="F12170">
            <v>114690</v>
          </cell>
          <cell r="G12170"/>
          <cell r="H12170"/>
          <cell r="I12170">
            <v>806718</v>
          </cell>
          <cell r="J12170"/>
          <cell r="K12170"/>
          <cell r="L12170">
            <v>737167</v>
          </cell>
          <cell r="M12170"/>
          <cell r="N12170"/>
          <cell r="O12170">
            <v>747118</v>
          </cell>
          <cell r="P12170"/>
          <cell r="Q12170">
            <v>409381</v>
          </cell>
          <cell r="R12170">
            <v>742164</v>
          </cell>
          <cell r="S12170"/>
          <cell r="T12170"/>
          <cell r="U12170"/>
          <cell r="V12170"/>
          <cell r="W12170"/>
          <cell r="X12170"/>
          <cell r="Y12170"/>
          <cell r="Z12170"/>
          <cell r="AA12170">
            <v>3555</v>
          </cell>
          <cell r="AB12170">
            <v>5170</v>
          </cell>
          <cell r="AC12170">
            <v>32105</v>
          </cell>
          <cell r="AD12170">
            <v>333334</v>
          </cell>
          <cell r="AE12170">
            <v>95137</v>
          </cell>
          <cell r="AF12170"/>
          <cell r="AG12170"/>
          <cell r="AH12170">
            <v>478096</v>
          </cell>
          <cell r="AI12170"/>
          <cell r="AJ12170">
            <v>314062</v>
          </cell>
        </row>
        <row r="12171">
          <cell r="E12171">
            <v>12170</v>
          </cell>
          <cell r="F12171"/>
          <cell r="G12171"/>
          <cell r="H12171"/>
          <cell r="I12171"/>
          <cell r="J12171"/>
          <cell r="K12171"/>
          <cell r="L12171"/>
          <cell r="M12171"/>
          <cell r="N12171"/>
          <cell r="O12171"/>
          <cell r="P12171"/>
          <cell r="Q12171"/>
          <cell r="R12171"/>
          <cell r="S12171"/>
          <cell r="T12171"/>
          <cell r="U12171"/>
          <cell r="V12171"/>
          <cell r="W12171"/>
          <cell r="X12171"/>
          <cell r="Y12171"/>
          <cell r="Z12171"/>
          <cell r="AA12171"/>
          <cell r="AB12171"/>
          <cell r="AC12171"/>
          <cell r="AD12171"/>
          <cell r="AE12171"/>
          <cell r="AF12171"/>
          <cell r="AG12171"/>
          <cell r="AH12171"/>
          <cell r="AI12171"/>
          <cell r="AJ12171"/>
        </row>
        <row r="12172">
          <cell r="E12172">
            <v>12171</v>
          </cell>
          <cell r="F12172"/>
          <cell r="G12172"/>
          <cell r="H12172"/>
          <cell r="I12172"/>
          <cell r="J12172"/>
          <cell r="K12172"/>
          <cell r="L12172">
            <v>9561</v>
          </cell>
          <cell r="M12172"/>
          <cell r="N12172"/>
          <cell r="O12172"/>
          <cell r="P12172"/>
          <cell r="Q12172"/>
          <cell r="R12172"/>
          <cell r="S12172"/>
          <cell r="T12172"/>
          <cell r="U12172"/>
          <cell r="V12172"/>
          <cell r="W12172"/>
          <cell r="X12172"/>
          <cell r="Y12172"/>
          <cell r="Z12172"/>
          <cell r="AA12172"/>
          <cell r="AB12172"/>
          <cell r="AC12172"/>
          <cell r="AD12172"/>
          <cell r="AE12172"/>
          <cell r="AF12172"/>
          <cell r="AG12172"/>
          <cell r="AH12172"/>
          <cell r="AI12172"/>
          <cell r="AJ12172"/>
        </row>
        <row r="12173">
          <cell r="E12173">
            <v>12172</v>
          </cell>
          <cell r="F12173"/>
          <cell r="G12173"/>
          <cell r="H12173"/>
          <cell r="I12173"/>
          <cell r="J12173"/>
          <cell r="K12173"/>
          <cell r="L12173"/>
          <cell r="M12173"/>
          <cell r="N12173"/>
          <cell r="O12173"/>
          <cell r="P12173"/>
          <cell r="Q12173"/>
          <cell r="R12173"/>
          <cell r="S12173"/>
          <cell r="T12173"/>
          <cell r="U12173"/>
          <cell r="V12173"/>
          <cell r="W12173"/>
          <cell r="X12173"/>
          <cell r="Y12173"/>
          <cell r="Z12173"/>
          <cell r="AA12173"/>
          <cell r="AB12173"/>
          <cell r="AC12173"/>
          <cell r="AD12173"/>
          <cell r="AE12173"/>
          <cell r="AF12173"/>
          <cell r="AG12173"/>
          <cell r="AH12173"/>
          <cell r="AI12173"/>
          <cell r="AJ12173"/>
        </row>
        <row r="12174">
          <cell r="E12174">
            <v>12173</v>
          </cell>
          <cell r="F12174"/>
          <cell r="G12174"/>
          <cell r="H12174"/>
          <cell r="I12174"/>
          <cell r="J12174"/>
          <cell r="K12174"/>
          <cell r="L12174"/>
          <cell r="M12174"/>
          <cell r="N12174"/>
          <cell r="O12174"/>
          <cell r="P12174"/>
          <cell r="Q12174"/>
          <cell r="R12174"/>
          <cell r="S12174"/>
          <cell r="T12174"/>
          <cell r="U12174"/>
          <cell r="V12174"/>
          <cell r="W12174"/>
          <cell r="X12174"/>
          <cell r="Y12174"/>
          <cell r="Z12174"/>
          <cell r="AA12174"/>
          <cell r="AB12174"/>
          <cell r="AC12174"/>
          <cell r="AD12174"/>
          <cell r="AE12174"/>
          <cell r="AF12174"/>
          <cell r="AG12174"/>
          <cell r="AH12174"/>
          <cell r="AI12174"/>
          <cell r="AJ12174"/>
        </row>
        <row r="12175">
          <cell r="E12175">
            <v>12174</v>
          </cell>
          <cell r="F12175"/>
          <cell r="G12175"/>
          <cell r="H12175"/>
          <cell r="I12175"/>
          <cell r="J12175"/>
          <cell r="K12175"/>
          <cell r="L12175"/>
          <cell r="M12175"/>
          <cell r="N12175"/>
          <cell r="O12175"/>
          <cell r="P12175"/>
          <cell r="Q12175"/>
          <cell r="R12175"/>
          <cell r="S12175"/>
          <cell r="T12175"/>
          <cell r="U12175"/>
          <cell r="V12175"/>
          <cell r="W12175"/>
          <cell r="X12175"/>
          <cell r="Y12175"/>
          <cell r="Z12175"/>
          <cell r="AA12175"/>
          <cell r="AB12175"/>
          <cell r="AC12175"/>
          <cell r="AD12175"/>
          <cell r="AE12175"/>
          <cell r="AF12175"/>
          <cell r="AG12175"/>
          <cell r="AH12175"/>
          <cell r="AI12175"/>
          <cell r="AJ12175"/>
        </row>
        <row r="12176">
          <cell r="E12176">
            <v>12175</v>
          </cell>
          <cell r="F12176"/>
          <cell r="G12176"/>
          <cell r="H12176"/>
          <cell r="I12176"/>
          <cell r="J12176"/>
          <cell r="K12176"/>
          <cell r="L12176">
            <v>9561</v>
          </cell>
          <cell r="M12176"/>
          <cell r="N12176"/>
          <cell r="O12176"/>
          <cell r="P12176"/>
          <cell r="Q12176"/>
          <cell r="R12176"/>
          <cell r="S12176"/>
          <cell r="T12176"/>
          <cell r="U12176"/>
          <cell r="V12176"/>
          <cell r="W12176"/>
          <cell r="X12176"/>
          <cell r="Y12176"/>
          <cell r="Z12176"/>
          <cell r="AA12176"/>
          <cell r="AB12176"/>
          <cell r="AC12176"/>
          <cell r="AD12176"/>
          <cell r="AE12176"/>
          <cell r="AF12176"/>
          <cell r="AG12176"/>
          <cell r="AH12176"/>
          <cell r="AI12176"/>
          <cell r="AJ12176"/>
        </row>
        <row r="12177">
          <cell r="E12177">
            <v>12176</v>
          </cell>
          <cell r="F12177">
            <v>10095</v>
          </cell>
          <cell r="G12177">
            <v>36004</v>
          </cell>
          <cell r="H12177"/>
          <cell r="I12177">
            <v>39925</v>
          </cell>
          <cell r="J12177"/>
          <cell r="K12177">
            <v>89778</v>
          </cell>
          <cell r="L12177">
            <v>27085</v>
          </cell>
          <cell r="M12177">
            <v>-16159</v>
          </cell>
          <cell r="N12177">
            <v>25702</v>
          </cell>
          <cell r="O12177">
            <v>11313</v>
          </cell>
          <cell r="P12177">
            <v>23039</v>
          </cell>
          <cell r="Q12177"/>
          <cell r="R12177">
            <v>26580</v>
          </cell>
          <cell r="S12177"/>
          <cell r="T12177"/>
          <cell r="U12177">
            <v>5254</v>
          </cell>
          <cell r="V12177"/>
          <cell r="W12177">
            <v>21300</v>
          </cell>
          <cell r="X12177">
            <v>15132</v>
          </cell>
          <cell r="Y12177"/>
          <cell r="Z12177">
            <v>-3306</v>
          </cell>
          <cell r="AA12177">
            <v>688</v>
          </cell>
          <cell r="AB12177"/>
          <cell r="AC12177">
            <v>9592</v>
          </cell>
          <cell r="AD12177">
            <v>18601</v>
          </cell>
          <cell r="AE12177">
            <v>20943</v>
          </cell>
          <cell r="AF12177">
            <v>3713</v>
          </cell>
          <cell r="AG12177">
            <v>42434</v>
          </cell>
          <cell r="AH12177">
            <v>34016</v>
          </cell>
          <cell r="AI12177"/>
          <cell r="AJ12177">
            <v>66956</v>
          </cell>
          <cell r="AK12177"/>
          <cell r="AL12177"/>
          <cell r="AM12177"/>
          <cell r="AN12177">
            <v>1625</v>
          </cell>
        </row>
        <row r="12178">
          <cell r="E12178">
            <v>12177</v>
          </cell>
          <cell r="F12178">
            <v>19865</v>
          </cell>
          <cell r="G12178">
            <v>66569</v>
          </cell>
          <cell r="H12178"/>
          <cell r="I12178">
            <v>139842</v>
          </cell>
          <cell r="J12178"/>
          <cell r="K12178">
            <v>146105</v>
          </cell>
          <cell r="L12178">
            <v>144181</v>
          </cell>
          <cell r="M12178"/>
          <cell r="N12178">
            <v>45139</v>
          </cell>
          <cell r="O12178">
            <v>109274</v>
          </cell>
          <cell r="P12178">
            <v>47600</v>
          </cell>
          <cell r="Q12178"/>
          <cell r="R12178">
            <v>70473</v>
          </cell>
          <cell r="S12178"/>
          <cell r="T12178"/>
          <cell r="U12178"/>
          <cell r="V12178"/>
          <cell r="W12178">
            <v>63947</v>
          </cell>
          <cell r="X12178">
            <v>46576</v>
          </cell>
          <cell r="Y12178"/>
          <cell r="Z12178">
            <v>-6431</v>
          </cell>
          <cell r="AA12178">
            <v>772</v>
          </cell>
          <cell r="AB12178"/>
          <cell r="AC12178">
            <v>28291</v>
          </cell>
          <cell r="AD12178">
            <v>54755</v>
          </cell>
          <cell r="AE12178">
            <v>73143</v>
          </cell>
          <cell r="AF12178">
            <v>20177</v>
          </cell>
          <cell r="AG12178">
            <v>68957</v>
          </cell>
          <cell r="AH12178">
            <v>95645</v>
          </cell>
          <cell r="AI12178"/>
          <cell r="AJ12178">
            <v>177559</v>
          </cell>
          <cell r="AK12178"/>
          <cell r="AL12178"/>
          <cell r="AM12178">
            <v>-7660</v>
          </cell>
          <cell r="AN12178">
            <v>11614</v>
          </cell>
        </row>
        <row r="12179">
          <cell r="E12179">
            <v>12178</v>
          </cell>
          <cell r="F12179">
            <v>68463</v>
          </cell>
          <cell r="G12179">
            <v>233086</v>
          </cell>
          <cell r="H12179"/>
          <cell r="I12179">
            <v>352416</v>
          </cell>
          <cell r="J12179"/>
          <cell r="K12179">
            <v>398916</v>
          </cell>
          <cell r="L12179">
            <v>511914</v>
          </cell>
          <cell r="M12179"/>
          <cell r="N12179">
            <v>370154</v>
          </cell>
          <cell r="O12179">
            <v>125370</v>
          </cell>
          <cell r="P12179">
            <v>199828</v>
          </cell>
          <cell r="Q12179"/>
          <cell r="R12179">
            <v>282940</v>
          </cell>
          <cell r="S12179"/>
          <cell r="T12179"/>
          <cell r="U12179"/>
          <cell r="V12179"/>
          <cell r="W12179">
            <v>111569</v>
          </cell>
          <cell r="X12179">
            <v>161860</v>
          </cell>
          <cell r="Y12179"/>
          <cell r="Z12179"/>
          <cell r="AA12179">
            <v>1478</v>
          </cell>
          <cell r="AB12179"/>
          <cell r="AC12179">
            <v>67865</v>
          </cell>
          <cell r="AD12179">
            <v>157067</v>
          </cell>
          <cell r="AE12179">
            <v>123279</v>
          </cell>
          <cell r="AF12179">
            <v>39560</v>
          </cell>
          <cell r="AG12179">
            <v>384519</v>
          </cell>
          <cell r="AH12179">
            <v>166188</v>
          </cell>
          <cell r="AI12179"/>
          <cell r="AJ12179">
            <v>451315</v>
          </cell>
          <cell r="AK12179"/>
          <cell r="AL12179"/>
          <cell r="AM12179">
            <v>-3028</v>
          </cell>
          <cell r="AN12179">
            <v>1969</v>
          </cell>
        </row>
        <row r="12180">
          <cell r="E12180">
            <v>12179</v>
          </cell>
          <cell r="F12180">
            <v>27119</v>
          </cell>
          <cell r="G12180">
            <v>26440</v>
          </cell>
          <cell r="H12180"/>
          <cell r="I12180">
            <v>117473</v>
          </cell>
          <cell r="J12180"/>
          <cell r="K12180">
            <v>398915</v>
          </cell>
          <cell r="L12180">
            <v>146741</v>
          </cell>
          <cell r="M12180"/>
          <cell r="N12180">
            <v>29011</v>
          </cell>
          <cell r="O12180">
            <v>73412</v>
          </cell>
          <cell r="P12180">
            <v>44848</v>
          </cell>
          <cell r="Q12180"/>
          <cell r="R12180">
            <v>127130</v>
          </cell>
          <cell r="S12180"/>
          <cell r="T12180">
            <v>12713</v>
          </cell>
          <cell r="U12180">
            <v>7294</v>
          </cell>
          <cell r="V12180"/>
          <cell r="W12180">
            <v>111570</v>
          </cell>
          <cell r="X12180">
            <v>53953</v>
          </cell>
          <cell r="Y12180"/>
          <cell r="Z12180">
            <v>-19792</v>
          </cell>
          <cell r="AA12180">
            <v>674</v>
          </cell>
          <cell r="AB12180"/>
          <cell r="AC12180"/>
          <cell r="AD12180">
            <v>61266</v>
          </cell>
          <cell r="AE12180">
            <v>98946</v>
          </cell>
          <cell r="AF12180">
            <v>26073</v>
          </cell>
          <cell r="AG12180">
            <v>10711</v>
          </cell>
          <cell r="AH12180">
            <v>80152</v>
          </cell>
          <cell r="AI12180"/>
          <cell r="AJ12180">
            <v>48591</v>
          </cell>
          <cell r="AK12180"/>
          <cell r="AL12180"/>
          <cell r="AM12180"/>
          <cell r="AN12180">
            <v>1648</v>
          </cell>
        </row>
        <row r="12181">
          <cell r="E12181">
            <v>12180</v>
          </cell>
          <cell r="F12181">
            <v>10682</v>
          </cell>
          <cell r="G12181">
            <v>18564</v>
          </cell>
          <cell r="H12181"/>
          <cell r="I12181">
            <v>143081</v>
          </cell>
          <cell r="J12181"/>
          <cell r="K12181">
            <v>37856</v>
          </cell>
          <cell r="L12181">
            <v>62286</v>
          </cell>
          <cell r="M12181"/>
          <cell r="N12181"/>
          <cell r="O12181">
            <v>36750</v>
          </cell>
          <cell r="P12181">
            <v>71259</v>
          </cell>
          <cell r="Q12181"/>
          <cell r="R12181">
            <v>33925</v>
          </cell>
          <cell r="S12181"/>
          <cell r="T12181"/>
          <cell r="U12181"/>
          <cell r="V12181"/>
          <cell r="W12181">
            <v>51870</v>
          </cell>
          <cell r="X12181">
            <v>9005</v>
          </cell>
          <cell r="Y12181"/>
          <cell r="Z12181">
            <v>-3166</v>
          </cell>
          <cell r="AA12181">
            <v>128</v>
          </cell>
          <cell r="AB12181"/>
          <cell r="AC12181">
            <v>13326</v>
          </cell>
          <cell r="AD12181">
            <v>37845</v>
          </cell>
          <cell r="AE12181">
            <v>48566</v>
          </cell>
          <cell r="AF12181">
            <v>8471</v>
          </cell>
          <cell r="AG12181">
            <v>44028</v>
          </cell>
          <cell r="AH12181">
            <v>53926</v>
          </cell>
          <cell r="AI12181"/>
          <cell r="AJ12181">
            <v>156667</v>
          </cell>
          <cell r="AK12181"/>
          <cell r="AL12181"/>
          <cell r="AM12181">
            <v>-1782</v>
          </cell>
          <cell r="AN12181">
            <v>5133</v>
          </cell>
        </row>
        <row r="12182">
          <cell r="E12182">
            <v>12181</v>
          </cell>
          <cell r="F12182">
            <v>136224</v>
          </cell>
          <cell r="G12182">
            <v>380663</v>
          </cell>
          <cell r="H12182"/>
          <cell r="I12182">
            <v>792737</v>
          </cell>
          <cell r="J12182"/>
          <cell r="K12182">
            <v>1071570</v>
          </cell>
          <cell r="L12182">
            <v>892207</v>
          </cell>
          <cell r="M12182">
            <v>-16159</v>
          </cell>
          <cell r="N12182">
            <v>470006</v>
          </cell>
          <cell r="O12182">
            <v>356119</v>
          </cell>
          <cell r="P12182">
            <v>386574</v>
          </cell>
          <cell r="Q12182"/>
          <cell r="R12182">
            <v>541048</v>
          </cell>
          <cell r="S12182"/>
          <cell r="T12182">
            <v>12713</v>
          </cell>
          <cell r="U12182">
            <v>12548</v>
          </cell>
          <cell r="V12182"/>
          <cell r="W12182">
            <v>360256</v>
          </cell>
          <cell r="X12182">
            <v>286526</v>
          </cell>
          <cell r="Y12182"/>
          <cell r="Z12182">
            <v>-32695</v>
          </cell>
          <cell r="AA12182">
            <v>3740</v>
          </cell>
          <cell r="AB12182"/>
          <cell r="AC12182">
            <v>119074</v>
          </cell>
          <cell r="AD12182">
            <v>329534</v>
          </cell>
          <cell r="AE12182">
            <v>364877</v>
          </cell>
          <cell r="AF12182">
            <v>97994</v>
          </cell>
          <cell r="AG12182">
            <v>550649</v>
          </cell>
          <cell r="AH12182">
            <v>429927</v>
          </cell>
          <cell r="AI12182"/>
          <cell r="AJ12182">
            <v>901088</v>
          </cell>
          <cell r="AK12182"/>
          <cell r="AL12182"/>
          <cell r="AM12182">
            <v>-12470</v>
          </cell>
          <cell r="AN12182">
            <v>21989</v>
          </cell>
        </row>
        <row r="12183">
          <cell r="E12183">
            <v>12182</v>
          </cell>
          <cell r="F12183"/>
          <cell r="G12183"/>
          <cell r="H12183"/>
          <cell r="I12183"/>
          <cell r="J12183"/>
          <cell r="K12183">
            <v>55</v>
          </cell>
          <cell r="L12183"/>
          <cell r="M12183"/>
          <cell r="N12183"/>
          <cell r="O12183"/>
          <cell r="P12183"/>
          <cell r="Q12183"/>
          <cell r="R12183"/>
          <cell r="S12183"/>
          <cell r="T12183"/>
          <cell r="U12183"/>
          <cell r="V12183"/>
          <cell r="W12183"/>
          <cell r="X12183"/>
          <cell r="Y12183"/>
          <cell r="Z12183"/>
          <cell r="AA12183"/>
          <cell r="AB12183"/>
          <cell r="AC12183"/>
          <cell r="AD12183"/>
          <cell r="AE12183"/>
          <cell r="AF12183"/>
          <cell r="AG12183"/>
          <cell r="AH12183"/>
          <cell r="AI12183"/>
          <cell r="AJ12183"/>
          <cell r="AK12183"/>
          <cell r="AL12183"/>
          <cell r="AM12183"/>
          <cell r="AN12183"/>
        </row>
        <row r="12184">
          <cell r="E12184">
            <v>12183</v>
          </cell>
          <cell r="F12184"/>
          <cell r="G12184"/>
          <cell r="H12184"/>
          <cell r="I12184"/>
          <cell r="J12184"/>
          <cell r="K12184"/>
          <cell r="L12184"/>
          <cell r="M12184"/>
          <cell r="N12184"/>
          <cell r="O12184"/>
          <cell r="P12184"/>
          <cell r="Q12184"/>
          <cell r="R12184"/>
          <cell r="S12184"/>
          <cell r="T12184"/>
          <cell r="U12184"/>
          <cell r="V12184"/>
          <cell r="W12184"/>
          <cell r="X12184"/>
          <cell r="Y12184"/>
          <cell r="Z12184"/>
          <cell r="AA12184"/>
          <cell r="AB12184"/>
          <cell r="AC12184"/>
          <cell r="AD12184"/>
          <cell r="AE12184"/>
          <cell r="AF12184"/>
          <cell r="AG12184"/>
          <cell r="AH12184"/>
          <cell r="AI12184"/>
          <cell r="AJ12184"/>
          <cell r="AK12184"/>
          <cell r="AL12184"/>
          <cell r="AM12184"/>
          <cell r="AN12184"/>
        </row>
        <row r="12185">
          <cell r="E12185">
            <v>12184</v>
          </cell>
          <cell r="F12185"/>
          <cell r="G12185"/>
          <cell r="H12185"/>
          <cell r="I12185"/>
          <cell r="J12185"/>
          <cell r="K12185"/>
          <cell r="L12185"/>
          <cell r="M12185"/>
          <cell r="N12185"/>
          <cell r="O12185"/>
          <cell r="P12185"/>
          <cell r="Q12185"/>
          <cell r="R12185"/>
          <cell r="S12185"/>
          <cell r="T12185"/>
          <cell r="U12185"/>
          <cell r="V12185"/>
          <cell r="W12185"/>
          <cell r="X12185"/>
          <cell r="Y12185"/>
          <cell r="Z12185"/>
          <cell r="AA12185"/>
          <cell r="AB12185"/>
          <cell r="AC12185"/>
          <cell r="AD12185"/>
          <cell r="AE12185"/>
          <cell r="AF12185"/>
          <cell r="AG12185"/>
          <cell r="AH12185"/>
          <cell r="AI12185"/>
          <cell r="AJ12185"/>
          <cell r="AK12185"/>
          <cell r="AL12185"/>
          <cell r="AM12185"/>
          <cell r="AN12185"/>
        </row>
        <row r="12186">
          <cell r="E12186">
            <v>12185</v>
          </cell>
          <cell r="F12186"/>
          <cell r="G12186"/>
          <cell r="H12186"/>
          <cell r="I12186"/>
          <cell r="J12186"/>
          <cell r="K12186">
            <v>55</v>
          </cell>
          <cell r="L12186"/>
          <cell r="M12186"/>
          <cell r="N12186"/>
          <cell r="O12186"/>
          <cell r="P12186"/>
          <cell r="Q12186"/>
          <cell r="R12186"/>
          <cell r="S12186"/>
          <cell r="T12186"/>
          <cell r="U12186"/>
          <cell r="V12186"/>
          <cell r="W12186"/>
          <cell r="X12186"/>
          <cell r="Y12186"/>
          <cell r="Z12186"/>
          <cell r="AA12186"/>
          <cell r="AB12186"/>
          <cell r="AC12186"/>
          <cell r="AD12186"/>
          <cell r="AE12186"/>
          <cell r="AF12186"/>
          <cell r="AG12186"/>
          <cell r="AH12186"/>
          <cell r="AI12186"/>
          <cell r="AJ12186"/>
          <cell r="AK12186"/>
          <cell r="AL12186"/>
          <cell r="AM12186"/>
          <cell r="AN12186"/>
        </row>
        <row r="12187">
          <cell r="E12187">
            <v>12186</v>
          </cell>
          <cell r="F12187">
            <v>176667</v>
          </cell>
          <cell r="G12187">
            <v>268987</v>
          </cell>
          <cell r="H12187"/>
          <cell r="I12187">
            <v>640056</v>
          </cell>
          <cell r="J12187"/>
          <cell r="K12187">
            <v>956643</v>
          </cell>
          <cell r="L12187">
            <v>638849</v>
          </cell>
          <cell r="M12187"/>
          <cell r="N12187">
            <v>454754</v>
          </cell>
          <cell r="O12187">
            <v>308226</v>
          </cell>
          <cell r="P12187">
            <v>315079</v>
          </cell>
          <cell r="Q12187">
            <v>520542</v>
          </cell>
          <cell r="R12187">
            <v>604221</v>
          </cell>
          <cell r="S12187"/>
          <cell r="T12187"/>
          <cell r="U12187"/>
          <cell r="V12187"/>
          <cell r="W12187">
            <v>533438</v>
          </cell>
          <cell r="X12187"/>
          <cell r="Y12187"/>
          <cell r="Z12187"/>
          <cell r="AA12187">
            <v>30000</v>
          </cell>
          <cell r="AB12187"/>
          <cell r="AC12187">
            <v>30000</v>
          </cell>
          <cell r="AD12187">
            <v>311422</v>
          </cell>
          <cell r="AE12187">
            <v>310633</v>
          </cell>
          <cell r="AF12187">
            <v>911912</v>
          </cell>
          <cell r="AG12187">
            <v>744615</v>
          </cell>
          <cell r="AH12187">
            <v>389839</v>
          </cell>
          <cell r="AI12187"/>
          <cell r="AJ12187"/>
          <cell r="AK12187"/>
          <cell r="AL12187"/>
          <cell r="AM12187"/>
          <cell r="AN12187"/>
        </row>
        <row r="12188">
          <cell r="E12188">
            <v>12187</v>
          </cell>
          <cell r="F12188">
            <v>176667</v>
          </cell>
          <cell r="G12188">
            <v>268987</v>
          </cell>
          <cell r="H12188"/>
          <cell r="I12188">
            <v>640056</v>
          </cell>
          <cell r="J12188"/>
          <cell r="K12188">
            <v>956643</v>
          </cell>
          <cell r="L12188">
            <v>638849</v>
          </cell>
          <cell r="M12188"/>
          <cell r="N12188">
            <v>454754</v>
          </cell>
          <cell r="O12188">
            <v>308226</v>
          </cell>
          <cell r="P12188">
            <v>315079</v>
          </cell>
          <cell r="Q12188">
            <v>520542</v>
          </cell>
          <cell r="R12188">
            <v>604221</v>
          </cell>
          <cell r="S12188"/>
          <cell r="T12188"/>
          <cell r="U12188"/>
          <cell r="V12188"/>
          <cell r="W12188">
            <v>533438</v>
          </cell>
          <cell r="X12188"/>
          <cell r="Y12188"/>
          <cell r="Z12188"/>
          <cell r="AA12188">
            <v>30000</v>
          </cell>
          <cell r="AB12188"/>
          <cell r="AC12188">
            <v>30000</v>
          </cell>
          <cell r="AD12188">
            <v>311422</v>
          </cell>
          <cell r="AE12188">
            <v>310633</v>
          </cell>
          <cell r="AF12188">
            <v>911912</v>
          </cell>
          <cell r="AG12188">
            <v>744615</v>
          </cell>
          <cell r="AH12188">
            <v>389839</v>
          </cell>
          <cell r="AI12188"/>
          <cell r="AJ12188"/>
          <cell r="AK12188"/>
          <cell r="AL12188"/>
          <cell r="AM12188"/>
          <cell r="AN12188"/>
        </row>
        <row r="12189">
          <cell r="E12189">
            <v>12188</v>
          </cell>
          <cell r="F12189">
            <v>2193967</v>
          </cell>
          <cell r="G12189">
            <v>3118552</v>
          </cell>
          <cell r="H12189"/>
          <cell r="I12189">
            <v>2622898</v>
          </cell>
          <cell r="J12189"/>
          <cell r="K12189">
            <v>4814338</v>
          </cell>
          <cell r="L12189">
            <v>4292788</v>
          </cell>
          <cell r="M12189"/>
          <cell r="N12189"/>
          <cell r="O12189"/>
          <cell r="P12189">
            <v>29274414</v>
          </cell>
          <cell r="Q12189"/>
          <cell r="R12189"/>
          <cell r="S12189"/>
          <cell r="T12189"/>
          <cell r="U12189"/>
          <cell r="V12189"/>
          <cell r="W12189">
            <v>5807973</v>
          </cell>
          <cell r="X12189">
            <v>1567482</v>
          </cell>
          <cell r="Y12189"/>
          <cell r="Z12189">
            <v>623403</v>
          </cell>
          <cell r="AA12189">
            <v>318854</v>
          </cell>
          <cell r="AB12189"/>
          <cell r="AC12189">
            <v>1194835</v>
          </cell>
          <cell r="AD12189">
            <v>2340663</v>
          </cell>
          <cell r="AE12189">
            <v>2674518</v>
          </cell>
          <cell r="AF12189">
            <v>3407326</v>
          </cell>
          <cell r="AG12189">
            <v>3945886</v>
          </cell>
          <cell r="AH12189">
            <v>6901848</v>
          </cell>
          <cell r="AI12189"/>
          <cell r="AJ12189"/>
          <cell r="AK12189"/>
          <cell r="AL12189"/>
          <cell r="AM12189"/>
          <cell r="AN12189"/>
        </row>
        <row r="12190">
          <cell r="E12190">
            <v>12189</v>
          </cell>
          <cell r="F12190">
            <v>5589544</v>
          </cell>
          <cell r="G12190">
            <v>7896963</v>
          </cell>
          <cell r="H12190"/>
          <cell r="I12190">
            <v>13466821</v>
          </cell>
          <cell r="J12190"/>
          <cell r="K12190">
            <v>10725008</v>
          </cell>
          <cell r="L12190">
            <v>10814727</v>
          </cell>
          <cell r="M12190"/>
          <cell r="N12190"/>
          <cell r="O12190"/>
          <cell r="P12190">
            <v>49275722</v>
          </cell>
          <cell r="Q12190"/>
          <cell r="R12190"/>
          <cell r="S12190"/>
          <cell r="T12190"/>
          <cell r="U12190"/>
          <cell r="V12190"/>
          <cell r="W12190">
            <v>8324645</v>
          </cell>
          <cell r="X12190">
            <v>5667408</v>
          </cell>
          <cell r="Y12190"/>
          <cell r="Z12190">
            <v>5893057</v>
          </cell>
          <cell r="AA12190">
            <v>2668255</v>
          </cell>
          <cell r="AB12190"/>
          <cell r="AC12190">
            <v>6505195</v>
          </cell>
          <cell r="AD12190">
            <v>7328695</v>
          </cell>
          <cell r="AE12190">
            <v>4648699</v>
          </cell>
          <cell r="AF12190">
            <v>6912427</v>
          </cell>
          <cell r="AG12190">
            <v>8595791</v>
          </cell>
          <cell r="AH12190">
            <v>16696927</v>
          </cell>
          <cell r="AI12190"/>
          <cell r="AJ12190"/>
          <cell r="AK12190"/>
          <cell r="AL12190"/>
          <cell r="AM12190"/>
          <cell r="AN12190"/>
        </row>
        <row r="12191">
          <cell r="E12191">
            <v>12190</v>
          </cell>
          <cell r="F12191"/>
          <cell r="G12191">
            <v>611769</v>
          </cell>
          <cell r="H12191"/>
          <cell r="I12191">
            <v>394574</v>
          </cell>
          <cell r="J12191"/>
          <cell r="K12191"/>
          <cell r="L12191"/>
          <cell r="M12191"/>
          <cell r="N12191"/>
          <cell r="O12191"/>
          <cell r="P12191"/>
          <cell r="Q12191"/>
          <cell r="R12191"/>
          <cell r="S12191"/>
          <cell r="T12191"/>
          <cell r="U12191"/>
          <cell r="V12191"/>
          <cell r="W12191"/>
          <cell r="X12191">
            <v>614809</v>
          </cell>
          <cell r="Y12191"/>
          <cell r="Z12191"/>
          <cell r="AA12191">
            <v>81057</v>
          </cell>
          <cell r="AB12191"/>
          <cell r="AC12191">
            <v>1595118</v>
          </cell>
          <cell r="AD12191">
            <v>3256686</v>
          </cell>
          <cell r="AE12191"/>
          <cell r="AF12191"/>
          <cell r="AG12191">
            <v>76000</v>
          </cell>
          <cell r="AH12191">
            <v>10897015</v>
          </cell>
          <cell r="AI12191"/>
          <cell r="AJ12191"/>
          <cell r="AK12191"/>
          <cell r="AL12191"/>
          <cell r="AM12191"/>
          <cell r="AN12191"/>
        </row>
        <row r="12192">
          <cell r="E12192">
            <v>12191</v>
          </cell>
          <cell r="F12192">
            <v>2281303</v>
          </cell>
          <cell r="G12192">
            <v>3520601</v>
          </cell>
          <cell r="H12192"/>
          <cell r="I12192">
            <v>4347895</v>
          </cell>
          <cell r="J12192"/>
          <cell r="K12192">
            <v>6846253</v>
          </cell>
          <cell r="L12192">
            <v>5804602</v>
          </cell>
          <cell r="M12192"/>
          <cell r="N12192"/>
          <cell r="O12192"/>
          <cell r="P12192">
            <v>14825168</v>
          </cell>
          <cell r="Q12192"/>
          <cell r="R12192"/>
          <cell r="S12192"/>
          <cell r="T12192"/>
          <cell r="U12192"/>
          <cell r="V12192"/>
          <cell r="W12192">
            <v>3481275</v>
          </cell>
          <cell r="X12192">
            <v>1208212</v>
          </cell>
          <cell r="Y12192"/>
          <cell r="Z12192">
            <v>1423204</v>
          </cell>
          <cell r="AA12192">
            <v>69087</v>
          </cell>
          <cell r="AB12192"/>
          <cell r="AC12192"/>
          <cell r="AD12192">
            <v>1270320</v>
          </cell>
          <cell r="AE12192">
            <v>4711368</v>
          </cell>
          <cell r="AF12192">
            <v>3576757</v>
          </cell>
          <cell r="AG12192">
            <v>3378621</v>
          </cell>
          <cell r="AH12192"/>
          <cell r="AI12192"/>
          <cell r="AJ12192"/>
          <cell r="AK12192"/>
          <cell r="AL12192"/>
          <cell r="AM12192"/>
          <cell r="AN12192"/>
        </row>
        <row r="12193">
          <cell r="E12193">
            <v>12192</v>
          </cell>
          <cell r="F12193">
            <v>1481141</v>
          </cell>
          <cell r="G12193">
            <v>1361000</v>
          </cell>
          <cell r="H12193"/>
          <cell r="I12193">
            <v>1716908</v>
          </cell>
          <cell r="J12193"/>
          <cell r="K12193">
            <v>5855301</v>
          </cell>
          <cell r="L12193">
            <v>1833319</v>
          </cell>
          <cell r="M12193"/>
          <cell r="N12193"/>
          <cell r="O12193"/>
          <cell r="P12193">
            <v>5452338</v>
          </cell>
          <cell r="Q12193"/>
          <cell r="R12193"/>
          <cell r="S12193"/>
          <cell r="T12193"/>
          <cell r="U12193"/>
          <cell r="V12193"/>
          <cell r="W12193">
            <v>1811856</v>
          </cell>
          <cell r="X12193">
            <v>1230572</v>
          </cell>
          <cell r="Y12193"/>
          <cell r="Z12193">
            <v>356246</v>
          </cell>
          <cell r="AA12193">
            <v>224900</v>
          </cell>
          <cell r="AB12193"/>
          <cell r="AC12193">
            <v>577051</v>
          </cell>
          <cell r="AD12193">
            <v>2052233</v>
          </cell>
          <cell r="AE12193">
            <v>1232683</v>
          </cell>
          <cell r="AF12193">
            <v>3519835</v>
          </cell>
          <cell r="AG12193">
            <v>1804539</v>
          </cell>
          <cell r="AH12193">
            <v>2031552</v>
          </cell>
          <cell r="AI12193"/>
          <cell r="AJ12193"/>
          <cell r="AK12193"/>
          <cell r="AL12193"/>
          <cell r="AM12193"/>
          <cell r="AN12193"/>
        </row>
        <row r="12194">
          <cell r="E12194">
            <v>12193</v>
          </cell>
          <cell r="F12194">
            <v>11545955</v>
          </cell>
          <cell r="G12194">
            <v>16508885</v>
          </cell>
          <cell r="H12194"/>
          <cell r="I12194">
            <v>22549096</v>
          </cell>
          <cell r="J12194"/>
          <cell r="K12194">
            <v>28240900</v>
          </cell>
          <cell r="L12194">
            <v>22745436</v>
          </cell>
          <cell r="M12194"/>
          <cell r="N12194"/>
          <cell r="O12194"/>
          <cell r="P12194">
            <v>98827642</v>
          </cell>
          <cell r="Q12194"/>
          <cell r="R12194"/>
          <cell r="S12194"/>
          <cell r="T12194"/>
          <cell r="U12194"/>
          <cell r="V12194"/>
          <cell r="W12194">
            <v>19425749</v>
          </cell>
          <cell r="X12194">
            <v>10288483</v>
          </cell>
          <cell r="Y12194"/>
          <cell r="Z12194">
            <v>8295910</v>
          </cell>
          <cell r="AA12194">
            <v>3362153</v>
          </cell>
          <cell r="AB12194"/>
          <cell r="AC12194">
            <v>9872199</v>
          </cell>
          <cell r="AD12194">
            <v>16248597</v>
          </cell>
          <cell r="AE12194">
            <v>13267268</v>
          </cell>
          <cell r="AF12194">
            <v>17416345</v>
          </cell>
          <cell r="AG12194">
            <v>17800837</v>
          </cell>
          <cell r="AH12194">
            <v>36527342</v>
          </cell>
          <cell r="AI12194"/>
          <cell r="AJ12194"/>
          <cell r="AK12194"/>
          <cell r="AL12194"/>
          <cell r="AM12194"/>
          <cell r="AN12194"/>
        </row>
        <row r="12195">
          <cell r="E12195">
            <v>12194</v>
          </cell>
          <cell r="F12195"/>
          <cell r="G12195"/>
          <cell r="H12195"/>
          <cell r="I12195"/>
          <cell r="J12195"/>
          <cell r="K12195"/>
          <cell r="L12195"/>
          <cell r="M12195"/>
          <cell r="N12195"/>
          <cell r="O12195"/>
          <cell r="P12195"/>
          <cell r="Q12195"/>
          <cell r="R12195"/>
          <cell r="S12195"/>
          <cell r="T12195"/>
          <cell r="U12195"/>
          <cell r="V12195"/>
          <cell r="W12195"/>
          <cell r="X12195"/>
          <cell r="Y12195"/>
          <cell r="Z12195"/>
          <cell r="AA12195"/>
          <cell r="AB12195"/>
          <cell r="AC12195"/>
          <cell r="AD12195"/>
          <cell r="AE12195">
            <v>1688</v>
          </cell>
          <cell r="AF12195"/>
          <cell r="AG12195"/>
          <cell r="AH12195"/>
          <cell r="AI12195"/>
          <cell r="AJ12195"/>
          <cell r="AK12195"/>
          <cell r="AL12195"/>
          <cell r="AM12195"/>
          <cell r="AN12195"/>
        </row>
        <row r="12196">
          <cell r="E12196">
            <v>12195</v>
          </cell>
          <cell r="F12196"/>
          <cell r="G12196"/>
          <cell r="H12196"/>
          <cell r="I12196"/>
          <cell r="J12196"/>
          <cell r="K12196"/>
          <cell r="L12196"/>
          <cell r="M12196"/>
          <cell r="N12196"/>
          <cell r="O12196"/>
          <cell r="P12196"/>
          <cell r="Q12196"/>
          <cell r="R12196"/>
          <cell r="S12196"/>
          <cell r="T12196"/>
          <cell r="U12196"/>
          <cell r="V12196"/>
          <cell r="W12196"/>
          <cell r="X12196"/>
          <cell r="Y12196"/>
          <cell r="Z12196"/>
          <cell r="AA12196"/>
          <cell r="AB12196"/>
          <cell r="AC12196"/>
          <cell r="AD12196"/>
          <cell r="AE12196">
            <v>5895</v>
          </cell>
          <cell r="AF12196"/>
          <cell r="AG12196"/>
          <cell r="AH12196"/>
          <cell r="AI12196"/>
          <cell r="AJ12196"/>
          <cell r="AK12196"/>
          <cell r="AL12196"/>
          <cell r="AM12196"/>
          <cell r="AN12196"/>
        </row>
        <row r="12197">
          <cell r="E12197">
            <v>12196</v>
          </cell>
          <cell r="F12197"/>
          <cell r="G12197"/>
          <cell r="H12197"/>
          <cell r="I12197"/>
          <cell r="J12197"/>
          <cell r="K12197"/>
          <cell r="L12197"/>
          <cell r="M12197"/>
          <cell r="N12197"/>
          <cell r="O12197"/>
          <cell r="P12197"/>
          <cell r="Q12197"/>
          <cell r="R12197"/>
          <cell r="S12197"/>
          <cell r="T12197"/>
          <cell r="U12197"/>
          <cell r="V12197"/>
          <cell r="W12197"/>
          <cell r="X12197"/>
          <cell r="Y12197"/>
          <cell r="Z12197"/>
          <cell r="AA12197"/>
          <cell r="AB12197"/>
          <cell r="AC12197"/>
          <cell r="AD12197"/>
          <cell r="AE12197">
            <v>9935</v>
          </cell>
          <cell r="AF12197"/>
          <cell r="AG12197"/>
          <cell r="AH12197"/>
          <cell r="AI12197"/>
          <cell r="AJ12197"/>
          <cell r="AK12197"/>
          <cell r="AL12197"/>
          <cell r="AM12197"/>
          <cell r="AN12197"/>
        </row>
        <row r="12198">
          <cell r="E12198">
            <v>12197</v>
          </cell>
          <cell r="F12198"/>
          <cell r="G12198"/>
          <cell r="H12198"/>
          <cell r="I12198"/>
          <cell r="J12198"/>
          <cell r="K12198"/>
          <cell r="L12198"/>
          <cell r="M12198"/>
          <cell r="N12198"/>
          <cell r="O12198"/>
          <cell r="P12198"/>
          <cell r="Q12198"/>
          <cell r="R12198"/>
          <cell r="S12198"/>
          <cell r="T12198"/>
          <cell r="U12198"/>
          <cell r="V12198"/>
          <cell r="W12198"/>
          <cell r="X12198"/>
          <cell r="Y12198"/>
          <cell r="Z12198"/>
          <cell r="AA12198"/>
          <cell r="AB12198"/>
          <cell r="AC12198"/>
          <cell r="AD12198"/>
          <cell r="AE12198">
            <v>7974</v>
          </cell>
          <cell r="AF12198"/>
          <cell r="AG12198"/>
          <cell r="AH12198"/>
          <cell r="AI12198"/>
          <cell r="AJ12198"/>
          <cell r="AK12198"/>
          <cell r="AL12198"/>
          <cell r="AM12198"/>
          <cell r="AN12198"/>
        </row>
        <row r="12199">
          <cell r="E12199">
            <v>12198</v>
          </cell>
          <cell r="F12199"/>
          <cell r="G12199"/>
          <cell r="H12199"/>
          <cell r="I12199"/>
          <cell r="J12199"/>
          <cell r="K12199"/>
          <cell r="L12199"/>
          <cell r="M12199"/>
          <cell r="N12199"/>
          <cell r="O12199"/>
          <cell r="P12199"/>
          <cell r="Q12199"/>
          <cell r="R12199"/>
          <cell r="S12199"/>
          <cell r="T12199"/>
          <cell r="U12199"/>
          <cell r="V12199"/>
          <cell r="W12199"/>
          <cell r="X12199"/>
          <cell r="Y12199"/>
          <cell r="Z12199"/>
          <cell r="AA12199"/>
          <cell r="AB12199"/>
          <cell r="AC12199"/>
          <cell r="AD12199"/>
          <cell r="AE12199">
            <v>3914</v>
          </cell>
          <cell r="AF12199"/>
          <cell r="AG12199"/>
          <cell r="AH12199"/>
          <cell r="AI12199"/>
          <cell r="AJ12199"/>
          <cell r="AK12199"/>
          <cell r="AL12199"/>
          <cell r="AM12199"/>
          <cell r="AN12199"/>
        </row>
        <row r="12200">
          <cell r="E12200">
            <v>12199</v>
          </cell>
          <cell r="F12200"/>
          <cell r="G12200"/>
          <cell r="H12200"/>
          <cell r="I12200"/>
          <cell r="J12200"/>
          <cell r="K12200"/>
          <cell r="L12200"/>
          <cell r="M12200"/>
          <cell r="N12200"/>
          <cell r="O12200"/>
          <cell r="P12200"/>
          <cell r="Q12200"/>
          <cell r="R12200"/>
          <cell r="S12200"/>
          <cell r="T12200"/>
          <cell r="U12200"/>
          <cell r="V12200"/>
          <cell r="W12200"/>
          <cell r="X12200"/>
          <cell r="Y12200"/>
          <cell r="Z12200"/>
          <cell r="AA12200"/>
          <cell r="AB12200"/>
          <cell r="AC12200"/>
          <cell r="AD12200"/>
          <cell r="AE12200">
            <v>29406</v>
          </cell>
          <cell r="AF12200"/>
          <cell r="AG12200"/>
          <cell r="AH12200"/>
          <cell r="AI12200"/>
          <cell r="AJ12200"/>
          <cell r="AK12200"/>
          <cell r="AL12200"/>
          <cell r="AM12200"/>
          <cell r="AN12200"/>
        </row>
        <row r="12201">
          <cell r="E12201">
            <v>12200</v>
          </cell>
          <cell r="F12201">
            <v>8326</v>
          </cell>
          <cell r="G12201">
            <v>11830</v>
          </cell>
          <cell r="H12201"/>
          <cell r="I12201">
            <v>47030</v>
          </cell>
          <cell r="J12201"/>
          <cell r="K12201">
            <v>3850</v>
          </cell>
          <cell r="L12201">
            <v>6511</v>
          </cell>
          <cell r="M12201">
            <v>3178</v>
          </cell>
          <cell r="N12201">
            <v>24571</v>
          </cell>
          <cell r="O12201"/>
          <cell r="P12201">
            <v>20085</v>
          </cell>
          <cell r="Q12201"/>
          <cell r="R12201">
            <v>5221</v>
          </cell>
          <cell r="S12201"/>
          <cell r="T12201"/>
          <cell r="U12201"/>
          <cell r="V12201"/>
          <cell r="W12201">
            <v>56301</v>
          </cell>
          <cell r="X12201">
            <v>15687</v>
          </cell>
          <cell r="Y12201"/>
          <cell r="Z12201">
            <v>24676</v>
          </cell>
          <cell r="AA12201"/>
          <cell r="AB12201">
            <v>1387</v>
          </cell>
          <cell r="AC12201"/>
          <cell r="AD12201">
            <v>17526</v>
          </cell>
          <cell r="AE12201">
            <v>11894</v>
          </cell>
          <cell r="AF12201">
            <v>12963</v>
          </cell>
          <cell r="AG12201"/>
          <cell r="AH12201">
            <v>15810</v>
          </cell>
          <cell r="AI12201">
            <v>18230</v>
          </cell>
          <cell r="AJ12201">
            <v>30471</v>
          </cell>
          <cell r="AK12201"/>
          <cell r="AL12201"/>
          <cell r="AM12201"/>
          <cell r="AN12201"/>
        </row>
        <row r="12202">
          <cell r="E12202">
            <v>12201</v>
          </cell>
          <cell r="F12202">
            <v>8928</v>
          </cell>
          <cell r="G12202">
            <v>21873</v>
          </cell>
          <cell r="H12202"/>
          <cell r="I12202">
            <v>164727</v>
          </cell>
          <cell r="J12202"/>
          <cell r="K12202">
            <v>19805</v>
          </cell>
          <cell r="L12202">
            <v>41524</v>
          </cell>
          <cell r="M12202"/>
          <cell r="N12202">
            <v>43152</v>
          </cell>
          <cell r="O12202">
            <v>11073</v>
          </cell>
          <cell r="P12202">
            <v>41498</v>
          </cell>
          <cell r="Q12202"/>
          <cell r="R12202">
            <v>4622</v>
          </cell>
          <cell r="S12202"/>
          <cell r="T12202"/>
          <cell r="U12202"/>
          <cell r="V12202"/>
          <cell r="W12202">
            <v>169029</v>
          </cell>
          <cell r="X12202">
            <v>21222</v>
          </cell>
          <cell r="Y12202"/>
          <cell r="Z12202">
            <v>48005</v>
          </cell>
          <cell r="AA12202"/>
          <cell r="AB12202">
            <v>2364</v>
          </cell>
          <cell r="AC12202"/>
          <cell r="AD12202">
            <v>51589</v>
          </cell>
          <cell r="AE12202">
            <v>41535</v>
          </cell>
          <cell r="AF12202">
            <v>85002</v>
          </cell>
          <cell r="AG12202"/>
          <cell r="AH12202">
            <v>12205</v>
          </cell>
          <cell r="AI12202">
            <v>60420</v>
          </cell>
          <cell r="AJ12202">
            <v>85989</v>
          </cell>
          <cell r="AK12202"/>
          <cell r="AL12202"/>
          <cell r="AM12202">
            <v>30712</v>
          </cell>
          <cell r="AN12202"/>
        </row>
        <row r="12203">
          <cell r="E12203">
            <v>12202</v>
          </cell>
          <cell r="F12203">
            <v>35221</v>
          </cell>
          <cell r="G12203">
            <v>76585</v>
          </cell>
          <cell r="H12203"/>
          <cell r="I12203">
            <v>415129</v>
          </cell>
          <cell r="J12203"/>
          <cell r="K12203">
            <v>181912</v>
          </cell>
          <cell r="L12203">
            <v>73303</v>
          </cell>
          <cell r="M12203"/>
          <cell r="N12203">
            <v>353862</v>
          </cell>
          <cell r="O12203"/>
          <cell r="P12203">
            <v>174212</v>
          </cell>
          <cell r="Q12203"/>
          <cell r="R12203">
            <v>5042</v>
          </cell>
          <cell r="S12203"/>
          <cell r="T12203"/>
          <cell r="U12203"/>
          <cell r="V12203"/>
          <cell r="W12203">
            <v>294907</v>
          </cell>
          <cell r="X12203">
            <v>241179</v>
          </cell>
          <cell r="Y12203"/>
          <cell r="Z12203"/>
          <cell r="AA12203">
            <v>2506</v>
          </cell>
          <cell r="AB12203">
            <v>6930</v>
          </cell>
          <cell r="AC12203"/>
          <cell r="AD12203">
            <v>147985</v>
          </cell>
          <cell r="AE12203">
            <v>70006</v>
          </cell>
          <cell r="AF12203">
            <v>56108</v>
          </cell>
          <cell r="AG12203"/>
          <cell r="AH12203">
            <v>34469</v>
          </cell>
          <cell r="AI12203">
            <v>93138</v>
          </cell>
          <cell r="AJ12203">
            <v>381465</v>
          </cell>
          <cell r="AK12203"/>
          <cell r="AL12203"/>
          <cell r="AM12203">
            <v>12142</v>
          </cell>
          <cell r="AN12203"/>
        </row>
        <row r="12204">
          <cell r="E12204">
            <v>12203</v>
          </cell>
          <cell r="F12204">
            <v>3541</v>
          </cell>
          <cell r="G12204">
            <v>8687</v>
          </cell>
          <cell r="H12204"/>
          <cell r="I12204">
            <v>138376</v>
          </cell>
          <cell r="J12204"/>
          <cell r="K12204">
            <v>4041</v>
          </cell>
          <cell r="L12204">
            <v>36191</v>
          </cell>
          <cell r="M12204"/>
          <cell r="N12204">
            <v>27734</v>
          </cell>
          <cell r="O12204"/>
          <cell r="P12204">
            <v>39099</v>
          </cell>
          <cell r="Q12204"/>
          <cell r="R12204">
            <v>3061</v>
          </cell>
          <cell r="S12204"/>
          <cell r="T12204"/>
          <cell r="U12204"/>
          <cell r="V12204"/>
          <cell r="W12204">
            <v>294907</v>
          </cell>
          <cell r="X12204">
            <v>80393</v>
          </cell>
          <cell r="Y12204"/>
          <cell r="Z12204">
            <v>147752</v>
          </cell>
          <cell r="AA12204"/>
          <cell r="AB12204">
            <v>4940</v>
          </cell>
          <cell r="AC12204"/>
          <cell r="AD12204">
            <v>57724</v>
          </cell>
          <cell r="AE12204">
            <v>56188</v>
          </cell>
          <cell r="AF12204">
            <v>80094</v>
          </cell>
          <cell r="AG12204"/>
          <cell r="AH12204">
            <v>7743</v>
          </cell>
          <cell r="AI12204">
            <v>240400</v>
          </cell>
          <cell r="AJ12204">
            <v>41070</v>
          </cell>
          <cell r="AK12204"/>
          <cell r="AL12204"/>
          <cell r="AM12204"/>
          <cell r="AN12204"/>
        </row>
        <row r="12205">
          <cell r="E12205">
            <v>12204</v>
          </cell>
          <cell r="F12205">
            <v>12540</v>
          </cell>
          <cell r="G12205">
            <v>6100</v>
          </cell>
          <cell r="H12205"/>
          <cell r="I12205">
            <v>168542</v>
          </cell>
          <cell r="J12205"/>
          <cell r="K12205">
            <v>11279</v>
          </cell>
          <cell r="L12205">
            <v>13013</v>
          </cell>
          <cell r="M12205"/>
          <cell r="N12205"/>
          <cell r="O12205"/>
          <cell r="P12205">
            <v>62124</v>
          </cell>
          <cell r="Q12205"/>
          <cell r="R12205">
            <v>6723</v>
          </cell>
          <cell r="S12205"/>
          <cell r="T12205"/>
          <cell r="U12205"/>
          <cell r="V12205"/>
          <cell r="W12205">
            <v>137106</v>
          </cell>
          <cell r="X12205">
            <v>662</v>
          </cell>
          <cell r="Y12205"/>
          <cell r="Z12205">
            <v>23632</v>
          </cell>
          <cell r="AA12205"/>
          <cell r="AB12205">
            <v>439</v>
          </cell>
          <cell r="AC12205"/>
          <cell r="AD12205">
            <v>35656</v>
          </cell>
          <cell r="AE12205">
            <v>27579</v>
          </cell>
          <cell r="AF12205">
            <v>53409</v>
          </cell>
          <cell r="AG12205"/>
          <cell r="AH12205">
            <v>15630</v>
          </cell>
          <cell r="AI12205">
            <v>28175</v>
          </cell>
          <cell r="AJ12205">
            <v>192687</v>
          </cell>
          <cell r="AK12205"/>
          <cell r="AL12205"/>
          <cell r="AM12205">
            <v>7143</v>
          </cell>
          <cell r="AN12205"/>
        </row>
        <row r="12206">
          <cell r="E12206">
            <v>12205</v>
          </cell>
          <cell r="F12206">
            <v>68556</v>
          </cell>
          <cell r="G12206">
            <v>125075</v>
          </cell>
          <cell r="H12206"/>
          <cell r="I12206">
            <v>933804</v>
          </cell>
          <cell r="J12206"/>
          <cell r="K12206">
            <v>220887</v>
          </cell>
          <cell r="L12206">
            <v>170542</v>
          </cell>
          <cell r="M12206">
            <v>3178</v>
          </cell>
          <cell r="N12206">
            <v>449319</v>
          </cell>
          <cell r="O12206">
            <v>11073</v>
          </cell>
          <cell r="P12206">
            <v>337018</v>
          </cell>
          <cell r="Q12206"/>
          <cell r="R12206">
            <v>24669</v>
          </cell>
          <cell r="S12206"/>
          <cell r="T12206"/>
          <cell r="U12206"/>
          <cell r="V12206"/>
          <cell r="W12206">
            <v>952250</v>
          </cell>
          <cell r="X12206">
            <v>359143</v>
          </cell>
          <cell r="Y12206"/>
          <cell r="Z12206">
            <v>244065</v>
          </cell>
          <cell r="AA12206">
            <v>2506</v>
          </cell>
          <cell r="AB12206">
            <v>16060</v>
          </cell>
          <cell r="AC12206"/>
          <cell r="AD12206">
            <v>310480</v>
          </cell>
          <cell r="AE12206">
            <v>207202</v>
          </cell>
          <cell r="AF12206">
            <v>287576</v>
          </cell>
          <cell r="AG12206"/>
          <cell r="AH12206">
            <v>85857</v>
          </cell>
          <cell r="AI12206">
            <v>440363</v>
          </cell>
          <cell r="AJ12206">
            <v>731682</v>
          </cell>
          <cell r="AK12206"/>
          <cell r="AL12206"/>
          <cell r="AM12206">
            <v>49997</v>
          </cell>
          <cell r="AN12206"/>
        </row>
        <row r="12207">
          <cell r="E12207">
            <v>12206</v>
          </cell>
          <cell r="F12207">
            <v>1912</v>
          </cell>
          <cell r="G12207">
            <v>9515</v>
          </cell>
          <cell r="H12207"/>
          <cell r="I12207">
            <v>14950</v>
          </cell>
          <cell r="J12207"/>
          <cell r="K12207">
            <v>10493</v>
          </cell>
          <cell r="L12207">
            <v>11825</v>
          </cell>
          <cell r="M12207">
            <v>198</v>
          </cell>
          <cell r="N12207">
            <v>3376</v>
          </cell>
          <cell r="O12207">
            <v>2267</v>
          </cell>
          <cell r="P12207">
            <v>6410</v>
          </cell>
          <cell r="Q12207"/>
          <cell r="R12207">
            <v>5433</v>
          </cell>
          <cell r="S12207"/>
          <cell r="T12207"/>
          <cell r="U12207">
            <v>-1312</v>
          </cell>
          <cell r="V12207"/>
          <cell r="W12207">
            <v>5707</v>
          </cell>
          <cell r="X12207">
            <v>2791</v>
          </cell>
          <cell r="Y12207"/>
          <cell r="Z12207">
            <v>3184</v>
          </cell>
          <cell r="AA12207">
            <v>871</v>
          </cell>
          <cell r="AB12207"/>
          <cell r="AC12207">
            <v>2108</v>
          </cell>
          <cell r="AD12207">
            <v>7900</v>
          </cell>
          <cell r="AE12207">
            <v>3924</v>
          </cell>
          <cell r="AF12207">
            <v>4589</v>
          </cell>
          <cell r="AG12207"/>
          <cell r="AH12207">
            <v>3055</v>
          </cell>
          <cell r="AI12207"/>
          <cell r="AJ12207">
            <v>9580</v>
          </cell>
          <cell r="AK12207"/>
          <cell r="AL12207"/>
          <cell r="AM12207"/>
          <cell r="AN12207">
            <v>1658</v>
          </cell>
        </row>
        <row r="12208">
          <cell r="E12208">
            <v>12207</v>
          </cell>
          <cell r="F12208">
            <v>5438</v>
          </cell>
          <cell r="G12208">
            <v>17593</v>
          </cell>
          <cell r="H12208"/>
          <cell r="I12208">
            <v>52365</v>
          </cell>
          <cell r="J12208"/>
          <cell r="K12208">
            <v>25650</v>
          </cell>
          <cell r="L12208">
            <v>37497</v>
          </cell>
          <cell r="M12208"/>
          <cell r="N12208">
            <v>5929</v>
          </cell>
          <cell r="O12208">
            <v>21897</v>
          </cell>
          <cell r="P12208">
            <v>13243</v>
          </cell>
          <cell r="Q12208"/>
          <cell r="R12208">
            <v>14406</v>
          </cell>
          <cell r="S12208"/>
          <cell r="T12208"/>
          <cell r="U12208"/>
          <cell r="V12208"/>
          <cell r="W12208">
            <v>17134</v>
          </cell>
          <cell r="X12208">
            <v>3776</v>
          </cell>
          <cell r="Y12208"/>
          <cell r="Z12208">
            <v>6193</v>
          </cell>
          <cell r="AA12208">
            <v>977</v>
          </cell>
          <cell r="AB12208"/>
          <cell r="AC12208">
            <v>6218</v>
          </cell>
          <cell r="AD12208">
            <v>23254</v>
          </cell>
          <cell r="AE12208">
            <v>13706</v>
          </cell>
          <cell r="AF12208">
            <v>12247</v>
          </cell>
          <cell r="AG12208"/>
          <cell r="AH12208">
            <v>13198</v>
          </cell>
          <cell r="AI12208"/>
          <cell r="AJ12208">
            <v>28251</v>
          </cell>
          <cell r="AK12208"/>
          <cell r="AL12208"/>
          <cell r="AM12208">
            <v>18788</v>
          </cell>
          <cell r="AN12208">
            <v>11850</v>
          </cell>
        </row>
        <row r="12209">
          <cell r="E12209">
            <v>12208</v>
          </cell>
          <cell r="F12209">
            <v>72537</v>
          </cell>
          <cell r="G12209">
            <v>61600</v>
          </cell>
          <cell r="H12209"/>
          <cell r="I12209">
            <v>131966</v>
          </cell>
          <cell r="J12209"/>
          <cell r="K12209">
            <v>93504</v>
          </cell>
          <cell r="L12209">
            <v>82988</v>
          </cell>
          <cell r="M12209"/>
          <cell r="N12209">
            <v>48616</v>
          </cell>
          <cell r="O12209">
            <v>25122</v>
          </cell>
          <cell r="P12209">
            <v>55594</v>
          </cell>
          <cell r="Q12209"/>
          <cell r="R12209">
            <v>57837</v>
          </cell>
          <cell r="S12209"/>
          <cell r="T12209"/>
          <cell r="U12209"/>
          <cell r="V12209"/>
          <cell r="W12209">
            <v>29894</v>
          </cell>
          <cell r="X12209">
            <v>42910</v>
          </cell>
          <cell r="Y12209"/>
          <cell r="Z12209"/>
          <cell r="AA12209">
            <v>1869</v>
          </cell>
          <cell r="AB12209"/>
          <cell r="AC12209">
            <v>14915</v>
          </cell>
          <cell r="AD12209">
            <v>66704</v>
          </cell>
          <cell r="AE12209">
            <v>23101</v>
          </cell>
          <cell r="AF12209">
            <v>77707</v>
          </cell>
          <cell r="AG12209"/>
          <cell r="AH12209">
            <v>59738</v>
          </cell>
          <cell r="AI12209"/>
          <cell r="AJ12209">
            <v>67609</v>
          </cell>
          <cell r="AK12209"/>
          <cell r="AL12209"/>
          <cell r="AM12209">
            <v>7428</v>
          </cell>
          <cell r="AN12209">
            <v>2009</v>
          </cell>
        </row>
        <row r="12210">
          <cell r="E12210">
            <v>12209</v>
          </cell>
          <cell r="F12210">
            <v>6994</v>
          </cell>
          <cell r="G12210">
            <v>6988</v>
          </cell>
          <cell r="H12210"/>
          <cell r="I12210">
            <v>43989</v>
          </cell>
          <cell r="J12210"/>
          <cell r="K12210">
            <v>93504</v>
          </cell>
          <cell r="L12210">
            <v>36542</v>
          </cell>
          <cell r="M12210"/>
          <cell r="N12210">
            <v>3810</v>
          </cell>
          <cell r="O12210">
            <v>14711</v>
          </cell>
          <cell r="P12210">
            <v>12477</v>
          </cell>
          <cell r="Q12210"/>
          <cell r="R12210">
            <v>25987</v>
          </cell>
          <cell r="S12210"/>
          <cell r="T12210">
            <v>3946</v>
          </cell>
          <cell r="U12210">
            <v>-1475</v>
          </cell>
          <cell r="V12210"/>
          <cell r="W12210">
            <v>29894</v>
          </cell>
          <cell r="X12210">
            <v>14303</v>
          </cell>
          <cell r="Y12210"/>
          <cell r="Z12210">
            <v>19062</v>
          </cell>
          <cell r="AA12210">
            <v>852</v>
          </cell>
          <cell r="AB12210"/>
          <cell r="AC12210"/>
          <cell r="AD12210">
            <v>26019</v>
          </cell>
          <cell r="AE12210">
            <v>18542</v>
          </cell>
          <cell r="AF12210">
            <v>39549</v>
          </cell>
          <cell r="AG12210"/>
          <cell r="AH12210">
            <v>16795</v>
          </cell>
          <cell r="AI12210"/>
          <cell r="AJ12210">
            <v>7279</v>
          </cell>
          <cell r="AK12210"/>
          <cell r="AL12210"/>
          <cell r="AM12210"/>
          <cell r="AN12210">
            <v>1681</v>
          </cell>
        </row>
        <row r="12211">
          <cell r="E12211">
            <v>12210</v>
          </cell>
          <cell r="F12211">
            <v>2195</v>
          </cell>
          <cell r="G12211">
            <v>4906</v>
          </cell>
          <cell r="H12211"/>
          <cell r="I12211">
            <v>53578</v>
          </cell>
          <cell r="J12211"/>
          <cell r="K12211">
            <v>26665</v>
          </cell>
          <cell r="L12211">
            <v>18372</v>
          </cell>
          <cell r="M12211"/>
          <cell r="N12211"/>
          <cell r="O12211">
            <v>7364</v>
          </cell>
          <cell r="P12211">
            <v>19825</v>
          </cell>
          <cell r="Q12211"/>
          <cell r="R12211">
            <v>6935</v>
          </cell>
          <cell r="S12211"/>
          <cell r="T12211"/>
          <cell r="U12211"/>
          <cell r="V12211"/>
          <cell r="W12211">
            <v>13898</v>
          </cell>
          <cell r="X12211">
            <v>118</v>
          </cell>
          <cell r="Y12211"/>
          <cell r="Z12211">
            <v>3049</v>
          </cell>
          <cell r="AA12211">
            <v>162</v>
          </cell>
          <cell r="AB12211"/>
          <cell r="AC12211">
            <v>2929</v>
          </cell>
          <cell r="AD12211">
            <v>16072</v>
          </cell>
          <cell r="AE12211">
            <v>9101</v>
          </cell>
          <cell r="AF12211">
            <v>7026</v>
          </cell>
          <cell r="AG12211"/>
          <cell r="AH12211">
            <v>7995</v>
          </cell>
          <cell r="AI12211"/>
          <cell r="AJ12211">
            <v>28556</v>
          </cell>
          <cell r="AK12211"/>
          <cell r="AL12211"/>
          <cell r="AM12211">
            <v>4369</v>
          </cell>
          <cell r="AN12211">
            <v>5238</v>
          </cell>
        </row>
        <row r="12212">
          <cell r="E12212">
            <v>12211</v>
          </cell>
          <cell r="F12212">
            <v>89076</v>
          </cell>
          <cell r="G12212">
            <v>100602</v>
          </cell>
          <cell r="H12212"/>
          <cell r="I12212">
            <v>296848</v>
          </cell>
          <cell r="J12212"/>
          <cell r="K12212">
            <v>249816</v>
          </cell>
          <cell r="L12212">
            <v>187224</v>
          </cell>
          <cell r="M12212">
            <v>198</v>
          </cell>
          <cell r="N12212">
            <v>61731</v>
          </cell>
          <cell r="O12212">
            <v>71361</v>
          </cell>
          <cell r="P12212">
            <v>107549</v>
          </cell>
          <cell r="Q12212"/>
          <cell r="R12212">
            <v>110598</v>
          </cell>
          <cell r="S12212"/>
          <cell r="T12212">
            <v>3946</v>
          </cell>
          <cell r="U12212">
            <v>-2787</v>
          </cell>
          <cell r="V12212"/>
          <cell r="W12212">
            <v>96527</v>
          </cell>
          <cell r="X12212">
            <v>63898</v>
          </cell>
          <cell r="Y12212"/>
          <cell r="Z12212">
            <v>31488</v>
          </cell>
          <cell r="AA12212">
            <v>4731</v>
          </cell>
          <cell r="AB12212"/>
          <cell r="AC12212">
            <v>26170</v>
          </cell>
          <cell r="AD12212">
            <v>139949</v>
          </cell>
          <cell r="AE12212">
            <v>68374</v>
          </cell>
          <cell r="AF12212">
            <v>141118</v>
          </cell>
          <cell r="AG12212"/>
          <cell r="AH12212">
            <v>100781</v>
          </cell>
          <cell r="AI12212"/>
          <cell r="AJ12212">
            <v>141275</v>
          </cell>
          <cell r="AK12212"/>
          <cell r="AL12212"/>
          <cell r="AM12212">
            <v>30585</v>
          </cell>
          <cell r="AN12212">
            <v>22436</v>
          </cell>
        </row>
        <row r="12213">
          <cell r="E12213">
            <v>12212</v>
          </cell>
          <cell r="F12213">
            <v>2969</v>
          </cell>
          <cell r="G12213"/>
          <cell r="H12213"/>
          <cell r="I12213"/>
          <cell r="J12213"/>
          <cell r="K12213"/>
          <cell r="L12213">
            <v>3299</v>
          </cell>
          <cell r="M12213">
            <v>2604</v>
          </cell>
          <cell r="N12213">
            <v>1593</v>
          </cell>
          <cell r="O12213"/>
          <cell r="P12213"/>
          <cell r="Q12213"/>
          <cell r="R12213"/>
          <cell r="S12213"/>
          <cell r="T12213"/>
          <cell r="U12213"/>
          <cell r="V12213"/>
          <cell r="W12213"/>
          <cell r="X12213"/>
          <cell r="Y12213"/>
          <cell r="Z12213">
            <v>1623</v>
          </cell>
          <cell r="AA12213"/>
          <cell r="AB12213"/>
          <cell r="AC12213">
            <v>12250</v>
          </cell>
          <cell r="AD12213"/>
          <cell r="AE12213"/>
          <cell r="AF12213"/>
          <cell r="AG12213"/>
          <cell r="AH12213"/>
          <cell r="AI12213"/>
          <cell r="AJ12213"/>
          <cell r="AK12213"/>
          <cell r="AL12213"/>
          <cell r="AM12213"/>
          <cell r="AN12213"/>
        </row>
        <row r="12214">
          <cell r="E12214">
            <v>12213</v>
          </cell>
          <cell r="F12214">
            <v>6685</v>
          </cell>
          <cell r="G12214">
            <v>9641</v>
          </cell>
          <cell r="H12214"/>
          <cell r="I12214"/>
          <cell r="J12214"/>
          <cell r="K12214">
            <v>1008</v>
          </cell>
          <cell r="L12214">
            <v>21038</v>
          </cell>
          <cell r="M12214"/>
          <cell r="N12214">
            <v>2798</v>
          </cell>
          <cell r="O12214">
            <v>31061</v>
          </cell>
          <cell r="P12214"/>
          <cell r="Q12214"/>
          <cell r="R12214"/>
          <cell r="S12214"/>
          <cell r="T12214"/>
          <cell r="U12214"/>
          <cell r="V12214"/>
          <cell r="W12214"/>
          <cell r="X12214"/>
          <cell r="Y12214"/>
          <cell r="Z12214">
            <v>3157</v>
          </cell>
          <cell r="AA12214"/>
          <cell r="AB12214"/>
          <cell r="AC12214">
            <v>23628</v>
          </cell>
          <cell r="AD12214"/>
          <cell r="AE12214"/>
          <cell r="AF12214">
            <v>19755</v>
          </cell>
          <cell r="AG12214"/>
          <cell r="AH12214">
            <v>14597</v>
          </cell>
          <cell r="AI12214"/>
          <cell r="AJ12214"/>
          <cell r="AK12214"/>
          <cell r="AL12214"/>
          <cell r="AM12214">
            <v>20897</v>
          </cell>
          <cell r="AN12214"/>
        </row>
        <row r="12215">
          <cell r="E12215">
            <v>12214</v>
          </cell>
          <cell r="F12215">
            <v>16891</v>
          </cell>
          <cell r="G12215">
            <v>152546</v>
          </cell>
          <cell r="H12215"/>
          <cell r="I12215">
            <v>41385</v>
          </cell>
          <cell r="J12215"/>
          <cell r="K12215"/>
          <cell r="L12215">
            <v>37140</v>
          </cell>
          <cell r="M12215"/>
          <cell r="N12215">
            <v>22941</v>
          </cell>
          <cell r="O12215">
            <v>35618</v>
          </cell>
          <cell r="P12215"/>
          <cell r="Q12215"/>
          <cell r="R12215"/>
          <cell r="S12215"/>
          <cell r="T12215"/>
          <cell r="U12215"/>
          <cell r="V12215"/>
          <cell r="W12215"/>
          <cell r="X12215">
            <v>963</v>
          </cell>
          <cell r="Y12215"/>
          <cell r="Z12215"/>
          <cell r="AA12215">
            <v>1355</v>
          </cell>
          <cell r="AB12215">
            <v>2060</v>
          </cell>
          <cell r="AC12215">
            <v>23785</v>
          </cell>
          <cell r="AD12215"/>
          <cell r="AE12215"/>
          <cell r="AF12215">
            <v>9945</v>
          </cell>
          <cell r="AG12215"/>
          <cell r="AH12215">
            <v>16294</v>
          </cell>
          <cell r="AI12215"/>
          <cell r="AJ12215"/>
          <cell r="AK12215"/>
          <cell r="AL12215"/>
          <cell r="AM12215">
            <v>8261</v>
          </cell>
          <cell r="AN12215"/>
        </row>
        <row r="12216">
          <cell r="E12216">
            <v>12215</v>
          </cell>
          <cell r="F12216">
            <v>6186</v>
          </cell>
          <cell r="G12216"/>
          <cell r="H12216"/>
          <cell r="I12216"/>
          <cell r="J12216"/>
          <cell r="K12216"/>
          <cell r="L12216">
            <v>18336</v>
          </cell>
          <cell r="M12216"/>
          <cell r="N12216">
            <v>1798</v>
          </cell>
          <cell r="O12216"/>
          <cell r="P12216"/>
          <cell r="Q12216"/>
          <cell r="R12216"/>
          <cell r="S12216"/>
          <cell r="T12216">
            <v>40952</v>
          </cell>
          <cell r="U12216"/>
          <cell r="V12216"/>
          <cell r="W12216"/>
          <cell r="X12216">
            <v>321</v>
          </cell>
          <cell r="Y12216"/>
          <cell r="Z12216">
            <v>9716</v>
          </cell>
          <cell r="AA12216"/>
          <cell r="AB12216">
            <v>908</v>
          </cell>
          <cell r="AC12216">
            <v>23785</v>
          </cell>
          <cell r="AD12216"/>
          <cell r="AE12216"/>
          <cell r="AF12216">
            <v>145</v>
          </cell>
          <cell r="AG12216"/>
          <cell r="AH12216">
            <v>3113</v>
          </cell>
          <cell r="AI12216"/>
          <cell r="AJ12216"/>
          <cell r="AK12216"/>
          <cell r="AL12216"/>
          <cell r="AM12216"/>
          <cell r="AN12216"/>
        </row>
        <row r="12217">
          <cell r="E12217">
            <v>12216</v>
          </cell>
          <cell r="F12217">
            <v>4228</v>
          </cell>
          <cell r="G12217"/>
          <cell r="H12217"/>
          <cell r="I12217">
            <v>5582</v>
          </cell>
          <cell r="J12217"/>
          <cell r="K12217"/>
          <cell r="L12217">
            <v>6593</v>
          </cell>
          <cell r="M12217"/>
          <cell r="N12217"/>
          <cell r="O12217"/>
          <cell r="P12217"/>
          <cell r="Q12217"/>
          <cell r="R12217"/>
          <cell r="S12217"/>
          <cell r="T12217"/>
          <cell r="U12217"/>
          <cell r="V12217"/>
          <cell r="W12217"/>
          <cell r="X12217">
            <v>1484</v>
          </cell>
          <cell r="Y12217"/>
          <cell r="Z12217">
            <v>1554</v>
          </cell>
          <cell r="AA12217"/>
          <cell r="AB12217"/>
          <cell r="AC12217">
            <v>19444</v>
          </cell>
          <cell r="AD12217"/>
          <cell r="AE12217"/>
          <cell r="AF12217"/>
          <cell r="AG12217"/>
          <cell r="AH12217">
            <v>1624</v>
          </cell>
          <cell r="AI12217"/>
          <cell r="AJ12217"/>
          <cell r="AK12217"/>
          <cell r="AL12217"/>
          <cell r="AM12217">
            <v>4860</v>
          </cell>
          <cell r="AN12217"/>
        </row>
        <row r="12218">
          <cell r="E12218">
            <v>12217</v>
          </cell>
          <cell r="F12218">
            <v>36959</v>
          </cell>
          <cell r="G12218">
            <v>162187</v>
          </cell>
          <cell r="H12218"/>
          <cell r="I12218">
            <v>46967</v>
          </cell>
          <cell r="J12218"/>
          <cell r="K12218">
            <v>1008</v>
          </cell>
          <cell r="L12218">
            <v>86406</v>
          </cell>
          <cell r="M12218">
            <v>2604</v>
          </cell>
          <cell r="N12218">
            <v>29130</v>
          </cell>
          <cell r="O12218">
            <v>66679</v>
          </cell>
          <cell r="P12218"/>
          <cell r="Q12218"/>
          <cell r="R12218"/>
          <cell r="S12218"/>
          <cell r="T12218">
            <v>40952</v>
          </cell>
          <cell r="U12218"/>
          <cell r="V12218"/>
          <cell r="W12218"/>
          <cell r="X12218">
            <v>2768</v>
          </cell>
          <cell r="Y12218"/>
          <cell r="Z12218">
            <v>16050</v>
          </cell>
          <cell r="AA12218">
            <v>1355</v>
          </cell>
          <cell r="AB12218">
            <v>2968</v>
          </cell>
          <cell r="AC12218">
            <v>102892</v>
          </cell>
          <cell r="AD12218"/>
          <cell r="AE12218"/>
          <cell r="AF12218">
            <v>29845</v>
          </cell>
          <cell r="AG12218"/>
          <cell r="AH12218">
            <v>35628</v>
          </cell>
          <cell r="AI12218"/>
          <cell r="AJ12218"/>
          <cell r="AK12218"/>
          <cell r="AL12218"/>
          <cell r="AM12218">
            <v>34018</v>
          </cell>
          <cell r="AN12218"/>
        </row>
        <row r="12219">
          <cell r="E12219">
            <v>12218</v>
          </cell>
          <cell r="F12219"/>
          <cell r="G12219">
            <v>13726</v>
          </cell>
          <cell r="H12219"/>
          <cell r="I12219">
            <v>-4663</v>
          </cell>
          <cell r="J12219"/>
          <cell r="K12219">
            <v>245950</v>
          </cell>
          <cell r="L12219">
            <v>10658</v>
          </cell>
          <cell r="M12219">
            <v>221232</v>
          </cell>
          <cell r="N12219">
            <v>1141</v>
          </cell>
          <cell r="O12219">
            <v>-3659</v>
          </cell>
          <cell r="P12219">
            <v>394278</v>
          </cell>
          <cell r="Q12219"/>
          <cell r="R12219"/>
          <cell r="S12219"/>
          <cell r="T12219"/>
          <cell r="U12219"/>
          <cell r="V12219"/>
          <cell r="W12219">
            <v>16885</v>
          </cell>
          <cell r="X12219">
            <v>49261</v>
          </cell>
          <cell r="Y12219"/>
          <cell r="Z12219">
            <v>10917</v>
          </cell>
          <cell r="AA12219"/>
          <cell r="AB12219"/>
          <cell r="AC12219">
            <v>11930</v>
          </cell>
          <cell r="AD12219">
            <v>11746</v>
          </cell>
          <cell r="AE12219">
            <v>74558</v>
          </cell>
          <cell r="AF12219"/>
          <cell r="AG12219"/>
          <cell r="AH12219"/>
          <cell r="AI12219"/>
          <cell r="AJ12219"/>
          <cell r="AK12219"/>
          <cell r="AL12219"/>
          <cell r="AM12219"/>
          <cell r="AN12219"/>
        </row>
        <row r="12220">
          <cell r="E12220">
            <v>12219</v>
          </cell>
          <cell r="F12220">
            <v>153188</v>
          </cell>
          <cell r="G12220">
            <v>296502</v>
          </cell>
          <cell r="H12220"/>
          <cell r="I12220">
            <v>-16334</v>
          </cell>
          <cell r="J12220"/>
          <cell r="K12220"/>
          <cell r="L12220">
            <v>9578</v>
          </cell>
          <cell r="M12220"/>
          <cell r="N12220">
            <v>800</v>
          </cell>
          <cell r="O12220">
            <v>-35345</v>
          </cell>
          <cell r="P12220">
            <v>5314775</v>
          </cell>
          <cell r="Q12220"/>
          <cell r="R12220">
            <v>-20659</v>
          </cell>
          <cell r="S12220"/>
          <cell r="T12220"/>
          <cell r="U12220"/>
          <cell r="V12220"/>
          <cell r="W12220">
            <v>50692</v>
          </cell>
          <cell r="X12220">
            <v>62015</v>
          </cell>
          <cell r="Y12220"/>
          <cell r="Z12220">
            <v>21237</v>
          </cell>
          <cell r="AA12220"/>
          <cell r="AB12220"/>
          <cell r="AC12220">
            <v>35184</v>
          </cell>
          <cell r="AD12220">
            <v>500703</v>
          </cell>
          <cell r="AE12220">
            <v>1889205</v>
          </cell>
          <cell r="AF12220">
            <v>447875</v>
          </cell>
          <cell r="AG12220"/>
          <cell r="AH12220"/>
          <cell r="AI12220"/>
          <cell r="AJ12220"/>
          <cell r="AK12220"/>
          <cell r="AL12220"/>
          <cell r="AM12220">
            <v>48857</v>
          </cell>
          <cell r="AN12220"/>
        </row>
        <row r="12221">
          <cell r="E12221">
            <v>12220</v>
          </cell>
          <cell r="F12221"/>
          <cell r="G12221">
            <v>110265</v>
          </cell>
          <cell r="H12221"/>
          <cell r="I12221">
            <v>28051</v>
          </cell>
          <cell r="J12221"/>
          <cell r="K12221"/>
          <cell r="L12221">
            <v>55802</v>
          </cell>
          <cell r="M12221"/>
          <cell r="N12221">
            <v>14264</v>
          </cell>
          <cell r="O12221">
            <v>173328</v>
          </cell>
          <cell r="P12221">
            <v>2812418</v>
          </cell>
          <cell r="Q12221"/>
          <cell r="R12221"/>
          <cell r="S12221"/>
          <cell r="T12221"/>
          <cell r="U12221"/>
          <cell r="V12221"/>
          <cell r="W12221">
            <v>617256</v>
          </cell>
          <cell r="X12221">
            <v>339755</v>
          </cell>
          <cell r="Y12221"/>
          <cell r="Z12221"/>
          <cell r="AA12221"/>
          <cell r="AB12221">
            <v>269084</v>
          </cell>
          <cell r="AC12221">
            <v>84400</v>
          </cell>
          <cell r="AD12221">
            <v>122470</v>
          </cell>
          <cell r="AE12221">
            <v>17073</v>
          </cell>
          <cell r="AF12221"/>
          <cell r="AG12221"/>
          <cell r="AH12221"/>
          <cell r="AI12221"/>
          <cell r="AJ12221"/>
          <cell r="AK12221"/>
          <cell r="AL12221"/>
          <cell r="AM12221">
            <v>19315</v>
          </cell>
          <cell r="AN12221"/>
        </row>
        <row r="12222">
          <cell r="E12222">
            <v>12221</v>
          </cell>
          <cell r="F12222"/>
          <cell r="G12222">
            <v>10080</v>
          </cell>
          <cell r="H12222"/>
          <cell r="I12222">
            <v>9350</v>
          </cell>
          <cell r="J12222"/>
          <cell r="K12222">
            <v>4368600</v>
          </cell>
          <cell r="L12222">
            <v>83505</v>
          </cell>
          <cell r="M12222"/>
          <cell r="N12222">
            <v>-4559</v>
          </cell>
          <cell r="O12222">
            <v>198755</v>
          </cell>
          <cell r="P12222">
            <v>3387</v>
          </cell>
          <cell r="Q12222"/>
          <cell r="R12222"/>
          <cell r="S12222"/>
          <cell r="T12222"/>
          <cell r="U12222"/>
          <cell r="V12222"/>
          <cell r="W12222"/>
          <cell r="X12222">
            <v>113252</v>
          </cell>
          <cell r="Y12222"/>
          <cell r="Z12222">
            <v>65364</v>
          </cell>
          <cell r="AA12222"/>
          <cell r="AB12222"/>
          <cell r="AC12222"/>
          <cell r="AD12222">
            <v>38686</v>
          </cell>
          <cell r="AE12222">
            <v>373752</v>
          </cell>
          <cell r="AF12222"/>
          <cell r="AG12222"/>
          <cell r="AH12222"/>
          <cell r="AI12222"/>
          <cell r="AJ12222"/>
          <cell r="AK12222"/>
          <cell r="AL12222"/>
          <cell r="AM12222"/>
          <cell r="AN12222"/>
        </row>
        <row r="12223">
          <cell r="E12223">
            <v>12222</v>
          </cell>
          <cell r="F12223"/>
          <cell r="G12223">
            <v>7078</v>
          </cell>
          <cell r="H12223"/>
          <cell r="I12223">
            <v>1651893</v>
          </cell>
          <cell r="J12223"/>
          <cell r="K12223">
            <v>446786</v>
          </cell>
          <cell r="L12223">
            <v>81129</v>
          </cell>
          <cell r="M12223"/>
          <cell r="N12223">
            <v>-1536</v>
          </cell>
          <cell r="O12223">
            <v>-11887</v>
          </cell>
          <cell r="P12223">
            <v>5382</v>
          </cell>
          <cell r="Q12223"/>
          <cell r="R12223"/>
          <cell r="S12223"/>
          <cell r="T12223"/>
          <cell r="U12223"/>
          <cell r="V12223"/>
          <cell r="W12223">
            <v>41119</v>
          </cell>
          <cell r="X12223">
            <v>13237</v>
          </cell>
          <cell r="Y12223"/>
          <cell r="Z12223">
            <v>302059</v>
          </cell>
          <cell r="AA12223">
            <v>645</v>
          </cell>
          <cell r="AB12223"/>
          <cell r="AC12223">
            <v>16572</v>
          </cell>
          <cell r="AD12223">
            <v>23897</v>
          </cell>
          <cell r="AE12223">
            <v>172901</v>
          </cell>
          <cell r="AF12223"/>
          <cell r="AG12223"/>
          <cell r="AH12223"/>
          <cell r="AI12223"/>
          <cell r="AJ12223">
            <v>335280</v>
          </cell>
          <cell r="AK12223"/>
          <cell r="AL12223"/>
          <cell r="AM12223">
            <v>11362</v>
          </cell>
          <cell r="AN12223"/>
        </row>
        <row r="12224">
          <cell r="E12224">
            <v>12223</v>
          </cell>
          <cell r="F12224">
            <v>153188</v>
          </cell>
          <cell r="G12224">
            <v>437651</v>
          </cell>
          <cell r="H12224"/>
          <cell r="I12224">
            <v>1668297</v>
          </cell>
          <cell r="J12224"/>
          <cell r="K12224">
            <v>5061336</v>
          </cell>
          <cell r="L12224">
            <v>240672</v>
          </cell>
          <cell r="M12224">
            <v>221232</v>
          </cell>
          <cell r="N12224">
            <v>10110</v>
          </cell>
          <cell r="O12224">
            <v>321192</v>
          </cell>
          <cell r="P12224">
            <v>8530240</v>
          </cell>
          <cell r="Q12224"/>
          <cell r="R12224">
            <v>-20659</v>
          </cell>
          <cell r="S12224"/>
          <cell r="T12224"/>
          <cell r="U12224"/>
          <cell r="V12224"/>
          <cell r="W12224">
            <v>725952</v>
          </cell>
          <cell r="X12224">
            <v>577520</v>
          </cell>
          <cell r="Y12224"/>
          <cell r="Z12224">
            <v>399577</v>
          </cell>
          <cell r="AA12224">
            <v>645</v>
          </cell>
          <cell r="AB12224">
            <v>269084</v>
          </cell>
          <cell r="AC12224">
            <v>148086</v>
          </cell>
          <cell r="AD12224">
            <v>697502</v>
          </cell>
          <cell r="AE12224">
            <v>2527489</v>
          </cell>
          <cell r="AF12224">
            <v>447875</v>
          </cell>
          <cell r="AG12224"/>
          <cell r="AH12224"/>
          <cell r="AI12224"/>
          <cell r="AJ12224">
            <v>335280</v>
          </cell>
          <cell r="AK12224"/>
          <cell r="AL12224"/>
          <cell r="AM12224">
            <v>79534</v>
          </cell>
          <cell r="AN12224"/>
        </row>
        <row r="12225">
          <cell r="E12225">
            <v>12224</v>
          </cell>
          <cell r="F12225"/>
          <cell r="G12225"/>
          <cell r="H12225"/>
          <cell r="I12225"/>
          <cell r="J12225"/>
          <cell r="K12225"/>
          <cell r="L12225"/>
          <cell r="M12225"/>
          <cell r="N12225"/>
          <cell r="O12225"/>
          <cell r="P12225"/>
          <cell r="Q12225"/>
          <cell r="R12225"/>
          <cell r="S12225"/>
          <cell r="T12225"/>
          <cell r="U12225"/>
          <cell r="V12225"/>
          <cell r="W12225"/>
          <cell r="X12225"/>
          <cell r="Y12225"/>
          <cell r="Z12225"/>
          <cell r="AA12225"/>
          <cell r="AB12225"/>
          <cell r="AC12225"/>
          <cell r="AD12225"/>
          <cell r="AE12225"/>
          <cell r="AF12225"/>
          <cell r="AG12225"/>
          <cell r="AH12225"/>
          <cell r="AI12225"/>
          <cell r="AJ12225"/>
          <cell r="AK12225"/>
          <cell r="AL12225">
            <v>1353859</v>
          </cell>
          <cell r="AM12225"/>
          <cell r="AN12225"/>
        </row>
        <row r="12226">
          <cell r="E12226">
            <v>12225</v>
          </cell>
          <cell r="F12226"/>
          <cell r="G12226"/>
          <cell r="H12226"/>
          <cell r="I12226"/>
          <cell r="J12226"/>
          <cell r="K12226"/>
          <cell r="L12226"/>
          <cell r="M12226"/>
          <cell r="N12226"/>
          <cell r="O12226"/>
          <cell r="P12226"/>
          <cell r="Q12226"/>
          <cell r="R12226"/>
          <cell r="S12226"/>
          <cell r="T12226"/>
          <cell r="U12226"/>
          <cell r="V12226"/>
          <cell r="W12226"/>
          <cell r="X12226"/>
          <cell r="Y12226"/>
          <cell r="Z12226"/>
          <cell r="AA12226">
            <v>64324</v>
          </cell>
          <cell r="AB12226">
            <v>180000</v>
          </cell>
          <cell r="AC12226"/>
          <cell r="AD12226"/>
          <cell r="AE12226"/>
          <cell r="AF12226"/>
          <cell r="AG12226"/>
          <cell r="AH12226"/>
          <cell r="AI12226"/>
          <cell r="AJ12226"/>
          <cell r="AK12226"/>
          <cell r="AL12226"/>
          <cell r="AM12226"/>
          <cell r="AN12226"/>
        </row>
        <row r="12227">
          <cell r="E12227">
            <v>12226</v>
          </cell>
          <cell r="F12227"/>
          <cell r="G12227"/>
          <cell r="H12227"/>
          <cell r="I12227"/>
          <cell r="J12227"/>
          <cell r="K12227"/>
          <cell r="L12227"/>
          <cell r="M12227"/>
          <cell r="N12227"/>
          <cell r="O12227"/>
          <cell r="P12227"/>
          <cell r="Q12227"/>
          <cell r="R12227"/>
          <cell r="S12227"/>
          <cell r="T12227"/>
          <cell r="U12227"/>
          <cell r="V12227"/>
          <cell r="W12227"/>
          <cell r="X12227"/>
          <cell r="Y12227"/>
          <cell r="Z12227"/>
          <cell r="AA12227">
            <v>64324</v>
          </cell>
          <cell r="AB12227">
            <v>180000</v>
          </cell>
          <cell r="AC12227"/>
          <cell r="AD12227"/>
          <cell r="AE12227"/>
          <cell r="AF12227"/>
          <cell r="AG12227"/>
          <cell r="AH12227"/>
          <cell r="AI12227"/>
          <cell r="AJ12227"/>
          <cell r="AK12227"/>
          <cell r="AL12227">
            <v>1353859</v>
          </cell>
          <cell r="AM12227"/>
          <cell r="AN12227"/>
        </row>
        <row r="12228">
          <cell r="E12228">
            <v>12227</v>
          </cell>
          <cell r="F12228">
            <v>1055793</v>
          </cell>
          <cell r="G12228">
            <v>1301529</v>
          </cell>
          <cell r="H12228"/>
          <cell r="I12228">
            <v>1082854</v>
          </cell>
          <cell r="J12228"/>
          <cell r="K12228">
            <v>678528</v>
          </cell>
          <cell r="L12228">
            <v>1922444</v>
          </cell>
          <cell r="M12228"/>
          <cell r="N12228">
            <v>1036446</v>
          </cell>
          <cell r="O12228">
            <v>1532671</v>
          </cell>
          <cell r="P12228">
            <v>1615172</v>
          </cell>
          <cell r="Q12228">
            <v>711915</v>
          </cell>
          <cell r="R12228">
            <v>3612338</v>
          </cell>
          <cell r="S12228"/>
          <cell r="T12228"/>
          <cell r="U12228"/>
          <cell r="V12228"/>
          <cell r="W12228">
            <v>1362067</v>
          </cell>
          <cell r="X12228">
            <v>1204020</v>
          </cell>
          <cell r="Y12228"/>
          <cell r="Z12228">
            <v>63529</v>
          </cell>
          <cell r="AA12228"/>
          <cell r="AB12228">
            <v>49147</v>
          </cell>
          <cell r="AC12228">
            <v>662566</v>
          </cell>
          <cell r="AD12228">
            <v>338797</v>
          </cell>
          <cell r="AE12228">
            <v>40000</v>
          </cell>
          <cell r="AF12228">
            <v>334005</v>
          </cell>
          <cell r="AG12228">
            <v>752632</v>
          </cell>
          <cell r="AH12228">
            <v>1138427</v>
          </cell>
          <cell r="AI12228">
            <v>793568</v>
          </cell>
          <cell r="AJ12228">
            <v>446347</v>
          </cell>
          <cell r="AK12228"/>
          <cell r="AL12228"/>
          <cell r="AM12228"/>
          <cell r="AN12228"/>
        </row>
        <row r="12229">
          <cell r="E12229">
            <v>12228</v>
          </cell>
          <cell r="F12229">
            <v>1055793</v>
          </cell>
          <cell r="G12229">
            <v>1301529</v>
          </cell>
          <cell r="H12229"/>
          <cell r="I12229">
            <v>1082854</v>
          </cell>
          <cell r="J12229"/>
          <cell r="K12229">
            <v>678528</v>
          </cell>
          <cell r="L12229">
            <v>1922444</v>
          </cell>
          <cell r="M12229"/>
          <cell r="N12229">
            <v>1036446</v>
          </cell>
          <cell r="O12229">
            <v>1532671</v>
          </cell>
          <cell r="P12229">
            <v>1615172</v>
          </cell>
          <cell r="Q12229">
            <v>711915</v>
          </cell>
          <cell r="R12229">
            <v>3612338</v>
          </cell>
          <cell r="S12229"/>
          <cell r="T12229"/>
          <cell r="U12229"/>
          <cell r="V12229"/>
          <cell r="W12229">
            <v>1362067</v>
          </cell>
          <cell r="X12229">
            <v>1204020</v>
          </cell>
          <cell r="Y12229"/>
          <cell r="Z12229">
            <v>63529</v>
          </cell>
          <cell r="AA12229"/>
          <cell r="AB12229">
            <v>49147</v>
          </cell>
          <cell r="AC12229">
            <v>662566</v>
          </cell>
          <cell r="AD12229">
            <v>338797</v>
          </cell>
          <cell r="AE12229">
            <v>40000</v>
          </cell>
          <cell r="AF12229">
            <v>334005</v>
          </cell>
          <cell r="AG12229">
            <v>752632</v>
          </cell>
          <cell r="AH12229">
            <v>1138427</v>
          </cell>
          <cell r="AI12229">
            <v>793568</v>
          </cell>
          <cell r="AJ12229">
            <v>446347</v>
          </cell>
          <cell r="AK12229"/>
          <cell r="AL12229"/>
          <cell r="AM12229"/>
          <cell r="AN12229"/>
        </row>
        <row r="12230">
          <cell r="E12230">
            <v>12229</v>
          </cell>
          <cell r="F12230">
            <v>2217269</v>
          </cell>
          <cell r="G12230">
            <v>3189627</v>
          </cell>
          <cell r="H12230"/>
          <cell r="I12230">
            <v>2720140</v>
          </cell>
          <cell r="J12230"/>
          <cell r="K12230">
            <v>5164409</v>
          </cell>
          <cell r="L12230">
            <v>4352166</v>
          </cell>
          <cell r="M12230">
            <v>211053</v>
          </cell>
          <cell r="N12230">
            <v>56383</v>
          </cell>
          <cell r="O12230">
            <v>9921</v>
          </cell>
          <cell r="P12230">
            <v>29718226</v>
          </cell>
          <cell r="Q12230"/>
          <cell r="R12230">
            <v>37234</v>
          </cell>
          <cell r="S12230"/>
          <cell r="T12230"/>
          <cell r="U12230">
            <v>3942</v>
          </cell>
          <cell r="V12230"/>
          <cell r="W12230">
            <v>5908166</v>
          </cell>
          <cell r="X12230">
            <v>1650353</v>
          </cell>
          <cell r="Y12230">
            <v>5827</v>
          </cell>
          <cell r="Z12230">
            <v>660497</v>
          </cell>
          <cell r="AA12230">
            <v>320413</v>
          </cell>
          <cell r="AB12230">
            <v>1387</v>
          </cell>
          <cell r="AC12230">
            <v>1230715</v>
          </cell>
          <cell r="AD12230">
            <v>2396436</v>
          </cell>
          <cell r="AE12230">
            <v>2792986</v>
          </cell>
          <cell r="AF12230">
            <v>3428591</v>
          </cell>
          <cell r="AG12230">
            <v>3988320</v>
          </cell>
          <cell r="AH12230">
            <v>6954729</v>
          </cell>
          <cell r="AI12230">
            <v>18230</v>
          </cell>
          <cell r="AJ12230">
            <v>107007</v>
          </cell>
          <cell r="AK12230"/>
          <cell r="AL12230">
            <v>1353859</v>
          </cell>
          <cell r="AM12230"/>
          <cell r="AN12230">
            <v>3283</v>
          </cell>
        </row>
        <row r="12231">
          <cell r="E12231">
            <v>12230</v>
          </cell>
          <cell r="F12231">
            <v>7130798</v>
          </cell>
          <cell r="G12231">
            <v>9879657</v>
          </cell>
          <cell r="H12231"/>
          <cell r="I12231">
            <v>16337049</v>
          </cell>
          <cell r="J12231"/>
          <cell r="K12231">
            <v>12552747</v>
          </cell>
          <cell r="L12231">
            <v>14376566</v>
          </cell>
          <cell r="M12231"/>
          <cell r="N12231">
            <v>1589018</v>
          </cell>
          <cell r="O12231">
            <v>2725975</v>
          </cell>
          <cell r="P12231">
            <v>56623089</v>
          </cell>
          <cell r="Q12231">
            <v>1641838</v>
          </cell>
          <cell r="R12231">
            <v>5027565</v>
          </cell>
          <cell r="S12231"/>
          <cell r="T12231"/>
          <cell r="U12231"/>
          <cell r="V12231"/>
          <cell r="W12231">
            <v>10520952</v>
          </cell>
          <cell r="X12231">
            <v>7005017</v>
          </cell>
          <cell r="Y12231"/>
          <cell r="Z12231">
            <v>6028747</v>
          </cell>
          <cell r="AA12231">
            <v>2767883</v>
          </cell>
          <cell r="AB12231">
            <v>236681</v>
          </cell>
          <cell r="AC12231">
            <v>7323187</v>
          </cell>
          <cell r="AD12231">
            <v>8942549</v>
          </cell>
          <cell r="AE12231">
            <v>7041887</v>
          </cell>
          <cell r="AF12231">
            <v>8743400</v>
          </cell>
          <cell r="AG12231">
            <v>10161995</v>
          </cell>
          <cell r="AH12231">
            <v>18838934</v>
          </cell>
          <cell r="AI12231">
            <v>853988</v>
          </cell>
          <cell r="AJ12231">
            <v>1052208</v>
          </cell>
          <cell r="AK12231"/>
          <cell r="AL12231"/>
          <cell r="AM12231">
            <v>609486</v>
          </cell>
          <cell r="AN12231">
            <v>23464</v>
          </cell>
        </row>
        <row r="12232">
          <cell r="E12232">
            <v>12231</v>
          </cell>
          <cell r="F12232">
            <v>193112</v>
          </cell>
          <cell r="G12232">
            <v>1245851</v>
          </cell>
          <cell r="H12232"/>
          <cell r="I12232">
            <v>35156197</v>
          </cell>
          <cell r="J12232"/>
          <cell r="K12232">
            <v>674387</v>
          </cell>
          <cell r="L12232">
            <v>8908800</v>
          </cell>
          <cell r="M12232"/>
          <cell r="N12232">
            <v>1355837</v>
          </cell>
          <cell r="O12232">
            <v>6430616</v>
          </cell>
          <cell r="P12232">
            <v>3242052</v>
          </cell>
          <cell r="Q12232">
            <v>1441118</v>
          </cell>
          <cell r="R12232">
            <v>3674096</v>
          </cell>
          <cell r="S12232"/>
          <cell r="T12232"/>
          <cell r="U12232"/>
          <cell r="V12232"/>
          <cell r="W12232">
            <v>1098405</v>
          </cell>
          <cell r="X12232">
            <v>1401476</v>
          </cell>
          <cell r="Y12232"/>
          <cell r="Z12232"/>
          <cell r="AA12232">
            <v>88265</v>
          </cell>
          <cell r="AB12232">
            <v>278074</v>
          </cell>
          <cell r="AC12232">
            <v>1786083</v>
          </cell>
          <cell r="AD12232">
            <v>3750912</v>
          </cell>
          <cell r="AE12232">
            <v>36447687</v>
          </cell>
          <cell r="AF12232">
            <v>19343488</v>
          </cell>
          <cell r="AG12232">
            <v>460519</v>
          </cell>
          <cell r="AH12232">
            <v>43061208</v>
          </cell>
          <cell r="AI12232">
            <v>93138</v>
          </cell>
          <cell r="AJ12232">
            <v>8853011</v>
          </cell>
          <cell r="AK12232"/>
          <cell r="AL12232"/>
          <cell r="AM12232">
            <v>44118</v>
          </cell>
          <cell r="AN12232">
            <v>3978</v>
          </cell>
        </row>
        <row r="12233">
          <cell r="E12233">
            <v>12232</v>
          </cell>
          <cell r="F12233">
            <v>2325143</v>
          </cell>
          <cell r="G12233">
            <v>3572796</v>
          </cell>
          <cell r="H12233"/>
          <cell r="I12233">
            <v>4657083</v>
          </cell>
          <cell r="J12233"/>
          <cell r="K12233">
            <v>11711313</v>
          </cell>
          <cell r="L12233">
            <v>6125917</v>
          </cell>
          <cell r="M12233"/>
          <cell r="N12233">
            <v>57794</v>
          </cell>
          <cell r="O12233">
            <v>286878</v>
          </cell>
          <cell r="P12233">
            <v>14924979</v>
          </cell>
          <cell r="Q12233"/>
          <cell r="R12233">
            <v>156178</v>
          </cell>
          <cell r="S12233"/>
          <cell r="T12233">
            <v>57611</v>
          </cell>
          <cell r="U12233">
            <v>5819</v>
          </cell>
          <cell r="V12233"/>
          <cell r="W12233">
            <v>3962425</v>
          </cell>
          <cell r="X12233">
            <v>1470434</v>
          </cell>
          <cell r="Y12233"/>
          <cell r="Z12233">
            <v>1645306</v>
          </cell>
          <cell r="AA12233">
            <v>70613</v>
          </cell>
          <cell r="AB12233">
            <v>5848</v>
          </cell>
          <cell r="AC12233">
            <v>23785</v>
          </cell>
          <cell r="AD12233">
            <v>1454015</v>
          </cell>
          <cell r="AE12233">
            <v>5292569</v>
          </cell>
          <cell r="AF12233">
            <v>3722618</v>
          </cell>
          <cell r="AG12233">
            <v>31215173</v>
          </cell>
          <cell r="AH12233">
            <v>107803</v>
          </cell>
          <cell r="AI12233">
            <v>240400</v>
          </cell>
          <cell r="AJ12233">
            <v>96940</v>
          </cell>
          <cell r="AK12233"/>
          <cell r="AL12233"/>
          <cell r="AM12233"/>
          <cell r="AN12233">
            <v>3329</v>
          </cell>
        </row>
        <row r="12234">
          <cell r="E12234">
            <v>12233</v>
          </cell>
          <cell r="F12234">
            <v>1510786</v>
          </cell>
          <cell r="G12234">
            <v>1397648</v>
          </cell>
          <cell r="H12234"/>
          <cell r="I12234">
            <v>3739584</v>
          </cell>
          <cell r="J12234"/>
          <cell r="K12234">
            <v>6377887</v>
          </cell>
          <cell r="L12234">
            <v>2014712</v>
          </cell>
          <cell r="M12234"/>
          <cell r="N12234">
            <v>-1536</v>
          </cell>
          <cell r="O12234">
            <v>32227</v>
          </cell>
          <cell r="P12234">
            <v>5610928</v>
          </cell>
          <cell r="Q12234"/>
          <cell r="R12234">
            <v>47583</v>
          </cell>
          <cell r="S12234"/>
          <cell r="T12234"/>
          <cell r="U12234"/>
          <cell r="V12234"/>
          <cell r="W12234">
            <v>2055849</v>
          </cell>
          <cell r="X12234">
            <v>1255078</v>
          </cell>
          <cell r="Y12234"/>
          <cell r="Z12234">
            <v>683374</v>
          </cell>
          <cell r="AA12234">
            <v>225835</v>
          </cell>
          <cell r="AB12234">
            <v>439</v>
          </cell>
          <cell r="AC12234">
            <v>629322</v>
          </cell>
          <cell r="AD12234">
            <v>2165703</v>
          </cell>
          <cell r="AE12234">
            <v>1507407</v>
          </cell>
          <cell r="AF12234">
            <v>3588741</v>
          </cell>
          <cell r="AG12234">
            <v>1848567</v>
          </cell>
          <cell r="AH12234">
            <v>2110727</v>
          </cell>
          <cell r="AI12234">
            <v>28175</v>
          </cell>
          <cell r="AJ12234">
            <v>713190</v>
          </cell>
          <cell r="AK12234"/>
          <cell r="AL12234"/>
          <cell r="AM12234">
            <v>25952</v>
          </cell>
          <cell r="AN12234">
            <v>10371</v>
          </cell>
        </row>
        <row r="12235">
          <cell r="E12235">
            <v>12234</v>
          </cell>
          <cell r="F12235">
            <v>13377108</v>
          </cell>
          <cell r="G12235">
            <v>19285579</v>
          </cell>
          <cell r="H12235"/>
          <cell r="I12235">
            <v>62610053</v>
          </cell>
          <cell r="J12235"/>
          <cell r="K12235">
            <v>36480743</v>
          </cell>
          <cell r="L12235">
            <v>35778161</v>
          </cell>
          <cell r="M12235">
            <v>211053</v>
          </cell>
          <cell r="N12235">
            <v>3057496</v>
          </cell>
          <cell r="O12235">
            <v>9485617</v>
          </cell>
          <cell r="P12235">
            <v>110119274</v>
          </cell>
          <cell r="Q12235">
            <v>3082956</v>
          </cell>
          <cell r="R12235">
            <v>8942656</v>
          </cell>
          <cell r="S12235"/>
          <cell r="T12235">
            <v>57611</v>
          </cell>
          <cell r="U12235">
            <v>9761</v>
          </cell>
          <cell r="V12235"/>
          <cell r="W12235">
            <v>23545797</v>
          </cell>
          <cell r="X12235">
            <v>12782358</v>
          </cell>
          <cell r="Y12235">
            <v>5827</v>
          </cell>
          <cell r="Z12235">
            <v>9017924</v>
          </cell>
          <cell r="AA12235">
            <v>3473009</v>
          </cell>
          <cell r="AB12235">
            <v>522429</v>
          </cell>
          <cell r="AC12235">
            <v>10993092</v>
          </cell>
          <cell r="AD12235">
            <v>18709615</v>
          </cell>
          <cell r="AE12235">
            <v>53082536</v>
          </cell>
          <cell r="AF12235">
            <v>38826838</v>
          </cell>
          <cell r="AG12235">
            <v>47674574</v>
          </cell>
          <cell r="AH12235">
            <v>71073401</v>
          </cell>
          <cell r="AI12235">
            <v>1233931</v>
          </cell>
          <cell r="AJ12235">
            <v>10822356</v>
          </cell>
          <cell r="AK12235"/>
          <cell r="AL12235">
            <v>1353859</v>
          </cell>
          <cell r="AM12235">
            <v>679556</v>
          </cell>
          <cell r="AN12235">
            <v>44425</v>
          </cell>
        </row>
        <row r="12236">
          <cell r="E12236">
            <v>12235</v>
          </cell>
          <cell r="F12236"/>
          <cell r="G12236"/>
          <cell r="H12236"/>
          <cell r="I12236"/>
          <cell r="J12236"/>
          <cell r="K12236"/>
          <cell r="L12236"/>
          <cell r="M12236"/>
          <cell r="N12236"/>
          <cell r="O12236"/>
          <cell r="P12236"/>
          <cell r="Q12236"/>
          <cell r="R12236"/>
          <cell r="S12236"/>
          <cell r="T12236"/>
          <cell r="U12236"/>
          <cell r="V12236"/>
          <cell r="W12236"/>
          <cell r="X12236"/>
          <cell r="Y12236">
            <v>5827</v>
          </cell>
          <cell r="Z12236"/>
          <cell r="AA12236"/>
          <cell r="AB12236"/>
          <cell r="AC12236"/>
          <cell r="AD12236"/>
          <cell r="AE12236"/>
          <cell r="AF12236"/>
          <cell r="AG12236"/>
          <cell r="AH12236"/>
          <cell r="AI12236"/>
          <cell r="AJ12236"/>
          <cell r="AK12236"/>
          <cell r="AL12236"/>
          <cell r="AM12236">
            <v>497892</v>
          </cell>
          <cell r="AN12236"/>
        </row>
        <row r="12237">
          <cell r="E12237">
            <v>12236</v>
          </cell>
          <cell r="F12237"/>
          <cell r="G12237"/>
          <cell r="H12237"/>
          <cell r="I12237"/>
          <cell r="J12237"/>
          <cell r="K12237"/>
          <cell r="L12237"/>
          <cell r="M12237"/>
          <cell r="N12237"/>
          <cell r="O12237"/>
          <cell r="P12237"/>
          <cell r="Q12237"/>
          <cell r="R12237"/>
          <cell r="S12237"/>
          <cell r="T12237"/>
          <cell r="U12237"/>
          <cell r="V12237"/>
          <cell r="W12237"/>
          <cell r="X12237"/>
          <cell r="Y12237"/>
          <cell r="Z12237"/>
          <cell r="AA12237"/>
          <cell r="AB12237">
            <v>19304</v>
          </cell>
          <cell r="AC12237"/>
          <cell r="AD12237"/>
          <cell r="AE12237"/>
          <cell r="AF12237"/>
          <cell r="AG12237"/>
          <cell r="AH12237"/>
          <cell r="AI12237"/>
          <cell r="AJ12237"/>
          <cell r="AK12237">
            <v>458964</v>
          </cell>
          <cell r="AL12237"/>
          <cell r="AM12237"/>
          <cell r="AN12237"/>
        </row>
        <row r="12238">
          <cell r="E12238">
            <v>12237</v>
          </cell>
          <cell r="F12238"/>
          <cell r="G12238"/>
          <cell r="H12238"/>
          <cell r="I12238"/>
          <cell r="J12238"/>
          <cell r="K12238"/>
          <cell r="L12238"/>
          <cell r="M12238"/>
          <cell r="N12238"/>
          <cell r="O12238"/>
          <cell r="P12238"/>
          <cell r="Q12238"/>
          <cell r="R12238"/>
          <cell r="S12238"/>
          <cell r="T12238"/>
          <cell r="U12238"/>
          <cell r="V12238"/>
          <cell r="W12238"/>
          <cell r="X12238"/>
          <cell r="Y12238">
            <v>5827</v>
          </cell>
          <cell r="Z12238"/>
          <cell r="AA12238"/>
          <cell r="AB12238">
            <v>19304</v>
          </cell>
          <cell r="AC12238"/>
          <cell r="AD12238"/>
          <cell r="AE12238"/>
          <cell r="AF12238"/>
          <cell r="AG12238"/>
          <cell r="AH12238"/>
          <cell r="AI12238"/>
          <cell r="AJ12238"/>
          <cell r="AK12238">
            <v>458964</v>
          </cell>
          <cell r="AL12238"/>
          <cell r="AM12238">
            <v>497892</v>
          </cell>
          <cell r="AN12238"/>
        </row>
        <row r="12239">
          <cell r="E12239">
            <v>12238</v>
          </cell>
          <cell r="F12239"/>
          <cell r="G12239"/>
          <cell r="H12239"/>
          <cell r="I12239"/>
          <cell r="J12239"/>
          <cell r="K12239"/>
          <cell r="L12239"/>
          <cell r="M12239"/>
          <cell r="N12239"/>
          <cell r="O12239"/>
          <cell r="P12239"/>
          <cell r="Q12239"/>
          <cell r="R12239"/>
          <cell r="S12239"/>
          <cell r="T12239"/>
          <cell r="U12239"/>
          <cell r="V12239"/>
          <cell r="W12239"/>
          <cell r="X12239"/>
          <cell r="Y12239"/>
          <cell r="Z12239"/>
          <cell r="AA12239"/>
          <cell r="AB12239"/>
          <cell r="AC12239"/>
          <cell r="AD12239"/>
          <cell r="AE12239"/>
          <cell r="AF12239"/>
          <cell r="AG12239"/>
          <cell r="AH12239"/>
          <cell r="AI12239"/>
          <cell r="AJ12239"/>
          <cell r="AK12239"/>
          <cell r="AL12239"/>
          <cell r="AM12239"/>
          <cell r="AN12239"/>
        </row>
        <row r="12240">
          <cell r="E12240">
            <v>12239</v>
          </cell>
          <cell r="F12240"/>
          <cell r="G12240"/>
          <cell r="H12240"/>
          <cell r="I12240"/>
          <cell r="J12240"/>
          <cell r="K12240"/>
          <cell r="L12240"/>
          <cell r="M12240"/>
          <cell r="N12240"/>
          <cell r="O12240"/>
          <cell r="P12240"/>
          <cell r="Q12240"/>
          <cell r="R12240"/>
          <cell r="S12240"/>
          <cell r="T12240"/>
          <cell r="U12240"/>
          <cell r="V12240"/>
          <cell r="W12240"/>
          <cell r="X12240"/>
          <cell r="Y12240"/>
          <cell r="Z12240"/>
          <cell r="AA12240"/>
          <cell r="AB12240"/>
          <cell r="AC12240"/>
          <cell r="AD12240"/>
          <cell r="AE12240"/>
          <cell r="AF12240"/>
          <cell r="AG12240"/>
          <cell r="AH12240"/>
          <cell r="AI12240"/>
          <cell r="AJ12240"/>
          <cell r="AK12240"/>
          <cell r="AL12240"/>
          <cell r="AM12240"/>
          <cell r="AN12240"/>
        </row>
        <row r="12241">
          <cell r="E12241">
            <v>12240</v>
          </cell>
          <cell r="F12241"/>
          <cell r="G12241"/>
          <cell r="H12241"/>
          <cell r="I12241">
            <v>288129</v>
          </cell>
          <cell r="J12241"/>
          <cell r="K12241"/>
          <cell r="L12241"/>
          <cell r="M12241"/>
          <cell r="N12241"/>
          <cell r="O12241"/>
          <cell r="P12241"/>
          <cell r="Q12241"/>
          <cell r="R12241"/>
          <cell r="S12241"/>
          <cell r="T12241"/>
          <cell r="U12241"/>
          <cell r="V12241"/>
          <cell r="W12241"/>
          <cell r="X12241"/>
          <cell r="Y12241"/>
          <cell r="Z12241"/>
          <cell r="AA12241"/>
          <cell r="AB12241"/>
          <cell r="AC12241"/>
          <cell r="AD12241"/>
          <cell r="AE12241"/>
          <cell r="AF12241"/>
          <cell r="AG12241">
            <v>6143907</v>
          </cell>
          <cell r="AH12241"/>
          <cell r="AI12241"/>
          <cell r="AJ12241"/>
        </row>
        <row r="12242">
          <cell r="E12242">
            <v>12241</v>
          </cell>
          <cell r="F12242"/>
          <cell r="G12242"/>
          <cell r="H12242"/>
          <cell r="I12242">
            <v>288129</v>
          </cell>
          <cell r="J12242"/>
          <cell r="K12242"/>
          <cell r="L12242"/>
          <cell r="M12242"/>
          <cell r="N12242"/>
          <cell r="O12242"/>
          <cell r="P12242"/>
          <cell r="Q12242"/>
          <cell r="R12242"/>
          <cell r="S12242"/>
          <cell r="T12242"/>
          <cell r="U12242"/>
          <cell r="V12242"/>
          <cell r="W12242"/>
          <cell r="X12242"/>
          <cell r="Y12242"/>
          <cell r="Z12242"/>
          <cell r="AA12242"/>
          <cell r="AB12242"/>
          <cell r="AC12242"/>
          <cell r="AD12242"/>
          <cell r="AE12242"/>
          <cell r="AF12242"/>
          <cell r="AG12242">
            <v>6143907</v>
          </cell>
          <cell r="AH12242"/>
          <cell r="AI12242"/>
          <cell r="AJ12242"/>
        </row>
        <row r="12243">
          <cell r="E12243">
            <v>12242</v>
          </cell>
          <cell r="F12243"/>
          <cell r="G12243"/>
          <cell r="H12243"/>
          <cell r="I12243"/>
          <cell r="J12243"/>
          <cell r="K12243"/>
          <cell r="L12243"/>
          <cell r="M12243"/>
          <cell r="N12243"/>
          <cell r="O12243"/>
          <cell r="P12243"/>
          <cell r="Q12243"/>
          <cell r="R12243"/>
          <cell r="S12243"/>
          <cell r="T12243"/>
          <cell r="U12243"/>
          <cell r="V12243"/>
          <cell r="W12243"/>
          <cell r="X12243"/>
          <cell r="Y12243"/>
          <cell r="Z12243"/>
          <cell r="AA12243"/>
          <cell r="AB12243"/>
          <cell r="AC12243"/>
          <cell r="AD12243"/>
          <cell r="AE12243"/>
          <cell r="AF12243"/>
          <cell r="AG12243">
            <v>3421586</v>
          </cell>
          <cell r="AH12243"/>
          <cell r="AI12243"/>
          <cell r="AJ12243"/>
        </row>
        <row r="12244">
          <cell r="E12244">
            <v>12243</v>
          </cell>
          <cell r="F12244"/>
          <cell r="G12244"/>
          <cell r="H12244"/>
          <cell r="I12244"/>
          <cell r="J12244"/>
          <cell r="K12244"/>
          <cell r="L12244"/>
          <cell r="M12244"/>
          <cell r="N12244"/>
          <cell r="O12244"/>
          <cell r="P12244"/>
          <cell r="Q12244"/>
          <cell r="R12244"/>
          <cell r="S12244"/>
          <cell r="T12244"/>
          <cell r="U12244"/>
          <cell r="V12244"/>
          <cell r="W12244"/>
          <cell r="X12244"/>
          <cell r="Y12244"/>
          <cell r="Z12244"/>
          <cell r="AA12244"/>
          <cell r="AB12244"/>
          <cell r="AC12244"/>
          <cell r="AD12244"/>
          <cell r="AE12244"/>
          <cell r="AF12244"/>
          <cell r="AG12244">
            <v>3421586</v>
          </cell>
          <cell r="AH12244"/>
          <cell r="AI12244"/>
          <cell r="AJ12244"/>
        </row>
        <row r="12245">
          <cell r="E12245">
            <v>12244</v>
          </cell>
          <cell r="F12245"/>
          <cell r="G12245"/>
          <cell r="H12245"/>
          <cell r="I12245"/>
          <cell r="J12245"/>
          <cell r="K12245"/>
          <cell r="L12245">
            <v>1672905</v>
          </cell>
          <cell r="M12245"/>
          <cell r="N12245"/>
          <cell r="O12245"/>
          <cell r="P12245"/>
          <cell r="Q12245"/>
          <cell r="R12245">
            <v>3328277</v>
          </cell>
          <cell r="S12245"/>
          <cell r="T12245"/>
          <cell r="U12245"/>
          <cell r="V12245"/>
          <cell r="W12245"/>
          <cell r="X12245"/>
          <cell r="Y12245"/>
          <cell r="Z12245"/>
          <cell r="AA12245"/>
          <cell r="AB12245"/>
          <cell r="AC12245"/>
          <cell r="AD12245"/>
          <cell r="AE12245"/>
          <cell r="AF12245">
            <v>548165</v>
          </cell>
          <cell r="AG12245">
            <v>16069574</v>
          </cell>
          <cell r="AH12245"/>
          <cell r="AI12245"/>
          <cell r="AJ12245"/>
        </row>
        <row r="12246">
          <cell r="E12246">
            <v>12245</v>
          </cell>
          <cell r="F12246"/>
          <cell r="G12246"/>
          <cell r="H12246"/>
          <cell r="I12246"/>
          <cell r="J12246"/>
          <cell r="K12246"/>
          <cell r="L12246">
            <v>1672905</v>
          </cell>
          <cell r="M12246"/>
          <cell r="N12246"/>
          <cell r="O12246"/>
          <cell r="P12246"/>
          <cell r="Q12246"/>
          <cell r="R12246">
            <v>3328277</v>
          </cell>
          <cell r="S12246"/>
          <cell r="T12246"/>
          <cell r="U12246"/>
          <cell r="V12246"/>
          <cell r="W12246"/>
          <cell r="X12246"/>
          <cell r="Y12246"/>
          <cell r="Z12246"/>
          <cell r="AA12246"/>
          <cell r="AB12246"/>
          <cell r="AC12246"/>
          <cell r="AD12246"/>
          <cell r="AE12246"/>
          <cell r="AF12246">
            <v>548165</v>
          </cell>
          <cell r="AG12246">
            <v>16069574</v>
          </cell>
          <cell r="AH12246"/>
          <cell r="AI12246"/>
          <cell r="AJ12246"/>
        </row>
        <row r="12247">
          <cell r="E12247">
            <v>12246</v>
          </cell>
          <cell r="F12247"/>
          <cell r="G12247"/>
          <cell r="H12247"/>
          <cell r="I12247">
            <v>33504547</v>
          </cell>
          <cell r="J12247"/>
          <cell r="K12247"/>
          <cell r="L12247">
            <v>6474748</v>
          </cell>
          <cell r="M12247"/>
          <cell r="N12247">
            <v>546000</v>
          </cell>
          <cell r="O12247">
            <v>6071178</v>
          </cell>
          <cell r="P12247"/>
          <cell r="Q12247">
            <v>1441118</v>
          </cell>
          <cell r="R12247"/>
          <cell r="S12247"/>
          <cell r="T12247"/>
          <cell r="U12247"/>
          <cell r="V12247"/>
          <cell r="W12247">
            <v>89558</v>
          </cell>
          <cell r="X12247"/>
          <cell r="Y12247"/>
          <cell r="Z12247"/>
          <cell r="AA12247"/>
          <cell r="AB12247"/>
          <cell r="AC12247"/>
          <cell r="AD12247"/>
          <cell r="AE12247">
            <v>36172150</v>
          </cell>
          <cell r="AF12247">
            <v>18612003</v>
          </cell>
          <cell r="AG12247">
            <v>2190774</v>
          </cell>
          <cell r="AH12247">
            <v>31887504</v>
          </cell>
          <cell r="AI12247"/>
          <cell r="AJ12247">
            <v>7952622</v>
          </cell>
        </row>
        <row r="12248">
          <cell r="E12248">
            <v>12247</v>
          </cell>
          <cell r="F12248"/>
          <cell r="G12248"/>
          <cell r="H12248"/>
          <cell r="I12248">
            <v>33504547</v>
          </cell>
          <cell r="J12248"/>
          <cell r="K12248"/>
          <cell r="L12248">
            <v>6474748</v>
          </cell>
          <cell r="M12248"/>
          <cell r="N12248">
            <v>546000</v>
          </cell>
          <cell r="O12248">
            <v>6071178</v>
          </cell>
          <cell r="P12248"/>
          <cell r="Q12248">
            <v>1441118</v>
          </cell>
          <cell r="R12248"/>
          <cell r="S12248"/>
          <cell r="T12248"/>
          <cell r="U12248"/>
          <cell r="V12248"/>
          <cell r="W12248">
            <v>89558</v>
          </cell>
          <cell r="X12248"/>
          <cell r="Y12248"/>
          <cell r="Z12248"/>
          <cell r="AA12248"/>
          <cell r="AB12248"/>
          <cell r="AC12248"/>
          <cell r="AD12248"/>
          <cell r="AE12248">
            <v>36172150</v>
          </cell>
          <cell r="AF12248">
            <v>18612003</v>
          </cell>
          <cell r="AG12248">
            <v>2190774</v>
          </cell>
          <cell r="AH12248">
            <v>31887504</v>
          </cell>
          <cell r="AI12248"/>
          <cell r="AJ12248">
            <v>7952622</v>
          </cell>
        </row>
        <row r="12249">
          <cell r="E12249">
            <v>12248</v>
          </cell>
          <cell r="F12249">
            <v>114690</v>
          </cell>
          <cell r="G12249"/>
          <cell r="H12249"/>
          <cell r="I12249">
            <v>806718</v>
          </cell>
          <cell r="J12249"/>
          <cell r="K12249"/>
          <cell r="L12249">
            <v>737167</v>
          </cell>
          <cell r="M12249"/>
          <cell r="N12249"/>
          <cell r="O12249">
            <v>747118</v>
          </cell>
          <cell r="P12249"/>
          <cell r="Q12249">
            <v>409381</v>
          </cell>
          <cell r="R12249">
            <v>742164</v>
          </cell>
          <cell r="S12249"/>
          <cell r="T12249"/>
          <cell r="U12249"/>
          <cell r="V12249"/>
          <cell r="W12249"/>
          <cell r="X12249"/>
          <cell r="Y12249"/>
          <cell r="Z12249"/>
          <cell r="AA12249">
            <v>3555</v>
          </cell>
          <cell r="AB12249">
            <v>5170</v>
          </cell>
          <cell r="AC12249">
            <v>32105</v>
          </cell>
          <cell r="AD12249">
            <v>333334</v>
          </cell>
          <cell r="AE12249">
            <v>95137</v>
          </cell>
          <cell r="AF12249"/>
          <cell r="AG12249"/>
          <cell r="AH12249">
            <v>478096</v>
          </cell>
          <cell r="AI12249"/>
          <cell r="AJ12249">
            <v>314062</v>
          </cell>
        </row>
        <row r="12250">
          <cell r="E12250">
            <v>12249</v>
          </cell>
          <cell r="F12250"/>
          <cell r="G12250"/>
          <cell r="H12250"/>
          <cell r="I12250"/>
          <cell r="J12250"/>
          <cell r="K12250"/>
          <cell r="L12250"/>
          <cell r="M12250"/>
          <cell r="N12250"/>
          <cell r="O12250"/>
          <cell r="P12250"/>
          <cell r="Q12250"/>
          <cell r="R12250"/>
          <cell r="S12250"/>
          <cell r="T12250"/>
          <cell r="U12250"/>
          <cell r="V12250"/>
          <cell r="W12250"/>
          <cell r="X12250"/>
          <cell r="Y12250"/>
          <cell r="Z12250"/>
          <cell r="AA12250"/>
          <cell r="AB12250"/>
          <cell r="AC12250"/>
          <cell r="AD12250"/>
          <cell r="AE12250">
            <v>24630</v>
          </cell>
          <cell r="AF12250"/>
          <cell r="AG12250"/>
          <cell r="AH12250"/>
          <cell r="AI12250"/>
          <cell r="AJ12250"/>
        </row>
        <row r="12251">
          <cell r="E12251">
            <v>12250</v>
          </cell>
          <cell r="F12251"/>
          <cell r="G12251"/>
          <cell r="H12251"/>
          <cell r="I12251"/>
          <cell r="J12251"/>
          <cell r="K12251"/>
          <cell r="L12251"/>
          <cell r="M12251"/>
          <cell r="N12251"/>
          <cell r="O12251"/>
          <cell r="P12251"/>
          <cell r="Q12251"/>
          <cell r="R12251"/>
          <cell r="S12251"/>
          <cell r="T12251"/>
          <cell r="U12251"/>
          <cell r="V12251"/>
          <cell r="W12251"/>
          <cell r="X12251"/>
          <cell r="Y12251"/>
          <cell r="Z12251"/>
          <cell r="AA12251"/>
          <cell r="AB12251"/>
          <cell r="AC12251"/>
          <cell r="AD12251"/>
          <cell r="AE12251">
            <v>29347</v>
          </cell>
          <cell r="AF12251"/>
          <cell r="AG12251"/>
          <cell r="AH12251"/>
          <cell r="AI12251"/>
          <cell r="AJ12251"/>
        </row>
        <row r="12252">
          <cell r="E12252">
            <v>12251</v>
          </cell>
          <cell r="F12252"/>
          <cell r="G12252"/>
          <cell r="H12252"/>
          <cell r="I12252"/>
          <cell r="J12252"/>
          <cell r="K12252"/>
          <cell r="L12252"/>
          <cell r="M12252"/>
          <cell r="N12252"/>
          <cell r="O12252"/>
          <cell r="P12252"/>
          <cell r="Q12252"/>
          <cell r="R12252"/>
          <cell r="S12252"/>
          <cell r="T12252"/>
          <cell r="U12252"/>
          <cell r="V12252"/>
          <cell r="W12252"/>
          <cell r="X12252"/>
          <cell r="Y12252"/>
          <cell r="Z12252"/>
          <cell r="AA12252"/>
          <cell r="AB12252"/>
          <cell r="AC12252"/>
          <cell r="AD12252"/>
          <cell r="AE12252">
            <v>1787</v>
          </cell>
          <cell r="AF12252"/>
          <cell r="AG12252"/>
          <cell r="AH12252"/>
          <cell r="AI12252"/>
          <cell r="AJ12252"/>
        </row>
        <row r="12253">
          <cell r="E12253">
            <v>12252</v>
          </cell>
          <cell r="F12253"/>
          <cell r="G12253"/>
          <cell r="H12253"/>
          <cell r="I12253"/>
          <cell r="J12253"/>
          <cell r="K12253"/>
          <cell r="L12253"/>
          <cell r="M12253"/>
          <cell r="N12253"/>
          <cell r="O12253"/>
          <cell r="P12253"/>
          <cell r="Q12253"/>
          <cell r="R12253"/>
          <cell r="S12253"/>
          <cell r="T12253"/>
          <cell r="U12253">
            <v>659162</v>
          </cell>
          <cell r="V12253"/>
          <cell r="W12253"/>
          <cell r="X12253"/>
          <cell r="Y12253"/>
          <cell r="Z12253"/>
          <cell r="AA12253"/>
          <cell r="AB12253"/>
          <cell r="AC12253"/>
          <cell r="AD12253"/>
          <cell r="AE12253">
            <v>21401</v>
          </cell>
          <cell r="AF12253"/>
          <cell r="AG12253"/>
          <cell r="AH12253"/>
          <cell r="AI12253"/>
          <cell r="AJ12253"/>
        </row>
        <row r="12254">
          <cell r="E12254">
            <v>12253</v>
          </cell>
          <cell r="F12254">
            <v>114690</v>
          </cell>
          <cell r="G12254"/>
          <cell r="H12254"/>
          <cell r="I12254">
            <v>806718</v>
          </cell>
          <cell r="J12254"/>
          <cell r="K12254"/>
          <cell r="L12254">
            <v>737167</v>
          </cell>
          <cell r="M12254"/>
          <cell r="N12254"/>
          <cell r="O12254">
            <v>747118</v>
          </cell>
          <cell r="P12254"/>
          <cell r="Q12254">
            <v>409381</v>
          </cell>
          <cell r="R12254">
            <v>742164</v>
          </cell>
          <cell r="S12254"/>
          <cell r="T12254"/>
          <cell r="U12254">
            <v>659162</v>
          </cell>
          <cell r="V12254"/>
          <cell r="W12254"/>
          <cell r="X12254"/>
          <cell r="Y12254"/>
          <cell r="Z12254"/>
          <cell r="AA12254">
            <v>3555</v>
          </cell>
          <cell r="AB12254">
            <v>5170</v>
          </cell>
          <cell r="AC12254">
            <v>32105</v>
          </cell>
          <cell r="AD12254">
            <v>333334</v>
          </cell>
          <cell r="AE12254">
            <v>172302</v>
          </cell>
          <cell r="AF12254"/>
          <cell r="AG12254"/>
          <cell r="AH12254">
            <v>478096</v>
          </cell>
          <cell r="AI12254"/>
          <cell r="AJ12254">
            <v>314062</v>
          </cell>
        </row>
        <row r="12255">
          <cell r="E12255">
            <v>12254</v>
          </cell>
          <cell r="F12255"/>
          <cell r="G12255"/>
          <cell r="H12255"/>
          <cell r="I12255"/>
          <cell r="J12255"/>
          <cell r="K12255"/>
          <cell r="L12255">
            <v>9561</v>
          </cell>
          <cell r="M12255"/>
          <cell r="N12255"/>
          <cell r="O12255"/>
          <cell r="P12255"/>
          <cell r="Q12255"/>
          <cell r="R12255"/>
          <cell r="S12255"/>
          <cell r="T12255"/>
          <cell r="U12255"/>
          <cell r="V12255"/>
          <cell r="W12255"/>
          <cell r="X12255"/>
          <cell r="Y12255"/>
          <cell r="Z12255"/>
          <cell r="AA12255"/>
          <cell r="AB12255"/>
          <cell r="AC12255"/>
          <cell r="AD12255"/>
          <cell r="AE12255"/>
          <cell r="AF12255"/>
          <cell r="AG12255"/>
          <cell r="AH12255"/>
          <cell r="AI12255"/>
          <cell r="AJ12255"/>
        </row>
        <row r="12256">
          <cell r="E12256">
            <v>12255</v>
          </cell>
          <cell r="F12256"/>
          <cell r="G12256"/>
          <cell r="H12256"/>
          <cell r="I12256"/>
          <cell r="J12256"/>
          <cell r="K12256"/>
          <cell r="L12256"/>
          <cell r="M12256"/>
          <cell r="N12256"/>
          <cell r="O12256"/>
          <cell r="P12256"/>
          <cell r="Q12256"/>
          <cell r="R12256"/>
          <cell r="S12256"/>
          <cell r="T12256"/>
          <cell r="U12256"/>
          <cell r="V12256"/>
          <cell r="W12256"/>
          <cell r="X12256"/>
          <cell r="Y12256"/>
          <cell r="Z12256"/>
          <cell r="AA12256"/>
          <cell r="AB12256"/>
          <cell r="AC12256"/>
          <cell r="AD12256"/>
          <cell r="AE12256"/>
          <cell r="AF12256"/>
          <cell r="AG12256"/>
          <cell r="AH12256"/>
          <cell r="AI12256"/>
          <cell r="AJ12256"/>
        </row>
        <row r="12257">
          <cell r="E12257">
            <v>12256</v>
          </cell>
          <cell r="F12257"/>
          <cell r="G12257"/>
          <cell r="H12257"/>
          <cell r="I12257"/>
          <cell r="J12257"/>
          <cell r="K12257"/>
          <cell r="L12257"/>
          <cell r="M12257"/>
          <cell r="N12257"/>
          <cell r="O12257"/>
          <cell r="P12257"/>
          <cell r="Q12257"/>
          <cell r="R12257"/>
          <cell r="S12257"/>
          <cell r="T12257"/>
          <cell r="U12257"/>
          <cell r="V12257"/>
          <cell r="W12257"/>
          <cell r="X12257"/>
          <cell r="Y12257"/>
          <cell r="Z12257"/>
          <cell r="AA12257"/>
          <cell r="AB12257"/>
          <cell r="AC12257"/>
          <cell r="AD12257"/>
          <cell r="AE12257"/>
          <cell r="AF12257"/>
          <cell r="AG12257"/>
          <cell r="AH12257"/>
          <cell r="AI12257"/>
          <cell r="AJ12257"/>
          <cell r="AK12257"/>
          <cell r="AL12257"/>
          <cell r="AM12257"/>
          <cell r="AN12257"/>
        </row>
        <row r="12258">
          <cell r="E12258">
            <v>12257</v>
          </cell>
          <cell r="F12258"/>
          <cell r="G12258"/>
          <cell r="H12258"/>
          <cell r="I12258"/>
          <cell r="J12258"/>
          <cell r="K12258"/>
          <cell r="L12258"/>
          <cell r="M12258"/>
          <cell r="N12258"/>
          <cell r="O12258"/>
          <cell r="P12258"/>
          <cell r="Q12258"/>
          <cell r="R12258"/>
          <cell r="S12258"/>
          <cell r="T12258"/>
          <cell r="U12258"/>
          <cell r="V12258"/>
          <cell r="W12258"/>
          <cell r="X12258"/>
          <cell r="Y12258"/>
          <cell r="Z12258"/>
          <cell r="AA12258"/>
          <cell r="AB12258"/>
          <cell r="AC12258"/>
          <cell r="AD12258"/>
          <cell r="AE12258"/>
          <cell r="AF12258"/>
          <cell r="AG12258"/>
          <cell r="AH12258"/>
          <cell r="AI12258"/>
          <cell r="AJ12258"/>
          <cell r="AK12258"/>
          <cell r="AL12258"/>
          <cell r="AM12258"/>
          <cell r="AN12258"/>
        </row>
        <row r="12259">
          <cell r="E12259">
            <v>12258</v>
          </cell>
          <cell r="F12259"/>
          <cell r="G12259"/>
          <cell r="H12259"/>
          <cell r="I12259"/>
          <cell r="J12259"/>
          <cell r="K12259"/>
          <cell r="L12259"/>
          <cell r="M12259"/>
          <cell r="N12259"/>
          <cell r="O12259"/>
          <cell r="P12259"/>
          <cell r="Q12259"/>
          <cell r="R12259"/>
          <cell r="S12259"/>
          <cell r="T12259"/>
          <cell r="U12259"/>
          <cell r="V12259"/>
          <cell r="W12259"/>
          <cell r="X12259"/>
          <cell r="Y12259"/>
          <cell r="Z12259"/>
          <cell r="AA12259"/>
          <cell r="AB12259"/>
          <cell r="AC12259"/>
          <cell r="AD12259"/>
          <cell r="AE12259"/>
          <cell r="AF12259"/>
          <cell r="AG12259"/>
          <cell r="AH12259"/>
          <cell r="AI12259"/>
          <cell r="AJ12259"/>
          <cell r="AK12259"/>
          <cell r="AL12259"/>
          <cell r="AM12259"/>
          <cell r="AN12259"/>
        </row>
        <row r="12260">
          <cell r="E12260">
            <v>12259</v>
          </cell>
          <cell r="F12260"/>
          <cell r="G12260"/>
          <cell r="H12260"/>
          <cell r="I12260"/>
          <cell r="J12260"/>
          <cell r="K12260"/>
          <cell r="L12260">
            <v>9561</v>
          </cell>
          <cell r="M12260"/>
          <cell r="N12260"/>
          <cell r="O12260"/>
          <cell r="P12260"/>
          <cell r="Q12260"/>
          <cell r="R12260"/>
          <cell r="S12260"/>
          <cell r="T12260"/>
          <cell r="U12260"/>
          <cell r="V12260"/>
          <cell r="W12260"/>
          <cell r="X12260"/>
          <cell r="Y12260"/>
          <cell r="Z12260"/>
          <cell r="AA12260"/>
          <cell r="AB12260"/>
          <cell r="AC12260"/>
          <cell r="AD12260"/>
          <cell r="AE12260"/>
          <cell r="AF12260"/>
          <cell r="AG12260"/>
          <cell r="AH12260"/>
          <cell r="AI12260"/>
          <cell r="AJ12260"/>
          <cell r="AK12260"/>
          <cell r="AL12260"/>
          <cell r="AM12260"/>
          <cell r="AN12260"/>
        </row>
        <row r="12261">
          <cell r="E12261">
            <v>12260</v>
          </cell>
          <cell r="F12261">
            <v>136224</v>
          </cell>
          <cell r="G12261">
            <v>380663</v>
          </cell>
          <cell r="H12261"/>
          <cell r="I12261">
            <v>792737</v>
          </cell>
          <cell r="J12261"/>
          <cell r="K12261">
            <v>1071570</v>
          </cell>
          <cell r="L12261">
            <v>892207</v>
          </cell>
          <cell r="M12261">
            <v>-16159</v>
          </cell>
          <cell r="N12261">
            <v>470006</v>
          </cell>
          <cell r="O12261">
            <v>356119</v>
          </cell>
          <cell r="P12261">
            <v>386574</v>
          </cell>
          <cell r="Q12261"/>
          <cell r="R12261">
            <v>541048</v>
          </cell>
          <cell r="S12261"/>
          <cell r="T12261">
            <v>12713</v>
          </cell>
          <cell r="U12261">
            <v>12548</v>
          </cell>
          <cell r="V12261"/>
          <cell r="W12261">
            <v>360256</v>
          </cell>
          <cell r="X12261">
            <v>286526</v>
          </cell>
          <cell r="Y12261"/>
          <cell r="Z12261">
            <v>-32695</v>
          </cell>
          <cell r="AA12261">
            <v>3740</v>
          </cell>
          <cell r="AB12261"/>
          <cell r="AC12261">
            <v>119074</v>
          </cell>
          <cell r="AD12261">
            <v>329534</v>
          </cell>
          <cell r="AE12261">
            <v>364877</v>
          </cell>
          <cell r="AF12261">
            <v>97994</v>
          </cell>
          <cell r="AG12261">
            <v>550649</v>
          </cell>
          <cell r="AH12261">
            <v>429927</v>
          </cell>
          <cell r="AI12261"/>
          <cell r="AJ12261">
            <v>901088</v>
          </cell>
          <cell r="AK12261"/>
          <cell r="AL12261"/>
          <cell r="AM12261">
            <v>-12470</v>
          </cell>
          <cell r="AN12261">
            <v>21989</v>
          </cell>
        </row>
        <row r="12262">
          <cell r="E12262">
            <v>12261</v>
          </cell>
          <cell r="F12262">
            <v>22835</v>
          </cell>
          <cell r="G12262">
            <v>128450</v>
          </cell>
          <cell r="H12262"/>
          <cell r="I12262">
            <v>161310</v>
          </cell>
          <cell r="J12262"/>
          <cell r="K12262">
            <v>161582</v>
          </cell>
          <cell r="L12262">
            <v>68459</v>
          </cell>
          <cell r="M12262"/>
          <cell r="N12262">
            <v>92413</v>
          </cell>
          <cell r="O12262">
            <v>44915</v>
          </cell>
          <cell r="P12262">
            <v>180572</v>
          </cell>
          <cell r="Q12262"/>
          <cell r="R12262">
            <v>13990</v>
          </cell>
          <cell r="S12262"/>
          <cell r="T12262"/>
          <cell r="U12262">
            <v>69</v>
          </cell>
          <cell r="V12262"/>
          <cell r="W12262">
            <v>71918</v>
          </cell>
          <cell r="X12262">
            <v>78747</v>
          </cell>
          <cell r="Y12262"/>
          <cell r="Z12262">
            <v>-5768</v>
          </cell>
          <cell r="AA12262">
            <v>155</v>
          </cell>
          <cell r="AB12262"/>
          <cell r="AC12262">
            <v>20376</v>
          </cell>
          <cell r="AD12262">
            <v>74261</v>
          </cell>
          <cell r="AE12262">
            <v>94461</v>
          </cell>
          <cell r="AF12262">
            <v>12857</v>
          </cell>
          <cell r="AG12262">
            <v>73042</v>
          </cell>
          <cell r="AH12262">
            <v>26848</v>
          </cell>
          <cell r="AI12262"/>
          <cell r="AJ12262">
            <v>232047</v>
          </cell>
          <cell r="AK12262"/>
          <cell r="AL12262"/>
          <cell r="AM12262">
            <v>-356</v>
          </cell>
          <cell r="AN12262">
            <v>30</v>
          </cell>
        </row>
        <row r="12263">
          <cell r="E12263">
            <v>12262</v>
          </cell>
          <cell r="F12263">
            <v>26964</v>
          </cell>
          <cell r="G12263">
            <v>165392</v>
          </cell>
          <cell r="H12263"/>
          <cell r="I12263">
            <v>169699</v>
          </cell>
          <cell r="J12263"/>
          <cell r="K12263">
            <v>267859</v>
          </cell>
          <cell r="L12263">
            <v>185979</v>
          </cell>
          <cell r="M12263"/>
          <cell r="N12263">
            <v>198896</v>
          </cell>
          <cell r="O12263">
            <v>8592</v>
          </cell>
          <cell r="P12263">
            <v>217683</v>
          </cell>
          <cell r="Q12263"/>
          <cell r="R12263">
            <v>17487</v>
          </cell>
          <cell r="S12263"/>
          <cell r="T12263"/>
          <cell r="U12263"/>
          <cell r="V12263"/>
          <cell r="W12263">
            <v>94929</v>
          </cell>
          <cell r="X12263">
            <v>92859</v>
          </cell>
          <cell r="Y12263"/>
          <cell r="Z12263">
            <v>-10670</v>
          </cell>
          <cell r="AA12263">
            <v>362</v>
          </cell>
          <cell r="AB12263"/>
          <cell r="AC12263">
            <v>30584</v>
          </cell>
          <cell r="AD12263">
            <v>73334</v>
          </cell>
          <cell r="AE12263">
            <v>112553</v>
          </cell>
          <cell r="AF12263">
            <v>17561</v>
          </cell>
          <cell r="AG12263">
            <v>181443</v>
          </cell>
          <cell r="AH12263">
            <v>7967</v>
          </cell>
          <cell r="AI12263"/>
          <cell r="AJ12263">
            <v>89591</v>
          </cell>
          <cell r="AK12263"/>
          <cell r="AL12263"/>
          <cell r="AM12263">
            <v>-178</v>
          </cell>
          <cell r="AN12263">
            <v>16016</v>
          </cell>
        </row>
        <row r="12264">
          <cell r="E12264">
            <v>12263</v>
          </cell>
          <cell r="F12264">
            <v>1582</v>
          </cell>
          <cell r="G12264">
            <v>13314</v>
          </cell>
          <cell r="H12264"/>
          <cell r="I12264">
            <v>17801</v>
          </cell>
          <cell r="J12264"/>
          <cell r="K12264">
            <v>23286</v>
          </cell>
          <cell r="L12264">
            <v>14044</v>
          </cell>
          <cell r="M12264">
            <v>4029</v>
          </cell>
          <cell r="N12264">
            <v>394</v>
          </cell>
          <cell r="O12264">
            <v>2518</v>
          </cell>
          <cell r="P12264">
            <v>26536</v>
          </cell>
          <cell r="Q12264"/>
          <cell r="R12264">
            <v>1224</v>
          </cell>
          <cell r="S12264"/>
          <cell r="T12264">
            <v>369</v>
          </cell>
          <cell r="U12264">
            <v>374</v>
          </cell>
          <cell r="V12264"/>
          <cell r="W12264">
            <v>9041</v>
          </cell>
          <cell r="X12264">
            <v>14161</v>
          </cell>
          <cell r="Y12264"/>
          <cell r="Z12264">
            <v>-948</v>
          </cell>
          <cell r="AA12264">
            <v>113</v>
          </cell>
          <cell r="AB12264"/>
          <cell r="AC12264">
            <v>4051</v>
          </cell>
          <cell r="AD12264">
            <v>5111</v>
          </cell>
          <cell r="AE12264">
            <v>6855</v>
          </cell>
          <cell r="AF12264">
            <v>1313</v>
          </cell>
          <cell r="AG12264">
            <v>10291</v>
          </cell>
          <cell r="AH12264">
            <v>62494</v>
          </cell>
          <cell r="AI12264"/>
          <cell r="AJ12264">
            <v>74086</v>
          </cell>
          <cell r="AK12264"/>
          <cell r="AL12264"/>
          <cell r="AM12264"/>
          <cell r="AN12264">
            <v>318</v>
          </cell>
        </row>
        <row r="12265">
          <cell r="E12265">
            <v>12264</v>
          </cell>
          <cell r="F12265">
            <v>26038</v>
          </cell>
          <cell r="G12265">
            <v>115699</v>
          </cell>
          <cell r="H12265"/>
          <cell r="I12265">
            <v>255280</v>
          </cell>
          <cell r="J12265"/>
          <cell r="K12265">
            <v>172373</v>
          </cell>
          <cell r="L12265">
            <v>119950</v>
          </cell>
          <cell r="M12265">
            <v>73451</v>
          </cell>
          <cell r="N12265">
            <v>268617</v>
          </cell>
          <cell r="O12265">
            <v>33156</v>
          </cell>
          <cell r="P12265">
            <v>48525</v>
          </cell>
          <cell r="Q12265"/>
          <cell r="R12265">
            <v>215790</v>
          </cell>
          <cell r="S12265"/>
          <cell r="T12265">
            <v>11349</v>
          </cell>
          <cell r="U12265">
            <v>53443</v>
          </cell>
          <cell r="V12265">
            <v>46592</v>
          </cell>
          <cell r="W12265">
            <v>91920</v>
          </cell>
          <cell r="X12265">
            <v>69812</v>
          </cell>
          <cell r="Y12265"/>
          <cell r="Z12265">
            <v>-5298</v>
          </cell>
          <cell r="AA12265">
            <v>475</v>
          </cell>
          <cell r="AB12265"/>
          <cell r="AC12265">
            <v>19923</v>
          </cell>
          <cell r="AD12265">
            <v>62767</v>
          </cell>
          <cell r="AE12265">
            <v>82081</v>
          </cell>
          <cell r="AF12265">
            <v>23303</v>
          </cell>
          <cell r="AG12265">
            <v>179273</v>
          </cell>
          <cell r="AH12265">
            <v>86569</v>
          </cell>
          <cell r="AI12265"/>
          <cell r="AJ12265">
            <v>-63982</v>
          </cell>
          <cell r="AK12265"/>
          <cell r="AL12265"/>
          <cell r="AM12265">
            <v>-891</v>
          </cell>
          <cell r="AN12265">
            <v>2591</v>
          </cell>
        </row>
        <row r="12266">
          <cell r="E12266">
            <v>12265</v>
          </cell>
          <cell r="F12266">
            <v>213643</v>
          </cell>
          <cell r="G12266">
            <v>803518</v>
          </cell>
          <cell r="H12266"/>
          <cell r="I12266">
            <v>1396827</v>
          </cell>
          <cell r="J12266"/>
          <cell r="K12266">
            <v>1696670</v>
          </cell>
          <cell r="L12266">
            <v>1280639</v>
          </cell>
          <cell r="M12266">
            <v>61321</v>
          </cell>
          <cell r="N12266">
            <v>1030326</v>
          </cell>
          <cell r="O12266">
            <v>445300</v>
          </cell>
          <cell r="P12266">
            <v>859890</v>
          </cell>
          <cell r="Q12266"/>
          <cell r="R12266">
            <v>789539</v>
          </cell>
          <cell r="S12266"/>
          <cell r="T12266">
            <v>24431</v>
          </cell>
          <cell r="U12266">
            <v>66434</v>
          </cell>
          <cell r="V12266">
            <v>46592</v>
          </cell>
          <cell r="W12266">
            <v>628064</v>
          </cell>
          <cell r="X12266">
            <v>542105</v>
          </cell>
          <cell r="Y12266"/>
          <cell r="Z12266">
            <v>-55379</v>
          </cell>
          <cell r="AA12266">
            <v>4845</v>
          </cell>
          <cell r="AB12266"/>
          <cell r="AC12266">
            <v>194008</v>
          </cell>
          <cell r="AD12266">
            <v>545007</v>
          </cell>
          <cell r="AE12266">
            <v>660827</v>
          </cell>
          <cell r="AF12266">
            <v>153028</v>
          </cell>
          <cell r="AG12266">
            <v>994698</v>
          </cell>
          <cell r="AH12266">
            <v>613805</v>
          </cell>
          <cell r="AI12266"/>
          <cell r="AJ12266">
            <v>1232830</v>
          </cell>
          <cell r="AK12266"/>
          <cell r="AL12266"/>
          <cell r="AM12266">
            <v>-13895</v>
          </cell>
          <cell r="AN12266">
            <v>40944</v>
          </cell>
        </row>
        <row r="12267">
          <cell r="E12267">
            <v>12266</v>
          </cell>
          <cell r="F12267"/>
          <cell r="G12267"/>
          <cell r="H12267"/>
          <cell r="I12267"/>
          <cell r="J12267"/>
          <cell r="K12267">
            <v>55</v>
          </cell>
          <cell r="L12267"/>
          <cell r="M12267"/>
          <cell r="N12267"/>
          <cell r="O12267"/>
          <cell r="P12267"/>
          <cell r="Q12267"/>
          <cell r="R12267"/>
          <cell r="S12267"/>
          <cell r="T12267"/>
          <cell r="U12267"/>
          <cell r="V12267"/>
          <cell r="W12267"/>
          <cell r="X12267"/>
          <cell r="Y12267"/>
          <cell r="Z12267"/>
          <cell r="AA12267"/>
          <cell r="AB12267"/>
          <cell r="AC12267"/>
          <cell r="AD12267"/>
          <cell r="AE12267"/>
          <cell r="AF12267"/>
          <cell r="AG12267"/>
          <cell r="AH12267"/>
          <cell r="AI12267"/>
          <cell r="AJ12267"/>
          <cell r="AK12267"/>
          <cell r="AL12267"/>
          <cell r="AM12267"/>
          <cell r="AN12267"/>
        </row>
        <row r="12268">
          <cell r="E12268">
            <v>12267</v>
          </cell>
          <cell r="F12268"/>
          <cell r="G12268"/>
          <cell r="H12268"/>
          <cell r="I12268"/>
          <cell r="J12268"/>
          <cell r="K12268"/>
          <cell r="L12268"/>
          <cell r="M12268"/>
          <cell r="N12268"/>
          <cell r="O12268"/>
          <cell r="P12268"/>
          <cell r="Q12268"/>
          <cell r="R12268"/>
          <cell r="S12268"/>
          <cell r="T12268"/>
          <cell r="U12268"/>
          <cell r="V12268"/>
          <cell r="W12268"/>
          <cell r="X12268"/>
          <cell r="Y12268"/>
          <cell r="Z12268"/>
          <cell r="AA12268"/>
          <cell r="AB12268"/>
          <cell r="AC12268"/>
          <cell r="AD12268"/>
          <cell r="AE12268"/>
          <cell r="AF12268"/>
          <cell r="AG12268"/>
          <cell r="AH12268"/>
          <cell r="AI12268"/>
          <cell r="AJ12268"/>
          <cell r="AK12268"/>
          <cell r="AL12268"/>
          <cell r="AM12268"/>
          <cell r="AN12268"/>
        </row>
        <row r="12269">
          <cell r="E12269">
            <v>12268</v>
          </cell>
          <cell r="F12269"/>
          <cell r="G12269"/>
          <cell r="H12269"/>
          <cell r="I12269"/>
          <cell r="J12269"/>
          <cell r="K12269"/>
          <cell r="L12269"/>
          <cell r="M12269"/>
          <cell r="N12269"/>
          <cell r="O12269"/>
          <cell r="P12269"/>
          <cell r="Q12269"/>
          <cell r="R12269"/>
          <cell r="S12269"/>
          <cell r="T12269"/>
          <cell r="U12269"/>
          <cell r="V12269"/>
          <cell r="W12269"/>
          <cell r="X12269"/>
          <cell r="Y12269"/>
          <cell r="Z12269"/>
          <cell r="AA12269"/>
          <cell r="AB12269"/>
          <cell r="AC12269"/>
          <cell r="AD12269"/>
          <cell r="AE12269"/>
          <cell r="AF12269"/>
          <cell r="AG12269"/>
          <cell r="AH12269"/>
          <cell r="AI12269"/>
          <cell r="AJ12269"/>
          <cell r="AK12269"/>
          <cell r="AL12269"/>
          <cell r="AM12269"/>
          <cell r="AN12269"/>
        </row>
        <row r="12270">
          <cell r="E12270">
            <v>12269</v>
          </cell>
          <cell r="F12270"/>
          <cell r="G12270"/>
          <cell r="H12270"/>
          <cell r="I12270"/>
          <cell r="J12270"/>
          <cell r="K12270"/>
          <cell r="L12270"/>
          <cell r="M12270"/>
          <cell r="N12270"/>
          <cell r="O12270"/>
          <cell r="P12270"/>
          <cell r="Q12270"/>
          <cell r="R12270"/>
          <cell r="S12270"/>
          <cell r="T12270"/>
          <cell r="U12270"/>
          <cell r="V12270"/>
          <cell r="W12270"/>
          <cell r="X12270"/>
          <cell r="Y12270"/>
          <cell r="Z12270"/>
          <cell r="AA12270"/>
          <cell r="AB12270"/>
          <cell r="AC12270"/>
          <cell r="AD12270"/>
          <cell r="AE12270"/>
          <cell r="AF12270"/>
          <cell r="AG12270"/>
          <cell r="AH12270"/>
          <cell r="AI12270"/>
          <cell r="AJ12270"/>
          <cell r="AK12270"/>
          <cell r="AL12270"/>
          <cell r="AM12270"/>
          <cell r="AN12270"/>
        </row>
        <row r="12271">
          <cell r="E12271">
            <v>12270</v>
          </cell>
          <cell r="F12271"/>
          <cell r="G12271"/>
          <cell r="H12271"/>
          <cell r="I12271"/>
          <cell r="J12271"/>
          <cell r="K12271"/>
          <cell r="L12271">
            <v>1051</v>
          </cell>
          <cell r="M12271"/>
          <cell r="N12271"/>
          <cell r="O12271"/>
          <cell r="P12271"/>
          <cell r="Q12271"/>
          <cell r="R12271"/>
          <cell r="S12271"/>
          <cell r="T12271"/>
          <cell r="U12271"/>
          <cell r="V12271"/>
          <cell r="W12271"/>
          <cell r="X12271"/>
          <cell r="Y12271"/>
          <cell r="Z12271"/>
          <cell r="AA12271"/>
          <cell r="AB12271"/>
          <cell r="AC12271"/>
          <cell r="AD12271"/>
          <cell r="AE12271"/>
          <cell r="AF12271"/>
          <cell r="AG12271"/>
          <cell r="AH12271"/>
          <cell r="AI12271"/>
          <cell r="AJ12271"/>
          <cell r="AK12271"/>
          <cell r="AL12271"/>
          <cell r="AM12271"/>
          <cell r="AN12271"/>
        </row>
        <row r="12272">
          <cell r="E12272">
            <v>12271</v>
          </cell>
          <cell r="F12272"/>
          <cell r="G12272"/>
          <cell r="H12272"/>
          <cell r="I12272"/>
          <cell r="J12272"/>
          <cell r="K12272">
            <v>55</v>
          </cell>
          <cell r="L12272">
            <v>1051</v>
          </cell>
          <cell r="M12272"/>
          <cell r="N12272"/>
          <cell r="O12272"/>
          <cell r="P12272"/>
          <cell r="Q12272"/>
          <cell r="R12272"/>
          <cell r="S12272"/>
          <cell r="T12272"/>
          <cell r="U12272"/>
          <cell r="V12272"/>
          <cell r="W12272"/>
          <cell r="X12272"/>
          <cell r="Y12272"/>
          <cell r="Z12272"/>
          <cell r="AA12272"/>
          <cell r="AB12272"/>
          <cell r="AC12272"/>
          <cell r="AD12272"/>
          <cell r="AE12272"/>
          <cell r="AF12272"/>
          <cell r="AG12272"/>
          <cell r="AH12272"/>
          <cell r="AI12272"/>
          <cell r="AJ12272"/>
          <cell r="AK12272"/>
          <cell r="AL12272"/>
          <cell r="AM12272"/>
          <cell r="AN12272"/>
        </row>
        <row r="12273">
          <cell r="E12273">
            <v>12272</v>
          </cell>
          <cell r="F12273">
            <v>176667</v>
          </cell>
          <cell r="G12273">
            <v>268987</v>
          </cell>
          <cell r="H12273"/>
          <cell r="I12273">
            <v>640056</v>
          </cell>
          <cell r="J12273"/>
          <cell r="K12273">
            <v>956643</v>
          </cell>
          <cell r="L12273">
            <v>638849</v>
          </cell>
          <cell r="M12273"/>
          <cell r="N12273">
            <v>454754</v>
          </cell>
          <cell r="O12273">
            <v>308226</v>
          </cell>
          <cell r="P12273">
            <v>315079</v>
          </cell>
          <cell r="Q12273">
            <v>520542</v>
          </cell>
          <cell r="R12273">
            <v>604221</v>
          </cell>
          <cell r="S12273"/>
          <cell r="T12273"/>
          <cell r="U12273"/>
          <cell r="V12273"/>
          <cell r="W12273">
            <v>533438</v>
          </cell>
          <cell r="X12273"/>
          <cell r="Y12273"/>
          <cell r="Z12273"/>
          <cell r="AA12273">
            <v>30000</v>
          </cell>
          <cell r="AB12273"/>
          <cell r="AC12273">
            <v>30000</v>
          </cell>
          <cell r="AD12273">
            <v>311422</v>
          </cell>
          <cell r="AE12273">
            <v>310633</v>
          </cell>
          <cell r="AF12273">
            <v>911912</v>
          </cell>
          <cell r="AG12273">
            <v>744615</v>
          </cell>
          <cell r="AH12273">
            <v>389839</v>
          </cell>
          <cell r="AI12273"/>
          <cell r="AJ12273"/>
          <cell r="AK12273"/>
          <cell r="AL12273"/>
          <cell r="AM12273"/>
        </row>
        <row r="12274">
          <cell r="E12274">
            <v>12273</v>
          </cell>
          <cell r="F12274"/>
          <cell r="G12274"/>
          <cell r="H12274"/>
          <cell r="I12274"/>
          <cell r="J12274"/>
          <cell r="K12274"/>
          <cell r="L12274"/>
          <cell r="M12274"/>
          <cell r="N12274"/>
          <cell r="O12274"/>
          <cell r="P12274"/>
          <cell r="Q12274"/>
          <cell r="R12274"/>
          <cell r="S12274"/>
          <cell r="T12274"/>
          <cell r="U12274"/>
          <cell r="V12274"/>
          <cell r="W12274"/>
          <cell r="X12274"/>
          <cell r="Y12274"/>
          <cell r="Z12274"/>
          <cell r="AA12274"/>
          <cell r="AB12274"/>
          <cell r="AC12274"/>
          <cell r="AD12274"/>
          <cell r="AE12274"/>
          <cell r="AF12274"/>
          <cell r="AG12274"/>
          <cell r="AH12274"/>
          <cell r="AI12274"/>
          <cell r="AJ12274"/>
          <cell r="AK12274"/>
          <cell r="AL12274"/>
          <cell r="AM12274"/>
        </row>
        <row r="12275">
          <cell r="E12275">
            <v>12274</v>
          </cell>
          <cell r="F12275">
            <v>176667</v>
          </cell>
          <cell r="G12275">
            <v>268987</v>
          </cell>
          <cell r="H12275"/>
          <cell r="I12275">
            <v>640056</v>
          </cell>
          <cell r="J12275"/>
          <cell r="K12275">
            <v>956643</v>
          </cell>
          <cell r="L12275">
            <v>638849</v>
          </cell>
          <cell r="M12275"/>
          <cell r="N12275">
            <v>454754</v>
          </cell>
          <cell r="O12275">
            <v>308226</v>
          </cell>
          <cell r="P12275">
            <v>315079</v>
          </cell>
          <cell r="Q12275">
            <v>520542</v>
          </cell>
          <cell r="R12275">
            <v>604221</v>
          </cell>
          <cell r="S12275"/>
          <cell r="T12275"/>
          <cell r="U12275"/>
          <cell r="V12275"/>
          <cell r="W12275">
            <v>533438</v>
          </cell>
          <cell r="X12275"/>
          <cell r="Y12275"/>
          <cell r="Z12275"/>
          <cell r="AA12275">
            <v>30000</v>
          </cell>
          <cell r="AB12275"/>
          <cell r="AC12275">
            <v>30000</v>
          </cell>
          <cell r="AD12275">
            <v>311422</v>
          </cell>
          <cell r="AE12275">
            <v>310633</v>
          </cell>
          <cell r="AF12275">
            <v>911912</v>
          </cell>
          <cell r="AG12275">
            <v>744615</v>
          </cell>
          <cell r="AH12275">
            <v>389839</v>
          </cell>
          <cell r="AI12275"/>
          <cell r="AJ12275"/>
          <cell r="AK12275"/>
          <cell r="AL12275"/>
          <cell r="AM12275"/>
        </row>
        <row r="12276">
          <cell r="E12276">
            <v>12275</v>
          </cell>
          <cell r="F12276">
            <v>11545955</v>
          </cell>
          <cell r="G12276">
            <v>16508885</v>
          </cell>
          <cell r="H12276"/>
          <cell r="I12276">
            <v>22549096</v>
          </cell>
          <cell r="J12276"/>
          <cell r="K12276">
            <v>28240900</v>
          </cell>
          <cell r="L12276">
            <v>22745436</v>
          </cell>
          <cell r="M12276"/>
          <cell r="N12276"/>
          <cell r="O12276"/>
          <cell r="P12276">
            <v>98827642</v>
          </cell>
          <cell r="Q12276"/>
          <cell r="R12276"/>
          <cell r="S12276"/>
          <cell r="T12276"/>
          <cell r="U12276"/>
          <cell r="V12276"/>
          <cell r="W12276">
            <v>19425749</v>
          </cell>
          <cell r="X12276">
            <v>10288483</v>
          </cell>
          <cell r="Y12276"/>
          <cell r="Z12276">
            <v>8295910</v>
          </cell>
          <cell r="AA12276">
            <v>3362153</v>
          </cell>
          <cell r="AB12276"/>
          <cell r="AC12276">
            <v>9872199</v>
          </cell>
          <cell r="AD12276">
            <v>16248597</v>
          </cell>
          <cell r="AE12276">
            <v>13267268</v>
          </cell>
          <cell r="AF12276">
            <v>17416345</v>
          </cell>
          <cell r="AG12276">
            <v>17800837</v>
          </cell>
          <cell r="AH12276">
            <v>36527342</v>
          </cell>
          <cell r="AI12276"/>
          <cell r="AJ12276"/>
          <cell r="AK12276"/>
          <cell r="AL12276"/>
          <cell r="AM12276"/>
        </row>
        <row r="12277">
          <cell r="E12277">
            <v>12276</v>
          </cell>
          <cell r="F12277">
            <v>449070</v>
          </cell>
          <cell r="G12277">
            <v>1548283</v>
          </cell>
          <cell r="H12277"/>
          <cell r="I12277">
            <v>1923832</v>
          </cell>
          <cell r="J12277"/>
          <cell r="K12277">
            <v>1815269</v>
          </cell>
          <cell r="L12277">
            <v>1457884</v>
          </cell>
          <cell r="M12277"/>
          <cell r="N12277"/>
          <cell r="O12277"/>
          <cell r="P12277">
            <v>7106726</v>
          </cell>
          <cell r="Q12277"/>
          <cell r="R12277"/>
          <cell r="S12277"/>
          <cell r="T12277"/>
          <cell r="U12277"/>
          <cell r="V12277"/>
          <cell r="W12277">
            <v>4236496</v>
          </cell>
          <cell r="X12277">
            <v>1861567</v>
          </cell>
          <cell r="Y12277"/>
          <cell r="Z12277">
            <v>1382872</v>
          </cell>
          <cell r="AA12277">
            <v>225818</v>
          </cell>
          <cell r="AB12277"/>
          <cell r="AC12277">
            <v>858291</v>
          </cell>
          <cell r="AD12277">
            <v>3103187</v>
          </cell>
          <cell r="AE12277">
            <v>2226769</v>
          </cell>
          <cell r="AF12277">
            <v>4284481</v>
          </cell>
          <cell r="AG12277">
            <v>2058136</v>
          </cell>
          <cell r="AH12277">
            <v>5202963</v>
          </cell>
          <cell r="AI12277"/>
          <cell r="AJ12277"/>
          <cell r="AK12277"/>
          <cell r="AL12277"/>
          <cell r="AM12277"/>
        </row>
        <row r="12278">
          <cell r="E12278">
            <v>12277</v>
          </cell>
          <cell r="F12278">
            <v>4003830</v>
          </cell>
          <cell r="G12278">
            <v>4782177</v>
          </cell>
          <cell r="H12278"/>
          <cell r="I12278">
            <v>10301447</v>
          </cell>
          <cell r="J12278"/>
          <cell r="K12278">
            <v>9259763</v>
          </cell>
          <cell r="L12278">
            <v>5783074</v>
          </cell>
          <cell r="M12278"/>
          <cell r="N12278"/>
          <cell r="O12278"/>
          <cell r="P12278">
            <v>19217087</v>
          </cell>
          <cell r="Q12278"/>
          <cell r="R12278"/>
          <cell r="S12278"/>
          <cell r="T12278"/>
          <cell r="U12278"/>
          <cell r="V12278"/>
          <cell r="W12278">
            <v>4355752</v>
          </cell>
          <cell r="X12278">
            <v>2069855</v>
          </cell>
          <cell r="Y12278"/>
          <cell r="Z12278">
            <v>1938912</v>
          </cell>
          <cell r="AA12278">
            <v>1006894</v>
          </cell>
          <cell r="AB12278"/>
          <cell r="AC12278">
            <v>2540883</v>
          </cell>
          <cell r="AD12278">
            <v>4723255</v>
          </cell>
          <cell r="AE12278">
            <v>3733963</v>
          </cell>
          <cell r="AF12278">
            <v>5908494</v>
          </cell>
          <cell r="AG12278">
            <v>6837786</v>
          </cell>
          <cell r="AH12278">
            <v>12194522</v>
          </cell>
          <cell r="AI12278"/>
          <cell r="AJ12278"/>
          <cell r="AK12278"/>
          <cell r="AL12278"/>
          <cell r="AM12278"/>
        </row>
        <row r="12279">
          <cell r="E12279">
            <v>12278</v>
          </cell>
          <cell r="F12279">
            <v>1458346</v>
          </cell>
          <cell r="G12279">
            <v>1088671</v>
          </cell>
          <cell r="H12279"/>
          <cell r="I12279">
            <v>3321965</v>
          </cell>
          <cell r="J12279"/>
          <cell r="K12279">
            <v>5812697</v>
          </cell>
          <cell r="L12279">
            <v>2521422</v>
          </cell>
          <cell r="M12279"/>
          <cell r="N12279"/>
          <cell r="O12279"/>
          <cell r="P12279">
            <v>4887245</v>
          </cell>
          <cell r="Q12279"/>
          <cell r="R12279"/>
          <cell r="S12279"/>
          <cell r="T12279"/>
          <cell r="U12279"/>
          <cell r="V12279"/>
          <cell r="W12279">
            <v>985746</v>
          </cell>
          <cell r="X12279">
            <v>1484664</v>
          </cell>
          <cell r="Y12279"/>
          <cell r="Z12279">
            <v>636211</v>
          </cell>
          <cell r="AA12279">
            <v>14456</v>
          </cell>
          <cell r="AB12279"/>
          <cell r="AC12279">
            <v>1291078</v>
          </cell>
          <cell r="AD12279">
            <v>2379237</v>
          </cell>
          <cell r="AE12279">
            <v>1665113</v>
          </cell>
          <cell r="AF12279">
            <v>3033007</v>
          </cell>
          <cell r="AG12279">
            <v>1686210</v>
          </cell>
          <cell r="AH12279">
            <v>4737083</v>
          </cell>
          <cell r="AI12279"/>
          <cell r="AJ12279"/>
          <cell r="AK12279"/>
          <cell r="AL12279"/>
          <cell r="AM12279"/>
        </row>
        <row r="12280">
          <cell r="E12280">
            <v>12279</v>
          </cell>
          <cell r="F12280">
            <v>3534553</v>
          </cell>
          <cell r="G12280">
            <v>5672083</v>
          </cell>
          <cell r="H12280"/>
          <cell r="I12280">
            <v>16632196</v>
          </cell>
          <cell r="J12280"/>
          <cell r="K12280">
            <v>6731249</v>
          </cell>
          <cell r="L12280">
            <v>5387651</v>
          </cell>
          <cell r="M12280"/>
          <cell r="N12280"/>
          <cell r="O12280"/>
          <cell r="P12280">
            <v>34827911</v>
          </cell>
          <cell r="Q12280"/>
          <cell r="R12280"/>
          <cell r="S12280"/>
          <cell r="T12280"/>
          <cell r="U12280"/>
          <cell r="V12280"/>
          <cell r="W12280">
            <v>5624842</v>
          </cell>
          <cell r="X12280">
            <v>3572198</v>
          </cell>
          <cell r="Y12280"/>
          <cell r="Z12280">
            <v>2379493</v>
          </cell>
          <cell r="AA12280">
            <v>696026</v>
          </cell>
          <cell r="AB12280"/>
          <cell r="AC12280">
            <v>2555463</v>
          </cell>
          <cell r="AD12280">
            <v>5858657</v>
          </cell>
          <cell r="AE12280">
            <v>5821138</v>
          </cell>
          <cell r="AF12280">
            <v>4647229</v>
          </cell>
          <cell r="AG12280">
            <v>3821645</v>
          </cell>
          <cell r="AH12280">
            <v>14551045</v>
          </cell>
          <cell r="AI12280"/>
          <cell r="AJ12280"/>
          <cell r="AK12280"/>
          <cell r="AL12280"/>
          <cell r="AM12280"/>
        </row>
        <row r="12281">
          <cell r="E12281">
            <v>12280</v>
          </cell>
          <cell r="F12281">
            <v>20991754</v>
          </cell>
          <cell r="G12281">
            <v>29600099</v>
          </cell>
          <cell r="H12281"/>
          <cell r="I12281">
            <v>54728536</v>
          </cell>
          <cell r="J12281"/>
          <cell r="K12281">
            <v>51859878</v>
          </cell>
          <cell r="L12281">
            <v>37895467</v>
          </cell>
          <cell r="M12281"/>
          <cell r="N12281"/>
          <cell r="O12281"/>
          <cell r="P12281">
            <v>164866611</v>
          </cell>
          <cell r="Q12281"/>
          <cell r="R12281"/>
          <cell r="S12281"/>
          <cell r="T12281"/>
          <cell r="U12281"/>
          <cell r="V12281"/>
          <cell r="W12281">
            <v>34628585</v>
          </cell>
          <cell r="X12281">
            <v>19276767</v>
          </cell>
          <cell r="Y12281"/>
          <cell r="Z12281">
            <v>14633398</v>
          </cell>
          <cell r="AA12281">
            <v>5305347</v>
          </cell>
          <cell r="AB12281"/>
          <cell r="AC12281">
            <v>17117914</v>
          </cell>
          <cell r="AD12281">
            <v>32312933</v>
          </cell>
          <cell r="AE12281">
            <v>26714251</v>
          </cell>
          <cell r="AF12281">
            <v>35289556</v>
          </cell>
          <cell r="AG12281">
            <v>32204614</v>
          </cell>
          <cell r="AH12281">
            <v>73212955</v>
          </cell>
          <cell r="AI12281"/>
          <cell r="AJ12281"/>
          <cell r="AK12281"/>
          <cell r="AL12281"/>
          <cell r="AM12281"/>
        </row>
        <row r="12282">
          <cell r="E12282">
            <v>12281</v>
          </cell>
          <cell r="F12282"/>
          <cell r="G12282"/>
          <cell r="H12282"/>
          <cell r="I12282"/>
          <cell r="J12282"/>
          <cell r="K12282"/>
          <cell r="L12282"/>
          <cell r="M12282"/>
          <cell r="N12282"/>
          <cell r="O12282"/>
          <cell r="P12282"/>
          <cell r="Q12282"/>
          <cell r="R12282"/>
          <cell r="S12282"/>
          <cell r="T12282"/>
          <cell r="U12282"/>
          <cell r="V12282"/>
          <cell r="W12282"/>
          <cell r="X12282"/>
          <cell r="Y12282"/>
          <cell r="Z12282"/>
          <cell r="AA12282"/>
          <cell r="AB12282"/>
          <cell r="AC12282"/>
          <cell r="AD12282"/>
          <cell r="AE12282">
            <v>29406</v>
          </cell>
          <cell r="AF12282"/>
          <cell r="AG12282"/>
          <cell r="AH12282"/>
          <cell r="AI12282"/>
          <cell r="AJ12282"/>
          <cell r="AK12282"/>
          <cell r="AL12282"/>
          <cell r="AM12282"/>
        </row>
        <row r="12283">
          <cell r="E12283">
            <v>12282</v>
          </cell>
          <cell r="F12283"/>
          <cell r="G12283"/>
          <cell r="H12283"/>
          <cell r="I12283"/>
          <cell r="J12283"/>
          <cell r="K12283"/>
          <cell r="L12283"/>
          <cell r="M12283"/>
          <cell r="N12283"/>
          <cell r="O12283"/>
          <cell r="P12283"/>
          <cell r="Q12283"/>
          <cell r="R12283"/>
          <cell r="S12283"/>
          <cell r="T12283"/>
          <cell r="U12283"/>
          <cell r="V12283"/>
          <cell r="W12283"/>
          <cell r="X12283"/>
          <cell r="Y12283"/>
          <cell r="Z12283"/>
          <cell r="AA12283"/>
          <cell r="AB12283"/>
          <cell r="AC12283"/>
          <cell r="AD12283"/>
          <cell r="AE12283">
            <v>7613</v>
          </cell>
          <cell r="AF12283"/>
          <cell r="AG12283"/>
          <cell r="AH12283"/>
          <cell r="AI12283"/>
          <cell r="AJ12283"/>
          <cell r="AK12283"/>
          <cell r="AL12283"/>
          <cell r="AM12283"/>
        </row>
        <row r="12284">
          <cell r="E12284">
            <v>12283</v>
          </cell>
          <cell r="F12284"/>
          <cell r="G12284"/>
          <cell r="H12284"/>
          <cell r="I12284"/>
          <cell r="J12284"/>
          <cell r="K12284"/>
          <cell r="L12284"/>
          <cell r="M12284"/>
          <cell r="N12284"/>
          <cell r="O12284"/>
          <cell r="P12284"/>
          <cell r="Q12284"/>
          <cell r="R12284"/>
          <cell r="S12284"/>
          <cell r="T12284"/>
          <cell r="U12284"/>
          <cell r="V12284"/>
          <cell r="W12284"/>
          <cell r="X12284"/>
          <cell r="Y12284"/>
          <cell r="Z12284"/>
          <cell r="AA12284"/>
          <cell r="AB12284"/>
          <cell r="AC12284"/>
          <cell r="AD12284"/>
          <cell r="AE12284">
            <v>9071</v>
          </cell>
          <cell r="AF12284"/>
          <cell r="AG12284"/>
          <cell r="AH12284"/>
          <cell r="AI12284"/>
          <cell r="AJ12284"/>
          <cell r="AK12284"/>
          <cell r="AL12284"/>
          <cell r="AM12284"/>
        </row>
        <row r="12285">
          <cell r="E12285">
            <v>12284</v>
          </cell>
          <cell r="F12285"/>
          <cell r="G12285"/>
          <cell r="H12285"/>
          <cell r="I12285"/>
          <cell r="J12285"/>
          <cell r="K12285"/>
          <cell r="L12285"/>
          <cell r="M12285"/>
          <cell r="N12285"/>
          <cell r="O12285"/>
          <cell r="P12285"/>
          <cell r="Q12285"/>
          <cell r="R12285"/>
          <cell r="S12285"/>
          <cell r="T12285"/>
          <cell r="U12285"/>
          <cell r="V12285"/>
          <cell r="W12285"/>
          <cell r="X12285"/>
          <cell r="Y12285"/>
          <cell r="Z12285"/>
          <cell r="AA12285"/>
          <cell r="AB12285"/>
          <cell r="AC12285"/>
          <cell r="AD12285"/>
          <cell r="AE12285">
            <v>552</v>
          </cell>
          <cell r="AF12285"/>
          <cell r="AG12285"/>
          <cell r="AH12285"/>
          <cell r="AI12285"/>
          <cell r="AJ12285"/>
          <cell r="AK12285"/>
          <cell r="AL12285"/>
          <cell r="AM12285"/>
        </row>
        <row r="12286">
          <cell r="E12286">
            <v>12285</v>
          </cell>
          <cell r="F12286"/>
          <cell r="G12286"/>
          <cell r="H12286"/>
          <cell r="I12286"/>
          <cell r="J12286"/>
          <cell r="K12286"/>
          <cell r="L12286"/>
          <cell r="M12286"/>
          <cell r="N12286"/>
          <cell r="O12286"/>
          <cell r="P12286"/>
          <cell r="Q12286"/>
          <cell r="R12286"/>
          <cell r="S12286"/>
          <cell r="T12286"/>
          <cell r="U12286"/>
          <cell r="V12286"/>
          <cell r="W12286"/>
          <cell r="X12286"/>
          <cell r="Y12286"/>
          <cell r="Z12286"/>
          <cell r="AA12286"/>
          <cell r="AB12286"/>
          <cell r="AC12286"/>
          <cell r="AD12286"/>
          <cell r="AE12286">
            <v>6615</v>
          </cell>
          <cell r="AF12286"/>
          <cell r="AG12286"/>
          <cell r="AH12286"/>
          <cell r="AI12286"/>
          <cell r="AJ12286">
            <v>93812</v>
          </cell>
          <cell r="AK12286"/>
          <cell r="AL12286"/>
          <cell r="AM12286"/>
        </row>
        <row r="12287">
          <cell r="E12287">
            <v>12286</v>
          </cell>
          <cell r="F12287"/>
          <cell r="G12287"/>
          <cell r="H12287"/>
          <cell r="I12287"/>
          <cell r="J12287"/>
          <cell r="K12287"/>
          <cell r="L12287"/>
          <cell r="M12287"/>
          <cell r="N12287"/>
          <cell r="O12287"/>
          <cell r="P12287"/>
          <cell r="Q12287"/>
          <cell r="R12287"/>
          <cell r="S12287"/>
          <cell r="T12287"/>
          <cell r="U12287"/>
          <cell r="V12287"/>
          <cell r="W12287"/>
          <cell r="X12287"/>
          <cell r="Y12287"/>
          <cell r="Z12287"/>
          <cell r="AA12287"/>
          <cell r="AB12287"/>
          <cell r="AC12287"/>
          <cell r="AD12287"/>
          <cell r="AE12287">
            <v>53257</v>
          </cell>
          <cell r="AF12287"/>
          <cell r="AG12287"/>
          <cell r="AH12287"/>
          <cell r="AI12287"/>
          <cell r="AJ12287">
            <v>93812</v>
          </cell>
          <cell r="AK12287"/>
          <cell r="AL12287"/>
          <cell r="AM12287"/>
        </row>
        <row r="12288">
          <cell r="E12288">
            <v>12287</v>
          </cell>
          <cell r="F12288">
            <v>68556</v>
          </cell>
          <cell r="G12288">
            <v>125075</v>
          </cell>
          <cell r="H12288"/>
          <cell r="I12288">
            <v>933804</v>
          </cell>
          <cell r="J12288"/>
          <cell r="K12288">
            <v>220887</v>
          </cell>
          <cell r="L12288">
            <v>170542</v>
          </cell>
          <cell r="M12288">
            <v>3178</v>
          </cell>
          <cell r="N12288">
            <v>449319</v>
          </cell>
          <cell r="O12288">
            <v>11073</v>
          </cell>
          <cell r="P12288">
            <v>337018</v>
          </cell>
          <cell r="Q12288"/>
          <cell r="R12288">
            <v>24669</v>
          </cell>
          <cell r="S12288"/>
          <cell r="T12288"/>
          <cell r="U12288"/>
          <cell r="V12288"/>
          <cell r="W12288">
            <v>952250</v>
          </cell>
          <cell r="X12288">
            <v>359143</v>
          </cell>
          <cell r="Y12288"/>
          <cell r="Z12288">
            <v>244065</v>
          </cell>
          <cell r="AA12288">
            <v>2506</v>
          </cell>
          <cell r="AB12288">
            <v>16060</v>
          </cell>
          <cell r="AC12288"/>
          <cell r="AD12288">
            <v>310480</v>
          </cell>
          <cell r="AE12288">
            <v>207202</v>
          </cell>
          <cell r="AF12288">
            <v>287576</v>
          </cell>
          <cell r="AG12288"/>
          <cell r="AH12288">
            <v>85857</v>
          </cell>
          <cell r="AI12288">
            <v>440363</v>
          </cell>
          <cell r="AJ12288">
            <v>731682</v>
          </cell>
          <cell r="AK12288"/>
          <cell r="AL12288"/>
          <cell r="AM12288">
            <v>49997</v>
          </cell>
        </row>
        <row r="12289">
          <cell r="E12289">
            <v>12288</v>
          </cell>
          <cell r="F12289">
            <v>3553</v>
          </cell>
          <cell r="G12289">
            <v>42205</v>
          </cell>
          <cell r="H12289"/>
          <cell r="I12289">
            <v>190015</v>
          </cell>
          <cell r="J12289"/>
          <cell r="K12289">
            <v>55097</v>
          </cell>
          <cell r="L12289">
            <v>19673</v>
          </cell>
          <cell r="M12289"/>
          <cell r="N12289">
            <v>88346</v>
          </cell>
          <cell r="O12289">
            <v>35717</v>
          </cell>
          <cell r="P12289">
            <v>157425</v>
          </cell>
          <cell r="Q12289"/>
          <cell r="R12289">
            <v>2161</v>
          </cell>
          <cell r="S12289"/>
          <cell r="T12289"/>
          <cell r="U12289"/>
          <cell r="V12289"/>
          <cell r="W12289">
            <v>190099</v>
          </cell>
          <cell r="X12289">
            <v>52604</v>
          </cell>
          <cell r="Y12289"/>
          <cell r="Z12289">
            <v>43058</v>
          </cell>
          <cell r="AA12289"/>
          <cell r="AB12289">
            <v>5345</v>
          </cell>
          <cell r="AC12289"/>
          <cell r="AD12289">
            <v>69967</v>
          </cell>
          <cell r="AE12289">
            <v>53641</v>
          </cell>
          <cell r="AF12289">
            <v>49074</v>
          </cell>
          <cell r="AG12289"/>
          <cell r="AH12289">
            <v>1765</v>
          </cell>
          <cell r="AI12289">
            <v>25076</v>
          </cell>
          <cell r="AJ12289">
            <v>390349</v>
          </cell>
          <cell r="AK12289"/>
          <cell r="AL12289"/>
          <cell r="AM12289">
            <v>1428</v>
          </cell>
          <cell r="AN12289"/>
        </row>
        <row r="12290">
          <cell r="E12290">
            <v>12289</v>
          </cell>
          <cell r="F12290">
            <v>63938</v>
          </cell>
          <cell r="G12290">
            <v>54343</v>
          </cell>
          <cell r="H12290"/>
          <cell r="I12290">
            <v>199896</v>
          </cell>
          <cell r="J12290"/>
          <cell r="K12290">
            <v>56417</v>
          </cell>
          <cell r="L12290">
            <v>61872</v>
          </cell>
          <cell r="M12290"/>
          <cell r="N12290">
            <v>190142</v>
          </cell>
          <cell r="O12290"/>
          <cell r="P12290">
            <v>189778</v>
          </cell>
          <cell r="Q12290"/>
          <cell r="R12290">
            <v>60</v>
          </cell>
          <cell r="S12290"/>
          <cell r="T12290"/>
          <cell r="U12290"/>
          <cell r="V12290"/>
          <cell r="W12290">
            <v>250921</v>
          </cell>
          <cell r="X12290">
            <v>31193</v>
          </cell>
          <cell r="Y12290"/>
          <cell r="Z12290">
            <v>79653</v>
          </cell>
          <cell r="AA12290">
            <v>1123</v>
          </cell>
          <cell r="AB12290">
            <v>3152</v>
          </cell>
          <cell r="AC12290"/>
          <cell r="AD12290">
            <v>69094</v>
          </cell>
          <cell r="AE12290">
            <v>63915</v>
          </cell>
          <cell r="AF12290">
            <v>166434</v>
          </cell>
          <cell r="AG12290"/>
          <cell r="AH12290">
            <v>4024</v>
          </cell>
          <cell r="AI12290">
            <v>469453</v>
          </cell>
          <cell r="AJ12290">
            <v>45936</v>
          </cell>
          <cell r="AK12290"/>
          <cell r="AL12290"/>
          <cell r="AM12290">
            <v>715</v>
          </cell>
          <cell r="AN12290"/>
        </row>
        <row r="12291">
          <cell r="E12291">
            <v>12290</v>
          </cell>
          <cell r="F12291"/>
          <cell r="G12291">
            <v>4375</v>
          </cell>
          <cell r="H12291"/>
          <cell r="I12291">
            <v>20968</v>
          </cell>
          <cell r="J12291"/>
          <cell r="K12291">
            <v>8873</v>
          </cell>
          <cell r="L12291">
            <v>4238</v>
          </cell>
          <cell r="M12291"/>
          <cell r="N12291">
            <v>376</v>
          </cell>
          <cell r="O12291"/>
          <cell r="P12291">
            <v>23134</v>
          </cell>
          <cell r="Q12291"/>
          <cell r="R12291"/>
          <cell r="S12291"/>
          <cell r="T12291"/>
          <cell r="U12291"/>
          <cell r="V12291"/>
          <cell r="W12291">
            <v>23899</v>
          </cell>
          <cell r="X12291">
            <v>2970</v>
          </cell>
          <cell r="Y12291"/>
          <cell r="Z12291">
            <v>7076</v>
          </cell>
          <cell r="AA12291"/>
          <cell r="AB12291">
            <v>27</v>
          </cell>
          <cell r="AC12291"/>
          <cell r="AD12291">
            <v>4815</v>
          </cell>
          <cell r="AE12291">
            <v>3893</v>
          </cell>
          <cell r="AF12291">
            <v>11385</v>
          </cell>
          <cell r="AG12291"/>
          <cell r="AH12291">
            <v>4387</v>
          </cell>
          <cell r="AI12291"/>
          <cell r="AJ12291">
            <v>43882</v>
          </cell>
          <cell r="AK12291"/>
          <cell r="AL12291"/>
          <cell r="AM12291"/>
          <cell r="AN12291"/>
        </row>
        <row r="12292">
          <cell r="E12292">
            <v>12291</v>
          </cell>
          <cell r="F12292">
            <v>2751</v>
          </cell>
          <cell r="G12292">
            <v>38015</v>
          </cell>
          <cell r="H12292"/>
          <cell r="I12292">
            <v>300707</v>
          </cell>
          <cell r="J12292"/>
          <cell r="K12292">
            <v>6148</v>
          </cell>
          <cell r="L12292">
            <v>31462</v>
          </cell>
          <cell r="M12292"/>
          <cell r="N12292">
            <v>256794</v>
          </cell>
          <cell r="O12292"/>
          <cell r="P12292">
            <v>42305</v>
          </cell>
          <cell r="Q12292"/>
          <cell r="R12292">
            <v>28931</v>
          </cell>
          <cell r="S12292"/>
          <cell r="T12292"/>
          <cell r="U12292">
            <v>713962</v>
          </cell>
          <cell r="V12292">
            <v>100478</v>
          </cell>
          <cell r="W12292">
            <v>242968</v>
          </cell>
          <cell r="X12292">
            <v>43718</v>
          </cell>
          <cell r="Y12292"/>
          <cell r="Z12292">
            <v>39551</v>
          </cell>
          <cell r="AA12292">
            <v>1635</v>
          </cell>
          <cell r="AB12292">
            <v>5305</v>
          </cell>
          <cell r="AC12292"/>
          <cell r="AD12292">
            <v>59138</v>
          </cell>
          <cell r="AE12292">
            <v>46611</v>
          </cell>
          <cell r="AF12292">
            <v>74207</v>
          </cell>
          <cell r="AG12292"/>
          <cell r="AH12292">
            <v>21522</v>
          </cell>
          <cell r="AI12292">
            <v>109501</v>
          </cell>
          <cell r="AJ12292">
            <v>100820</v>
          </cell>
          <cell r="AK12292"/>
          <cell r="AL12292"/>
          <cell r="AM12292">
            <v>3571</v>
          </cell>
          <cell r="AN12292"/>
        </row>
        <row r="12293">
          <cell r="E12293">
            <v>12292</v>
          </cell>
          <cell r="F12293">
            <v>138798</v>
          </cell>
          <cell r="G12293">
            <v>264013</v>
          </cell>
          <cell r="H12293"/>
          <cell r="I12293">
            <v>1645390</v>
          </cell>
          <cell r="J12293"/>
          <cell r="K12293">
            <v>347422</v>
          </cell>
          <cell r="L12293">
            <v>287787</v>
          </cell>
          <cell r="M12293">
            <v>3178</v>
          </cell>
          <cell r="N12293">
            <v>984977</v>
          </cell>
          <cell r="O12293">
            <v>46790</v>
          </cell>
          <cell r="P12293">
            <v>749660</v>
          </cell>
          <cell r="Q12293"/>
          <cell r="R12293">
            <v>55821</v>
          </cell>
          <cell r="S12293"/>
          <cell r="T12293"/>
          <cell r="U12293">
            <v>713962</v>
          </cell>
          <cell r="V12293">
            <v>100478</v>
          </cell>
          <cell r="W12293">
            <v>1660137</v>
          </cell>
          <cell r="X12293">
            <v>489628</v>
          </cell>
          <cell r="Y12293"/>
          <cell r="Z12293">
            <v>413403</v>
          </cell>
          <cell r="AA12293">
            <v>5264</v>
          </cell>
          <cell r="AB12293">
            <v>29889</v>
          </cell>
          <cell r="AC12293"/>
          <cell r="AD12293">
            <v>513494</v>
          </cell>
          <cell r="AE12293">
            <v>375262</v>
          </cell>
          <cell r="AF12293">
            <v>588676</v>
          </cell>
          <cell r="AG12293"/>
          <cell r="AH12293">
            <v>117555</v>
          </cell>
          <cell r="AI12293">
            <v>1044393</v>
          </cell>
          <cell r="AJ12293">
            <v>1312669</v>
          </cell>
          <cell r="AK12293"/>
          <cell r="AL12293"/>
          <cell r="AM12293">
            <v>55711</v>
          </cell>
          <cell r="AN12293"/>
        </row>
        <row r="12294">
          <cell r="E12294">
            <v>12293</v>
          </cell>
          <cell r="F12294">
            <v>89076</v>
          </cell>
          <cell r="G12294">
            <v>100602</v>
          </cell>
          <cell r="H12294"/>
          <cell r="I12294">
            <v>296848</v>
          </cell>
          <cell r="J12294"/>
          <cell r="K12294">
            <v>249816</v>
          </cell>
          <cell r="L12294">
            <v>187224</v>
          </cell>
          <cell r="M12294">
            <v>198</v>
          </cell>
          <cell r="N12294">
            <v>61731</v>
          </cell>
          <cell r="O12294">
            <v>71361</v>
          </cell>
          <cell r="P12294">
            <v>107549</v>
          </cell>
          <cell r="Q12294"/>
          <cell r="R12294">
            <v>110598</v>
          </cell>
          <cell r="S12294"/>
          <cell r="T12294">
            <v>3946</v>
          </cell>
          <cell r="U12294">
            <v>-2787</v>
          </cell>
          <cell r="V12294"/>
          <cell r="W12294">
            <v>96527</v>
          </cell>
          <cell r="X12294">
            <v>63898</v>
          </cell>
          <cell r="Y12294"/>
          <cell r="Z12294">
            <v>31488</v>
          </cell>
          <cell r="AA12294">
            <v>4731</v>
          </cell>
          <cell r="AB12294"/>
          <cell r="AC12294">
            <v>26170</v>
          </cell>
          <cell r="AD12294">
            <v>139949</v>
          </cell>
          <cell r="AE12294">
            <v>68374</v>
          </cell>
          <cell r="AF12294">
            <v>141118</v>
          </cell>
          <cell r="AG12294"/>
          <cell r="AH12294">
            <v>100781</v>
          </cell>
          <cell r="AI12294"/>
          <cell r="AJ12294">
            <v>141275</v>
          </cell>
          <cell r="AK12294"/>
          <cell r="AL12294"/>
          <cell r="AM12294">
            <v>30585</v>
          </cell>
          <cell r="AN12294">
            <v>22436</v>
          </cell>
        </row>
        <row r="12295">
          <cell r="E12295">
            <v>12294</v>
          </cell>
          <cell r="F12295">
            <v>8809</v>
          </cell>
          <cell r="G12295">
            <v>33947</v>
          </cell>
          <cell r="H12295"/>
          <cell r="I12295">
            <v>60404</v>
          </cell>
          <cell r="J12295"/>
          <cell r="K12295">
            <v>34633</v>
          </cell>
          <cell r="L12295">
            <v>15900</v>
          </cell>
          <cell r="M12295"/>
          <cell r="N12295">
            <v>12138</v>
          </cell>
          <cell r="O12295">
            <v>9000</v>
          </cell>
          <cell r="P12295">
            <v>50237</v>
          </cell>
          <cell r="Q12295"/>
          <cell r="R12295">
            <v>2860</v>
          </cell>
          <cell r="S12295"/>
          <cell r="T12295"/>
          <cell r="U12295">
            <v>-26</v>
          </cell>
          <cell r="V12295"/>
          <cell r="W12295">
            <v>19270</v>
          </cell>
          <cell r="X12295">
            <v>9359</v>
          </cell>
          <cell r="Y12295"/>
          <cell r="Z12295">
            <v>5555</v>
          </cell>
          <cell r="AA12295">
            <v>196</v>
          </cell>
          <cell r="AB12295"/>
          <cell r="AC12295">
            <v>4478</v>
          </cell>
          <cell r="AD12295">
            <v>31538</v>
          </cell>
          <cell r="AE12295">
            <v>17701</v>
          </cell>
          <cell r="AF12295">
            <v>3443</v>
          </cell>
          <cell r="AG12295"/>
          <cell r="AH12295">
            <v>1060</v>
          </cell>
          <cell r="AI12295"/>
          <cell r="AJ12295">
            <v>93440</v>
          </cell>
          <cell r="AK12295"/>
          <cell r="AL12295"/>
          <cell r="AM12295">
            <v>874</v>
          </cell>
          <cell r="AN12295">
            <v>30</v>
          </cell>
        </row>
        <row r="12296">
          <cell r="E12296">
            <v>12295</v>
          </cell>
          <cell r="F12296">
            <v>5910</v>
          </cell>
          <cell r="G12296">
            <v>43709</v>
          </cell>
          <cell r="H12296"/>
          <cell r="I12296">
            <v>63545</v>
          </cell>
          <cell r="J12296"/>
          <cell r="K12296">
            <v>40642</v>
          </cell>
          <cell r="L12296">
            <v>35000</v>
          </cell>
          <cell r="M12296"/>
          <cell r="N12296">
            <v>26123</v>
          </cell>
          <cell r="O12296">
            <v>1722</v>
          </cell>
          <cell r="P12296">
            <v>60561</v>
          </cell>
          <cell r="Q12296"/>
          <cell r="R12296">
            <v>3575</v>
          </cell>
          <cell r="S12296"/>
          <cell r="T12296"/>
          <cell r="U12296"/>
          <cell r="V12296"/>
          <cell r="W12296">
            <v>25435</v>
          </cell>
          <cell r="X12296">
            <v>5550</v>
          </cell>
          <cell r="Y12296"/>
          <cell r="Z12296">
            <v>10277</v>
          </cell>
          <cell r="AA12296">
            <v>458</v>
          </cell>
          <cell r="AB12296"/>
          <cell r="AC12296">
            <v>6722</v>
          </cell>
          <cell r="AD12296">
            <v>31144</v>
          </cell>
          <cell r="AE12296">
            <v>21092</v>
          </cell>
          <cell r="AF12296">
            <v>4716</v>
          </cell>
          <cell r="AG12296"/>
          <cell r="AH12296">
            <v>14327</v>
          </cell>
          <cell r="AI12296"/>
          <cell r="AJ12296">
            <v>5013</v>
          </cell>
          <cell r="AK12296"/>
          <cell r="AL12296"/>
          <cell r="AM12296">
            <v>437</v>
          </cell>
          <cell r="AN12296">
            <v>16342</v>
          </cell>
        </row>
        <row r="12297">
          <cell r="E12297">
            <v>12296</v>
          </cell>
          <cell r="F12297">
            <v>269</v>
          </cell>
          <cell r="G12297">
            <v>3519</v>
          </cell>
          <cell r="H12297"/>
          <cell r="I12297">
            <v>6666</v>
          </cell>
          <cell r="J12297"/>
          <cell r="K12297">
            <v>3222</v>
          </cell>
          <cell r="L12297">
            <v>2488</v>
          </cell>
          <cell r="M12297">
            <v>733</v>
          </cell>
          <cell r="N12297">
            <v>52</v>
          </cell>
          <cell r="O12297">
            <v>505</v>
          </cell>
          <cell r="P12297">
            <v>7383</v>
          </cell>
          <cell r="Q12297"/>
          <cell r="R12297">
            <v>250</v>
          </cell>
          <cell r="S12297"/>
          <cell r="T12297">
            <v>114</v>
          </cell>
          <cell r="U12297">
            <v>-11</v>
          </cell>
          <cell r="V12297"/>
          <cell r="W12297">
            <v>2423</v>
          </cell>
          <cell r="X12297">
            <v>528</v>
          </cell>
          <cell r="Y12297"/>
          <cell r="Z12297">
            <v>913</v>
          </cell>
          <cell r="AA12297">
            <v>143</v>
          </cell>
          <cell r="AB12297"/>
          <cell r="AC12297">
            <v>890</v>
          </cell>
          <cell r="AD12297">
            <v>2170</v>
          </cell>
          <cell r="AE12297">
            <v>1285</v>
          </cell>
          <cell r="AF12297">
            <v>399</v>
          </cell>
          <cell r="AG12297"/>
          <cell r="AH12297">
            <v>67525</v>
          </cell>
          <cell r="AI12297"/>
          <cell r="AJ12297">
            <v>6788</v>
          </cell>
          <cell r="AK12297"/>
          <cell r="AL12297"/>
          <cell r="AM12297"/>
          <cell r="AN12297">
            <v>324</v>
          </cell>
        </row>
        <row r="12298">
          <cell r="E12298">
            <v>12297</v>
          </cell>
          <cell r="F12298">
            <v>6223</v>
          </cell>
          <cell r="G12298">
            <v>30577</v>
          </cell>
          <cell r="H12298"/>
          <cell r="I12298">
            <v>95592</v>
          </cell>
          <cell r="J12298"/>
          <cell r="K12298">
            <v>32528</v>
          </cell>
          <cell r="L12298">
            <v>31242</v>
          </cell>
          <cell r="M12298">
            <v>2025</v>
          </cell>
          <cell r="N12298">
            <v>35280</v>
          </cell>
          <cell r="O12298">
            <v>6644</v>
          </cell>
          <cell r="P12298">
            <v>13500</v>
          </cell>
          <cell r="Q12298"/>
          <cell r="R12298">
            <v>44110</v>
          </cell>
          <cell r="S12298"/>
          <cell r="T12298">
            <v>3522</v>
          </cell>
          <cell r="U12298">
            <v>-10033</v>
          </cell>
          <cell r="V12298">
            <v>19310</v>
          </cell>
          <cell r="W12298">
            <v>24629</v>
          </cell>
          <cell r="X12298">
            <v>7778</v>
          </cell>
          <cell r="Y12298"/>
          <cell r="Z12298">
            <v>5103</v>
          </cell>
          <cell r="AA12298">
            <v>600</v>
          </cell>
          <cell r="AB12298"/>
          <cell r="AC12298">
            <v>4379</v>
          </cell>
          <cell r="AD12298">
            <v>26656</v>
          </cell>
          <cell r="AE12298">
            <v>15381</v>
          </cell>
          <cell r="AF12298">
            <v>14624</v>
          </cell>
          <cell r="AG12298"/>
          <cell r="AH12298">
            <v>3803</v>
          </cell>
          <cell r="AI12298"/>
          <cell r="AJ12298">
            <v>15980</v>
          </cell>
          <cell r="AK12298"/>
          <cell r="AL12298"/>
          <cell r="AM12298">
            <v>2185</v>
          </cell>
          <cell r="AN12298">
            <v>2644</v>
          </cell>
        </row>
        <row r="12299">
          <cell r="E12299">
            <v>12298</v>
          </cell>
          <cell r="F12299">
            <v>110287</v>
          </cell>
          <cell r="G12299">
            <v>212354</v>
          </cell>
          <cell r="H12299"/>
          <cell r="I12299">
            <v>523055</v>
          </cell>
          <cell r="J12299"/>
          <cell r="K12299">
            <v>360841</v>
          </cell>
          <cell r="L12299">
            <v>271854</v>
          </cell>
          <cell r="M12299">
            <v>2956</v>
          </cell>
          <cell r="N12299">
            <v>135324</v>
          </cell>
          <cell r="O12299">
            <v>89232</v>
          </cell>
          <cell r="P12299">
            <v>239230</v>
          </cell>
          <cell r="Q12299"/>
          <cell r="R12299">
            <v>161393</v>
          </cell>
          <cell r="S12299"/>
          <cell r="T12299">
            <v>7582</v>
          </cell>
          <cell r="U12299">
            <v>-12857</v>
          </cell>
          <cell r="V12299">
            <v>19310</v>
          </cell>
          <cell r="W12299">
            <v>168284</v>
          </cell>
          <cell r="X12299">
            <v>87113</v>
          </cell>
          <cell r="Y12299"/>
          <cell r="Z12299">
            <v>53336</v>
          </cell>
          <cell r="AA12299">
            <v>6128</v>
          </cell>
          <cell r="AB12299"/>
          <cell r="AC12299">
            <v>42639</v>
          </cell>
          <cell r="AD12299">
            <v>231457</v>
          </cell>
          <cell r="AE12299">
            <v>123833</v>
          </cell>
          <cell r="AF12299">
            <v>164300</v>
          </cell>
          <cell r="AG12299"/>
          <cell r="AH12299">
            <v>187496</v>
          </cell>
          <cell r="AI12299"/>
          <cell r="AJ12299">
            <v>262496</v>
          </cell>
          <cell r="AK12299"/>
          <cell r="AL12299"/>
          <cell r="AM12299">
            <v>34081</v>
          </cell>
          <cell r="AN12299">
            <v>41776</v>
          </cell>
        </row>
        <row r="12300">
          <cell r="E12300">
            <v>12299</v>
          </cell>
          <cell r="F12300">
            <v>36959</v>
          </cell>
          <cell r="G12300">
            <v>162187</v>
          </cell>
          <cell r="H12300"/>
          <cell r="I12300">
            <v>46967</v>
          </cell>
          <cell r="J12300"/>
          <cell r="K12300"/>
          <cell r="L12300">
            <v>86406</v>
          </cell>
          <cell r="M12300">
            <v>2604</v>
          </cell>
          <cell r="N12300">
            <v>29130</v>
          </cell>
          <cell r="O12300"/>
          <cell r="P12300"/>
          <cell r="Q12300"/>
          <cell r="R12300"/>
          <cell r="S12300"/>
          <cell r="T12300">
            <v>40952</v>
          </cell>
          <cell r="U12300"/>
          <cell r="V12300"/>
          <cell r="W12300"/>
          <cell r="X12300">
            <v>2768</v>
          </cell>
          <cell r="Y12300"/>
          <cell r="Z12300">
            <v>16050</v>
          </cell>
          <cell r="AA12300">
            <v>1355</v>
          </cell>
          <cell r="AB12300">
            <v>2968</v>
          </cell>
          <cell r="AC12300">
            <v>102892</v>
          </cell>
          <cell r="AD12300"/>
          <cell r="AE12300"/>
          <cell r="AF12300">
            <v>29845</v>
          </cell>
          <cell r="AG12300"/>
          <cell r="AH12300">
            <v>35628</v>
          </cell>
          <cell r="AI12300"/>
          <cell r="AJ12300"/>
          <cell r="AK12300"/>
          <cell r="AL12300"/>
          <cell r="AM12300">
            <v>34018</v>
          </cell>
          <cell r="AN12300"/>
        </row>
        <row r="12301">
          <cell r="E12301">
            <v>12300</v>
          </cell>
          <cell r="F12301">
            <v>5297</v>
          </cell>
          <cell r="G12301"/>
          <cell r="H12301"/>
          <cell r="I12301"/>
          <cell r="J12301"/>
          <cell r="K12301"/>
          <cell r="L12301">
            <v>9968</v>
          </cell>
          <cell r="M12301"/>
          <cell r="N12301">
            <v>5727</v>
          </cell>
          <cell r="O12301"/>
          <cell r="P12301"/>
          <cell r="Q12301"/>
          <cell r="R12301"/>
          <cell r="S12301"/>
          <cell r="T12301"/>
          <cell r="U12301"/>
          <cell r="V12301"/>
          <cell r="W12301"/>
          <cell r="X12301"/>
          <cell r="Y12301"/>
          <cell r="Z12301">
            <v>2832</v>
          </cell>
          <cell r="AA12301"/>
          <cell r="AB12301">
            <v>1619</v>
          </cell>
          <cell r="AC12301">
            <v>13539</v>
          </cell>
          <cell r="AD12301"/>
          <cell r="AE12301"/>
          <cell r="AF12301"/>
          <cell r="AG12301"/>
          <cell r="AH12301"/>
          <cell r="AI12301"/>
          <cell r="AJ12301"/>
          <cell r="AK12301"/>
          <cell r="AL12301"/>
          <cell r="AM12301">
            <v>972</v>
          </cell>
          <cell r="AN12301"/>
        </row>
        <row r="12302">
          <cell r="E12302">
            <v>12301</v>
          </cell>
          <cell r="F12302">
            <v>8122</v>
          </cell>
          <cell r="G12302"/>
          <cell r="H12302"/>
          <cell r="I12302"/>
          <cell r="J12302"/>
          <cell r="K12302"/>
          <cell r="L12302">
            <v>31348</v>
          </cell>
          <cell r="M12302"/>
          <cell r="N12302">
            <v>12327</v>
          </cell>
          <cell r="O12302"/>
          <cell r="P12302"/>
          <cell r="Q12302"/>
          <cell r="R12302"/>
          <cell r="S12302"/>
          <cell r="T12302"/>
          <cell r="U12302"/>
          <cell r="V12302"/>
          <cell r="W12302"/>
          <cell r="X12302"/>
          <cell r="Y12302"/>
          <cell r="Z12302">
            <v>5238</v>
          </cell>
          <cell r="AA12302"/>
          <cell r="AB12302"/>
          <cell r="AC12302">
            <v>39770</v>
          </cell>
          <cell r="AD12302"/>
          <cell r="AE12302"/>
          <cell r="AF12302"/>
          <cell r="AG12302"/>
          <cell r="AH12302"/>
          <cell r="AI12302"/>
          <cell r="AJ12302"/>
          <cell r="AK12302"/>
          <cell r="AL12302"/>
          <cell r="AM12302">
            <v>486</v>
          </cell>
          <cell r="AN12302"/>
        </row>
        <row r="12303">
          <cell r="E12303">
            <v>12302</v>
          </cell>
          <cell r="F12303">
            <v>720</v>
          </cell>
          <cell r="G12303"/>
          <cell r="H12303"/>
          <cell r="I12303">
            <v>26126</v>
          </cell>
          <cell r="J12303"/>
          <cell r="K12303"/>
          <cell r="L12303">
            <v>2147</v>
          </cell>
          <cell r="M12303">
            <v>15121</v>
          </cell>
          <cell r="N12303">
            <v>24</v>
          </cell>
          <cell r="O12303"/>
          <cell r="P12303"/>
          <cell r="Q12303"/>
          <cell r="R12303"/>
          <cell r="S12303"/>
          <cell r="T12303">
            <v>1189</v>
          </cell>
          <cell r="U12303"/>
          <cell r="V12303"/>
          <cell r="W12303"/>
          <cell r="X12303"/>
          <cell r="Y12303"/>
          <cell r="Z12303">
            <v>465</v>
          </cell>
          <cell r="AA12303"/>
          <cell r="AB12303"/>
          <cell r="AC12303">
            <v>5388</v>
          </cell>
          <cell r="AD12303"/>
          <cell r="AE12303"/>
          <cell r="AF12303"/>
          <cell r="AG12303"/>
          <cell r="AH12303"/>
          <cell r="AI12303"/>
          <cell r="AJ12303"/>
          <cell r="AK12303"/>
          <cell r="AL12303"/>
          <cell r="AM12303"/>
          <cell r="AN12303"/>
        </row>
        <row r="12304">
          <cell r="E12304">
            <v>12303</v>
          </cell>
          <cell r="F12304">
            <v>7105</v>
          </cell>
          <cell r="G12304">
            <v>538</v>
          </cell>
          <cell r="H12304"/>
          <cell r="I12304">
            <v>19901</v>
          </cell>
          <cell r="J12304"/>
          <cell r="K12304"/>
          <cell r="L12304">
            <v>15941</v>
          </cell>
          <cell r="M12304">
            <v>136524</v>
          </cell>
          <cell r="N12304">
            <v>16648</v>
          </cell>
          <cell r="O12304"/>
          <cell r="P12304"/>
          <cell r="Q12304"/>
          <cell r="R12304"/>
          <cell r="S12304"/>
          <cell r="T12304">
            <v>36559</v>
          </cell>
          <cell r="U12304"/>
          <cell r="V12304"/>
          <cell r="W12304"/>
          <cell r="X12304">
            <v>5252</v>
          </cell>
          <cell r="Y12304"/>
          <cell r="Z12304">
            <v>2601</v>
          </cell>
          <cell r="AA12304"/>
          <cell r="AB12304">
            <v>140</v>
          </cell>
          <cell r="AC12304">
            <v>20302</v>
          </cell>
          <cell r="AD12304"/>
          <cell r="AE12304"/>
          <cell r="AF12304">
            <v>2630</v>
          </cell>
          <cell r="AG12304"/>
          <cell r="AH12304">
            <v>4084</v>
          </cell>
          <cell r="AI12304"/>
          <cell r="AJ12304"/>
          <cell r="AK12304"/>
          <cell r="AL12304"/>
          <cell r="AM12304">
            <v>2430</v>
          </cell>
          <cell r="AN12304"/>
        </row>
        <row r="12305">
          <cell r="E12305">
            <v>12304</v>
          </cell>
          <cell r="F12305">
            <v>58203</v>
          </cell>
          <cell r="G12305">
            <v>162725</v>
          </cell>
          <cell r="H12305"/>
          <cell r="I12305">
            <v>92994</v>
          </cell>
          <cell r="J12305"/>
          <cell r="K12305"/>
          <cell r="L12305">
            <v>145810</v>
          </cell>
          <cell r="M12305">
            <v>154249</v>
          </cell>
          <cell r="N12305">
            <v>63856</v>
          </cell>
          <cell r="O12305"/>
          <cell r="P12305"/>
          <cell r="Q12305"/>
          <cell r="R12305"/>
          <cell r="S12305"/>
          <cell r="T12305">
            <v>78700</v>
          </cell>
          <cell r="U12305"/>
          <cell r="V12305"/>
          <cell r="W12305"/>
          <cell r="X12305">
            <v>8020</v>
          </cell>
          <cell r="Y12305"/>
          <cell r="Z12305">
            <v>27186</v>
          </cell>
          <cell r="AA12305">
            <v>1355</v>
          </cell>
          <cell r="AB12305">
            <v>4727</v>
          </cell>
          <cell r="AC12305">
            <v>181891</v>
          </cell>
          <cell r="AD12305"/>
          <cell r="AE12305"/>
          <cell r="AF12305">
            <v>32475</v>
          </cell>
          <cell r="AG12305"/>
          <cell r="AH12305">
            <v>39712</v>
          </cell>
          <cell r="AI12305"/>
          <cell r="AJ12305"/>
          <cell r="AK12305"/>
          <cell r="AL12305"/>
          <cell r="AM12305">
            <v>37906</v>
          </cell>
          <cell r="AN12305"/>
        </row>
        <row r="12306">
          <cell r="E12306">
            <v>12305</v>
          </cell>
          <cell r="F12306"/>
          <cell r="G12306"/>
          <cell r="H12306"/>
          <cell r="I12306"/>
          <cell r="J12306"/>
          <cell r="K12306"/>
          <cell r="L12306">
            <v>124179</v>
          </cell>
          <cell r="M12306"/>
          <cell r="N12306"/>
          <cell r="O12306"/>
          <cell r="P12306">
            <v>6917098</v>
          </cell>
          <cell r="Q12306"/>
          <cell r="R12306"/>
          <cell r="S12306"/>
          <cell r="T12306"/>
          <cell r="U12306"/>
          <cell r="V12306"/>
          <cell r="W12306"/>
          <cell r="X12306"/>
          <cell r="Y12306"/>
          <cell r="Z12306"/>
          <cell r="AA12306"/>
          <cell r="AB12306"/>
          <cell r="AC12306"/>
          <cell r="AD12306"/>
          <cell r="AE12306"/>
          <cell r="AF12306"/>
          <cell r="AG12306"/>
          <cell r="AH12306"/>
          <cell r="AI12306"/>
          <cell r="AJ12306"/>
          <cell r="AK12306"/>
          <cell r="AL12306"/>
          <cell r="AM12306"/>
          <cell r="AN12306"/>
        </row>
        <row r="12307">
          <cell r="E12307">
            <v>12306</v>
          </cell>
          <cell r="F12307"/>
          <cell r="G12307"/>
          <cell r="H12307"/>
          <cell r="I12307"/>
          <cell r="J12307"/>
          <cell r="K12307"/>
          <cell r="L12307">
            <v>124179</v>
          </cell>
          <cell r="M12307"/>
          <cell r="N12307"/>
          <cell r="O12307"/>
          <cell r="P12307">
            <v>6917098</v>
          </cell>
          <cell r="Q12307"/>
          <cell r="R12307"/>
          <cell r="S12307"/>
          <cell r="T12307"/>
          <cell r="U12307"/>
          <cell r="V12307"/>
          <cell r="W12307"/>
          <cell r="X12307"/>
          <cell r="Y12307"/>
          <cell r="Z12307"/>
          <cell r="AA12307"/>
          <cell r="AB12307"/>
          <cell r="AC12307"/>
          <cell r="AD12307"/>
          <cell r="AE12307"/>
          <cell r="AF12307"/>
          <cell r="AG12307"/>
          <cell r="AH12307"/>
          <cell r="AI12307"/>
          <cell r="AJ12307"/>
          <cell r="AK12307"/>
          <cell r="AL12307"/>
          <cell r="AM12307"/>
          <cell r="AN12307"/>
        </row>
        <row r="12308">
          <cell r="E12308">
            <v>12307</v>
          </cell>
          <cell r="F12308">
            <v>153188</v>
          </cell>
          <cell r="G12308">
            <v>437651</v>
          </cell>
          <cell r="H12308"/>
          <cell r="I12308">
            <v>1668297</v>
          </cell>
          <cell r="J12308"/>
          <cell r="K12308">
            <v>5061336</v>
          </cell>
          <cell r="L12308">
            <v>240672</v>
          </cell>
          <cell r="M12308">
            <v>221232</v>
          </cell>
          <cell r="N12308">
            <v>10110</v>
          </cell>
          <cell r="O12308">
            <v>321192</v>
          </cell>
          <cell r="P12308">
            <v>8530240</v>
          </cell>
          <cell r="Q12308"/>
          <cell r="R12308">
            <v>-20659</v>
          </cell>
          <cell r="S12308"/>
          <cell r="T12308"/>
          <cell r="U12308"/>
          <cell r="V12308"/>
          <cell r="W12308">
            <v>725952</v>
          </cell>
          <cell r="X12308">
            <v>577520</v>
          </cell>
          <cell r="Y12308"/>
          <cell r="Z12308">
            <v>399577</v>
          </cell>
          <cell r="AA12308">
            <v>645</v>
          </cell>
          <cell r="AB12308">
            <v>269084</v>
          </cell>
          <cell r="AC12308">
            <v>148086</v>
          </cell>
          <cell r="AD12308">
            <v>697502</v>
          </cell>
          <cell r="AE12308">
            <v>2527489</v>
          </cell>
          <cell r="AF12308">
            <v>447875</v>
          </cell>
          <cell r="AG12308"/>
          <cell r="AH12308"/>
          <cell r="AI12308"/>
          <cell r="AJ12308">
            <v>335280</v>
          </cell>
          <cell r="AK12308"/>
          <cell r="AL12308"/>
          <cell r="AM12308">
            <v>79534</v>
          </cell>
          <cell r="AN12308"/>
        </row>
        <row r="12309">
          <cell r="E12309">
            <v>12308</v>
          </cell>
          <cell r="F12309"/>
          <cell r="G12309">
            <v>48971</v>
          </cell>
          <cell r="H12309"/>
          <cell r="I12309">
            <v>1751168</v>
          </cell>
          <cell r="J12309"/>
          <cell r="K12309"/>
          <cell r="L12309">
            <v>32544</v>
          </cell>
          <cell r="M12309"/>
          <cell r="N12309">
            <v>-67</v>
          </cell>
          <cell r="O12309">
            <v>780193</v>
          </cell>
          <cell r="P12309">
            <v>13638</v>
          </cell>
          <cell r="Q12309"/>
          <cell r="R12309"/>
          <cell r="S12309"/>
          <cell r="T12309"/>
          <cell r="U12309"/>
          <cell r="V12309"/>
          <cell r="W12309">
            <v>57011</v>
          </cell>
          <cell r="X12309">
            <v>174369</v>
          </cell>
          <cell r="Y12309"/>
          <cell r="Z12309">
            <v>19049</v>
          </cell>
          <cell r="AA12309"/>
          <cell r="AB12309"/>
          <cell r="AC12309">
            <v>25341</v>
          </cell>
          <cell r="AD12309">
            <v>369806</v>
          </cell>
          <cell r="AE12309">
            <v>336292</v>
          </cell>
          <cell r="AF12309">
            <v>75225</v>
          </cell>
          <cell r="AG12309"/>
          <cell r="AH12309"/>
          <cell r="AI12309"/>
          <cell r="AJ12309"/>
          <cell r="AK12309"/>
          <cell r="AL12309"/>
          <cell r="AM12309">
            <v>2272</v>
          </cell>
          <cell r="AN12309"/>
        </row>
        <row r="12310">
          <cell r="E12310">
            <v>12309</v>
          </cell>
          <cell r="F12310"/>
          <cell r="G12310">
            <v>63054</v>
          </cell>
          <cell r="H12310"/>
          <cell r="I12310">
            <v>247912</v>
          </cell>
          <cell r="J12310"/>
          <cell r="K12310"/>
          <cell r="L12310">
            <v>71597</v>
          </cell>
          <cell r="M12310"/>
          <cell r="N12310">
            <v>5880</v>
          </cell>
          <cell r="O12310">
            <v>277221</v>
          </cell>
          <cell r="P12310">
            <v>16441</v>
          </cell>
          <cell r="Q12310"/>
          <cell r="R12310"/>
          <cell r="S12310"/>
          <cell r="T12310"/>
          <cell r="U12310"/>
          <cell r="V12310"/>
          <cell r="W12310">
            <v>590382</v>
          </cell>
          <cell r="X12310">
            <v>157671</v>
          </cell>
          <cell r="Y12310"/>
          <cell r="Z12310">
            <v>35238</v>
          </cell>
          <cell r="AA12310"/>
          <cell r="AB12310"/>
          <cell r="AC12310">
            <v>38035</v>
          </cell>
          <cell r="AD12310">
            <v>51062</v>
          </cell>
          <cell r="AE12310">
            <v>400701</v>
          </cell>
          <cell r="AF12310">
            <v>7500</v>
          </cell>
          <cell r="AG12310"/>
          <cell r="AH12310"/>
          <cell r="AI12310"/>
          <cell r="AJ12310"/>
          <cell r="AK12310"/>
          <cell r="AL12310"/>
          <cell r="AM12310">
            <v>1137</v>
          </cell>
          <cell r="AN12310"/>
        </row>
        <row r="12311">
          <cell r="E12311">
            <v>12310</v>
          </cell>
          <cell r="F12311"/>
          <cell r="G12311">
            <v>5076</v>
          </cell>
          <cell r="H12311"/>
          <cell r="I12311">
            <v>-2079</v>
          </cell>
          <cell r="J12311"/>
          <cell r="K12311"/>
          <cell r="L12311">
            <v>6937</v>
          </cell>
          <cell r="M12311">
            <v>2354</v>
          </cell>
          <cell r="N12311">
            <v>20</v>
          </cell>
          <cell r="O12311">
            <v>-814</v>
          </cell>
          <cell r="P12311">
            <v>166025</v>
          </cell>
          <cell r="Q12311"/>
          <cell r="R12311"/>
          <cell r="S12311"/>
          <cell r="T12311"/>
          <cell r="U12311"/>
          <cell r="V12311"/>
          <cell r="W12311">
            <v>25610</v>
          </cell>
          <cell r="X12311">
            <v>28858</v>
          </cell>
          <cell r="Y12311"/>
          <cell r="Z12311">
            <v>3130</v>
          </cell>
          <cell r="AA12311"/>
          <cell r="AB12311"/>
          <cell r="AC12311">
            <v>5039</v>
          </cell>
          <cell r="AD12311">
            <v>3227</v>
          </cell>
          <cell r="AE12311">
            <v>24404</v>
          </cell>
          <cell r="AF12311"/>
          <cell r="AG12311"/>
          <cell r="AH12311"/>
          <cell r="AI12311"/>
          <cell r="AJ12311"/>
          <cell r="AK12311"/>
          <cell r="AL12311"/>
          <cell r="AM12311"/>
          <cell r="AN12311"/>
        </row>
        <row r="12312">
          <cell r="E12312">
            <v>12311</v>
          </cell>
          <cell r="F12312"/>
          <cell r="G12312">
            <v>94109</v>
          </cell>
          <cell r="H12312"/>
          <cell r="I12312">
            <v>941358</v>
          </cell>
          <cell r="J12312"/>
          <cell r="K12312"/>
          <cell r="L12312">
            <v>149950</v>
          </cell>
          <cell r="M12312">
            <v>186930</v>
          </cell>
          <cell r="N12312">
            <v>7306</v>
          </cell>
          <cell r="O12312">
            <v>-10724</v>
          </cell>
          <cell r="P12312">
            <v>6857</v>
          </cell>
          <cell r="Q12312"/>
          <cell r="R12312"/>
          <cell r="S12312"/>
          <cell r="T12312"/>
          <cell r="U12312"/>
          <cell r="V12312"/>
          <cell r="W12312">
            <v>1402001</v>
          </cell>
          <cell r="X12312">
            <v>88996</v>
          </cell>
          <cell r="Y12312"/>
          <cell r="Z12312">
            <v>17497</v>
          </cell>
          <cell r="AA12312"/>
          <cell r="AB12312"/>
          <cell r="AC12312">
            <v>24778</v>
          </cell>
          <cell r="AD12312">
            <v>199822</v>
          </cell>
          <cell r="AE12312">
            <v>292216</v>
          </cell>
          <cell r="AF12312"/>
          <cell r="AG12312"/>
          <cell r="AH12312"/>
          <cell r="AI12312">
            <v>80520</v>
          </cell>
          <cell r="AJ12312"/>
          <cell r="AK12312"/>
          <cell r="AL12312"/>
          <cell r="AM12312">
            <v>5681</v>
          </cell>
          <cell r="AN12312"/>
        </row>
        <row r="12313">
          <cell r="E12313">
            <v>12312</v>
          </cell>
          <cell r="F12313">
            <v>153188</v>
          </cell>
          <cell r="G12313">
            <v>648861</v>
          </cell>
          <cell r="H12313"/>
          <cell r="I12313">
            <v>4606656</v>
          </cell>
          <cell r="J12313"/>
          <cell r="K12313">
            <v>5061336</v>
          </cell>
          <cell r="L12313">
            <v>501700</v>
          </cell>
          <cell r="M12313">
            <v>410516</v>
          </cell>
          <cell r="N12313">
            <v>23249</v>
          </cell>
          <cell r="O12313">
            <v>1367068</v>
          </cell>
          <cell r="P12313">
            <v>8733201</v>
          </cell>
          <cell r="Q12313"/>
          <cell r="R12313">
            <v>-20659</v>
          </cell>
          <cell r="S12313"/>
          <cell r="T12313"/>
          <cell r="U12313"/>
          <cell r="V12313"/>
          <cell r="W12313">
            <v>2800956</v>
          </cell>
          <cell r="X12313">
            <v>1027414</v>
          </cell>
          <cell r="Y12313"/>
          <cell r="Z12313">
            <v>474491</v>
          </cell>
          <cell r="AA12313">
            <v>645</v>
          </cell>
          <cell r="AB12313">
            <v>269084</v>
          </cell>
          <cell r="AC12313">
            <v>241279</v>
          </cell>
          <cell r="AD12313">
            <v>1321419</v>
          </cell>
          <cell r="AE12313">
            <v>3581102</v>
          </cell>
          <cell r="AF12313">
            <v>530600</v>
          </cell>
          <cell r="AG12313"/>
          <cell r="AH12313"/>
          <cell r="AI12313">
            <v>80520</v>
          </cell>
          <cell r="AJ12313">
            <v>335280</v>
          </cell>
          <cell r="AK12313"/>
          <cell r="AL12313"/>
          <cell r="AM12313">
            <v>88624</v>
          </cell>
          <cell r="AN12313"/>
        </row>
        <row r="12314">
          <cell r="E12314">
            <v>12313</v>
          </cell>
          <cell r="F12314"/>
          <cell r="G12314"/>
          <cell r="H12314"/>
          <cell r="I12314"/>
          <cell r="J12314"/>
          <cell r="K12314"/>
          <cell r="L12314"/>
          <cell r="M12314"/>
          <cell r="N12314"/>
          <cell r="O12314"/>
          <cell r="P12314"/>
          <cell r="Q12314"/>
          <cell r="R12314"/>
          <cell r="S12314"/>
          <cell r="T12314"/>
          <cell r="U12314"/>
          <cell r="V12314"/>
          <cell r="W12314"/>
          <cell r="X12314"/>
          <cell r="Y12314"/>
          <cell r="Z12314"/>
          <cell r="AA12314">
            <v>64324</v>
          </cell>
          <cell r="AB12314">
            <v>180000</v>
          </cell>
          <cell r="AC12314"/>
          <cell r="AD12314"/>
          <cell r="AE12314"/>
          <cell r="AF12314"/>
          <cell r="AG12314"/>
          <cell r="AH12314"/>
          <cell r="AI12314"/>
          <cell r="AJ12314"/>
          <cell r="AK12314"/>
          <cell r="AL12314">
            <v>1353859</v>
          </cell>
          <cell r="AM12314"/>
          <cell r="AN12314"/>
        </row>
        <row r="12315">
          <cell r="E12315">
            <v>12314</v>
          </cell>
          <cell r="F12315"/>
          <cell r="G12315"/>
          <cell r="H12315"/>
          <cell r="I12315"/>
          <cell r="J12315"/>
          <cell r="K12315">
            <v>53033</v>
          </cell>
          <cell r="L12315"/>
          <cell r="M12315"/>
          <cell r="N12315"/>
          <cell r="O12315"/>
          <cell r="P12315"/>
          <cell r="Q12315"/>
          <cell r="R12315"/>
          <cell r="S12315"/>
          <cell r="T12315"/>
          <cell r="U12315"/>
          <cell r="V12315"/>
          <cell r="W12315"/>
          <cell r="X12315"/>
          <cell r="Y12315"/>
          <cell r="Z12315"/>
          <cell r="AA12315"/>
          <cell r="AB12315"/>
          <cell r="AC12315"/>
          <cell r="AD12315"/>
          <cell r="AE12315"/>
          <cell r="AF12315"/>
          <cell r="AG12315"/>
          <cell r="AH12315"/>
          <cell r="AI12315"/>
          <cell r="AJ12315"/>
          <cell r="AK12315"/>
          <cell r="AL12315"/>
          <cell r="AM12315"/>
          <cell r="AN12315"/>
        </row>
        <row r="12316">
          <cell r="E12316">
            <v>12315</v>
          </cell>
          <cell r="F12316"/>
          <cell r="G12316"/>
          <cell r="H12316"/>
          <cell r="I12316"/>
          <cell r="J12316"/>
          <cell r="K12316">
            <v>53033</v>
          </cell>
          <cell r="L12316"/>
          <cell r="M12316"/>
          <cell r="N12316"/>
          <cell r="O12316"/>
          <cell r="P12316"/>
          <cell r="Q12316"/>
          <cell r="R12316"/>
          <cell r="S12316"/>
          <cell r="T12316"/>
          <cell r="U12316"/>
          <cell r="V12316"/>
          <cell r="W12316"/>
          <cell r="X12316"/>
          <cell r="Y12316"/>
          <cell r="Z12316"/>
          <cell r="AA12316">
            <v>64324</v>
          </cell>
          <cell r="AB12316">
            <v>180000</v>
          </cell>
          <cell r="AC12316"/>
          <cell r="AD12316"/>
          <cell r="AE12316"/>
          <cell r="AF12316"/>
          <cell r="AG12316"/>
          <cell r="AH12316"/>
          <cell r="AI12316"/>
          <cell r="AJ12316"/>
          <cell r="AK12316"/>
          <cell r="AL12316">
            <v>1353859</v>
          </cell>
          <cell r="AM12316"/>
          <cell r="AN12316"/>
        </row>
        <row r="12317">
          <cell r="E12317">
            <v>12316</v>
          </cell>
          <cell r="F12317">
            <v>1055793</v>
          </cell>
          <cell r="G12317">
            <v>1301529</v>
          </cell>
          <cell r="H12317"/>
          <cell r="I12317">
            <v>1082854</v>
          </cell>
          <cell r="J12317"/>
          <cell r="K12317">
            <v>678528</v>
          </cell>
          <cell r="L12317">
            <v>1922444</v>
          </cell>
          <cell r="M12317"/>
          <cell r="N12317">
            <v>1036446</v>
          </cell>
          <cell r="O12317">
            <v>1532671</v>
          </cell>
          <cell r="P12317">
            <v>1615172</v>
          </cell>
          <cell r="Q12317">
            <v>711915</v>
          </cell>
          <cell r="R12317">
            <v>3612338</v>
          </cell>
          <cell r="S12317"/>
          <cell r="T12317"/>
          <cell r="U12317"/>
          <cell r="V12317"/>
          <cell r="W12317">
            <v>1362067</v>
          </cell>
          <cell r="X12317">
            <v>1204020</v>
          </cell>
          <cell r="Y12317"/>
          <cell r="Z12317">
            <v>63529</v>
          </cell>
          <cell r="AA12317"/>
          <cell r="AB12317">
            <v>49147</v>
          </cell>
          <cell r="AC12317">
            <v>662566</v>
          </cell>
          <cell r="AD12317">
            <v>338797</v>
          </cell>
          <cell r="AE12317">
            <v>40000</v>
          </cell>
          <cell r="AF12317">
            <v>334005</v>
          </cell>
          <cell r="AG12317">
            <v>752632</v>
          </cell>
          <cell r="AH12317">
            <v>1138427</v>
          </cell>
          <cell r="AI12317">
            <v>793568</v>
          </cell>
          <cell r="AJ12317">
            <v>446347</v>
          </cell>
          <cell r="AK12317"/>
          <cell r="AL12317"/>
          <cell r="AM12317"/>
          <cell r="AN12317"/>
        </row>
        <row r="12318">
          <cell r="E12318">
            <v>12317</v>
          </cell>
          <cell r="F12318">
            <v>1055793</v>
          </cell>
          <cell r="G12318">
            <v>1301529</v>
          </cell>
          <cell r="H12318"/>
          <cell r="I12318">
            <v>1082854</v>
          </cell>
          <cell r="J12318"/>
          <cell r="K12318">
            <v>678528</v>
          </cell>
          <cell r="L12318">
            <v>1922444</v>
          </cell>
          <cell r="M12318"/>
          <cell r="N12318">
            <v>1036446</v>
          </cell>
          <cell r="O12318">
            <v>1532671</v>
          </cell>
          <cell r="P12318">
            <v>1615172</v>
          </cell>
          <cell r="Q12318">
            <v>711915</v>
          </cell>
          <cell r="R12318">
            <v>3612338</v>
          </cell>
          <cell r="S12318"/>
          <cell r="T12318"/>
          <cell r="U12318"/>
          <cell r="V12318"/>
          <cell r="W12318">
            <v>1362067</v>
          </cell>
          <cell r="X12318">
            <v>1204020</v>
          </cell>
          <cell r="Y12318"/>
          <cell r="Z12318">
            <v>63529</v>
          </cell>
          <cell r="AA12318"/>
          <cell r="AB12318">
            <v>49147</v>
          </cell>
          <cell r="AC12318">
            <v>662566</v>
          </cell>
          <cell r="AD12318">
            <v>338797</v>
          </cell>
          <cell r="AE12318">
            <v>40000</v>
          </cell>
          <cell r="AF12318">
            <v>334005</v>
          </cell>
          <cell r="AG12318">
            <v>752632</v>
          </cell>
          <cell r="AH12318">
            <v>1138427</v>
          </cell>
          <cell r="AI12318">
            <v>793568</v>
          </cell>
          <cell r="AJ12318">
            <v>446347</v>
          </cell>
          <cell r="AK12318"/>
          <cell r="AL12318"/>
          <cell r="AM12318"/>
          <cell r="AN12318"/>
        </row>
        <row r="12319">
          <cell r="E12319">
            <v>12318</v>
          </cell>
          <cell r="F12319">
            <v>13377108</v>
          </cell>
          <cell r="G12319">
            <v>19285579</v>
          </cell>
          <cell r="H12319"/>
          <cell r="I12319">
            <v>62610053</v>
          </cell>
          <cell r="J12319"/>
          <cell r="K12319">
            <v>36479735</v>
          </cell>
          <cell r="L12319">
            <v>35778161</v>
          </cell>
          <cell r="M12319">
            <v>211053</v>
          </cell>
          <cell r="N12319">
            <v>3057496</v>
          </cell>
          <cell r="O12319">
            <v>9418938</v>
          </cell>
          <cell r="P12319">
            <v>110119274</v>
          </cell>
          <cell r="Q12319">
            <v>3082956</v>
          </cell>
          <cell r="R12319">
            <v>8942656</v>
          </cell>
          <cell r="S12319"/>
          <cell r="T12319">
            <v>57611</v>
          </cell>
          <cell r="U12319">
            <v>9761</v>
          </cell>
          <cell r="V12319"/>
          <cell r="W12319">
            <v>23545797</v>
          </cell>
          <cell r="X12319">
            <v>12782358</v>
          </cell>
          <cell r="Y12319">
            <v>5827</v>
          </cell>
          <cell r="Z12319">
            <v>9017924</v>
          </cell>
          <cell r="AA12319">
            <v>3473009</v>
          </cell>
          <cell r="AB12319">
            <v>522429</v>
          </cell>
          <cell r="AC12319">
            <v>10993092</v>
          </cell>
          <cell r="AD12319">
            <v>18709615</v>
          </cell>
          <cell r="AE12319">
            <v>53082536</v>
          </cell>
          <cell r="AF12319">
            <v>38826838</v>
          </cell>
          <cell r="AG12319">
            <v>47674574</v>
          </cell>
          <cell r="AH12319">
            <v>71073401</v>
          </cell>
          <cell r="AI12319">
            <v>1233931</v>
          </cell>
          <cell r="AJ12319">
            <v>10822356</v>
          </cell>
          <cell r="AK12319"/>
          <cell r="AL12319">
            <v>1353859</v>
          </cell>
          <cell r="AM12319">
            <v>679556</v>
          </cell>
          <cell r="AN12319">
            <v>44425</v>
          </cell>
        </row>
        <row r="12320">
          <cell r="E12320">
            <v>12319</v>
          </cell>
          <cell r="F12320">
            <v>489564</v>
          </cell>
          <cell r="G12320">
            <v>1801856</v>
          </cell>
          <cell r="H12320"/>
          <cell r="I12320">
            <v>4086729</v>
          </cell>
          <cell r="J12320"/>
          <cell r="K12320">
            <v>2066581</v>
          </cell>
          <cell r="L12320">
            <v>1728607</v>
          </cell>
          <cell r="M12320"/>
          <cell r="N12320">
            <v>198557</v>
          </cell>
          <cell r="O12320">
            <v>869825</v>
          </cell>
          <cell r="P12320">
            <v>14425696</v>
          </cell>
          <cell r="Q12320"/>
          <cell r="R12320">
            <v>19011</v>
          </cell>
          <cell r="S12320"/>
          <cell r="T12320"/>
          <cell r="U12320">
            <v>43</v>
          </cell>
          <cell r="V12320"/>
          <cell r="W12320">
            <v>4574794</v>
          </cell>
          <cell r="X12320">
            <v>2176646</v>
          </cell>
          <cell r="Y12320"/>
          <cell r="Z12320">
            <v>1447598</v>
          </cell>
          <cell r="AA12320">
            <v>226169</v>
          </cell>
          <cell r="AB12320">
            <v>6964</v>
          </cell>
          <cell r="AC12320">
            <v>922025</v>
          </cell>
          <cell r="AD12320">
            <v>3648759</v>
          </cell>
          <cell r="AE12320">
            <v>2761107</v>
          </cell>
          <cell r="AF12320">
            <v>4425080</v>
          </cell>
          <cell r="AG12320">
            <v>2131178</v>
          </cell>
          <cell r="AH12320">
            <v>5232636</v>
          </cell>
          <cell r="AI12320">
            <v>25076</v>
          </cell>
          <cell r="AJ12320">
            <v>715836</v>
          </cell>
          <cell r="AK12320"/>
          <cell r="AL12320"/>
          <cell r="AM12320">
            <v>5190</v>
          </cell>
          <cell r="AN12320">
            <v>60</v>
          </cell>
        </row>
        <row r="12321">
          <cell r="E12321">
            <v>12320</v>
          </cell>
          <cell r="F12321">
            <v>4108764</v>
          </cell>
          <cell r="G12321">
            <v>5108675</v>
          </cell>
          <cell r="H12321"/>
          <cell r="I12321">
            <v>10982499</v>
          </cell>
          <cell r="J12321"/>
          <cell r="K12321">
            <v>9624681</v>
          </cell>
          <cell r="L12321">
            <v>6168870</v>
          </cell>
          <cell r="M12321"/>
          <cell r="N12321">
            <v>433368</v>
          </cell>
          <cell r="O12321">
            <v>287535</v>
          </cell>
          <cell r="P12321">
            <v>19701550</v>
          </cell>
          <cell r="Q12321"/>
          <cell r="R12321">
            <v>21122</v>
          </cell>
          <cell r="S12321"/>
          <cell r="T12321"/>
          <cell r="U12321"/>
          <cell r="V12321"/>
          <cell r="W12321">
            <v>5317419</v>
          </cell>
          <cell r="X12321">
            <v>2357128</v>
          </cell>
          <cell r="Y12321"/>
          <cell r="Z12321">
            <v>2058648</v>
          </cell>
          <cell r="AA12321">
            <v>1008837</v>
          </cell>
          <cell r="AB12321">
            <v>3152</v>
          </cell>
          <cell r="AC12321">
            <v>2655994</v>
          </cell>
          <cell r="AD12321">
            <v>4947889</v>
          </cell>
          <cell r="AE12321">
            <v>4370642</v>
          </cell>
          <cell r="AF12321">
            <v>6104705</v>
          </cell>
          <cell r="AG12321">
            <v>7019229</v>
          </cell>
          <cell r="AH12321">
            <v>12220840</v>
          </cell>
          <cell r="AI12321">
            <v>469453</v>
          </cell>
          <cell r="AJ12321">
            <v>140540</v>
          </cell>
          <cell r="AK12321"/>
          <cell r="AL12321"/>
          <cell r="AM12321">
            <v>2597</v>
          </cell>
          <cell r="AN12321">
            <v>32358</v>
          </cell>
        </row>
        <row r="12322">
          <cell r="E12322">
            <v>12321</v>
          </cell>
          <cell r="F12322">
            <v>1460917</v>
          </cell>
          <cell r="G12322">
            <v>1114955</v>
          </cell>
          <cell r="H12322"/>
          <cell r="I12322">
            <v>3391447</v>
          </cell>
          <cell r="J12322"/>
          <cell r="K12322">
            <v>5848078</v>
          </cell>
          <cell r="L12322">
            <v>2551276</v>
          </cell>
          <cell r="M12322">
            <v>22237</v>
          </cell>
          <cell r="N12322">
            <v>866</v>
          </cell>
          <cell r="O12322">
            <v>2209</v>
          </cell>
          <cell r="P12322">
            <v>5110323</v>
          </cell>
          <cell r="Q12322"/>
          <cell r="R12322">
            <v>1474</v>
          </cell>
          <cell r="S12322"/>
          <cell r="T12322">
            <v>1672</v>
          </cell>
          <cell r="U12322">
            <v>363</v>
          </cell>
          <cell r="V12322"/>
          <cell r="W12322">
            <v>1046719</v>
          </cell>
          <cell r="X12322">
            <v>1531181</v>
          </cell>
          <cell r="Y12322"/>
          <cell r="Z12322">
            <v>646847</v>
          </cell>
          <cell r="AA12322">
            <v>14712</v>
          </cell>
          <cell r="AB12322">
            <v>27</v>
          </cell>
          <cell r="AC12322">
            <v>1306446</v>
          </cell>
          <cell r="AD12322">
            <v>2394560</v>
          </cell>
          <cell r="AE12322">
            <v>1703889</v>
          </cell>
          <cell r="AF12322">
            <v>3046104</v>
          </cell>
          <cell r="AG12322">
            <v>1696501</v>
          </cell>
          <cell r="AH12322">
            <v>4871489</v>
          </cell>
          <cell r="AI12322"/>
          <cell r="AJ12322">
            <v>124756</v>
          </cell>
          <cell r="AK12322"/>
          <cell r="AL12322"/>
          <cell r="AM12322"/>
          <cell r="AN12322">
            <v>642</v>
          </cell>
        </row>
        <row r="12323">
          <cell r="E12323">
            <v>12322</v>
          </cell>
          <cell r="F12323">
            <v>3576670</v>
          </cell>
          <cell r="G12323">
            <v>5951021</v>
          </cell>
          <cell r="H12323"/>
          <cell r="I12323">
            <v>18245034</v>
          </cell>
          <cell r="J12323"/>
          <cell r="K12323">
            <v>6995331</v>
          </cell>
          <cell r="L12323">
            <v>5737247</v>
          </cell>
          <cell r="M12323">
            <v>398930</v>
          </cell>
          <cell r="N12323">
            <v>584645</v>
          </cell>
          <cell r="O12323">
            <v>29076</v>
          </cell>
          <cell r="P12323">
            <v>34939098</v>
          </cell>
          <cell r="Q12323"/>
          <cell r="R12323">
            <v>288831</v>
          </cell>
          <cell r="S12323"/>
          <cell r="T12323">
            <v>51430</v>
          </cell>
          <cell r="U12323">
            <v>1416534</v>
          </cell>
          <cell r="V12323">
            <v>166380</v>
          </cell>
          <cell r="W12323">
            <v>7386360</v>
          </cell>
          <cell r="X12323">
            <v>3787754</v>
          </cell>
          <cell r="Y12323"/>
          <cell r="Z12323">
            <v>2438947</v>
          </cell>
          <cell r="AA12323">
            <v>698736</v>
          </cell>
          <cell r="AB12323">
            <v>24749</v>
          </cell>
          <cell r="AC12323">
            <v>2624845</v>
          </cell>
          <cell r="AD12323">
            <v>6207040</v>
          </cell>
          <cell r="AE12323">
            <v>6285443</v>
          </cell>
          <cell r="AF12323">
            <v>4761993</v>
          </cell>
          <cell r="AG12323">
            <v>4000918</v>
          </cell>
          <cell r="AH12323">
            <v>14667023</v>
          </cell>
          <cell r="AI12323">
            <v>190021</v>
          </cell>
          <cell r="AJ12323">
            <v>146630</v>
          </cell>
          <cell r="AK12323">
            <v>458964</v>
          </cell>
          <cell r="AL12323"/>
          <cell r="AM12323">
            <v>12976</v>
          </cell>
          <cell r="AN12323">
            <v>5235</v>
          </cell>
        </row>
        <row r="12324">
          <cell r="E12324">
            <v>12323</v>
          </cell>
          <cell r="F12324">
            <v>23013023</v>
          </cell>
          <cell r="G12324">
            <v>33262086</v>
          </cell>
          <cell r="H12324"/>
          <cell r="I12324">
            <v>99315762</v>
          </cell>
          <cell r="J12324"/>
          <cell r="K12324">
            <v>61014406</v>
          </cell>
          <cell r="L12324">
            <v>51964161</v>
          </cell>
          <cell r="M12324">
            <v>632220</v>
          </cell>
          <cell r="N12324">
            <v>4274932</v>
          </cell>
          <cell r="O12324">
            <v>10607583</v>
          </cell>
          <cell r="P12324">
            <v>184295941</v>
          </cell>
          <cell r="Q12324">
            <v>3082956</v>
          </cell>
          <cell r="R12324">
            <v>9273094</v>
          </cell>
          <cell r="S12324"/>
          <cell r="T12324">
            <v>110713</v>
          </cell>
          <cell r="U12324">
            <v>1426701</v>
          </cell>
          <cell r="V12324">
            <v>166380</v>
          </cell>
          <cell r="W12324">
            <v>41871089</v>
          </cell>
          <cell r="X12324">
            <v>22635067</v>
          </cell>
          <cell r="Y12324">
            <v>5827</v>
          </cell>
          <cell r="Z12324">
            <v>15609964</v>
          </cell>
          <cell r="AA12324">
            <v>5421463</v>
          </cell>
          <cell r="AB12324">
            <v>557321</v>
          </cell>
          <cell r="AC12324">
            <v>18502402</v>
          </cell>
          <cell r="AD12324">
            <v>35907863</v>
          </cell>
          <cell r="AE12324">
            <v>68203617</v>
          </cell>
          <cell r="AF12324">
            <v>57164720</v>
          </cell>
          <cell r="AG12324">
            <v>62522400</v>
          </cell>
          <cell r="AH12324">
            <v>108065389</v>
          </cell>
          <cell r="AI12324">
            <v>1918481</v>
          </cell>
          <cell r="AJ12324">
            <v>11950118</v>
          </cell>
          <cell r="AK12324">
            <v>458964</v>
          </cell>
          <cell r="AL12324">
            <v>1353859</v>
          </cell>
          <cell r="AM12324">
            <v>700319</v>
          </cell>
          <cell r="AN12324">
            <v>82720</v>
          </cell>
        </row>
        <row r="12325">
          <cell r="E12325">
            <v>12324</v>
          </cell>
          <cell r="F12325"/>
          <cell r="G12325"/>
          <cell r="H12325"/>
          <cell r="I12325"/>
          <cell r="J12325"/>
          <cell r="K12325"/>
          <cell r="L12325"/>
          <cell r="M12325"/>
          <cell r="N12325"/>
          <cell r="O12325"/>
          <cell r="P12325"/>
          <cell r="Q12325"/>
          <cell r="R12325"/>
          <cell r="S12325"/>
          <cell r="T12325"/>
          <cell r="U12325"/>
          <cell r="V12325"/>
          <cell r="W12325"/>
          <cell r="X12325"/>
          <cell r="Y12325">
            <v>5827</v>
          </cell>
          <cell r="Z12325"/>
          <cell r="AA12325"/>
          <cell r="AB12325">
            <v>19304</v>
          </cell>
          <cell r="AC12325"/>
          <cell r="AD12325"/>
          <cell r="AE12325"/>
          <cell r="AF12325"/>
          <cell r="AG12325"/>
          <cell r="AH12325"/>
          <cell r="AI12325"/>
          <cell r="AJ12325"/>
          <cell r="AK12325">
            <v>458964</v>
          </cell>
          <cell r="AL12325"/>
          <cell r="AM12325">
            <v>497892</v>
          </cell>
          <cell r="AN12325"/>
        </row>
        <row r="12326">
          <cell r="E12326">
            <v>12325</v>
          </cell>
          <cell r="F12326">
            <v>368623</v>
          </cell>
          <cell r="G12326">
            <v>163210</v>
          </cell>
          <cell r="H12326"/>
          <cell r="I12326">
            <v>264691</v>
          </cell>
          <cell r="J12326"/>
          <cell r="K12326">
            <v>118187</v>
          </cell>
          <cell r="L12326">
            <v>57214</v>
          </cell>
          <cell r="M12326"/>
          <cell r="N12326"/>
          <cell r="O12326"/>
          <cell r="P12326"/>
          <cell r="Q12326"/>
          <cell r="R12326"/>
          <cell r="S12326"/>
          <cell r="T12326"/>
          <cell r="U12326"/>
          <cell r="V12326"/>
          <cell r="W12326"/>
          <cell r="X12326">
            <v>717707</v>
          </cell>
          <cell r="Y12326"/>
          <cell r="Z12326">
            <v>1006796</v>
          </cell>
          <cell r="AA12326">
            <v>141301</v>
          </cell>
          <cell r="AB12326">
            <v>408608</v>
          </cell>
          <cell r="AC12326">
            <v>674257</v>
          </cell>
          <cell r="AD12326">
            <v>122050</v>
          </cell>
          <cell r="AE12326"/>
          <cell r="AF12326"/>
          <cell r="AG12326"/>
          <cell r="AH12326">
            <v>22180</v>
          </cell>
          <cell r="AI12326"/>
          <cell r="AJ12326">
            <v>2660</v>
          </cell>
          <cell r="AK12326"/>
          <cell r="AL12326"/>
          <cell r="AM12326"/>
          <cell r="AN12326"/>
        </row>
        <row r="12327">
          <cell r="E12327">
            <v>12326</v>
          </cell>
          <cell r="F12327">
            <v>368623</v>
          </cell>
          <cell r="G12327">
            <v>163210</v>
          </cell>
          <cell r="H12327"/>
          <cell r="I12327">
            <v>264691</v>
          </cell>
          <cell r="J12327"/>
          <cell r="K12327">
            <v>118187</v>
          </cell>
          <cell r="L12327">
            <v>57214</v>
          </cell>
          <cell r="M12327"/>
          <cell r="N12327"/>
          <cell r="O12327"/>
          <cell r="P12327"/>
          <cell r="Q12327"/>
          <cell r="R12327"/>
          <cell r="S12327"/>
          <cell r="T12327"/>
          <cell r="U12327"/>
          <cell r="V12327"/>
          <cell r="W12327"/>
          <cell r="X12327">
            <v>717707</v>
          </cell>
          <cell r="Y12327">
            <v>5827</v>
          </cell>
          <cell r="Z12327">
            <v>1006796</v>
          </cell>
          <cell r="AA12327">
            <v>141301</v>
          </cell>
          <cell r="AB12327">
            <v>427912</v>
          </cell>
          <cell r="AC12327">
            <v>674257</v>
          </cell>
          <cell r="AD12327">
            <v>122050</v>
          </cell>
          <cell r="AE12327"/>
          <cell r="AF12327"/>
          <cell r="AG12327"/>
          <cell r="AH12327">
            <v>22180</v>
          </cell>
          <cell r="AI12327"/>
          <cell r="AJ12327">
            <v>2660</v>
          </cell>
          <cell r="AK12327">
            <v>458964</v>
          </cell>
          <cell r="AL12327"/>
          <cell r="AM12327">
            <v>497892</v>
          </cell>
          <cell r="AN12327"/>
        </row>
        <row r="12328">
          <cell r="E12328">
            <v>12327</v>
          </cell>
          <cell r="F12328">
            <v>82039</v>
          </cell>
          <cell r="G12328">
            <v>56210</v>
          </cell>
          <cell r="H12328"/>
          <cell r="I12328"/>
          <cell r="J12328"/>
          <cell r="K12328">
            <v>145014</v>
          </cell>
          <cell r="L12328">
            <v>25000</v>
          </cell>
          <cell r="M12328"/>
          <cell r="N12328"/>
          <cell r="O12328"/>
          <cell r="P12328"/>
          <cell r="Q12328"/>
          <cell r="R12328"/>
          <cell r="S12328"/>
          <cell r="T12328"/>
          <cell r="U12328"/>
          <cell r="V12328"/>
          <cell r="W12328">
            <v>204094</v>
          </cell>
          <cell r="X12328">
            <v>72721</v>
          </cell>
          <cell r="Y12328"/>
          <cell r="Z12328">
            <v>114549</v>
          </cell>
          <cell r="AA12328"/>
          <cell r="AB12328">
            <v>15337</v>
          </cell>
          <cell r="AC12328">
            <v>57038</v>
          </cell>
          <cell r="AD12328"/>
          <cell r="AE12328"/>
          <cell r="AF12328">
            <v>10588</v>
          </cell>
          <cell r="AG12328"/>
          <cell r="AH12328"/>
          <cell r="AI12328"/>
          <cell r="AJ12328">
            <v>256203</v>
          </cell>
          <cell r="AK12328"/>
          <cell r="AL12328"/>
          <cell r="AM12328"/>
          <cell r="AN12328"/>
        </row>
        <row r="12329">
          <cell r="E12329">
            <v>12328</v>
          </cell>
          <cell r="F12329">
            <v>82039</v>
          </cell>
          <cell r="G12329">
            <v>56210</v>
          </cell>
          <cell r="H12329"/>
          <cell r="I12329"/>
          <cell r="J12329"/>
          <cell r="K12329">
            <v>145014</v>
          </cell>
          <cell r="L12329">
            <v>25000</v>
          </cell>
          <cell r="M12329"/>
          <cell r="N12329"/>
          <cell r="O12329"/>
          <cell r="P12329"/>
          <cell r="Q12329"/>
          <cell r="R12329"/>
          <cell r="S12329"/>
          <cell r="T12329"/>
          <cell r="U12329"/>
          <cell r="V12329"/>
          <cell r="W12329">
            <v>204094</v>
          </cell>
          <cell r="X12329">
            <v>72721</v>
          </cell>
          <cell r="Y12329"/>
          <cell r="Z12329">
            <v>114549</v>
          </cell>
          <cell r="AA12329"/>
          <cell r="AB12329">
            <v>15337</v>
          </cell>
          <cell r="AC12329">
            <v>57038</v>
          </cell>
          <cell r="AD12329"/>
          <cell r="AE12329"/>
          <cell r="AF12329">
            <v>10588</v>
          </cell>
          <cell r="AG12329"/>
          <cell r="AH12329"/>
          <cell r="AI12329"/>
          <cell r="AJ12329">
            <v>256203</v>
          </cell>
          <cell r="AK12329"/>
          <cell r="AL12329"/>
          <cell r="AM12329"/>
          <cell r="AN12329"/>
        </row>
        <row r="12330">
          <cell r="E12330">
            <v>12329</v>
          </cell>
          <cell r="F12330"/>
          <cell r="G12330"/>
          <cell r="H12330"/>
          <cell r="I12330"/>
          <cell r="J12330"/>
          <cell r="K12330"/>
          <cell r="L12330"/>
          <cell r="M12330"/>
          <cell r="N12330"/>
          <cell r="O12330"/>
          <cell r="P12330"/>
          <cell r="Q12330"/>
          <cell r="R12330"/>
          <cell r="S12330"/>
          <cell r="T12330"/>
          <cell r="U12330"/>
          <cell r="V12330"/>
          <cell r="W12330"/>
          <cell r="X12330"/>
          <cell r="Y12330"/>
          <cell r="Z12330"/>
          <cell r="AA12330"/>
          <cell r="AB12330"/>
          <cell r="AC12330"/>
          <cell r="AD12330"/>
          <cell r="AE12330"/>
          <cell r="AF12330"/>
          <cell r="AG12330"/>
          <cell r="AH12330"/>
          <cell r="AI12330"/>
          <cell r="AJ12330"/>
          <cell r="AK12330"/>
          <cell r="AL12330"/>
          <cell r="AM12330"/>
          <cell r="AN12330"/>
        </row>
        <row r="12331">
          <cell r="E12331">
            <v>12330</v>
          </cell>
          <cell r="F12331"/>
          <cell r="G12331"/>
          <cell r="H12331"/>
          <cell r="I12331"/>
          <cell r="J12331"/>
          <cell r="K12331"/>
          <cell r="L12331"/>
          <cell r="M12331"/>
          <cell r="N12331"/>
          <cell r="O12331"/>
          <cell r="P12331"/>
          <cell r="Q12331"/>
          <cell r="R12331"/>
          <cell r="S12331"/>
          <cell r="T12331"/>
          <cell r="U12331"/>
          <cell r="V12331"/>
          <cell r="W12331"/>
          <cell r="X12331"/>
          <cell r="Y12331"/>
          <cell r="Z12331"/>
          <cell r="AA12331"/>
          <cell r="AB12331"/>
          <cell r="AC12331"/>
          <cell r="AD12331"/>
          <cell r="AE12331"/>
          <cell r="AF12331"/>
          <cell r="AG12331"/>
          <cell r="AH12331"/>
          <cell r="AI12331"/>
          <cell r="AJ12331"/>
          <cell r="AK12331"/>
          <cell r="AL12331"/>
          <cell r="AM12331"/>
          <cell r="AN12331"/>
        </row>
        <row r="12332">
          <cell r="E12332">
            <v>12331</v>
          </cell>
          <cell r="F12332"/>
          <cell r="G12332"/>
          <cell r="H12332"/>
          <cell r="I12332">
            <v>288129</v>
          </cell>
          <cell r="J12332"/>
          <cell r="K12332"/>
          <cell r="L12332"/>
          <cell r="M12332"/>
          <cell r="N12332"/>
          <cell r="O12332"/>
          <cell r="P12332"/>
          <cell r="Q12332"/>
          <cell r="R12332"/>
          <cell r="S12332"/>
          <cell r="T12332"/>
          <cell r="U12332"/>
          <cell r="V12332"/>
          <cell r="W12332"/>
          <cell r="X12332"/>
          <cell r="Y12332"/>
          <cell r="Z12332"/>
          <cell r="AA12332"/>
          <cell r="AB12332"/>
          <cell r="AC12332"/>
          <cell r="AD12332"/>
          <cell r="AE12332"/>
          <cell r="AF12332"/>
          <cell r="AG12332">
            <v>6143907</v>
          </cell>
          <cell r="AH12332"/>
          <cell r="AI12332"/>
          <cell r="AJ12332"/>
          <cell r="AK12332"/>
          <cell r="AL12332"/>
          <cell r="AM12332"/>
          <cell r="AN12332"/>
        </row>
        <row r="12333">
          <cell r="E12333">
            <v>12332</v>
          </cell>
          <cell r="F12333"/>
          <cell r="G12333"/>
          <cell r="H12333"/>
          <cell r="I12333">
            <v>288129</v>
          </cell>
          <cell r="J12333"/>
          <cell r="K12333"/>
          <cell r="L12333"/>
          <cell r="M12333"/>
          <cell r="N12333"/>
          <cell r="O12333"/>
          <cell r="P12333"/>
          <cell r="Q12333"/>
          <cell r="R12333"/>
          <cell r="S12333"/>
          <cell r="T12333"/>
          <cell r="U12333"/>
          <cell r="V12333"/>
          <cell r="W12333"/>
          <cell r="X12333"/>
          <cell r="Y12333"/>
          <cell r="Z12333"/>
          <cell r="AA12333"/>
          <cell r="AB12333"/>
          <cell r="AC12333"/>
          <cell r="AD12333"/>
          <cell r="AE12333"/>
          <cell r="AF12333"/>
          <cell r="AG12333">
            <v>6143907</v>
          </cell>
          <cell r="AH12333"/>
          <cell r="AI12333"/>
          <cell r="AJ12333"/>
          <cell r="AK12333"/>
          <cell r="AL12333"/>
          <cell r="AM12333"/>
          <cell r="AN12333"/>
        </row>
        <row r="12334">
          <cell r="E12334">
            <v>12333</v>
          </cell>
          <cell r="F12334"/>
          <cell r="G12334"/>
          <cell r="H12334"/>
          <cell r="I12334"/>
          <cell r="J12334"/>
          <cell r="K12334"/>
          <cell r="L12334"/>
          <cell r="M12334"/>
          <cell r="N12334"/>
          <cell r="O12334"/>
          <cell r="P12334"/>
          <cell r="Q12334"/>
          <cell r="R12334"/>
          <cell r="S12334"/>
          <cell r="T12334"/>
          <cell r="U12334"/>
          <cell r="V12334"/>
          <cell r="W12334"/>
          <cell r="X12334"/>
          <cell r="Y12334"/>
          <cell r="Z12334"/>
          <cell r="AA12334"/>
          <cell r="AB12334"/>
          <cell r="AC12334"/>
          <cell r="AD12334"/>
          <cell r="AE12334"/>
          <cell r="AF12334"/>
          <cell r="AG12334">
            <v>3421586</v>
          </cell>
          <cell r="AH12334"/>
          <cell r="AI12334"/>
          <cell r="AJ12334"/>
          <cell r="AK12334"/>
          <cell r="AL12334"/>
          <cell r="AM12334"/>
          <cell r="AN12334"/>
        </row>
        <row r="12335">
          <cell r="E12335">
            <v>12334</v>
          </cell>
          <cell r="F12335"/>
          <cell r="G12335"/>
          <cell r="H12335"/>
          <cell r="I12335"/>
          <cell r="J12335"/>
          <cell r="K12335"/>
          <cell r="L12335"/>
          <cell r="M12335"/>
          <cell r="N12335"/>
          <cell r="O12335"/>
          <cell r="P12335"/>
          <cell r="Q12335"/>
          <cell r="R12335"/>
          <cell r="S12335"/>
          <cell r="T12335"/>
          <cell r="U12335"/>
          <cell r="V12335"/>
          <cell r="W12335"/>
          <cell r="X12335"/>
          <cell r="Y12335"/>
          <cell r="Z12335"/>
          <cell r="AA12335"/>
          <cell r="AB12335"/>
          <cell r="AC12335"/>
          <cell r="AD12335"/>
          <cell r="AE12335"/>
          <cell r="AF12335"/>
          <cell r="AG12335">
            <v>3421586</v>
          </cell>
          <cell r="AH12335"/>
          <cell r="AI12335"/>
          <cell r="AJ12335"/>
          <cell r="AK12335"/>
          <cell r="AL12335"/>
          <cell r="AM12335"/>
          <cell r="AN12335"/>
        </row>
        <row r="12336">
          <cell r="E12336">
            <v>12335</v>
          </cell>
          <cell r="F12336"/>
          <cell r="G12336"/>
          <cell r="H12336"/>
          <cell r="I12336"/>
          <cell r="J12336"/>
          <cell r="K12336"/>
          <cell r="L12336">
            <v>1672905</v>
          </cell>
          <cell r="M12336"/>
          <cell r="N12336"/>
          <cell r="O12336"/>
          <cell r="P12336"/>
          <cell r="Q12336"/>
          <cell r="R12336">
            <v>3328277</v>
          </cell>
          <cell r="S12336"/>
          <cell r="T12336"/>
          <cell r="U12336"/>
          <cell r="V12336"/>
          <cell r="W12336"/>
          <cell r="X12336"/>
          <cell r="Y12336"/>
          <cell r="Z12336"/>
          <cell r="AA12336"/>
          <cell r="AB12336"/>
          <cell r="AC12336"/>
          <cell r="AD12336"/>
          <cell r="AE12336"/>
          <cell r="AF12336">
            <v>548165</v>
          </cell>
          <cell r="AG12336">
            <v>16069574</v>
          </cell>
          <cell r="AH12336"/>
          <cell r="AI12336"/>
          <cell r="AJ12336"/>
          <cell r="AK12336"/>
          <cell r="AL12336"/>
          <cell r="AM12336"/>
          <cell r="AN12336"/>
        </row>
        <row r="12337">
          <cell r="E12337">
            <v>12336</v>
          </cell>
          <cell r="F12337"/>
          <cell r="G12337"/>
          <cell r="H12337"/>
          <cell r="I12337"/>
          <cell r="J12337"/>
          <cell r="K12337"/>
          <cell r="L12337">
            <v>1672905</v>
          </cell>
          <cell r="M12337"/>
          <cell r="N12337"/>
          <cell r="O12337"/>
          <cell r="P12337"/>
          <cell r="Q12337"/>
          <cell r="R12337">
            <v>3328277</v>
          </cell>
          <cell r="S12337"/>
          <cell r="T12337"/>
          <cell r="U12337"/>
          <cell r="V12337"/>
          <cell r="W12337"/>
          <cell r="X12337"/>
          <cell r="Y12337"/>
          <cell r="Z12337"/>
          <cell r="AA12337"/>
          <cell r="AB12337"/>
          <cell r="AC12337"/>
          <cell r="AD12337"/>
          <cell r="AE12337"/>
          <cell r="AF12337">
            <v>548165</v>
          </cell>
          <cell r="AG12337">
            <v>16069574</v>
          </cell>
          <cell r="AH12337"/>
          <cell r="AI12337"/>
          <cell r="AJ12337"/>
          <cell r="AK12337"/>
          <cell r="AL12337"/>
          <cell r="AM12337"/>
          <cell r="AN12337"/>
        </row>
        <row r="12338">
          <cell r="E12338">
            <v>12337</v>
          </cell>
          <cell r="F12338"/>
          <cell r="G12338"/>
          <cell r="H12338"/>
          <cell r="I12338">
            <v>33504547</v>
          </cell>
          <cell r="J12338"/>
          <cell r="K12338"/>
          <cell r="L12338">
            <v>6474748</v>
          </cell>
          <cell r="M12338"/>
          <cell r="N12338">
            <v>546000</v>
          </cell>
          <cell r="O12338">
            <v>6071178</v>
          </cell>
          <cell r="P12338"/>
          <cell r="Q12338">
            <v>1441118</v>
          </cell>
          <cell r="R12338"/>
          <cell r="S12338"/>
          <cell r="T12338"/>
          <cell r="U12338"/>
          <cell r="V12338"/>
          <cell r="W12338">
            <v>89558</v>
          </cell>
          <cell r="X12338"/>
          <cell r="Y12338"/>
          <cell r="Z12338"/>
          <cell r="AA12338"/>
          <cell r="AB12338"/>
          <cell r="AC12338"/>
          <cell r="AD12338"/>
          <cell r="AE12338">
            <v>36172150</v>
          </cell>
          <cell r="AF12338">
            <v>18612003</v>
          </cell>
          <cell r="AG12338">
            <v>2190774</v>
          </cell>
          <cell r="AH12338">
            <v>31887504</v>
          </cell>
          <cell r="AI12338"/>
          <cell r="AJ12338">
            <v>7952622</v>
          </cell>
          <cell r="AK12338"/>
          <cell r="AL12338"/>
          <cell r="AM12338"/>
          <cell r="AN12338"/>
        </row>
        <row r="12339">
          <cell r="E12339">
            <v>12338</v>
          </cell>
          <cell r="F12339"/>
          <cell r="G12339"/>
          <cell r="H12339"/>
          <cell r="I12339">
            <v>33504547</v>
          </cell>
          <cell r="J12339"/>
          <cell r="K12339"/>
          <cell r="L12339">
            <v>6474748</v>
          </cell>
          <cell r="M12339"/>
          <cell r="N12339">
            <v>546000</v>
          </cell>
          <cell r="O12339">
            <v>6071178</v>
          </cell>
          <cell r="P12339"/>
          <cell r="Q12339">
            <v>1441118</v>
          </cell>
          <cell r="R12339"/>
          <cell r="S12339"/>
          <cell r="T12339"/>
          <cell r="U12339"/>
          <cell r="V12339"/>
          <cell r="W12339">
            <v>89558</v>
          </cell>
          <cell r="X12339"/>
          <cell r="Y12339"/>
          <cell r="Z12339"/>
          <cell r="AA12339"/>
          <cell r="AB12339"/>
          <cell r="AC12339"/>
          <cell r="AD12339"/>
          <cell r="AE12339">
            <v>36172150</v>
          </cell>
          <cell r="AF12339">
            <v>18612003</v>
          </cell>
          <cell r="AG12339">
            <v>2190774</v>
          </cell>
          <cell r="AH12339">
            <v>31887504</v>
          </cell>
          <cell r="AI12339"/>
          <cell r="AJ12339">
            <v>7952622</v>
          </cell>
          <cell r="AK12339"/>
          <cell r="AL12339"/>
          <cell r="AM12339"/>
          <cell r="AN12339"/>
        </row>
        <row r="12340">
          <cell r="E12340">
            <v>12339</v>
          </cell>
          <cell r="F12340">
            <v>305554</v>
          </cell>
          <cell r="G12340">
            <v>378000</v>
          </cell>
          <cell r="H12340">
            <v>94647</v>
          </cell>
          <cell r="I12340">
            <v>536872</v>
          </cell>
          <cell r="J12340">
            <v>84741</v>
          </cell>
          <cell r="K12340">
            <v>433746</v>
          </cell>
          <cell r="L12340">
            <v>476538</v>
          </cell>
          <cell r="M12340">
            <v>81343</v>
          </cell>
          <cell r="N12340">
            <v>263884</v>
          </cell>
          <cell r="O12340">
            <v>233761</v>
          </cell>
          <cell r="P12340">
            <v>487221</v>
          </cell>
          <cell r="Q12340">
            <v>109890</v>
          </cell>
          <cell r="R12340">
            <v>543513</v>
          </cell>
          <cell r="S12340">
            <v>36072</v>
          </cell>
          <cell r="T12340">
            <v>78475</v>
          </cell>
          <cell r="U12340">
            <v>78837</v>
          </cell>
          <cell r="V12340">
            <v>42542</v>
          </cell>
          <cell r="W12340">
            <v>292570</v>
          </cell>
          <cell r="X12340">
            <v>288928</v>
          </cell>
          <cell r="Y12340"/>
          <cell r="Z12340">
            <v>185369</v>
          </cell>
          <cell r="AA12340">
            <v>10256</v>
          </cell>
          <cell r="AB12340">
            <v>53250</v>
          </cell>
          <cell r="AC12340">
            <v>189110</v>
          </cell>
          <cell r="AD12340">
            <v>378900</v>
          </cell>
          <cell r="AE12340">
            <v>181280</v>
          </cell>
          <cell r="AF12340">
            <v>232429</v>
          </cell>
          <cell r="AG12340">
            <v>380313</v>
          </cell>
          <cell r="AH12340">
            <v>278279</v>
          </cell>
          <cell r="AI12340">
            <v>392792</v>
          </cell>
          <cell r="AJ12340">
            <v>258769</v>
          </cell>
          <cell r="AK12340"/>
          <cell r="AL12340"/>
          <cell r="AM12340"/>
          <cell r="AN12340"/>
        </row>
        <row r="12341">
          <cell r="E12341">
            <v>12340</v>
          </cell>
          <cell r="F12341">
            <v>305554</v>
          </cell>
          <cell r="G12341">
            <v>378000</v>
          </cell>
          <cell r="H12341">
            <v>94647</v>
          </cell>
          <cell r="I12341">
            <v>536872</v>
          </cell>
          <cell r="J12341">
            <v>84741</v>
          </cell>
          <cell r="K12341">
            <v>433746</v>
          </cell>
          <cell r="L12341">
            <v>476538</v>
          </cell>
          <cell r="M12341">
            <v>81343</v>
          </cell>
          <cell r="N12341">
            <v>263884</v>
          </cell>
          <cell r="O12341">
            <v>233761</v>
          </cell>
          <cell r="P12341">
            <v>487221</v>
          </cell>
          <cell r="Q12341">
            <v>109890</v>
          </cell>
          <cell r="R12341">
            <v>543513</v>
          </cell>
          <cell r="S12341">
            <v>36072</v>
          </cell>
          <cell r="T12341">
            <v>78475</v>
          </cell>
          <cell r="U12341">
            <v>78837</v>
          </cell>
          <cell r="V12341">
            <v>42542</v>
          </cell>
          <cell r="W12341">
            <v>292570</v>
          </cell>
          <cell r="X12341">
            <v>288928</v>
          </cell>
          <cell r="Y12341"/>
          <cell r="Z12341">
            <v>185369</v>
          </cell>
          <cell r="AA12341">
            <v>10256</v>
          </cell>
          <cell r="AB12341">
            <v>53250</v>
          </cell>
          <cell r="AC12341">
            <v>189110</v>
          </cell>
          <cell r="AD12341">
            <v>378900</v>
          </cell>
          <cell r="AE12341">
            <v>181280</v>
          </cell>
          <cell r="AF12341">
            <v>232429</v>
          </cell>
          <cell r="AG12341">
            <v>380313</v>
          </cell>
          <cell r="AH12341">
            <v>278279</v>
          </cell>
          <cell r="AI12341">
            <v>392792</v>
          </cell>
          <cell r="AJ12341">
            <v>258769</v>
          </cell>
          <cell r="AK12341"/>
          <cell r="AL12341"/>
          <cell r="AM12341"/>
          <cell r="AN12341"/>
        </row>
        <row r="12342">
          <cell r="E12342">
            <v>12341</v>
          </cell>
          <cell r="F12342"/>
          <cell r="G12342"/>
          <cell r="H12342"/>
          <cell r="I12342"/>
          <cell r="J12342"/>
          <cell r="K12342"/>
          <cell r="L12342"/>
          <cell r="M12342"/>
          <cell r="N12342"/>
          <cell r="O12342"/>
          <cell r="P12342"/>
          <cell r="Q12342">
            <v>16988</v>
          </cell>
          <cell r="R12342"/>
          <cell r="S12342"/>
          <cell r="T12342"/>
          <cell r="U12342"/>
          <cell r="V12342"/>
          <cell r="W12342"/>
          <cell r="X12342">
            <v>465644</v>
          </cell>
          <cell r="Y12342"/>
          <cell r="Z12342">
            <v>26206</v>
          </cell>
          <cell r="AA12342"/>
          <cell r="AB12342"/>
          <cell r="AC12342"/>
          <cell r="AD12342">
            <v>657402</v>
          </cell>
          <cell r="AE12342"/>
          <cell r="AF12342"/>
          <cell r="AG12342">
            <v>769739</v>
          </cell>
          <cell r="AH12342"/>
          <cell r="AI12342">
            <v>158108</v>
          </cell>
          <cell r="AJ12342"/>
          <cell r="AK12342"/>
          <cell r="AL12342"/>
          <cell r="AM12342"/>
          <cell r="AN12342"/>
        </row>
        <row r="12343">
          <cell r="E12343">
            <v>12342</v>
          </cell>
          <cell r="F12343"/>
          <cell r="G12343"/>
          <cell r="H12343"/>
          <cell r="I12343"/>
          <cell r="J12343"/>
          <cell r="K12343"/>
          <cell r="L12343"/>
          <cell r="M12343"/>
          <cell r="N12343"/>
          <cell r="O12343"/>
          <cell r="P12343"/>
          <cell r="Q12343">
            <v>16988</v>
          </cell>
          <cell r="R12343"/>
          <cell r="S12343"/>
          <cell r="T12343"/>
          <cell r="U12343"/>
          <cell r="V12343"/>
          <cell r="W12343"/>
          <cell r="X12343">
            <v>465644</v>
          </cell>
          <cell r="Y12343"/>
          <cell r="Z12343">
            <v>26206</v>
          </cell>
          <cell r="AA12343"/>
          <cell r="AB12343"/>
          <cell r="AC12343"/>
          <cell r="AD12343">
            <v>657402</v>
          </cell>
          <cell r="AE12343"/>
          <cell r="AF12343"/>
          <cell r="AG12343">
            <v>769739</v>
          </cell>
          <cell r="AH12343"/>
          <cell r="AI12343">
            <v>158108</v>
          </cell>
          <cell r="AJ12343"/>
          <cell r="AK12343"/>
          <cell r="AL12343"/>
          <cell r="AM12343"/>
          <cell r="AN12343"/>
        </row>
        <row r="12344">
          <cell r="E12344">
            <v>12343</v>
          </cell>
          <cell r="F12344"/>
          <cell r="G12344"/>
          <cell r="H12344"/>
          <cell r="I12344"/>
          <cell r="J12344"/>
          <cell r="K12344"/>
          <cell r="L12344"/>
          <cell r="M12344">
            <v>297419</v>
          </cell>
          <cell r="N12344">
            <v>1424104</v>
          </cell>
          <cell r="O12344"/>
          <cell r="P12344"/>
          <cell r="Q12344"/>
          <cell r="R12344">
            <v>2164923</v>
          </cell>
          <cell r="S12344"/>
          <cell r="T12344">
            <v>4761241</v>
          </cell>
          <cell r="U12344">
            <v>54855</v>
          </cell>
          <cell r="V12344">
            <v>236939</v>
          </cell>
          <cell r="W12344"/>
          <cell r="X12344">
            <v>636020</v>
          </cell>
          <cell r="Y12344"/>
          <cell r="Z12344"/>
          <cell r="AA12344"/>
          <cell r="AB12344">
            <v>290092</v>
          </cell>
          <cell r="AC12344"/>
          <cell r="AD12344"/>
          <cell r="AE12344"/>
          <cell r="AF12344"/>
          <cell r="AG12344"/>
          <cell r="AH12344"/>
          <cell r="AI12344"/>
          <cell r="AJ12344"/>
          <cell r="AK12344"/>
          <cell r="AL12344"/>
          <cell r="AM12344">
            <v>712066</v>
          </cell>
          <cell r="AN12344">
            <v>2479202</v>
          </cell>
        </row>
        <row r="12345">
          <cell r="E12345">
            <v>12344</v>
          </cell>
          <cell r="F12345"/>
          <cell r="G12345"/>
          <cell r="H12345"/>
          <cell r="I12345"/>
          <cell r="J12345"/>
          <cell r="K12345"/>
          <cell r="L12345"/>
          <cell r="M12345">
            <v>297419</v>
          </cell>
          <cell r="N12345">
            <v>1424104</v>
          </cell>
          <cell r="O12345"/>
          <cell r="P12345"/>
          <cell r="Q12345"/>
          <cell r="R12345">
            <v>2164923</v>
          </cell>
          <cell r="S12345"/>
          <cell r="T12345">
            <v>4761241</v>
          </cell>
          <cell r="U12345">
            <v>54855</v>
          </cell>
          <cell r="V12345">
            <v>236939</v>
          </cell>
          <cell r="W12345"/>
          <cell r="X12345">
            <v>636020</v>
          </cell>
          <cell r="Y12345"/>
          <cell r="Z12345"/>
          <cell r="AA12345"/>
          <cell r="AB12345">
            <v>290092</v>
          </cell>
          <cell r="AC12345"/>
          <cell r="AD12345"/>
          <cell r="AE12345"/>
          <cell r="AF12345"/>
          <cell r="AG12345"/>
          <cell r="AH12345"/>
          <cell r="AI12345"/>
          <cell r="AJ12345"/>
          <cell r="AK12345"/>
          <cell r="AL12345"/>
          <cell r="AM12345">
            <v>712066</v>
          </cell>
          <cell r="AN12345">
            <v>2479202</v>
          </cell>
        </row>
        <row r="12346">
          <cell r="E12346">
            <v>12345</v>
          </cell>
          <cell r="F12346"/>
          <cell r="G12346"/>
          <cell r="H12346">
            <v>1025099</v>
          </cell>
          <cell r="I12346"/>
          <cell r="J12346"/>
          <cell r="K12346"/>
          <cell r="L12346">
            <v>20532</v>
          </cell>
          <cell r="M12346"/>
          <cell r="N12346">
            <v>17</v>
          </cell>
          <cell r="O12346">
            <v>837420</v>
          </cell>
          <cell r="P12346"/>
          <cell r="Q12346">
            <v>1177428</v>
          </cell>
          <cell r="R12346">
            <v>195854</v>
          </cell>
          <cell r="S12346">
            <v>180830</v>
          </cell>
          <cell r="T12346">
            <v>250148</v>
          </cell>
          <cell r="U12346"/>
          <cell r="V12346">
            <v>5499</v>
          </cell>
          <cell r="W12346">
            <v>624078</v>
          </cell>
          <cell r="X12346"/>
          <cell r="Y12346">
            <v>76551</v>
          </cell>
          <cell r="Z12346">
            <v>729083</v>
          </cell>
          <cell r="AA12346"/>
          <cell r="AB12346"/>
          <cell r="AC12346">
            <v>30423</v>
          </cell>
          <cell r="AD12346"/>
          <cell r="AE12346">
            <v>11855</v>
          </cell>
          <cell r="AF12346"/>
          <cell r="AG12346">
            <v>1910227</v>
          </cell>
          <cell r="AH12346"/>
          <cell r="AI12346"/>
          <cell r="AJ12346">
            <v>153629</v>
          </cell>
          <cell r="AK12346">
            <v>1699982</v>
          </cell>
          <cell r="AL12346"/>
          <cell r="AM12346">
            <v>1637576</v>
          </cell>
          <cell r="AN12346"/>
        </row>
        <row r="12347">
          <cell r="E12347">
            <v>12346</v>
          </cell>
          <cell r="F12347"/>
          <cell r="G12347"/>
          <cell r="H12347">
            <v>1025099</v>
          </cell>
          <cell r="I12347"/>
          <cell r="J12347"/>
          <cell r="K12347"/>
          <cell r="L12347">
            <v>20532</v>
          </cell>
          <cell r="M12347"/>
          <cell r="N12347">
            <v>17</v>
          </cell>
          <cell r="O12347">
            <v>837420</v>
          </cell>
          <cell r="P12347"/>
          <cell r="Q12347">
            <v>1177428</v>
          </cell>
          <cell r="R12347">
            <v>195854</v>
          </cell>
          <cell r="S12347">
            <v>180830</v>
          </cell>
          <cell r="T12347">
            <v>250148</v>
          </cell>
          <cell r="U12347"/>
          <cell r="V12347">
            <v>5499</v>
          </cell>
          <cell r="W12347">
            <v>624078</v>
          </cell>
          <cell r="X12347"/>
          <cell r="Y12347">
            <v>76551</v>
          </cell>
          <cell r="Z12347">
            <v>729083</v>
          </cell>
          <cell r="AA12347"/>
          <cell r="AB12347"/>
          <cell r="AC12347">
            <v>30423</v>
          </cell>
          <cell r="AD12347"/>
          <cell r="AE12347">
            <v>11855</v>
          </cell>
          <cell r="AF12347"/>
          <cell r="AG12347">
            <v>1910227</v>
          </cell>
          <cell r="AH12347"/>
          <cell r="AI12347"/>
          <cell r="AJ12347">
            <v>153629</v>
          </cell>
          <cell r="AK12347">
            <v>1699982</v>
          </cell>
          <cell r="AL12347"/>
          <cell r="AM12347">
            <v>1637576</v>
          </cell>
          <cell r="AN12347"/>
        </row>
        <row r="12348">
          <cell r="E12348">
            <v>12347</v>
          </cell>
          <cell r="F12348">
            <v>114690</v>
          </cell>
          <cell r="G12348"/>
          <cell r="H12348"/>
          <cell r="I12348">
            <v>806718</v>
          </cell>
          <cell r="J12348"/>
          <cell r="K12348"/>
          <cell r="L12348">
            <v>737167</v>
          </cell>
          <cell r="M12348"/>
          <cell r="N12348"/>
          <cell r="O12348">
            <v>747118</v>
          </cell>
          <cell r="P12348"/>
          <cell r="Q12348">
            <v>409381</v>
          </cell>
          <cell r="R12348">
            <v>742164</v>
          </cell>
          <cell r="S12348"/>
          <cell r="T12348"/>
          <cell r="U12348">
            <v>659162</v>
          </cell>
          <cell r="V12348"/>
          <cell r="W12348"/>
          <cell r="X12348"/>
          <cell r="Y12348"/>
          <cell r="Z12348"/>
          <cell r="AA12348">
            <v>3555</v>
          </cell>
          <cell r="AB12348">
            <v>5170</v>
          </cell>
          <cell r="AC12348">
            <v>32105</v>
          </cell>
          <cell r="AD12348">
            <v>333334</v>
          </cell>
          <cell r="AE12348">
            <v>172302</v>
          </cell>
          <cell r="AF12348"/>
          <cell r="AG12348"/>
          <cell r="AH12348">
            <v>478096</v>
          </cell>
          <cell r="AI12348"/>
          <cell r="AJ12348">
            <v>314062</v>
          </cell>
          <cell r="AK12348"/>
          <cell r="AL12348"/>
          <cell r="AM12348"/>
          <cell r="AN12348"/>
        </row>
        <row r="12349">
          <cell r="E12349">
            <v>12348</v>
          </cell>
          <cell r="F12349"/>
          <cell r="G12349">
            <v>290260</v>
          </cell>
          <cell r="H12349">
            <v>259438</v>
          </cell>
          <cell r="I12349"/>
          <cell r="J12349"/>
          <cell r="K12349"/>
          <cell r="L12349"/>
          <cell r="M12349"/>
          <cell r="N12349"/>
          <cell r="O12349"/>
          <cell r="P12349">
            <v>844511</v>
          </cell>
          <cell r="Q12349"/>
          <cell r="R12349"/>
          <cell r="S12349"/>
          <cell r="T12349">
            <v>47802</v>
          </cell>
          <cell r="U12349"/>
          <cell r="V12349"/>
          <cell r="W12349">
            <v>290364</v>
          </cell>
          <cell r="X12349">
            <v>120091</v>
          </cell>
          <cell r="Y12349"/>
          <cell r="Z12349">
            <v>48313</v>
          </cell>
          <cell r="AA12349"/>
          <cell r="AB12349">
            <v>145</v>
          </cell>
          <cell r="AC12349"/>
          <cell r="AD12349"/>
          <cell r="AE12349">
            <v>170747</v>
          </cell>
          <cell r="AF12349"/>
          <cell r="AG12349"/>
          <cell r="AH12349"/>
          <cell r="AI12349"/>
          <cell r="AJ12349"/>
          <cell r="AK12349"/>
          <cell r="AL12349"/>
          <cell r="AM12349"/>
          <cell r="AN12349"/>
        </row>
        <row r="12350">
          <cell r="E12350">
            <v>12349</v>
          </cell>
          <cell r="F12350"/>
          <cell r="G12350"/>
          <cell r="H12350"/>
          <cell r="I12350"/>
          <cell r="J12350"/>
          <cell r="K12350">
            <v>504442</v>
          </cell>
          <cell r="L12350"/>
          <cell r="M12350"/>
          <cell r="N12350"/>
          <cell r="O12350"/>
          <cell r="P12350"/>
          <cell r="Q12350"/>
          <cell r="R12350"/>
          <cell r="S12350"/>
          <cell r="T12350"/>
          <cell r="U12350"/>
          <cell r="V12350"/>
          <cell r="W12350"/>
          <cell r="X12350"/>
          <cell r="Y12350"/>
          <cell r="Z12350"/>
          <cell r="AA12350"/>
          <cell r="AB12350"/>
          <cell r="AC12350"/>
          <cell r="AD12350"/>
          <cell r="AE12350">
            <v>17373</v>
          </cell>
          <cell r="AF12350">
            <v>267621</v>
          </cell>
          <cell r="AG12350">
            <v>355224</v>
          </cell>
          <cell r="AH12350"/>
          <cell r="AI12350">
            <v>869686</v>
          </cell>
          <cell r="AJ12350"/>
          <cell r="AK12350"/>
          <cell r="AL12350"/>
          <cell r="AM12350"/>
          <cell r="AN12350"/>
        </row>
        <row r="12351">
          <cell r="E12351">
            <v>12350</v>
          </cell>
          <cell r="F12351"/>
          <cell r="G12351"/>
          <cell r="H12351"/>
          <cell r="I12351"/>
          <cell r="J12351"/>
          <cell r="K12351"/>
          <cell r="L12351"/>
          <cell r="M12351"/>
          <cell r="N12351"/>
          <cell r="O12351"/>
          <cell r="P12351"/>
          <cell r="Q12351"/>
          <cell r="R12351"/>
          <cell r="S12351"/>
          <cell r="T12351"/>
          <cell r="U12351"/>
          <cell r="V12351"/>
          <cell r="W12351"/>
          <cell r="X12351"/>
          <cell r="Y12351"/>
          <cell r="Z12351"/>
          <cell r="AA12351"/>
          <cell r="AB12351"/>
          <cell r="AC12351"/>
          <cell r="AD12351"/>
          <cell r="AE12351">
            <v>25693</v>
          </cell>
          <cell r="AF12351"/>
          <cell r="AG12351"/>
          <cell r="AH12351"/>
          <cell r="AI12351"/>
          <cell r="AJ12351"/>
          <cell r="AK12351"/>
          <cell r="AL12351"/>
          <cell r="AM12351"/>
          <cell r="AN12351"/>
        </row>
        <row r="12352">
          <cell r="E12352">
            <v>12351</v>
          </cell>
          <cell r="F12352"/>
          <cell r="G12352"/>
          <cell r="H12352"/>
          <cell r="I12352"/>
          <cell r="J12352"/>
          <cell r="K12352"/>
          <cell r="L12352"/>
          <cell r="M12352"/>
          <cell r="N12352"/>
          <cell r="O12352"/>
          <cell r="P12352"/>
          <cell r="Q12352"/>
          <cell r="R12352"/>
          <cell r="S12352"/>
          <cell r="T12352"/>
          <cell r="U12352"/>
          <cell r="V12352"/>
          <cell r="W12352"/>
          <cell r="X12352"/>
          <cell r="Y12352"/>
          <cell r="Z12352"/>
          <cell r="AA12352"/>
          <cell r="AB12352"/>
          <cell r="AC12352"/>
          <cell r="AD12352"/>
          <cell r="AE12352">
            <v>19733</v>
          </cell>
          <cell r="AF12352"/>
          <cell r="AG12352"/>
          <cell r="AH12352"/>
          <cell r="AI12352"/>
          <cell r="AJ12352"/>
          <cell r="AK12352"/>
          <cell r="AL12352"/>
          <cell r="AM12352"/>
          <cell r="AN12352"/>
        </row>
        <row r="12353">
          <cell r="E12353">
            <v>12352</v>
          </cell>
          <cell r="F12353">
            <v>114690</v>
          </cell>
          <cell r="G12353">
            <v>290260</v>
          </cell>
          <cell r="H12353">
            <v>259438</v>
          </cell>
          <cell r="I12353">
            <v>806718</v>
          </cell>
          <cell r="J12353"/>
          <cell r="K12353">
            <v>504442</v>
          </cell>
          <cell r="L12353">
            <v>737167</v>
          </cell>
          <cell r="M12353"/>
          <cell r="N12353"/>
          <cell r="O12353">
            <v>747118</v>
          </cell>
          <cell r="P12353">
            <v>844511</v>
          </cell>
          <cell r="Q12353">
            <v>409381</v>
          </cell>
          <cell r="R12353">
            <v>742164</v>
          </cell>
          <cell r="S12353"/>
          <cell r="T12353">
            <v>47802</v>
          </cell>
          <cell r="U12353">
            <v>659162</v>
          </cell>
          <cell r="V12353"/>
          <cell r="W12353">
            <v>290364</v>
          </cell>
          <cell r="X12353">
            <v>120091</v>
          </cell>
          <cell r="Y12353"/>
          <cell r="Z12353">
            <v>48313</v>
          </cell>
          <cell r="AA12353">
            <v>3555</v>
          </cell>
          <cell r="AB12353">
            <v>5315</v>
          </cell>
          <cell r="AC12353">
            <v>32105</v>
          </cell>
          <cell r="AD12353">
            <v>333334</v>
          </cell>
          <cell r="AE12353">
            <v>405848</v>
          </cell>
          <cell r="AF12353">
            <v>267621</v>
          </cell>
          <cell r="AG12353">
            <v>355224</v>
          </cell>
          <cell r="AH12353">
            <v>478096</v>
          </cell>
          <cell r="AI12353">
            <v>869686</v>
          </cell>
          <cell r="AJ12353">
            <v>314062</v>
          </cell>
          <cell r="AK12353"/>
          <cell r="AL12353"/>
          <cell r="AM12353"/>
          <cell r="AN12353"/>
        </row>
        <row r="12354">
          <cell r="E12354">
            <v>12353</v>
          </cell>
          <cell r="F12354"/>
          <cell r="G12354"/>
          <cell r="H12354"/>
          <cell r="I12354"/>
          <cell r="J12354"/>
          <cell r="K12354"/>
          <cell r="L12354">
            <v>9561</v>
          </cell>
          <cell r="M12354"/>
          <cell r="N12354"/>
          <cell r="O12354"/>
          <cell r="P12354"/>
          <cell r="Q12354"/>
          <cell r="R12354"/>
          <cell r="S12354"/>
          <cell r="T12354"/>
          <cell r="U12354"/>
          <cell r="V12354"/>
          <cell r="W12354"/>
          <cell r="X12354"/>
          <cell r="Y12354"/>
          <cell r="Z12354"/>
          <cell r="AA12354"/>
          <cell r="AB12354"/>
          <cell r="AC12354"/>
          <cell r="AD12354"/>
          <cell r="AE12354"/>
          <cell r="AF12354"/>
          <cell r="AG12354"/>
          <cell r="AH12354"/>
          <cell r="AI12354"/>
          <cell r="AJ12354"/>
          <cell r="AK12354"/>
          <cell r="AL12354"/>
          <cell r="AM12354"/>
          <cell r="AN12354"/>
        </row>
        <row r="12355">
          <cell r="E12355">
            <v>12354</v>
          </cell>
          <cell r="F12355"/>
          <cell r="G12355"/>
          <cell r="H12355"/>
          <cell r="I12355"/>
          <cell r="J12355"/>
          <cell r="K12355"/>
          <cell r="L12355"/>
          <cell r="M12355"/>
          <cell r="N12355"/>
          <cell r="O12355"/>
          <cell r="P12355"/>
          <cell r="Q12355"/>
          <cell r="R12355"/>
          <cell r="S12355"/>
          <cell r="T12355"/>
          <cell r="U12355"/>
          <cell r="V12355"/>
          <cell r="W12355"/>
          <cell r="X12355"/>
          <cell r="Y12355"/>
          <cell r="Z12355"/>
          <cell r="AA12355"/>
          <cell r="AB12355"/>
          <cell r="AC12355"/>
          <cell r="AD12355"/>
          <cell r="AE12355"/>
          <cell r="AF12355"/>
          <cell r="AG12355"/>
          <cell r="AH12355"/>
          <cell r="AI12355"/>
          <cell r="AJ12355"/>
          <cell r="AK12355"/>
          <cell r="AL12355"/>
          <cell r="AM12355"/>
          <cell r="AN12355"/>
        </row>
        <row r="12356">
          <cell r="E12356">
            <v>12355</v>
          </cell>
          <cell r="F12356"/>
          <cell r="G12356"/>
          <cell r="H12356"/>
          <cell r="I12356"/>
          <cell r="J12356"/>
          <cell r="K12356"/>
          <cell r="L12356"/>
          <cell r="M12356"/>
          <cell r="N12356"/>
          <cell r="O12356"/>
          <cell r="P12356"/>
          <cell r="Q12356"/>
          <cell r="R12356"/>
          <cell r="S12356"/>
          <cell r="T12356"/>
          <cell r="U12356"/>
          <cell r="V12356"/>
          <cell r="W12356"/>
          <cell r="X12356"/>
          <cell r="Y12356"/>
          <cell r="Z12356"/>
          <cell r="AA12356"/>
          <cell r="AB12356"/>
          <cell r="AC12356"/>
          <cell r="AD12356"/>
          <cell r="AE12356"/>
          <cell r="AF12356"/>
          <cell r="AG12356"/>
          <cell r="AH12356"/>
          <cell r="AI12356">
            <v>8296</v>
          </cell>
          <cell r="AJ12356"/>
          <cell r="AK12356"/>
          <cell r="AL12356"/>
          <cell r="AM12356"/>
          <cell r="AN12356"/>
        </row>
        <row r="12357">
          <cell r="E12357">
            <v>12356</v>
          </cell>
          <cell r="F12357"/>
          <cell r="G12357"/>
          <cell r="H12357"/>
          <cell r="I12357"/>
          <cell r="J12357"/>
          <cell r="K12357"/>
          <cell r="L12357"/>
          <cell r="M12357"/>
          <cell r="N12357"/>
          <cell r="O12357"/>
          <cell r="P12357"/>
          <cell r="Q12357"/>
          <cell r="R12357"/>
          <cell r="S12357"/>
          <cell r="T12357"/>
          <cell r="U12357"/>
          <cell r="V12357"/>
          <cell r="W12357"/>
          <cell r="X12357"/>
          <cell r="Y12357"/>
          <cell r="Z12357"/>
          <cell r="AA12357"/>
          <cell r="AB12357"/>
          <cell r="AC12357"/>
          <cell r="AD12357"/>
          <cell r="AE12357"/>
          <cell r="AF12357"/>
          <cell r="AG12357"/>
          <cell r="AH12357"/>
          <cell r="AI12357"/>
          <cell r="AJ12357"/>
          <cell r="AK12357"/>
          <cell r="AL12357"/>
          <cell r="AM12357"/>
          <cell r="AN12357"/>
        </row>
        <row r="12358">
          <cell r="E12358">
            <v>12357</v>
          </cell>
          <cell r="F12358"/>
          <cell r="G12358"/>
          <cell r="H12358"/>
          <cell r="I12358"/>
          <cell r="J12358"/>
          <cell r="K12358"/>
          <cell r="L12358"/>
          <cell r="M12358"/>
          <cell r="N12358"/>
          <cell r="O12358"/>
          <cell r="P12358"/>
          <cell r="Q12358"/>
          <cell r="R12358"/>
          <cell r="S12358"/>
          <cell r="T12358"/>
          <cell r="U12358"/>
          <cell r="V12358"/>
          <cell r="W12358"/>
          <cell r="X12358"/>
          <cell r="Y12358"/>
          <cell r="Z12358"/>
          <cell r="AA12358"/>
          <cell r="AB12358"/>
          <cell r="AC12358"/>
          <cell r="AD12358"/>
          <cell r="AE12358"/>
          <cell r="AF12358"/>
          <cell r="AG12358"/>
          <cell r="AH12358"/>
          <cell r="AI12358"/>
          <cell r="AJ12358"/>
          <cell r="AK12358"/>
          <cell r="AL12358"/>
          <cell r="AM12358"/>
          <cell r="AN12358"/>
        </row>
        <row r="12359">
          <cell r="E12359">
            <v>12358</v>
          </cell>
          <cell r="F12359"/>
          <cell r="G12359"/>
          <cell r="H12359"/>
          <cell r="I12359"/>
          <cell r="J12359"/>
          <cell r="K12359"/>
          <cell r="L12359">
            <v>9561</v>
          </cell>
          <cell r="M12359"/>
          <cell r="N12359"/>
          <cell r="O12359"/>
          <cell r="P12359"/>
          <cell r="Q12359"/>
          <cell r="R12359"/>
          <cell r="S12359"/>
          <cell r="T12359"/>
          <cell r="U12359"/>
          <cell r="V12359"/>
          <cell r="W12359"/>
          <cell r="X12359"/>
          <cell r="Y12359"/>
          <cell r="Z12359"/>
          <cell r="AA12359"/>
          <cell r="AB12359"/>
          <cell r="AC12359"/>
          <cell r="AD12359"/>
          <cell r="AE12359"/>
          <cell r="AF12359"/>
          <cell r="AG12359"/>
          <cell r="AH12359"/>
          <cell r="AI12359">
            <v>8296</v>
          </cell>
          <cell r="AJ12359"/>
          <cell r="AK12359"/>
          <cell r="AL12359"/>
          <cell r="AM12359"/>
          <cell r="AN12359"/>
        </row>
        <row r="12360">
          <cell r="E12360">
            <v>12359</v>
          </cell>
          <cell r="F12360">
            <v>213643</v>
          </cell>
          <cell r="G12360">
            <v>803518</v>
          </cell>
          <cell r="H12360"/>
          <cell r="I12360">
            <v>1396827</v>
          </cell>
          <cell r="J12360"/>
          <cell r="K12360">
            <v>1696670</v>
          </cell>
          <cell r="L12360">
            <v>1280639</v>
          </cell>
          <cell r="M12360">
            <v>61321</v>
          </cell>
          <cell r="N12360">
            <v>1030326</v>
          </cell>
          <cell r="O12360">
            <v>445300</v>
          </cell>
          <cell r="P12360">
            <v>859890</v>
          </cell>
          <cell r="Q12360"/>
          <cell r="R12360">
            <v>789539</v>
          </cell>
          <cell r="S12360"/>
          <cell r="T12360">
            <v>24431</v>
          </cell>
          <cell r="U12360">
            <v>66434</v>
          </cell>
          <cell r="V12360">
            <v>46592</v>
          </cell>
          <cell r="W12360">
            <v>628064</v>
          </cell>
          <cell r="X12360">
            <v>542105</v>
          </cell>
          <cell r="Y12360"/>
          <cell r="Z12360">
            <v>-55379</v>
          </cell>
          <cell r="AA12360">
            <v>4845</v>
          </cell>
          <cell r="AB12360"/>
          <cell r="AC12360">
            <v>194008</v>
          </cell>
          <cell r="AD12360">
            <v>545007</v>
          </cell>
          <cell r="AE12360">
            <v>660827</v>
          </cell>
          <cell r="AF12360">
            <v>153028</v>
          </cell>
          <cell r="AG12360">
            <v>994698</v>
          </cell>
          <cell r="AH12360">
            <v>613805</v>
          </cell>
          <cell r="AI12360"/>
          <cell r="AJ12360">
            <v>1232830</v>
          </cell>
          <cell r="AK12360"/>
          <cell r="AL12360"/>
          <cell r="AM12360">
            <v>-13895</v>
          </cell>
          <cell r="AN12360">
            <v>40944</v>
          </cell>
        </row>
        <row r="12361">
          <cell r="E12361">
            <v>12360</v>
          </cell>
          <cell r="F12361">
            <v>164408</v>
          </cell>
          <cell r="G12361">
            <v>559181</v>
          </cell>
          <cell r="H12361">
            <v>675872</v>
          </cell>
          <cell r="I12361">
            <v>127854</v>
          </cell>
          <cell r="J12361">
            <v>132201</v>
          </cell>
          <cell r="K12361">
            <v>542027</v>
          </cell>
          <cell r="L12361">
            <v>900957</v>
          </cell>
          <cell r="M12361">
            <v>624234</v>
          </cell>
          <cell r="N12361">
            <v>368964</v>
          </cell>
          <cell r="O12361">
            <v>408926</v>
          </cell>
          <cell r="P12361">
            <v>217566</v>
          </cell>
          <cell r="Q12361"/>
          <cell r="R12361">
            <v>584416</v>
          </cell>
          <cell r="S12361"/>
          <cell r="T12361">
            <v>826474</v>
          </cell>
          <cell r="U12361">
            <v>2044</v>
          </cell>
          <cell r="V12361"/>
          <cell r="W12361">
            <v>543549</v>
          </cell>
          <cell r="X12361">
            <v>182222</v>
          </cell>
          <cell r="Y12361"/>
          <cell r="Z12361">
            <v>-45685</v>
          </cell>
          <cell r="AA12361">
            <v>6521</v>
          </cell>
          <cell r="AB12361"/>
          <cell r="AC12361">
            <v>149734</v>
          </cell>
          <cell r="AD12361">
            <v>363544</v>
          </cell>
          <cell r="AE12361">
            <v>654860</v>
          </cell>
          <cell r="AF12361">
            <v>97250</v>
          </cell>
          <cell r="AG12361">
            <v>341159</v>
          </cell>
          <cell r="AH12361">
            <v>693879</v>
          </cell>
          <cell r="AI12361"/>
          <cell r="AJ12361">
            <v>183374</v>
          </cell>
          <cell r="AK12361"/>
          <cell r="AL12361"/>
          <cell r="AM12361">
            <v>-178</v>
          </cell>
          <cell r="AN12361">
            <v>89135</v>
          </cell>
        </row>
        <row r="12362">
          <cell r="E12362">
            <v>12361</v>
          </cell>
          <cell r="F12362">
            <v>22378</v>
          </cell>
          <cell r="G12362">
            <v>146827</v>
          </cell>
          <cell r="H12362"/>
          <cell r="I12362">
            <v>117895</v>
          </cell>
          <cell r="J12362"/>
          <cell r="K12362">
            <v>143643</v>
          </cell>
          <cell r="L12362">
            <v>137541</v>
          </cell>
          <cell r="M12362">
            <v>49518</v>
          </cell>
          <cell r="N12362">
            <v>176274</v>
          </cell>
          <cell r="O12362">
            <v>67205</v>
          </cell>
          <cell r="P12362">
            <v>145417</v>
          </cell>
          <cell r="Q12362">
            <v>973328</v>
          </cell>
          <cell r="R12362">
            <v>110693</v>
          </cell>
          <cell r="S12362">
            <v>133013</v>
          </cell>
          <cell r="T12362">
            <v>68149</v>
          </cell>
          <cell r="U12362">
            <v>2242</v>
          </cell>
          <cell r="V12362"/>
          <cell r="W12362">
            <v>84953</v>
          </cell>
          <cell r="X12362">
            <v>75313</v>
          </cell>
          <cell r="Y12362">
            <v>2830</v>
          </cell>
          <cell r="Z12362">
            <v>-10581</v>
          </cell>
          <cell r="AA12362">
            <v>1798</v>
          </cell>
          <cell r="AB12362">
            <v>-3819</v>
          </cell>
          <cell r="AC12362">
            <v>23664</v>
          </cell>
          <cell r="AD12362">
            <v>81319</v>
          </cell>
          <cell r="AE12362">
            <v>66630</v>
          </cell>
          <cell r="AF12362">
            <v>14419</v>
          </cell>
          <cell r="AG12362">
            <v>72026</v>
          </cell>
          <cell r="AH12362">
            <v>96412</v>
          </cell>
          <cell r="AI12362">
            <v>1403731</v>
          </cell>
          <cell r="AJ12362">
            <v>85647</v>
          </cell>
          <cell r="AK12362"/>
          <cell r="AL12362">
            <v>-9252</v>
          </cell>
          <cell r="AM12362">
            <v>-1603</v>
          </cell>
          <cell r="AN12362">
            <v>25160</v>
          </cell>
        </row>
        <row r="12363">
          <cell r="E12363">
            <v>12362</v>
          </cell>
          <cell r="F12363">
            <v>32948</v>
          </cell>
          <cell r="G12363">
            <v>196707</v>
          </cell>
          <cell r="H12363"/>
          <cell r="I12363">
            <v>161031</v>
          </cell>
          <cell r="J12363"/>
          <cell r="K12363">
            <v>322992</v>
          </cell>
          <cell r="L12363">
            <v>215609</v>
          </cell>
          <cell r="M12363">
            <v>175871</v>
          </cell>
          <cell r="N12363">
            <v>221611</v>
          </cell>
          <cell r="O12363">
            <v>80443</v>
          </cell>
          <cell r="P12363">
            <v>117427</v>
          </cell>
          <cell r="Q12363"/>
          <cell r="R12363">
            <v>165077</v>
          </cell>
          <cell r="S12363"/>
          <cell r="T12363">
            <v>67583</v>
          </cell>
          <cell r="U12363">
            <v>8508</v>
          </cell>
          <cell r="V12363"/>
          <cell r="W12363">
            <v>115444</v>
          </cell>
          <cell r="X12363">
            <v>91302</v>
          </cell>
          <cell r="Y12363"/>
          <cell r="Z12363">
            <v>-12398</v>
          </cell>
          <cell r="AA12363">
            <v>1309</v>
          </cell>
          <cell r="AB12363"/>
          <cell r="AC12363">
            <v>33338</v>
          </cell>
          <cell r="AD12363">
            <v>84281</v>
          </cell>
          <cell r="AE12363">
            <v>98541</v>
          </cell>
          <cell r="AF12363">
            <v>19378</v>
          </cell>
          <cell r="AG12363">
            <v>181606</v>
          </cell>
          <cell r="AH12363">
            <v>60573</v>
          </cell>
          <cell r="AI12363"/>
          <cell r="AJ12363">
            <v>69303</v>
          </cell>
          <cell r="AK12363"/>
          <cell r="AL12363"/>
          <cell r="AM12363">
            <v>-2139</v>
          </cell>
          <cell r="AN12363">
            <v>7271</v>
          </cell>
        </row>
        <row r="12364">
          <cell r="E12364">
            <v>12363</v>
          </cell>
          <cell r="F12364">
            <v>16894</v>
          </cell>
          <cell r="G12364">
            <v>168956</v>
          </cell>
          <cell r="H12364"/>
          <cell r="I12364">
            <v>135051</v>
          </cell>
          <cell r="J12364"/>
          <cell r="K12364">
            <v>196139</v>
          </cell>
          <cell r="L12364">
            <v>118085</v>
          </cell>
          <cell r="M12364">
            <v>-93464</v>
          </cell>
          <cell r="N12364">
            <v>149047</v>
          </cell>
          <cell r="O12364">
            <v>98736</v>
          </cell>
          <cell r="P12364">
            <v>124626</v>
          </cell>
          <cell r="Q12364"/>
          <cell r="R12364">
            <v>98976</v>
          </cell>
          <cell r="S12364"/>
          <cell r="T12364">
            <v>99742</v>
          </cell>
          <cell r="U12364"/>
          <cell r="V12364"/>
          <cell r="W12364">
            <v>95454</v>
          </cell>
          <cell r="X12364">
            <v>70442</v>
          </cell>
          <cell r="Y12364"/>
          <cell r="Z12364">
            <v>-12566</v>
          </cell>
          <cell r="AA12364">
            <v>1087</v>
          </cell>
          <cell r="AB12364"/>
          <cell r="AC12364">
            <v>26593</v>
          </cell>
          <cell r="AD12364">
            <v>71300</v>
          </cell>
          <cell r="AE12364">
            <v>75681</v>
          </cell>
          <cell r="AF12364">
            <v>19184</v>
          </cell>
          <cell r="AG12364">
            <v>80889</v>
          </cell>
          <cell r="AH12364"/>
          <cell r="AI12364"/>
          <cell r="AJ12364">
            <v>50983</v>
          </cell>
          <cell r="AK12364"/>
          <cell r="AL12364"/>
          <cell r="AM12364"/>
          <cell r="AN12364">
            <v>18395</v>
          </cell>
        </row>
        <row r="12365">
          <cell r="E12365">
            <v>12364</v>
          </cell>
          <cell r="F12365">
            <v>450271</v>
          </cell>
          <cell r="G12365">
            <v>1875189</v>
          </cell>
          <cell r="H12365">
            <v>675872</v>
          </cell>
          <cell r="I12365">
            <v>1938658</v>
          </cell>
          <cell r="J12365">
            <v>132201</v>
          </cell>
          <cell r="K12365">
            <v>2901471</v>
          </cell>
          <cell r="L12365">
            <v>2652831</v>
          </cell>
          <cell r="M12365">
            <v>817480</v>
          </cell>
          <cell r="N12365">
            <v>1946222</v>
          </cell>
          <cell r="O12365">
            <v>1100610</v>
          </cell>
          <cell r="P12365">
            <v>1464926</v>
          </cell>
          <cell r="Q12365">
            <v>973328</v>
          </cell>
          <cell r="R12365">
            <v>1748701</v>
          </cell>
          <cell r="S12365">
            <v>133013</v>
          </cell>
          <cell r="T12365">
            <v>1086379</v>
          </cell>
          <cell r="U12365">
            <v>79228</v>
          </cell>
          <cell r="V12365">
            <v>46592</v>
          </cell>
          <cell r="W12365">
            <v>1467464</v>
          </cell>
          <cell r="X12365">
            <v>961384</v>
          </cell>
          <cell r="Y12365">
            <v>2830</v>
          </cell>
          <cell r="Z12365">
            <v>-136609</v>
          </cell>
          <cell r="AA12365">
            <v>15560</v>
          </cell>
          <cell r="AB12365">
            <v>-3819</v>
          </cell>
          <cell r="AC12365">
            <v>427337</v>
          </cell>
          <cell r="AD12365">
            <v>1145451</v>
          </cell>
          <cell r="AE12365">
            <v>1556539</v>
          </cell>
          <cell r="AF12365">
            <v>303259</v>
          </cell>
          <cell r="AG12365">
            <v>1670378</v>
          </cell>
          <cell r="AH12365">
            <v>1464669</v>
          </cell>
          <cell r="AI12365">
            <v>1403731</v>
          </cell>
          <cell r="AJ12365">
            <v>1622137</v>
          </cell>
          <cell r="AK12365"/>
          <cell r="AL12365">
            <v>-9252</v>
          </cell>
          <cell r="AM12365">
            <v>-17815</v>
          </cell>
          <cell r="AN12365">
            <v>180905</v>
          </cell>
        </row>
        <row r="12366">
          <cell r="E12366">
            <v>12365</v>
          </cell>
          <cell r="F12366"/>
          <cell r="G12366"/>
          <cell r="H12366"/>
          <cell r="I12366"/>
          <cell r="J12366"/>
          <cell r="K12366">
            <v>55</v>
          </cell>
          <cell r="L12366">
            <v>1051</v>
          </cell>
          <cell r="M12366"/>
          <cell r="N12366"/>
          <cell r="O12366"/>
          <cell r="P12366"/>
          <cell r="Q12366"/>
          <cell r="R12366"/>
          <cell r="S12366"/>
          <cell r="T12366"/>
          <cell r="U12366"/>
          <cell r="V12366"/>
          <cell r="W12366"/>
          <cell r="X12366"/>
          <cell r="Y12366"/>
          <cell r="Z12366"/>
          <cell r="AA12366"/>
          <cell r="AB12366"/>
          <cell r="AC12366"/>
          <cell r="AD12366"/>
          <cell r="AE12366"/>
          <cell r="AF12366"/>
          <cell r="AG12366"/>
          <cell r="AH12366"/>
          <cell r="AI12366"/>
          <cell r="AJ12366"/>
          <cell r="AK12366"/>
          <cell r="AL12366"/>
          <cell r="AM12366"/>
          <cell r="AN12366"/>
        </row>
        <row r="12367">
          <cell r="E12367">
            <v>12366</v>
          </cell>
          <cell r="F12367"/>
          <cell r="G12367"/>
          <cell r="H12367"/>
          <cell r="I12367"/>
          <cell r="J12367"/>
          <cell r="K12367"/>
          <cell r="L12367"/>
          <cell r="M12367"/>
          <cell r="N12367"/>
          <cell r="O12367"/>
          <cell r="P12367"/>
          <cell r="Q12367"/>
          <cell r="R12367"/>
          <cell r="S12367"/>
          <cell r="T12367"/>
          <cell r="U12367"/>
          <cell r="V12367"/>
          <cell r="W12367"/>
          <cell r="X12367"/>
          <cell r="Y12367"/>
          <cell r="Z12367"/>
          <cell r="AA12367"/>
          <cell r="AB12367"/>
          <cell r="AC12367"/>
          <cell r="AD12367"/>
          <cell r="AE12367"/>
          <cell r="AF12367"/>
          <cell r="AG12367"/>
          <cell r="AH12367"/>
          <cell r="AI12367"/>
          <cell r="AJ12367"/>
          <cell r="AK12367"/>
          <cell r="AL12367"/>
          <cell r="AM12367"/>
          <cell r="AN12367"/>
        </row>
        <row r="12368">
          <cell r="E12368">
            <v>12367</v>
          </cell>
          <cell r="F12368"/>
          <cell r="G12368"/>
          <cell r="H12368"/>
          <cell r="I12368"/>
          <cell r="J12368"/>
          <cell r="K12368">
            <v>55</v>
          </cell>
          <cell r="L12368">
            <v>1051</v>
          </cell>
          <cell r="M12368"/>
          <cell r="N12368"/>
          <cell r="O12368"/>
          <cell r="P12368"/>
          <cell r="Q12368"/>
          <cell r="R12368"/>
          <cell r="S12368"/>
          <cell r="T12368"/>
          <cell r="U12368"/>
          <cell r="V12368"/>
          <cell r="W12368"/>
          <cell r="X12368"/>
          <cell r="Y12368"/>
          <cell r="Z12368"/>
          <cell r="AA12368"/>
          <cell r="AB12368"/>
          <cell r="AC12368"/>
          <cell r="AD12368"/>
          <cell r="AE12368"/>
          <cell r="AF12368"/>
          <cell r="AG12368"/>
          <cell r="AH12368"/>
          <cell r="AI12368"/>
          <cell r="AJ12368"/>
          <cell r="AK12368"/>
          <cell r="AL12368"/>
          <cell r="AM12368"/>
          <cell r="AN12368"/>
        </row>
        <row r="12369">
          <cell r="E12369">
            <v>12368</v>
          </cell>
          <cell r="F12369">
            <v>176667</v>
          </cell>
          <cell r="G12369">
            <v>268987</v>
          </cell>
          <cell r="H12369"/>
          <cell r="I12369">
            <v>640056</v>
          </cell>
          <cell r="J12369"/>
          <cell r="K12369">
            <v>956643</v>
          </cell>
          <cell r="L12369">
            <v>638849</v>
          </cell>
          <cell r="M12369"/>
          <cell r="N12369">
            <v>454754</v>
          </cell>
          <cell r="O12369">
            <v>308226</v>
          </cell>
          <cell r="P12369">
            <v>315079</v>
          </cell>
          <cell r="Q12369">
            <v>520542</v>
          </cell>
          <cell r="R12369">
            <v>604221</v>
          </cell>
          <cell r="S12369"/>
          <cell r="T12369"/>
          <cell r="U12369"/>
          <cell r="V12369"/>
          <cell r="W12369">
            <v>533438</v>
          </cell>
          <cell r="X12369"/>
          <cell r="Y12369"/>
          <cell r="Z12369"/>
          <cell r="AA12369">
            <v>30000</v>
          </cell>
          <cell r="AB12369"/>
          <cell r="AC12369">
            <v>30000</v>
          </cell>
          <cell r="AD12369">
            <v>311422</v>
          </cell>
          <cell r="AE12369">
            <v>310633</v>
          </cell>
          <cell r="AF12369">
            <v>911912</v>
          </cell>
          <cell r="AG12369">
            <v>744615</v>
          </cell>
          <cell r="AH12369">
            <v>389839</v>
          </cell>
          <cell r="AI12369"/>
          <cell r="AJ12369"/>
          <cell r="AK12369"/>
          <cell r="AL12369"/>
        </row>
        <row r="12370">
          <cell r="E12370">
            <v>12369</v>
          </cell>
          <cell r="F12370"/>
          <cell r="G12370"/>
          <cell r="H12370"/>
          <cell r="I12370"/>
          <cell r="J12370"/>
          <cell r="K12370"/>
          <cell r="L12370"/>
          <cell r="M12370"/>
          <cell r="N12370"/>
          <cell r="O12370"/>
          <cell r="P12370"/>
          <cell r="Q12370"/>
          <cell r="R12370"/>
          <cell r="S12370"/>
          <cell r="T12370"/>
          <cell r="U12370"/>
          <cell r="V12370"/>
          <cell r="W12370"/>
          <cell r="X12370">
            <v>337552</v>
          </cell>
          <cell r="Y12370"/>
          <cell r="Z12370"/>
          <cell r="AA12370"/>
          <cell r="AB12370"/>
          <cell r="AC12370"/>
          <cell r="AD12370"/>
          <cell r="AE12370"/>
          <cell r="AF12370"/>
          <cell r="AG12370"/>
          <cell r="AH12370"/>
          <cell r="AI12370">
            <v>534250</v>
          </cell>
          <cell r="AJ12370"/>
          <cell r="AK12370"/>
          <cell r="AL12370"/>
        </row>
        <row r="12371">
          <cell r="E12371">
            <v>12370</v>
          </cell>
          <cell r="F12371">
            <v>176667</v>
          </cell>
          <cell r="G12371">
            <v>268987</v>
          </cell>
          <cell r="H12371"/>
          <cell r="I12371">
            <v>640056</v>
          </cell>
          <cell r="J12371"/>
          <cell r="K12371">
            <v>956643</v>
          </cell>
          <cell r="L12371">
            <v>638849</v>
          </cell>
          <cell r="M12371"/>
          <cell r="N12371">
            <v>454754</v>
          </cell>
          <cell r="O12371">
            <v>308226</v>
          </cell>
          <cell r="P12371">
            <v>315079</v>
          </cell>
          <cell r="Q12371">
            <v>520542</v>
          </cell>
          <cell r="R12371">
            <v>604221</v>
          </cell>
          <cell r="S12371"/>
          <cell r="T12371"/>
          <cell r="U12371"/>
          <cell r="V12371"/>
          <cell r="W12371">
            <v>533438</v>
          </cell>
          <cell r="X12371">
            <v>337552</v>
          </cell>
          <cell r="Y12371"/>
          <cell r="Z12371"/>
          <cell r="AA12371">
            <v>30000</v>
          </cell>
          <cell r="AB12371"/>
          <cell r="AC12371">
            <v>30000</v>
          </cell>
          <cell r="AD12371">
            <v>311422</v>
          </cell>
          <cell r="AE12371">
            <v>310633</v>
          </cell>
          <cell r="AF12371">
            <v>911912</v>
          </cell>
          <cell r="AG12371">
            <v>744615</v>
          </cell>
          <cell r="AH12371">
            <v>389839</v>
          </cell>
          <cell r="AI12371">
            <v>534250</v>
          </cell>
          <cell r="AJ12371"/>
          <cell r="AK12371"/>
          <cell r="AL12371"/>
        </row>
        <row r="12372">
          <cell r="E12372">
            <v>12371</v>
          </cell>
          <cell r="F12372">
            <v>20991754</v>
          </cell>
          <cell r="G12372">
            <v>29600099</v>
          </cell>
          <cell r="H12372"/>
          <cell r="I12372">
            <v>54728536</v>
          </cell>
          <cell r="J12372"/>
          <cell r="K12372">
            <v>51859878</v>
          </cell>
          <cell r="L12372">
            <v>37895467</v>
          </cell>
          <cell r="M12372"/>
          <cell r="N12372"/>
          <cell r="O12372"/>
          <cell r="P12372">
            <v>164866611</v>
          </cell>
          <cell r="Q12372"/>
          <cell r="R12372"/>
          <cell r="S12372"/>
          <cell r="T12372"/>
          <cell r="U12372"/>
          <cell r="V12372"/>
          <cell r="W12372">
            <v>34628585</v>
          </cell>
          <cell r="X12372">
            <v>19276767</v>
          </cell>
          <cell r="Y12372"/>
          <cell r="Z12372">
            <v>14633398</v>
          </cell>
          <cell r="AA12372">
            <v>5305347</v>
          </cell>
          <cell r="AB12372"/>
          <cell r="AC12372">
            <v>17117914</v>
          </cell>
          <cell r="AD12372">
            <v>32312933</v>
          </cell>
          <cell r="AE12372">
            <v>26714251</v>
          </cell>
          <cell r="AF12372">
            <v>35289556</v>
          </cell>
          <cell r="AG12372">
            <v>32204614</v>
          </cell>
          <cell r="AH12372">
            <v>73212955</v>
          </cell>
          <cell r="AI12372"/>
          <cell r="AJ12372"/>
          <cell r="AK12372"/>
          <cell r="AL12372"/>
        </row>
        <row r="12373">
          <cell r="E12373">
            <v>12372</v>
          </cell>
          <cell r="F12373">
            <v>1294643</v>
          </cell>
          <cell r="G12373">
            <v>2334588</v>
          </cell>
          <cell r="H12373"/>
          <cell r="I12373">
            <v>1196802</v>
          </cell>
          <cell r="J12373"/>
          <cell r="K12373">
            <v>3423395</v>
          </cell>
          <cell r="L12373">
            <v>1903304</v>
          </cell>
          <cell r="M12373"/>
          <cell r="N12373"/>
          <cell r="O12373"/>
          <cell r="P12373">
            <v>699042</v>
          </cell>
          <cell r="Q12373"/>
          <cell r="R12373"/>
          <cell r="S12373"/>
          <cell r="T12373"/>
          <cell r="U12373"/>
          <cell r="V12373"/>
          <cell r="W12373">
            <v>2300690</v>
          </cell>
          <cell r="X12373">
            <v>319301</v>
          </cell>
          <cell r="Y12373"/>
          <cell r="Z12373">
            <v>1009624</v>
          </cell>
          <cell r="AA12373">
            <v>223526</v>
          </cell>
          <cell r="AB12373"/>
          <cell r="AC12373">
            <v>295353</v>
          </cell>
          <cell r="AD12373">
            <v>665639</v>
          </cell>
          <cell r="AE12373">
            <v>771896</v>
          </cell>
          <cell r="AF12373">
            <v>773379</v>
          </cell>
          <cell r="AG12373">
            <v>438749</v>
          </cell>
          <cell r="AH12373">
            <v>2350304</v>
          </cell>
          <cell r="AI12373"/>
          <cell r="AJ12373"/>
          <cell r="AK12373"/>
          <cell r="AL12373">
            <v>9828954</v>
          </cell>
        </row>
        <row r="12374">
          <cell r="E12374">
            <v>12373</v>
          </cell>
          <cell r="F12374"/>
          <cell r="G12374"/>
          <cell r="H12374"/>
          <cell r="I12374"/>
          <cell r="J12374"/>
          <cell r="K12374"/>
          <cell r="L12374"/>
          <cell r="M12374"/>
          <cell r="N12374"/>
          <cell r="O12374"/>
          <cell r="P12374"/>
          <cell r="Q12374"/>
          <cell r="R12374"/>
          <cell r="S12374"/>
          <cell r="T12374"/>
          <cell r="U12374"/>
          <cell r="V12374"/>
          <cell r="W12374"/>
          <cell r="X12374"/>
          <cell r="Y12374"/>
          <cell r="Z12374"/>
          <cell r="AA12374"/>
          <cell r="AB12374"/>
          <cell r="AC12374"/>
          <cell r="AD12374"/>
          <cell r="AE12374"/>
          <cell r="AF12374"/>
          <cell r="AG12374"/>
          <cell r="AH12374"/>
          <cell r="AI12374"/>
          <cell r="AJ12374"/>
          <cell r="AK12374"/>
          <cell r="AL12374"/>
        </row>
        <row r="12375">
          <cell r="E12375">
            <v>12374</v>
          </cell>
          <cell r="F12375"/>
          <cell r="G12375"/>
          <cell r="H12375"/>
          <cell r="I12375"/>
          <cell r="J12375"/>
          <cell r="K12375"/>
          <cell r="L12375"/>
          <cell r="M12375"/>
          <cell r="N12375"/>
          <cell r="O12375"/>
          <cell r="P12375"/>
          <cell r="Q12375"/>
          <cell r="R12375"/>
          <cell r="S12375"/>
          <cell r="T12375"/>
          <cell r="U12375"/>
          <cell r="V12375"/>
          <cell r="W12375"/>
          <cell r="X12375"/>
          <cell r="Y12375"/>
          <cell r="Z12375"/>
          <cell r="AA12375"/>
          <cell r="AB12375"/>
          <cell r="AC12375"/>
          <cell r="AD12375"/>
          <cell r="AE12375"/>
          <cell r="AF12375"/>
          <cell r="AG12375"/>
          <cell r="AH12375"/>
          <cell r="AI12375"/>
          <cell r="AJ12375"/>
          <cell r="AK12375"/>
          <cell r="AL12375"/>
        </row>
        <row r="12376">
          <cell r="E12376">
            <v>12375</v>
          </cell>
          <cell r="F12376"/>
          <cell r="G12376"/>
          <cell r="H12376"/>
          <cell r="I12376"/>
          <cell r="J12376"/>
          <cell r="K12376"/>
          <cell r="L12376"/>
          <cell r="M12376"/>
          <cell r="N12376"/>
          <cell r="O12376"/>
          <cell r="P12376"/>
          <cell r="Q12376"/>
          <cell r="R12376"/>
          <cell r="S12376"/>
          <cell r="T12376"/>
          <cell r="U12376"/>
          <cell r="V12376"/>
          <cell r="W12376"/>
          <cell r="X12376"/>
          <cell r="Y12376"/>
          <cell r="Z12376"/>
          <cell r="AA12376"/>
          <cell r="AB12376"/>
          <cell r="AC12376"/>
          <cell r="AD12376"/>
          <cell r="AE12376"/>
          <cell r="AF12376"/>
          <cell r="AG12376"/>
          <cell r="AH12376"/>
          <cell r="AI12376"/>
          <cell r="AJ12376"/>
          <cell r="AK12376"/>
          <cell r="AL12376"/>
        </row>
        <row r="12377">
          <cell r="E12377">
            <v>12376</v>
          </cell>
          <cell r="F12377">
            <v>22286397</v>
          </cell>
          <cell r="G12377">
            <v>31934687</v>
          </cell>
          <cell r="H12377"/>
          <cell r="I12377">
            <v>55925338</v>
          </cell>
          <cell r="J12377"/>
          <cell r="K12377">
            <v>55283273</v>
          </cell>
          <cell r="L12377">
            <v>39798771</v>
          </cell>
          <cell r="M12377"/>
          <cell r="N12377"/>
          <cell r="O12377"/>
          <cell r="P12377">
            <v>165565653</v>
          </cell>
          <cell r="Q12377"/>
          <cell r="R12377"/>
          <cell r="S12377"/>
          <cell r="T12377"/>
          <cell r="U12377"/>
          <cell r="V12377"/>
          <cell r="W12377">
            <v>36929275</v>
          </cell>
          <cell r="X12377">
            <v>19596068</v>
          </cell>
          <cell r="Y12377"/>
          <cell r="Z12377">
            <v>15643022</v>
          </cell>
          <cell r="AA12377">
            <v>5528873</v>
          </cell>
          <cell r="AB12377"/>
          <cell r="AC12377">
            <v>17413267</v>
          </cell>
          <cell r="AD12377">
            <v>32978572</v>
          </cell>
          <cell r="AE12377">
            <v>27486147</v>
          </cell>
          <cell r="AF12377">
            <v>36062935</v>
          </cell>
          <cell r="AG12377">
            <v>32643363</v>
          </cell>
          <cell r="AH12377">
            <v>75563259</v>
          </cell>
          <cell r="AI12377"/>
          <cell r="AJ12377"/>
          <cell r="AK12377"/>
          <cell r="AL12377">
            <v>9828954</v>
          </cell>
        </row>
        <row r="12378">
          <cell r="E12378">
            <v>12377</v>
          </cell>
          <cell r="F12378">
            <v>95876</v>
          </cell>
          <cell r="G12378">
            <v>753546</v>
          </cell>
          <cell r="H12378">
            <v>1309929</v>
          </cell>
          <cell r="I12378">
            <v>2493885</v>
          </cell>
          <cell r="J12378">
            <v>689130</v>
          </cell>
          <cell r="K12378">
            <v>1526573</v>
          </cell>
          <cell r="L12378">
            <v>1190923</v>
          </cell>
          <cell r="M12378">
            <v>2830880</v>
          </cell>
          <cell r="N12378">
            <v>5369905</v>
          </cell>
          <cell r="O12378">
            <v>9160642</v>
          </cell>
          <cell r="P12378">
            <v>6398312</v>
          </cell>
          <cell r="Q12378">
            <v>9601786</v>
          </cell>
          <cell r="R12378">
            <v>3034644</v>
          </cell>
          <cell r="S12378">
            <v>242630</v>
          </cell>
          <cell r="T12378">
            <v>9082829</v>
          </cell>
          <cell r="U12378">
            <v>2742100</v>
          </cell>
          <cell r="V12378">
            <v>1412318</v>
          </cell>
          <cell r="W12378">
            <v>3735104</v>
          </cell>
          <cell r="X12378">
            <v>190391</v>
          </cell>
          <cell r="Y12378"/>
          <cell r="Z12378">
            <v>707777</v>
          </cell>
          <cell r="AA12378">
            <v>90727</v>
          </cell>
          <cell r="AB12378">
            <v>4066</v>
          </cell>
          <cell r="AC12378">
            <v>863959</v>
          </cell>
          <cell r="AD12378">
            <v>562030</v>
          </cell>
          <cell r="AE12378">
            <v>811568</v>
          </cell>
          <cell r="AF12378">
            <v>2602994</v>
          </cell>
          <cell r="AG12378">
            <v>3173350</v>
          </cell>
          <cell r="AH12378">
            <v>1754883</v>
          </cell>
          <cell r="AI12378">
            <v>5738856</v>
          </cell>
          <cell r="AJ12378">
            <v>1192574</v>
          </cell>
          <cell r="AK12378"/>
          <cell r="AL12378"/>
        </row>
        <row r="12379">
          <cell r="E12379">
            <v>12378</v>
          </cell>
          <cell r="F12379">
            <v>95876</v>
          </cell>
          <cell r="G12379">
            <v>753546</v>
          </cell>
          <cell r="H12379">
            <v>1309929</v>
          </cell>
          <cell r="I12379">
            <v>2493885</v>
          </cell>
          <cell r="J12379">
            <v>689130</v>
          </cell>
          <cell r="K12379">
            <v>1526573</v>
          </cell>
          <cell r="L12379">
            <v>1190923</v>
          </cell>
          <cell r="M12379">
            <v>2830880</v>
          </cell>
          <cell r="N12379">
            <v>5369905</v>
          </cell>
          <cell r="O12379">
            <v>9160642</v>
          </cell>
          <cell r="P12379">
            <v>6398312</v>
          </cell>
          <cell r="Q12379">
            <v>9601786</v>
          </cell>
          <cell r="R12379">
            <v>3034644</v>
          </cell>
          <cell r="S12379">
            <v>242630</v>
          </cell>
          <cell r="T12379">
            <v>9082829</v>
          </cell>
          <cell r="U12379">
            <v>2742100</v>
          </cell>
          <cell r="V12379">
            <v>1412318</v>
          </cell>
          <cell r="W12379">
            <v>3735104</v>
          </cell>
          <cell r="X12379">
            <v>190391</v>
          </cell>
          <cell r="Y12379"/>
          <cell r="Z12379">
            <v>707777</v>
          </cell>
          <cell r="AA12379">
            <v>90727</v>
          </cell>
          <cell r="AB12379">
            <v>4066</v>
          </cell>
          <cell r="AC12379">
            <v>863959</v>
          </cell>
          <cell r="AD12379">
            <v>562030</v>
          </cell>
          <cell r="AE12379">
            <v>811568</v>
          </cell>
          <cell r="AF12379">
            <v>2602994</v>
          </cell>
          <cell r="AG12379">
            <v>3173350</v>
          </cell>
          <cell r="AH12379">
            <v>1754883</v>
          </cell>
          <cell r="AI12379">
            <v>5738856</v>
          </cell>
          <cell r="AJ12379">
            <v>1192574</v>
          </cell>
          <cell r="AK12379"/>
          <cell r="AL12379"/>
        </row>
        <row r="12380">
          <cell r="E12380">
            <v>12379</v>
          </cell>
          <cell r="F12380"/>
          <cell r="G12380"/>
          <cell r="H12380"/>
          <cell r="I12380"/>
          <cell r="J12380"/>
          <cell r="K12380"/>
          <cell r="L12380"/>
          <cell r="M12380"/>
          <cell r="N12380"/>
          <cell r="O12380"/>
          <cell r="P12380"/>
          <cell r="Q12380"/>
          <cell r="R12380"/>
          <cell r="S12380"/>
          <cell r="T12380"/>
          <cell r="U12380"/>
          <cell r="V12380"/>
          <cell r="W12380"/>
          <cell r="X12380"/>
          <cell r="Y12380"/>
          <cell r="Z12380">
            <v>15125</v>
          </cell>
          <cell r="AA12380"/>
          <cell r="AB12380"/>
          <cell r="AC12380"/>
          <cell r="AD12380"/>
          <cell r="AE12380"/>
          <cell r="AF12380"/>
          <cell r="AG12380"/>
          <cell r="AH12380"/>
          <cell r="AI12380"/>
          <cell r="AJ12380"/>
          <cell r="AK12380"/>
          <cell r="AL12380"/>
        </row>
        <row r="12381">
          <cell r="E12381">
            <v>12380</v>
          </cell>
          <cell r="F12381"/>
          <cell r="G12381"/>
          <cell r="H12381"/>
          <cell r="I12381"/>
          <cell r="J12381"/>
          <cell r="K12381"/>
          <cell r="L12381"/>
          <cell r="M12381"/>
          <cell r="N12381"/>
          <cell r="O12381"/>
          <cell r="P12381"/>
          <cell r="Q12381"/>
          <cell r="R12381"/>
          <cell r="S12381"/>
          <cell r="T12381"/>
          <cell r="U12381"/>
          <cell r="V12381"/>
          <cell r="W12381"/>
          <cell r="X12381"/>
          <cell r="Y12381"/>
          <cell r="Z12381">
            <v>15125</v>
          </cell>
          <cell r="AA12381"/>
          <cell r="AB12381"/>
          <cell r="AC12381"/>
          <cell r="AD12381"/>
          <cell r="AE12381"/>
          <cell r="AF12381"/>
          <cell r="AG12381"/>
          <cell r="AH12381"/>
          <cell r="AI12381"/>
          <cell r="AJ12381"/>
          <cell r="AK12381"/>
          <cell r="AL12381"/>
        </row>
        <row r="12382">
          <cell r="E12382">
            <v>12381</v>
          </cell>
          <cell r="F12382"/>
          <cell r="G12382"/>
          <cell r="H12382"/>
          <cell r="I12382"/>
          <cell r="J12382"/>
          <cell r="K12382"/>
          <cell r="L12382"/>
          <cell r="M12382"/>
          <cell r="N12382"/>
          <cell r="O12382"/>
          <cell r="P12382"/>
          <cell r="Q12382"/>
          <cell r="R12382"/>
          <cell r="S12382"/>
          <cell r="T12382"/>
          <cell r="U12382"/>
          <cell r="V12382"/>
          <cell r="W12382"/>
          <cell r="X12382"/>
          <cell r="Y12382"/>
          <cell r="Z12382"/>
          <cell r="AA12382"/>
          <cell r="AB12382"/>
          <cell r="AC12382"/>
          <cell r="AD12382"/>
          <cell r="AE12382"/>
          <cell r="AF12382"/>
          <cell r="AG12382"/>
          <cell r="AH12382"/>
          <cell r="AI12382"/>
          <cell r="AJ12382"/>
          <cell r="AK12382"/>
          <cell r="AL12382">
            <v>68510139</v>
          </cell>
        </row>
        <row r="12383">
          <cell r="E12383">
            <v>12382</v>
          </cell>
          <cell r="F12383"/>
          <cell r="G12383"/>
          <cell r="H12383"/>
          <cell r="I12383"/>
          <cell r="J12383"/>
          <cell r="K12383"/>
          <cell r="L12383"/>
          <cell r="M12383"/>
          <cell r="N12383"/>
          <cell r="O12383"/>
          <cell r="P12383"/>
          <cell r="Q12383"/>
          <cell r="R12383"/>
          <cell r="S12383"/>
          <cell r="T12383"/>
          <cell r="U12383"/>
          <cell r="V12383"/>
          <cell r="W12383"/>
          <cell r="X12383"/>
          <cell r="Y12383"/>
          <cell r="Z12383"/>
          <cell r="AA12383"/>
          <cell r="AB12383"/>
          <cell r="AC12383"/>
          <cell r="AD12383"/>
          <cell r="AE12383"/>
          <cell r="AF12383"/>
          <cell r="AG12383"/>
          <cell r="AH12383"/>
          <cell r="AI12383"/>
          <cell r="AJ12383"/>
          <cell r="AK12383"/>
          <cell r="AL12383">
            <v>68510139</v>
          </cell>
        </row>
        <row r="12384">
          <cell r="E12384">
            <v>12383</v>
          </cell>
          <cell r="F12384"/>
          <cell r="G12384"/>
          <cell r="H12384"/>
          <cell r="I12384"/>
          <cell r="J12384"/>
          <cell r="K12384"/>
          <cell r="L12384"/>
          <cell r="M12384"/>
          <cell r="N12384"/>
          <cell r="O12384"/>
          <cell r="P12384"/>
          <cell r="Q12384"/>
          <cell r="R12384"/>
          <cell r="S12384"/>
          <cell r="T12384"/>
          <cell r="U12384"/>
          <cell r="V12384"/>
          <cell r="W12384"/>
          <cell r="X12384"/>
          <cell r="Y12384"/>
          <cell r="Z12384"/>
          <cell r="AA12384"/>
          <cell r="AB12384"/>
          <cell r="AC12384"/>
          <cell r="AD12384"/>
          <cell r="AE12384">
            <v>53257</v>
          </cell>
          <cell r="AF12384"/>
          <cell r="AG12384"/>
          <cell r="AH12384"/>
          <cell r="AI12384"/>
          <cell r="AJ12384">
            <v>93812</v>
          </cell>
          <cell r="AK12384"/>
          <cell r="AL12384"/>
        </row>
        <row r="12385">
          <cell r="E12385">
            <v>12384</v>
          </cell>
          <cell r="F12385"/>
          <cell r="G12385"/>
          <cell r="H12385"/>
          <cell r="I12385"/>
          <cell r="J12385"/>
          <cell r="K12385"/>
          <cell r="L12385"/>
          <cell r="M12385"/>
          <cell r="N12385"/>
          <cell r="O12385"/>
          <cell r="P12385"/>
          <cell r="Q12385"/>
          <cell r="R12385"/>
          <cell r="S12385"/>
          <cell r="T12385"/>
          <cell r="U12385"/>
          <cell r="V12385"/>
          <cell r="W12385"/>
          <cell r="X12385"/>
          <cell r="Y12385"/>
          <cell r="Z12385"/>
          <cell r="AA12385"/>
          <cell r="AB12385"/>
          <cell r="AC12385"/>
          <cell r="AD12385"/>
          <cell r="AE12385">
            <v>52776</v>
          </cell>
          <cell r="AF12385"/>
          <cell r="AG12385"/>
          <cell r="AH12385"/>
          <cell r="AI12385"/>
          <cell r="AJ12385">
            <v>75976</v>
          </cell>
          <cell r="AK12385"/>
          <cell r="AL12385"/>
          <cell r="AM12385"/>
          <cell r="AN12385"/>
        </row>
        <row r="12386">
          <cell r="E12386">
            <v>12385</v>
          </cell>
          <cell r="F12386"/>
          <cell r="G12386"/>
          <cell r="H12386"/>
          <cell r="I12386"/>
          <cell r="J12386"/>
          <cell r="K12386"/>
          <cell r="L12386"/>
          <cell r="M12386"/>
          <cell r="N12386"/>
          <cell r="O12386"/>
          <cell r="P12386"/>
          <cell r="Q12386"/>
          <cell r="R12386"/>
          <cell r="S12386"/>
          <cell r="T12386"/>
          <cell r="U12386"/>
          <cell r="V12386"/>
          <cell r="W12386"/>
          <cell r="X12386"/>
          <cell r="Y12386"/>
          <cell r="Z12386"/>
          <cell r="AA12386"/>
          <cell r="AB12386"/>
          <cell r="AC12386"/>
          <cell r="AD12386"/>
          <cell r="AE12386">
            <v>5370</v>
          </cell>
          <cell r="AF12386"/>
          <cell r="AG12386"/>
          <cell r="AH12386"/>
          <cell r="AI12386"/>
          <cell r="AJ12386"/>
          <cell r="AK12386"/>
          <cell r="AL12386"/>
          <cell r="AM12386"/>
          <cell r="AN12386"/>
        </row>
        <row r="12387">
          <cell r="E12387">
            <v>12386</v>
          </cell>
          <cell r="F12387"/>
          <cell r="G12387"/>
          <cell r="H12387"/>
          <cell r="I12387"/>
          <cell r="J12387"/>
          <cell r="K12387"/>
          <cell r="L12387"/>
          <cell r="M12387"/>
          <cell r="N12387"/>
          <cell r="O12387"/>
          <cell r="P12387"/>
          <cell r="Q12387"/>
          <cell r="R12387"/>
          <cell r="S12387"/>
          <cell r="T12387"/>
          <cell r="U12387"/>
          <cell r="V12387"/>
          <cell r="W12387"/>
          <cell r="X12387"/>
          <cell r="Y12387"/>
          <cell r="Z12387"/>
          <cell r="AA12387"/>
          <cell r="AB12387"/>
          <cell r="AC12387"/>
          <cell r="AD12387"/>
          <cell r="AE12387">
            <v>7942</v>
          </cell>
          <cell r="AF12387"/>
          <cell r="AG12387"/>
          <cell r="AH12387"/>
          <cell r="AI12387"/>
          <cell r="AJ12387"/>
          <cell r="AK12387"/>
          <cell r="AL12387"/>
          <cell r="AM12387"/>
          <cell r="AN12387"/>
        </row>
        <row r="12388">
          <cell r="E12388">
            <v>12387</v>
          </cell>
          <cell r="F12388"/>
          <cell r="G12388"/>
          <cell r="H12388"/>
          <cell r="I12388"/>
          <cell r="J12388"/>
          <cell r="K12388"/>
          <cell r="L12388"/>
          <cell r="M12388"/>
          <cell r="N12388"/>
          <cell r="O12388"/>
          <cell r="P12388"/>
          <cell r="Q12388"/>
          <cell r="R12388"/>
          <cell r="S12388"/>
          <cell r="T12388"/>
          <cell r="U12388"/>
          <cell r="V12388"/>
          <cell r="W12388"/>
          <cell r="X12388"/>
          <cell r="Y12388"/>
          <cell r="Z12388"/>
          <cell r="AA12388"/>
          <cell r="AB12388"/>
          <cell r="AC12388"/>
          <cell r="AD12388"/>
          <cell r="AE12388">
            <v>6099</v>
          </cell>
          <cell r="AF12388"/>
          <cell r="AG12388"/>
          <cell r="AH12388"/>
          <cell r="AI12388"/>
          <cell r="AJ12388">
            <v>87</v>
          </cell>
          <cell r="AK12388"/>
          <cell r="AL12388"/>
          <cell r="AM12388"/>
          <cell r="AN12388"/>
        </row>
        <row r="12389">
          <cell r="E12389">
            <v>12388</v>
          </cell>
          <cell r="F12389"/>
          <cell r="G12389"/>
          <cell r="H12389"/>
          <cell r="I12389"/>
          <cell r="J12389"/>
          <cell r="K12389"/>
          <cell r="L12389"/>
          <cell r="M12389"/>
          <cell r="N12389"/>
          <cell r="O12389"/>
          <cell r="P12389"/>
          <cell r="Q12389"/>
          <cell r="R12389"/>
          <cell r="S12389"/>
          <cell r="T12389"/>
          <cell r="U12389"/>
          <cell r="V12389"/>
          <cell r="W12389"/>
          <cell r="X12389"/>
          <cell r="Y12389"/>
          <cell r="Z12389"/>
          <cell r="AA12389"/>
          <cell r="AB12389"/>
          <cell r="AC12389"/>
          <cell r="AD12389"/>
          <cell r="AE12389">
            <v>125444</v>
          </cell>
          <cell r="AF12389"/>
          <cell r="AG12389"/>
          <cell r="AH12389"/>
          <cell r="AI12389"/>
          <cell r="AJ12389">
            <v>169875</v>
          </cell>
          <cell r="AK12389"/>
          <cell r="AL12389"/>
          <cell r="AM12389"/>
          <cell r="AN12389"/>
        </row>
        <row r="12390">
          <cell r="E12390">
            <v>12389</v>
          </cell>
          <cell r="F12390">
            <v>138798</v>
          </cell>
          <cell r="G12390">
            <v>264013</v>
          </cell>
          <cell r="H12390"/>
          <cell r="I12390">
            <v>1645390</v>
          </cell>
          <cell r="J12390"/>
          <cell r="K12390">
            <v>347422</v>
          </cell>
          <cell r="L12390">
            <v>287787</v>
          </cell>
          <cell r="M12390">
            <v>3178</v>
          </cell>
          <cell r="N12390">
            <v>984977</v>
          </cell>
          <cell r="O12390">
            <v>46790</v>
          </cell>
          <cell r="P12390">
            <v>749660</v>
          </cell>
          <cell r="Q12390"/>
          <cell r="R12390">
            <v>55821</v>
          </cell>
          <cell r="S12390"/>
          <cell r="T12390"/>
          <cell r="U12390">
            <v>713962</v>
          </cell>
          <cell r="V12390">
            <v>100478</v>
          </cell>
          <cell r="W12390">
            <v>1660137</v>
          </cell>
          <cell r="X12390">
            <v>489628</v>
          </cell>
          <cell r="Y12390"/>
          <cell r="Z12390">
            <v>413403</v>
          </cell>
          <cell r="AA12390">
            <v>5264</v>
          </cell>
          <cell r="AB12390">
            <v>29889</v>
          </cell>
          <cell r="AC12390"/>
          <cell r="AD12390">
            <v>513494</v>
          </cell>
          <cell r="AE12390">
            <v>375262</v>
          </cell>
          <cell r="AF12390">
            <v>588676</v>
          </cell>
          <cell r="AG12390"/>
          <cell r="AH12390">
            <v>117555</v>
          </cell>
          <cell r="AI12390">
            <v>1044393</v>
          </cell>
          <cell r="AJ12390">
            <v>1312669</v>
          </cell>
          <cell r="AK12390"/>
          <cell r="AL12390"/>
          <cell r="AM12390">
            <v>55711</v>
          </cell>
          <cell r="AN12390"/>
        </row>
        <row r="12391">
          <cell r="E12391">
            <v>12390</v>
          </cell>
          <cell r="F12391">
            <v>68336</v>
          </cell>
          <cell r="G12391">
            <v>183730</v>
          </cell>
          <cell r="H12391">
            <v>633440</v>
          </cell>
          <cell r="I12391">
            <v>150606</v>
          </cell>
          <cell r="J12391"/>
          <cell r="K12391">
            <v>135653</v>
          </cell>
          <cell r="L12391">
            <v>157565</v>
          </cell>
          <cell r="M12391">
            <v>463739</v>
          </cell>
          <cell r="N12391">
            <v>352724</v>
          </cell>
          <cell r="O12391">
            <v>62069</v>
          </cell>
          <cell r="P12391">
            <v>189676</v>
          </cell>
          <cell r="Q12391"/>
          <cell r="R12391">
            <v>100417</v>
          </cell>
          <cell r="S12391"/>
          <cell r="T12391"/>
          <cell r="U12391"/>
          <cell r="V12391"/>
          <cell r="W12391">
            <v>1436742</v>
          </cell>
          <cell r="X12391">
            <v>215021</v>
          </cell>
          <cell r="Y12391">
            <v>8959</v>
          </cell>
          <cell r="Z12391">
            <v>341040</v>
          </cell>
          <cell r="AA12391"/>
          <cell r="AB12391">
            <v>37023</v>
          </cell>
          <cell r="AC12391"/>
          <cell r="AD12391">
            <v>342522</v>
          </cell>
          <cell r="AE12391">
            <v>371873</v>
          </cell>
          <cell r="AF12391">
            <v>94911</v>
          </cell>
          <cell r="AG12391"/>
          <cell r="AH12391">
            <v>266429</v>
          </cell>
          <cell r="AI12391">
            <v>266597</v>
          </cell>
          <cell r="AJ12391">
            <v>567273</v>
          </cell>
          <cell r="AK12391"/>
          <cell r="AL12391"/>
          <cell r="AM12391">
            <v>715</v>
          </cell>
          <cell r="AN12391"/>
        </row>
        <row r="12392">
          <cell r="E12392">
            <v>12391</v>
          </cell>
          <cell r="F12392">
            <v>208513</v>
          </cell>
          <cell r="G12392">
            <v>48243</v>
          </cell>
          <cell r="H12392"/>
          <cell r="I12392">
            <v>138876</v>
          </cell>
          <cell r="J12392"/>
          <cell r="K12392">
            <v>423423</v>
          </cell>
          <cell r="L12392">
            <v>221477</v>
          </cell>
          <cell r="M12392">
            <v>525960</v>
          </cell>
          <cell r="N12392">
            <v>168516</v>
          </cell>
          <cell r="O12392">
            <v>178317</v>
          </cell>
          <cell r="P12392">
            <v>126776</v>
          </cell>
          <cell r="Q12392"/>
          <cell r="R12392">
            <v>192372</v>
          </cell>
          <cell r="S12392"/>
          <cell r="T12392"/>
          <cell r="U12392"/>
          <cell r="V12392">
            <v>20964</v>
          </cell>
          <cell r="W12392">
            <v>224552</v>
          </cell>
          <cell r="X12392">
            <v>275725</v>
          </cell>
          <cell r="Y12392">
            <v>3259</v>
          </cell>
          <cell r="Z12392">
            <v>78989</v>
          </cell>
          <cell r="AA12392">
            <v>48681</v>
          </cell>
          <cell r="AB12392">
            <v>15611</v>
          </cell>
          <cell r="AC12392"/>
          <cell r="AD12392">
            <v>76617</v>
          </cell>
          <cell r="AE12392">
            <v>37837</v>
          </cell>
          <cell r="AF12392">
            <v>232270</v>
          </cell>
          <cell r="AG12392">
            <v>2984367</v>
          </cell>
          <cell r="AH12392">
            <v>62094</v>
          </cell>
          <cell r="AI12392">
            <v>506758</v>
          </cell>
          <cell r="AJ12392">
            <v>100111</v>
          </cell>
          <cell r="AK12392"/>
          <cell r="AL12392"/>
          <cell r="AM12392">
            <v>6428</v>
          </cell>
          <cell r="AN12392"/>
        </row>
        <row r="12393">
          <cell r="E12393">
            <v>12392</v>
          </cell>
          <cell r="F12393">
            <v>138921</v>
          </cell>
          <cell r="G12393">
            <v>64632</v>
          </cell>
          <cell r="H12393"/>
          <cell r="I12393">
            <v>189686</v>
          </cell>
          <cell r="J12393"/>
          <cell r="K12393">
            <v>45997</v>
          </cell>
          <cell r="L12393">
            <v>200511</v>
          </cell>
          <cell r="M12393">
            <v>283344</v>
          </cell>
          <cell r="N12393">
            <v>211857</v>
          </cell>
          <cell r="O12393">
            <v>30883</v>
          </cell>
          <cell r="P12393">
            <v>102374</v>
          </cell>
          <cell r="Q12393"/>
          <cell r="R12393">
            <v>203416</v>
          </cell>
          <cell r="S12393"/>
          <cell r="T12393"/>
          <cell r="U12393"/>
          <cell r="V12393">
            <v>18803</v>
          </cell>
          <cell r="W12393">
            <v>305149</v>
          </cell>
          <cell r="X12393">
            <v>322239</v>
          </cell>
          <cell r="Y12393"/>
          <cell r="Z12393">
            <v>92553</v>
          </cell>
          <cell r="AA12393"/>
          <cell r="AB12393">
            <v>29873</v>
          </cell>
          <cell r="AC12393"/>
          <cell r="AD12393">
            <v>79408</v>
          </cell>
          <cell r="AE12393">
            <v>55958</v>
          </cell>
          <cell r="AF12393">
            <v>256404</v>
          </cell>
          <cell r="AG12393"/>
          <cell r="AH12393">
            <v>29734</v>
          </cell>
          <cell r="AI12393">
            <v>454597</v>
          </cell>
          <cell r="AJ12393">
            <v>132608</v>
          </cell>
          <cell r="AK12393"/>
          <cell r="AL12393"/>
          <cell r="AM12393">
            <v>8571</v>
          </cell>
          <cell r="AN12393"/>
        </row>
        <row r="12394">
          <cell r="E12394">
            <v>12393</v>
          </cell>
          <cell r="F12394">
            <v>18528</v>
          </cell>
          <cell r="G12394">
            <v>55512</v>
          </cell>
          <cell r="H12394"/>
          <cell r="I12394">
            <v>159083</v>
          </cell>
          <cell r="J12394"/>
          <cell r="K12394">
            <v>38909</v>
          </cell>
          <cell r="L12394">
            <v>41671</v>
          </cell>
          <cell r="M12394">
            <v>103330</v>
          </cell>
          <cell r="N12394">
            <v>142485</v>
          </cell>
          <cell r="O12394">
            <v>163941</v>
          </cell>
          <cell r="P12394">
            <v>108652</v>
          </cell>
          <cell r="Q12394"/>
          <cell r="R12394">
            <v>48198</v>
          </cell>
          <cell r="S12394"/>
          <cell r="T12394"/>
          <cell r="U12394"/>
          <cell r="V12394">
            <v>25579</v>
          </cell>
          <cell r="W12394">
            <v>252309</v>
          </cell>
          <cell r="X12394">
            <v>205766</v>
          </cell>
          <cell r="Y12394"/>
          <cell r="Z12394">
            <v>93808</v>
          </cell>
          <cell r="AA12394">
            <v>2948</v>
          </cell>
          <cell r="AB12394">
            <v>23106</v>
          </cell>
          <cell r="AC12394"/>
          <cell r="AD12394">
            <v>67177</v>
          </cell>
          <cell r="AE12394">
            <v>42975</v>
          </cell>
          <cell r="AF12394">
            <v>117611</v>
          </cell>
          <cell r="AG12394"/>
          <cell r="AH12394"/>
          <cell r="AI12394">
            <v>144311</v>
          </cell>
          <cell r="AJ12394">
            <v>48758</v>
          </cell>
          <cell r="AK12394"/>
          <cell r="AL12394"/>
          <cell r="AM12394"/>
          <cell r="AN12394"/>
        </row>
        <row r="12395">
          <cell r="E12395">
            <v>12394</v>
          </cell>
          <cell r="F12395">
            <v>573096</v>
          </cell>
          <cell r="G12395">
            <v>616130</v>
          </cell>
          <cell r="H12395">
            <v>633440</v>
          </cell>
          <cell r="I12395">
            <v>2283641</v>
          </cell>
          <cell r="J12395"/>
          <cell r="K12395">
            <v>991404</v>
          </cell>
          <cell r="L12395">
            <v>909011</v>
          </cell>
          <cell r="M12395">
            <v>1379551</v>
          </cell>
          <cell r="N12395">
            <v>1860559</v>
          </cell>
          <cell r="O12395">
            <v>482000</v>
          </cell>
          <cell r="P12395">
            <v>1277138</v>
          </cell>
          <cell r="Q12395"/>
          <cell r="R12395">
            <v>600224</v>
          </cell>
          <cell r="S12395"/>
          <cell r="T12395"/>
          <cell r="U12395">
            <v>713962</v>
          </cell>
          <cell r="V12395">
            <v>165824</v>
          </cell>
          <cell r="W12395">
            <v>3878889</v>
          </cell>
          <cell r="X12395">
            <v>1508379</v>
          </cell>
          <cell r="Y12395">
            <v>12218</v>
          </cell>
          <cell r="Z12395">
            <v>1019793</v>
          </cell>
          <cell r="AA12395">
            <v>56893</v>
          </cell>
          <cell r="AB12395">
            <v>135502</v>
          </cell>
          <cell r="AC12395"/>
          <cell r="AD12395">
            <v>1079218</v>
          </cell>
          <cell r="AE12395">
            <v>883905</v>
          </cell>
          <cell r="AF12395">
            <v>1289872</v>
          </cell>
          <cell r="AG12395">
            <v>2984367</v>
          </cell>
          <cell r="AH12395">
            <v>475812</v>
          </cell>
          <cell r="AI12395">
            <v>2416656</v>
          </cell>
          <cell r="AJ12395">
            <v>2161419</v>
          </cell>
          <cell r="AK12395"/>
          <cell r="AL12395"/>
          <cell r="AM12395">
            <v>71425</v>
          </cell>
          <cell r="AN12395"/>
        </row>
        <row r="12396">
          <cell r="E12396">
            <v>12395</v>
          </cell>
          <cell r="F12396">
            <v>110287</v>
          </cell>
          <cell r="G12396">
            <v>212354</v>
          </cell>
          <cell r="H12396"/>
          <cell r="I12396">
            <v>523055</v>
          </cell>
          <cell r="J12396"/>
          <cell r="K12396">
            <v>360841</v>
          </cell>
          <cell r="L12396">
            <v>271854</v>
          </cell>
          <cell r="M12396">
            <v>2956</v>
          </cell>
          <cell r="N12396">
            <v>135324</v>
          </cell>
          <cell r="O12396">
            <v>89232</v>
          </cell>
          <cell r="P12396">
            <v>239230</v>
          </cell>
          <cell r="Q12396"/>
          <cell r="R12396">
            <v>161393</v>
          </cell>
          <cell r="S12396"/>
          <cell r="T12396">
            <v>7582</v>
          </cell>
          <cell r="U12396">
            <v>-12857</v>
          </cell>
          <cell r="V12396">
            <v>19310</v>
          </cell>
          <cell r="W12396">
            <v>168284</v>
          </cell>
          <cell r="X12396">
            <v>87113</v>
          </cell>
          <cell r="Y12396"/>
          <cell r="Z12396">
            <v>53336</v>
          </cell>
          <cell r="AA12396">
            <v>6128</v>
          </cell>
          <cell r="AB12396"/>
          <cell r="AC12396">
            <v>42639</v>
          </cell>
          <cell r="AD12396">
            <v>231457</v>
          </cell>
          <cell r="AE12396">
            <v>123833</v>
          </cell>
          <cell r="AF12396">
            <v>164300</v>
          </cell>
          <cell r="AG12396"/>
          <cell r="AH12396">
            <v>187496</v>
          </cell>
          <cell r="AI12396"/>
          <cell r="AJ12396">
            <v>262496</v>
          </cell>
          <cell r="AK12396"/>
          <cell r="AL12396"/>
          <cell r="AM12396">
            <v>34081</v>
          </cell>
          <cell r="AN12396">
            <v>41776</v>
          </cell>
        </row>
        <row r="12397">
          <cell r="E12397">
            <v>12396</v>
          </cell>
          <cell r="F12397">
            <v>73414</v>
          </cell>
          <cell r="G12397">
            <v>147780</v>
          </cell>
          <cell r="H12397">
            <v>475432</v>
          </cell>
          <cell r="I12397">
            <v>47876</v>
          </cell>
          <cell r="J12397">
            <v>121641</v>
          </cell>
          <cell r="K12397">
            <v>206450</v>
          </cell>
          <cell r="L12397">
            <v>226492</v>
          </cell>
          <cell r="M12397">
            <v>235819</v>
          </cell>
          <cell r="N12397">
            <v>48460</v>
          </cell>
          <cell r="O12397">
            <v>81943</v>
          </cell>
          <cell r="P12397">
            <v>60529</v>
          </cell>
          <cell r="Q12397"/>
          <cell r="R12397">
            <v>119462</v>
          </cell>
          <cell r="S12397">
            <v>45061</v>
          </cell>
          <cell r="T12397">
            <v>256546</v>
          </cell>
          <cell r="U12397">
            <v>-673</v>
          </cell>
          <cell r="V12397"/>
          <cell r="W12397">
            <v>145638</v>
          </cell>
          <cell r="X12397">
            <v>38256</v>
          </cell>
          <cell r="Y12397"/>
          <cell r="Z12397">
            <v>43999</v>
          </cell>
          <cell r="AA12397">
            <v>8249</v>
          </cell>
          <cell r="AB12397"/>
          <cell r="AC12397">
            <v>32909</v>
          </cell>
          <cell r="AD12397">
            <v>154392</v>
          </cell>
          <cell r="AE12397">
            <v>122716</v>
          </cell>
          <cell r="AF12397">
            <v>104100</v>
          </cell>
          <cell r="AG12397"/>
          <cell r="AH12397">
            <v>124353</v>
          </cell>
          <cell r="AI12397"/>
          <cell r="AJ12397">
            <v>73805</v>
          </cell>
          <cell r="AK12397"/>
          <cell r="AL12397"/>
          <cell r="AM12397">
            <v>437</v>
          </cell>
          <cell r="AN12397">
            <v>90948</v>
          </cell>
        </row>
        <row r="12398">
          <cell r="E12398">
            <v>12397</v>
          </cell>
          <cell r="F12398">
            <v>21427</v>
          </cell>
          <cell r="G12398">
            <v>38803</v>
          </cell>
          <cell r="H12398"/>
          <cell r="I12398">
            <v>44149</v>
          </cell>
          <cell r="J12398"/>
          <cell r="K12398">
            <v>42586</v>
          </cell>
          <cell r="L12398">
            <v>41025</v>
          </cell>
          <cell r="M12398">
            <v>22003</v>
          </cell>
          <cell r="N12398">
            <v>23152</v>
          </cell>
          <cell r="O12398">
            <v>13467</v>
          </cell>
          <cell r="P12398">
            <v>40456</v>
          </cell>
          <cell r="Q12398">
            <v>294323</v>
          </cell>
          <cell r="R12398">
            <v>22627</v>
          </cell>
          <cell r="S12398"/>
          <cell r="T12398">
            <v>21153</v>
          </cell>
          <cell r="U12398">
            <v>-287</v>
          </cell>
          <cell r="V12398"/>
          <cell r="W12398">
            <v>22762</v>
          </cell>
          <cell r="X12398">
            <v>49056</v>
          </cell>
          <cell r="Y12398">
            <v>850</v>
          </cell>
          <cell r="Z12398">
            <v>10190</v>
          </cell>
          <cell r="AA12398">
            <v>2274</v>
          </cell>
          <cell r="AB12398">
            <v>-12973</v>
          </cell>
          <cell r="AC12398">
            <v>5201</v>
          </cell>
          <cell r="AD12398">
            <v>34535</v>
          </cell>
          <cell r="AE12398">
            <v>12486</v>
          </cell>
          <cell r="AF12398">
            <v>43909</v>
          </cell>
          <cell r="AG12398">
            <v>539172</v>
          </cell>
          <cell r="AH12398">
            <v>43668</v>
          </cell>
          <cell r="AI12398">
            <v>507448</v>
          </cell>
          <cell r="AJ12398">
            <v>22860</v>
          </cell>
          <cell r="AK12398"/>
          <cell r="AL12398"/>
          <cell r="AM12398">
            <v>3932</v>
          </cell>
          <cell r="AN12398">
            <v>25671</v>
          </cell>
        </row>
        <row r="12399">
          <cell r="E12399">
            <v>12398</v>
          </cell>
          <cell r="F12399">
            <v>50036</v>
          </cell>
          <cell r="G12399">
            <v>51986</v>
          </cell>
          <cell r="H12399"/>
          <cell r="I12399">
            <v>60300</v>
          </cell>
          <cell r="J12399"/>
          <cell r="K12399">
            <v>79084</v>
          </cell>
          <cell r="L12399">
            <v>20896</v>
          </cell>
          <cell r="M12399">
            <v>27327</v>
          </cell>
          <cell r="N12399">
            <v>29106</v>
          </cell>
          <cell r="O12399">
            <v>16120</v>
          </cell>
          <cell r="P12399">
            <v>32669</v>
          </cell>
          <cell r="Q12399"/>
          <cell r="R12399">
            <v>33744</v>
          </cell>
          <cell r="S12399"/>
          <cell r="T12399">
            <v>20977</v>
          </cell>
          <cell r="U12399">
            <v>-2179</v>
          </cell>
          <cell r="V12399"/>
          <cell r="W12399">
            <v>30932</v>
          </cell>
          <cell r="X12399">
            <v>57332</v>
          </cell>
          <cell r="Y12399"/>
          <cell r="Z12399">
            <v>11941</v>
          </cell>
          <cell r="AA12399">
            <v>1656</v>
          </cell>
          <cell r="AB12399"/>
          <cell r="AC12399">
            <v>7327</v>
          </cell>
          <cell r="AD12399">
            <v>35793</v>
          </cell>
          <cell r="AE12399">
            <v>18466</v>
          </cell>
          <cell r="AF12399">
            <v>49331</v>
          </cell>
          <cell r="AG12399"/>
          <cell r="AH12399">
            <v>28195</v>
          </cell>
          <cell r="AI12399"/>
          <cell r="AJ12399">
            <v>25881</v>
          </cell>
          <cell r="AK12399"/>
          <cell r="AL12399"/>
          <cell r="AM12399">
            <v>5244</v>
          </cell>
          <cell r="AN12399">
            <v>7419</v>
          </cell>
        </row>
        <row r="12400">
          <cell r="E12400">
            <v>12399</v>
          </cell>
          <cell r="F12400">
            <v>38686</v>
          </cell>
          <cell r="G12400">
            <v>44649</v>
          </cell>
          <cell r="H12400"/>
          <cell r="I12400">
            <v>50571</v>
          </cell>
          <cell r="J12400"/>
          <cell r="K12400">
            <v>53971</v>
          </cell>
          <cell r="L12400">
            <v>33494</v>
          </cell>
          <cell r="M12400">
            <v>23320</v>
          </cell>
          <cell r="N12400">
            <v>19575</v>
          </cell>
          <cell r="O12400">
            <v>19785</v>
          </cell>
          <cell r="P12400">
            <v>34672</v>
          </cell>
          <cell r="Q12400"/>
          <cell r="R12400">
            <v>20231</v>
          </cell>
          <cell r="S12400"/>
          <cell r="T12400">
            <v>30960</v>
          </cell>
          <cell r="U12400"/>
          <cell r="V12400"/>
          <cell r="W12400">
            <v>25576</v>
          </cell>
          <cell r="X12400">
            <v>36609</v>
          </cell>
          <cell r="Y12400"/>
          <cell r="Z12400">
            <v>12103</v>
          </cell>
          <cell r="AA12400">
            <v>1375</v>
          </cell>
          <cell r="AB12400"/>
          <cell r="AC12400">
            <v>5844</v>
          </cell>
          <cell r="AD12400">
            <v>30280</v>
          </cell>
          <cell r="AE12400">
            <v>14182</v>
          </cell>
          <cell r="AF12400">
            <v>38067</v>
          </cell>
          <cell r="AG12400"/>
          <cell r="AH12400"/>
          <cell r="AI12400"/>
          <cell r="AJ12400">
            <v>29686</v>
          </cell>
          <cell r="AK12400"/>
          <cell r="AL12400"/>
          <cell r="AM12400"/>
          <cell r="AN12400">
            <v>18769</v>
          </cell>
        </row>
        <row r="12401">
          <cell r="E12401">
            <v>12400</v>
          </cell>
          <cell r="F12401">
            <v>293850</v>
          </cell>
          <cell r="G12401">
            <v>495572</v>
          </cell>
          <cell r="H12401">
            <v>475432</v>
          </cell>
          <cell r="I12401">
            <v>725951</v>
          </cell>
          <cell r="J12401">
            <v>121641</v>
          </cell>
          <cell r="K12401">
            <v>742932</v>
          </cell>
          <cell r="L12401">
            <v>593761</v>
          </cell>
          <cell r="M12401">
            <v>311425</v>
          </cell>
          <cell r="N12401">
            <v>255617</v>
          </cell>
          <cell r="O12401">
            <v>220547</v>
          </cell>
          <cell r="P12401">
            <v>407556</v>
          </cell>
          <cell r="Q12401">
            <v>294323</v>
          </cell>
          <cell r="R12401">
            <v>357457</v>
          </cell>
          <cell r="S12401">
            <v>45061</v>
          </cell>
          <cell r="T12401">
            <v>337218</v>
          </cell>
          <cell r="U12401">
            <v>-15996</v>
          </cell>
          <cell r="V12401">
            <v>19310</v>
          </cell>
          <cell r="W12401">
            <v>393192</v>
          </cell>
          <cell r="X12401">
            <v>268366</v>
          </cell>
          <cell r="Y12401">
            <v>850</v>
          </cell>
          <cell r="Z12401">
            <v>131569</v>
          </cell>
          <cell r="AA12401">
            <v>19682</v>
          </cell>
          <cell r="AB12401">
            <v>-12973</v>
          </cell>
          <cell r="AC12401">
            <v>93920</v>
          </cell>
          <cell r="AD12401">
            <v>486457</v>
          </cell>
          <cell r="AE12401">
            <v>291683</v>
          </cell>
          <cell r="AF12401">
            <v>399707</v>
          </cell>
          <cell r="AG12401">
            <v>539172</v>
          </cell>
          <cell r="AH12401">
            <v>383712</v>
          </cell>
          <cell r="AI12401">
            <v>507448</v>
          </cell>
          <cell r="AJ12401">
            <v>414728</v>
          </cell>
          <cell r="AK12401"/>
          <cell r="AL12401"/>
          <cell r="AM12401">
            <v>43694</v>
          </cell>
          <cell r="AN12401">
            <v>184583</v>
          </cell>
        </row>
        <row r="12402">
          <cell r="E12402">
            <v>12401</v>
          </cell>
          <cell r="F12402">
            <v>58203</v>
          </cell>
          <cell r="G12402">
            <v>162725</v>
          </cell>
          <cell r="H12402"/>
          <cell r="I12402">
            <v>92994</v>
          </cell>
          <cell r="J12402"/>
          <cell r="K12402"/>
          <cell r="L12402">
            <v>145810</v>
          </cell>
          <cell r="M12402">
            <v>154249</v>
          </cell>
          <cell r="N12402">
            <v>63856</v>
          </cell>
          <cell r="O12402"/>
          <cell r="P12402"/>
          <cell r="Q12402"/>
          <cell r="R12402"/>
          <cell r="S12402"/>
          <cell r="T12402">
            <v>78700</v>
          </cell>
          <cell r="U12402"/>
          <cell r="V12402"/>
          <cell r="W12402"/>
          <cell r="X12402">
            <v>8020</v>
          </cell>
          <cell r="Y12402"/>
          <cell r="Z12402">
            <v>27186</v>
          </cell>
          <cell r="AA12402">
            <v>1355</v>
          </cell>
          <cell r="AB12402">
            <v>4727</v>
          </cell>
          <cell r="AC12402">
            <v>181891</v>
          </cell>
          <cell r="AD12402"/>
          <cell r="AE12402"/>
          <cell r="AF12402">
            <v>32475</v>
          </cell>
          <cell r="AG12402"/>
          <cell r="AH12402">
            <v>39712</v>
          </cell>
          <cell r="AI12402"/>
          <cell r="AJ12402"/>
          <cell r="AK12402"/>
          <cell r="AL12402"/>
          <cell r="AM12402">
            <v>37906</v>
          </cell>
          <cell r="AN12402"/>
        </row>
        <row r="12403">
          <cell r="E12403">
            <v>12402</v>
          </cell>
          <cell r="F12403">
            <v>50777</v>
          </cell>
          <cell r="G12403">
            <v>5077</v>
          </cell>
          <cell r="H12403">
            <v>406877</v>
          </cell>
          <cell r="I12403">
            <v>30412</v>
          </cell>
          <cell r="J12403"/>
          <cell r="K12403"/>
          <cell r="L12403">
            <v>79833</v>
          </cell>
          <cell r="M12403">
            <v>788545</v>
          </cell>
          <cell r="N12403">
            <v>22867</v>
          </cell>
          <cell r="O12403">
            <v>116175</v>
          </cell>
          <cell r="P12403"/>
          <cell r="Q12403"/>
          <cell r="R12403">
            <v>307558</v>
          </cell>
          <cell r="S12403">
            <v>74697</v>
          </cell>
          <cell r="T12403">
            <v>2662420</v>
          </cell>
          <cell r="U12403">
            <v>106117</v>
          </cell>
          <cell r="V12403"/>
          <cell r="W12403"/>
          <cell r="X12403">
            <v>66167</v>
          </cell>
          <cell r="Y12403"/>
          <cell r="Z12403">
            <v>22427</v>
          </cell>
          <cell r="AA12403">
            <v>12193</v>
          </cell>
          <cell r="AB12403">
            <v>12229</v>
          </cell>
          <cell r="AC12403">
            <v>56432</v>
          </cell>
          <cell r="AD12403">
            <v>189645</v>
          </cell>
          <cell r="AE12403"/>
          <cell r="AF12403">
            <v>83704</v>
          </cell>
          <cell r="AG12403"/>
          <cell r="AH12403">
            <v>128994</v>
          </cell>
          <cell r="AI12403">
            <v>149820</v>
          </cell>
          <cell r="AJ12403"/>
          <cell r="AK12403"/>
          <cell r="AL12403"/>
          <cell r="AM12403">
            <v>486</v>
          </cell>
          <cell r="AN12403"/>
        </row>
        <row r="12404">
          <cell r="E12404">
            <v>12403</v>
          </cell>
          <cell r="F12404">
            <v>10824</v>
          </cell>
          <cell r="G12404"/>
          <cell r="H12404"/>
          <cell r="I12404"/>
          <cell r="J12404"/>
          <cell r="K12404"/>
          <cell r="L12404">
            <v>112213</v>
          </cell>
          <cell r="M12404">
            <v>319566</v>
          </cell>
          <cell r="N12404">
            <v>10925</v>
          </cell>
          <cell r="O12404"/>
          <cell r="P12404"/>
          <cell r="Q12404">
            <v>722043</v>
          </cell>
          <cell r="R12404"/>
          <cell r="S12404"/>
          <cell r="T12404">
            <v>219535</v>
          </cell>
          <cell r="U12404"/>
          <cell r="V12404"/>
          <cell r="W12404"/>
          <cell r="X12404"/>
          <cell r="Y12404"/>
          <cell r="Z12404">
            <v>5195</v>
          </cell>
          <cell r="AA12404"/>
          <cell r="AB12404"/>
          <cell r="AC12404">
            <v>174351</v>
          </cell>
          <cell r="AD12404"/>
          <cell r="AE12404"/>
          <cell r="AF12404"/>
          <cell r="AG12404"/>
          <cell r="AH12404"/>
          <cell r="AI12404"/>
          <cell r="AJ12404"/>
          <cell r="AK12404"/>
          <cell r="AL12404"/>
          <cell r="AM12404">
            <v>4373</v>
          </cell>
          <cell r="AN12404"/>
        </row>
        <row r="12405">
          <cell r="E12405">
            <v>12404</v>
          </cell>
          <cell r="F12405">
            <v>11694</v>
          </cell>
          <cell r="G12405"/>
          <cell r="H12405"/>
          <cell r="I12405"/>
          <cell r="J12405"/>
          <cell r="K12405"/>
          <cell r="L12405">
            <v>101591</v>
          </cell>
          <cell r="M12405">
            <v>210025</v>
          </cell>
          <cell r="N12405">
            <v>13735</v>
          </cell>
          <cell r="O12405"/>
          <cell r="P12405"/>
          <cell r="Q12405"/>
          <cell r="R12405"/>
          <cell r="S12405"/>
          <cell r="T12405">
            <v>217713</v>
          </cell>
          <cell r="U12405"/>
          <cell r="V12405"/>
          <cell r="W12405"/>
          <cell r="X12405"/>
          <cell r="Y12405"/>
          <cell r="Z12405">
            <v>6086</v>
          </cell>
          <cell r="AA12405"/>
          <cell r="AB12405"/>
          <cell r="AC12405">
            <v>56142</v>
          </cell>
          <cell r="AD12405"/>
          <cell r="AE12405"/>
          <cell r="AF12405"/>
          <cell r="AG12405"/>
          <cell r="AH12405"/>
          <cell r="AI12405"/>
          <cell r="AJ12405"/>
          <cell r="AK12405"/>
          <cell r="AL12405"/>
          <cell r="AM12405">
            <v>5834</v>
          </cell>
          <cell r="AN12405"/>
        </row>
        <row r="12406">
          <cell r="E12406">
            <v>12405</v>
          </cell>
          <cell r="F12406">
            <v>7204</v>
          </cell>
          <cell r="G12406"/>
          <cell r="H12406"/>
          <cell r="I12406"/>
          <cell r="J12406"/>
          <cell r="K12406"/>
          <cell r="L12406">
            <v>21113</v>
          </cell>
          <cell r="M12406">
            <v>74406</v>
          </cell>
          <cell r="N12406">
            <v>9237</v>
          </cell>
          <cell r="O12406"/>
          <cell r="P12406"/>
          <cell r="Q12406"/>
          <cell r="R12406"/>
          <cell r="S12406"/>
          <cell r="T12406">
            <v>321311</v>
          </cell>
          <cell r="U12406"/>
          <cell r="V12406"/>
          <cell r="W12406"/>
          <cell r="X12406"/>
          <cell r="Y12406"/>
          <cell r="Z12406">
            <v>6169</v>
          </cell>
          <cell r="AA12406"/>
          <cell r="AB12406"/>
          <cell r="AC12406">
            <v>29062</v>
          </cell>
          <cell r="AD12406"/>
          <cell r="AE12406"/>
          <cell r="AF12406"/>
          <cell r="AG12406"/>
          <cell r="AH12406"/>
          <cell r="AI12406"/>
          <cell r="AJ12406"/>
          <cell r="AK12406"/>
          <cell r="AL12406"/>
          <cell r="AM12406"/>
          <cell r="AN12406"/>
        </row>
        <row r="12407">
          <cell r="E12407">
            <v>12406</v>
          </cell>
          <cell r="F12407">
            <v>138702</v>
          </cell>
          <cell r="G12407">
            <v>167802</v>
          </cell>
          <cell r="H12407">
            <v>406877</v>
          </cell>
          <cell r="I12407">
            <v>123406</v>
          </cell>
          <cell r="J12407"/>
          <cell r="K12407"/>
          <cell r="L12407">
            <v>460560</v>
          </cell>
          <cell r="M12407">
            <v>1546791</v>
          </cell>
          <cell r="N12407">
            <v>120620</v>
          </cell>
          <cell r="O12407">
            <v>116175</v>
          </cell>
          <cell r="P12407"/>
          <cell r="Q12407">
            <v>722043</v>
          </cell>
          <cell r="R12407">
            <v>307558</v>
          </cell>
          <cell r="S12407">
            <v>74697</v>
          </cell>
          <cell r="T12407">
            <v>3499679</v>
          </cell>
          <cell r="U12407">
            <v>106117</v>
          </cell>
          <cell r="V12407"/>
          <cell r="W12407"/>
          <cell r="X12407">
            <v>74187</v>
          </cell>
          <cell r="Y12407"/>
          <cell r="Z12407">
            <v>67063</v>
          </cell>
          <cell r="AA12407">
            <v>13548</v>
          </cell>
          <cell r="AB12407">
            <v>16956</v>
          </cell>
          <cell r="AC12407">
            <v>497878</v>
          </cell>
          <cell r="AD12407">
            <v>189645</v>
          </cell>
          <cell r="AE12407"/>
          <cell r="AF12407">
            <v>116179</v>
          </cell>
          <cell r="AG12407"/>
          <cell r="AH12407">
            <v>168706</v>
          </cell>
          <cell r="AI12407">
            <v>149820</v>
          </cell>
          <cell r="AJ12407"/>
          <cell r="AK12407"/>
          <cell r="AL12407"/>
          <cell r="AM12407">
            <v>48599</v>
          </cell>
          <cell r="AN12407"/>
        </row>
        <row r="12408">
          <cell r="E12408">
            <v>12407</v>
          </cell>
          <cell r="F12408"/>
          <cell r="G12408"/>
          <cell r="H12408"/>
          <cell r="I12408"/>
          <cell r="J12408"/>
          <cell r="K12408"/>
          <cell r="L12408">
            <v>124179</v>
          </cell>
          <cell r="M12408"/>
          <cell r="N12408"/>
          <cell r="O12408"/>
          <cell r="P12408">
            <v>6917098</v>
          </cell>
          <cell r="Q12408"/>
          <cell r="R12408"/>
          <cell r="S12408"/>
          <cell r="T12408"/>
          <cell r="U12408"/>
          <cell r="V12408"/>
          <cell r="W12408"/>
          <cell r="X12408"/>
          <cell r="Y12408"/>
          <cell r="Z12408"/>
          <cell r="AA12408"/>
          <cell r="AB12408"/>
          <cell r="AC12408"/>
          <cell r="AD12408"/>
          <cell r="AE12408"/>
          <cell r="AF12408"/>
          <cell r="AG12408"/>
          <cell r="AH12408"/>
          <cell r="AI12408"/>
          <cell r="AJ12408"/>
          <cell r="AK12408"/>
          <cell r="AL12408"/>
          <cell r="AM12408"/>
          <cell r="AN12408"/>
        </row>
        <row r="12409">
          <cell r="E12409">
            <v>12408</v>
          </cell>
          <cell r="F12409"/>
          <cell r="G12409"/>
          <cell r="H12409"/>
          <cell r="I12409"/>
          <cell r="J12409"/>
          <cell r="K12409"/>
          <cell r="L12409">
            <v>124179</v>
          </cell>
          <cell r="M12409"/>
          <cell r="N12409"/>
          <cell r="O12409"/>
          <cell r="P12409">
            <v>6917098</v>
          </cell>
          <cell r="Q12409"/>
          <cell r="R12409"/>
          <cell r="S12409"/>
          <cell r="T12409"/>
          <cell r="U12409"/>
          <cell r="V12409"/>
          <cell r="W12409"/>
          <cell r="X12409"/>
          <cell r="Y12409"/>
          <cell r="Z12409"/>
          <cell r="AA12409"/>
          <cell r="AB12409"/>
          <cell r="AC12409"/>
          <cell r="AD12409"/>
          <cell r="AE12409"/>
          <cell r="AF12409"/>
          <cell r="AG12409"/>
          <cell r="AH12409"/>
          <cell r="AI12409"/>
          <cell r="AJ12409"/>
          <cell r="AK12409"/>
          <cell r="AL12409"/>
          <cell r="AM12409"/>
          <cell r="AN12409"/>
        </row>
        <row r="12410">
          <cell r="E12410">
            <v>12409</v>
          </cell>
          <cell r="F12410">
            <v>153188</v>
          </cell>
          <cell r="G12410">
            <v>648861</v>
          </cell>
          <cell r="H12410"/>
          <cell r="I12410">
            <v>4606656</v>
          </cell>
          <cell r="J12410"/>
          <cell r="K12410">
            <v>5061336</v>
          </cell>
          <cell r="L12410">
            <v>501700</v>
          </cell>
          <cell r="M12410">
            <v>410516</v>
          </cell>
          <cell r="N12410">
            <v>23249</v>
          </cell>
          <cell r="O12410">
            <v>1367068</v>
          </cell>
          <cell r="P12410">
            <v>8733201</v>
          </cell>
          <cell r="Q12410"/>
          <cell r="R12410">
            <v>-20659</v>
          </cell>
          <cell r="S12410"/>
          <cell r="T12410"/>
          <cell r="U12410"/>
          <cell r="V12410"/>
          <cell r="W12410">
            <v>2800956</v>
          </cell>
          <cell r="X12410">
            <v>1027414</v>
          </cell>
          <cell r="Y12410"/>
          <cell r="Z12410">
            <v>474491</v>
          </cell>
          <cell r="AA12410">
            <v>645</v>
          </cell>
          <cell r="AB12410">
            <v>269084</v>
          </cell>
          <cell r="AC12410">
            <v>241279</v>
          </cell>
          <cell r="AD12410">
            <v>1321419</v>
          </cell>
          <cell r="AE12410">
            <v>3581102</v>
          </cell>
          <cell r="AF12410">
            <v>530600</v>
          </cell>
          <cell r="AG12410"/>
          <cell r="AH12410"/>
          <cell r="AI12410">
            <v>80520</v>
          </cell>
          <cell r="AJ12410">
            <v>335280</v>
          </cell>
          <cell r="AK12410"/>
          <cell r="AL12410"/>
          <cell r="AM12410">
            <v>88624</v>
          </cell>
          <cell r="AN12410"/>
        </row>
        <row r="12411">
          <cell r="E12411">
            <v>12410</v>
          </cell>
          <cell r="F12411">
            <v>60000</v>
          </cell>
          <cell r="G12411">
            <v>268841</v>
          </cell>
          <cell r="H12411"/>
          <cell r="I12411">
            <v>3249421</v>
          </cell>
          <cell r="J12411">
            <v>1016726</v>
          </cell>
          <cell r="K12411"/>
          <cell r="L12411">
            <v>444477</v>
          </cell>
          <cell r="M12411">
            <v>4752835</v>
          </cell>
          <cell r="N12411">
            <v>-3496</v>
          </cell>
          <cell r="O12411">
            <v>144559</v>
          </cell>
          <cell r="P12411">
            <v>16432</v>
          </cell>
          <cell r="Q12411"/>
          <cell r="R12411"/>
          <cell r="S12411"/>
          <cell r="T12411">
            <v>2843150</v>
          </cell>
          <cell r="U12411"/>
          <cell r="V12411"/>
          <cell r="W12411">
            <v>3941307</v>
          </cell>
          <cell r="X12411">
            <v>285299</v>
          </cell>
          <cell r="Y12411"/>
          <cell r="Z12411">
            <v>551194</v>
          </cell>
          <cell r="AA12411"/>
          <cell r="AB12411"/>
          <cell r="AC12411">
            <v>221216</v>
          </cell>
          <cell r="AD12411">
            <v>236402</v>
          </cell>
          <cell r="AE12411">
            <v>2331374</v>
          </cell>
          <cell r="AF12411">
            <v>26010</v>
          </cell>
          <cell r="AG12411">
            <v>55000</v>
          </cell>
          <cell r="AH12411">
            <v>1501793</v>
          </cell>
          <cell r="AI12411">
            <v>431451</v>
          </cell>
          <cell r="AJ12411"/>
          <cell r="AK12411"/>
          <cell r="AL12411">
            <v>6334</v>
          </cell>
          <cell r="AM12411">
            <v>1137</v>
          </cell>
          <cell r="AN12411"/>
        </row>
        <row r="12412">
          <cell r="E12412">
            <v>12411</v>
          </cell>
          <cell r="F12412">
            <v>57463</v>
          </cell>
          <cell r="G12412">
            <v>178157</v>
          </cell>
          <cell r="H12412"/>
          <cell r="I12412">
            <v>1046495</v>
          </cell>
          <cell r="J12412">
            <v>5216</v>
          </cell>
          <cell r="K12412">
            <v>22217</v>
          </cell>
          <cell r="L12412">
            <v>234027</v>
          </cell>
          <cell r="M12412">
            <v>4197233</v>
          </cell>
          <cell r="N12412">
            <v>573037</v>
          </cell>
          <cell r="O12412">
            <v>1700055</v>
          </cell>
          <cell r="P12412">
            <v>24337</v>
          </cell>
          <cell r="Q12412">
            <v>250009</v>
          </cell>
          <cell r="R12412"/>
          <cell r="S12412"/>
          <cell r="T12412"/>
          <cell r="U12412"/>
          <cell r="V12412"/>
          <cell r="W12412">
            <v>556529</v>
          </cell>
          <cell r="X12412">
            <v>388983</v>
          </cell>
          <cell r="Y12412">
            <v>33257</v>
          </cell>
          <cell r="Z12412">
            <v>69755</v>
          </cell>
          <cell r="AA12412"/>
          <cell r="AB12412">
            <v>-7317</v>
          </cell>
          <cell r="AC12412">
            <v>29430</v>
          </cell>
          <cell r="AD12412">
            <v>197133</v>
          </cell>
          <cell r="AE12412">
            <v>216582</v>
          </cell>
          <cell r="AF12412">
            <v>-413403</v>
          </cell>
          <cell r="AG12412">
            <v>433221</v>
          </cell>
          <cell r="AH12412"/>
          <cell r="AI12412">
            <v>-126277</v>
          </cell>
          <cell r="AJ12412">
            <v>-25631</v>
          </cell>
          <cell r="AK12412"/>
          <cell r="AL12412"/>
          <cell r="AM12412">
            <v>10224</v>
          </cell>
          <cell r="AN12412"/>
        </row>
        <row r="12413">
          <cell r="E12413">
            <v>12412</v>
          </cell>
          <cell r="F12413"/>
          <cell r="G12413">
            <v>74993</v>
          </cell>
          <cell r="H12413"/>
          <cell r="I12413">
            <v>301791</v>
          </cell>
          <cell r="J12413"/>
          <cell r="K12413"/>
          <cell r="L12413">
            <v>328212</v>
          </cell>
          <cell r="M12413">
            <v>395159</v>
          </cell>
          <cell r="N12413">
            <v>8230</v>
          </cell>
          <cell r="O12413">
            <v>-25734</v>
          </cell>
          <cell r="P12413">
            <v>8869</v>
          </cell>
          <cell r="Q12413"/>
          <cell r="R12413"/>
          <cell r="S12413"/>
          <cell r="T12413"/>
          <cell r="U12413"/>
          <cell r="V12413"/>
          <cell r="W12413">
            <v>91515</v>
          </cell>
          <cell r="X12413">
            <v>185100</v>
          </cell>
          <cell r="Y12413"/>
          <cell r="Z12413">
            <v>40944</v>
          </cell>
          <cell r="AA12413"/>
          <cell r="AB12413"/>
          <cell r="AC12413">
            <v>41460</v>
          </cell>
          <cell r="AD12413">
            <v>53218</v>
          </cell>
          <cell r="AE12413">
            <v>320307</v>
          </cell>
          <cell r="AF12413"/>
          <cell r="AG12413">
            <v>142316</v>
          </cell>
          <cell r="AH12413"/>
          <cell r="AI12413"/>
          <cell r="AJ12413"/>
          <cell r="AK12413"/>
          <cell r="AL12413"/>
          <cell r="AM12413">
            <v>13636</v>
          </cell>
          <cell r="AN12413"/>
        </row>
        <row r="12414">
          <cell r="E12414">
            <v>12413</v>
          </cell>
          <cell r="F12414"/>
          <cell r="G12414">
            <v>66823</v>
          </cell>
          <cell r="H12414"/>
          <cell r="I12414">
            <v>91807</v>
          </cell>
          <cell r="J12414"/>
          <cell r="K12414"/>
          <cell r="L12414">
            <v>81749</v>
          </cell>
          <cell r="M12414">
            <v>1342320</v>
          </cell>
          <cell r="N12414">
            <v>2682</v>
          </cell>
          <cell r="O12414">
            <v>-31937</v>
          </cell>
          <cell r="P12414">
            <v>9411</v>
          </cell>
          <cell r="Q12414"/>
          <cell r="R12414"/>
          <cell r="S12414"/>
          <cell r="T12414">
            <v>6082241</v>
          </cell>
          <cell r="U12414"/>
          <cell r="V12414"/>
          <cell r="W12414">
            <v>75667</v>
          </cell>
          <cell r="X12414">
            <v>127273</v>
          </cell>
          <cell r="Y12414"/>
          <cell r="Z12414">
            <v>41500</v>
          </cell>
          <cell r="AA12414"/>
          <cell r="AB12414"/>
          <cell r="AC12414">
            <v>33072</v>
          </cell>
          <cell r="AD12414">
            <v>379478</v>
          </cell>
          <cell r="AE12414">
            <v>246000</v>
          </cell>
          <cell r="AF12414"/>
          <cell r="AG12414"/>
          <cell r="AH12414"/>
          <cell r="AI12414"/>
          <cell r="AJ12414"/>
          <cell r="AK12414"/>
          <cell r="AL12414"/>
          <cell r="AM12414"/>
          <cell r="AN12414"/>
        </row>
        <row r="12415">
          <cell r="E12415">
            <v>12414</v>
          </cell>
          <cell r="F12415">
            <v>270651</v>
          </cell>
          <cell r="G12415">
            <v>1237675</v>
          </cell>
          <cell r="H12415"/>
          <cell r="I12415">
            <v>9296170</v>
          </cell>
          <cell r="J12415">
            <v>1021942</v>
          </cell>
          <cell r="K12415">
            <v>5083553</v>
          </cell>
          <cell r="L12415">
            <v>1590165</v>
          </cell>
          <cell r="M12415">
            <v>11098063</v>
          </cell>
          <cell r="N12415">
            <v>603702</v>
          </cell>
          <cell r="O12415">
            <v>3154011</v>
          </cell>
          <cell r="P12415">
            <v>8792250</v>
          </cell>
          <cell r="Q12415">
            <v>250009</v>
          </cell>
          <cell r="R12415">
            <v>-20659</v>
          </cell>
          <cell r="S12415"/>
          <cell r="T12415">
            <v>8925391</v>
          </cell>
          <cell r="U12415"/>
          <cell r="V12415"/>
          <cell r="W12415">
            <v>7465974</v>
          </cell>
          <cell r="X12415">
            <v>2014069</v>
          </cell>
          <cell r="Y12415">
            <v>33257</v>
          </cell>
          <cell r="Z12415">
            <v>1177884</v>
          </cell>
          <cell r="AA12415">
            <v>645</v>
          </cell>
          <cell r="AB12415">
            <v>261767</v>
          </cell>
          <cell r="AC12415">
            <v>566457</v>
          </cell>
          <cell r="AD12415">
            <v>2187650</v>
          </cell>
          <cell r="AE12415">
            <v>6695365</v>
          </cell>
          <cell r="AF12415">
            <v>143207</v>
          </cell>
          <cell r="AG12415">
            <v>630537</v>
          </cell>
          <cell r="AH12415">
            <v>1501793</v>
          </cell>
          <cell r="AI12415">
            <v>385694</v>
          </cell>
          <cell r="AJ12415">
            <v>309649</v>
          </cell>
          <cell r="AK12415"/>
          <cell r="AL12415">
            <v>6334</v>
          </cell>
          <cell r="AM12415">
            <v>113621</v>
          </cell>
          <cell r="AN12415"/>
        </row>
        <row r="12416">
          <cell r="E12416">
            <v>12415</v>
          </cell>
          <cell r="F12416"/>
          <cell r="G12416"/>
          <cell r="H12416"/>
          <cell r="I12416"/>
          <cell r="J12416"/>
          <cell r="K12416">
            <v>53033</v>
          </cell>
          <cell r="L12416"/>
          <cell r="M12416"/>
          <cell r="N12416"/>
          <cell r="O12416"/>
          <cell r="P12416"/>
          <cell r="Q12416"/>
          <cell r="R12416"/>
          <cell r="S12416"/>
          <cell r="T12416"/>
          <cell r="U12416"/>
          <cell r="V12416"/>
          <cell r="W12416"/>
          <cell r="X12416"/>
          <cell r="Y12416"/>
          <cell r="Z12416"/>
          <cell r="AA12416">
            <v>64324</v>
          </cell>
          <cell r="AB12416">
            <v>180000</v>
          </cell>
          <cell r="AC12416"/>
          <cell r="AD12416"/>
          <cell r="AE12416"/>
          <cell r="AF12416"/>
          <cell r="AG12416"/>
          <cell r="AH12416"/>
          <cell r="AI12416"/>
          <cell r="AJ12416"/>
          <cell r="AK12416"/>
          <cell r="AL12416">
            <v>1353859</v>
          </cell>
          <cell r="AM12416"/>
          <cell r="AN12416"/>
        </row>
        <row r="12417">
          <cell r="E12417">
            <v>12416</v>
          </cell>
          <cell r="F12417">
            <v>684117</v>
          </cell>
          <cell r="G12417">
            <v>52500</v>
          </cell>
          <cell r="H12417"/>
          <cell r="I12417"/>
          <cell r="J12417"/>
          <cell r="K12417"/>
          <cell r="L12417"/>
          <cell r="M12417"/>
          <cell r="N12417"/>
          <cell r="O12417"/>
          <cell r="P12417"/>
          <cell r="Q12417"/>
          <cell r="R12417"/>
          <cell r="S12417"/>
          <cell r="T12417"/>
          <cell r="U12417"/>
          <cell r="V12417"/>
          <cell r="W12417"/>
          <cell r="X12417">
            <v>1106000</v>
          </cell>
          <cell r="Y12417"/>
          <cell r="Z12417">
            <v>163465</v>
          </cell>
          <cell r="AA12417">
            <v>128646</v>
          </cell>
          <cell r="AB12417"/>
          <cell r="AC12417">
            <v>264200</v>
          </cell>
          <cell r="AD12417"/>
          <cell r="AE12417"/>
          <cell r="AF12417"/>
          <cell r="AG12417"/>
          <cell r="AH12417"/>
          <cell r="AI12417"/>
          <cell r="AJ12417"/>
          <cell r="AK12417"/>
          <cell r="AL12417"/>
          <cell r="AM12417"/>
          <cell r="AN12417"/>
        </row>
        <row r="12418">
          <cell r="E12418">
            <v>12417</v>
          </cell>
          <cell r="F12418">
            <v>684117</v>
          </cell>
          <cell r="G12418">
            <v>52500</v>
          </cell>
          <cell r="H12418"/>
          <cell r="I12418"/>
          <cell r="J12418"/>
          <cell r="K12418">
            <v>53033</v>
          </cell>
          <cell r="L12418"/>
          <cell r="M12418"/>
          <cell r="N12418"/>
          <cell r="O12418"/>
          <cell r="P12418"/>
          <cell r="Q12418"/>
          <cell r="R12418"/>
          <cell r="S12418"/>
          <cell r="T12418"/>
          <cell r="U12418"/>
          <cell r="V12418"/>
          <cell r="W12418"/>
          <cell r="X12418">
            <v>1106000</v>
          </cell>
          <cell r="Y12418"/>
          <cell r="Z12418">
            <v>163465</v>
          </cell>
          <cell r="AA12418">
            <v>192970</v>
          </cell>
          <cell r="AB12418">
            <v>180000</v>
          </cell>
          <cell r="AC12418">
            <v>264200</v>
          </cell>
          <cell r="AD12418"/>
          <cell r="AE12418"/>
          <cell r="AF12418"/>
          <cell r="AG12418"/>
          <cell r="AH12418"/>
          <cell r="AI12418"/>
          <cell r="AJ12418"/>
          <cell r="AK12418"/>
          <cell r="AL12418">
            <v>1353859</v>
          </cell>
          <cell r="AM12418"/>
          <cell r="AN12418"/>
        </row>
        <row r="12419">
          <cell r="E12419">
            <v>12418</v>
          </cell>
          <cell r="F12419">
            <v>1055793</v>
          </cell>
          <cell r="G12419">
            <v>1301529</v>
          </cell>
          <cell r="H12419"/>
          <cell r="I12419">
            <v>1082854</v>
          </cell>
          <cell r="J12419"/>
          <cell r="K12419">
            <v>678528</v>
          </cell>
          <cell r="L12419">
            <v>1922444</v>
          </cell>
          <cell r="M12419"/>
          <cell r="N12419">
            <v>1036446</v>
          </cell>
          <cell r="O12419">
            <v>1532671</v>
          </cell>
          <cell r="P12419">
            <v>1615172</v>
          </cell>
          <cell r="Q12419">
            <v>711915</v>
          </cell>
          <cell r="R12419">
            <v>3612338</v>
          </cell>
          <cell r="S12419"/>
          <cell r="T12419"/>
          <cell r="U12419"/>
          <cell r="V12419"/>
          <cell r="W12419">
            <v>1362067</v>
          </cell>
          <cell r="X12419">
            <v>1204020</v>
          </cell>
          <cell r="Y12419"/>
          <cell r="Z12419">
            <v>63529</v>
          </cell>
          <cell r="AA12419"/>
          <cell r="AB12419">
            <v>49147</v>
          </cell>
          <cell r="AC12419">
            <v>662566</v>
          </cell>
          <cell r="AD12419">
            <v>338797</v>
          </cell>
          <cell r="AE12419">
            <v>40000</v>
          </cell>
          <cell r="AF12419">
            <v>334005</v>
          </cell>
          <cell r="AG12419">
            <v>752632</v>
          </cell>
          <cell r="AH12419">
            <v>1138427</v>
          </cell>
          <cell r="AI12419">
            <v>793568</v>
          </cell>
          <cell r="AJ12419">
            <v>446347</v>
          </cell>
          <cell r="AK12419"/>
          <cell r="AL12419"/>
          <cell r="AM12419"/>
          <cell r="AN12419"/>
        </row>
        <row r="12420">
          <cell r="E12420">
            <v>12419</v>
          </cell>
          <cell r="F12420">
            <v>1055793</v>
          </cell>
          <cell r="G12420">
            <v>1301529</v>
          </cell>
          <cell r="H12420"/>
          <cell r="I12420">
            <v>1082854</v>
          </cell>
          <cell r="J12420"/>
          <cell r="K12420">
            <v>678528</v>
          </cell>
          <cell r="L12420">
            <v>1922444</v>
          </cell>
          <cell r="M12420"/>
          <cell r="N12420">
            <v>1036446</v>
          </cell>
          <cell r="O12420">
            <v>1532671</v>
          </cell>
          <cell r="P12420">
            <v>1615172</v>
          </cell>
          <cell r="Q12420">
            <v>711915</v>
          </cell>
          <cell r="R12420">
            <v>3612338</v>
          </cell>
          <cell r="S12420"/>
          <cell r="T12420"/>
          <cell r="U12420"/>
          <cell r="V12420"/>
          <cell r="W12420">
            <v>1362067</v>
          </cell>
          <cell r="X12420">
            <v>1204020</v>
          </cell>
          <cell r="Y12420"/>
          <cell r="Z12420">
            <v>63529</v>
          </cell>
          <cell r="AA12420"/>
          <cell r="AB12420">
            <v>49147</v>
          </cell>
          <cell r="AC12420">
            <v>662566</v>
          </cell>
          <cell r="AD12420">
            <v>338797</v>
          </cell>
          <cell r="AE12420">
            <v>40000</v>
          </cell>
          <cell r="AF12420">
            <v>334005</v>
          </cell>
          <cell r="AG12420">
            <v>752632</v>
          </cell>
          <cell r="AH12420">
            <v>1138427</v>
          </cell>
          <cell r="AI12420">
            <v>793568</v>
          </cell>
          <cell r="AJ12420">
            <v>446347</v>
          </cell>
          <cell r="AK12420"/>
          <cell r="AL12420"/>
          <cell r="AM12420"/>
          <cell r="AN12420"/>
        </row>
        <row r="12421">
          <cell r="E12421">
            <v>12420</v>
          </cell>
          <cell r="F12421">
            <v>29404552</v>
          </cell>
          <cell r="G12421">
            <v>24357248</v>
          </cell>
          <cell r="H12421"/>
          <cell r="I12421">
            <v>61775001</v>
          </cell>
          <cell r="J12421"/>
          <cell r="K12421">
            <v>43306145</v>
          </cell>
          <cell r="L12421">
            <v>25546272</v>
          </cell>
          <cell r="M12421"/>
          <cell r="N12421"/>
          <cell r="O12421"/>
          <cell r="P12421"/>
          <cell r="Q12421"/>
          <cell r="R12421"/>
          <cell r="S12421"/>
          <cell r="T12421"/>
          <cell r="U12421"/>
          <cell r="V12421"/>
          <cell r="W12421">
            <v>28288049</v>
          </cell>
          <cell r="X12421">
            <v>20525129</v>
          </cell>
          <cell r="Y12421"/>
          <cell r="Z12421">
            <v>19041877</v>
          </cell>
          <cell r="AA12421">
            <v>4457615</v>
          </cell>
          <cell r="AB12421"/>
          <cell r="AC12421">
            <v>26180651</v>
          </cell>
          <cell r="AD12421">
            <v>43890671</v>
          </cell>
          <cell r="AE12421"/>
          <cell r="AF12421">
            <v>27814387</v>
          </cell>
          <cell r="AG12421">
            <v>41850516</v>
          </cell>
          <cell r="AH12421">
            <v>81527137</v>
          </cell>
          <cell r="AI12421"/>
          <cell r="AJ12421"/>
          <cell r="AK12421"/>
          <cell r="AL12421"/>
          <cell r="AM12421"/>
          <cell r="AN12421"/>
        </row>
        <row r="12422">
          <cell r="E12422">
            <v>12421</v>
          </cell>
          <cell r="F12422">
            <v>29404552</v>
          </cell>
          <cell r="G12422">
            <v>24357248</v>
          </cell>
          <cell r="H12422"/>
          <cell r="I12422">
            <v>61775001</v>
          </cell>
          <cell r="J12422"/>
          <cell r="K12422">
            <v>43306145</v>
          </cell>
          <cell r="L12422">
            <v>25546272</v>
          </cell>
          <cell r="M12422"/>
          <cell r="N12422"/>
          <cell r="O12422"/>
          <cell r="P12422"/>
          <cell r="Q12422"/>
          <cell r="R12422"/>
          <cell r="S12422"/>
          <cell r="T12422"/>
          <cell r="U12422"/>
          <cell r="V12422"/>
          <cell r="W12422">
            <v>28288049</v>
          </cell>
          <cell r="X12422">
            <v>20525129</v>
          </cell>
          <cell r="Y12422"/>
          <cell r="Z12422">
            <v>19041877</v>
          </cell>
          <cell r="AA12422">
            <v>4457615</v>
          </cell>
          <cell r="AB12422"/>
          <cell r="AC12422">
            <v>26180651</v>
          </cell>
          <cell r="AD12422">
            <v>43890671</v>
          </cell>
          <cell r="AE12422"/>
          <cell r="AF12422">
            <v>27814387</v>
          </cell>
          <cell r="AG12422">
            <v>41850516</v>
          </cell>
          <cell r="AH12422">
            <v>81527137</v>
          </cell>
          <cell r="AI12422"/>
          <cell r="AJ12422"/>
          <cell r="AK12422"/>
          <cell r="AL12422"/>
          <cell r="AM12422"/>
          <cell r="AN12422"/>
        </row>
        <row r="12423">
          <cell r="E12423">
            <v>12422</v>
          </cell>
          <cell r="F12423">
            <v>23013023</v>
          </cell>
          <cell r="G12423">
            <v>33262086</v>
          </cell>
          <cell r="H12423"/>
          <cell r="I12423">
            <v>99315762</v>
          </cell>
          <cell r="J12423"/>
          <cell r="K12423">
            <v>61014406</v>
          </cell>
          <cell r="L12423">
            <v>51964161</v>
          </cell>
          <cell r="M12423">
            <v>632220</v>
          </cell>
          <cell r="N12423">
            <v>4274932</v>
          </cell>
          <cell r="O12423">
            <v>10607583</v>
          </cell>
          <cell r="P12423">
            <v>184295941</v>
          </cell>
          <cell r="Q12423">
            <v>3082956</v>
          </cell>
          <cell r="R12423">
            <v>9273094</v>
          </cell>
          <cell r="S12423"/>
          <cell r="T12423">
            <v>110713</v>
          </cell>
          <cell r="U12423">
            <v>1426701</v>
          </cell>
          <cell r="V12423">
            <v>166380</v>
          </cell>
          <cell r="W12423">
            <v>41871089</v>
          </cell>
          <cell r="X12423">
            <v>22635067</v>
          </cell>
          <cell r="Y12423">
            <v>5827</v>
          </cell>
          <cell r="Z12423">
            <v>15609964</v>
          </cell>
          <cell r="AA12423">
            <v>5421463</v>
          </cell>
          <cell r="AB12423">
            <v>557321</v>
          </cell>
          <cell r="AC12423">
            <v>18502402</v>
          </cell>
          <cell r="AD12423">
            <v>35907863</v>
          </cell>
          <cell r="AE12423">
            <v>68203617</v>
          </cell>
          <cell r="AF12423">
            <v>57164720</v>
          </cell>
          <cell r="AG12423">
            <v>62522400</v>
          </cell>
          <cell r="AH12423">
            <v>108065389</v>
          </cell>
          <cell r="AI12423">
            <v>1918481</v>
          </cell>
          <cell r="AJ12423">
            <v>11950118</v>
          </cell>
          <cell r="AK12423">
            <v>458964</v>
          </cell>
          <cell r="AL12423">
            <v>1353859</v>
          </cell>
          <cell r="AM12423">
            <v>700319</v>
          </cell>
          <cell r="AN12423">
            <v>82720</v>
          </cell>
        </row>
        <row r="12424">
          <cell r="E12424">
            <v>12423</v>
          </cell>
          <cell r="F12424">
            <v>32168870</v>
          </cell>
          <cell r="G12424">
            <v>28362415</v>
          </cell>
          <cell r="H12424">
            <v>2451059</v>
          </cell>
          <cell r="I12424">
            <v>66842663</v>
          </cell>
          <cell r="J12424">
            <v>1270568</v>
          </cell>
          <cell r="K12424">
            <v>47731857</v>
          </cell>
          <cell r="L12424">
            <v>29316114</v>
          </cell>
          <cell r="M12424">
            <v>6865172</v>
          </cell>
          <cell r="N12424">
            <v>789519</v>
          </cell>
          <cell r="O12424">
            <v>813672</v>
          </cell>
          <cell r="P12424">
            <v>2027756</v>
          </cell>
          <cell r="Q12424">
            <v>16988</v>
          </cell>
          <cell r="R12424">
            <v>1111853</v>
          </cell>
          <cell r="S12424">
            <v>119758</v>
          </cell>
          <cell r="T12424">
            <v>6636392</v>
          </cell>
          <cell r="U12424">
            <v>107488</v>
          </cell>
          <cell r="V12424"/>
          <cell r="W12424">
            <v>36946339</v>
          </cell>
          <cell r="X12424">
            <v>24378389</v>
          </cell>
          <cell r="Y12424">
            <v>8959</v>
          </cell>
          <cell r="Z12424">
            <v>22209256</v>
          </cell>
          <cell r="AA12424">
            <v>4978051</v>
          </cell>
          <cell r="AB12424">
            <v>458005</v>
          </cell>
          <cell r="AC12424">
            <v>27874752</v>
          </cell>
          <cell r="AD12424">
            <v>46622267</v>
          </cell>
          <cell r="AE12424">
            <v>4476242</v>
          </cell>
          <cell r="AF12424">
            <v>28993741</v>
          </cell>
          <cell r="AG12424">
            <v>43455163</v>
          </cell>
          <cell r="AH12424">
            <v>86615069</v>
          </cell>
          <cell r="AI12424">
            <v>1540226</v>
          </cell>
          <cell r="AJ12424">
            <v>903088</v>
          </cell>
          <cell r="AK12424"/>
          <cell r="AL12424">
            <v>78345427</v>
          </cell>
          <cell r="AM12424">
            <v>2597</v>
          </cell>
          <cell r="AN12424">
            <v>180083</v>
          </cell>
        </row>
        <row r="12425">
          <cell r="E12425">
            <v>12424</v>
          </cell>
          <cell r="F12425">
            <v>498520</v>
          </cell>
          <cell r="G12425">
            <v>1221786</v>
          </cell>
          <cell r="H12425">
            <v>2335028</v>
          </cell>
          <cell r="I12425">
            <v>3841300</v>
          </cell>
          <cell r="J12425">
            <v>694346</v>
          </cell>
          <cell r="K12425">
            <v>2807898</v>
          </cell>
          <cell r="L12425">
            <v>1982738</v>
          </cell>
          <cell r="M12425">
            <v>8242579</v>
          </cell>
          <cell r="N12425">
            <v>7745930</v>
          </cell>
          <cell r="O12425">
            <v>11957106</v>
          </cell>
          <cell r="P12425">
            <v>6735298</v>
          </cell>
          <cell r="Q12425">
            <v>13018917</v>
          </cell>
          <cell r="R12425">
            <v>5721113</v>
          </cell>
          <cell r="S12425">
            <v>556473</v>
          </cell>
          <cell r="T12425">
            <v>14403055</v>
          </cell>
          <cell r="U12425">
            <v>2798910</v>
          </cell>
          <cell r="V12425">
            <v>1675720</v>
          </cell>
          <cell r="W12425">
            <v>5452072</v>
          </cell>
          <cell r="X12425">
            <v>1688209</v>
          </cell>
          <cell r="Y12425">
            <v>116747</v>
          </cell>
          <cell r="Z12425">
            <v>1720082</v>
          </cell>
          <cell r="AA12425">
            <v>143480</v>
          </cell>
          <cell r="AB12425">
            <v>300997</v>
          </cell>
          <cell r="AC12425">
            <v>1184066</v>
          </cell>
          <cell r="AD12425">
            <v>951634</v>
          </cell>
          <cell r="AE12425">
            <v>1179701</v>
          </cell>
          <cell r="AF12425">
            <v>2758398</v>
          </cell>
          <cell r="AG12425">
            <v>9467587</v>
          </cell>
          <cell r="AH12425">
            <v>1957057</v>
          </cell>
          <cell r="AI12425">
            <v>8908498</v>
          </cell>
          <cell r="AJ12425">
            <v>1785393</v>
          </cell>
          <cell r="AK12425">
            <v>1699982</v>
          </cell>
          <cell r="AL12425">
            <v>-9252</v>
          </cell>
          <cell r="AM12425">
            <v>2372996</v>
          </cell>
          <cell r="AN12425">
            <v>2530033</v>
          </cell>
        </row>
        <row r="12426">
          <cell r="E12426">
            <v>12425</v>
          </cell>
          <cell r="F12426">
            <v>539153</v>
          </cell>
          <cell r="G12426">
            <v>766318</v>
          </cell>
          <cell r="H12426">
            <v>94647</v>
          </cell>
          <cell r="I12426">
            <v>1249680</v>
          </cell>
          <cell r="J12426">
            <v>84741</v>
          </cell>
          <cell r="K12426">
            <v>881819</v>
          </cell>
          <cell r="L12426">
            <v>1343357</v>
          </cell>
          <cell r="M12426">
            <v>1173069</v>
          </cell>
          <cell r="N12426">
            <v>748423</v>
          </cell>
          <cell r="O12426">
            <v>335473</v>
          </cell>
          <cell r="P12426">
            <v>748560</v>
          </cell>
          <cell r="Q12426">
            <v>109890</v>
          </cell>
          <cell r="R12426">
            <v>945750</v>
          </cell>
          <cell r="S12426">
            <v>36072</v>
          </cell>
          <cell r="T12426">
            <v>384748</v>
          </cell>
          <cell r="U12426">
            <v>85166</v>
          </cell>
          <cell r="V12426">
            <v>61345</v>
          </cell>
          <cell r="W12426">
            <v>835610</v>
          </cell>
          <cell r="X12426">
            <v>944901</v>
          </cell>
          <cell r="Y12426"/>
          <cell r="Z12426">
            <v>324495</v>
          </cell>
          <cell r="AA12426">
            <v>13221</v>
          </cell>
          <cell r="AB12426">
            <v>83123</v>
          </cell>
          <cell r="AC12426">
            <v>327377</v>
          </cell>
          <cell r="AD12426">
            <v>631600</v>
          </cell>
          <cell r="AE12426">
            <v>708187</v>
          </cell>
          <cell r="AF12426">
            <v>557542</v>
          </cell>
          <cell r="AG12426">
            <v>704235</v>
          </cell>
          <cell r="AH12426">
            <v>396781</v>
          </cell>
          <cell r="AI12426">
            <v>847389</v>
          </cell>
          <cell r="AJ12426">
            <v>486561</v>
          </cell>
          <cell r="AK12426"/>
          <cell r="AL12426"/>
          <cell r="AM12426">
            <v>31146</v>
          </cell>
          <cell r="AN12426">
            <v>14690</v>
          </cell>
        </row>
        <row r="12427">
          <cell r="E12427">
            <v>12426</v>
          </cell>
          <cell r="F12427">
            <v>81312</v>
          </cell>
          <cell r="G12427">
            <v>335940</v>
          </cell>
          <cell r="H12427"/>
          <cell r="I12427">
            <v>436512</v>
          </cell>
          <cell r="J12427"/>
          <cell r="K12427">
            <v>289019</v>
          </cell>
          <cell r="L12427">
            <v>296112</v>
          </cell>
          <cell r="M12427">
            <v>1449912</v>
          </cell>
          <cell r="N12427">
            <v>323026</v>
          </cell>
          <cell r="O12427">
            <v>250525</v>
          </cell>
          <cell r="P12427">
            <v>277361</v>
          </cell>
          <cell r="Q12427"/>
          <cell r="R12427">
            <v>167405</v>
          </cell>
          <cell r="S12427"/>
          <cell r="T12427">
            <v>6534254</v>
          </cell>
          <cell r="U12427"/>
          <cell r="V12427">
            <v>25579</v>
          </cell>
          <cell r="W12427">
            <v>449006</v>
          </cell>
          <cell r="X12427">
            <v>440090</v>
          </cell>
          <cell r="Y12427"/>
          <cell r="Z12427">
            <v>141014</v>
          </cell>
          <cell r="AA12427">
            <v>5410</v>
          </cell>
          <cell r="AB12427">
            <v>23106</v>
          </cell>
          <cell r="AC12427">
            <v>94571</v>
          </cell>
          <cell r="AD12427">
            <v>548235</v>
          </cell>
          <cell r="AE12427">
            <v>404670</v>
          </cell>
          <cell r="AF12427">
            <v>174862</v>
          </cell>
          <cell r="AG12427">
            <v>80889</v>
          </cell>
          <cell r="AH12427"/>
          <cell r="AI12427">
            <v>144311</v>
          </cell>
          <cell r="AJ12427">
            <v>129514</v>
          </cell>
          <cell r="AK12427"/>
          <cell r="AL12427"/>
          <cell r="AM12427"/>
          <cell r="AN12427">
            <v>37164</v>
          </cell>
        </row>
        <row r="12428">
          <cell r="E12428">
            <v>12427</v>
          </cell>
          <cell r="F12428">
            <v>56300878</v>
          </cell>
          <cell r="G12428">
            <v>63948545</v>
          </cell>
          <cell r="H12428">
            <v>4880734</v>
          </cell>
          <cell r="I12428">
            <v>171685917</v>
          </cell>
          <cell r="J12428">
            <v>2049655</v>
          </cell>
          <cell r="K12428">
            <v>112724999</v>
          </cell>
          <cell r="L12428">
            <v>84902482</v>
          </cell>
          <cell r="M12428">
            <v>18362952</v>
          </cell>
          <cell r="N12428">
            <v>13881830</v>
          </cell>
          <cell r="O12428">
            <v>23964359</v>
          </cell>
          <cell r="P12428">
            <v>194084916</v>
          </cell>
          <cell r="Q12428">
            <v>16228751</v>
          </cell>
          <cell r="R12428">
            <v>17219215</v>
          </cell>
          <cell r="S12428">
            <v>712303</v>
          </cell>
          <cell r="T12428">
            <v>28069162</v>
          </cell>
          <cell r="U12428">
            <v>4418265</v>
          </cell>
          <cell r="V12428">
            <v>1929024</v>
          </cell>
          <cell r="W12428">
            <v>85554116</v>
          </cell>
          <cell r="X12428">
            <v>50086656</v>
          </cell>
          <cell r="Y12428">
            <v>131533</v>
          </cell>
          <cell r="Z12428">
            <v>40004811</v>
          </cell>
          <cell r="AA12428">
            <v>10561625</v>
          </cell>
          <cell r="AB12428">
            <v>1422552</v>
          </cell>
          <cell r="AC12428">
            <v>47983168</v>
          </cell>
          <cell r="AD12428">
            <v>84661599</v>
          </cell>
          <cell r="AE12428">
            <v>74972417</v>
          </cell>
          <cell r="AF12428">
            <v>89649263</v>
          </cell>
          <cell r="AG12428">
            <v>116230274</v>
          </cell>
          <cell r="AH12428">
            <v>197034296</v>
          </cell>
          <cell r="AI12428">
            <v>13358905</v>
          </cell>
          <cell r="AJ12428">
            <v>15254674</v>
          </cell>
          <cell r="AK12428">
            <v>2158946</v>
          </cell>
          <cell r="AL12428">
            <v>79690034</v>
          </cell>
          <cell r="AM12428">
            <v>3107058</v>
          </cell>
          <cell r="AN12428">
            <v>2844690</v>
          </cell>
        </row>
        <row r="12429">
          <cell r="E12429">
            <v>12428</v>
          </cell>
          <cell r="F12429">
            <v>62987</v>
          </cell>
          <cell r="G12429"/>
          <cell r="H12429">
            <v>351000</v>
          </cell>
          <cell r="I12429">
            <v>5109565</v>
          </cell>
          <cell r="J12429"/>
          <cell r="K12429">
            <v>1</v>
          </cell>
          <cell r="L12429">
            <v>228686</v>
          </cell>
          <cell r="M12429"/>
          <cell r="N12429">
            <v>418801</v>
          </cell>
          <cell r="O12429"/>
          <cell r="P12429"/>
          <cell r="Q12429">
            <v>47141</v>
          </cell>
          <cell r="R12429">
            <v>13422724</v>
          </cell>
          <cell r="S12429"/>
          <cell r="T12429"/>
          <cell r="U12429"/>
          <cell r="V12429"/>
          <cell r="W12429"/>
          <cell r="X12429"/>
          <cell r="Y12429"/>
          <cell r="Z12429">
            <v>102529</v>
          </cell>
          <cell r="AA12429">
            <v>6570</v>
          </cell>
          <cell r="AB12429"/>
          <cell r="AC12429">
            <v>131381</v>
          </cell>
          <cell r="AD12429">
            <v>813089</v>
          </cell>
          <cell r="AE12429"/>
          <cell r="AF12429">
            <v>157906</v>
          </cell>
          <cell r="AG12429"/>
          <cell r="AH12429"/>
          <cell r="AI12429"/>
          <cell r="AJ12429">
            <v>255368</v>
          </cell>
          <cell r="AK12429"/>
          <cell r="AL12429"/>
          <cell r="AM12429"/>
          <cell r="AN12429"/>
        </row>
        <row r="12430">
          <cell r="E12430">
            <v>12429</v>
          </cell>
          <cell r="F12430"/>
          <cell r="G12430"/>
          <cell r="H12430"/>
          <cell r="I12430"/>
          <cell r="J12430"/>
          <cell r="K12430"/>
          <cell r="L12430"/>
          <cell r="M12430"/>
          <cell r="N12430"/>
          <cell r="O12430"/>
          <cell r="P12430"/>
          <cell r="Q12430"/>
          <cell r="R12430"/>
          <cell r="S12430"/>
          <cell r="T12430"/>
          <cell r="U12430"/>
          <cell r="V12430"/>
          <cell r="W12430"/>
          <cell r="X12430"/>
          <cell r="Y12430"/>
          <cell r="Z12430"/>
          <cell r="AA12430"/>
          <cell r="AB12430"/>
          <cell r="AC12430"/>
          <cell r="AD12430"/>
          <cell r="AE12430"/>
          <cell r="AF12430"/>
          <cell r="AG12430"/>
          <cell r="AH12430"/>
          <cell r="AI12430"/>
          <cell r="AJ12430"/>
          <cell r="AK12430"/>
          <cell r="AL12430"/>
          <cell r="AM12430"/>
          <cell r="AN12430"/>
        </row>
        <row r="12431">
          <cell r="E12431">
            <v>12430</v>
          </cell>
          <cell r="F12431"/>
          <cell r="G12431"/>
          <cell r="H12431"/>
          <cell r="I12431"/>
          <cell r="J12431"/>
          <cell r="K12431"/>
          <cell r="L12431"/>
          <cell r="M12431"/>
          <cell r="N12431"/>
          <cell r="O12431"/>
          <cell r="P12431"/>
          <cell r="Q12431"/>
          <cell r="R12431"/>
          <cell r="S12431"/>
          <cell r="T12431"/>
          <cell r="U12431"/>
          <cell r="V12431"/>
          <cell r="W12431"/>
          <cell r="X12431"/>
          <cell r="Y12431"/>
          <cell r="Z12431"/>
          <cell r="AA12431"/>
          <cell r="AB12431"/>
          <cell r="AC12431"/>
          <cell r="AD12431"/>
          <cell r="AE12431"/>
          <cell r="AF12431"/>
          <cell r="AG12431"/>
          <cell r="AH12431"/>
          <cell r="AI12431"/>
          <cell r="AJ12431"/>
          <cell r="AK12431"/>
          <cell r="AL12431"/>
          <cell r="AM12431"/>
          <cell r="AN12431"/>
        </row>
        <row r="12432">
          <cell r="E12432">
            <v>12431</v>
          </cell>
          <cell r="F12432">
            <v>62987</v>
          </cell>
          <cell r="G12432"/>
          <cell r="H12432">
            <v>351000</v>
          </cell>
          <cell r="I12432">
            <v>5109565</v>
          </cell>
          <cell r="J12432"/>
          <cell r="K12432">
            <v>1</v>
          </cell>
          <cell r="L12432">
            <v>228686</v>
          </cell>
          <cell r="M12432"/>
          <cell r="N12432">
            <v>418801</v>
          </cell>
          <cell r="O12432"/>
          <cell r="P12432"/>
          <cell r="Q12432">
            <v>47141</v>
          </cell>
          <cell r="R12432">
            <v>13422724</v>
          </cell>
          <cell r="S12432"/>
          <cell r="T12432"/>
          <cell r="U12432"/>
          <cell r="V12432"/>
          <cell r="W12432"/>
          <cell r="X12432"/>
          <cell r="Y12432"/>
          <cell r="Z12432">
            <v>102529</v>
          </cell>
          <cell r="AA12432">
            <v>6570</v>
          </cell>
          <cell r="AB12432"/>
          <cell r="AC12432">
            <v>131381</v>
          </cell>
          <cell r="AD12432">
            <v>813089</v>
          </cell>
          <cell r="AE12432"/>
          <cell r="AF12432">
            <v>157906</v>
          </cell>
          <cell r="AG12432"/>
          <cell r="AH12432"/>
          <cell r="AI12432"/>
          <cell r="AJ12432">
            <v>255368</v>
          </cell>
          <cell r="AK12432"/>
          <cell r="AL12432"/>
          <cell r="AM12432"/>
          <cell r="AN12432"/>
        </row>
        <row r="12433">
          <cell r="E12433">
            <v>12432</v>
          </cell>
          <cell r="F12433">
            <v>62987</v>
          </cell>
          <cell r="G12433"/>
          <cell r="H12433"/>
          <cell r="I12433"/>
          <cell r="J12433"/>
          <cell r="K12433"/>
          <cell r="L12433"/>
          <cell r="M12433"/>
          <cell r="N12433"/>
          <cell r="O12433"/>
          <cell r="P12433"/>
          <cell r="Q12433"/>
          <cell r="R12433">
            <v>249107</v>
          </cell>
          <cell r="S12433"/>
          <cell r="T12433"/>
          <cell r="U12433"/>
          <cell r="V12433"/>
          <cell r="W12433"/>
          <cell r="X12433"/>
          <cell r="Y12433"/>
          <cell r="Z12433"/>
          <cell r="AA12433"/>
          <cell r="AB12433"/>
          <cell r="AC12433"/>
          <cell r="AD12433"/>
          <cell r="AE12433"/>
          <cell r="AF12433"/>
          <cell r="AG12433"/>
          <cell r="AH12433"/>
          <cell r="AI12433"/>
          <cell r="AJ12433"/>
        </row>
        <row r="12434">
          <cell r="E12434">
            <v>12433</v>
          </cell>
          <cell r="F12434"/>
          <cell r="G12434"/>
          <cell r="H12434"/>
          <cell r="I12434"/>
          <cell r="J12434"/>
          <cell r="K12434"/>
          <cell r="L12434"/>
          <cell r="M12434"/>
          <cell r="N12434"/>
          <cell r="O12434"/>
          <cell r="P12434"/>
          <cell r="Q12434"/>
          <cell r="R12434"/>
          <cell r="S12434"/>
          <cell r="T12434"/>
          <cell r="U12434"/>
          <cell r="V12434"/>
          <cell r="W12434"/>
          <cell r="X12434"/>
          <cell r="Y12434"/>
          <cell r="Z12434"/>
          <cell r="AA12434"/>
          <cell r="AB12434"/>
          <cell r="AC12434"/>
          <cell r="AD12434"/>
          <cell r="AE12434"/>
          <cell r="AF12434"/>
          <cell r="AG12434"/>
          <cell r="AH12434"/>
          <cell r="AI12434"/>
          <cell r="AJ12434"/>
        </row>
        <row r="12435">
          <cell r="E12435">
            <v>12434</v>
          </cell>
          <cell r="F12435"/>
          <cell r="G12435"/>
          <cell r="H12435"/>
          <cell r="I12435"/>
          <cell r="J12435"/>
          <cell r="K12435"/>
          <cell r="L12435"/>
          <cell r="M12435"/>
          <cell r="N12435"/>
          <cell r="O12435"/>
          <cell r="P12435"/>
          <cell r="Q12435"/>
          <cell r="R12435"/>
          <cell r="S12435"/>
          <cell r="T12435"/>
          <cell r="U12435"/>
          <cell r="V12435"/>
          <cell r="W12435"/>
          <cell r="X12435"/>
          <cell r="Y12435"/>
          <cell r="Z12435"/>
          <cell r="AA12435"/>
          <cell r="AB12435"/>
          <cell r="AC12435"/>
          <cell r="AD12435"/>
          <cell r="AE12435"/>
          <cell r="AF12435"/>
          <cell r="AG12435"/>
          <cell r="AH12435"/>
          <cell r="AI12435"/>
          <cell r="AJ12435"/>
        </row>
        <row r="12436">
          <cell r="E12436">
            <v>12435</v>
          </cell>
          <cell r="F12436"/>
          <cell r="G12436"/>
          <cell r="H12436"/>
          <cell r="I12436"/>
          <cell r="J12436"/>
          <cell r="K12436"/>
          <cell r="L12436"/>
          <cell r="M12436"/>
          <cell r="N12436"/>
          <cell r="O12436"/>
          <cell r="P12436"/>
          <cell r="Q12436"/>
          <cell r="R12436"/>
          <cell r="S12436"/>
          <cell r="T12436"/>
          <cell r="U12436"/>
          <cell r="V12436"/>
          <cell r="W12436"/>
          <cell r="X12436"/>
          <cell r="Y12436"/>
          <cell r="Z12436"/>
          <cell r="AA12436"/>
          <cell r="AB12436"/>
          <cell r="AC12436"/>
          <cell r="AD12436"/>
          <cell r="AE12436"/>
          <cell r="AF12436"/>
          <cell r="AG12436"/>
          <cell r="AH12436"/>
          <cell r="AI12436"/>
          <cell r="AJ12436"/>
        </row>
        <row r="12437">
          <cell r="E12437">
            <v>12436</v>
          </cell>
          <cell r="F12437"/>
          <cell r="G12437"/>
          <cell r="H12437">
            <v>351000</v>
          </cell>
          <cell r="I12437">
            <v>5109565</v>
          </cell>
          <cell r="J12437"/>
          <cell r="K12437">
            <v>1</v>
          </cell>
          <cell r="L12437">
            <v>228686</v>
          </cell>
          <cell r="M12437"/>
          <cell r="N12437">
            <v>418801</v>
          </cell>
          <cell r="O12437"/>
          <cell r="P12437"/>
          <cell r="Q12437">
            <v>47141</v>
          </cell>
          <cell r="R12437">
            <v>13173617</v>
          </cell>
          <cell r="S12437"/>
          <cell r="T12437"/>
          <cell r="U12437"/>
          <cell r="V12437"/>
          <cell r="W12437"/>
          <cell r="X12437"/>
          <cell r="Y12437"/>
          <cell r="Z12437">
            <v>102529</v>
          </cell>
          <cell r="AA12437">
            <v>6570</v>
          </cell>
          <cell r="AB12437"/>
          <cell r="AC12437">
            <v>131381</v>
          </cell>
          <cell r="AD12437">
            <v>813089</v>
          </cell>
          <cell r="AE12437"/>
          <cell r="AF12437">
            <v>157906</v>
          </cell>
          <cell r="AG12437"/>
          <cell r="AH12437"/>
          <cell r="AI12437"/>
          <cell r="AJ12437">
            <v>255368</v>
          </cell>
        </row>
        <row r="12438">
          <cell r="E12438">
            <v>12437</v>
          </cell>
          <cell r="F12438"/>
          <cell r="G12438"/>
          <cell r="H12438"/>
          <cell r="I12438"/>
          <cell r="J12438"/>
          <cell r="K12438"/>
          <cell r="L12438"/>
          <cell r="M12438">
            <v>136620</v>
          </cell>
          <cell r="N12438"/>
          <cell r="O12438"/>
          <cell r="P12438"/>
          <cell r="Q12438"/>
          <cell r="R12438"/>
          <cell r="S12438"/>
          <cell r="T12438"/>
          <cell r="U12438"/>
          <cell r="V12438"/>
          <cell r="W12438"/>
          <cell r="X12438"/>
          <cell r="Y12438"/>
          <cell r="Z12438"/>
          <cell r="AA12438"/>
          <cell r="AB12438"/>
          <cell r="AC12438"/>
          <cell r="AD12438"/>
          <cell r="AE12438"/>
          <cell r="AF12438"/>
          <cell r="AG12438"/>
          <cell r="AH12438"/>
          <cell r="AI12438"/>
          <cell r="AJ12438"/>
        </row>
        <row r="12439">
          <cell r="E12439">
            <v>12438</v>
          </cell>
          <cell r="F12439"/>
          <cell r="G12439"/>
          <cell r="H12439"/>
          <cell r="I12439"/>
          <cell r="J12439"/>
          <cell r="K12439"/>
          <cell r="L12439"/>
          <cell r="M12439">
            <v>503214</v>
          </cell>
          <cell r="N12439"/>
          <cell r="O12439"/>
          <cell r="P12439"/>
          <cell r="Q12439"/>
          <cell r="R12439"/>
          <cell r="S12439"/>
          <cell r="T12439"/>
          <cell r="U12439"/>
          <cell r="V12439"/>
          <cell r="W12439"/>
          <cell r="X12439"/>
          <cell r="Y12439"/>
          <cell r="Z12439"/>
          <cell r="AA12439"/>
          <cell r="AB12439"/>
          <cell r="AC12439"/>
          <cell r="AD12439"/>
          <cell r="AE12439"/>
          <cell r="AF12439"/>
          <cell r="AG12439"/>
          <cell r="AH12439"/>
          <cell r="AI12439"/>
          <cell r="AJ12439"/>
        </row>
        <row r="12440">
          <cell r="E12440">
            <v>12439</v>
          </cell>
          <cell r="F12440"/>
          <cell r="G12440"/>
          <cell r="H12440"/>
          <cell r="I12440"/>
          <cell r="J12440"/>
          <cell r="K12440"/>
          <cell r="L12440"/>
          <cell r="M12440">
            <v>639834</v>
          </cell>
          <cell r="N12440"/>
          <cell r="O12440"/>
          <cell r="P12440"/>
          <cell r="Q12440"/>
          <cell r="R12440"/>
          <cell r="S12440"/>
          <cell r="T12440"/>
          <cell r="U12440"/>
          <cell r="V12440"/>
          <cell r="W12440"/>
          <cell r="X12440"/>
          <cell r="Y12440"/>
          <cell r="Z12440"/>
          <cell r="AA12440"/>
          <cell r="AB12440"/>
          <cell r="AC12440"/>
          <cell r="AD12440"/>
          <cell r="AE12440"/>
          <cell r="AF12440"/>
          <cell r="AG12440"/>
          <cell r="AH12440"/>
          <cell r="AI12440"/>
          <cell r="AJ12440"/>
        </row>
        <row r="12441">
          <cell r="E12441">
            <v>12440</v>
          </cell>
          <cell r="F12441"/>
          <cell r="G12441"/>
          <cell r="H12441"/>
          <cell r="I12441"/>
          <cell r="J12441"/>
          <cell r="K12441"/>
          <cell r="L12441"/>
          <cell r="M12441">
            <v>41344</v>
          </cell>
          <cell r="N12441"/>
          <cell r="O12441"/>
          <cell r="P12441"/>
          <cell r="Q12441"/>
          <cell r="R12441"/>
          <cell r="S12441"/>
          <cell r="T12441"/>
          <cell r="U12441"/>
          <cell r="V12441"/>
          <cell r="W12441"/>
          <cell r="X12441"/>
          <cell r="Y12441"/>
          <cell r="Z12441"/>
          <cell r="AA12441"/>
          <cell r="AB12441"/>
          <cell r="AC12441"/>
          <cell r="AD12441"/>
          <cell r="AE12441"/>
          <cell r="AF12441"/>
          <cell r="AG12441"/>
          <cell r="AH12441"/>
          <cell r="AI12441"/>
          <cell r="AJ12441"/>
        </row>
        <row r="12442">
          <cell r="E12442">
            <v>12441</v>
          </cell>
          <cell r="F12442"/>
          <cell r="G12442"/>
          <cell r="H12442"/>
          <cell r="I12442"/>
          <cell r="J12442"/>
          <cell r="K12442"/>
          <cell r="L12442"/>
          <cell r="M12442">
            <v>152284</v>
          </cell>
          <cell r="N12442"/>
          <cell r="O12442"/>
          <cell r="P12442"/>
          <cell r="Q12442"/>
          <cell r="R12442"/>
          <cell r="S12442"/>
          <cell r="T12442"/>
          <cell r="U12442"/>
          <cell r="V12442"/>
          <cell r="W12442"/>
          <cell r="X12442"/>
          <cell r="Y12442"/>
          <cell r="Z12442"/>
          <cell r="AA12442"/>
          <cell r="AB12442"/>
          <cell r="AC12442"/>
          <cell r="AD12442"/>
          <cell r="AE12442"/>
          <cell r="AF12442"/>
          <cell r="AG12442"/>
          <cell r="AH12442"/>
          <cell r="AI12442"/>
          <cell r="AJ12442"/>
        </row>
        <row r="12443">
          <cell r="E12443">
            <v>12442</v>
          </cell>
          <cell r="F12443"/>
          <cell r="G12443"/>
          <cell r="H12443"/>
          <cell r="I12443"/>
          <cell r="J12443"/>
          <cell r="K12443"/>
          <cell r="L12443"/>
          <cell r="M12443">
            <v>193628</v>
          </cell>
          <cell r="N12443"/>
          <cell r="O12443"/>
          <cell r="P12443"/>
          <cell r="Q12443"/>
          <cell r="R12443"/>
          <cell r="S12443"/>
          <cell r="T12443"/>
          <cell r="U12443"/>
          <cell r="V12443"/>
          <cell r="W12443"/>
          <cell r="X12443"/>
          <cell r="Y12443"/>
          <cell r="Z12443"/>
          <cell r="AA12443"/>
          <cell r="AB12443"/>
          <cell r="AC12443"/>
          <cell r="AD12443"/>
          <cell r="AE12443"/>
          <cell r="AF12443"/>
          <cell r="AG12443"/>
          <cell r="AH12443"/>
          <cell r="AI12443"/>
          <cell r="AJ12443"/>
        </row>
        <row r="12444">
          <cell r="E12444">
            <v>12443</v>
          </cell>
          <cell r="F12444"/>
          <cell r="G12444"/>
          <cell r="H12444"/>
          <cell r="I12444"/>
          <cell r="J12444"/>
          <cell r="K12444"/>
          <cell r="L12444"/>
          <cell r="M12444">
            <v>870016</v>
          </cell>
          <cell r="N12444"/>
          <cell r="O12444"/>
          <cell r="P12444"/>
          <cell r="Q12444"/>
          <cell r="R12444"/>
          <cell r="S12444"/>
          <cell r="T12444"/>
          <cell r="U12444"/>
          <cell r="V12444"/>
          <cell r="W12444"/>
          <cell r="X12444"/>
          <cell r="Y12444"/>
          <cell r="Z12444"/>
          <cell r="AA12444"/>
          <cell r="AB12444"/>
          <cell r="AC12444"/>
          <cell r="AD12444"/>
          <cell r="AE12444"/>
          <cell r="AF12444"/>
          <cell r="AG12444"/>
          <cell r="AH12444"/>
          <cell r="AI12444"/>
          <cell r="AJ12444"/>
        </row>
        <row r="12445">
          <cell r="E12445">
            <v>12444</v>
          </cell>
          <cell r="F12445"/>
          <cell r="G12445"/>
          <cell r="H12445"/>
          <cell r="I12445"/>
          <cell r="J12445"/>
          <cell r="K12445"/>
          <cell r="L12445"/>
          <cell r="M12445">
            <v>3204533</v>
          </cell>
          <cell r="N12445"/>
          <cell r="O12445"/>
          <cell r="P12445"/>
          <cell r="Q12445"/>
          <cell r="R12445"/>
          <cell r="S12445"/>
          <cell r="T12445"/>
          <cell r="U12445"/>
          <cell r="V12445"/>
          <cell r="W12445"/>
          <cell r="X12445"/>
          <cell r="Y12445"/>
          <cell r="Z12445"/>
          <cell r="AA12445"/>
          <cell r="AB12445"/>
          <cell r="AC12445"/>
          <cell r="AD12445"/>
          <cell r="AE12445"/>
          <cell r="AF12445"/>
          <cell r="AG12445"/>
          <cell r="AH12445"/>
          <cell r="AI12445"/>
          <cell r="AJ12445"/>
        </row>
        <row r="12446">
          <cell r="E12446">
            <v>12445</v>
          </cell>
          <cell r="F12446"/>
          <cell r="G12446"/>
          <cell r="H12446"/>
          <cell r="I12446"/>
          <cell r="J12446"/>
          <cell r="K12446"/>
          <cell r="L12446"/>
          <cell r="M12446">
            <v>4074549</v>
          </cell>
          <cell r="N12446"/>
          <cell r="O12446"/>
          <cell r="P12446"/>
          <cell r="Q12446"/>
          <cell r="R12446"/>
          <cell r="S12446"/>
          <cell r="T12446"/>
          <cell r="U12446"/>
          <cell r="V12446"/>
          <cell r="W12446"/>
          <cell r="X12446"/>
          <cell r="Y12446"/>
          <cell r="Z12446"/>
          <cell r="AA12446"/>
          <cell r="AB12446"/>
          <cell r="AC12446"/>
          <cell r="AD12446"/>
          <cell r="AE12446"/>
          <cell r="AF12446"/>
          <cell r="AG12446"/>
          <cell r="AH12446"/>
          <cell r="AI12446"/>
          <cell r="AJ12446"/>
        </row>
        <row r="12447">
          <cell r="E12447">
            <v>12446</v>
          </cell>
          <cell r="F12447"/>
          <cell r="G12447"/>
          <cell r="H12447"/>
          <cell r="I12447"/>
          <cell r="J12447"/>
          <cell r="K12447"/>
          <cell r="L12447"/>
          <cell r="M12447">
            <v>1045635</v>
          </cell>
          <cell r="N12447"/>
          <cell r="O12447"/>
          <cell r="P12447"/>
          <cell r="Q12447"/>
          <cell r="R12447"/>
          <cell r="S12447"/>
          <cell r="T12447"/>
          <cell r="U12447"/>
          <cell r="V12447"/>
          <cell r="W12447"/>
          <cell r="X12447"/>
          <cell r="Y12447"/>
          <cell r="Z12447"/>
          <cell r="AA12447"/>
          <cell r="AB12447"/>
          <cell r="AC12447"/>
          <cell r="AD12447"/>
          <cell r="AE12447"/>
          <cell r="AF12447"/>
          <cell r="AG12447"/>
          <cell r="AH12447"/>
          <cell r="AI12447"/>
          <cell r="AJ12447"/>
        </row>
        <row r="12448">
          <cell r="E12448">
            <v>12447</v>
          </cell>
          <cell r="F12448"/>
          <cell r="G12448"/>
          <cell r="H12448"/>
          <cell r="I12448"/>
          <cell r="J12448"/>
          <cell r="K12448"/>
          <cell r="L12448"/>
          <cell r="M12448">
            <v>3851390</v>
          </cell>
          <cell r="N12448"/>
          <cell r="O12448"/>
          <cell r="P12448"/>
          <cell r="Q12448"/>
          <cell r="R12448"/>
          <cell r="S12448"/>
          <cell r="T12448"/>
          <cell r="U12448"/>
          <cell r="V12448"/>
          <cell r="W12448"/>
          <cell r="X12448"/>
          <cell r="Y12448"/>
          <cell r="Z12448"/>
          <cell r="AA12448"/>
          <cell r="AB12448"/>
          <cell r="AC12448"/>
          <cell r="AD12448"/>
          <cell r="AE12448"/>
          <cell r="AF12448"/>
          <cell r="AG12448"/>
          <cell r="AH12448"/>
          <cell r="AI12448"/>
          <cell r="AJ12448"/>
        </row>
        <row r="12449">
          <cell r="E12449">
            <v>12448</v>
          </cell>
          <cell r="F12449"/>
          <cell r="G12449"/>
          <cell r="H12449"/>
          <cell r="I12449"/>
          <cell r="J12449"/>
          <cell r="K12449"/>
          <cell r="L12449"/>
          <cell r="M12449">
            <v>4897025</v>
          </cell>
        </row>
        <row r="12450">
          <cell r="E12450">
            <v>12449</v>
          </cell>
          <cell r="F12450"/>
          <cell r="G12450"/>
          <cell r="H12450"/>
          <cell r="I12450"/>
          <cell r="J12450"/>
          <cell r="K12450"/>
          <cell r="L12450"/>
          <cell r="M12450">
            <v>4713775</v>
          </cell>
        </row>
        <row r="12451">
          <cell r="E12451">
            <v>12450</v>
          </cell>
          <cell r="F12451"/>
          <cell r="G12451"/>
          <cell r="H12451"/>
          <cell r="I12451"/>
          <cell r="J12451"/>
          <cell r="K12451"/>
          <cell r="L12451"/>
          <cell r="M12451">
            <v>17362261</v>
          </cell>
        </row>
        <row r="12452">
          <cell r="E12452">
            <v>12451</v>
          </cell>
          <cell r="F12452"/>
          <cell r="G12452"/>
          <cell r="H12452"/>
          <cell r="I12452"/>
          <cell r="J12452"/>
          <cell r="K12452"/>
          <cell r="L12452"/>
          <cell r="M12452">
            <v>22076036</v>
          </cell>
        </row>
        <row r="12453">
          <cell r="E12453">
            <v>12452</v>
          </cell>
          <cell r="F12453"/>
          <cell r="G12453"/>
          <cell r="H12453"/>
          <cell r="I12453"/>
          <cell r="J12453"/>
          <cell r="K12453"/>
          <cell r="L12453"/>
          <cell r="M12453"/>
        </row>
        <row r="12454">
          <cell r="E12454">
            <v>12453</v>
          </cell>
          <cell r="F12454"/>
          <cell r="G12454"/>
          <cell r="H12454"/>
          <cell r="I12454"/>
          <cell r="J12454"/>
          <cell r="K12454"/>
          <cell r="L12454"/>
          <cell r="M12454"/>
        </row>
        <row r="12455">
          <cell r="E12455">
            <v>12454</v>
          </cell>
          <cell r="F12455"/>
          <cell r="G12455"/>
          <cell r="H12455"/>
          <cell r="I12455"/>
          <cell r="J12455"/>
          <cell r="K12455"/>
          <cell r="L12455"/>
          <cell r="M12455"/>
        </row>
        <row r="12456">
          <cell r="E12456">
            <v>12455</v>
          </cell>
          <cell r="F12456"/>
          <cell r="G12456"/>
          <cell r="H12456"/>
          <cell r="I12456"/>
          <cell r="J12456"/>
          <cell r="K12456"/>
          <cell r="L12456"/>
          <cell r="M12456"/>
        </row>
        <row r="12457">
          <cell r="E12457">
            <v>12456</v>
          </cell>
          <cell r="F12457"/>
          <cell r="G12457"/>
          <cell r="H12457"/>
          <cell r="I12457"/>
          <cell r="J12457"/>
          <cell r="K12457"/>
          <cell r="L12457"/>
          <cell r="M12457"/>
        </row>
        <row r="12458">
          <cell r="E12458">
            <v>12457</v>
          </cell>
          <cell r="F12458"/>
          <cell r="G12458"/>
          <cell r="H12458"/>
          <cell r="I12458"/>
          <cell r="J12458"/>
          <cell r="K12458"/>
          <cell r="L12458"/>
          <cell r="M12458"/>
        </row>
        <row r="12459">
          <cell r="E12459">
            <v>12458</v>
          </cell>
          <cell r="F12459"/>
          <cell r="G12459"/>
          <cell r="H12459"/>
          <cell r="I12459"/>
          <cell r="J12459"/>
          <cell r="K12459"/>
          <cell r="L12459"/>
          <cell r="M12459"/>
        </row>
        <row r="12460">
          <cell r="E12460">
            <v>12459</v>
          </cell>
          <cell r="F12460"/>
          <cell r="G12460"/>
          <cell r="H12460"/>
          <cell r="I12460"/>
          <cell r="J12460"/>
          <cell r="K12460"/>
          <cell r="L12460"/>
          <cell r="M12460"/>
        </row>
        <row r="12461">
          <cell r="E12461">
            <v>12460</v>
          </cell>
          <cell r="F12461"/>
          <cell r="G12461"/>
          <cell r="H12461"/>
          <cell r="I12461"/>
          <cell r="J12461"/>
          <cell r="K12461"/>
          <cell r="L12461"/>
          <cell r="M12461"/>
        </row>
        <row r="12462">
          <cell r="E12462">
            <v>12461</v>
          </cell>
          <cell r="F12462"/>
          <cell r="G12462"/>
          <cell r="H12462"/>
          <cell r="I12462"/>
          <cell r="J12462"/>
          <cell r="K12462"/>
          <cell r="L12462"/>
          <cell r="M12462"/>
        </row>
        <row r="12463">
          <cell r="E12463">
            <v>12462</v>
          </cell>
          <cell r="F12463"/>
          <cell r="G12463"/>
          <cell r="H12463"/>
          <cell r="I12463"/>
          <cell r="J12463"/>
          <cell r="K12463"/>
          <cell r="L12463"/>
          <cell r="M12463"/>
        </row>
        <row r="12464">
          <cell r="E12464">
            <v>12463</v>
          </cell>
          <cell r="F12464"/>
          <cell r="G12464"/>
          <cell r="H12464"/>
          <cell r="I12464"/>
          <cell r="J12464"/>
          <cell r="K12464"/>
          <cell r="L12464"/>
          <cell r="M12464"/>
        </row>
        <row r="12465">
          <cell r="E12465">
            <v>12464</v>
          </cell>
          <cell r="F12465"/>
          <cell r="G12465"/>
          <cell r="H12465"/>
          <cell r="I12465"/>
          <cell r="J12465"/>
          <cell r="K12465"/>
          <cell r="L12465"/>
          <cell r="M12465"/>
        </row>
        <row r="12466">
          <cell r="E12466">
            <v>12465</v>
          </cell>
          <cell r="F12466"/>
          <cell r="G12466"/>
          <cell r="H12466"/>
          <cell r="I12466"/>
          <cell r="J12466"/>
          <cell r="K12466"/>
          <cell r="L12466"/>
          <cell r="M12466"/>
        </row>
        <row r="12467">
          <cell r="E12467">
            <v>12466</v>
          </cell>
          <cell r="F12467"/>
          <cell r="G12467"/>
          <cell r="H12467"/>
          <cell r="I12467"/>
          <cell r="J12467"/>
          <cell r="K12467"/>
          <cell r="L12467"/>
          <cell r="M12467"/>
        </row>
        <row r="12468">
          <cell r="E12468">
            <v>12467</v>
          </cell>
          <cell r="F12468"/>
          <cell r="G12468"/>
          <cell r="H12468"/>
          <cell r="I12468"/>
          <cell r="J12468"/>
          <cell r="K12468"/>
          <cell r="L12468"/>
          <cell r="M12468"/>
        </row>
        <row r="12469">
          <cell r="E12469">
            <v>12468</v>
          </cell>
          <cell r="F12469"/>
          <cell r="G12469"/>
          <cell r="H12469"/>
          <cell r="I12469"/>
          <cell r="J12469"/>
          <cell r="K12469"/>
          <cell r="L12469"/>
          <cell r="M12469"/>
        </row>
        <row r="12470">
          <cell r="E12470">
            <v>12469</v>
          </cell>
          <cell r="F12470"/>
          <cell r="G12470"/>
          <cell r="H12470"/>
          <cell r="I12470"/>
          <cell r="J12470"/>
          <cell r="K12470"/>
          <cell r="L12470"/>
          <cell r="M12470"/>
        </row>
        <row r="12471">
          <cell r="E12471">
            <v>12470</v>
          </cell>
          <cell r="F12471"/>
          <cell r="G12471"/>
          <cell r="H12471"/>
          <cell r="I12471"/>
          <cell r="J12471"/>
          <cell r="K12471"/>
          <cell r="L12471"/>
          <cell r="M12471"/>
        </row>
        <row r="12472">
          <cell r="E12472">
            <v>12471</v>
          </cell>
          <cell r="F12472"/>
          <cell r="G12472"/>
          <cell r="H12472"/>
          <cell r="I12472"/>
          <cell r="J12472"/>
          <cell r="K12472"/>
          <cell r="L12472"/>
          <cell r="M12472"/>
        </row>
        <row r="12473">
          <cell r="E12473">
            <v>12472</v>
          </cell>
          <cell r="F12473"/>
          <cell r="G12473"/>
          <cell r="H12473"/>
          <cell r="I12473"/>
          <cell r="J12473"/>
          <cell r="K12473"/>
          <cell r="L12473"/>
          <cell r="M12473"/>
        </row>
        <row r="12474">
          <cell r="E12474">
            <v>12473</v>
          </cell>
          <cell r="F12474"/>
          <cell r="G12474"/>
          <cell r="H12474"/>
          <cell r="I12474"/>
          <cell r="J12474"/>
          <cell r="K12474"/>
          <cell r="L12474"/>
          <cell r="M12474"/>
        </row>
        <row r="12475">
          <cell r="E12475">
            <v>12474</v>
          </cell>
          <cell r="F12475"/>
          <cell r="G12475"/>
          <cell r="H12475"/>
          <cell r="I12475"/>
          <cell r="J12475"/>
          <cell r="K12475"/>
          <cell r="L12475"/>
          <cell r="M12475"/>
        </row>
        <row r="12476">
          <cell r="E12476">
            <v>12475</v>
          </cell>
          <cell r="F12476"/>
          <cell r="G12476"/>
          <cell r="H12476"/>
          <cell r="I12476"/>
          <cell r="J12476"/>
          <cell r="K12476"/>
          <cell r="L12476"/>
          <cell r="M12476"/>
        </row>
        <row r="12477">
          <cell r="E12477">
            <v>12476</v>
          </cell>
          <cell r="F12477"/>
          <cell r="G12477"/>
          <cell r="H12477"/>
          <cell r="I12477"/>
          <cell r="J12477"/>
          <cell r="K12477"/>
          <cell r="L12477"/>
          <cell r="M12477"/>
        </row>
        <row r="12478">
          <cell r="E12478">
            <v>12477</v>
          </cell>
          <cell r="F12478"/>
          <cell r="G12478"/>
          <cell r="H12478"/>
          <cell r="I12478"/>
          <cell r="J12478"/>
          <cell r="K12478"/>
          <cell r="L12478"/>
          <cell r="M12478"/>
        </row>
        <row r="12479">
          <cell r="E12479">
            <v>12478</v>
          </cell>
          <cell r="F12479"/>
          <cell r="G12479"/>
          <cell r="H12479"/>
          <cell r="I12479"/>
          <cell r="J12479"/>
          <cell r="K12479"/>
          <cell r="L12479"/>
          <cell r="M12479"/>
        </row>
        <row r="12480">
          <cell r="E12480">
            <v>12479</v>
          </cell>
          <cell r="F12480"/>
          <cell r="G12480"/>
          <cell r="H12480"/>
          <cell r="I12480"/>
          <cell r="J12480"/>
          <cell r="K12480"/>
          <cell r="L12480"/>
          <cell r="M12480">
            <v>6807390</v>
          </cell>
        </row>
        <row r="12481">
          <cell r="E12481">
            <v>12480</v>
          </cell>
          <cell r="F12481"/>
          <cell r="G12481"/>
          <cell r="H12481"/>
          <cell r="I12481"/>
          <cell r="J12481"/>
          <cell r="K12481"/>
          <cell r="L12481"/>
          <cell r="M12481">
            <v>25073682</v>
          </cell>
          <cell r="N12481"/>
          <cell r="O12481"/>
          <cell r="P12481"/>
          <cell r="Q12481"/>
          <cell r="R12481"/>
          <cell r="S12481"/>
          <cell r="T12481"/>
          <cell r="U12481"/>
          <cell r="V12481"/>
          <cell r="W12481"/>
          <cell r="X12481"/>
          <cell r="Y12481"/>
          <cell r="Z12481"/>
          <cell r="AA12481"/>
          <cell r="AB12481"/>
          <cell r="AC12481"/>
          <cell r="AD12481"/>
          <cell r="AE12481"/>
          <cell r="AF12481"/>
          <cell r="AG12481"/>
          <cell r="AH12481"/>
          <cell r="AI12481"/>
          <cell r="AJ12481"/>
          <cell r="AK12481"/>
          <cell r="AL12481"/>
          <cell r="AM12481"/>
        </row>
        <row r="12482">
          <cell r="E12482">
            <v>12481</v>
          </cell>
          <cell r="F12482"/>
          <cell r="G12482"/>
          <cell r="H12482"/>
          <cell r="I12482"/>
          <cell r="J12482"/>
          <cell r="K12482"/>
          <cell r="L12482"/>
          <cell r="M12482">
            <v>31881072</v>
          </cell>
          <cell r="N12482"/>
          <cell r="O12482"/>
          <cell r="P12482"/>
          <cell r="Q12482"/>
          <cell r="R12482"/>
          <cell r="S12482"/>
          <cell r="T12482"/>
          <cell r="U12482"/>
          <cell r="V12482"/>
          <cell r="W12482"/>
          <cell r="X12482"/>
          <cell r="Y12482"/>
          <cell r="Z12482"/>
          <cell r="AA12482"/>
          <cell r="AB12482"/>
          <cell r="AC12482"/>
          <cell r="AD12482"/>
          <cell r="AE12482"/>
          <cell r="AF12482"/>
          <cell r="AG12482"/>
          <cell r="AH12482"/>
          <cell r="AI12482"/>
          <cell r="AJ12482"/>
          <cell r="AK12482"/>
          <cell r="AL12482"/>
          <cell r="AM12482"/>
        </row>
        <row r="12483">
          <cell r="E12483">
            <v>12482</v>
          </cell>
          <cell r="F12483">
            <v>641864</v>
          </cell>
          <cell r="G12483">
            <v>1264623</v>
          </cell>
          <cell r="H12483"/>
          <cell r="I12483">
            <v>3156104</v>
          </cell>
          <cell r="J12483"/>
          <cell r="K12483">
            <v>2012699</v>
          </cell>
          <cell r="L12483">
            <v>1731596</v>
          </cell>
          <cell r="M12483"/>
          <cell r="N12483">
            <v>2114885</v>
          </cell>
          <cell r="O12483"/>
          <cell r="P12483">
            <v>3486258</v>
          </cell>
          <cell r="Q12483"/>
          <cell r="R12483"/>
          <cell r="S12483"/>
          <cell r="T12483"/>
          <cell r="U12483"/>
          <cell r="V12483"/>
          <cell r="W12483">
            <v>922009</v>
          </cell>
          <cell r="X12483">
            <v>713707</v>
          </cell>
          <cell r="Y12483"/>
          <cell r="Z12483">
            <v>618767</v>
          </cell>
          <cell r="AA12483"/>
          <cell r="AB12483"/>
          <cell r="AC12483">
            <v>364956</v>
          </cell>
          <cell r="AD12483">
            <v>1011948</v>
          </cell>
          <cell r="AE12483">
            <v>1080344</v>
          </cell>
          <cell r="AF12483">
            <v>1450523</v>
          </cell>
          <cell r="AG12483">
            <v>2177894</v>
          </cell>
          <cell r="AH12483"/>
          <cell r="AI12483">
            <v>3510141</v>
          </cell>
          <cell r="AJ12483"/>
          <cell r="AK12483">
            <v>481673</v>
          </cell>
          <cell r="AL12483"/>
          <cell r="AM12483">
            <v>431151</v>
          </cell>
        </row>
        <row r="12484">
          <cell r="E12484">
            <v>12483</v>
          </cell>
          <cell r="F12484">
            <v>4413</v>
          </cell>
          <cell r="G12484">
            <v>7001</v>
          </cell>
          <cell r="H12484"/>
          <cell r="I12484">
            <v>25002</v>
          </cell>
          <cell r="J12484"/>
          <cell r="K12484">
            <v>18417</v>
          </cell>
          <cell r="L12484">
            <v>12911</v>
          </cell>
          <cell r="M12484"/>
          <cell r="N12484">
            <v>11146</v>
          </cell>
          <cell r="O12484"/>
          <cell r="P12484">
            <v>25551</v>
          </cell>
          <cell r="Q12484"/>
          <cell r="R12484"/>
          <cell r="S12484"/>
          <cell r="T12484"/>
          <cell r="U12484"/>
          <cell r="V12484"/>
          <cell r="W12484">
            <v>10468</v>
          </cell>
          <cell r="X12484">
            <v>6660</v>
          </cell>
          <cell r="Y12484"/>
          <cell r="Z12484">
            <v>4901</v>
          </cell>
          <cell r="AA12484"/>
          <cell r="AB12484"/>
          <cell r="AC12484">
            <v>2539</v>
          </cell>
          <cell r="AD12484">
            <v>6128</v>
          </cell>
          <cell r="AE12484">
            <v>9050</v>
          </cell>
          <cell r="AF12484">
            <v>17645</v>
          </cell>
          <cell r="AG12484">
            <v>20835</v>
          </cell>
          <cell r="AH12484"/>
          <cell r="AI12484">
            <v>33278</v>
          </cell>
          <cell r="AJ12484"/>
          <cell r="AK12484"/>
          <cell r="AL12484"/>
          <cell r="AM12484">
            <v>1638</v>
          </cell>
        </row>
        <row r="12485">
          <cell r="E12485">
            <v>12484</v>
          </cell>
          <cell r="F12485">
            <v>145</v>
          </cell>
          <cell r="G12485">
            <v>1611</v>
          </cell>
          <cell r="H12485"/>
          <cell r="I12485">
            <v>8710</v>
          </cell>
          <cell r="J12485"/>
          <cell r="K12485">
            <v>1093</v>
          </cell>
          <cell r="L12485">
            <v>5901</v>
          </cell>
          <cell r="M12485"/>
          <cell r="N12485">
            <v>11574</v>
          </cell>
          <cell r="O12485"/>
          <cell r="P12485">
            <v>71148</v>
          </cell>
          <cell r="Q12485"/>
          <cell r="R12485"/>
          <cell r="S12485"/>
          <cell r="T12485"/>
          <cell r="U12485"/>
          <cell r="V12485"/>
          <cell r="W12485">
            <v>5109</v>
          </cell>
          <cell r="X12485"/>
          <cell r="Y12485"/>
          <cell r="Z12485">
            <v>884</v>
          </cell>
          <cell r="AA12485"/>
          <cell r="AB12485"/>
          <cell r="AC12485"/>
          <cell r="AD12485">
            <v>5119</v>
          </cell>
          <cell r="AE12485">
            <v>7282</v>
          </cell>
          <cell r="AF12485">
            <v>1644</v>
          </cell>
          <cell r="AG12485">
            <v>2822</v>
          </cell>
          <cell r="AH12485"/>
          <cell r="AI12485">
            <v>9704</v>
          </cell>
          <cell r="AJ12485"/>
          <cell r="AK12485"/>
          <cell r="AL12485"/>
          <cell r="AM12485"/>
        </row>
        <row r="12486">
          <cell r="E12486">
            <v>12485</v>
          </cell>
          <cell r="F12486">
            <v>1</v>
          </cell>
          <cell r="G12486">
            <v>9</v>
          </cell>
          <cell r="H12486"/>
          <cell r="I12486">
            <v>69</v>
          </cell>
          <cell r="J12486"/>
          <cell r="K12486">
            <v>10</v>
          </cell>
          <cell r="L12486">
            <v>44</v>
          </cell>
          <cell r="M12486"/>
          <cell r="N12486">
            <v>61</v>
          </cell>
          <cell r="O12486"/>
          <cell r="P12486">
            <v>521</v>
          </cell>
          <cell r="Q12486"/>
          <cell r="R12486"/>
          <cell r="S12486"/>
          <cell r="T12486"/>
          <cell r="U12486"/>
          <cell r="V12486"/>
          <cell r="W12486">
            <v>58</v>
          </cell>
          <cell r="X12486"/>
          <cell r="Y12486"/>
          <cell r="Z12486">
            <v>7</v>
          </cell>
          <cell r="AA12486"/>
          <cell r="AB12486"/>
          <cell r="AC12486"/>
          <cell r="AD12486">
            <v>31</v>
          </cell>
          <cell r="AE12486">
            <v>61</v>
          </cell>
          <cell r="AF12486">
            <v>20</v>
          </cell>
          <cell r="AG12486">
            <v>27</v>
          </cell>
          <cell r="AH12486"/>
          <cell r="AI12486">
            <v>92</v>
          </cell>
          <cell r="AJ12486"/>
          <cell r="AK12486"/>
          <cell r="AL12486"/>
          <cell r="AM12486"/>
        </row>
        <row r="12487">
          <cell r="E12487">
            <v>12486</v>
          </cell>
          <cell r="F12487"/>
          <cell r="G12487"/>
          <cell r="H12487"/>
          <cell r="I12487"/>
          <cell r="J12487"/>
          <cell r="K12487"/>
          <cell r="L12487"/>
          <cell r="M12487"/>
          <cell r="N12487"/>
          <cell r="O12487"/>
          <cell r="P12487"/>
          <cell r="Q12487"/>
          <cell r="R12487"/>
          <cell r="S12487"/>
          <cell r="T12487"/>
          <cell r="U12487"/>
          <cell r="V12487"/>
          <cell r="W12487"/>
          <cell r="X12487"/>
          <cell r="Y12487"/>
          <cell r="Z12487"/>
          <cell r="AA12487"/>
          <cell r="AB12487"/>
          <cell r="AC12487"/>
          <cell r="AD12487">
            <v>662687</v>
          </cell>
          <cell r="AE12487"/>
          <cell r="AF12487"/>
          <cell r="AG12487"/>
          <cell r="AH12487"/>
          <cell r="AI12487"/>
          <cell r="AJ12487"/>
          <cell r="AK12487"/>
          <cell r="AL12487"/>
          <cell r="AM12487"/>
        </row>
        <row r="12488">
          <cell r="E12488">
            <v>12487</v>
          </cell>
          <cell r="F12488"/>
          <cell r="G12488"/>
          <cell r="H12488"/>
          <cell r="I12488"/>
          <cell r="J12488"/>
          <cell r="K12488"/>
          <cell r="L12488"/>
          <cell r="M12488"/>
          <cell r="N12488"/>
          <cell r="O12488"/>
          <cell r="P12488"/>
          <cell r="Q12488"/>
          <cell r="R12488"/>
          <cell r="S12488"/>
          <cell r="T12488"/>
          <cell r="U12488"/>
          <cell r="V12488"/>
          <cell r="W12488"/>
          <cell r="X12488"/>
          <cell r="Y12488"/>
          <cell r="Z12488"/>
          <cell r="AA12488"/>
          <cell r="AB12488"/>
          <cell r="AC12488"/>
          <cell r="AD12488">
            <v>4013</v>
          </cell>
          <cell r="AE12488"/>
          <cell r="AF12488"/>
          <cell r="AG12488"/>
          <cell r="AH12488"/>
          <cell r="AI12488"/>
          <cell r="AJ12488"/>
          <cell r="AK12488"/>
          <cell r="AL12488"/>
          <cell r="AM12488"/>
        </row>
        <row r="12489">
          <cell r="E12489">
            <v>12488</v>
          </cell>
          <cell r="F12489">
            <v>2587440</v>
          </cell>
          <cell r="G12489">
            <v>4826175</v>
          </cell>
          <cell r="H12489"/>
          <cell r="I12489">
            <v>8940887</v>
          </cell>
          <cell r="J12489"/>
          <cell r="K12489">
            <v>7048902</v>
          </cell>
          <cell r="L12489">
            <v>5378914</v>
          </cell>
          <cell r="M12489"/>
          <cell r="N12489">
            <v>4058958</v>
          </cell>
          <cell r="O12489"/>
          <cell r="P12489">
            <v>10835586</v>
          </cell>
          <cell r="Q12489"/>
          <cell r="R12489"/>
          <cell r="S12489"/>
          <cell r="T12489"/>
          <cell r="U12489"/>
          <cell r="V12489"/>
          <cell r="W12489">
            <v>3936207</v>
          </cell>
          <cell r="X12489">
            <v>3337354</v>
          </cell>
          <cell r="Y12489"/>
          <cell r="Z12489">
            <v>2557407</v>
          </cell>
          <cell r="AA12489"/>
          <cell r="AB12489"/>
          <cell r="AC12489">
            <v>1060460</v>
          </cell>
          <cell r="AD12489">
            <v>6434892</v>
          </cell>
          <cell r="AE12489">
            <v>3819419</v>
          </cell>
          <cell r="AF12489">
            <v>5638339</v>
          </cell>
          <cell r="AG12489">
            <v>9637282</v>
          </cell>
          <cell r="AH12489"/>
          <cell r="AI12489">
            <v>12915224</v>
          </cell>
          <cell r="AJ12489"/>
          <cell r="AK12489">
            <v>766972</v>
          </cell>
          <cell r="AL12489"/>
          <cell r="AM12489">
            <v>1603595</v>
          </cell>
        </row>
        <row r="12490">
          <cell r="E12490">
            <v>12489</v>
          </cell>
          <cell r="F12490">
            <v>846</v>
          </cell>
          <cell r="G12490">
            <v>1546</v>
          </cell>
          <cell r="H12490"/>
          <cell r="I12490">
            <v>3296</v>
          </cell>
          <cell r="J12490"/>
          <cell r="K12490">
            <v>3140</v>
          </cell>
          <cell r="L12490">
            <v>1996</v>
          </cell>
          <cell r="M12490"/>
          <cell r="N12490">
            <v>1660</v>
          </cell>
          <cell r="O12490"/>
          <cell r="P12490">
            <v>5108</v>
          </cell>
          <cell r="Q12490"/>
          <cell r="R12490"/>
          <cell r="S12490"/>
          <cell r="T12490"/>
          <cell r="U12490"/>
          <cell r="V12490"/>
          <cell r="W12490">
            <v>2150</v>
          </cell>
          <cell r="X12490">
            <v>1222</v>
          </cell>
          <cell r="Y12490"/>
          <cell r="Z12490">
            <v>919</v>
          </cell>
          <cell r="AA12490"/>
          <cell r="AB12490"/>
          <cell r="AC12490">
            <v>683</v>
          </cell>
          <cell r="AD12490">
            <v>2206</v>
          </cell>
          <cell r="AE12490">
            <v>1642</v>
          </cell>
          <cell r="AF12490">
            <v>2817</v>
          </cell>
          <cell r="AG12490">
            <v>4037</v>
          </cell>
          <cell r="AH12490"/>
          <cell r="AI12490">
            <v>5912</v>
          </cell>
          <cell r="AJ12490"/>
          <cell r="AK12490"/>
          <cell r="AL12490"/>
          <cell r="AM12490">
            <v>705</v>
          </cell>
        </row>
        <row r="12491">
          <cell r="E12491">
            <v>12490</v>
          </cell>
          <cell r="F12491">
            <v>235921</v>
          </cell>
          <cell r="G12491">
            <v>584485</v>
          </cell>
          <cell r="H12491"/>
          <cell r="I12491">
            <v>385902</v>
          </cell>
          <cell r="J12491"/>
          <cell r="K12491">
            <v>250701</v>
          </cell>
          <cell r="L12491">
            <v>718263</v>
          </cell>
          <cell r="M12491"/>
          <cell r="N12491">
            <v>203261</v>
          </cell>
          <cell r="O12491"/>
          <cell r="P12491">
            <v>839491</v>
          </cell>
          <cell r="Q12491"/>
          <cell r="R12491"/>
          <cell r="S12491"/>
          <cell r="T12491"/>
          <cell r="U12491"/>
          <cell r="V12491"/>
          <cell r="W12491">
            <v>306861</v>
          </cell>
          <cell r="X12491">
            <v>345779</v>
          </cell>
          <cell r="Y12491"/>
          <cell r="Z12491">
            <v>285545</v>
          </cell>
          <cell r="AA12491"/>
          <cell r="AB12491"/>
          <cell r="AC12491">
            <v>74394</v>
          </cell>
          <cell r="AD12491">
            <v>511517</v>
          </cell>
          <cell r="AE12491">
            <v>176467</v>
          </cell>
          <cell r="AF12491">
            <v>334247</v>
          </cell>
          <cell r="AG12491">
            <v>404545</v>
          </cell>
          <cell r="AH12491"/>
          <cell r="AI12491">
            <v>1757896</v>
          </cell>
          <cell r="AJ12491"/>
          <cell r="AK12491">
            <v>227121</v>
          </cell>
          <cell r="AL12491"/>
          <cell r="AM12491">
            <v>205768</v>
          </cell>
        </row>
        <row r="12492">
          <cell r="E12492">
            <v>12491</v>
          </cell>
          <cell r="F12492">
            <v>93</v>
          </cell>
          <cell r="G12492">
            <v>158</v>
          </cell>
          <cell r="H12492"/>
          <cell r="I12492">
            <v>316</v>
          </cell>
          <cell r="J12492"/>
          <cell r="K12492">
            <v>417</v>
          </cell>
          <cell r="L12492">
            <v>380</v>
          </cell>
          <cell r="M12492"/>
          <cell r="N12492">
            <v>163</v>
          </cell>
          <cell r="O12492"/>
          <cell r="P12492">
            <v>664</v>
          </cell>
          <cell r="Q12492"/>
          <cell r="R12492"/>
          <cell r="S12492"/>
          <cell r="T12492"/>
          <cell r="U12492"/>
          <cell r="V12492"/>
          <cell r="W12492">
            <v>311</v>
          </cell>
          <cell r="X12492">
            <v>162</v>
          </cell>
          <cell r="Y12492"/>
          <cell r="Z12492">
            <v>119</v>
          </cell>
          <cell r="AA12492"/>
          <cell r="AB12492"/>
          <cell r="AC12492">
            <v>64</v>
          </cell>
          <cell r="AD12492">
            <v>223</v>
          </cell>
          <cell r="AE12492">
            <v>304</v>
          </cell>
          <cell r="AF12492">
            <v>287</v>
          </cell>
          <cell r="AG12492">
            <v>472</v>
          </cell>
          <cell r="AH12492"/>
          <cell r="AI12492">
            <v>931</v>
          </cell>
          <cell r="AJ12492"/>
          <cell r="AK12492"/>
          <cell r="AL12492"/>
          <cell r="AM12492">
            <v>30</v>
          </cell>
        </row>
        <row r="12493">
          <cell r="E12493">
            <v>12492</v>
          </cell>
          <cell r="F12493">
            <v>106124</v>
          </cell>
          <cell r="G12493">
            <v>147938</v>
          </cell>
          <cell r="H12493"/>
          <cell r="I12493">
            <v>652927</v>
          </cell>
          <cell r="J12493"/>
          <cell r="K12493">
            <v>642830</v>
          </cell>
          <cell r="L12493">
            <v>450606</v>
          </cell>
          <cell r="M12493"/>
          <cell r="N12493">
            <v>589857</v>
          </cell>
          <cell r="O12493"/>
          <cell r="P12493">
            <v>1130862</v>
          </cell>
          <cell r="Q12493"/>
          <cell r="R12493"/>
          <cell r="S12493"/>
          <cell r="T12493"/>
          <cell r="U12493"/>
          <cell r="V12493"/>
          <cell r="W12493">
            <v>317048</v>
          </cell>
          <cell r="X12493">
            <v>141692</v>
          </cell>
          <cell r="Y12493"/>
          <cell r="Z12493"/>
          <cell r="AA12493"/>
          <cell r="AB12493"/>
          <cell r="AC12493">
            <v>96040</v>
          </cell>
          <cell r="AD12493">
            <v>276908</v>
          </cell>
          <cell r="AE12493">
            <v>540931</v>
          </cell>
          <cell r="AF12493">
            <v>626644</v>
          </cell>
          <cell r="AG12493">
            <v>604955</v>
          </cell>
          <cell r="AH12493"/>
          <cell r="AI12493">
            <v>1808187</v>
          </cell>
          <cell r="AJ12493"/>
          <cell r="AK12493"/>
          <cell r="AL12493"/>
          <cell r="AM12493"/>
        </row>
        <row r="12494">
          <cell r="E12494">
            <v>12493</v>
          </cell>
          <cell r="F12494">
            <v>365</v>
          </cell>
          <cell r="G12494">
            <v>834</v>
          </cell>
          <cell r="H12494"/>
          <cell r="I12494">
            <v>1527</v>
          </cell>
          <cell r="J12494"/>
          <cell r="K12494">
            <v>1891</v>
          </cell>
          <cell r="L12494">
            <v>1008</v>
          </cell>
          <cell r="M12494"/>
          <cell r="N12494">
            <v>1115</v>
          </cell>
          <cell r="O12494"/>
          <cell r="P12494">
            <v>2125</v>
          </cell>
          <cell r="Q12494"/>
          <cell r="R12494"/>
          <cell r="S12494"/>
          <cell r="T12494"/>
          <cell r="U12494"/>
          <cell r="V12494"/>
          <cell r="W12494">
            <v>844</v>
          </cell>
          <cell r="X12494">
            <v>659</v>
          </cell>
          <cell r="Y12494"/>
          <cell r="Z12494">
            <v>527</v>
          </cell>
          <cell r="AA12494"/>
          <cell r="AB12494"/>
          <cell r="AC12494">
            <v>294</v>
          </cell>
          <cell r="AD12494">
            <v>755</v>
          </cell>
          <cell r="AE12494">
            <v>1095</v>
          </cell>
          <cell r="AF12494">
            <v>1208</v>
          </cell>
          <cell r="AG12494">
            <v>1664</v>
          </cell>
          <cell r="AH12494"/>
          <cell r="AI12494">
            <v>2629</v>
          </cell>
          <cell r="AJ12494"/>
          <cell r="AK12494"/>
          <cell r="AL12494"/>
          <cell r="AM12494">
            <v>5</v>
          </cell>
        </row>
        <row r="12495">
          <cell r="E12495">
            <v>12494</v>
          </cell>
          <cell r="F12495"/>
          <cell r="G12495"/>
          <cell r="H12495"/>
          <cell r="I12495"/>
          <cell r="J12495"/>
          <cell r="K12495"/>
          <cell r="L12495">
            <v>34421</v>
          </cell>
          <cell r="M12495"/>
          <cell r="N12495"/>
          <cell r="O12495"/>
          <cell r="P12495">
            <v>208775</v>
          </cell>
          <cell r="Q12495"/>
          <cell r="R12495"/>
          <cell r="S12495"/>
          <cell r="T12495"/>
          <cell r="U12495"/>
          <cell r="V12495"/>
          <cell r="W12495">
            <v>16576</v>
          </cell>
          <cell r="X12495"/>
          <cell r="Y12495"/>
          <cell r="Z12495"/>
          <cell r="AA12495"/>
          <cell r="AB12495"/>
          <cell r="AC12495"/>
          <cell r="AD12495"/>
          <cell r="AE12495">
            <v>93860</v>
          </cell>
          <cell r="AF12495"/>
          <cell r="AG12495"/>
          <cell r="AH12495"/>
          <cell r="AI12495"/>
          <cell r="AJ12495"/>
          <cell r="AK12495"/>
          <cell r="AL12495"/>
          <cell r="AM12495"/>
        </row>
        <row r="12496">
          <cell r="E12496">
            <v>12495</v>
          </cell>
          <cell r="F12496"/>
          <cell r="G12496"/>
          <cell r="H12496"/>
          <cell r="I12496"/>
          <cell r="J12496"/>
          <cell r="K12496"/>
          <cell r="L12496">
            <v>77</v>
          </cell>
          <cell r="M12496"/>
          <cell r="N12496"/>
          <cell r="O12496"/>
          <cell r="P12496">
            <v>392</v>
          </cell>
          <cell r="Q12496"/>
          <cell r="R12496"/>
          <cell r="S12496"/>
          <cell r="T12496"/>
          <cell r="U12496"/>
          <cell r="V12496"/>
          <cell r="W12496">
            <v>44</v>
          </cell>
          <cell r="X12496"/>
          <cell r="Y12496"/>
          <cell r="Z12496"/>
          <cell r="AA12496"/>
          <cell r="AB12496"/>
          <cell r="AC12496"/>
          <cell r="AD12496"/>
          <cell r="AE12496">
            <v>190</v>
          </cell>
          <cell r="AF12496"/>
          <cell r="AG12496"/>
          <cell r="AH12496"/>
          <cell r="AI12496"/>
          <cell r="AJ12496"/>
          <cell r="AK12496"/>
          <cell r="AL12496"/>
          <cell r="AM12496"/>
        </row>
        <row r="12497">
          <cell r="E12497">
            <v>12496</v>
          </cell>
          <cell r="F12497"/>
          <cell r="G12497"/>
          <cell r="H12497"/>
          <cell r="I12497"/>
          <cell r="J12497"/>
          <cell r="K12497"/>
          <cell r="L12497">
            <v>21457</v>
          </cell>
          <cell r="M12497"/>
          <cell r="N12497"/>
          <cell r="O12497"/>
          <cell r="P12497">
            <v>400151</v>
          </cell>
          <cell r="Q12497"/>
          <cell r="R12497"/>
          <cell r="S12497"/>
          <cell r="T12497"/>
          <cell r="U12497"/>
          <cell r="V12497"/>
          <cell r="W12497">
            <v>4899</v>
          </cell>
          <cell r="X12497"/>
          <cell r="Y12497"/>
          <cell r="Z12497"/>
          <cell r="AA12497"/>
          <cell r="AB12497"/>
          <cell r="AC12497"/>
          <cell r="AD12497"/>
          <cell r="AE12497">
            <v>32604</v>
          </cell>
          <cell r="AF12497"/>
          <cell r="AG12497"/>
          <cell r="AH12497"/>
          <cell r="AI12497"/>
          <cell r="AJ12497"/>
          <cell r="AK12497"/>
          <cell r="AL12497"/>
          <cell r="AM12497"/>
          <cell r="AN12497"/>
        </row>
        <row r="12498">
          <cell r="E12498">
            <v>12497</v>
          </cell>
          <cell r="F12498"/>
          <cell r="G12498"/>
          <cell r="H12498"/>
          <cell r="I12498"/>
          <cell r="J12498"/>
          <cell r="K12498"/>
          <cell r="L12498">
            <v>48</v>
          </cell>
          <cell r="M12498"/>
          <cell r="N12498"/>
          <cell r="O12498"/>
          <cell r="P12498">
            <v>752</v>
          </cell>
          <cell r="Q12498"/>
          <cell r="R12498"/>
          <cell r="S12498"/>
          <cell r="T12498"/>
          <cell r="U12498"/>
          <cell r="V12498"/>
          <cell r="W12498">
            <v>13</v>
          </cell>
          <cell r="X12498"/>
          <cell r="Y12498"/>
          <cell r="Z12498"/>
          <cell r="AA12498"/>
          <cell r="AB12498"/>
          <cell r="AC12498"/>
          <cell r="AD12498"/>
          <cell r="AE12498">
            <v>66</v>
          </cell>
          <cell r="AF12498"/>
          <cell r="AG12498"/>
          <cell r="AH12498"/>
          <cell r="AI12498"/>
          <cell r="AJ12498"/>
          <cell r="AK12498"/>
          <cell r="AL12498"/>
          <cell r="AM12498"/>
          <cell r="AN12498"/>
        </row>
        <row r="12499">
          <cell r="E12499">
            <v>12498</v>
          </cell>
          <cell r="F12499">
            <v>342160</v>
          </cell>
          <cell r="G12499">
            <v>984267</v>
          </cell>
          <cell r="H12499"/>
          <cell r="I12499">
            <v>845707</v>
          </cell>
          <cell r="J12499"/>
          <cell r="K12499">
            <v>1113760</v>
          </cell>
          <cell r="L12499">
            <v>947859</v>
          </cell>
          <cell r="M12499"/>
          <cell r="N12499">
            <v>932573</v>
          </cell>
          <cell r="O12499"/>
          <cell r="P12499">
            <v>3228450</v>
          </cell>
          <cell r="Q12499"/>
          <cell r="R12499"/>
          <cell r="S12499"/>
          <cell r="T12499"/>
          <cell r="U12499"/>
          <cell r="V12499"/>
          <cell r="W12499">
            <v>754472</v>
          </cell>
          <cell r="X12499">
            <v>41378</v>
          </cell>
          <cell r="Y12499"/>
          <cell r="Z12499">
            <v>174068</v>
          </cell>
          <cell r="AA12499"/>
          <cell r="AB12499"/>
          <cell r="AC12499">
            <v>121736</v>
          </cell>
          <cell r="AD12499">
            <v>667234</v>
          </cell>
          <cell r="AE12499">
            <v>1034158</v>
          </cell>
          <cell r="AF12499">
            <v>969582</v>
          </cell>
          <cell r="AG12499">
            <v>826682</v>
          </cell>
          <cell r="AH12499"/>
          <cell r="AI12499">
            <v>2110617</v>
          </cell>
          <cell r="AJ12499"/>
          <cell r="AK12499"/>
          <cell r="AL12499"/>
          <cell r="AM12499">
            <v>215709</v>
          </cell>
          <cell r="AN12499">
            <v>747069</v>
          </cell>
        </row>
        <row r="12500">
          <cell r="E12500">
            <v>12499</v>
          </cell>
          <cell r="F12500">
            <v>173</v>
          </cell>
          <cell r="G12500">
            <v>281</v>
          </cell>
          <cell r="H12500"/>
          <cell r="I12500">
            <v>447</v>
          </cell>
          <cell r="J12500"/>
          <cell r="K12500">
            <v>564</v>
          </cell>
          <cell r="L12500">
            <v>521</v>
          </cell>
          <cell r="M12500"/>
          <cell r="N12500">
            <v>262</v>
          </cell>
          <cell r="O12500"/>
          <cell r="P12500">
            <v>1071</v>
          </cell>
          <cell r="Q12500"/>
          <cell r="R12500"/>
          <cell r="S12500"/>
          <cell r="T12500"/>
          <cell r="U12500"/>
          <cell r="V12500"/>
          <cell r="W12500">
            <v>437</v>
          </cell>
          <cell r="X12500">
            <v>246</v>
          </cell>
          <cell r="Y12500"/>
          <cell r="Z12500">
            <v>137</v>
          </cell>
          <cell r="AA12500"/>
          <cell r="AB12500"/>
          <cell r="AC12500">
            <v>85</v>
          </cell>
          <cell r="AD12500">
            <v>309</v>
          </cell>
          <cell r="AE12500">
            <v>441</v>
          </cell>
          <cell r="AF12500">
            <v>505</v>
          </cell>
          <cell r="AG12500">
            <v>674</v>
          </cell>
          <cell r="AH12500"/>
          <cell r="AI12500">
            <v>1224</v>
          </cell>
          <cell r="AJ12500"/>
          <cell r="AK12500"/>
          <cell r="AL12500"/>
          <cell r="AM12500">
            <v>91</v>
          </cell>
          <cell r="AN12500"/>
        </row>
        <row r="12501">
          <cell r="E12501">
            <v>12500</v>
          </cell>
          <cell r="F12501">
            <v>4555764</v>
          </cell>
          <cell r="G12501">
            <v>10855935</v>
          </cell>
          <cell r="H12501"/>
          <cell r="I12501">
            <v>19524484</v>
          </cell>
          <cell r="J12501"/>
          <cell r="K12501">
            <v>20277743</v>
          </cell>
          <cell r="L12501">
            <v>18196185</v>
          </cell>
          <cell r="M12501"/>
          <cell r="N12501">
            <v>9279016</v>
          </cell>
          <cell r="O12501"/>
          <cell r="P12501">
            <v>34362624</v>
          </cell>
          <cell r="Q12501"/>
          <cell r="R12501"/>
          <cell r="S12501"/>
          <cell r="T12501"/>
          <cell r="U12501"/>
          <cell r="V12501"/>
          <cell r="W12501">
            <v>6928112</v>
          </cell>
          <cell r="X12501">
            <v>11720940</v>
          </cell>
          <cell r="Y12501"/>
          <cell r="Z12501">
            <v>4579736</v>
          </cell>
          <cell r="AA12501"/>
          <cell r="AB12501"/>
          <cell r="AC12501">
            <v>3862562</v>
          </cell>
          <cell r="AD12501">
            <v>9749629</v>
          </cell>
          <cell r="AE12501">
            <v>6677856</v>
          </cell>
          <cell r="AF12501">
            <v>11712890</v>
          </cell>
          <cell r="AG12501">
            <v>18980782</v>
          </cell>
          <cell r="AH12501"/>
          <cell r="AI12501">
            <v>27834009</v>
          </cell>
          <cell r="AJ12501"/>
          <cell r="AK12501">
            <v>3101709</v>
          </cell>
          <cell r="AL12501"/>
          <cell r="AM12501">
            <v>3838966</v>
          </cell>
          <cell r="AN12501">
            <v>5799904</v>
          </cell>
        </row>
        <row r="12502">
          <cell r="E12502">
            <v>12501</v>
          </cell>
          <cell r="F12502">
            <v>1020</v>
          </cell>
          <cell r="G12502">
            <v>2063</v>
          </cell>
          <cell r="H12502"/>
          <cell r="I12502">
            <v>3091</v>
          </cell>
          <cell r="J12502"/>
          <cell r="K12502">
            <v>4368</v>
          </cell>
          <cell r="L12502">
            <v>3049</v>
          </cell>
          <cell r="M12502"/>
          <cell r="N12502">
            <v>1718</v>
          </cell>
          <cell r="O12502"/>
          <cell r="P12502">
            <v>5541</v>
          </cell>
          <cell r="Q12502"/>
          <cell r="R12502"/>
          <cell r="S12502"/>
          <cell r="T12502"/>
          <cell r="U12502"/>
          <cell r="V12502"/>
          <cell r="W12502">
            <v>1773</v>
          </cell>
          <cell r="X12502">
            <v>1780</v>
          </cell>
          <cell r="Y12502"/>
          <cell r="Z12502">
            <v>1298</v>
          </cell>
          <cell r="AA12502"/>
          <cell r="AB12502"/>
          <cell r="AC12502">
            <v>748</v>
          </cell>
          <cell r="AD12502">
            <v>2105</v>
          </cell>
          <cell r="AE12502">
            <v>1602</v>
          </cell>
          <cell r="AF12502">
            <v>2389</v>
          </cell>
          <cell r="AG12502">
            <v>4128</v>
          </cell>
          <cell r="AH12502"/>
          <cell r="AI12502">
            <v>5757</v>
          </cell>
          <cell r="AJ12502"/>
          <cell r="AK12502"/>
          <cell r="AL12502"/>
          <cell r="AM12502">
            <v>821</v>
          </cell>
          <cell r="AN12502">
            <v>809</v>
          </cell>
        </row>
        <row r="12503">
          <cell r="E12503">
            <v>12502</v>
          </cell>
          <cell r="F12503">
            <v>754828</v>
          </cell>
          <cell r="G12503">
            <v>526383</v>
          </cell>
          <cell r="H12503"/>
          <cell r="I12503">
            <v>2570839</v>
          </cell>
          <cell r="J12503"/>
          <cell r="K12503">
            <v>1313782</v>
          </cell>
          <cell r="L12503">
            <v>1008578</v>
          </cell>
          <cell r="M12503"/>
          <cell r="N12503">
            <v>3845553</v>
          </cell>
          <cell r="O12503"/>
          <cell r="P12503">
            <v>6063993</v>
          </cell>
          <cell r="Q12503"/>
          <cell r="R12503"/>
          <cell r="S12503"/>
          <cell r="T12503"/>
          <cell r="U12503"/>
          <cell r="V12503"/>
          <cell r="W12503">
            <v>140672</v>
          </cell>
          <cell r="X12503">
            <v>480690</v>
          </cell>
          <cell r="Y12503"/>
          <cell r="Z12503">
            <v>42340</v>
          </cell>
          <cell r="AA12503"/>
          <cell r="AB12503"/>
          <cell r="AC12503"/>
          <cell r="AD12503">
            <v>1051385</v>
          </cell>
          <cell r="AE12503">
            <v>967080</v>
          </cell>
          <cell r="AF12503">
            <v>926636</v>
          </cell>
          <cell r="AG12503">
            <v>970190</v>
          </cell>
          <cell r="AH12503"/>
          <cell r="AI12503">
            <v>2069299</v>
          </cell>
          <cell r="AJ12503"/>
          <cell r="AK12503"/>
          <cell r="AL12503"/>
          <cell r="AM12503"/>
          <cell r="AN12503"/>
        </row>
        <row r="12504">
          <cell r="E12504">
            <v>12503</v>
          </cell>
          <cell r="F12504">
            <v>169</v>
          </cell>
          <cell r="G12504">
            <v>100</v>
          </cell>
          <cell r="H12504"/>
          <cell r="I12504">
            <v>407</v>
          </cell>
          <cell r="J12504"/>
          <cell r="K12504">
            <v>283</v>
          </cell>
          <cell r="L12504">
            <v>169</v>
          </cell>
          <cell r="M12504"/>
          <cell r="N12504">
            <v>712</v>
          </cell>
          <cell r="O12504"/>
          <cell r="P12504">
            <v>978</v>
          </cell>
          <cell r="Q12504"/>
          <cell r="R12504"/>
          <cell r="S12504"/>
          <cell r="T12504"/>
          <cell r="U12504"/>
          <cell r="V12504"/>
          <cell r="W12504">
            <v>36</v>
          </cell>
          <cell r="X12504">
            <v>73</v>
          </cell>
          <cell r="Y12504"/>
          <cell r="Z12504">
            <v>12</v>
          </cell>
          <cell r="AA12504"/>
          <cell r="AB12504"/>
          <cell r="AC12504"/>
          <cell r="AD12504">
            <v>227</v>
          </cell>
          <cell r="AE12504">
            <v>232</v>
          </cell>
          <cell r="AF12504">
            <v>189</v>
          </cell>
          <cell r="AG12504">
            <v>211</v>
          </cell>
          <cell r="AH12504"/>
          <cell r="AI12504">
            <v>428</v>
          </cell>
          <cell r="AJ12504"/>
          <cell r="AK12504"/>
          <cell r="AL12504"/>
          <cell r="AM12504"/>
          <cell r="AN12504"/>
        </row>
        <row r="12505">
          <cell r="E12505">
            <v>12504</v>
          </cell>
          <cell r="F12505">
            <v>3788164</v>
          </cell>
          <cell r="G12505">
            <v>6323481</v>
          </cell>
          <cell r="H12505"/>
          <cell r="I12505">
            <v>9734393</v>
          </cell>
          <cell r="J12505"/>
          <cell r="K12505">
            <v>6880852</v>
          </cell>
          <cell r="L12505">
            <v>8869038</v>
          </cell>
          <cell r="M12505"/>
          <cell r="N12505">
            <v>5180358</v>
          </cell>
          <cell r="O12505"/>
          <cell r="P12505">
            <v>33797235</v>
          </cell>
          <cell r="Q12505"/>
          <cell r="R12505"/>
          <cell r="S12505"/>
          <cell r="T12505"/>
          <cell r="U12505"/>
          <cell r="V12505"/>
          <cell r="W12505">
            <v>4852990</v>
          </cell>
          <cell r="X12505">
            <v>5382688</v>
          </cell>
          <cell r="Y12505"/>
          <cell r="Z12505">
            <v>5022442</v>
          </cell>
          <cell r="AA12505"/>
          <cell r="AB12505"/>
          <cell r="AC12505">
            <v>2337634</v>
          </cell>
          <cell r="AD12505">
            <v>7450460</v>
          </cell>
          <cell r="AE12505">
            <v>15218282</v>
          </cell>
          <cell r="AF12505">
            <v>7579767</v>
          </cell>
          <cell r="AG12505">
            <v>13435724</v>
          </cell>
          <cell r="AH12505"/>
          <cell r="AI12505">
            <v>26277908</v>
          </cell>
          <cell r="AJ12505"/>
          <cell r="AK12505">
            <v>4679247</v>
          </cell>
          <cell r="AL12505"/>
          <cell r="AM12505"/>
          <cell r="AN12505">
            <v>9439473</v>
          </cell>
        </row>
        <row r="12506">
          <cell r="E12506">
            <v>12505</v>
          </cell>
          <cell r="F12506">
            <v>11380</v>
          </cell>
          <cell r="G12506">
            <v>14408</v>
          </cell>
          <cell r="H12506"/>
          <cell r="I12506">
            <v>23173</v>
          </cell>
          <cell r="J12506"/>
          <cell r="K12506">
            <v>22022</v>
          </cell>
          <cell r="L12506">
            <v>20449</v>
          </cell>
          <cell r="M12506"/>
          <cell r="N12506">
            <v>14184</v>
          </cell>
          <cell r="O12506"/>
          <cell r="P12506">
            <v>67903</v>
          </cell>
          <cell r="Q12506"/>
          <cell r="R12506"/>
          <cell r="S12506"/>
          <cell r="T12506"/>
          <cell r="U12506"/>
          <cell r="V12506"/>
          <cell r="W12506">
            <v>13403</v>
          </cell>
          <cell r="X12506">
            <v>16999</v>
          </cell>
          <cell r="Y12506"/>
          <cell r="Z12506">
            <v>18152</v>
          </cell>
          <cell r="AA12506"/>
          <cell r="AB12506"/>
          <cell r="AC12506">
            <v>5645</v>
          </cell>
          <cell r="AD12506">
            <v>14926</v>
          </cell>
          <cell r="AE12506">
            <v>35746</v>
          </cell>
          <cell r="AF12506">
            <v>15902</v>
          </cell>
          <cell r="AG12506">
            <v>34410</v>
          </cell>
          <cell r="AH12506"/>
          <cell r="AI12506">
            <v>73906</v>
          </cell>
          <cell r="AJ12506"/>
          <cell r="AK12506"/>
          <cell r="AL12506"/>
          <cell r="AM12506"/>
          <cell r="AN12506">
            <v>5815</v>
          </cell>
        </row>
        <row r="12507">
          <cell r="E12507">
            <v>12506</v>
          </cell>
          <cell r="F12507">
            <v>184748</v>
          </cell>
          <cell r="G12507">
            <v>208058</v>
          </cell>
          <cell r="H12507"/>
          <cell r="I12507">
            <v>178952</v>
          </cell>
          <cell r="J12507"/>
          <cell r="K12507">
            <v>577414</v>
          </cell>
          <cell r="L12507">
            <v>345237</v>
          </cell>
          <cell r="M12507"/>
          <cell r="N12507">
            <v>834002</v>
          </cell>
          <cell r="O12507"/>
          <cell r="P12507">
            <v>10095278</v>
          </cell>
          <cell r="Q12507"/>
          <cell r="R12507"/>
          <cell r="S12507"/>
          <cell r="T12507"/>
          <cell r="U12507"/>
          <cell r="V12507"/>
          <cell r="W12507">
            <v>108625</v>
          </cell>
          <cell r="X12507">
            <v>4433</v>
          </cell>
          <cell r="Y12507"/>
          <cell r="Z12507"/>
          <cell r="AA12507"/>
          <cell r="AB12507"/>
          <cell r="AC12507"/>
          <cell r="AD12507">
            <v>215637</v>
          </cell>
          <cell r="AE12507">
            <v>294182</v>
          </cell>
          <cell r="AF12507"/>
          <cell r="AG12507">
            <v>432239</v>
          </cell>
          <cell r="AH12507"/>
          <cell r="AI12507">
            <v>62934</v>
          </cell>
          <cell r="AJ12507"/>
          <cell r="AK12507"/>
          <cell r="AL12507"/>
          <cell r="AM12507"/>
          <cell r="AN12507"/>
        </row>
        <row r="12508">
          <cell r="E12508">
            <v>12507</v>
          </cell>
          <cell r="F12508">
            <v>555</v>
          </cell>
          <cell r="G12508">
            <v>474</v>
          </cell>
          <cell r="H12508"/>
          <cell r="I12508">
            <v>426</v>
          </cell>
          <cell r="J12508"/>
          <cell r="K12508">
            <v>1848</v>
          </cell>
          <cell r="L12508">
            <v>796</v>
          </cell>
          <cell r="M12508"/>
          <cell r="N12508">
            <v>2284</v>
          </cell>
          <cell r="O12508"/>
          <cell r="P12508">
            <v>20283</v>
          </cell>
          <cell r="Q12508"/>
          <cell r="R12508"/>
          <cell r="S12508"/>
          <cell r="T12508"/>
          <cell r="U12508"/>
          <cell r="V12508"/>
          <cell r="W12508">
            <v>300</v>
          </cell>
          <cell r="X12508">
            <v>14</v>
          </cell>
          <cell r="Y12508"/>
          <cell r="Z12508"/>
          <cell r="AA12508"/>
          <cell r="AB12508"/>
          <cell r="AC12508"/>
          <cell r="AD12508">
            <v>432</v>
          </cell>
          <cell r="AE12508">
            <v>691</v>
          </cell>
          <cell r="AF12508"/>
          <cell r="AG12508">
            <v>1107</v>
          </cell>
          <cell r="AH12508"/>
          <cell r="AI12508">
            <v>177</v>
          </cell>
          <cell r="AJ12508"/>
          <cell r="AK12508"/>
          <cell r="AL12508"/>
          <cell r="AM12508"/>
          <cell r="AN12508"/>
        </row>
        <row r="12509">
          <cell r="E12509">
            <v>12508</v>
          </cell>
          <cell r="F12509">
            <v>57255</v>
          </cell>
          <cell r="G12509"/>
          <cell r="H12509"/>
          <cell r="I12509"/>
          <cell r="J12509"/>
          <cell r="K12509">
            <v>48118</v>
          </cell>
          <cell r="L12509"/>
          <cell r="M12509"/>
          <cell r="N12509">
            <v>3396223</v>
          </cell>
          <cell r="O12509"/>
          <cell r="P12509"/>
          <cell r="Q12509"/>
          <cell r="R12509"/>
          <cell r="S12509"/>
          <cell r="T12509"/>
          <cell r="U12509"/>
          <cell r="V12509"/>
          <cell r="W12509">
            <v>40191</v>
          </cell>
          <cell r="X12509">
            <v>423041</v>
          </cell>
          <cell r="Y12509"/>
          <cell r="Z12509">
            <v>277</v>
          </cell>
          <cell r="AA12509"/>
          <cell r="AB12509"/>
          <cell r="AC12509"/>
          <cell r="AD12509">
            <v>621454</v>
          </cell>
          <cell r="AE12509">
            <v>568780</v>
          </cell>
          <cell r="AF12509"/>
          <cell r="AG12509">
            <v>1755898</v>
          </cell>
          <cell r="AH12509"/>
          <cell r="AI12509"/>
          <cell r="AJ12509"/>
          <cell r="AK12509"/>
          <cell r="AL12509"/>
          <cell r="AM12509"/>
          <cell r="AN12509"/>
        </row>
        <row r="12510">
          <cell r="E12510">
            <v>12509</v>
          </cell>
          <cell r="F12510">
            <v>172</v>
          </cell>
          <cell r="G12510"/>
          <cell r="H12510"/>
          <cell r="I12510"/>
          <cell r="J12510"/>
          <cell r="K12510">
            <v>154</v>
          </cell>
          <cell r="L12510"/>
          <cell r="M12510"/>
          <cell r="N12510">
            <v>9300</v>
          </cell>
          <cell r="O12510"/>
          <cell r="P12510"/>
          <cell r="Q12510"/>
          <cell r="R12510"/>
          <cell r="S12510"/>
          <cell r="T12510"/>
          <cell r="U12510"/>
          <cell r="V12510"/>
          <cell r="W12510">
            <v>111</v>
          </cell>
          <cell r="X12510">
            <v>1336</v>
          </cell>
          <cell r="Y12510"/>
          <cell r="Z12510">
            <v>1</v>
          </cell>
          <cell r="AA12510"/>
          <cell r="AB12510"/>
          <cell r="AC12510"/>
          <cell r="AD12510">
            <v>1245</v>
          </cell>
          <cell r="AE12510">
            <v>1336</v>
          </cell>
          <cell r="AF12510"/>
          <cell r="AG12510">
            <v>4497</v>
          </cell>
          <cell r="AH12510"/>
          <cell r="AI12510"/>
          <cell r="AJ12510"/>
          <cell r="AK12510"/>
          <cell r="AL12510"/>
          <cell r="AM12510"/>
          <cell r="AN12510"/>
        </row>
        <row r="12511">
          <cell r="E12511">
            <v>12510</v>
          </cell>
          <cell r="F12511">
            <v>576613</v>
          </cell>
          <cell r="G12511">
            <v>1062331</v>
          </cell>
          <cell r="H12511"/>
          <cell r="I12511">
            <v>2260609</v>
          </cell>
          <cell r="J12511"/>
          <cell r="K12511">
            <v>3141860</v>
          </cell>
          <cell r="L12511">
            <v>560376</v>
          </cell>
          <cell r="M12511"/>
          <cell r="N12511">
            <v>956364</v>
          </cell>
          <cell r="O12511"/>
          <cell r="P12511">
            <v>166199</v>
          </cell>
          <cell r="Q12511"/>
          <cell r="R12511"/>
          <cell r="S12511"/>
          <cell r="T12511"/>
          <cell r="U12511"/>
          <cell r="V12511"/>
          <cell r="W12511">
            <v>1292947</v>
          </cell>
          <cell r="X12511">
            <v>1168178</v>
          </cell>
          <cell r="Y12511"/>
          <cell r="Z12511">
            <v>2886639</v>
          </cell>
          <cell r="AA12511"/>
          <cell r="AB12511"/>
          <cell r="AC12511">
            <v>1152399</v>
          </cell>
          <cell r="AD12511">
            <v>868761</v>
          </cell>
          <cell r="AE12511">
            <v>2972637</v>
          </cell>
          <cell r="AF12511">
            <v>447268</v>
          </cell>
          <cell r="AG12511">
            <v>565300</v>
          </cell>
          <cell r="AH12511"/>
          <cell r="AI12511">
            <v>4025203</v>
          </cell>
          <cell r="AJ12511"/>
          <cell r="AK12511">
            <v>63174</v>
          </cell>
          <cell r="AL12511"/>
          <cell r="AM12511">
            <v>1636484</v>
          </cell>
          <cell r="AN12511"/>
        </row>
        <row r="12512">
          <cell r="E12512">
            <v>12511</v>
          </cell>
          <cell r="F12512">
            <v>759</v>
          </cell>
          <cell r="G12512">
            <v>1838</v>
          </cell>
          <cell r="H12512"/>
          <cell r="I12512">
            <v>4091</v>
          </cell>
          <cell r="J12512"/>
          <cell r="K12512">
            <v>6097</v>
          </cell>
          <cell r="L12512">
            <v>963</v>
          </cell>
          <cell r="M12512"/>
          <cell r="N12512">
            <v>1674</v>
          </cell>
          <cell r="O12512"/>
          <cell r="P12512">
            <v>333</v>
          </cell>
          <cell r="Q12512"/>
          <cell r="R12512"/>
          <cell r="S12512"/>
          <cell r="T12512"/>
          <cell r="U12512"/>
          <cell r="V12512"/>
          <cell r="W12512">
            <v>2560</v>
          </cell>
          <cell r="X12512">
            <v>3274</v>
          </cell>
          <cell r="Y12512"/>
          <cell r="Z12512">
            <v>1542</v>
          </cell>
          <cell r="AA12512"/>
          <cell r="AB12512"/>
          <cell r="AC12512">
            <v>827</v>
          </cell>
          <cell r="AD12512">
            <v>656</v>
          </cell>
          <cell r="AE12512">
            <v>5395</v>
          </cell>
          <cell r="AF12512">
            <v>688</v>
          </cell>
          <cell r="AG12512">
            <v>972</v>
          </cell>
          <cell r="AH12512"/>
          <cell r="AI12512">
            <v>8568</v>
          </cell>
          <cell r="AJ12512"/>
          <cell r="AK12512"/>
          <cell r="AL12512"/>
          <cell r="AM12512"/>
          <cell r="AN12512"/>
        </row>
        <row r="12513">
          <cell r="E12513">
            <v>12512</v>
          </cell>
          <cell r="F12513">
            <v>432269</v>
          </cell>
          <cell r="G12513">
            <v>622641</v>
          </cell>
          <cell r="H12513"/>
          <cell r="I12513">
            <v>1573199</v>
          </cell>
          <cell r="J12513"/>
          <cell r="K12513">
            <v>485424</v>
          </cell>
          <cell r="L12513">
            <v>666866</v>
          </cell>
          <cell r="M12513"/>
          <cell r="N12513">
            <v>2600246</v>
          </cell>
          <cell r="O12513"/>
          <cell r="P12513">
            <v>8143762</v>
          </cell>
          <cell r="Q12513"/>
          <cell r="R12513"/>
          <cell r="S12513"/>
          <cell r="T12513"/>
          <cell r="U12513"/>
          <cell r="V12513"/>
          <cell r="W12513">
            <v>706070</v>
          </cell>
          <cell r="X12513">
            <v>1070</v>
          </cell>
          <cell r="Y12513"/>
          <cell r="Z12513"/>
          <cell r="AA12513"/>
          <cell r="AB12513"/>
          <cell r="AC12513"/>
          <cell r="AD12513"/>
          <cell r="AE12513">
            <v>4059757</v>
          </cell>
          <cell r="AF12513">
            <v>761923</v>
          </cell>
          <cell r="AG12513">
            <v>858999</v>
          </cell>
          <cell r="AH12513"/>
          <cell r="AI12513">
            <v>3171586</v>
          </cell>
        </row>
        <row r="12514">
          <cell r="E12514">
            <v>12513</v>
          </cell>
          <cell r="F12514">
            <v>569</v>
          </cell>
          <cell r="G12514">
            <v>1078</v>
          </cell>
          <cell r="H12514"/>
          <cell r="I12514">
            <v>2847</v>
          </cell>
          <cell r="J12514"/>
          <cell r="K12514">
            <v>942</v>
          </cell>
          <cell r="L12514">
            <v>1146</v>
          </cell>
          <cell r="M12514"/>
          <cell r="N12514">
            <v>4550</v>
          </cell>
          <cell r="O12514"/>
          <cell r="P12514">
            <v>16334</v>
          </cell>
          <cell r="Q12514"/>
          <cell r="R12514"/>
          <cell r="S12514"/>
          <cell r="T12514"/>
          <cell r="U12514"/>
          <cell r="V12514"/>
          <cell r="W12514">
            <v>1398</v>
          </cell>
          <cell r="X12514">
            <v>3</v>
          </cell>
          <cell r="Y12514"/>
          <cell r="Z12514"/>
          <cell r="AA12514"/>
          <cell r="AB12514"/>
          <cell r="AC12514"/>
          <cell r="AD12514">
            <v>639</v>
          </cell>
          <cell r="AE12514">
            <v>7368</v>
          </cell>
          <cell r="AF12514">
            <v>1172</v>
          </cell>
          <cell r="AG12514">
            <v>1477</v>
          </cell>
          <cell r="AH12514"/>
          <cell r="AI12514">
            <v>6751</v>
          </cell>
        </row>
        <row r="12515">
          <cell r="E12515">
            <v>12514</v>
          </cell>
          <cell r="F12515">
            <v>286131</v>
          </cell>
          <cell r="G12515">
            <v>3055068</v>
          </cell>
          <cell r="H12515"/>
          <cell r="I12515">
            <v>1623237</v>
          </cell>
          <cell r="J12515"/>
          <cell r="K12515">
            <v>2027744</v>
          </cell>
          <cell r="L12515"/>
          <cell r="M12515"/>
          <cell r="N12515"/>
          <cell r="O12515"/>
          <cell r="P12515">
            <v>4117514</v>
          </cell>
          <cell r="Q12515"/>
          <cell r="R12515"/>
          <cell r="S12515"/>
          <cell r="T12515"/>
          <cell r="U12515"/>
          <cell r="V12515"/>
          <cell r="W12515"/>
          <cell r="X12515"/>
          <cell r="Y12515"/>
          <cell r="Z12515"/>
          <cell r="AA12515"/>
          <cell r="AB12515"/>
          <cell r="AC12515">
            <v>1201067</v>
          </cell>
          <cell r="AD12515"/>
          <cell r="AE12515">
            <v>2519245</v>
          </cell>
          <cell r="AF12515">
            <v>1916523</v>
          </cell>
          <cell r="AG12515">
            <v>1777561</v>
          </cell>
          <cell r="AH12515"/>
          <cell r="AI12515">
            <v>4103980</v>
          </cell>
        </row>
        <row r="12516">
          <cell r="E12516">
            <v>12515</v>
          </cell>
          <cell r="F12516"/>
          <cell r="G12516">
            <v>5826</v>
          </cell>
          <cell r="H12516"/>
          <cell r="I12516">
            <v>3753</v>
          </cell>
          <cell r="J12516"/>
          <cell r="K12516">
            <v>3641</v>
          </cell>
          <cell r="L12516"/>
          <cell r="M12516"/>
          <cell r="N12516"/>
          <cell r="O12516"/>
          <cell r="P12516">
            <v>6511</v>
          </cell>
          <cell r="Q12516"/>
          <cell r="R12516"/>
          <cell r="S12516"/>
          <cell r="T12516"/>
          <cell r="U12516"/>
          <cell r="V12516"/>
          <cell r="W12516"/>
          <cell r="X12516"/>
          <cell r="Y12516"/>
          <cell r="Z12516"/>
          <cell r="AA12516"/>
          <cell r="AB12516"/>
          <cell r="AC12516">
            <v>2061</v>
          </cell>
          <cell r="AD12516"/>
          <cell r="AE12516">
            <v>4915</v>
          </cell>
          <cell r="AF12516">
            <v>4223</v>
          </cell>
          <cell r="AG12516">
            <v>4690</v>
          </cell>
          <cell r="AH12516"/>
          <cell r="AI12516">
            <v>6076</v>
          </cell>
        </row>
        <row r="12517">
          <cell r="E12517">
            <v>12516</v>
          </cell>
          <cell r="F12517"/>
          <cell r="G12517">
            <v>93006</v>
          </cell>
          <cell r="H12517"/>
          <cell r="I12517"/>
          <cell r="J12517"/>
          <cell r="K12517"/>
          <cell r="L12517"/>
          <cell r="M12517"/>
          <cell r="N12517"/>
          <cell r="O12517"/>
          <cell r="P12517"/>
          <cell r="Q12517"/>
          <cell r="R12517"/>
          <cell r="S12517"/>
          <cell r="T12517"/>
          <cell r="U12517"/>
          <cell r="V12517"/>
          <cell r="W12517"/>
          <cell r="X12517"/>
          <cell r="Y12517"/>
          <cell r="Z12517"/>
          <cell r="AA12517"/>
          <cell r="AB12517"/>
          <cell r="AC12517"/>
          <cell r="AD12517"/>
          <cell r="AE12517"/>
          <cell r="AF12517"/>
          <cell r="AG12517">
            <v>3411</v>
          </cell>
          <cell r="AH12517"/>
          <cell r="AI12517"/>
        </row>
        <row r="12518">
          <cell r="E12518">
            <v>12517</v>
          </cell>
          <cell r="F12518"/>
          <cell r="G12518">
            <v>177</v>
          </cell>
          <cell r="H12518"/>
          <cell r="I12518"/>
          <cell r="J12518"/>
          <cell r="K12518"/>
          <cell r="L12518"/>
          <cell r="M12518"/>
          <cell r="N12518"/>
          <cell r="O12518"/>
          <cell r="P12518"/>
          <cell r="Q12518"/>
          <cell r="R12518"/>
          <cell r="S12518"/>
          <cell r="T12518"/>
          <cell r="U12518"/>
          <cell r="V12518"/>
          <cell r="W12518"/>
          <cell r="X12518"/>
          <cell r="Y12518"/>
          <cell r="Z12518"/>
          <cell r="AA12518"/>
          <cell r="AB12518"/>
          <cell r="AC12518"/>
          <cell r="AD12518"/>
          <cell r="AE12518"/>
          <cell r="AF12518"/>
          <cell r="AG12518">
            <v>9</v>
          </cell>
          <cell r="AH12518"/>
          <cell r="AI12518"/>
        </row>
        <row r="12519">
          <cell r="E12519">
            <v>12518</v>
          </cell>
          <cell r="F12519"/>
          <cell r="G12519"/>
          <cell r="H12519"/>
          <cell r="I12519"/>
          <cell r="J12519"/>
          <cell r="K12519">
            <v>557</v>
          </cell>
          <cell r="L12519"/>
          <cell r="M12519"/>
          <cell r="N12519"/>
          <cell r="O12519"/>
          <cell r="P12519">
            <v>262820</v>
          </cell>
          <cell r="Q12519"/>
          <cell r="R12519"/>
          <cell r="S12519"/>
          <cell r="T12519"/>
          <cell r="U12519"/>
          <cell r="V12519"/>
          <cell r="W12519"/>
          <cell r="X12519"/>
          <cell r="Y12519"/>
          <cell r="Z12519"/>
          <cell r="AA12519"/>
          <cell r="AB12519"/>
          <cell r="AC12519"/>
          <cell r="AD12519"/>
          <cell r="AE12519"/>
          <cell r="AF12519">
            <v>30860</v>
          </cell>
          <cell r="AG12519">
            <v>546913</v>
          </cell>
          <cell r="AH12519"/>
          <cell r="AI12519"/>
        </row>
        <row r="12520">
          <cell r="E12520">
            <v>12519</v>
          </cell>
          <cell r="F12520"/>
          <cell r="G12520"/>
          <cell r="H12520"/>
          <cell r="I12520"/>
          <cell r="J12520"/>
          <cell r="K12520">
            <v>1</v>
          </cell>
          <cell r="L12520"/>
          <cell r="M12520"/>
          <cell r="N12520"/>
          <cell r="O12520"/>
          <cell r="P12520">
            <v>416</v>
          </cell>
          <cell r="Q12520"/>
          <cell r="R12520"/>
          <cell r="S12520"/>
          <cell r="T12520"/>
          <cell r="U12520"/>
          <cell r="V12520"/>
          <cell r="W12520"/>
          <cell r="X12520"/>
          <cell r="Y12520"/>
          <cell r="Z12520"/>
          <cell r="AA12520"/>
          <cell r="AB12520"/>
          <cell r="AC12520"/>
          <cell r="AD12520"/>
          <cell r="AE12520"/>
          <cell r="AF12520">
            <v>68</v>
          </cell>
          <cell r="AG12520">
            <v>1443</v>
          </cell>
          <cell r="AH12520"/>
          <cell r="AI12520"/>
        </row>
        <row r="12521">
          <cell r="E12521">
            <v>12520</v>
          </cell>
          <cell r="F12521"/>
          <cell r="G12521"/>
          <cell r="H12521"/>
          <cell r="I12521"/>
          <cell r="J12521"/>
          <cell r="K12521"/>
          <cell r="L12521">
            <v>402273</v>
          </cell>
          <cell r="M12521"/>
          <cell r="N12521"/>
          <cell r="O12521"/>
          <cell r="P12521"/>
          <cell r="Q12521"/>
          <cell r="R12521"/>
          <cell r="S12521"/>
          <cell r="T12521"/>
          <cell r="U12521"/>
          <cell r="V12521"/>
          <cell r="W12521"/>
          <cell r="X12521"/>
          <cell r="Y12521"/>
          <cell r="Z12521"/>
          <cell r="AA12521"/>
          <cell r="AB12521"/>
          <cell r="AC12521"/>
          <cell r="AD12521"/>
          <cell r="AE12521"/>
          <cell r="AF12521"/>
          <cell r="AG12521"/>
          <cell r="AH12521"/>
          <cell r="AI12521"/>
        </row>
        <row r="12522">
          <cell r="E12522">
            <v>12521</v>
          </cell>
          <cell r="F12522"/>
          <cell r="G12522"/>
          <cell r="H12522"/>
          <cell r="I12522"/>
          <cell r="J12522"/>
          <cell r="K12522"/>
          <cell r="L12522">
            <v>1722</v>
          </cell>
          <cell r="M12522"/>
          <cell r="N12522"/>
          <cell r="O12522"/>
          <cell r="P12522"/>
          <cell r="Q12522"/>
          <cell r="R12522"/>
          <cell r="S12522"/>
          <cell r="T12522"/>
          <cell r="U12522"/>
          <cell r="V12522"/>
          <cell r="W12522"/>
          <cell r="X12522"/>
          <cell r="Y12522"/>
          <cell r="Z12522"/>
          <cell r="AA12522"/>
          <cell r="AB12522"/>
          <cell r="AC12522"/>
          <cell r="AD12522"/>
          <cell r="AE12522"/>
          <cell r="AF12522"/>
          <cell r="AG12522"/>
          <cell r="AH12522"/>
          <cell r="AI12522"/>
        </row>
        <row r="12523">
          <cell r="E12523">
            <v>12522</v>
          </cell>
          <cell r="F12523"/>
          <cell r="G12523"/>
          <cell r="H12523"/>
          <cell r="I12523"/>
          <cell r="J12523"/>
          <cell r="K12523"/>
          <cell r="L12523">
            <v>397368</v>
          </cell>
          <cell r="M12523"/>
          <cell r="N12523"/>
          <cell r="O12523"/>
          <cell r="P12523"/>
          <cell r="Q12523"/>
          <cell r="R12523"/>
          <cell r="S12523"/>
          <cell r="T12523"/>
          <cell r="U12523"/>
          <cell r="V12523"/>
          <cell r="W12523"/>
          <cell r="X12523"/>
          <cell r="Y12523"/>
          <cell r="Z12523"/>
          <cell r="AA12523"/>
          <cell r="AB12523"/>
          <cell r="AC12523"/>
          <cell r="AD12523"/>
          <cell r="AE12523"/>
          <cell r="AF12523"/>
          <cell r="AG12523"/>
          <cell r="AH12523"/>
          <cell r="AI12523"/>
        </row>
        <row r="12524">
          <cell r="E12524">
            <v>12523</v>
          </cell>
          <cell r="F12524"/>
          <cell r="G12524"/>
          <cell r="H12524"/>
          <cell r="I12524"/>
          <cell r="J12524"/>
          <cell r="K12524"/>
          <cell r="L12524">
            <v>1701</v>
          </cell>
          <cell r="M12524"/>
          <cell r="N12524"/>
          <cell r="O12524"/>
          <cell r="P12524"/>
          <cell r="Q12524"/>
          <cell r="R12524"/>
          <cell r="S12524"/>
          <cell r="T12524"/>
          <cell r="U12524"/>
          <cell r="V12524"/>
          <cell r="W12524"/>
          <cell r="X12524"/>
          <cell r="Y12524"/>
          <cell r="Z12524"/>
          <cell r="AA12524"/>
          <cell r="AB12524"/>
          <cell r="AC12524"/>
          <cell r="AD12524"/>
          <cell r="AE12524"/>
          <cell r="AF12524"/>
          <cell r="AG12524"/>
          <cell r="AH12524"/>
          <cell r="AI12524"/>
        </row>
        <row r="12525">
          <cell r="E12525">
            <v>12524</v>
          </cell>
          <cell r="F12525"/>
          <cell r="G12525">
            <v>360132</v>
          </cell>
          <cell r="H12525"/>
          <cell r="I12525">
            <v>481112</v>
          </cell>
          <cell r="J12525"/>
          <cell r="K12525">
            <v>457501</v>
          </cell>
          <cell r="L12525">
            <v>928319</v>
          </cell>
          <cell r="M12525"/>
          <cell r="N12525">
            <v>529781</v>
          </cell>
          <cell r="O12525"/>
          <cell r="P12525">
            <v>5904359</v>
          </cell>
          <cell r="Q12525"/>
          <cell r="R12525"/>
          <cell r="S12525"/>
          <cell r="T12525"/>
          <cell r="U12525"/>
          <cell r="V12525"/>
          <cell r="W12525"/>
          <cell r="X12525">
            <v>107624</v>
          </cell>
          <cell r="Y12525"/>
          <cell r="Z12525"/>
          <cell r="AA12525"/>
          <cell r="AB12525"/>
          <cell r="AC12525"/>
          <cell r="AD12525"/>
          <cell r="AE12525">
            <v>448369</v>
          </cell>
          <cell r="AF12525">
            <v>4669311</v>
          </cell>
          <cell r="AG12525">
            <v>5003216</v>
          </cell>
          <cell r="AH12525"/>
          <cell r="AI12525">
            <v>4528537</v>
          </cell>
        </row>
        <row r="12526">
          <cell r="E12526">
            <v>12525</v>
          </cell>
          <cell r="F12526"/>
          <cell r="G12526">
            <v>31</v>
          </cell>
          <cell r="H12526"/>
          <cell r="I12526">
            <v>27</v>
          </cell>
          <cell r="J12526"/>
          <cell r="K12526">
            <v>21</v>
          </cell>
          <cell r="L12526">
            <v>38</v>
          </cell>
          <cell r="M12526"/>
          <cell r="N12526">
            <v>23</v>
          </cell>
          <cell r="O12526"/>
          <cell r="P12526"/>
          <cell r="Q12526"/>
          <cell r="R12526"/>
          <cell r="S12526"/>
          <cell r="T12526"/>
          <cell r="U12526"/>
          <cell r="V12526"/>
          <cell r="W12526"/>
          <cell r="X12526">
            <v>5</v>
          </cell>
          <cell r="Y12526"/>
          <cell r="Z12526"/>
          <cell r="AA12526"/>
          <cell r="AB12526"/>
          <cell r="AC12526"/>
          <cell r="AD12526"/>
          <cell r="AE12526">
            <v>18</v>
          </cell>
          <cell r="AF12526">
            <v>211</v>
          </cell>
          <cell r="AG12526">
            <v>193</v>
          </cell>
          <cell r="AH12526"/>
          <cell r="AI12526">
            <v>198</v>
          </cell>
        </row>
        <row r="12527">
          <cell r="E12527">
            <v>12526</v>
          </cell>
          <cell r="F12527"/>
          <cell r="G12527"/>
          <cell r="H12527"/>
          <cell r="I12527"/>
          <cell r="J12527"/>
          <cell r="K12527"/>
          <cell r="L12527"/>
          <cell r="M12527"/>
          <cell r="N12527"/>
          <cell r="O12527"/>
          <cell r="P12527"/>
          <cell r="Q12527"/>
          <cell r="R12527"/>
          <cell r="S12527"/>
          <cell r="T12527"/>
          <cell r="U12527"/>
          <cell r="V12527"/>
          <cell r="W12527"/>
          <cell r="X12527"/>
          <cell r="Y12527"/>
          <cell r="Z12527"/>
          <cell r="AA12527"/>
          <cell r="AB12527"/>
          <cell r="AC12527"/>
          <cell r="AD12527"/>
          <cell r="AE12527"/>
          <cell r="AF12527"/>
          <cell r="AG12527"/>
          <cell r="AH12527"/>
          <cell r="AI12527"/>
        </row>
        <row r="12528">
          <cell r="E12528">
            <v>12527</v>
          </cell>
          <cell r="F12528"/>
          <cell r="G12528"/>
          <cell r="H12528"/>
          <cell r="I12528"/>
          <cell r="J12528"/>
          <cell r="K12528"/>
          <cell r="L12528"/>
          <cell r="M12528"/>
          <cell r="N12528"/>
          <cell r="O12528"/>
          <cell r="P12528"/>
          <cell r="Q12528"/>
          <cell r="R12528"/>
          <cell r="S12528"/>
          <cell r="T12528"/>
          <cell r="U12528"/>
          <cell r="V12528"/>
          <cell r="W12528"/>
          <cell r="X12528"/>
          <cell r="Y12528"/>
          <cell r="Z12528"/>
          <cell r="AA12528"/>
          <cell r="AB12528"/>
          <cell r="AC12528"/>
          <cell r="AD12528"/>
          <cell r="AE12528"/>
          <cell r="AF12528"/>
          <cell r="AG12528"/>
          <cell r="AH12528"/>
          <cell r="AI12528"/>
        </row>
        <row r="12529">
          <cell r="E12529">
            <v>12528</v>
          </cell>
          <cell r="F12529"/>
          <cell r="G12529"/>
          <cell r="H12529"/>
          <cell r="I12529"/>
          <cell r="J12529"/>
          <cell r="K12529">
            <v>21786</v>
          </cell>
          <cell r="L12529"/>
          <cell r="M12529"/>
          <cell r="N12529">
            <v>299442</v>
          </cell>
          <cell r="O12529"/>
          <cell r="P12529"/>
          <cell r="Q12529"/>
          <cell r="R12529"/>
          <cell r="S12529"/>
          <cell r="T12529"/>
          <cell r="U12529"/>
          <cell r="V12529"/>
          <cell r="W12529"/>
          <cell r="X12529"/>
          <cell r="Y12529"/>
          <cell r="Z12529"/>
          <cell r="AA12529"/>
          <cell r="AB12529"/>
          <cell r="AC12529"/>
          <cell r="AD12529"/>
          <cell r="AE12529"/>
          <cell r="AF12529">
            <v>22129</v>
          </cell>
          <cell r="AG12529">
            <v>596238</v>
          </cell>
          <cell r="AH12529"/>
          <cell r="AI12529"/>
          <cell r="AJ12529"/>
          <cell r="AK12529"/>
          <cell r="AL12529"/>
          <cell r="AM12529"/>
          <cell r="AN12529"/>
        </row>
        <row r="12530">
          <cell r="E12530">
            <v>12529</v>
          </cell>
          <cell r="F12530"/>
          <cell r="G12530"/>
          <cell r="H12530"/>
          <cell r="I12530"/>
          <cell r="J12530"/>
          <cell r="K12530">
            <v>1</v>
          </cell>
          <cell r="L12530"/>
          <cell r="M12530"/>
          <cell r="N12530">
            <v>13</v>
          </cell>
          <cell r="O12530"/>
          <cell r="P12530"/>
          <cell r="Q12530"/>
          <cell r="R12530"/>
          <cell r="S12530"/>
          <cell r="T12530"/>
          <cell r="U12530"/>
          <cell r="V12530"/>
          <cell r="W12530"/>
          <cell r="X12530"/>
          <cell r="Y12530"/>
          <cell r="Z12530"/>
          <cell r="AA12530"/>
          <cell r="AB12530"/>
          <cell r="AC12530"/>
          <cell r="AD12530"/>
          <cell r="AE12530"/>
          <cell r="AF12530">
            <v>1</v>
          </cell>
          <cell r="AG12530">
            <v>23</v>
          </cell>
          <cell r="AH12530"/>
          <cell r="AI12530"/>
          <cell r="AJ12530"/>
          <cell r="AK12530"/>
          <cell r="AL12530"/>
          <cell r="AM12530"/>
          <cell r="AN12530"/>
        </row>
        <row r="12531">
          <cell r="E12531">
            <v>12530</v>
          </cell>
          <cell r="F12531">
            <v>6843178</v>
          </cell>
          <cell r="G12531">
            <v>17024110</v>
          </cell>
          <cell r="H12531"/>
          <cell r="I12531">
            <v>22326227</v>
          </cell>
          <cell r="J12531"/>
          <cell r="K12531">
            <v>35517197</v>
          </cell>
          <cell r="L12531">
            <v>24907401</v>
          </cell>
          <cell r="M12531"/>
          <cell r="N12531">
            <v>13739055</v>
          </cell>
          <cell r="O12531"/>
          <cell r="P12531">
            <v>37377192</v>
          </cell>
          <cell r="Q12531"/>
          <cell r="R12531"/>
          <cell r="S12531"/>
          <cell r="T12531"/>
          <cell r="U12531"/>
          <cell r="V12531"/>
          <cell r="W12531">
            <v>17111778</v>
          </cell>
          <cell r="X12531">
            <v>18613108</v>
          </cell>
          <cell r="Y12531"/>
          <cell r="Z12531">
            <v>6188330</v>
          </cell>
          <cell r="AA12531"/>
          <cell r="AB12531"/>
          <cell r="AC12531">
            <v>7705988</v>
          </cell>
          <cell r="AD12531">
            <v>12902763</v>
          </cell>
          <cell r="AE12531">
            <v>6915466</v>
          </cell>
          <cell r="AF12531">
            <v>19509866</v>
          </cell>
          <cell r="AG12531">
            <v>26161115</v>
          </cell>
          <cell r="AH12531"/>
          <cell r="AI12531">
            <v>34777015</v>
          </cell>
          <cell r="AJ12531"/>
          <cell r="AK12531">
            <v>9275667</v>
          </cell>
          <cell r="AL12531"/>
          <cell r="AM12531">
            <v>8612130</v>
          </cell>
          <cell r="AN12531">
            <v>8665029</v>
          </cell>
        </row>
        <row r="12532">
          <cell r="E12532">
            <v>12531</v>
          </cell>
          <cell r="F12532">
            <v>295</v>
          </cell>
          <cell r="G12532">
            <v>809</v>
          </cell>
          <cell r="H12532"/>
          <cell r="I12532">
            <v>956</v>
          </cell>
          <cell r="J12532"/>
          <cell r="K12532">
            <v>1472</v>
          </cell>
          <cell r="L12532">
            <v>1023</v>
          </cell>
          <cell r="M12532"/>
          <cell r="N12532">
            <v>583</v>
          </cell>
          <cell r="O12532"/>
          <cell r="P12532"/>
          <cell r="Q12532"/>
          <cell r="R12532"/>
          <cell r="S12532"/>
          <cell r="T12532"/>
          <cell r="U12532"/>
          <cell r="V12532"/>
          <cell r="W12532">
            <v>816</v>
          </cell>
          <cell r="X12532">
            <v>813</v>
          </cell>
          <cell r="Y12532"/>
          <cell r="Z12532">
            <v>237</v>
          </cell>
          <cell r="AA12532"/>
          <cell r="AB12532"/>
          <cell r="AC12532">
            <v>129</v>
          </cell>
          <cell r="AD12532">
            <v>595</v>
          </cell>
          <cell r="AE12532">
            <v>334</v>
          </cell>
          <cell r="AF12532">
            <v>795</v>
          </cell>
          <cell r="AG12532">
            <v>1225</v>
          </cell>
          <cell r="AH12532"/>
          <cell r="AI12532">
            <v>1336</v>
          </cell>
          <cell r="AJ12532"/>
          <cell r="AK12532"/>
          <cell r="AL12532"/>
          <cell r="AM12532">
            <v>470</v>
          </cell>
          <cell r="AN12532"/>
        </row>
        <row r="12533">
          <cell r="E12533">
            <v>12532</v>
          </cell>
          <cell r="F12533"/>
          <cell r="G12533"/>
          <cell r="H12533"/>
          <cell r="I12533"/>
          <cell r="J12533"/>
          <cell r="K12533">
            <v>48257</v>
          </cell>
          <cell r="L12533"/>
          <cell r="M12533"/>
          <cell r="N12533">
            <v>23566</v>
          </cell>
          <cell r="O12533"/>
          <cell r="P12533"/>
          <cell r="Q12533"/>
          <cell r="R12533"/>
          <cell r="S12533"/>
          <cell r="T12533"/>
          <cell r="U12533"/>
          <cell r="V12533"/>
          <cell r="W12533">
            <v>41941</v>
          </cell>
          <cell r="X12533"/>
          <cell r="Y12533"/>
          <cell r="Z12533"/>
          <cell r="AA12533"/>
          <cell r="AB12533"/>
          <cell r="AC12533"/>
          <cell r="AD12533"/>
          <cell r="AE12533"/>
          <cell r="AF12533"/>
          <cell r="AG12533"/>
          <cell r="AH12533"/>
          <cell r="AI12533"/>
          <cell r="AJ12533"/>
          <cell r="AK12533"/>
          <cell r="AL12533"/>
          <cell r="AM12533"/>
          <cell r="AN12533"/>
        </row>
        <row r="12534">
          <cell r="E12534">
            <v>12533</v>
          </cell>
          <cell r="F12534"/>
          <cell r="G12534"/>
          <cell r="H12534"/>
          <cell r="I12534"/>
          <cell r="J12534"/>
          <cell r="K12534">
            <v>2</v>
          </cell>
          <cell r="L12534"/>
          <cell r="M12534"/>
          <cell r="N12534">
            <v>1</v>
          </cell>
          <cell r="O12534"/>
          <cell r="P12534"/>
          <cell r="Q12534"/>
          <cell r="R12534"/>
          <cell r="S12534"/>
          <cell r="T12534"/>
          <cell r="U12534"/>
          <cell r="V12534"/>
          <cell r="W12534">
            <v>2</v>
          </cell>
          <cell r="X12534"/>
          <cell r="Y12534"/>
          <cell r="Z12534"/>
          <cell r="AA12534"/>
          <cell r="AB12534"/>
          <cell r="AC12534"/>
          <cell r="AD12534"/>
          <cell r="AE12534"/>
          <cell r="AF12534"/>
          <cell r="AG12534"/>
          <cell r="AH12534"/>
          <cell r="AI12534"/>
          <cell r="AJ12534"/>
          <cell r="AK12534"/>
          <cell r="AL12534"/>
          <cell r="AM12534"/>
          <cell r="AN12534"/>
        </row>
        <row r="12535">
          <cell r="E12535">
            <v>12534</v>
          </cell>
          <cell r="F12535"/>
          <cell r="G12535"/>
          <cell r="H12535"/>
          <cell r="I12535"/>
          <cell r="J12535"/>
          <cell r="K12535">
            <v>361928</v>
          </cell>
          <cell r="L12535"/>
          <cell r="M12535"/>
          <cell r="N12535">
            <v>2450878</v>
          </cell>
          <cell r="O12535"/>
          <cell r="P12535">
            <v>1557383</v>
          </cell>
          <cell r="Q12535"/>
          <cell r="R12535"/>
          <cell r="S12535"/>
          <cell r="T12535"/>
          <cell r="U12535"/>
          <cell r="V12535"/>
          <cell r="W12535">
            <v>398436</v>
          </cell>
          <cell r="X12535"/>
          <cell r="Y12535"/>
          <cell r="Z12535"/>
          <cell r="AA12535"/>
          <cell r="AB12535"/>
          <cell r="AC12535"/>
          <cell r="AD12535"/>
          <cell r="AE12535"/>
          <cell r="AF12535">
            <v>319029</v>
          </cell>
          <cell r="AG12535"/>
          <cell r="AH12535"/>
          <cell r="AI12535"/>
          <cell r="AJ12535"/>
          <cell r="AK12535"/>
          <cell r="AL12535"/>
          <cell r="AM12535"/>
          <cell r="AN12535"/>
        </row>
        <row r="12536">
          <cell r="E12536">
            <v>12535</v>
          </cell>
          <cell r="F12536"/>
          <cell r="G12536"/>
          <cell r="H12536"/>
          <cell r="I12536"/>
          <cell r="J12536"/>
          <cell r="K12536">
            <v>15</v>
          </cell>
          <cell r="L12536"/>
          <cell r="M12536"/>
          <cell r="N12536">
            <v>104</v>
          </cell>
          <cell r="O12536"/>
          <cell r="P12536"/>
          <cell r="Q12536"/>
          <cell r="R12536"/>
          <cell r="S12536"/>
          <cell r="T12536"/>
          <cell r="U12536"/>
          <cell r="V12536"/>
          <cell r="W12536">
            <v>19</v>
          </cell>
          <cell r="X12536"/>
          <cell r="Y12536"/>
          <cell r="Z12536"/>
          <cell r="AA12536"/>
          <cell r="AB12536"/>
          <cell r="AC12536"/>
          <cell r="AD12536"/>
          <cell r="AE12536"/>
          <cell r="AF12536">
            <v>13</v>
          </cell>
          <cell r="AG12536"/>
          <cell r="AH12536"/>
          <cell r="AI12536"/>
          <cell r="AJ12536"/>
          <cell r="AK12536"/>
          <cell r="AL12536"/>
          <cell r="AM12536"/>
          <cell r="AN12536"/>
        </row>
        <row r="12537">
          <cell r="E12537">
            <v>12536</v>
          </cell>
          <cell r="F12537"/>
          <cell r="G12537"/>
          <cell r="H12537"/>
          <cell r="I12537"/>
          <cell r="J12537"/>
          <cell r="K12537"/>
          <cell r="L12537">
            <v>43550</v>
          </cell>
          <cell r="M12537"/>
          <cell r="N12537"/>
          <cell r="O12537"/>
          <cell r="P12537"/>
          <cell r="Q12537">
            <v>5876</v>
          </cell>
          <cell r="R12537"/>
          <cell r="S12537"/>
          <cell r="T12537"/>
          <cell r="U12537"/>
          <cell r="V12537"/>
          <cell r="W12537"/>
          <cell r="X12537"/>
          <cell r="Y12537"/>
          <cell r="Z12537"/>
          <cell r="AA12537"/>
          <cell r="AB12537"/>
          <cell r="AC12537">
            <v>316699</v>
          </cell>
          <cell r="AD12537">
            <v>62691</v>
          </cell>
          <cell r="AE12537">
            <v>105565</v>
          </cell>
          <cell r="AF12537"/>
          <cell r="AG12537">
            <v>70805</v>
          </cell>
          <cell r="AH12537"/>
          <cell r="AI12537">
            <v>42316</v>
          </cell>
          <cell r="AJ12537"/>
          <cell r="AK12537">
            <v>12154615</v>
          </cell>
          <cell r="AL12537"/>
          <cell r="AM12537"/>
          <cell r="AN12537"/>
        </row>
        <row r="12538">
          <cell r="E12538">
            <v>12537</v>
          </cell>
          <cell r="F12538"/>
          <cell r="G12538"/>
          <cell r="H12538"/>
          <cell r="I12538"/>
          <cell r="J12538"/>
          <cell r="K12538"/>
          <cell r="L12538">
            <v>5</v>
          </cell>
          <cell r="M12538"/>
          <cell r="N12538"/>
          <cell r="O12538"/>
          <cell r="P12538"/>
          <cell r="Q12538">
            <v>2</v>
          </cell>
          <cell r="R12538"/>
          <cell r="S12538"/>
          <cell r="T12538"/>
          <cell r="U12538"/>
          <cell r="V12538"/>
          <cell r="W12538"/>
          <cell r="X12538"/>
          <cell r="Y12538"/>
          <cell r="Z12538"/>
          <cell r="AA12538"/>
          <cell r="AB12538"/>
          <cell r="AC12538"/>
          <cell r="AD12538">
            <v>39</v>
          </cell>
          <cell r="AE12538">
            <v>16</v>
          </cell>
          <cell r="AF12538"/>
          <cell r="AG12538">
            <v>28</v>
          </cell>
          <cell r="AH12538"/>
          <cell r="AI12538">
            <v>51</v>
          </cell>
          <cell r="AJ12538"/>
          <cell r="AK12538"/>
          <cell r="AL12538"/>
          <cell r="AM12538"/>
          <cell r="AN12538"/>
        </row>
        <row r="12539">
          <cell r="E12539">
            <v>12538</v>
          </cell>
          <cell r="F12539"/>
          <cell r="G12539"/>
          <cell r="H12539"/>
          <cell r="I12539"/>
          <cell r="J12539"/>
          <cell r="K12539"/>
          <cell r="L12539"/>
          <cell r="M12539"/>
          <cell r="N12539"/>
          <cell r="O12539"/>
          <cell r="P12539"/>
          <cell r="Q12539"/>
          <cell r="R12539"/>
          <cell r="S12539"/>
          <cell r="T12539"/>
          <cell r="U12539"/>
          <cell r="V12539"/>
          <cell r="W12539"/>
          <cell r="X12539"/>
          <cell r="Y12539"/>
          <cell r="Z12539"/>
          <cell r="AA12539"/>
          <cell r="AB12539"/>
          <cell r="AC12539"/>
          <cell r="AD12539"/>
          <cell r="AE12539"/>
          <cell r="AF12539"/>
          <cell r="AG12539"/>
          <cell r="AH12539"/>
          <cell r="AI12539"/>
          <cell r="AJ12539"/>
          <cell r="AK12539"/>
          <cell r="AL12539"/>
          <cell r="AM12539"/>
          <cell r="AN12539"/>
        </row>
        <row r="12540">
          <cell r="E12540">
            <v>12539</v>
          </cell>
          <cell r="F12540"/>
          <cell r="G12540"/>
          <cell r="H12540"/>
          <cell r="I12540"/>
          <cell r="J12540"/>
          <cell r="K12540"/>
          <cell r="L12540"/>
          <cell r="M12540"/>
          <cell r="N12540"/>
          <cell r="O12540"/>
          <cell r="P12540"/>
          <cell r="Q12540"/>
          <cell r="R12540"/>
          <cell r="S12540"/>
          <cell r="T12540"/>
          <cell r="U12540"/>
          <cell r="V12540"/>
          <cell r="W12540"/>
          <cell r="X12540"/>
          <cell r="Y12540"/>
          <cell r="Z12540"/>
          <cell r="AA12540"/>
          <cell r="AB12540"/>
          <cell r="AC12540"/>
          <cell r="AD12540"/>
          <cell r="AE12540"/>
          <cell r="AF12540"/>
          <cell r="AG12540"/>
          <cell r="AH12540"/>
          <cell r="AI12540"/>
          <cell r="AJ12540"/>
          <cell r="AK12540"/>
          <cell r="AL12540"/>
          <cell r="AM12540"/>
          <cell r="AN12540"/>
        </row>
        <row r="12541">
          <cell r="E12541">
            <v>12540</v>
          </cell>
          <cell r="F12541"/>
          <cell r="G12541"/>
          <cell r="H12541"/>
          <cell r="I12541"/>
          <cell r="J12541"/>
          <cell r="K12541"/>
          <cell r="L12541"/>
          <cell r="M12541"/>
          <cell r="N12541"/>
          <cell r="O12541"/>
          <cell r="P12541"/>
          <cell r="Q12541"/>
          <cell r="R12541"/>
          <cell r="S12541"/>
          <cell r="T12541"/>
          <cell r="U12541"/>
          <cell r="V12541"/>
          <cell r="W12541">
            <v>1552</v>
          </cell>
          <cell r="X12541"/>
          <cell r="Y12541"/>
          <cell r="Z12541"/>
          <cell r="AA12541"/>
          <cell r="AB12541"/>
          <cell r="AC12541"/>
          <cell r="AD12541"/>
          <cell r="AE12541"/>
          <cell r="AF12541">
            <v>4934</v>
          </cell>
          <cell r="AG12541"/>
          <cell r="AH12541"/>
          <cell r="AI12541"/>
          <cell r="AJ12541">
            <v>14077</v>
          </cell>
          <cell r="AK12541"/>
          <cell r="AL12541"/>
          <cell r="AM12541"/>
          <cell r="AN12541"/>
        </row>
        <row r="12542">
          <cell r="E12542">
            <v>12541</v>
          </cell>
          <cell r="F12542"/>
          <cell r="G12542"/>
          <cell r="H12542"/>
          <cell r="I12542"/>
          <cell r="J12542"/>
          <cell r="K12542"/>
          <cell r="L12542"/>
          <cell r="M12542"/>
          <cell r="N12542"/>
          <cell r="O12542"/>
          <cell r="P12542"/>
          <cell r="Q12542"/>
          <cell r="R12542"/>
          <cell r="S12542"/>
          <cell r="T12542"/>
          <cell r="U12542"/>
          <cell r="V12542"/>
          <cell r="W12542">
            <v>1</v>
          </cell>
          <cell r="X12542"/>
          <cell r="Y12542"/>
          <cell r="Z12542"/>
          <cell r="AA12542"/>
          <cell r="AB12542"/>
          <cell r="AC12542"/>
          <cell r="AD12542"/>
          <cell r="AE12542"/>
          <cell r="AF12542">
            <v>2</v>
          </cell>
          <cell r="AG12542"/>
          <cell r="AH12542"/>
          <cell r="AI12542"/>
          <cell r="AJ12542">
            <v>2</v>
          </cell>
          <cell r="AK12542"/>
          <cell r="AL12542"/>
          <cell r="AM12542"/>
          <cell r="AN12542"/>
        </row>
        <row r="12543">
          <cell r="E12543">
            <v>12542</v>
          </cell>
          <cell r="F12543">
            <v>416404</v>
          </cell>
          <cell r="G12543">
            <v>407393</v>
          </cell>
          <cell r="H12543"/>
          <cell r="I12543">
            <v>1053445</v>
          </cell>
          <cell r="J12543"/>
          <cell r="K12543">
            <v>1578438</v>
          </cell>
          <cell r="L12543">
            <v>823394</v>
          </cell>
          <cell r="M12543"/>
          <cell r="N12543"/>
          <cell r="O12543"/>
          <cell r="P12543">
            <v>919316</v>
          </cell>
          <cell r="Q12543"/>
          <cell r="R12543"/>
          <cell r="S12543"/>
          <cell r="T12543"/>
          <cell r="U12543"/>
          <cell r="V12543"/>
          <cell r="W12543">
            <v>676656</v>
          </cell>
          <cell r="X12543">
            <v>781800</v>
          </cell>
          <cell r="Y12543"/>
          <cell r="Z12543">
            <v>295261</v>
          </cell>
          <cell r="AA12543"/>
          <cell r="AB12543"/>
          <cell r="AC12543">
            <v>121600</v>
          </cell>
          <cell r="AD12543">
            <v>807814</v>
          </cell>
          <cell r="AE12543">
            <v>503271</v>
          </cell>
          <cell r="AF12543">
            <v>868564</v>
          </cell>
          <cell r="AG12543">
            <v>1350537</v>
          </cell>
          <cell r="AH12543"/>
          <cell r="AI12543">
            <v>2447630</v>
          </cell>
          <cell r="AJ12543"/>
          <cell r="AK12543"/>
          <cell r="AL12543"/>
          <cell r="AM12543"/>
          <cell r="AN12543"/>
        </row>
        <row r="12544">
          <cell r="E12544">
            <v>12543</v>
          </cell>
          <cell r="F12544">
            <v>98</v>
          </cell>
          <cell r="G12544">
            <v>126</v>
          </cell>
          <cell r="H12544"/>
          <cell r="I12544">
            <v>299</v>
          </cell>
          <cell r="J12544"/>
          <cell r="K12544">
            <v>365</v>
          </cell>
          <cell r="L12544">
            <v>202</v>
          </cell>
          <cell r="M12544"/>
          <cell r="N12544"/>
          <cell r="O12544"/>
          <cell r="P12544">
            <v>217</v>
          </cell>
          <cell r="Q12544"/>
          <cell r="R12544"/>
          <cell r="S12544"/>
          <cell r="T12544"/>
          <cell r="U12544"/>
          <cell r="V12544"/>
          <cell r="W12544">
            <v>209</v>
          </cell>
          <cell r="X12544">
            <v>208</v>
          </cell>
          <cell r="Y12544"/>
          <cell r="Z12544">
            <v>71</v>
          </cell>
          <cell r="AA12544"/>
          <cell r="AB12544"/>
          <cell r="AC12544">
            <v>47</v>
          </cell>
          <cell r="AD12544">
            <v>105</v>
          </cell>
          <cell r="AE12544">
            <v>101</v>
          </cell>
          <cell r="AF12544">
            <v>179</v>
          </cell>
          <cell r="AG12544">
            <v>383</v>
          </cell>
          <cell r="AH12544"/>
          <cell r="AI12544">
            <v>549</v>
          </cell>
          <cell r="AJ12544"/>
          <cell r="AK12544"/>
          <cell r="AL12544"/>
          <cell r="AM12544"/>
          <cell r="AN12544"/>
        </row>
        <row r="12545">
          <cell r="E12545">
            <v>12544</v>
          </cell>
          <cell r="F12545">
            <v>698392</v>
          </cell>
          <cell r="G12545">
            <v>2857212</v>
          </cell>
          <cell r="H12545"/>
          <cell r="I12545">
            <v>2974558</v>
          </cell>
          <cell r="J12545"/>
          <cell r="K12545">
            <v>1693036</v>
          </cell>
          <cell r="L12545">
            <v>2144002</v>
          </cell>
          <cell r="M12545"/>
          <cell r="N12545">
            <v>2493552</v>
          </cell>
          <cell r="O12545"/>
          <cell r="P12545">
            <v>6066170</v>
          </cell>
          <cell r="Q12545"/>
          <cell r="R12545"/>
          <cell r="S12545"/>
          <cell r="T12545"/>
          <cell r="U12545"/>
          <cell r="V12545"/>
          <cell r="W12545">
            <v>3609800</v>
          </cell>
          <cell r="X12545">
            <v>1110266</v>
          </cell>
          <cell r="Y12545"/>
          <cell r="Z12545">
            <v>1133058</v>
          </cell>
          <cell r="AA12545"/>
          <cell r="AB12545"/>
          <cell r="AC12545">
            <v>910564</v>
          </cell>
          <cell r="AD12545">
            <v>1374040</v>
          </cell>
          <cell r="AE12545">
            <v>668455</v>
          </cell>
          <cell r="AF12545">
            <v>1569035</v>
          </cell>
          <cell r="AG12545">
            <v>1730176</v>
          </cell>
          <cell r="AH12545"/>
          <cell r="AI12545">
            <v>3377511</v>
          </cell>
        </row>
        <row r="12546">
          <cell r="E12546">
            <v>12545</v>
          </cell>
          <cell r="F12546">
            <v>318</v>
          </cell>
          <cell r="G12546">
            <v>1276</v>
          </cell>
          <cell r="H12546"/>
          <cell r="I12546">
            <v>1253</v>
          </cell>
          <cell r="J12546"/>
          <cell r="K12546">
            <v>744</v>
          </cell>
          <cell r="L12546">
            <v>953</v>
          </cell>
          <cell r="M12546"/>
          <cell r="N12546">
            <v>1146</v>
          </cell>
          <cell r="O12546"/>
          <cell r="P12546">
            <v>2730</v>
          </cell>
          <cell r="Q12546"/>
          <cell r="R12546"/>
          <cell r="S12546"/>
          <cell r="T12546"/>
          <cell r="U12546"/>
          <cell r="V12546"/>
          <cell r="W12546">
            <v>1664</v>
          </cell>
          <cell r="X12546">
            <v>564</v>
          </cell>
          <cell r="Y12546"/>
          <cell r="Z12546">
            <v>501</v>
          </cell>
          <cell r="AA12546"/>
          <cell r="AB12546"/>
          <cell r="AC12546">
            <v>420</v>
          </cell>
          <cell r="AD12546">
            <v>590</v>
          </cell>
          <cell r="AE12546">
            <v>287</v>
          </cell>
          <cell r="AF12546">
            <v>667</v>
          </cell>
          <cell r="AG12546">
            <v>765</v>
          </cell>
          <cell r="AH12546"/>
          <cell r="AI12546">
            <v>1472</v>
          </cell>
        </row>
        <row r="12547">
          <cell r="E12547">
            <v>12546</v>
          </cell>
          <cell r="F12547"/>
          <cell r="G12547"/>
          <cell r="H12547"/>
          <cell r="I12547"/>
          <cell r="J12547"/>
          <cell r="K12547"/>
          <cell r="L12547"/>
          <cell r="M12547"/>
          <cell r="N12547">
            <v>32</v>
          </cell>
          <cell r="O12547"/>
          <cell r="P12547">
            <v>314694</v>
          </cell>
          <cell r="Q12547"/>
          <cell r="R12547"/>
          <cell r="S12547"/>
          <cell r="T12547"/>
          <cell r="U12547"/>
          <cell r="V12547"/>
          <cell r="W12547"/>
          <cell r="X12547"/>
          <cell r="Y12547"/>
          <cell r="Z12547"/>
          <cell r="AA12547"/>
          <cell r="AB12547"/>
          <cell r="AC12547"/>
          <cell r="AD12547"/>
          <cell r="AE12547"/>
          <cell r="AF12547"/>
          <cell r="AG12547"/>
          <cell r="AH12547"/>
          <cell r="AI12547">
            <v>523167</v>
          </cell>
        </row>
        <row r="12548">
          <cell r="E12548">
            <v>12547</v>
          </cell>
          <cell r="F12548"/>
          <cell r="G12548"/>
          <cell r="H12548"/>
          <cell r="I12548"/>
          <cell r="J12548"/>
          <cell r="K12548"/>
          <cell r="L12548"/>
          <cell r="M12548"/>
          <cell r="N12548"/>
          <cell r="O12548"/>
          <cell r="P12548">
            <v>58</v>
          </cell>
          <cell r="Q12548"/>
          <cell r="R12548"/>
          <cell r="S12548"/>
          <cell r="T12548"/>
          <cell r="U12548"/>
          <cell r="V12548"/>
          <cell r="W12548"/>
          <cell r="X12548"/>
          <cell r="Y12548"/>
          <cell r="Z12548"/>
          <cell r="AA12548"/>
          <cell r="AB12548"/>
          <cell r="AC12548"/>
          <cell r="AD12548"/>
          <cell r="AE12548"/>
          <cell r="AF12548"/>
          <cell r="AG12548"/>
          <cell r="AH12548"/>
          <cell r="AI12548">
            <v>324</v>
          </cell>
        </row>
        <row r="12549">
          <cell r="E12549">
            <v>12548</v>
          </cell>
          <cell r="F12549"/>
          <cell r="G12549"/>
          <cell r="H12549"/>
          <cell r="I12549"/>
          <cell r="J12549"/>
          <cell r="K12549"/>
          <cell r="L12549"/>
          <cell r="M12549"/>
          <cell r="N12549"/>
          <cell r="O12549"/>
          <cell r="P12549">
            <v>151053</v>
          </cell>
          <cell r="Q12549"/>
          <cell r="R12549"/>
          <cell r="S12549"/>
          <cell r="T12549"/>
          <cell r="U12549"/>
          <cell r="V12549"/>
          <cell r="W12549"/>
          <cell r="X12549"/>
          <cell r="Y12549"/>
          <cell r="Z12549"/>
          <cell r="AA12549"/>
          <cell r="AB12549"/>
          <cell r="AC12549"/>
          <cell r="AD12549"/>
          <cell r="AE12549"/>
          <cell r="AF12549"/>
          <cell r="AG12549"/>
          <cell r="AH12549"/>
          <cell r="AI12549">
            <v>59744</v>
          </cell>
        </row>
        <row r="12550">
          <cell r="E12550">
            <v>12549</v>
          </cell>
          <cell r="F12550"/>
          <cell r="G12550"/>
          <cell r="H12550"/>
          <cell r="I12550"/>
          <cell r="J12550"/>
          <cell r="K12550"/>
          <cell r="L12550"/>
          <cell r="M12550"/>
          <cell r="N12550"/>
          <cell r="O12550"/>
          <cell r="P12550">
            <v>28</v>
          </cell>
          <cell r="Q12550"/>
          <cell r="R12550"/>
          <cell r="S12550"/>
          <cell r="T12550"/>
          <cell r="U12550"/>
          <cell r="V12550"/>
          <cell r="W12550"/>
          <cell r="X12550"/>
          <cell r="Y12550"/>
          <cell r="Z12550"/>
          <cell r="AA12550"/>
          <cell r="AB12550"/>
          <cell r="AC12550"/>
          <cell r="AD12550"/>
          <cell r="AE12550"/>
          <cell r="AF12550"/>
          <cell r="AG12550"/>
          <cell r="AH12550"/>
          <cell r="AI12550">
            <v>37</v>
          </cell>
        </row>
        <row r="12551">
          <cell r="E12551">
            <v>12550</v>
          </cell>
          <cell r="F12551"/>
          <cell r="G12551"/>
          <cell r="H12551"/>
          <cell r="I12551"/>
          <cell r="J12551"/>
          <cell r="K12551"/>
          <cell r="L12551"/>
          <cell r="M12551"/>
          <cell r="N12551"/>
          <cell r="O12551"/>
          <cell r="P12551">
            <v>793029</v>
          </cell>
          <cell r="Q12551"/>
          <cell r="R12551"/>
          <cell r="S12551"/>
          <cell r="T12551"/>
          <cell r="U12551"/>
          <cell r="V12551"/>
          <cell r="W12551"/>
          <cell r="X12551"/>
          <cell r="Y12551"/>
          <cell r="Z12551"/>
          <cell r="AA12551"/>
          <cell r="AB12551"/>
          <cell r="AC12551"/>
          <cell r="AD12551"/>
          <cell r="AE12551"/>
          <cell r="AF12551"/>
          <cell r="AG12551"/>
          <cell r="AH12551"/>
          <cell r="AI12551">
            <v>17761</v>
          </cell>
        </row>
        <row r="12552">
          <cell r="E12552">
            <v>12551</v>
          </cell>
          <cell r="F12552"/>
          <cell r="G12552"/>
          <cell r="H12552"/>
          <cell r="I12552"/>
          <cell r="J12552"/>
          <cell r="K12552"/>
          <cell r="L12552"/>
          <cell r="M12552"/>
          <cell r="N12552"/>
          <cell r="O12552"/>
          <cell r="P12552">
            <v>146</v>
          </cell>
          <cell r="Q12552"/>
          <cell r="R12552"/>
          <cell r="S12552"/>
          <cell r="T12552"/>
          <cell r="U12552"/>
          <cell r="V12552"/>
          <cell r="W12552"/>
          <cell r="X12552"/>
          <cell r="Y12552"/>
          <cell r="Z12552"/>
          <cell r="AA12552"/>
          <cell r="AB12552"/>
          <cell r="AC12552"/>
          <cell r="AD12552"/>
          <cell r="AE12552"/>
          <cell r="AF12552"/>
          <cell r="AG12552"/>
          <cell r="AH12552"/>
          <cell r="AI12552">
            <v>11</v>
          </cell>
        </row>
        <row r="12553">
          <cell r="E12553">
            <v>12552</v>
          </cell>
          <cell r="F12553"/>
          <cell r="G12553"/>
          <cell r="H12553"/>
          <cell r="I12553">
            <v>383341</v>
          </cell>
          <cell r="J12553"/>
          <cell r="K12553"/>
          <cell r="L12553"/>
          <cell r="M12553"/>
          <cell r="N12553">
            <v>199709</v>
          </cell>
          <cell r="O12553"/>
          <cell r="P12553">
            <v>385523</v>
          </cell>
          <cell r="Q12553"/>
          <cell r="R12553"/>
          <cell r="S12553"/>
          <cell r="T12553"/>
          <cell r="U12553"/>
          <cell r="V12553"/>
          <cell r="W12553"/>
          <cell r="X12553"/>
          <cell r="Y12553"/>
          <cell r="Z12553">
            <v>33484</v>
          </cell>
          <cell r="AA12553"/>
          <cell r="AB12553"/>
          <cell r="AC12553"/>
          <cell r="AD12553">
            <v>27254</v>
          </cell>
          <cell r="AE12553"/>
          <cell r="AF12553">
            <v>23627</v>
          </cell>
          <cell r="AG12553"/>
          <cell r="AH12553"/>
          <cell r="AI12553">
            <v>239545</v>
          </cell>
        </row>
        <row r="12554">
          <cell r="E12554">
            <v>12553</v>
          </cell>
          <cell r="F12554"/>
          <cell r="G12554"/>
          <cell r="H12554"/>
          <cell r="I12554">
            <v>332</v>
          </cell>
          <cell r="J12554"/>
          <cell r="K12554"/>
          <cell r="L12554"/>
          <cell r="M12554"/>
          <cell r="N12554">
            <v>62</v>
          </cell>
          <cell r="O12554"/>
          <cell r="P12554">
            <v>69</v>
          </cell>
          <cell r="Q12554"/>
          <cell r="R12554"/>
          <cell r="S12554"/>
          <cell r="T12554"/>
          <cell r="U12554"/>
          <cell r="V12554"/>
          <cell r="W12554"/>
          <cell r="X12554"/>
          <cell r="Y12554"/>
          <cell r="Z12554"/>
          <cell r="AA12554"/>
          <cell r="AB12554"/>
          <cell r="AC12554"/>
          <cell r="AD12554">
            <v>5</v>
          </cell>
          <cell r="AE12554"/>
          <cell r="AF12554">
            <v>7</v>
          </cell>
          <cell r="AG12554"/>
          <cell r="AH12554"/>
          <cell r="AI12554">
            <v>186</v>
          </cell>
        </row>
        <row r="12555">
          <cell r="E12555">
            <v>12554</v>
          </cell>
          <cell r="F12555"/>
          <cell r="G12555"/>
          <cell r="H12555"/>
          <cell r="I12555"/>
          <cell r="J12555"/>
          <cell r="K12555"/>
          <cell r="L12555"/>
          <cell r="M12555"/>
          <cell r="N12555">
            <v>15767</v>
          </cell>
          <cell r="O12555"/>
          <cell r="P12555">
            <v>185051</v>
          </cell>
          <cell r="Q12555"/>
          <cell r="R12555"/>
          <cell r="S12555"/>
          <cell r="T12555"/>
          <cell r="U12555"/>
          <cell r="V12555"/>
          <cell r="W12555"/>
          <cell r="X12555"/>
          <cell r="Y12555"/>
          <cell r="Z12555"/>
          <cell r="AA12555"/>
          <cell r="AB12555"/>
          <cell r="AC12555"/>
          <cell r="AD12555"/>
          <cell r="AE12555"/>
          <cell r="AF12555"/>
          <cell r="AG12555"/>
          <cell r="AH12555"/>
          <cell r="AI12555"/>
        </row>
        <row r="12556">
          <cell r="E12556">
            <v>12555</v>
          </cell>
          <cell r="F12556"/>
          <cell r="G12556"/>
          <cell r="H12556"/>
          <cell r="I12556"/>
          <cell r="J12556"/>
          <cell r="K12556"/>
          <cell r="L12556"/>
          <cell r="M12556"/>
          <cell r="N12556">
            <v>5</v>
          </cell>
          <cell r="O12556"/>
          <cell r="P12556">
            <v>33</v>
          </cell>
          <cell r="Q12556"/>
          <cell r="R12556"/>
          <cell r="S12556"/>
          <cell r="T12556"/>
          <cell r="U12556"/>
          <cell r="V12556"/>
          <cell r="W12556"/>
          <cell r="X12556"/>
          <cell r="Y12556"/>
          <cell r="Z12556"/>
          <cell r="AA12556"/>
          <cell r="AB12556"/>
          <cell r="AC12556"/>
          <cell r="AD12556"/>
          <cell r="AE12556"/>
          <cell r="AF12556"/>
          <cell r="AG12556"/>
          <cell r="AH12556"/>
          <cell r="AI12556"/>
        </row>
        <row r="12557">
          <cell r="E12557">
            <v>12556</v>
          </cell>
          <cell r="F12557"/>
          <cell r="G12557"/>
          <cell r="H12557"/>
          <cell r="I12557"/>
          <cell r="J12557"/>
          <cell r="K12557"/>
          <cell r="L12557"/>
          <cell r="M12557"/>
          <cell r="N12557">
            <v>10511</v>
          </cell>
          <cell r="O12557"/>
          <cell r="P12557">
            <v>971518</v>
          </cell>
          <cell r="Q12557"/>
          <cell r="R12557"/>
          <cell r="S12557"/>
          <cell r="T12557"/>
          <cell r="U12557"/>
          <cell r="V12557"/>
          <cell r="W12557"/>
          <cell r="X12557"/>
          <cell r="Y12557"/>
          <cell r="Z12557"/>
          <cell r="AA12557"/>
          <cell r="AB12557"/>
          <cell r="AC12557"/>
          <cell r="AD12557"/>
          <cell r="AE12557"/>
          <cell r="AF12557"/>
          <cell r="AG12557"/>
          <cell r="AH12557"/>
          <cell r="AI12557"/>
        </row>
        <row r="12558">
          <cell r="E12558">
            <v>12557</v>
          </cell>
          <cell r="F12558"/>
          <cell r="G12558"/>
          <cell r="H12558"/>
          <cell r="I12558"/>
          <cell r="J12558"/>
          <cell r="K12558"/>
          <cell r="L12558"/>
          <cell r="M12558"/>
          <cell r="N12558">
            <v>3</v>
          </cell>
          <cell r="O12558"/>
          <cell r="P12558">
            <v>174</v>
          </cell>
          <cell r="Q12558"/>
          <cell r="R12558"/>
          <cell r="S12558"/>
          <cell r="T12558"/>
          <cell r="U12558"/>
          <cell r="V12558"/>
          <cell r="W12558"/>
          <cell r="X12558"/>
          <cell r="Y12558"/>
          <cell r="Z12558"/>
          <cell r="AA12558"/>
          <cell r="AB12558"/>
          <cell r="AC12558"/>
          <cell r="AD12558"/>
          <cell r="AE12558"/>
          <cell r="AF12558"/>
          <cell r="AG12558"/>
          <cell r="AH12558"/>
          <cell r="AI12558"/>
        </row>
        <row r="12559">
          <cell r="E12559">
            <v>12558</v>
          </cell>
          <cell r="F12559">
            <v>264791</v>
          </cell>
          <cell r="G12559"/>
          <cell r="H12559"/>
          <cell r="I12559">
            <v>614413</v>
          </cell>
          <cell r="J12559"/>
          <cell r="K12559">
            <v>439968</v>
          </cell>
          <cell r="L12559">
            <v>232624</v>
          </cell>
          <cell r="M12559"/>
          <cell r="N12559"/>
          <cell r="O12559"/>
          <cell r="P12559">
            <v>867248</v>
          </cell>
          <cell r="Q12559"/>
          <cell r="R12559"/>
          <cell r="S12559"/>
          <cell r="T12559"/>
          <cell r="U12559"/>
          <cell r="V12559"/>
          <cell r="W12559"/>
          <cell r="X12559">
            <v>332800</v>
          </cell>
          <cell r="Y12559"/>
          <cell r="Z12559">
            <v>296281</v>
          </cell>
          <cell r="AA12559"/>
          <cell r="AB12559"/>
          <cell r="AC12559">
            <v>320588</v>
          </cell>
          <cell r="AD12559">
            <v>140527</v>
          </cell>
          <cell r="AE12559"/>
          <cell r="AF12559"/>
          <cell r="AG12559">
            <v>425841</v>
          </cell>
          <cell r="AH12559"/>
          <cell r="AI12559">
            <v>855802</v>
          </cell>
        </row>
        <row r="12560">
          <cell r="E12560">
            <v>12559</v>
          </cell>
          <cell r="F12560">
            <v>47</v>
          </cell>
          <cell r="G12560"/>
          <cell r="H12560"/>
          <cell r="I12560">
            <v>103</v>
          </cell>
          <cell r="J12560"/>
          <cell r="K12560">
            <v>82</v>
          </cell>
          <cell r="L12560">
            <v>38</v>
          </cell>
          <cell r="M12560"/>
          <cell r="N12560"/>
          <cell r="O12560"/>
          <cell r="P12560">
            <v>102</v>
          </cell>
          <cell r="Q12560"/>
          <cell r="R12560"/>
          <cell r="S12560"/>
          <cell r="T12560"/>
          <cell r="U12560"/>
          <cell r="V12560"/>
          <cell r="W12560"/>
          <cell r="X12560">
            <v>45</v>
          </cell>
          <cell r="Y12560"/>
          <cell r="Z12560">
            <v>32</v>
          </cell>
          <cell r="AA12560"/>
          <cell r="AB12560"/>
          <cell r="AC12560">
            <v>33</v>
          </cell>
          <cell r="AD12560">
            <v>22</v>
          </cell>
          <cell r="AE12560"/>
          <cell r="AF12560"/>
          <cell r="AG12560">
            <v>68</v>
          </cell>
          <cell r="AH12560"/>
          <cell r="AI12560">
            <v>120</v>
          </cell>
        </row>
        <row r="12561">
          <cell r="E12561">
            <v>12560</v>
          </cell>
          <cell r="F12561"/>
          <cell r="G12561"/>
          <cell r="H12561"/>
          <cell r="I12561"/>
          <cell r="J12561"/>
          <cell r="K12561"/>
          <cell r="L12561"/>
          <cell r="M12561"/>
          <cell r="N12561"/>
          <cell r="O12561"/>
          <cell r="P12561"/>
          <cell r="Q12561"/>
          <cell r="R12561"/>
          <cell r="S12561"/>
          <cell r="T12561"/>
          <cell r="U12561"/>
          <cell r="V12561"/>
          <cell r="W12561"/>
          <cell r="X12561"/>
          <cell r="Y12561"/>
          <cell r="Z12561"/>
          <cell r="AA12561"/>
          <cell r="AB12561"/>
          <cell r="AC12561"/>
          <cell r="AD12561"/>
          <cell r="AE12561"/>
          <cell r="AF12561"/>
          <cell r="AG12561"/>
          <cell r="AH12561"/>
          <cell r="AI12561"/>
          <cell r="AJ12561"/>
          <cell r="AK12561"/>
          <cell r="AL12561"/>
          <cell r="AM12561"/>
        </row>
        <row r="12562">
          <cell r="E12562">
            <v>12561</v>
          </cell>
          <cell r="F12562"/>
          <cell r="G12562"/>
          <cell r="H12562"/>
          <cell r="I12562"/>
          <cell r="J12562"/>
          <cell r="K12562"/>
          <cell r="L12562"/>
          <cell r="M12562"/>
          <cell r="N12562"/>
          <cell r="O12562"/>
          <cell r="P12562"/>
          <cell r="Q12562"/>
          <cell r="R12562"/>
          <cell r="S12562"/>
          <cell r="T12562"/>
          <cell r="U12562"/>
          <cell r="V12562"/>
          <cell r="W12562"/>
          <cell r="X12562"/>
          <cell r="Y12562"/>
          <cell r="Z12562"/>
          <cell r="AA12562"/>
          <cell r="AB12562"/>
          <cell r="AC12562"/>
          <cell r="AD12562"/>
          <cell r="AE12562"/>
          <cell r="AF12562"/>
          <cell r="AG12562"/>
          <cell r="AH12562"/>
          <cell r="AI12562"/>
          <cell r="AJ12562"/>
          <cell r="AK12562"/>
          <cell r="AL12562"/>
          <cell r="AM12562"/>
        </row>
        <row r="12563">
          <cell r="E12563">
            <v>12562</v>
          </cell>
          <cell r="F12563"/>
          <cell r="G12563">
            <v>438069</v>
          </cell>
          <cell r="H12563"/>
          <cell r="I12563"/>
          <cell r="J12563"/>
          <cell r="K12563"/>
          <cell r="L12563">
            <v>195894</v>
          </cell>
          <cell r="M12563"/>
          <cell r="N12563">
            <v>359760</v>
          </cell>
          <cell r="O12563"/>
          <cell r="P12563"/>
          <cell r="Q12563"/>
          <cell r="R12563"/>
          <cell r="S12563"/>
          <cell r="T12563"/>
          <cell r="U12563"/>
          <cell r="V12563"/>
          <cell r="W12563">
            <v>489659</v>
          </cell>
          <cell r="X12563"/>
          <cell r="Y12563"/>
          <cell r="Z12563"/>
          <cell r="AA12563"/>
          <cell r="AB12563"/>
          <cell r="AC12563"/>
          <cell r="AD12563">
            <v>223566</v>
          </cell>
          <cell r="AE12563">
            <v>489969</v>
          </cell>
          <cell r="AF12563">
            <v>409659</v>
          </cell>
          <cell r="AG12563"/>
          <cell r="AH12563"/>
          <cell r="AI12563"/>
          <cell r="AJ12563"/>
          <cell r="AK12563"/>
          <cell r="AL12563"/>
          <cell r="AM12563"/>
        </row>
        <row r="12564">
          <cell r="E12564">
            <v>12563</v>
          </cell>
          <cell r="F12564"/>
          <cell r="G12564">
            <v>39</v>
          </cell>
          <cell r="H12564"/>
          <cell r="I12564"/>
          <cell r="J12564"/>
          <cell r="K12564"/>
          <cell r="L12564">
            <v>32</v>
          </cell>
          <cell r="M12564"/>
          <cell r="N12564">
            <v>64</v>
          </cell>
          <cell r="O12564"/>
          <cell r="P12564"/>
          <cell r="Q12564"/>
          <cell r="R12564"/>
          <cell r="S12564"/>
          <cell r="T12564"/>
          <cell r="U12564"/>
          <cell r="V12564"/>
          <cell r="W12564">
            <v>65</v>
          </cell>
          <cell r="X12564"/>
          <cell r="Y12564"/>
          <cell r="Z12564"/>
          <cell r="AA12564"/>
          <cell r="AB12564"/>
          <cell r="AC12564"/>
          <cell r="AD12564">
            <v>35</v>
          </cell>
          <cell r="AE12564">
            <v>67</v>
          </cell>
          <cell r="AF12564">
            <v>74</v>
          </cell>
          <cell r="AG12564"/>
          <cell r="AH12564"/>
          <cell r="AI12564"/>
          <cell r="AJ12564"/>
          <cell r="AK12564"/>
          <cell r="AL12564"/>
          <cell r="AM12564"/>
        </row>
        <row r="12565">
          <cell r="E12565">
            <v>12564</v>
          </cell>
          <cell r="F12565">
            <v>337824</v>
          </cell>
          <cell r="G12565">
            <v>539170</v>
          </cell>
          <cell r="H12565"/>
          <cell r="I12565">
            <v>779276</v>
          </cell>
          <cell r="J12565"/>
          <cell r="K12565">
            <v>882629</v>
          </cell>
          <cell r="L12565">
            <v>939535</v>
          </cell>
          <cell r="M12565"/>
          <cell r="N12565">
            <v>767047</v>
          </cell>
          <cell r="O12565"/>
          <cell r="P12565">
            <v>1578983</v>
          </cell>
          <cell r="Q12565"/>
          <cell r="R12565"/>
          <cell r="S12565"/>
          <cell r="T12565"/>
          <cell r="U12565"/>
          <cell r="V12565"/>
          <cell r="W12565">
            <v>587929</v>
          </cell>
          <cell r="X12565">
            <v>493068</v>
          </cell>
          <cell r="Y12565"/>
          <cell r="Z12565">
            <v>427974</v>
          </cell>
          <cell r="AA12565"/>
          <cell r="AB12565"/>
          <cell r="AC12565">
            <v>177363</v>
          </cell>
          <cell r="AD12565">
            <v>578107</v>
          </cell>
          <cell r="AE12565">
            <v>306372</v>
          </cell>
          <cell r="AF12565">
            <v>519189</v>
          </cell>
          <cell r="AG12565">
            <v>806822</v>
          </cell>
          <cell r="AH12565"/>
          <cell r="AI12565">
            <v>1657007</v>
          </cell>
          <cell r="AJ12565"/>
          <cell r="AK12565">
            <v>83537</v>
          </cell>
          <cell r="AL12565"/>
          <cell r="AM12565">
            <v>324771</v>
          </cell>
        </row>
        <row r="12566">
          <cell r="E12566">
            <v>12565</v>
          </cell>
          <cell r="F12566">
            <v>951</v>
          </cell>
          <cell r="G12566">
            <v>2023</v>
          </cell>
          <cell r="H12566"/>
          <cell r="I12566">
            <v>2417</v>
          </cell>
          <cell r="J12566"/>
          <cell r="K12566">
            <v>3379</v>
          </cell>
          <cell r="L12566">
            <v>2245</v>
          </cell>
          <cell r="M12566"/>
          <cell r="N12566">
            <v>1400</v>
          </cell>
          <cell r="O12566"/>
          <cell r="P12566">
            <v>4495</v>
          </cell>
          <cell r="Q12566"/>
          <cell r="R12566"/>
          <cell r="S12566"/>
          <cell r="T12566"/>
          <cell r="U12566"/>
          <cell r="V12566"/>
          <cell r="W12566">
            <v>1718</v>
          </cell>
          <cell r="X12566">
            <v>1720</v>
          </cell>
          <cell r="Y12566"/>
          <cell r="Z12566">
            <v>1264</v>
          </cell>
          <cell r="AA12566"/>
          <cell r="AB12566"/>
          <cell r="AC12566">
            <v>621</v>
          </cell>
          <cell r="AD12566">
            <v>1675</v>
          </cell>
          <cell r="AE12566">
            <v>985</v>
          </cell>
          <cell r="AF12566">
            <v>1704</v>
          </cell>
          <cell r="AG12566">
            <v>2805</v>
          </cell>
          <cell r="AH12566"/>
          <cell r="AI12566">
            <v>4664</v>
          </cell>
          <cell r="AJ12566"/>
          <cell r="AK12566"/>
          <cell r="AL12566"/>
          <cell r="AM12566">
            <v>610</v>
          </cell>
        </row>
        <row r="12567">
          <cell r="E12567">
            <v>12566</v>
          </cell>
          <cell r="F12567">
            <v>110892</v>
          </cell>
          <cell r="G12567">
            <v>93038</v>
          </cell>
          <cell r="H12567"/>
          <cell r="I12567">
            <v>260387</v>
          </cell>
          <cell r="J12567"/>
          <cell r="K12567">
            <v>102505</v>
          </cell>
          <cell r="L12567">
            <v>333039</v>
          </cell>
          <cell r="M12567"/>
          <cell r="N12567">
            <v>85488</v>
          </cell>
          <cell r="O12567"/>
          <cell r="P12567">
            <v>904670</v>
          </cell>
          <cell r="Q12567"/>
          <cell r="R12567"/>
          <cell r="S12567"/>
          <cell r="T12567"/>
          <cell r="U12567"/>
          <cell r="V12567"/>
          <cell r="W12567">
            <v>169125</v>
          </cell>
          <cell r="X12567">
            <v>137917</v>
          </cell>
          <cell r="Y12567"/>
          <cell r="Z12567">
            <v>105670</v>
          </cell>
          <cell r="AA12567"/>
          <cell r="AB12567"/>
          <cell r="AC12567">
            <v>11815</v>
          </cell>
          <cell r="AD12567">
            <v>161158</v>
          </cell>
          <cell r="AE12567">
            <v>181660</v>
          </cell>
          <cell r="AF12567">
            <v>355025</v>
          </cell>
          <cell r="AG12567">
            <v>200993</v>
          </cell>
          <cell r="AH12567"/>
          <cell r="AI12567">
            <v>788734</v>
          </cell>
          <cell r="AJ12567"/>
          <cell r="AK12567"/>
          <cell r="AL12567"/>
          <cell r="AM12567"/>
        </row>
        <row r="12568">
          <cell r="E12568">
            <v>12567</v>
          </cell>
          <cell r="F12568">
            <v>62</v>
          </cell>
          <cell r="G12568">
            <v>40</v>
          </cell>
          <cell r="H12568"/>
          <cell r="I12568">
            <v>133</v>
          </cell>
          <cell r="J12568"/>
          <cell r="K12568">
            <v>57</v>
          </cell>
          <cell r="L12568">
            <v>56</v>
          </cell>
          <cell r="M12568"/>
          <cell r="N12568">
            <v>23</v>
          </cell>
          <cell r="O12568"/>
          <cell r="P12568">
            <v>137</v>
          </cell>
          <cell r="Q12568"/>
          <cell r="R12568"/>
          <cell r="S12568"/>
          <cell r="T12568"/>
          <cell r="U12568"/>
          <cell r="V12568"/>
          <cell r="W12568">
            <v>71</v>
          </cell>
          <cell r="X12568">
            <v>25</v>
          </cell>
          <cell r="Y12568"/>
          <cell r="Z12568">
            <v>25</v>
          </cell>
          <cell r="AA12568"/>
          <cell r="AB12568"/>
          <cell r="AC12568">
            <v>6</v>
          </cell>
          <cell r="AD12568">
            <v>83</v>
          </cell>
          <cell r="AE12568">
            <v>32</v>
          </cell>
          <cell r="AF12568">
            <v>91</v>
          </cell>
          <cell r="AG12568">
            <v>51</v>
          </cell>
          <cell r="AH12568"/>
          <cell r="AI12568">
            <v>159</v>
          </cell>
          <cell r="AJ12568"/>
          <cell r="AK12568"/>
          <cell r="AL12568"/>
          <cell r="AM12568"/>
        </row>
        <row r="12569">
          <cell r="E12569">
            <v>12568</v>
          </cell>
          <cell r="F12569"/>
          <cell r="G12569"/>
          <cell r="H12569"/>
          <cell r="I12569">
            <v>89613</v>
          </cell>
          <cell r="J12569"/>
          <cell r="K12569"/>
          <cell r="L12569"/>
          <cell r="M12569"/>
          <cell r="N12569"/>
          <cell r="O12569"/>
          <cell r="P12569">
            <v>120329</v>
          </cell>
          <cell r="Q12569"/>
          <cell r="R12569"/>
          <cell r="S12569"/>
          <cell r="T12569"/>
          <cell r="U12569"/>
          <cell r="V12569"/>
          <cell r="W12569"/>
          <cell r="X12569"/>
          <cell r="Y12569"/>
          <cell r="Z12569"/>
          <cell r="AA12569"/>
          <cell r="AB12569"/>
          <cell r="AC12569"/>
          <cell r="AD12569"/>
          <cell r="AE12569"/>
          <cell r="AF12569"/>
          <cell r="AG12569"/>
          <cell r="AH12569"/>
          <cell r="AI12569"/>
          <cell r="AJ12569"/>
          <cell r="AK12569"/>
          <cell r="AL12569"/>
          <cell r="AM12569"/>
        </row>
        <row r="12570">
          <cell r="E12570">
            <v>12569</v>
          </cell>
          <cell r="F12570"/>
          <cell r="G12570"/>
          <cell r="H12570"/>
          <cell r="I12570"/>
          <cell r="J12570"/>
          <cell r="K12570"/>
          <cell r="L12570"/>
          <cell r="M12570"/>
          <cell r="N12570"/>
          <cell r="O12570"/>
          <cell r="P12570">
            <v>185</v>
          </cell>
          <cell r="Q12570"/>
          <cell r="R12570"/>
          <cell r="S12570"/>
          <cell r="T12570"/>
          <cell r="U12570"/>
          <cell r="V12570"/>
          <cell r="W12570"/>
          <cell r="X12570"/>
          <cell r="Y12570"/>
          <cell r="Z12570"/>
          <cell r="AA12570"/>
          <cell r="AB12570"/>
          <cell r="AC12570"/>
          <cell r="AD12570"/>
          <cell r="AE12570"/>
          <cell r="AF12570"/>
          <cell r="AG12570"/>
          <cell r="AH12570"/>
          <cell r="AI12570"/>
          <cell r="AJ12570"/>
          <cell r="AK12570"/>
          <cell r="AL12570"/>
          <cell r="AM12570"/>
        </row>
        <row r="12571">
          <cell r="E12571">
            <v>12570</v>
          </cell>
          <cell r="F12571">
            <v>60972</v>
          </cell>
          <cell r="G12571">
            <v>77478</v>
          </cell>
          <cell r="H12571"/>
          <cell r="I12571">
            <v>825148</v>
          </cell>
          <cell r="J12571"/>
          <cell r="K12571">
            <v>194611</v>
          </cell>
          <cell r="L12571">
            <v>93032</v>
          </cell>
          <cell r="M12571"/>
          <cell r="N12571">
            <v>330957</v>
          </cell>
          <cell r="O12571"/>
          <cell r="P12571">
            <v>895570</v>
          </cell>
          <cell r="Q12571"/>
          <cell r="R12571"/>
          <cell r="S12571"/>
          <cell r="T12571"/>
          <cell r="U12571"/>
          <cell r="V12571"/>
          <cell r="W12571">
            <v>24572</v>
          </cell>
          <cell r="X12571">
            <v>34060</v>
          </cell>
          <cell r="Y12571"/>
          <cell r="Z12571">
            <v>10049</v>
          </cell>
          <cell r="AA12571"/>
          <cell r="AB12571"/>
          <cell r="AC12571">
            <v>33770</v>
          </cell>
          <cell r="AD12571">
            <v>15168</v>
          </cell>
          <cell r="AE12571"/>
          <cell r="AF12571">
            <v>34968</v>
          </cell>
          <cell r="AG12571">
            <v>58130</v>
          </cell>
          <cell r="AH12571"/>
          <cell r="AI12571">
            <v>385123</v>
          </cell>
          <cell r="AJ12571"/>
          <cell r="AK12571"/>
          <cell r="AL12571"/>
          <cell r="AM12571"/>
        </row>
        <row r="12572">
          <cell r="E12572">
            <v>12571</v>
          </cell>
          <cell r="F12572">
            <v>154</v>
          </cell>
          <cell r="G12572">
            <v>683</v>
          </cell>
          <cell r="H12572"/>
          <cell r="I12572">
            <v>281</v>
          </cell>
          <cell r="J12572"/>
          <cell r="K12572">
            <v>64</v>
          </cell>
          <cell r="L12572">
            <v>75</v>
          </cell>
          <cell r="M12572"/>
          <cell r="N12572">
            <v>1031</v>
          </cell>
          <cell r="O12572"/>
          <cell r="P12572">
            <v>1074</v>
          </cell>
          <cell r="Q12572"/>
          <cell r="R12572"/>
          <cell r="S12572"/>
          <cell r="T12572"/>
          <cell r="U12572"/>
          <cell r="V12572"/>
          <cell r="W12572">
            <v>41</v>
          </cell>
          <cell r="X12572">
            <v>47</v>
          </cell>
          <cell r="Y12572"/>
          <cell r="Z12572">
            <v>26</v>
          </cell>
          <cell r="AA12572"/>
          <cell r="AB12572"/>
          <cell r="AC12572">
            <v>55</v>
          </cell>
          <cell r="AD12572">
            <v>32</v>
          </cell>
          <cell r="AE12572"/>
          <cell r="AF12572">
            <v>40</v>
          </cell>
          <cell r="AG12572">
            <v>51</v>
          </cell>
          <cell r="AH12572"/>
          <cell r="AI12572">
            <v>11767</v>
          </cell>
          <cell r="AJ12572"/>
          <cell r="AK12572"/>
          <cell r="AL12572"/>
          <cell r="AM12572"/>
        </row>
        <row r="12573">
          <cell r="E12573">
            <v>12572</v>
          </cell>
          <cell r="F12573">
            <v>977463</v>
          </cell>
          <cell r="G12573">
            <v>1029909</v>
          </cell>
          <cell r="H12573"/>
          <cell r="I12573">
            <v>1621439</v>
          </cell>
          <cell r="J12573"/>
          <cell r="K12573">
            <v>2124032</v>
          </cell>
          <cell r="L12573">
            <v>1552536</v>
          </cell>
          <cell r="M12573"/>
          <cell r="N12573">
            <v>2306141</v>
          </cell>
          <cell r="O12573"/>
          <cell r="P12573">
            <v>3309266</v>
          </cell>
          <cell r="Q12573"/>
          <cell r="R12573"/>
          <cell r="S12573"/>
          <cell r="T12573"/>
          <cell r="U12573"/>
          <cell r="V12573"/>
          <cell r="W12573">
            <v>1787785</v>
          </cell>
          <cell r="X12573">
            <v>1568469</v>
          </cell>
          <cell r="Y12573"/>
          <cell r="Z12573">
            <v>1593682</v>
          </cell>
          <cell r="AA12573"/>
          <cell r="AB12573"/>
          <cell r="AC12573">
            <v>814509</v>
          </cell>
          <cell r="AD12573">
            <v>1302860</v>
          </cell>
          <cell r="AE12573">
            <v>1303286</v>
          </cell>
          <cell r="AF12573">
            <v>1273605</v>
          </cell>
          <cell r="AG12573">
            <v>1659842</v>
          </cell>
          <cell r="AH12573"/>
          <cell r="AI12573">
            <v>3549566</v>
          </cell>
          <cell r="AJ12573"/>
          <cell r="AK12573">
            <v>452511</v>
          </cell>
          <cell r="AL12573"/>
          <cell r="AM12573">
            <v>288784</v>
          </cell>
        </row>
        <row r="12574">
          <cell r="E12574">
            <v>12573</v>
          </cell>
          <cell r="F12574">
            <v>1426</v>
          </cell>
          <cell r="G12574">
            <v>2371</v>
          </cell>
          <cell r="H12574"/>
          <cell r="I12574">
            <v>3172</v>
          </cell>
          <cell r="J12574"/>
          <cell r="K12574">
            <v>3240</v>
          </cell>
          <cell r="L12574">
            <v>2794</v>
          </cell>
          <cell r="M12574"/>
          <cell r="N12574">
            <v>1922</v>
          </cell>
          <cell r="O12574"/>
          <cell r="P12574">
            <v>3691</v>
          </cell>
          <cell r="Q12574"/>
          <cell r="R12574"/>
          <cell r="S12574"/>
          <cell r="T12574"/>
          <cell r="U12574"/>
          <cell r="V12574"/>
          <cell r="W12574">
            <v>2914</v>
          </cell>
          <cell r="X12574">
            <v>1067</v>
          </cell>
          <cell r="Y12574"/>
          <cell r="Z12574">
            <v>1251</v>
          </cell>
          <cell r="AA12574"/>
          <cell r="AB12574"/>
          <cell r="AC12574">
            <v>992</v>
          </cell>
          <cell r="AD12574">
            <v>2745</v>
          </cell>
          <cell r="AE12574">
            <v>1904</v>
          </cell>
          <cell r="AF12574">
            <v>2255</v>
          </cell>
          <cell r="AG12574">
            <v>3628</v>
          </cell>
          <cell r="AH12574"/>
          <cell r="AI12574">
            <v>4856</v>
          </cell>
          <cell r="AJ12574"/>
          <cell r="AK12574"/>
          <cell r="AL12574"/>
          <cell r="AM12574">
            <v>779</v>
          </cell>
        </row>
        <row r="12575">
          <cell r="E12575">
            <v>12574</v>
          </cell>
          <cell r="F12575">
            <v>685</v>
          </cell>
          <cell r="G12575">
            <v>2721</v>
          </cell>
          <cell r="H12575"/>
          <cell r="I12575">
            <v>1022</v>
          </cell>
          <cell r="J12575"/>
          <cell r="K12575">
            <v>1967</v>
          </cell>
          <cell r="L12575">
            <v>7224</v>
          </cell>
          <cell r="M12575"/>
          <cell r="N12575">
            <v>4799</v>
          </cell>
          <cell r="O12575"/>
          <cell r="P12575">
            <v>34471</v>
          </cell>
          <cell r="Q12575"/>
          <cell r="R12575"/>
          <cell r="S12575"/>
          <cell r="T12575"/>
          <cell r="U12575"/>
          <cell r="V12575"/>
          <cell r="W12575">
            <v>7976</v>
          </cell>
          <cell r="X12575">
            <v>2940</v>
          </cell>
          <cell r="Y12575"/>
          <cell r="Z12575"/>
          <cell r="AA12575"/>
          <cell r="AB12575"/>
          <cell r="AC12575"/>
          <cell r="AD12575">
            <v>2</v>
          </cell>
          <cell r="AE12575">
            <v>4791</v>
          </cell>
          <cell r="AF12575">
            <v>1130</v>
          </cell>
          <cell r="AG12575">
            <v>3203</v>
          </cell>
          <cell r="AH12575"/>
          <cell r="AI12575">
            <v>17543</v>
          </cell>
          <cell r="AJ12575"/>
          <cell r="AK12575"/>
          <cell r="AL12575"/>
          <cell r="AM12575"/>
        </row>
        <row r="12576">
          <cell r="E12576">
            <v>12575</v>
          </cell>
          <cell r="F12576">
            <v>1</v>
          </cell>
          <cell r="G12576">
            <v>6</v>
          </cell>
          <cell r="H12576"/>
          <cell r="I12576">
            <v>2</v>
          </cell>
          <cell r="J12576"/>
          <cell r="K12576">
            <v>3</v>
          </cell>
          <cell r="L12576">
            <v>13</v>
          </cell>
          <cell r="M12576"/>
          <cell r="N12576">
            <v>4</v>
          </cell>
          <cell r="O12576"/>
          <cell r="P12576">
            <v>38</v>
          </cell>
          <cell r="Q12576"/>
          <cell r="R12576"/>
          <cell r="S12576"/>
          <cell r="T12576"/>
          <cell r="U12576"/>
          <cell r="V12576"/>
          <cell r="W12576">
            <v>13</v>
          </cell>
          <cell r="X12576">
            <v>2</v>
          </cell>
          <cell r="Y12576"/>
          <cell r="Z12576"/>
          <cell r="AA12576"/>
          <cell r="AB12576"/>
          <cell r="AC12576"/>
          <cell r="AD12576"/>
          <cell r="AE12576">
            <v>7</v>
          </cell>
          <cell r="AF12576">
            <v>2</v>
          </cell>
          <cell r="AG12576">
            <v>7</v>
          </cell>
          <cell r="AH12576"/>
          <cell r="AI12576">
            <v>24</v>
          </cell>
          <cell r="AJ12576"/>
          <cell r="AK12576"/>
          <cell r="AL12576"/>
          <cell r="AM12576"/>
        </row>
        <row r="12577">
          <cell r="E12577">
            <v>12576</v>
          </cell>
          <cell r="F12577">
            <v>17822</v>
          </cell>
          <cell r="G12577">
            <v>10337</v>
          </cell>
          <cell r="H12577"/>
          <cell r="I12577">
            <v>6134</v>
          </cell>
          <cell r="J12577"/>
          <cell r="K12577">
            <v>15734</v>
          </cell>
          <cell r="L12577">
            <v>15003</v>
          </cell>
          <cell r="M12577"/>
          <cell r="N12577">
            <v>9599</v>
          </cell>
          <cell r="O12577"/>
          <cell r="P12577">
            <v>103415</v>
          </cell>
          <cell r="Q12577"/>
          <cell r="R12577"/>
          <cell r="S12577"/>
          <cell r="T12577"/>
          <cell r="U12577"/>
          <cell r="V12577"/>
          <cell r="W12577">
            <v>11043</v>
          </cell>
          <cell r="X12577">
            <v>4410</v>
          </cell>
          <cell r="Y12577"/>
          <cell r="Z12577"/>
          <cell r="AA12577"/>
          <cell r="AB12577"/>
          <cell r="AC12577"/>
          <cell r="AD12577">
            <v>10442</v>
          </cell>
          <cell r="AE12577">
            <v>11636</v>
          </cell>
          <cell r="AF12577">
            <v>1694</v>
          </cell>
          <cell r="AG12577">
            <v>94247</v>
          </cell>
          <cell r="AH12577"/>
          <cell r="AI12577">
            <v>18274</v>
          </cell>
          <cell r="AJ12577"/>
          <cell r="AK12577"/>
        </row>
        <row r="12578">
          <cell r="E12578">
            <v>12577</v>
          </cell>
          <cell r="F12578">
            <v>26</v>
          </cell>
          <cell r="G12578">
            <v>24</v>
          </cell>
          <cell r="H12578"/>
          <cell r="I12578">
            <v>12</v>
          </cell>
          <cell r="J12578"/>
          <cell r="K12578">
            <v>24</v>
          </cell>
          <cell r="L12578">
            <v>27</v>
          </cell>
          <cell r="M12578"/>
          <cell r="N12578">
            <v>8</v>
          </cell>
          <cell r="O12578"/>
          <cell r="P12578">
            <v>115</v>
          </cell>
          <cell r="Q12578"/>
          <cell r="R12578"/>
          <cell r="S12578"/>
          <cell r="T12578"/>
          <cell r="U12578"/>
          <cell r="V12578"/>
          <cell r="W12578">
            <v>18</v>
          </cell>
          <cell r="X12578">
            <v>3</v>
          </cell>
          <cell r="Y12578"/>
          <cell r="Z12578"/>
          <cell r="AA12578"/>
          <cell r="AB12578"/>
          <cell r="AC12578"/>
          <cell r="AD12578">
            <v>22</v>
          </cell>
          <cell r="AE12578">
            <v>17</v>
          </cell>
          <cell r="AF12578">
            <v>3</v>
          </cell>
          <cell r="AG12578">
            <v>206</v>
          </cell>
          <cell r="AH12578"/>
          <cell r="AI12578">
            <v>25</v>
          </cell>
          <cell r="AJ12578"/>
          <cell r="AK12578"/>
        </row>
        <row r="12579">
          <cell r="E12579">
            <v>12578</v>
          </cell>
          <cell r="F12579">
            <v>48169</v>
          </cell>
          <cell r="G12579">
            <v>561055</v>
          </cell>
          <cell r="H12579"/>
          <cell r="I12579">
            <v>522724</v>
          </cell>
          <cell r="J12579"/>
          <cell r="K12579">
            <v>144918</v>
          </cell>
          <cell r="L12579">
            <v>251484</v>
          </cell>
          <cell r="M12579"/>
          <cell r="N12579">
            <v>644368</v>
          </cell>
          <cell r="O12579"/>
          <cell r="P12579">
            <v>1039559</v>
          </cell>
          <cell r="Q12579"/>
          <cell r="R12579"/>
          <cell r="S12579"/>
          <cell r="T12579"/>
          <cell r="U12579"/>
          <cell r="V12579"/>
          <cell r="W12579"/>
          <cell r="X12579">
            <v>204870</v>
          </cell>
          <cell r="Y12579"/>
          <cell r="Z12579">
            <v>131557</v>
          </cell>
          <cell r="AA12579"/>
          <cell r="AB12579"/>
          <cell r="AC12579">
            <v>33028</v>
          </cell>
          <cell r="AD12579">
            <v>200323</v>
          </cell>
          <cell r="AE12579">
            <v>516272</v>
          </cell>
          <cell r="AF12579">
            <v>415550</v>
          </cell>
          <cell r="AG12579">
            <v>340797</v>
          </cell>
          <cell r="AH12579"/>
          <cell r="AI12579">
            <v>755714</v>
          </cell>
          <cell r="AJ12579"/>
          <cell r="AK12579"/>
        </row>
        <row r="12580">
          <cell r="E12580">
            <v>12579</v>
          </cell>
          <cell r="F12580">
            <v>113</v>
          </cell>
          <cell r="G12580">
            <v>232</v>
          </cell>
          <cell r="H12580"/>
          <cell r="I12580">
            <v>605</v>
          </cell>
          <cell r="J12580"/>
          <cell r="K12580">
            <v>246</v>
          </cell>
          <cell r="L12580">
            <v>120</v>
          </cell>
          <cell r="M12580"/>
          <cell r="N12580">
            <v>321</v>
          </cell>
          <cell r="O12580"/>
          <cell r="P12580">
            <v>737</v>
          </cell>
          <cell r="Q12580"/>
          <cell r="R12580"/>
          <cell r="S12580"/>
          <cell r="T12580"/>
          <cell r="U12580"/>
          <cell r="V12580"/>
          <cell r="W12580"/>
          <cell r="X12580">
            <v>212</v>
          </cell>
          <cell r="Y12580"/>
          <cell r="Z12580">
            <v>177</v>
          </cell>
          <cell r="AA12580"/>
          <cell r="AB12580"/>
          <cell r="AC12580"/>
          <cell r="AD12580">
            <v>78</v>
          </cell>
          <cell r="AE12580">
            <v>459</v>
          </cell>
          <cell r="AF12580">
            <v>360</v>
          </cell>
          <cell r="AG12580">
            <v>350</v>
          </cell>
          <cell r="AH12580"/>
          <cell r="AI12580">
            <v>802</v>
          </cell>
          <cell r="AJ12580"/>
          <cell r="AK12580"/>
        </row>
        <row r="12581">
          <cell r="E12581">
            <v>12580</v>
          </cell>
          <cell r="F12581">
            <v>3836</v>
          </cell>
          <cell r="G12581"/>
          <cell r="H12581"/>
          <cell r="I12581">
            <v>23328</v>
          </cell>
          <cell r="J12581"/>
          <cell r="K12581">
            <v>58905</v>
          </cell>
          <cell r="L12581">
            <v>56584</v>
          </cell>
          <cell r="M12581"/>
          <cell r="N12581"/>
          <cell r="O12581"/>
          <cell r="P12581">
            <v>226571</v>
          </cell>
          <cell r="Q12581"/>
          <cell r="R12581"/>
          <cell r="S12581"/>
          <cell r="T12581"/>
          <cell r="U12581"/>
          <cell r="V12581"/>
          <cell r="W12581"/>
          <cell r="X12581">
            <v>995</v>
          </cell>
          <cell r="Y12581"/>
          <cell r="Z12581"/>
          <cell r="AA12581"/>
          <cell r="AB12581"/>
          <cell r="AC12581"/>
          <cell r="AD12581">
            <v>25682</v>
          </cell>
          <cell r="AE12581">
            <v>121476</v>
          </cell>
          <cell r="AF12581">
            <v>23086</v>
          </cell>
          <cell r="AG12581">
            <v>14606</v>
          </cell>
          <cell r="AH12581"/>
          <cell r="AI12581">
            <v>65018</v>
          </cell>
          <cell r="AJ12581"/>
          <cell r="AK12581"/>
        </row>
        <row r="12582">
          <cell r="E12582">
            <v>12581</v>
          </cell>
          <cell r="F12582">
            <v>9</v>
          </cell>
          <cell r="G12582"/>
          <cell r="H12582"/>
          <cell r="I12582">
            <v>27</v>
          </cell>
          <cell r="J12582"/>
          <cell r="K12582">
            <v>100</v>
          </cell>
          <cell r="L12582">
            <v>27</v>
          </cell>
          <cell r="M12582"/>
          <cell r="N12582"/>
          <cell r="O12582"/>
          <cell r="P12582">
            <v>160</v>
          </cell>
          <cell r="Q12582"/>
          <cell r="R12582"/>
          <cell r="S12582"/>
          <cell r="T12582"/>
          <cell r="U12582"/>
          <cell r="V12582"/>
          <cell r="W12582"/>
          <cell r="X12582">
            <v>1</v>
          </cell>
          <cell r="Y12582"/>
          <cell r="Z12582"/>
          <cell r="AA12582"/>
          <cell r="AB12582"/>
          <cell r="AC12582"/>
          <cell r="AD12582">
            <v>10</v>
          </cell>
          <cell r="AE12582">
            <v>108</v>
          </cell>
          <cell r="AF12582">
            <v>20</v>
          </cell>
          <cell r="AG12582">
            <v>15</v>
          </cell>
          <cell r="AH12582"/>
          <cell r="AI12582">
            <v>69</v>
          </cell>
          <cell r="AJ12582"/>
          <cell r="AK12582"/>
        </row>
        <row r="12583">
          <cell r="E12583">
            <v>12582</v>
          </cell>
          <cell r="F12583">
            <v>2558</v>
          </cell>
          <cell r="G12583"/>
          <cell r="H12583"/>
          <cell r="I12583"/>
          <cell r="J12583"/>
          <cell r="K12583"/>
          <cell r="L12583"/>
          <cell r="M12583"/>
          <cell r="N12583"/>
          <cell r="O12583"/>
          <cell r="P12583">
            <v>66638</v>
          </cell>
          <cell r="Q12583"/>
          <cell r="R12583"/>
          <cell r="S12583"/>
          <cell r="T12583"/>
          <cell r="U12583"/>
          <cell r="V12583"/>
          <cell r="W12583">
            <v>195218</v>
          </cell>
          <cell r="X12583">
            <v>12929</v>
          </cell>
          <cell r="Y12583"/>
          <cell r="Z12583"/>
          <cell r="AA12583"/>
          <cell r="AB12583"/>
          <cell r="AC12583"/>
          <cell r="AD12583">
            <v>10273</v>
          </cell>
          <cell r="AE12583">
            <v>40492</v>
          </cell>
          <cell r="AF12583">
            <v>1154</v>
          </cell>
          <cell r="AG12583">
            <v>54528</v>
          </cell>
          <cell r="AH12583"/>
          <cell r="AI12583"/>
          <cell r="AJ12583"/>
          <cell r="AK12583"/>
        </row>
        <row r="12584">
          <cell r="E12584">
            <v>12583</v>
          </cell>
          <cell r="F12584">
            <v>6</v>
          </cell>
          <cell r="G12584"/>
          <cell r="H12584"/>
          <cell r="I12584"/>
          <cell r="J12584"/>
          <cell r="K12584"/>
          <cell r="L12584"/>
          <cell r="M12584"/>
          <cell r="N12584"/>
          <cell r="O12584"/>
          <cell r="P12584">
            <v>47</v>
          </cell>
          <cell r="Q12584"/>
          <cell r="R12584"/>
          <cell r="S12584"/>
          <cell r="T12584"/>
          <cell r="U12584"/>
          <cell r="V12584"/>
          <cell r="W12584">
            <v>146</v>
          </cell>
          <cell r="X12584">
            <v>7</v>
          </cell>
          <cell r="Y12584"/>
          <cell r="Z12584"/>
          <cell r="AA12584"/>
          <cell r="AB12584"/>
          <cell r="AC12584"/>
          <cell r="AD12584">
            <v>4</v>
          </cell>
          <cell r="AE12584">
            <v>36</v>
          </cell>
          <cell r="AF12584">
            <v>1</v>
          </cell>
          <cell r="AG12584">
            <v>56</v>
          </cell>
          <cell r="AH12584"/>
          <cell r="AI12584"/>
          <cell r="AJ12584"/>
          <cell r="AK12584"/>
        </row>
        <row r="12585">
          <cell r="E12585">
            <v>12584</v>
          </cell>
          <cell r="F12585">
            <v>416811</v>
          </cell>
          <cell r="G12585">
            <v>550534</v>
          </cell>
          <cell r="H12585"/>
          <cell r="I12585">
            <v>971638</v>
          </cell>
          <cell r="J12585"/>
          <cell r="K12585">
            <v>1017981</v>
          </cell>
          <cell r="L12585">
            <v>1505608</v>
          </cell>
          <cell r="M12585"/>
          <cell r="N12585">
            <v>467865</v>
          </cell>
          <cell r="O12585"/>
          <cell r="P12585">
            <v>3658945</v>
          </cell>
          <cell r="Q12585"/>
          <cell r="R12585"/>
          <cell r="S12585"/>
          <cell r="T12585"/>
          <cell r="U12585"/>
          <cell r="V12585"/>
          <cell r="W12585">
            <v>476269</v>
          </cell>
          <cell r="X12585">
            <v>375309</v>
          </cell>
          <cell r="Y12585"/>
          <cell r="Z12585">
            <v>44623</v>
          </cell>
          <cell r="AA12585"/>
          <cell r="AB12585"/>
          <cell r="AC12585">
            <v>84129</v>
          </cell>
          <cell r="AD12585">
            <v>652885</v>
          </cell>
          <cell r="AE12585">
            <v>311411</v>
          </cell>
          <cell r="AF12585">
            <v>307060</v>
          </cell>
          <cell r="AG12585">
            <v>562121</v>
          </cell>
          <cell r="AH12585"/>
          <cell r="AI12585">
            <v>1683225</v>
          </cell>
          <cell r="AJ12585"/>
          <cell r="AK12585">
            <v>35068</v>
          </cell>
        </row>
        <row r="12586">
          <cell r="E12586">
            <v>12585</v>
          </cell>
          <cell r="F12586">
            <v>14</v>
          </cell>
          <cell r="G12586">
            <v>32</v>
          </cell>
          <cell r="H12586"/>
          <cell r="I12586">
            <v>43</v>
          </cell>
          <cell r="J12586"/>
          <cell r="K12586">
            <v>42</v>
          </cell>
          <cell r="L12586">
            <v>50</v>
          </cell>
          <cell r="M12586"/>
          <cell r="N12586">
            <v>22</v>
          </cell>
          <cell r="O12586"/>
          <cell r="P12586">
            <v>102</v>
          </cell>
          <cell r="Q12586"/>
          <cell r="R12586"/>
          <cell r="S12586"/>
          <cell r="T12586"/>
          <cell r="U12586"/>
          <cell r="V12586"/>
          <cell r="W12586">
            <v>18</v>
          </cell>
          <cell r="X12586">
            <v>7</v>
          </cell>
          <cell r="Y12586"/>
          <cell r="Z12586">
            <v>8</v>
          </cell>
          <cell r="AA12586"/>
          <cell r="AB12586"/>
          <cell r="AC12586">
            <v>2</v>
          </cell>
          <cell r="AD12586">
            <v>21</v>
          </cell>
          <cell r="AE12586">
            <v>15</v>
          </cell>
          <cell r="AF12586">
            <v>6</v>
          </cell>
          <cell r="AG12586">
            <v>18</v>
          </cell>
          <cell r="AH12586"/>
          <cell r="AI12586">
            <v>27</v>
          </cell>
          <cell r="AJ12586"/>
          <cell r="AK12586"/>
        </row>
        <row r="12587">
          <cell r="E12587">
            <v>12586</v>
          </cell>
          <cell r="F12587"/>
          <cell r="G12587">
            <v>729002</v>
          </cell>
          <cell r="H12587"/>
          <cell r="I12587"/>
          <cell r="J12587"/>
          <cell r="K12587"/>
          <cell r="L12587"/>
          <cell r="M12587"/>
          <cell r="N12587">
            <v>234974</v>
          </cell>
          <cell r="O12587"/>
          <cell r="P12587">
            <v>2602193</v>
          </cell>
          <cell r="Q12587"/>
          <cell r="R12587"/>
          <cell r="S12587"/>
          <cell r="T12587"/>
          <cell r="U12587"/>
          <cell r="V12587"/>
          <cell r="W12587"/>
          <cell r="X12587"/>
          <cell r="Y12587"/>
          <cell r="Z12587"/>
          <cell r="AA12587"/>
          <cell r="AB12587"/>
          <cell r="AC12587"/>
          <cell r="AD12587"/>
          <cell r="AE12587">
            <v>380467</v>
          </cell>
          <cell r="AF12587"/>
          <cell r="AG12587"/>
          <cell r="AH12587"/>
          <cell r="AI12587"/>
          <cell r="AJ12587"/>
          <cell r="AK12587"/>
        </row>
        <row r="12588">
          <cell r="E12588">
            <v>12587</v>
          </cell>
          <cell r="F12588"/>
          <cell r="G12588">
            <v>2263</v>
          </cell>
          <cell r="H12588"/>
          <cell r="I12588"/>
          <cell r="J12588"/>
          <cell r="K12588"/>
          <cell r="L12588"/>
          <cell r="M12588"/>
          <cell r="N12588">
            <v>540</v>
          </cell>
          <cell r="O12588"/>
          <cell r="P12588">
            <v>5718</v>
          </cell>
          <cell r="Q12588"/>
          <cell r="R12588"/>
          <cell r="S12588"/>
          <cell r="T12588"/>
          <cell r="U12588"/>
          <cell r="V12588"/>
          <cell r="W12588"/>
          <cell r="X12588"/>
          <cell r="Y12588"/>
          <cell r="Z12588"/>
          <cell r="AA12588"/>
          <cell r="AB12588"/>
          <cell r="AC12588"/>
          <cell r="AD12588"/>
          <cell r="AE12588">
            <v>764</v>
          </cell>
          <cell r="AF12588"/>
          <cell r="AG12588"/>
          <cell r="AH12588"/>
          <cell r="AI12588"/>
          <cell r="AJ12588"/>
          <cell r="AK12588"/>
        </row>
        <row r="12589">
          <cell r="E12589">
            <v>12588</v>
          </cell>
          <cell r="F12589"/>
          <cell r="G12589"/>
          <cell r="H12589"/>
          <cell r="I12589"/>
          <cell r="J12589"/>
          <cell r="K12589"/>
          <cell r="L12589"/>
          <cell r="M12589"/>
          <cell r="N12589"/>
          <cell r="O12589"/>
          <cell r="P12589"/>
          <cell r="Q12589"/>
          <cell r="R12589"/>
          <cell r="S12589"/>
          <cell r="T12589"/>
          <cell r="U12589"/>
          <cell r="V12589"/>
          <cell r="W12589"/>
          <cell r="X12589"/>
          <cell r="Y12589"/>
          <cell r="Z12589"/>
          <cell r="AA12589"/>
          <cell r="AB12589"/>
          <cell r="AC12589"/>
          <cell r="AD12589"/>
          <cell r="AE12589"/>
          <cell r="AF12589"/>
          <cell r="AG12589"/>
          <cell r="AH12589"/>
          <cell r="AI12589"/>
          <cell r="AJ12589"/>
          <cell r="AK12589"/>
        </row>
        <row r="12590">
          <cell r="E12590">
            <v>12589</v>
          </cell>
          <cell r="F12590"/>
          <cell r="G12590"/>
          <cell r="H12590"/>
          <cell r="I12590"/>
          <cell r="J12590"/>
          <cell r="K12590"/>
          <cell r="L12590"/>
          <cell r="M12590"/>
          <cell r="N12590"/>
          <cell r="O12590"/>
          <cell r="P12590"/>
          <cell r="Q12590"/>
          <cell r="R12590"/>
          <cell r="S12590"/>
          <cell r="T12590"/>
          <cell r="U12590"/>
          <cell r="V12590"/>
          <cell r="W12590"/>
          <cell r="X12590"/>
          <cell r="Y12590"/>
          <cell r="Z12590"/>
          <cell r="AA12590"/>
          <cell r="AB12590"/>
          <cell r="AC12590"/>
          <cell r="AD12590"/>
          <cell r="AE12590"/>
          <cell r="AF12590"/>
          <cell r="AG12590"/>
          <cell r="AH12590"/>
          <cell r="AI12590"/>
          <cell r="AJ12590"/>
          <cell r="AK12590"/>
        </row>
        <row r="12591">
          <cell r="E12591">
            <v>12590</v>
          </cell>
          <cell r="F12591"/>
          <cell r="G12591"/>
          <cell r="H12591"/>
          <cell r="I12591"/>
          <cell r="J12591"/>
          <cell r="K12591"/>
          <cell r="L12591"/>
          <cell r="M12591"/>
          <cell r="N12591">
            <v>529127</v>
          </cell>
          <cell r="O12591"/>
          <cell r="P12591">
            <v>650548</v>
          </cell>
          <cell r="Q12591"/>
          <cell r="R12591"/>
          <cell r="S12591"/>
          <cell r="T12591"/>
          <cell r="U12591"/>
          <cell r="V12591"/>
          <cell r="W12591"/>
          <cell r="X12591"/>
          <cell r="Y12591"/>
          <cell r="Z12591"/>
          <cell r="AA12591"/>
          <cell r="AB12591"/>
          <cell r="AC12591"/>
          <cell r="AD12591"/>
          <cell r="AE12591">
            <v>699183</v>
          </cell>
          <cell r="AF12591"/>
          <cell r="AG12591"/>
          <cell r="AH12591"/>
          <cell r="AI12591"/>
          <cell r="AJ12591"/>
          <cell r="AK12591"/>
        </row>
        <row r="12592">
          <cell r="E12592">
            <v>12591</v>
          </cell>
          <cell r="F12592"/>
          <cell r="G12592"/>
          <cell r="H12592"/>
          <cell r="I12592"/>
          <cell r="J12592"/>
          <cell r="K12592"/>
          <cell r="L12592"/>
          <cell r="M12592"/>
          <cell r="N12592">
            <v>1216</v>
          </cell>
          <cell r="O12592"/>
          <cell r="P12592">
            <v>1429</v>
          </cell>
          <cell r="Q12592"/>
          <cell r="R12592"/>
          <cell r="S12592"/>
          <cell r="T12592"/>
          <cell r="U12592"/>
          <cell r="V12592"/>
          <cell r="W12592"/>
          <cell r="X12592"/>
          <cell r="Y12592"/>
          <cell r="Z12592"/>
          <cell r="AA12592"/>
          <cell r="AB12592"/>
          <cell r="AC12592"/>
          <cell r="AD12592"/>
          <cell r="AE12592">
            <v>1404</v>
          </cell>
          <cell r="AF12592"/>
          <cell r="AG12592"/>
          <cell r="AH12592"/>
          <cell r="AI12592"/>
          <cell r="AJ12592"/>
          <cell r="AK12592"/>
        </row>
        <row r="12593">
          <cell r="E12593">
            <v>12592</v>
          </cell>
          <cell r="F12593">
            <v>1721292</v>
          </cell>
          <cell r="G12593">
            <v>679512</v>
          </cell>
          <cell r="H12593"/>
          <cell r="I12593">
            <v>6957311</v>
          </cell>
          <cell r="J12593"/>
          <cell r="K12593">
            <v>1323366</v>
          </cell>
          <cell r="L12593">
            <v>817635</v>
          </cell>
          <cell r="M12593"/>
          <cell r="N12593">
            <v>7892821</v>
          </cell>
          <cell r="O12593"/>
          <cell r="P12593">
            <v>12585199</v>
          </cell>
          <cell r="Q12593"/>
          <cell r="R12593"/>
          <cell r="S12593"/>
          <cell r="T12593"/>
          <cell r="U12593"/>
          <cell r="V12593"/>
          <cell r="W12593"/>
          <cell r="X12593">
            <v>188947</v>
          </cell>
          <cell r="Y12593"/>
          <cell r="Z12593"/>
          <cell r="AA12593"/>
          <cell r="AB12593"/>
          <cell r="AC12593"/>
          <cell r="AD12593">
            <v>4506361</v>
          </cell>
          <cell r="AE12593">
            <v>4965523</v>
          </cell>
          <cell r="AF12593">
            <v>918173</v>
          </cell>
          <cell r="AG12593"/>
          <cell r="AH12593"/>
          <cell r="AI12593">
            <v>7178580</v>
          </cell>
          <cell r="AJ12593"/>
          <cell r="AK12593"/>
          <cell r="AL12593"/>
          <cell r="AM12593">
            <v>1944668</v>
          </cell>
          <cell r="AN12593"/>
        </row>
        <row r="12594">
          <cell r="E12594">
            <v>12593</v>
          </cell>
          <cell r="F12594">
            <v>4984</v>
          </cell>
          <cell r="G12594">
            <v>864</v>
          </cell>
          <cell r="H12594"/>
          <cell r="I12594">
            <v>16081</v>
          </cell>
          <cell r="J12594"/>
          <cell r="K12594">
            <v>1365</v>
          </cell>
          <cell r="L12594">
            <v>1774</v>
          </cell>
          <cell r="M12594"/>
          <cell r="N12594">
            <v>22385</v>
          </cell>
          <cell r="O12594"/>
          <cell r="P12594">
            <v>31713</v>
          </cell>
          <cell r="Q12594"/>
          <cell r="R12594"/>
          <cell r="S12594"/>
          <cell r="T12594"/>
          <cell r="U12594"/>
          <cell r="V12594"/>
          <cell r="W12594"/>
          <cell r="X12594">
            <v>586</v>
          </cell>
          <cell r="Y12594"/>
          <cell r="Z12594"/>
          <cell r="AA12594"/>
          <cell r="AB12594"/>
          <cell r="AC12594"/>
          <cell r="AD12594">
            <v>10907</v>
          </cell>
          <cell r="AE12594">
            <v>10829</v>
          </cell>
          <cell r="AF12594">
            <v>1901</v>
          </cell>
          <cell r="AG12594"/>
          <cell r="AH12594"/>
          <cell r="AI12594">
            <v>16224</v>
          </cell>
          <cell r="AJ12594"/>
          <cell r="AK12594"/>
          <cell r="AL12594"/>
          <cell r="AM12594">
            <v>3310</v>
          </cell>
          <cell r="AN12594"/>
        </row>
        <row r="12595">
          <cell r="E12595">
            <v>12594</v>
          </cell>
          <cell r="F12595"/>
          <cell r="G12595"/>
          <cell r="H12595"/>
          <cell r="I12595"/>
          <cell r="J12595"/>
          <cell r="K12595"/>
          <cell r="L12595"/>
          <cell r="M12595"/>
          <cell r="N12595">
            <v>58285</v>
          </cell>
          <cell r="O12595"/>
          <cell r="P12595"/>
          <cell r="Q12595"/>
          <cell r="R12595"/>
          <cell r="S12595"/>
          <cell r="T12595"/>
          <cell r="U12595"/>
          <cell r="V12595"/>
          <cell r="W12595"/>
          <cell r="X12595"/>
          <cell r="Y12595"/>
          <cell r="Z12595"/>
          <cell r="AA12595"/>
          <cell r="AB12595"/>
          <cell r="AC12595"/>
          <cell r="AD12595"/>
          <cell r="AE12595"/>
          <cell r="AF12595"/>
          <cell r="AG12595"/>
          <cell r="AH12595"/>
          <cell r="AI12595"/>
          <cell r="AJ12595"/>
          <cell r="AK12595"/>
          <cell r="AL12595"/>
          <cell r="AM12595"/>
          <cell r="AN12595"/>
        </row>
        <row r="12596">
          <cell r="E12596">
            <v>12595</v>
          </cell>
          <cell r="F12596"/>
          <cell r="G12596"/>
          <cell r="H12596"/>
          <cell r="I12596"/>
          <cell r="J12596"/>
          <cell r="K12596"/>
          <cell r="L12596"/>
          <cell r="M12596"/>
          <cell r="N12596">
            <v>165</v>
          </cell>
          <cell r="O12596"/>
          <cell r="P12596"/>
          <cell r="Q12596"/>
          <cell r="R12596"/>
          <cell r="S12596"/>
          <cell r="T12596"/>
          <cell r="U12596"/>
          <cell r="V12596"/>
          <cell r="W12596"/>
          <cell r="X12596"/>
          <cell r="Y12596"/>
          <cell r="Z12596"/>
          <cell r="AA12596"/>
          <cell r="AB12596"/>
          <cell r="AC12596"/>
          <cell r="AD12596"/>
          <cell r="AE12596"/>
          <cell r="AF12596"/>
          <cell r="AG12596"/>
          <cell r="AH12596"/>
          <cell r="AI12596"/>
          <cell r="AJ12596"/>
          <cell r="AK12596"/>
          <cell r="AL12596"/>
          <cell r="AM12596"/>
          <cell r="AN12596"/>
        </row>
        <row r="12597">
          <cell r="E12597">
            <v>12596</v>
          </cell>
          <cell r="F12597"/>
          <cell r="G12597"/>
          <cell r="H12597"/>
          <cell r="I12597"/>
          <cell r="J12597"/>
          <cell r="K12597">
            <v>519652</v>
          </cell>
          <cell r="L12597"/>
          <cell r="M12597"/>
          <cell r="N12597">
            <v>1174657</v>
          </cell>
          <cell r="O12597"/>
          <cell r="P12597">
            <v>1094365</v>
          </cell>
          <cell r="Q12597"/>
          <cell r="R12597"/>
          <cell r="S12597"/>
          <cell r="T12597"/>
          <cell r="U12597"/>
          <cell r="V12597"/>
          <cell r="W12597"/>
          <cell r="X12597"/>
          <cell r="Y12597"/>
          <cell r="Z12597"/>
          <cell r="AA12597"/>
          <cell r="AB12597"/>
          <cell r="AC12597"/>
          <cell r="AD12597">
            <v>161133</v>
          </cell>
          <cell r="AE12597">
            <v>707985</v>
          </cell>
          <cell r="AF12597">
            <v>21735</v>
          </cell>
          <cell r="AG12597"/>
          <cell r="AH12597"/>
          <cell r="AI12597"/>
          <cell r="AJ12597"/>
          <cell r="AK12597"/>
          <cell r="AL12597"/>
          <cell r="AM12597"/>
          <cell r="AN12597"/>
        </row>
        <row r="12598">
          <cell r="E12598">
            <v>12597</v>
          </cell>
          <cell r="F12598"/>
          <cell r="G12598"/>
          <cell r="H12598"/>
          <cell r="I12598"/>
          <cell r="J12598"/>
          <cell r="K12598">
            <v>536</v>
          </cell>
          <cell r="L12598"/>
          <cell r="M12598"/>
          <cell r="N12598">
            <v>3331</v>
          </cell>
          <cell r="O12598"/>
          <cell r="P12598">
            <v>2758</v>
          </cell>
          <cell r="Q12598"/>
          <cell r="R12598"/>
          <cell r="S12598"/>
          <cell r="T12598"/>
          <cell r="U12598"/>
          <cell r="V12598"/>
          <cell r="W12598"/>
          <cell r="X12598"/>
          <cell r="Y12598"/>
          <cell r="Z12598"/>
          <cell r="AA12598"/>
          <cell r="AB12598"/>
          <cell r="AC12598"/>
          <cell r="AD12598">
            <v>390</v>
          </cell>
          <cell r="AE12598">
            <v>1544</v>
          </cell>
          <cell r="AF12598">
            <v>45</v>
          </cell>
          <cell r="AG12598"/>
          <cell r="AH12598"/>
          <cell r="AI12598"/>
          <cell r="AJ12598"/>
          <cell r="AK12598"/>
          <cell r="AL12598"/>
          <cell r="AM12598"/>
          <cell r="AN12598"/>
        </row>
        <row r="12599">
          <cell r="E12599">
            <v>12598</v>
          </cell>
          <cell r="F12599"/>
          <cell r="G12599"/>
          <cell r="H12599"/>
          <cell r="I12599"/>
          <cell r="J12599"/>
          <cell r="K12599"/>
          <cell r="L12599"/>
          <cell r="M12599"/>
          <cell r="N12599"/>
          <cell r="O12599"/>
          <cell r="P12599"/>
          <cell r="Q12599"/>
          <cell r="R12599"/>
          <cell r="S12599"/>
          <cell r="T12599"/>
          <cell r="U12599"/>
          <cell r="V12599"/>
          <cell r="W12599"/>
          <cell r="X12599">
            <v>126585</v>
          </cell>
          <cell r="Y12599"/>
          <cell r="Z12599"/>
          <cell r="AA12599"/>
          <cell r="AB12599"/>
          <cell r="AC12599"/>
          <cell r="AD12599"/>
          <cell r="AE12599"/>
          <cell r="AF12599"/>
          <cell r="AG12599"/>
          <cell r="AH12599"/>
          <cell r="AI12599">
            <v>983630</v>
          </cell>
          <cell r="AJ12599"/>
          <cell r="AK12599"/>
          <cell r="AL12599"/>
          <cell r="AM12599"/>
          <cell r="AN12599"/>
        </row>
        <row r="12600">
          <cell r="E12600">
            <v>12599</v>
          </cell>
          <cell r="F12600"/>
          <cell r="G12600"/>
          <cell r="H12600"/>
          <cell r="I12600"/>
          <cell r="J12600"/>
          <cell r="K12600"/>
          <cell r="L12600"/>
          <cell r="M12600"/>
          <cell r="N12600"/>
          <cell r="O12600"/>
          <cell r="P12600">
            <v>269188</v>
          </cell>
          <cell r="Q12600"/>
          <cell r="R12600"/>
          <cell r="S12600"/>
          <cell r="T12600"/>
          <cell r="U12600"/>
          <cell r="V12600"/>
          <cell r="W12600"/>
          <cell r="X12600"/>
          <cell r="Y12600"/>
          <cell r="Z12600"/>
          <cell r="AA12600"/>
          <cell r="AB12600"/>
          <cell r="AC12600"/>
          <cell r="AD12600"/>
          <cell r="AE12600"/>
          <cell r="AF12600"/>
          <cell r="AG12600"/>
          <cell r="AH12600"/>
          <cell r="AI12600"/>
          <cell r="AJ12600"/>
          <cell r="AK12600"/>
          <cell r="AL12600"/>
          <cell r="AM12600"/>
          <cell r="AN12600"/>
        </row>
        <row r="12601">
          <cell r="E12601">
            <v>12600</v>
          </cell>
          <cell r="F12601"/>
          <cell r="G12601"/>
          <cell r="H12601"/>
          <cell r="I12601"/>
          <cell r="J12601"/>
          <cell r="K12601"/>
          <cell r="L12601"/>
          <cell r="M12601"/>
          <cell r="N12601"/>
          <cell r="O12601"/>
          <cell r="P12601"/>
          <cell r="Q12601"/>
          <cell r="R12601"/>
          <cell r="S12601"/>
          <cell r="T12601"/>
          <cell r="U12601"/>
          <cell r="V12601"/>
          <cell r="W12601"/>
          <cell r="X12601"/>
          <cell r="Y12601"/>
          <cell r="Z12601"/>
          <cell r="AA12601"/>
          <cell r="AB12601"/>
          <cell r="AC12601"/>
          <cell r="AD12601"/>
          <cell r="AE12601"/>
          <cell r="AF12601"/>
          <cell r="AG12601"/>
          <cell r="AH12601"/>
          <cell r="AI12601"/>
          <cell r="AJ12601"/>
          <cell r="AK12601"/>
          <cell r="AL12601"/>
          <cell r="AM12601"/>
          <cell r="AN12601"/>
        </row>
        <row r="12602">
          <cell r="E12602">
            <v>12601</v>
          </cell>
          <cell r="F12602">
            <v>23849613</v>
          </cell>
          <cell r="G12602">
            <v>51723046</v>
          </cell>
          <cell r="H12602"/>
          <cell r="I12602">
            <v>83606487</v>
          </cell>
          <cell r="J12602"/>
          <cell r="K12602">
            <v>86193715</v>
          </cell>
          <cell r="L12602">
            <v>68229468</v>
          </cell>
          <cell r="M12602"/>
          <cell r="N12602">
            <v>50986918</v>
          </cell>
          <cell r="O12602"/>
          <cell r="P12602">
            <v>160845980</v>
          </cell>
          <cell r="Q12602">
            <v>5876</v>
          </cell>
          <cell r="R12602"/>
          <cell r="S12602"/>
          <cell r="T12602"/>
          <cell r="U12602"/>
          <cell r="V12602"/>
          <cell r="W12602">
            <v>42023261</v>
          </cell>
          <cell r="X12602">
            <v>45992096</v>
          </cell>
          <cell r="Y12602"/>
          <cell r="Z12602">
            <v>25764618</v>
          </cell>
          <cell r="AA12602"/>
          <cell r="AB12602"/>
          <cell r="AC12602">
            <v>20475457</v>
          </cell>
          <cell r="AD12602">
            <v>47695338</v>
          </cell>
          <cell r="AE12602">
            <v>48941760</v>
          </cell>
          <cell r="AF12602">
            <v>59138874</v>
          </cell>
          <cell r="AG12602">
            <v>84728649</v>
          </cell>
          <cell r="AH12602"/>
          <cell r="AI12602">
            <v>141390672</v>
          </cell>
          <cell r="AJ12602"/>
          <cell r="AK12602">
            <v>31059105</v>
          </cell>
          <cell r="AL12602"/>
          <cell r="AM12602">
            <v>18680549</v>
          </cell>
          <cell r="AN12602">
            <v>23904406</v>
          </cell>
        </row>
        <row r="12603">
          <cell r="E12603">
            <v>12602</v>
          </cell>
          <cell r="F12603">
            <v>1199764</v>
          </cell>
          <cell r="G12603">
            <v>2496789</v>
          </cell>
          <cell r="H12603"/>
          <cell r="I12603">
            <v>3016820</v>
          </cell>
          <cell r="J12603"/>
          <cell r="K12603">
            <v>2537521</v>
          </cell>
          <cell r="L12603">
            <v>2782355</v>
          </cell>
          <cell r="M12603"/>
          <cell r="N12603">
            <v>4684073</v>
          </cell>
          <cell r="O12603"/>
          <cell r="P12603">
            <v>23453238</v>
          </cell>
          <cell r="Q12603"/>
          <cell r="R12603"/>
          <cell r="S12603"/>
          <cell r="T12603"/>
          <cell r="U12603"/>
          <cell r="V12603"/>
          <cell r="W12603">
            <v>1947630</v>
          </cell>
          <cell r="X12603">
            <v>396595</v>
          </cell>
          <cell r="Y12603"/>
          <cell r="Z12603">
            <v>460497</v>
          </cell>
          <cell r="AA12603"/>
          <cell r="AB12603"/>
          <cell r="AC12603">
            <v>196130</v>
          </cell>
          <cell r="AD12603">
            <v>1425191</v>
          </cell>
          <cell r="AE12603">
            <v>5791973</v>
          </cell>
          <cell r="AF12603">
            <v>2091612</v>
          </cell>
          <cell r="AG12603">
            <v>2546507</v>
          </cell>
          <cell r="AH12603"/>
          <cell r="AI12603">
            <v>7255042</v>
          </cell>
          <cell r="AJ12603"/>
          <cell r="AK12603">
            <v>227121</v>
          </cell>
          <cell r="AL12603"/>
          <cell r="AM12603">
            <v>421477</v>
          </cell>
          <cell r="AN12603">
            <v>747069</v>
          </cell>
        </row>
        <row r="12604">
          <cell r="E12604">
            <v>12603</v>
          </cell>
          <cell r="F12604">
            <v>1421138</v>
          </cell>
          <cell r="G12604">
            <v>1695839</v>
          </cell>
          <cell r="H12604"/>
          <cell r="I12604">
            <v>4723759</v>
          </cell>
          <cell r="J12604"/>
          <cell r="K12604">
            <v>3596654</v>
          </cell>
          <cell r="L12604">
            <v>3569979</v>
          </cell>
          <cell r="M12604"/>
          <cell r="N12604">
            <v>12960060</v>
          </cell>
          <cell r="O12604"/>
          <cell r="P12604">
            <v>17543374</v>
          </cell>
          <cell r="Q12604"/>
          <cell r="R12604"/>
          <cell r="S12604"/>
          <cell r="T12604"/>
          <cell r="U12604"/>
          <cell r="V12604"/>
          <cell r="W12604">
            <v>1951636</v>
          </cell>
          <cell r="X12604">
            <v>1468356</v>
          </cell>
          <cell r="Y12604"/>
          <cell r="Z12604">
            <v>202959</v>
          </cell>
          <cell r="AA12604"/>
          <cell r="AB12604"/>
          <cell r="AC12604">
            <v>129714</v>
          </cell>
          <cell r="AD12604">
            <v>3570151</v>
          </cell>
          <cell r="AE12604">
            <v>4010800</v>
          </cell>
          <cell r="AF12604">
            <v>2434883</v>
          </cell>
          <cell r="AG12604">
            <v>4839258</v>
          </cell>
          <cell r="AH12604"/>
          <cell r="AI12604">
            <v>4962416</v>
          </cell>
          <cell r="AJ12604">
            <v>14077</v>
          </cell>
          <cell r="AK12604">
            <v>35068</v>
          </cell>
          <cell r="AL12604"/>
          <cell r="AM12604"/>
          <cell r="AN12604"/>
        </row>
        <row r="12605">
          <cell r="E12605">
            <v>12604</v>
          </cell>
          <cell r="F12605"/>
          <cell r="G12605">
            <v>3771824</v>
          </cell>
          <cell r="H12605"/>
          <cell r="I12605">
            <v>596072</v>
          </cell>
          <cell r="J12605"/>
          <cell r="K12605">
            <v>1034533</v>
          </cell>
          <cell r="L12605"/>
          <cell r="M12605"/>
          <cell r="N12605"/>
          <cell r="O12605"/>
          <cell r="P12605"/>
          <cell r="Q12605"/>
          <cell r="R12605"/>
          <cell r="S12605"/>
          <cell r="T12605"/>
          <cell r="U12605"/>
          <cell r="V12605"/>
          <cell r="W12605">
            <v>1541334</v>
          </cell>
          <cell r="X12605">
            <v>19899575</v>
          </cell>
          <cell r="Y12605"/>
          <cell r="Z12605">
            <v>-11144488</v>
          </cell>
          <cell r="AA12605"/>
          <cell r="AB12605"/>
          <cell r="AC12605"/>
          <cell r="AD12605"/>
          <cell r="AE12605"/>
          <cell r="AF12605">
            <v>428602</v>
          </cell>
          <cell r="AG12605">
            <v>1147040</v>
          </cell>
          <cell r="AH12605"/>
          <cell r="AI12605"/>
          <cell r="AJ12605"/>
          <cell r="AK12605"/>
          <cell r="AL12605"/>
          <cell r="AM12605"/>
          <cell r="AN12605"/>
        </row>
        <row r="12606">
          <cell r="E12606">
            <v>12605</v>
          </cell>
          <cell r="F12606"/>
          <cell r="G12606">
            <v>167256</v>
          </cell>
          <cell r="H12606"/>
          <cell r="I12606"/>
          <cell r="J12606"/>
          <cell r="K12606"/>
          <cell r="L12606"/>
          <cell r="M12606"/>
          <cell r="N12606"/>
          <cell r="O12606"/>
          <cell r="P12606"/>
          <cell r="Q12606"/>
          <cell r="R12606"/>
          <cell r="S12606"/>
          <cell r="T12606"/>
          <cell r="U12606"/>
          <cell r="V12606"/>
          <cell r="W12606">
            <v>10212</v>
          </cell>
          <cell r="X12606">
            <v>172070</v>
          </cell>
          <cell r="Y12606"/>
          <cell r="Z12606">
            <v>-610656</v>
          </cell>
          <cell r="AA12606"/>
          <cell r="AB12606"/>
          <cell r="AC12606"/>
          <cell r="AD12606"/>
          <cell r="AE12606"/>
          <cell r="AF12606">
            <v>88830</v>
          </cell>
          <cell r="AG12606"/>
          <cell r="AH12606"/>
          <cell r="AI12606"/>
          <cell r="AJ12606"/>
          <cell r="AK12606"/>
          <cell r="AL12606"/>
          <cell r="AM12606"/>
          <cell r="AN12606"/>
        </row>
        <row r="12607">
          <cell r="E12607">
            <v>12606</v>
          </cell>
          <cell r="F12607"/>
          <cell r="G12607"/>
          <cell r="H12607"/>
          <cell r="I12607"/>
          <cell r="J12607"/>
          <cell r="K12607"/>
          <cell r="L12607"/>
          <cell r="M12607"/>
          <cell r="N12607"/>
          <cell r="O12607"/>
          <cell r="P12607"/>
          <cell r="Q12607"/>
          <cell r="R12607"/>
          <cell r="S12607"/>
          <cell r="T12607"/>
          <cell r="U12607"/>
          <cell r="V12607"/>
          <cell r="W12607">
            <v>353459</v>
          </cell>
          <cell r="X12607">
            <v>593686</v>
          </cell>
          <cell r="Y12607"/>
          <cell r="Z12607">
            <v>-87789</v>
          </cell>
          <cell r="AA12607"/>
          <cell r="AB12607"/>
          <cell r="AC12607"/>
          <cell r="AD12607"/>
          <cell r="AE12607"/>
          <cell r="AF12607"/>
          <cell r="AG12607"/>
          <cell r="AH12607"/>
          <cell r="AI12607"/>
          <cell r="AJ12607"/>
          <cell r="AK12607"/>
          <cell r="AL12607"/>
          <cell r="AM12607"/>
          <cell r="AN12607"/>
        </row>
        <row r="12608">
          <cell r="E12608">
            <v>12607</v>
          </cell>
          <cell r="F12608">
            <v>642009</v>
          </cell>
          <cell r="G12608">
            <v>1266234</v>
          </cell>
          <cell r="H12608"/>
          <cell r="I12608">
            <v>3164814</v>
          </cell>
          <cell r="J12608"/>
          <cell r="K12608">
            <v>2013792</v>
          </cell>
          <cell r="L12608">
            <v>1737497</v>
          </cell>
          <cell r="M12608"/>
          <cell r="N12608">
            <v>2126459</v>
          </cell>
          <cell r="O12608"/>
          <cell r="P12608">
            <v>3557406</v>
          </cell>
          <cell r="Q12608"/>
          <cell r="R12608"/>
          <cell r="S12608"/>
          <cell r="T12608"/>
          <cell r="U12608"/>
          <cell r="V12608"/>
          <cell r="W12608">
            <v>927118</v>
          </cell>
          <cell r="X12608">
            <v>713707</v>
          </cell>
          <cell r="Y12608"/>
          <cell r="Z12608">
            <v>619651</v>
          </cell>
          <cell r="AA12608"/>
          <cell r="AB12608"/>
          <cell r="AC12608">
            <v>364956</v>
          </cell>
          <cell r="AD12608">
            <v>1679754</v>
          </cell>
          <cell r="AE12608">
            <v>1087626</v>
          </cell>
          <cell r="AF12608">
            <v>1452167</v>
          </cell>
          <cell r="AG12608">
            <v>2180716</v>
          </cell>
          <cell r="AH12608"/>
          <cell r="AI12608">
            <v>3519845</v>
          </cell>
          <cell r="AJ12608"/>
          <cell r="AK12608">
            <v>481673</v>
          </cell>
          <cell r="AL12608"/>
          <cell r="AM12608">
            <v>431151</v>
          </cell>
          <cell r="AN12608"/>
        </row>
        <row r="12609">
          <cell r="E12609">
            <v>12608</v>
          </cell>
          <cell r="F12609">
            <v>4414</v>
          </cell>
          <cell r="G12609">
            <v>7010</v>
          </cell>
          <cell r="H12609"/>
          <cell r="I12609">
            <v>25071</v>
          </cell>
          <cell r="J12609"/>
          <cell r="K12609">
            <v>18427</v>
          </cell>
          <cell r="L12609">
            <v>12955</v>
          </cell>
          <cell r="M12609"/>
          <cell r="N12609">
            <v>11207</v>
          </cell>
          <cell r="O12609"/>
          <cell r="P12609">
            <v>26072</v>
          </cell>
          <cell r="Q12609"/>
          <cell r="R12609"/>
          <cell r="S12609"/>
          <cell r="T12609"/>
          <cell r="U12609"/>
          <cell r="V12609"/>
          <cell r="W12609">
            <v>10526</v>
          </cell>
          <cell r="X12609">
            <v>6660</v>
          </cell>
          <cell r="Y12609"/>
          <cell r="Z12609">
            <v>4908</v>
          </cell>
          <cell r="AA12609"/>
          <cell r="AB12609"/>
          <cell r="AC12609">
            <v>2539</v>
          </cell>
          <cell r="AD12609">
            <v>10172</v>
          </cell>
          <cell r="AE12609">
            <v>9111</v>
          </cell>
          <cell r="AF12609">
            <v>17665</v>
          </cell>
          <cell r="AG12609">
            <v>20862</v>
          </cell>
          <cell r="AH12609"/>
          <cell r="AI12609">
            <v>33370</v>
          </cell>
          <cell r="AJ12609"/>
          <cell r="AK12609"/>
          <cell r="AL12609"/>
          <cell r="AM12609">
            <v>1638</v>
          </cell>
          <cell r="AN12609"/>
        </row>
        <row r="12610">
          <cell r="E12610">
            <v>12609</v>
          </cell>
          <cell r="F12610">
            <v>2587440</v>
          </cell>
          <cell r="G12610">
            <v>4826175</v>
          </cell>
          <cell r="H12610"/>
          <cell r="I12610">
            <v>8940887</v>
          </cell>
          <cell r="J12610"/>
          <cell r="K12610">
            <v>7048902</v>
          </cell>
          <cell r="L12610">
            <v>5378914</v>
          </cell>
          <cell r="M12610"/>
          <cell r="N12610">
            <v>4058958</v>
          </cell>
          <cell r="O12610"/>
          <cell r="P12610">
            <v>10835586</v>
          </cell>
          <cell r="Q12610"/>
          <cell r="R12610"/>
          <cell r="S12610"/>
          <cell r="T12610"/>
          <cell r="U12610"/>
          <cell r="V12610"/>
          <cell r="W12610">
            <v>3936207</v>
          </cell>
          <cell r="X12610">
            <v>3337354</v>
          </cell>
          <cell r="Y12610"/>
          <cell r="Z12610">
            <v>2557407</v>
          </cell>
          <cell r="AA12610"/>
          <cell r="AB12610"/>
          <cell r="AC12610">
            <v>1060460</v>
          </cell>
          <cell r="AD12610">
            <v>6434892</v>
          </cell>
          <cell r="AE12610">
            <v>3819419</v>
          </cell>
          <cell r="AF12610">
            <v>5638339</v>
          </cell>
          <cell r="AG12610">
            <v>9637282</v>
          </cell>
          <cell r="AH12610"/>
          <cell r="AI12610">
            <v>12915224</v>
          </cell>
          <cell r="AJ12610"/>
          <cell r="AK12610">
            <v>766972</v>
          </cell>
          <cell r="AL12610"/>
          <cell r="AM12610">
            <v>1603595</v>
          </cell>
          <cell r="AN12610"/>
        </row>
        <row r="12611">
          <cell r="E12611">
            <v>12610</v>
          </cell>
          <cell r="F12611">
            <v>846</v>
          </cell>
          <cell r="G12611">
            <v>1546</v>
          </cell>
          <cell r="H12611"/>
          <cell r="I12611">
            <v>3296</v>
          </cell>
          <cell r="J12611"/>
          <cell r="K12611">
            <v>3140</v>
          </cell>
          <cell r="L12611">
            <v>1996</v>
          </cell>
          <cell r="M12611"/>
          <cell r="N12611">
            <v>1660</v>
          </cell>
          <cell r="O12611"/>
          <cell r="P12611">
            <v>5108</v>
          </cell>
          <cell r="Q12611"/>
          <cell r="R12611"/>
          <cell r="S12611"/>
          <cell r="T12611"/>
          <cell r="U12611"/>
          <cell r="V12611"/>
          <cell r="W12611">
            <v>2150</v>
          </cell>
          <cell r="X12611">
            <v>1222</v>
          </cell>
          <cell r="Y12611"/>
          <cell r="Z12611">
            <v>919</v>
          </cell>
          <cell r="AA12611"/>
          <cell r="AB12611"/>
          <cell r="AC12611">
            <v>683</v>
          </cell>
          <cell r="AD12611">
            <v>2206</v>
          </cell>
          <cell r="AE12611">
            <v>1642</v>
          </cell>
          <cell r="AF12611">
            <v>2817</v>
          </cell>
          <cell r="AG12611">
            <v>4037</v>
          </cell>
          <cell r="AH12611"/>
          <cell r="AI12611">
            <v>5912</v>
          </cell>
          <cell r="AJ12611"/>
          <cell r="AK12611"/>
          <cell r="AL12611"/>
          <cell r="AM12611">
            <v>705</v>
          </cell>
          <cell r="AN12611"/>
        </row>
        <row r="12612">
          <cell r="E12612">
            <v>12611</v>
          </cell>
          <cell r="F12612">
            <v>235921</v>
          </cell>
          <cell r="G12612">
            <v>584485</v>
          </cell>
          <cell r="H12612"/>
          <cell r="I12612">
            <v>385902</v>
          </cell>
          <cell r="J12612"/>
          <cell r="K12612">
            <v>250701</v>
          </cell>
          <cell r="L12612">
            <v>718263</v>
          </cell>
          <cell r="M12612"/>
          <cell r="N12612">
            <v>203261</v>
          </cell>
          <cell r="O12612"/>
          <cell r="P12612">
            <v>839491</v>
          </cell>
          <cell r="Q12612"/>
          <cell r="R12612"/>
          <cell r="S12612"/>
          <cell r="T12612"/>
          <cell r="U12612"/>
          <cell r="V12612"/>
          <cell r="W12612">
            <v>306861</v>
          </cell>
          <cell r="X12612">
            <v>345779</v>
          </cell>
          <cell r="Y12612"/>
          <cell r="Z12612">
            <v>285545</v>
          </cell>
          <cell r="AA12612"/>
          <cell r="AB12612"/>
          <cell r="AC12612">
            <v>74394</v>
          </cell>
          <cell r="AD12612">
            <v>511517</v>
          </cell>
          <cell r="AE12612">
            <v>176467</v>
          </cell>
          <cell r="AF12612">
            <v>334247</v>
          </cell>
          <cell r="AG12612">
            <v>404545</v>
          </cell>
          <cell r="AH12612"/>
          <cell r="AI12612">
            <v>1757896</v>
          </cell>
          <cell r="AJ12612"/>
          <cell r="AK12612">
            <v>227121</v>
          </cell>
          <cell r="AL12612"/>
          <cell r="AM12612">
            <v>205768</v>
          </cell>
          <cell r="AN12612"/>
        </row>
        <row r="12613">
          <cell r="E12613">
            <v>12612</v>
          </cell>
          <cell r="F12613">
            <v>93</v>
          </cell>
          <cell r="G12613">
            <v>158</v>
          </cell>
          <cell r="H12613"/>
          <cell r="I12613">
            <v>316</v>
          </cell>
          <cell r="J12613"/>
          <cell r="K12613">
            <v>417</v>
          </cell>
          <cell r="L12613">
            <v>380</v>
          </cell>
          <cell r="M12613"/>
          <cell r="N12613">
            <v>163</v>
          </cell>
          <cell r="O12613"/>
          <cell r="P12613">
            <v>664</v>
          </cell>
          <cell r="Q12613"/>
          <cell r="R12613"/>
          <cell r="S12613"/>
          <cell r="T12613"/>
          <cell r="U12613"/>
          <cell r="V12613"/>
          <cell r="W12613">
            <v>311</v>
          </cell>
          <cell r="X12613">
            <v>162</v>
          </cell>
          <cell r="Y12613"/>
          <cell r="Z12613">
            <v>119</v>
          </cell>
          <cell r="AA12613"/>
          <cell r="AB12613"/>
          <cell r="AC12613">
            <v>64</v>
          </cell>
          <cell r="AD12613">
            <v>223</v>
          </cell>
          <cell r="AE12613">
            <v>304</v>
          </cell>
          <cell r="AF12613">
            <v>287</v>
          </cell>
          <cell r="AG12613">
            <v>472</v>
          </cell>
          <cell r="AH12613"/>
          <cell r="AI12613">
            <v>931</v>
          </cell>
          <cell r="AJ12613"/>
          <cell r="AK12613"/>
          <cell r="AL12613"/>
          <cell r="AM12613">
            <v>30</v>
          </cell>
          <cell r="AN12613"/>
        </row>
        <row r="12614">
          <cell r="E12614">
            <v>12613</v>
          </cell>
          <cell r="F12614">
            <v>106124</v>
          </cell>
          <cell r="G12614">
            <v>147938</v>
          </cell>
          <cell r="H12614"/>
          <cell r="I12614">
            <v>652927</v>
          </cell>
          <cell r="J12614"/>
          <cell r="K12614">
            <v>642830</v>
          </cell>
          <cell r="L12614">
            <v>506484</v>
          </cell>
          <cell r="M12614"/>
          <cell r="N12614">
            <v>589857</v>
          </cell>
          <cell r="O12614"/>
          <cell r="P12614">
            <v>1739788</v>
          </cell>
          <cell r="Q12614"/>
          <cell r="R12614"/>
          <cell r="S12614"/>
          <cell r="T12614"/>
          <cell r="U12614"/>
          <cell r="V12614"/>
          <cell r="W12614">
            <v>338523</v>
          </cell>
          <cell r="X12614">
            <v>141692</v>
          </cell>
          <cell r="Y12614"/>
          <cell r="Z12614"/>
          <cell r="AA12614"/>
          <cell r="AB12614"/>
          <cell r="AC12614">
            <v>96040</v>
          </cell>
          <cell r="AD12614">
            <v>276908</v>
          </cell>
          <cell r="AE12614">
            <v>667395</v>
          </cell>
          <cell r="AF12614">
            <v>626644</v>
          </cell>
          <cell r="AG12614">
            <v>604955</v>
          </cell>
          <cell r="AH12614"/>
          <cell r="AI12614">
            <v>1808187</v>
          </cell>
          <cell r="AJ12614"/>
          <cell r="AK12614"/>
          <cell r="AL12614"/>
          <cell r="AM12614"/>
          <cell r="AN12614"/>
        </row>
        <row r="12615">
          <cell r="E12615">
            <v>12614</v>
          </cell>
          <cell r="F12615">
            <v>365</v>
          </cell>
          <cell r="G12615">
            <v>834</v>
          </cell>
          <cell r="H12615"/>
          <cell r="I12615">
            <v>1527</v>
          </cell>
          <cell r="J12615"/>
          <cell r="K12615">
            <v>1891</v>
          </cell>
          <cell r="L12615">
            <v>1133</v>
          </cell>
          <cell r="M12615"/>
          <cell r="N12615">
            <v>1115</v>
          </cell>
          <cell r="O12615"/>
          <cell r="P12615">
            <v>3269</v>
          </cell>
          <cell r="Q12615"/>
          <cell r="R12615"/>
          <cell r="S12615"/>
          <cell r="T12615"/>
          <cell r="U12615"/>
          <cell r="V12615"/>
          <cell r="W12615">
            <v>901</v>
          </cell>
          <cell r="X12615">
            <v>659</v>
          </cell>
          <cell r="Y12615"/>
          <cell r="Z12615">
            <v>527</v>
          </cell>
          <cell r="AA12615"/>
          <cell r="AB12615"/>
          <cell r="AC12615">
            <v>294</v>
          </cell>
          <cell r="AD12615">
            <v>755</v>
          </cell>
          <cell r="AE12615">
            <v>1351</v>
          </cell>
          <cell r="AF12615">
            <v>1208</v>
          </cell>
          <cell r="AG12615">
            <v>1664</v>
          </cell>
          <cell r="AH12615"/>
          <cell r="AI12615">
            <v>2629</v>
          </cell>
          <cell r="AJ12615"/>
          <cell r="AK12615"/>
          <cell r="AL12615"/>
          <cell r="AM12615">
            <v>5</v>
          </cell>
          <cell r="AN12615"/>
        </row>
        <row r="12616">
          <cell r="E12616">
            <v>12615</v>
          </cell>
          <cell r="F12616">
            <v>342160</v>
          </cell>
          <cell r="G12616">
            <v>984267</v>
          </cell>
          <cell r="H12616"/>
          <cell r="I12616">
            <v>845707</v>
          </cell>
          <cell r="J12616"/>
          <cell r="K12616">
            <v>1113760</v>
          </cell>
          <cell r="L12616">
            <v>947859</v>
          </cell>
          <cell r="M12616"/>
          <cell r="N12616">
            <v>932573</v>
          </cell>
          <cell r="O12616"/>
          <cell r="P12616">
            <v>3228450</v>
          </cell>
          <cell r="Q12616"/>
          <cell r="R12616"/>
          <cell r="S12616"/>
          <cell r="T12616"/>
          <cell r="U12616"/>
          <cell r="V12616"/>
          <cell r="W12616">
            <v>754472</v>
          </cell>
          <cell r="X12616">
            <v>41378</v>
          </cell>
          <cell r="Y12616"/>
          <cell r="Z12616">
            <v>174068</v>
          </cell>
          <cell r="AA12616"/>
          <cell r="AB12616"/>
          <cell r="AC12616">
            <v>121736</v>
          </cell>
          <cell r="AD12616">
            <v>667234</v>
          </cell>
          <cell r="AE12616">
            <v>1034158</v>
          </cell>
          <cell r="AF12616">
            <v>969582</v>
          </cell>
          <cell r="AG12616">
            <v>826682</v>
          </cell>
          <cell r="AH12616"/>
          <cell r="AI12616">
            <v>2110617</v>
          </cell>
          <cell r="AJ12616"/>
          <cell r="AK12616"/>
          <cell r="AL12616"/>
          <cell r="AM12616">
            <v>215709</v>
          </cell>
          <cell r="AN12616">
            <v>747069</v>
          </cell>
        </row>
        <row r="12617">
          <cell r="E12617">
            <v>12616</v>
          </cell>
          <cell r="F12617">
            <v>173</v>
          </cell>
          <cell r="G12617">
            <v>281</v>
          </cell>
          <cell r="H12617"/>
          <cell r="I12617">
            <v>447</v>
          </cell>
          <cell r="J12617"/>
          <cell r="K12617">
            <v>564</v>
          </cell>
          <cell r="L12617">
            <v>521</v>
          </cell>
          <cell r="M12617"/>
          <cell r="N12617">
            <v>262</v>
          </cell>
          <cell r="O12617"/>
          <cell r="P12617">
            <v>1071</v>
          </cell>
          <cell r="Q12617"/>
          <cell r="R12617"/>
          <cell r="S12617"/>
          <cell r="T12617"/>
          <cell r="U12617"/>
          <cell r="V12617"/>
          <cell r="W12617">
            <v>437</v>
          </cell>
          <cell r="X12617">
            <v>246</v>
          </cell>
          <cell r="Y12617"/>
          <cell r="Z12617">
            <v>137</v>
          </cell>
          <cell r="AA12617"/>
          <cell r="AB12617"/>
          <cell r="AC12617">
            <v>85</v>
          </cell>
          <cell r="AD12617">
            <v>309</v>
          </cell>
          <cell r="AE12617">
            <v>441</v>
          </cell>
          <cell r="AF12617">
            <v>505</v>
          </cell>
          <cell r="AG12617">
            <v>674</v>
          </cell>
          <cell r="AH12617"/>
          <cell r="AI12617">
            <v>1224</v>
          </cell>
          <cell r="AJ12617"/>
          <cell r="AK12617"/>
          <cell r="AL12617"/>
          <cell r="AM12617">
            <v>91</v>
          </cell>
          <cell r="AN12617"/>
        </row>
        <row r="12618">
          <cell r="E12618">
            <v>12617</v>
          </cell>
          <cell r="F12618">
            <v>5310592</v>
          </cell>
          <cell r="G12618">
            <v>11382318</v>
          </cell>
          <cell r="H12618"/>
          <cell r="I12618">
            <v>22095323</v>
          </cell>
          <cell r="J12618"/>
          <cell r="K12618">
            <v>21591525</v>
          </cell>
          <cell r="L12618">
            <v>19204763</v>
          </cell>
          <cell r="M12618"/>
          <cell r="N12618">
            <v>13124569</v>
          </cell>
          <cell r="O12618"/>
          <cell r="P12618">
            <v>40426617</v>
          </cell>
          <cell r="Q12618"/>
          <cell r="R12618"/>
          <cell r="S12618"/>
          <cell r="T12618"/>
          <cell r="U12618"/>
          <cell r="V12618"/>
          <cell r="W12618">
            <v>7068784</v>
          </cell>
          <cell r="X12618">
            <v>12201630</v>
          </cell>
          <cell r="Y12618"/>
          <cell r="Z12618">
            <v>4622076</v>
          </cell>
          <cell r="AA12618"/>
          <cell r="AB12618"/>
          <cell r="AC12618">
            <v>3862562</v>
          </cell>
          <cell r="AD12618">
            <v>10801014</v>
          </cell>
          <cell r="AE12618">
            <v>7644936</v>
          </cell>
          <cell r="AF12618">
            <v>12639526</v>
          </cell>
          <cell r="AG12618">
            <v>19950972</v>
          </cell>
          <cell r="AH12618"/>
          <cell r="AI12618">
            <v>29903308</v>
          </cell>
          <cell r="AJ12618"/>
          <cell r="AK12618">
            <v>3101709</v>
          </cell>
          <cell r="AL12618"/>
          <cell r="AM12618">
            <v>3838966</v>
          </cell>
          <cell r="AN12618">
            <v>5799904</v>
          </cell>
        </row>
        <row r="12619">
          <cell r="E12619">
            <v>12618</v>
          </cell>
          <cell r="F12619">
            <v>1189</v>
          </cell>
          <cell r="G12619">
            <v>2163</v>
          </cell>
          <cell r="H12619"/>
          <cell r="I12619">
            <v>3498</v>
          </cell>
          <cell r="J12619"/>
          <cell r="K12619">
            <v>4651</v>
          </cell>
          <cell r="L12619">
            <v>3218</v>
          </cell>
          <cell r="M12619"/>
          <cell r="N12619">
            <v>2430</v>
          </cell>
          <cell r="O12619"/>
          <cell r="P12619">
            <v>6519</v>
          </cell>
          <cell r="Q12619"/>
          <cell r="R12619"/>
          <cell r="S12619"/>
          <cell r="T12619"/>
          <cell r="U12619"/>
          <cell r="V12619"/>
          <cell r="W12619">
            <v>1809</v>
          </cell>
          <cell r="X12619">
            <v>1853</v>
          </cell>
          <cell r="Y12619"/>
          <cell r="Z12619">
            <v>1310</v>
          </cell>
          <cell r="AA12619"/>
          <cell r="AB12619"/>
          <cell r="AC12619">
            <v>748</v>
          </cell>
          <cell r="AD12619">
            <v>2332</v>
          </cell>
          <cell r="AE12619">
            <v>1834</v>
          </cell>
          <cell r="AF12619">
            <v>2578</v>
          </cell>
          <cell r="AG12619">
            <v>4339</v>
          </cell>
          <cell r="AH12619"/>
          <cell r="AI12619">
            <v>6185</v>
          </cell>
          <cell r="AJ12619"/>
          <cell r="AK12619"/>
          <cell r="AL12619"/>
          <cell r="AM12619">
            <v>821</v>
          </cell>
          <cell r="AN12619">
            <v>809</v>
          </cell>
        </row>
        <row r="12620">
          <cell r="E12620">
            <v>12619</v>
          </cell>
          <cell r="F12620">
            <v>4030167</v>
          </cell>
          <cell r="G12620">
            <v>6531539</v>
          </cell>
          <cell r="H12620"/>
          <cell r="I12620">
            <v>9913345</v>
          </cell>
          <cell r="J12620"/>
          <cell r="K12620">
            <v>7506384</v>
          </cell>
          <cell r="L12620">
            <v>9214275</v>
          </cell>
          <cell r="M12620"/>
          <cell r="N12620">
            <v>9410583</v>
          </cell>
          <cell r="O12620"/>
          <cell r="P12620">
            <v>43892513</v>
          </cell>
          <cell r="Q12620"/>
          <cell r="R12620"/>
          <cell r="S12620"/>
          <cell r="T12620"/>
          <cell r="U12620"/>
          <cell r="V12620"/>
          <cell r="W12620">
            <v>5001806</v>
          </cell>
          <cell r="X12620">
            <v>5810162</v>
          </cell>
          <cell r="Y12620"/>
          <cell r="Z12620">
            <v>5022719</v>
          </cell>
          <cell r="AA12620"/>
          <cell r="AB12620"/>
          <cell r="AC12620">
            <v>2337634</v>
          </cell>
          <cell r="AD12620">
            <v>8287551</v>
          </cell>
          <cell r="AE12620">
            <v>16081244</v>
          </cell>
          <cell r="AF12620">
            <v>7579767</v>
          </cell>
          <cell r="AG12620">
            <v>15623861</v>
          </cell>
          <cell r="AH12620"/>
          <cell r="AI12620">
            <v>26340842</v>
          </cell>
          <cell r="AJ12620"/>
          <cell r="AK12620">
            <v>4679247</v>
          </cell>
          <cell r="AL12620"/>
          <cell r="AM12620"/>
          <cell r="AN12620">
            <v>9439473</v>
          </cell>
        </row>
        <row r="12621">
          <cell r="E12621">
            <v>12620</v>
          </cell>
          <cell r="F12621">
            <v>12107</v>
          </cell>
          <cell r="G12621">
            <v>14882</v>
          </cell>
          <cell r="H12621"/>
          <cell r="I12621">
            <v>23599</v>
          </cell>
          <cell r="J12621"/>
          <cell r="K12621">
            <v>24024</v>
          </cell>
          <cell r="L12621">
            <v>21245</v>
          </cell>
          <cell r="M12621"/>
          <cell r="N12621">
            <v>25768</v>
          </cell>
          <cell r="O12621"/>
          <cell r="P12621">
            <v>88186</v>
          </cell>
          <cell r="Q12621"/>
          <cell r="R12621"/>
          <cell r="S12621"/>
          <cell r="T12621"/>
          <cell r="U12621"/>
          <cell r="V12621"/>
          <cell r="W12621">
            <v>13814</v>
          </cell>
          <cell r="X12621">
            <v>18349</v>
          </cell>
          <cell r="Y12621"/>
          <cell r="Z12621">
            <v>18153</v>
          </cell>
          <cell r="AA12621"/>
          <cell r="AB12621"/>
          <cell r="AC12621">
            <v>5645</v>
          </cell>
          <cell r="AD12621">
            <v>16603</v>
          </cell>
          <cell r="AE12621">
            <v>37773</v>
          </cell>
          <cell r="AF12621">
            <v>15902</v>
          </cell>
          <cell r="AG12621">
            <v>40014</v>
          </cell>
          <cell r="AH12621"/>
          <cell r="AI12621">
            <v>74083</v>
          </cell>
          <cell r="AJ12621"/>
          <cell r="AK12621"/>
          <cell r="AL12621"/>
          <cell r="AM12621"/>
          <cell r="AN12621">
            <v>5815</v>
          </cell>
        </row>
        <row r="12622">
          <cell r="E12622">
            <v>12621</v>
          </cell>
          <cell r="F12622">
            <v>1008882</v>
          </cell>
          <cell r="G12622">
            <v>1684972</v>
          </cell>
          <cell r="H12622"/>
          <cell r="I12622">
            <v>3833808</v>
          </cell>
          <cell r="J12622"/>
          <cell r="K12622">
            <v>3627284</v>
          </cell>
          <cell r="L12622">
            <v>1227242</v>
          </cell>
          <cell r="M12622"/>
          <cell r="N12622">
            <v>3556610</v>
          </cell>
          <cell r="O12622"/>
          <cell r="P12622">
            <v>8309961</v>
          </cell>
          <cell r="Q12622"/>
          <cell r="R12622"/>
          <cell r="S12622"/>
          <cell r="T12622"/>
          <cell r="U12622"/>
          <cell r="V12622"/>
          <cell r="W12622">
            <v>1999017</v>
          </cell>
          <cell r="X12622">
            <v>1169248</v>
          </cell>
          <cell r="Y12622"/>
          <cell r="Z12622">
            <v>2886639</v>
          </cell>
          <cell r="AA12622"/>
          <cell r="AB12622"/>
          <cell r="AC12622">
            <v>1152399</v>
          </cell>
          <cell r="AD12622">
            <v>868761</v>
          </cell>
          <cell r="AE12622">
            <v>7032394</v>
          </cell>
          <cell r="AF12622">
            <v>1209191</v>
          </cell>
          <cell r="AG12622">
            <v>1424299</v>
          </cell>
          <cell r="AH12622"/>
          <cell r="AI12622">
            <v>7196789</v>
          </cell>
          <cell r="AJ12622"/>
          <cell r="AK12622">
            <v>63174</v>
          </cell>
          <cell r="AL12622"/>
          <cell r="AM12622">
            <v>1636484</v>
          </cell>
          <cell r="AN12622"/>
        </row>
        <row r="12623">
          <cell r="E12623">
            <v>12622</v>
          </cell>
          <cell r="F12623">
            <v>1328</v>
          </cell>
          <cell r="G12623">
            <v>2916</v>
          </cell>
          <cell r="H12623"/>
          <cell r="I12623">
            <v>6938</v>
          </cell>
          <cell r="J12623"/>
          <cell r="K12623">
            <v>7039</v>
          </cell>
          <cell r="L12623">
            <v>2109</v>
          </cell>
          <cell r="M12623"/>
          <cell r="N12623">
            <v>6224</v>
          </cell>
          <cell r="O12623"/>
          <cell r="P12623">
            <v>16667</v>
          </cell>
          <cell r="Q12623"/>
          <cell r="R12623"/>
          <cell r="S12623"/>
          <cell r="T12623"/>
          <cell r="U12623"/>
          <cell r="V12623"/>
          <cell r="W12623">
            <v>3958</v>
          </cell>
          <cell r="X12623">
            <v>3277</v>
          </cell>
          <cell r="Y12623"/>
          <cell r="Z12623">
            <v>1542</v>
          </cell>
          <cell r="AA12623"/>
          <cell r="AB12623"/>
          <cell r="AC12623">
            <v>827</v>
          </cell>
          <cell r="AD12623">
            <v>1295</v>
          </cell>
          <cell r="AE12623">
            <v>12763</v>
          </cell>
          <cell r="AF12623">
            <v>1860</v>
          </cell>
          <cell r="AG12623">
            <v>2449</v>
          </cell>
          <cell r="AH12623"/>
          <cell r="AI12623">
            <v>15319</v>
          </cell>
          <cell r="AJ12623"/>
          <cell r="AK12623"/>
          <cell r="AL12623"/>
          <cell r="AM12623"/>
          <cell r="AN12623"/>
        </row>
        <row r="12624">
          <cell r="E12624">
            <v>12623</v>
          </cell>
          <cell r="F12624">
            <v>286131</v>
          </cell>
          <cell r="G12624">
            <v>3148074</v>
          </cell>
          <cell r="H12624"/>
          <cell r="I12624">
            <v>1623237</v>
          </cell>
          <cell r="J12624"/>
          <cell r="K12624">
            <v>2028301</v>
          </cell>
          <cell r="L12624"/>
          <cell r="M12624"/>
          <cell r="N12624"/>
          <cell r="O12624"/>
          <cell r="P12624">
            <v>4380334</v>
          </cell>
          <cell r="Q12624"/>
          <cell r="R12624"/>
          <cell r="S12624"/>
          <cell r="T12624"/>
          <cell r="U12624"/>
          <cell r="V12624"/>
          <cell r="W12624"/>
          <cell r="X12624"/>
          <cell r="Y12624"/>
          <cell r="Z12624"/>
          <cell r="AA12624"/>
          <cell r="AB12624"/>
          <cell r="AC12624">
            <v>1201067</v>
          </cell>
          <cell r="AD12624"/>
          <cell r="AE12624">
            <v>2519245</v>
          </cell>
          <cell r="AF12624">
            <v>1947383</v>
          </cell>
          <cell r="AG12624">
            <v>2327885</v>
          </cell>
          <cell r="AH12624"/>
          <cell r="AI12624">
            <v>4103980</v>
          </cell>
          <cell r="AJ12624"/>
          <cell r="AK12624"/>
          <cell r="AL12624"/>
          <cell r="AM12624"/>
          <cell r="AN12624"/>
        </row>
        <row r="12625">
          <cell r="E12625">
            <v>12624</v>
          </cell>
          <cell r="F12625"/>
          <cell r="G12625">
            <v>6003</v>
          </cell>
          <cell r="H12625"/>
          <cell r="I12625">
            <v>3753</v>
          </cell>
          <cell r="J12625"/>
          <cell r="K12625">
            <v>3642</v>
          </cell>
          <cell r="L12625"/>
          <cell r="M12625"/>
          <cell r="N12625"/>
          <cell r="O12625"/>
          <cell r="P12625">
            <v>6927</v>
          </cell>
          <cell r="Q12625"/>
          <cell r="R12625"/>
          <cell r="S12625"/>
          <cell r="T12625"/>
          <cell r="U12625"/>
          <cell r="V12625"/>
          <cell r="W12625"/>
          <cell r="X12625"/>
          <cell r="Y12625"/>
          <cell r="Z12625"/>
          <cell r="AA12625"/>
          <cell r="AB12625"/>
          <cell r="AC12625">
            <v>2061</v>
          </cell>
          <cell r="AD12625"/>
          <cell r="AE12625">
            <v>4915</v>
          </cell>
          <cell r="AF12625">
            <v>4291</v>
          </cell>
          <cell r="AG12625">
            <v>6142</v>
          </cell>
          <cell r="AH12625"/>
          <cell r="AI12625">
            <v>6076</v>
          </cell>
          <cell r="AJ12625"/>
          <cell r="AK12625"/>
          <cell r="AL12625"/>
          <cell r="AM12625"/>
          <cell r="AN12625"/>
        </row>
        <row r="12626">
          <cell r="E12626">
            <v>12625</v>
          </cell>
          <cell r="F12626"/>
          <cell r="G12626"/>
          <cell r="H12626"/>
          <cell r="I12626"/>
          <cell r="J12626"/>
          <cell r="K12626"/>
          <cell r="L12626">
            <v>799641</v>
          </cell>
          <cell r="M12626"/>
          <cell r="N12626"/>
          <cell r="O12626"/>
          <cell r="P12626"/>
          <cell r="Q12626"/>
          <cell r="R12626"/>
          <cell r="S12626"/>
          <cell r="T12626"/>
          <cell r="U12626"/>
          <cell r="V12626"/>
          <cell r="W12626"/>
          <cell r="X12626"/>
          <cell r="Y12626"/>
          <cell r="Z12626"/>
          <cell r="AA12626"/>
          <cell r="AB12626"/>
          <cell r="AC12626"/>
          <cell r="AD12626"/>
          <cell r="AE12626"/>
          <cell r="AF12626"/>
          <cell r="AG12626"/>
          <cell r="AH12626"/>
          <cell r="AI12626"/>
          <cell r="AJ12626"/>
          <cell r="AK12626"/>
          <cell r="AL12626"/>
          <cell r="AM12626"/>
          <cell r="AN12626"/>
        </row>
        <row r="12627">
          <cell r="E12627">
            <v>12626</v>
          </cell>
          <cell r="F12627"/>
          <cell r="G12627"/>
          <cell r="H12627"/>
          <cell r="I12627"/>
          <cell r="J12627"/>
          <cell r="K12627"/>
          <cell r="L12627">
            <v>3423</v>
          </cell>
          <cell r="M12627"/>
          <cell r="N12627"/>
          <cell r="O12627"/>
          <cell r="P12627"/>
          <cell r="Q12627"/>
          <cell r="R12627"/>
          <cell r="S12627"/>
          <cell r="T12627"/>
          <cell r="U12627"/>
          <cell r="V12627"/>
          <cell r="W12627"/>
          <cell r="X12627"/>
          <cell r="Y12627"/>
          <cell r="Z12627"/>
          <cell r="AA12627"/>
          <cell r="AB12627"/>
          <cell r="AC12627"/>
          <cell r="AD12627"/>
          <cell r="AE12627"/>
          <cell r="AF12627"/>
          <cell r="AG12627"/>
          <cell r="AH12627"/>
          <cell r="AI12627"/>
          <cell r="AJ12627"/>
          <cell r="AK12627"/>
          <cell r="AL12627"/>
          <cell r="AM12627"/>
          <cell r="AN12627"/>
        </row>
        <row r="12628">
          <cell r="E12628">
            <v>12627</v>
          </cell>
          <cell r="F12628"/>
          <cell r="G12628">
            <v>360132</v>
          </cell>
          <cell r="H12628"/>
          <cell r="I12628">
            <v>481112</v>
          </cell>
          <cell r="J12628"/>
          <cell r="K12628">
            <v>479287</v>
          </cell>
          <cell r="L12628">
            <v>928319</v>
          </cell>
          <cell r="M12628"/>
          <cell r="N12628">
            <v>829223</v>
          </cell>
          <cell r="O12628"/>
          <cell r="P12628">
            <v>5904359</v>
          </cell>
          <cell r="Q12628"/>
          <cell r="R12628"/>
          <cell r="S12628"/>
          <cell r="T12628"/>
          <cell r="U12628"/>
          <cell r="V12628"/>
          <cell r="W12628"/>
          <cell r="X12628">
            <v>107624</v>
          </cell>
          <cell r="Y12628"/>
          <cell r="Z12628"/>
          <cell r="AA12628"/>
          <cell r="AB12628"/>
          <cell r="AC12628"/>
          <cell r="AD12628"/>
          <cell r="AE12628">
            <v>448369</v>
          </cell>
          <cell r="AF12628">
            <v>4691440</v>
          </cell>
          <cell r="AG12628">
            <v>5599454</v>
          </cell>
          <cell r="AH12628"/>
          <cell r="AI12628">
            <v>4528537</v>
          </cell>
          <cell r="AJ12628"/>
          <cell r="AK12628"/>
          <cell r="AL12628"/>
          <cell r="AM12628"/>
          <cell r="AN12628"/>
        </row>
        <row r="12629">
          <cell r="E12629">
            <v>12628</v>
          </cell>
          <cell r="F12629"/>
          <cell r="G12629">
            <v>31</v>
          </cell>
          <cell r="H12629"/>
          <cell r="I12629">
            <v>27</v>
          </cell>
          <cell r="J12629"/>
          <cell r="K12629">
            <v>22</v>
          </cell>
          <cell r="L12629">
            <v>38</v>
          </cell>
          <cell r="M12629"/>
          <cell r="N12629">
            <v>36</v>
          </cell>
          <cell r="O12629"/>
          <cell r="P12629"/>
          <cell r="Q12629"/>
          <cell r="R12629"/>
          <cell r="S12629"/>
          <cell r="T12629"/>
          <cell r="U12629"/>
          <cell r="V12629"/>
          <cell r="W12629"/>
          <cell r="X12629">
            <v>5</v>
          </cell>
          <cell r="Y12629"/>
          <cell r="Z12629"/>
          <cell r="AA12629"/>
          <cell r="AB12629"/>
          <cell r="AC12629"/>
          <cell r="AD12629"/>
          <cell r="AE12629">
            <v>18</v>
          </cell>
          <cell r="AF12629">
            <v>212</v>
          </cell>
          <cell r="AG12629">
            <v>216</v>
          </cell>
          <cell r="AH12629"/>
          <cell r="AI12629">
            <v>198</v>
          </cell>
          <cell r="AJ12629"/>
          <cell r="AK12629"/>
          <cell r="AL12629"/>
          <cell r="AM12629"/>
          <cell r="AN12629"/>
        </row>
        <row r="12630">
          <cell r="E12630">
            <v>12629</v>
          </cell>
          <cell r="F12630">
            <v>6843178</v>
          </cell>
          <cell r="G12630">
            <v>17024110</v>
          </cell>
          <cell r="H12630"/>
          <cell r="I12630">
            <v>22326227</v>
          </cell>
          <cell r="J12630"/>
          <cell r="K12630">
            <v>35927382</v>
          </cell>
          <cell r="L12630">
            <v>24907401</v>
          </cell>
          <cell r="M12630"/>
          <cell r="N12630">
            <v>16213499</v>
          </cell>
          <cell r="O12630"/>
          <cell r="P12630">
            <v>38934575</v>
          </cell>
          <cell r="Q12630"/>
          <cell r="R12630"/>
          <cell r="S12630"/>
          <cell r="T12630"/>
          <cell r="U12630"/>
          <cell r="V12630"/>
          <cell r="W12630">
            <v>17552155</v>
          </cell>
          <cell r="X12630">
            <v>18613108</v>
          </cell>
          <cell r="Y12630"/>
          <cell r="Z12630">
            <v>6188330</v>
          </cell>
          <cell r="AA12630"/>
          <cell r="AB12630"/>
          <cell r="AC12630">
            <v>7705988</v>
          </cell>
          <cell r="AD12630">
            <v>12902763</v>
          </cell>
          <cell r="AE12630">
            <v>6915466</v>
          </cell>
          <cell r="AF12630">
            <v>19828895</v>
          </cell>
          <cell r="AG12630">
            <v>26161115</v>
          </cell>
          <cell r="AH12630"/>
          <cell r="AI12630">
            <v>34777015</v>
          </cell>
          <cell r="AJ12630"/>
          <cell r="AK12630">
            <v>9275667</v>
          </cell>
          <cell r="AL12630"/>
          <cell r="AM12630">
            <v>8612130</v>
          </cell>
          <cell r="AN12630">
            <v>8665029</v>
          </cell>
        </row>
        <row r="12631">
          <cell r="E12631">
            <v>12630</v>
          </cell>
          <cell r="F12631">
            <v>295</v>
          </cell>
          <cell r="G12631">
            <v>809</v>
          </cell>
          <cell r="H12631"/>
          <cell r="I12631">
            <v>956</v>
          </cell>
          <cell r="J12631"/>
          <cell r="K12631">
            <v>1489</v>
          </cell>
          <cell r="L12631">
            <v>1023</v>
          </cell>
          <cell r="M12631"/>
          <cell r="N12631">
            <v>688</v>
          </cell>
          <cell r="O12631"/>
          <cell r="P12631"/>
          <cell r="Q12631"/>
          <cell r="R12631"/>
          <cell r="S12631"/>
          <cell r="T12631"/>
          <cell r="U12631"/>
          <cell r="V12631"/>
          <cell r="W12631">
            <v>837</v>
          </cell>
          <cell r="X12631">
            <v>813</v>
          </cell>
          <cell r="Y12631"/>
          <cell r="Z12631">
            <v>237</v>
          </cell>
          <cell r="AA12631"/>
          <cell r="AB12631"/>
          <cell r="AC12631">
            <v>129</v>
          </cell>
          <cell r="AD12631">
            <v>595</v>
          </cell>
          <cell r="AE12631">
            <v>334</v>
          </cell>
          <cell r="AF12631">
            <v>808</v>
          </cell>
          <cell r="AG12631">
            <v>1225</v>
          </cell>
          <cell r="AH12631"/>
          <cell r="AI12631">
            <v>1336</v>
          </cell>
          <cell r="AJ12631"/>
          <cell r="AK12631"/>
          <cell r="AL12631"/>
          <cell r="AM12631">
            <v>470</v>
          </cell>
          <cell r="AN12631"/>
        </row>
        <row r="12632">
          <cell r="E12632">
            <v>12631</v>
          </cell>
          <cell r="F12632"/>
          <cell r="G12632"/>
          <cell r="H12632"/>
          <cell r="I12632"/>
          <cell r="J12632"/>
          <cell r="K12632"/>
          <cell r="L12632">
            <v>43550</v>
          </cell>
          <cell r="M12632"/>
          <cell r="N12632"/>
          <cell r="O12632"/>
          <cell r="P12632"/>
          <cell r="Q12632">
            <v>5876</v>
          </cell>
          <cell r="R12632"/>
          <cell r="S12632"/>
          <cell r="T12632"/>
          <cell r="U12632"/>
          <cell r="V12632"/>
          <cell r="W12632">
            <v>1552</v>
          </cell>
          <cell r="X12632"/>
          <cell r="Y12632"/>
          <cell r="Z12632"/>
          <cell r="AA12632"/>
          <cell r="AB12632"/>
          <cell r="AC12632">
            <v>316699</v>
          </cell>
          <cell r="AD12632">
            <v>62691</v>
          </cell>
          <cell r="AE12632">
            <v>105565</v>
          </cell>
          <cell r="AF12632">
            <v>4934</v>
          </cell>
          <cell r="AG12632">
            <v>70805</v>
          </cell>
          <cell r="AH12632"/>
          <cell r="AI12632">
            <v>42316</v>
          </cell>
          <cell r="AJ12632">
            <v>14077</v>
          </cell>
          <cell r="AK12632">
            <v>12154615</v>
          </cell>
          <cell r="AL12632"/>
          <cell r="AM12632"/>
          <cell r="AN12632"/>
        </row>
        <row r="12633">
          <cell r="E12633">
            <v>12632</v>
          </cell>
          <cell r="F12633"/>
          <cell r="G12633"/>
          <cell r="H12633"/>
          <cell r="I12633"/>
          <cell r="J12633"/>
          <cell r="K12633"/>
          <cell r="L12633">
            <v>5</v>
          </cell>
          <cell r="M12633"/>
          <cell r="N12633"/>
          <cell r="O12633"/>
          <cell r="P12633"/>
          <cell r="Q12633">
            <v>2</v>
          </cell>
          <cell r="R12633"/>
          <cell r="S12633"/>
          <cell r="T12633"/>
          <cell r="U12633"/>
          <cell r="V12633"/>
          <cell r="W12633">
            <v>1</v>
          </cell>
          <cell r="X12633"/>
          <cell r="Y12633"/>
          <cell r="Z12633"/>
          <cell r="AA12633"/>
          <cell r="AB12633"/>
          <cell r="AC12633"/>
          <cell r="AD12633">
            <v>39</v>
          </cell>
          <cell r="AE12633">
            <v>16</v>
          </cell>
          <cell r="AF12633">
            <v>2</v>
          </cell>
          <cell r="AG12633">
            <v>28</v>
          </cell>
          <cell r="AH12633"/>
          <cell r="AI12633">
            <v>51</v>
          </cell>
          <cell r="AJ12633">
            <v>2</v>
          </cell>
          <cell r="AK12633"/>
          <cell r="AL12633"/>
          <cell r="AM12633"/>
          <cell r="AN12633"/>
        </row>
        <row r="12634">
          <cell r="E12634">
            <v>12633</v>
          </cell>
          <cell r="F12634">
            <v>416404</v>
          </cell>
          <cell r="G12634">
            <v>407393</v>
          </cell>
          <cell r="H12634"/>
          <cell r="I12634">
            <v>1053445</v>
          </cell>
          <cell r="J12634"/>
          <cell r="K12634">
            <v>1578438</v>
          </cell>
          <cell r="L12634">
            <v>823394</v>
          </cell>
          <cell r="M12634"/>
          <cell r="N12634"/>
          <cell r="O12634"/>
          <cell r="P12634">
            <v>919316</v>
          </cell>
          <cell r="Q12634"/>
          <cell r="R12634"/>
          <cell r="S12634"/>
          <cell r="T12634"/>
          <cell r="U12634"/>
          <cell r="V12634"/>
          <cell r="W12634">
            <v>676656</v>
          </cell>
          <cell r="X12634">
            <v>781800</v>
          </cell>
          <cell r="Y12634"/>
          <cell r="Z12634">
            <v>295261</v>
          </cell>
          <cell r="AA12634"/>
          <cell r="AB12634"/>
          <cell r="AC12634">
            <v>121600</v>
          </cell>
          <cell r="AD12634">
            <v>807814</v>
          </cell>
          <cell r="AE12634">
            <v>503271</v>
          </cell>
          <cell r="AF12634">
            <v>868564</v>
          </cell>
          <cell r="AG12634">
            <v>1350537</v>
          </cell>
          <cell r="AH12634"/>
          <cell r="AI12634">
            <v>2447630</v>
          </cell>
          <cell r="AJ12634"/>
          <cell r="AK12634"/>
          <cell r="AL12634"/>
          <cell r="AM12634"/>
          <cell r="AN12634"/>
        </row>
        <row r="12635">
          <cell r="E12635">
            <v>12634</v>
          </cell>
          <cell r="F12635">
            <v>98</v>
          </cell>
          <cell r="G12635">
            <v>126</v>
          </cell>
          <cell r="H12635"/>
          <cell r="I12635">
            <v>299</v>
          </cell>
          <cell r="J12635"/>
          <cell r="K12635">
            <v>365</v>
          </cell>
          <cell r="L12635">
            <v>202</v>
          </cell>
          <cell r="M12635"/>
          <cell r="N12635"/>
          <cell r="O12635"/>
          <cell r="P12635">
            <v>217</v>
          </cell>
          <cell r="Q12635"/>
          <cell r="R12635"/>
          <cell r="S12635"/>
          <cell r="T12635"/>
          <cell r="U12635"/>
          <cell r="V12635"/>
          <cell r="W12635">
            <v>209</v>
          </cell>
          <cell r="X12635">
            <v>208</v>
          </cell>
          <cell r="Y12635"/>
          <cell r="Z12635">
            <v>71</v>
          </cell>
          <cell r="AA12635"/>
          <cell r="AB12635"/>
          <cell r="AC12635">
            <v>47</v>
          </cell>
          <cell r="AD12635">
            <v>105</v>
          </cell>
          <cell r="AE12635">
            <v>101</v>
          </cell>
          <cell r="AF12635">
            <v>179</v>
          </cell>
          <cell r="AG12635">
            <v>383</v>
          </cell>
          <cell r="AH12635"/>
          <cell r="AI12635">
            <v>549</v>
          </cell>
          <cell r="AJ12635"/>
          <cell r="AK12635"/>
          <cell r="AL12635"/>
          <cell r="AM12635"/>
          <cell r="AN12635"/>
        </row>
        <row r="12636">
          <cell r="E12636">
            <v>12635</v>
          </cell>
          <cell r="F12636">
            <v>698392</v>
          </cell>
          <cell r="G12636">
            <v>2857212</v>
          </cell>
          <cell r="H12636"/>
          <cell r="I12636">
            <v>2974558</v>
          </cell>
          <cell r="J12636"/>
          <cell r="K12636">
            <v>1693036</v>
          </cell>
          <cell r="L12636">
            <v>2144002</v>
          </cell>
          <cell r="M12636"/>
          <cell r="N12636">
            <v>2493552</v>
          </cell>
          <cell r="O12636"/>
          <cell r="P12636">
            <v>6066170</v>
          </cell>
          <cell r="Q12636"/>
          <cell r="R12636"/>
          <cell r="S12636"/>
          <cell r="T12636"/>
          <cell r="U12636"/>
          <cell r="V12636"/>
          <cell r="W12636">
            <v>3609800</v>
          </cell>
          <cell r="X12636">
            <v>1110266</v>
          </cell>
          <cell r="Y12636"/>
          <cell r="Z12636">
            <v>1133058</v>
          </cell>
          <cell r="AA12636"/>
          <cell r="AB12636"/>
          <cell r="AC12636">
            <v>910564</v>
          </cell>
          <cell r="AD12636">
            <v>1374040</v>
          </cell>
          <cell r="AE12636">
            <v>668455</v>
          </cell>
          <cell r="AF12636">
            <v>1569035</v>
          </cell>
          <cell r="AG12636">
            <v>1730176</v>
          </cell>
          <cell r="AH12636"/>
          <cell r="AI12636">
            <v>3377511</v>
          </cell>
          <cell r="AJ12636"/>
          <cell r="AK12636"/>
          <cell r="AL12636"/>
          <cell r="AM12636"/>
          <cell r="AN12636"/>
        </row>
        <row r="12637">
          <cell r="E12637">
            <v>12636</v>
          </cell>
          <cell r="F12637">
            <v>318</v>
          </cell>
          <cell r="G12637">
            <v>1276</v>
          </cell>
          <cell r="H12637"/>
          <cell r="I12637">
            <v>1253</v>
          </cell>
          <cell r="J12637"/>
          <cell r="K12637">
            <v>744</v>
          </cell>
          <cell r="L12637">
            <v>953</v>
          </cell>
          <cell r="M12637"/>
          <cell r="N12637">
            <v>1146</v>
          </cell>
          <cell r="O12637"/>
          <cell r="P12637">
            <v>2730</v>
          </cell>
          <cell r="Q12637"/>
          <cell r="R12637"/>
          <cell r="S12637"/>
          <cell r="T12637"/>
          <cell r="U12637"/>
          <cell r="V12637"/>
          <cell r="W12637">
            <v>1664</v>
          </cell>
          <cell r="X12637">
            <v>564</v>
          </cell>
          <cell r="Y12637"/>
          <cell r="Z12637">
            <v>501</v>
          </cell>
          <cell r="AA12637"/>
          <cell r="AB12637"/>
          <cell r="AC12637">
            <v>420</v>
          </cell>
          <cell r="AD12637">
            <v>590</v>
          </cell>
          <cell r="AE12637">
            <v>287</v>
          </cell>
          <cell r="AF12637">
            <v>667</v>
          </cell>
          <cell r="AG12637">
            <v>765</v>
          </cell>
          <cell r="AH12637"/>
          <cell r="AI12637">
            <v>1472</v>
          </cell>
          <cell r="AJ12637"/>
          <cell r="AK12637"/>
          <cell r="AL12637"/>
          <cell r="AM12637"/>
          <cell r="AN12637"/>
        </row>
        <row r="12638">
          <cell r="E12638">
            <v>12637</v>
          </cell>
          <cell r="F12638"/>
          <cell r="G12638"/>
          <cell r="H12638"/>
          <cell r="I12638"/>
          <cell r="J12638"/>
          <cell r="K12638"/>
          <cell r="L12638"/>
          <cell r="M12638"/>
          <cell r="N12638">
            <v>32</v>
          </cell>
          <cell r="O12638"/>
          <cell r="P12638">
            <v>1258776</v>
          </cell>
          <cell r="Q12638"/>
          <cell r="R12638"/>
          <cell r="S12638"/>
          <cell r="T12638"/>
          <cell r="U12638"/>
          <cell r="V12638"/>
          <cell r="W12638"/>
          <cell r="X12638"/>
          <cell r="Y12638"/>
          <cell r="Z12638"/>
          <cell r="AA12638"/>
          <cell r="AB12638"/>
          <cell r="AC12638"/>
          <cell r="AD12638"/>
          <cell r="AE12638"/>
          <cell r="AF12638"/>
          <cell r="AG12638"/>
          <cell r="AH12638"/>
          <cell r="AI12638">
            <v>600672</v>
          </cell>
          <cell r="AJ12638"/>
          <cell r="AK12638"/>
          <cell r="AL12638"/>
          <cell r="AM12638"/>
          <cell r="AN12638"/>
        </row>
        <row r="12639">
          <cell r="E12639">
            <v>12638</v>
          </cell>
          <cell r="F12639"/>
          <cell r="G12639"/>
          <cell r="H12639"/>
          <cell r="I12639"/>
          <cell r="J12639"/>
          <cell r="K12639"/>
          <cell r="L12639"/>
          <cell r="M12639"/>
          <cell r="N12639"/>
          <cell r="O12639"/>
          <cell r="P12639">
            <v>232</v>
          </cell>
          <cell r="Q12639"/>
          <cell r="R12639"/>
          <cell r="S12639"/>
          <cell r="T12639"/>
          <cell r="U12639"/>
          <cell r="V12639"/>
          <cell r="W12639"/>
          <cell r="X12639"/>
          <cell r="Y12639"/>
          <cell r="Z12639"/>
          <cell r="AA12639"/>
          <cell r="AB12639"/>
          <cell r="AC12639"/>
          <cell r="AD12639"/>
          <cell r="AE12639"/>
          <cell r="AF12639"/>
          <cell r="AG12639"/>
          <cell r="AH12639"/>
          <cell r="AI12639">
            <v>372</v>
          </cell>
          <cell r="AJ12639"/>
          <cell r="AK12639"/>
          <cell r="AL12639"/>
          <cell r="AM12639"/>
          <cell r="AN12639"/>
        </row>
        <row r="12640">
          <cell r="E12640">
            <v>12639</v>
          </cell>
          <cell r="F12640"/>
          <cell r="G12640"/>
          <cell r="H12640"/>
          <cell r="I12640">
            <v>383341</v>
          </cell>
          <cell r="J12640"/>
          <cell r="K12640"/>
          <cell r="L12640"/>
          <cell r="M12640"/>
          <cell r="N12640">
            <v>225987</v>
          </cell>
          <cell r="O12640"/>
          <cell r="P12640">
            <v>1542092</v>
          </cell>
          <cell r="Q12640"/>
          <cell r="R12640"/>
          <cell r="S12640"/>
          <cell r="T12640"/>
          <cell r="U12640"/>
          <cell r="V12640"/>
          <cell r="W12640"/>
          <cell r="X12640"/>
          <cell r="Y12640"/>
          <cell r="Z12640">
            <v>33484</v>
          </cell>
          <cell r="AA12640"/>
          <cell r="AB12640"/>
          <cell r="AC12640"/>
          <cell r="AD12640">
            <v>27254</v>
          </cell>
          <cell r="AE12640"/>
          <cell r="AF12640">
            <v>23627</v>
          </cell>
          <cell r="AG12640"/>
          <cell r="AH12640"/>
          <cell r="AI12640">
            <v>239545</v>
          </cell>
          <cell r="AJ12640"/>
          <cell r="AK12640"/>
          <cell r="AL12640"/>
          <cell r="AM12640"/>
          <cell r="AN12640"/>
        </row>
        <row r="12641">
          <cell r="E12641">
            <v>12640</v>
          </cell>
          <cell r="F12641"/>
          <cell r="G12641"/>
          <cell r="H12641"/>
          <cell r="I12641">
            <v>332</v>
          </cell>
          <cell r="J12641"/>
          <cell r="K12641"/>
          <cell r="L12641"/>
          <cell r="M12641"/>
          <cell r="N12641">
            <v>70</v>
          </cell>
          <cell r="O12641"/>
          <cell r="P12641">
            <v>276</v>
          </cell>
          <cell r="Q12641"/>
          <cell r="R12641"/>
          <cell r="S12641"/>
          <cell r="T12641"/>
          <cell r="U12641"/>
          <cell r="V12641"/>
          <cell r="W12641"/>
          <cell r="X12641"/>
          <cell r="Y12641"/>
          <cell r="Z12641"/>
          <cell r="AA12641"/>
          <cell r="AB12641"/>
          <cell r="AC12641"/>
          <cell r="AD12641">
            <v>5</v>
          </cell>
          <cell r="AE12641"/>
          <cell r="AF12641">
            <v>7</v>
          </cell>
          <cell r="AG12641"/>
          <cell r="AH12641"/>
          <cell r="AI12641">
            <v>186</v>
          </cell>
          <cell r="AJ12641"/>
          <cell r="AK12641"/>
          <cell r="AL12641"/>
          <cell r="AM12641"/>
        </row>
        <row r="12642">
          <cell r="E12642">
            <v>12641</v>
          </cell>
          <cell r="F12642">
            <v>264791</v>
          </cell>
          <cell r="G12642">
            <v>438069</v>
          </cell>
          <cell r="H12642"/>
          <cell r="I12642">
            <v>614413</v>
          </cell>
          <cell r="J12642"/>
          <cell r="K12642">
            <v>439968</v>
          </cell>
          <cell r="L12642">
            <v>428518</v>
          </cell>
          <cell r="M12642"/>
          <cell r="N12642">
            <v>359760</v>
          </cell>
          <cell r="O12642"/>
          <cell r="P12642">
            <v>867248</v>
          </cell>
          <cell r="Q12642"/>
          <cell r="R12642"/>
          <cell r="S12642"/>
          <cell r="T12642"/>
          <cell r="U12642"/>
          <cell r="V12642"/>
          <cell r="W12642">
            <v>489659</v>
          </cell>
          <cell r="X12642">
            <v>332800</v>
          </cell>
          <cell r="Y12642"/>
          <cell r="Z12642">
            <v>296281</v>
          </cell>
          <cell r="AA12642"/>
          <cell r="AB12642"/>
          <cell r="AC12642">
            <v>320588</v>
          </cell>
          <cell r="AD12642">
            <v>364093</v>
          </cell>
          <cell r="AE12642">
            <v>489969</v>
          </cell>
          <cell r="AF12642">
            <v>409659</v>
          </cell>
          <cell r="AG12642">
            <v>425841</v>
          </cell>
          <cell r="AH12642"/>
          <cell r="AI12642">
            <v>855802</v>
          </cell>
          <cell r="AJ12642"/>
          <cell r="AK12642"/>
          <cell r="AL12642"/>
          <cell r="AM12642"/>
        </row>
        <row r="12643">
          <cell r="E12643">
            <v>12642</v>
          </cell>
          <cell r="F12643">
            <v>47</v>
          </cell>
          <cell r="G12643">
            <v>39</v>
          </cell>
          <cell r="H12643"/>
          <cell r="I12643">
            <v>103</v>
          </cell>
          <cell r="J12643"/>
          <cell r="K12643">
            <v>82</v>
          </cell>
          <cell r="L12643">
            <v>70</v>
          </cell>
          <cell r="M12643"/>
          <cell r="N12643">
            <v>64</v>
          </cell>
          <cell r="O12643"/>
          <cell r="P12643">
            <v>102</v>
          </cell>
          <cell r="Q12643"/>
          <cell r="R12643"/>
          <cell r="S12643"/>
          <cell r="T12643"/>
          <cell r="U12643"/>
          <cell r="V12643"/>
          <cell r="W12643">
            <v>65</v>
          </cell>
          <cell r="X12643">
            <v>45</v>
          </cell>
          <cell r="Y12643"/>
          <cell r="Z12643">
            <v>32</v>
          </cell>
          <cell r="AA12643"/>
          <cell r="AB12643"/>
          <cell r="AC12643">
            <v>33</v>
          </cell>
          <cell r="AD12643">
            <v>57</v>
          </cell>
          <cell r="AE12643">
            <v>67</v>
          </cell>
          <cell r="AF12643">
            <v>74</v>
          </cell>
          <cell r="AG12643">
            <v>68</v>
          </cell>
          <cell r="AH12643"/>
          <cell r="AI12643">
            <v>120</v>
          </cell>
          <cell r="AJ12643"/>
          <cell r="AK12643"/>
          <cell r="AL12643"/>
          <cell r="AM12643"/>
        </row>
        <row r="12644">
          <cell r="E12644">
            <v>12643</v>
          </cell>
          <cell r="F12644">
            <v>337824</v>
          </cell>
          <cell r="G12644">
            <v>539170</v>
          </cell>
          <cell r="H12644"/>
          <cell r="I12644">
            <v>779276</v>
          </cell>
          <cell r="J12644"/>
          <cell r="K12644">
            <v>882629</v>
          </cell>
          <cell r="L12644">
            <v>939535</v>
          </cell>
          <cell r="M12644"/>
          <cell r="N12644">
            <v>767047</v>
          </cell>
          <cell r="O12644"/>
          <cell r="P12644">
            <v>1578983</v>
          </cell>
          <cell r="Q12644"/>
          <cell r="R12644"/>
          <cell r="S12644"/>
          <cell r="T12644"/>
          <cell r="U12644"/>
          <cell r="V12644"/>
          <cell r="W12644">
            <v>587929</v>
          </cell>
          <cell r="X12644">
            <v>493068</v>
          </cell>
          <cell r="Y12644"/>
          <cell r="Z12644">
            <v>427974</v>
          </cell>
          <cell r="AA12644"/>
          <cell r="AB12644"/>
          <cell r="AC12644">
            <v>177363</v>
          </cell>
          <cell r="AD12644">
            <v>578107</v>
          </cell>
          <cell r="AE12644">
            <v>306372</v>
          </cell>
          <cell r="AF12644">
            <v>519189</v>
          </cell>
          <cell r="AG12644">
            <v>806822</v>
          </cell>
          <cell r="AH12644"/>
          <cell r="AI12644">
            <v>1657007</v>
          </cell>
          <cell r="AJ12644"/>
          <cell r="AK12644">
            <v>83537</v>
          </cell>
          <cell r="AL12644"/>
          <cell r="AM12644">
            <v>324771</v>
          </cell>
        </row>
        <row r="12645">
          <cell r="E12645">
            <v>12644</v>
          </cell>
          <cell r="F12645">
            <v>951</v>
          </cell>
          <cell r="G12645">
            <v>2023</v>
          </cell>
          <cell r="H12645"/>
          <cell r="I12645">
            <v>2417</v>
          </cell>
          <cell r="J12645"/>
          <cell r="K12645">
            <v>3379</v>
          </cell>
          <cell r="L12645">
            <v>2245</v>
          </cell>
          <cell r="M12645"/>
          <cell r="N12645">
            <v>1400</v>
          </cell>
          <cell r="O12645"/>
          <cell r="P12645">
            <v>4495</v>
          </cell>
          <cell r="Q12645"/>
          <cell r="R12645"/>
          <cell r="S12645"/>
          <cell r="T12645"/>
          <cell r="U12645"/>
          <cell r="V12645"/>
          <cell r="W12645">
            <v>1718</v>
          </cell>
          <cell r="X12645">
            <v>1720</v>
          </cell>
          <cell r="Y12645"/>
          <cell r="Z12645">
            <v>1264</v>
          </cell>
          <cell r="AA12645"/>
          <cell r="AB12645"/>
          <cell r="AC12645">
            <v>621</v>
          </cell>
          <cell r="AD12645">
            <v>1675</v>
          </cell>
          <cell r="AE12645">
            <v>985</v>
          </cell>
          <cell r="AF12645">
            <v>1704</v>
          </cell>
          <cell r="AG12645">
            <v>2805</v>
          </cell>
          <cell r="AH12645"/>
          <cell r="AI12645">
            <v>4664</v>
          </cell>
          <cell r="AJ12645"/>
          <cell r="AK12645"/>
          <cell r="AL12645"/>
          <cell r="AM12645">
            <v>610</v>
          </cell>
        </row>
        <row r="12646">
          <cell r="E12646">
            <v>12645</v>
          </cell>
          <cell r="F12646">
            <v>110892</v>
          </cell>
          <cell r="G12646">
            <v>93038</v>
          </cell>
          <cell r="H12646"/>
          <cell r="I12646">
            <v>260387</v>
          </cell>
          <cell r="J12646"/>
          <cell r="K12646">
            <v>102505</v>
          </cell>
          <cell r="L12646">
            <v>333039</v>
          </cell>
          <cell r="M12646"/>
          <cell r="N12646">
            <v>85488</v>
          </cell>
          <cell r="O12646"/>
          <cell r="P12646">
            <v>904670</v>
          </cell>
          <cell r="Q12646"/>
          <cell r="R12646"/>
          <cell r="S12646"/>
          <cell r="T12646"/>
          <cell r="U12646"/>
          <cell r="V12646"/>
          <cell r="W12646">
            <v>169125</v>
          </cell>
          <cell r="X12646">
            <v>137917</v>
          </cell>
          <cell r="Y12646"/>
          <cell r="Z12646">
            <v>105670</v>
          </cell>
          <cell r="AA12646"/>
          <cell r="AB12646"/>
          <cell r="AC12646">
            <v>11815</v>
          </cell>
          <cell r="AD12646">
            <v>161158</v>
          </cell>
          <cell r="AE12646">
            <v>181660</v>
          </cell>
          <cell r="AF12646">
            <v>355025</v>
          </cell>
          <cell r="AG12646">
            <v>200993</v>
          </cell>
          <cell r="AH12646"/>
          <cell r="AI12646">
            <v>788734</v>
          </cell>
          <cell r="AJ12646"/>
          <cell r="AK12646"/>
          <cell r="AL12646"/>
          <cell r="AM12646"/>
        </row>
        <row r="12647">
          <cell r="E12647">
            <v>12646</v>
          </cell>
          <cell r="F12647">
            <v>62</v>
          </cell>
          <cell r="G12647">
            <v>40</v>
          </cell>
          <cell r="H12647"/>
          <cell r="I12647">
            <v>133</v>
          </cell>
          <cell r="J12647"/>
          <cell r="K12647">
            <v>57</v>
          </cell>
          <cell r="L12647">
            <v>56</v>
          </cell>
          <cell r="M12647"/>
          <cell r="N12647">
            <v>23</v>
          </cell>
          <cell r="O12647"/>
          <cell r="P12647">
            <v>137</v>
          </cell>
          <cell r="Q12647"/>
          <cell r="R12647"/>
          <cell r="S12647"/>
          <cell r="T12647"/>
          <cell r="U12647"/>
          <cell r="V12647"/>
          <cell r="W12647">
            <v>71</v>
          </cell>
          <cell r="X12647">
            <v>25</v>
          </cell>
          <cell r="Y12647"/>
          <cell r="Z12647">
            <v>25</v>
          </cell>
          <cell r="AA12647"/>
          <cell r="AB12647"/>
          <cell r="AC12647">
            <v>6</v>
          </cell>
          <cell r="AD12647">
            <v>83</v>
          </cell>
          <cell r="AE12647">
            <v>32</v>
          </cell>
          <cell r="AF12647">
            <v>91</v>
          </cell>
          <cell r="AG12647">
            <v>51</v>
          </cell>
          <cell r="AH12647"/>
          <cell r="AI12647">
            <v>159</v>
          </cell>
          <cell r="AJ12647"/>
          <cell r="AK12647"/>
          <cell r="AL12647"/>
          <cell r="AM12647"/>
        </row>
        <row r="12648">
          <cell r="E12648">
            <v>12647</v>
          </cell>
          <cell r="F12648"/>
          <cell r="G12648"/>
          <cell r="H12648"/>
          <cell r="I12648">
            <v>89613</v>
          </cell>
          <cell r="J12648"/>
          <cell r="K12648"/>
          <cell r="L12648"/>
          <cell r="M12648"/>
          <cell r="N12648"/>
          <cell r="O12648"/>
          <cell r="P12648">
            <v>120329</v>
          </cell>
          <cell r="Q12648"/>
          <cell r="R12648"/>
          <cell r="S12648"/>
          <cell r="T12648"/>
          <cell r="U12648"/>
          <cell r="V12648"/>
          <cell r="W12648"/>
          <cell r="X12648"/>
          <cell r="Y12648"/>
          <cell r="Z12648"/>
          <cell r="AA12648"/>
          <cell r="AB12648"/>
          <cell r="AC12648"/>
          <cell r="AD12648"/>
          <cell r="AE12648"/>
          <cell r="AF12648"/>
          <cell r="AG12648"/>
          <cell r="AH12648"/>
          <cell r="AI12648"/>
          <cell r="AJ12648"/>
          <cell r="AK12648"/>
          <cell r="AL12648"/>
          <cell r="AM12648"/>
        </row>
        <row r="12649">
          <cell r="E12649">
            <v>12648</v>
          </cell>
          <cell r="F12649"/>
          <cell r="G12649"/>
          <cell r="H12649"/>
          <cell r="I12649"/>
          <cell r="J12649"/>
          <cell r="K12649"/>
          <cell r="L12649"/>
          <cell r="M12649"/>
          <cell r="N12649"/>
          <cell r="O12649"/>
          <cell r="P12649">
            <v>185</v>
          </cell>
          <cell r="Q12649"/>
          <cell r="R12649"/>
          <cell r="S12649"/>
          <cell r="T12649"/>
          <cell r="U12649"/>
          <cell r="V12649"/>
          <cell r="W12649"/>
          <cell r="X12649"/>
          <cell r="Y12649"/>
          <cell r="Z12649"/>
          <cell r="AA12649"/>
          <cell r="AB12649"/>
          <cell r="AC12649"/>
          <cell r="AD12649"/>
          <cell r="AE12649"/>
          <cell r="AF12649"/>
          <cell r="AG12649"/>
          <cell r="AH12649"/>
          <cell r="AI12649"/>
          <cell r="AJ12649"/>
          <cell r="AK12649"/>
          <cell r="AL12649"/>
          <cell r="AM12649"/>
        </row>
        <row r="12650">
          <cell r="E12650">
            <v>12649</v>
          </cell>
          <cell r="F12650">
            <v>60972</v>
          </cell>
          <cell r="G12650">
            <v>77478</v>
          </cell>
          <cell r="H12650"/>
          <cell r="I12650">
            <v>825148</v>
          </cell>
          <cell r="J12650"/>
          <cell r="K12650">
            <v>194611</v>
          </cell>
          <cell r="L12650">
            <v>93032</v>
          </cell>
          <cell r="M12650"/>
          <cell r="N12650">
            <v>330957</v>
          </cell>
          <cell r="O12650"/>
          <cell r="P12650">
            <v>895570</v>
          </cell>
          <cell r="Q12650"/>
          <cell r="R12650"/>
          <cell r="S12650"/>
          <cell r="T12650"/>
          <cell r="U12650"/>
          <cell r="V12650"/>
          <cell r="W12650">
            <v>24572</v>
          </cell>
          <cell r="X12650">
            <v>34060</v>
          </cell>
          <cell r="Y12650"/>
          <cell r="Z12650">
            <v>10049</v>
          </cell>
          <cell r="AA12650"/>
          <cell r="AB12650"/>
          <cell r="AC12650">
            <v>33770</v>
          </cell>
          <cell r="AD12650">
            <v>15168</v>
          </cell>
          <cell r="AE12650"/>
          <cell r="AF12650">
            <v>34968</v>
          </cell>
          <cell r="AG12650">
            <v>58130</v>
          </cell>
          <cell r="AH12650"/>
          <cell r="AI12650">
            <v>385123</v>
          </cell>
          <cell r="AJ12650"/>
          <cell r="AK12650"/>
          <cell r="AL12650"/>
          <cell r="AM12650"/>
        </row>
        <row r="12651">
          <cell r="E12651">
            <v>12650</v>
          </cell>
          <cell r="F12651">
            <v>154</v>
          </cell>
          <cell r="G12651">
            <v>683</v>
          </cell>
          <cell r="H12651"/>
          <cell r="I12651">
            <v>281</v>
          </cell>
          <cell r="J12651"/>
          <cell r="K12651">
            <v>64</v>
          </cell>
          <cell r="L12651">
            <v>75</v>
          </cell>
          <cell r="M12651"/>
          <cell r="N12651">
            <v>1031</v>
          </cell>
          <cell r="O12651"/>
          <cell r="P12651">
            <v>1074</v>
          </cell>
          <cell r="Q12651"/>
          <cell r="R12651"/>
          <cell r="S12651"/>
          <cell r="T12651"/>
          <cell r="U12651"/>
          <cell r="V12651"/>
          <cell r="W12651">
            <v>41</v>
          </cell>
          <cell r="X12651">
            <v>47</v>
          </cell>
          <cell r="Y12651"/>
          <cell r="Z12651">
            <v>26</v>
          </cell>
          <cell r="AA12651"/>
          <cell r="AB12651"/>
          <cell r="AC12651">
            <v>55</v>
          </cell>
          <cell r="AD12651">
            <v>32</v>
          </cell>
          <cell r="AE12651"/>
          <cell r="AF12651">
            <v>40</v>
          </cell>
          <cell r="AG12651">
            <v>51</v>
          </cell>
          <cell r="AH12651"/>
          <cell r="AI12651">
            <v>11767</v>
          </cell>
          <cell r="AJ12651"/>
          <cell r="AK12651"/>
          <cell r="AL12651"/>
          <cell r="AM12651"/>
        </row>
        <row r="12652">
          <cell r="E12652">
            <v>12651</v>
          </cell>
          <cell r="F12652">
            <v>995970</v>
          </cell>
          <cell r="G12652">
            <v>1042967</v>
          </cell>
          <cell r="H12652"/>
          <cell r="I12652">
            <v>1628595</v>
          </cell>
          <cell r="J12652"/>
          <cell r="K12652">
            <v>2141733</v>
          </cell>
          <cell r="L12652">
            <v>1574763</v>
          </cell>
          <cell r="M12652"/>
          <cell r="N12652">
            <v>2320539</v>
          </cell>
          <cell r="O12652"/>
          <cell r="P12652">
            <v>3447152</v>
          </cell>
          <cell r="Q12652"/>
          <cell r="R12652"/>
          <cell r="S12652"/>
          <cell r="T12652"/>
          <cell r="U12652"/>
          <cell r="V12652"/>
          <cell r="W12652">
            <v>1806804</v>
          </cell>
          <cell r="X12652">
            <v>1575819</v>
          </cell>
          <cell r="Y12652"/>
          <cell r="Z12652">
            <v>1593682</v>
          </cell>
          <cell r="AA12652"/>
          <cell r="AB12652"/>
          <cell r="AC12652">
            <v>814509</v>
          </cell>
          <cell r="AD12652">
            <v>1313304</v>
          </cell>
          <cell r="AE12652">
            <v>1319713</v>
          </cell>
          <cell r="AF12652">
            <v>1276429</v>
          </cell>
          <cell r="AG12652">
            <v>1757292</v>
          </cell>
          <cell r="AH12652"/>
          <cell r="AI12652">
            <v>3585383</v>
          </cell>
          <cell r="AJ12652"/>
          <cell r="AK12652">
            <v>452511</v>
          </cell>
          <cell r="AL12652"/>
          <cell r="AM12652">
            <v>288784</v>
          </cell>
        </row>
        <row r="12653">
          <cell r="E12653">
            <v>12652</v>
          </cell>
          <cell r="F12653">
            <v>1453</v>
          </cell>
          <cell r="G12653">
            <v>2401</v>
          </cell>
          <cell r="H12653"/>
          <cell r="I12653">
            <v>3186</v>
          </cell>
          <cell r="J12653"/>
          <cell r="K12653">
            <v>3267</v>
          </cell>
          <cell r="L12653">
            <v>2834</v>
          </cell>
          <cell r="M12653"/>
          <cell r="N12653">
            <v>1934</v>
          </cell>
          <cell r="O12653"/>
          <cell r="P12653">
            <v>3844</v>
          </cell>
          <cell r="Q12653"/>
          <cell r="R12653"/>
          <cell r="S12653"/>
          <cell r="T12653"/>
          <cell r="U12653"/>
          <cell r="V12653"/>
          <cell r="W12653">
            <v>2945</v>
          </cell>
          <cell r="X12653">
            <v>1072</v>
          </cell>
          <cell r="Y12653"/>
          <cell r="Z12653">
            <v>1251</v>
          </cell>
          <cell r="AA12653"/>
          <cell r="AB12653"/>
          <cell r="AC12653">
            <v>992</v>
          </cell>
          <cell r="AD12653">
            <v>2767</v>
          </cell>
          <cell r="AE12653">
            <v>1928</v>
          </cell>
          <cell r="AF12653">
            <v>2260</v>
          </cell>
          <cell r="AG12653">
            <v>3841</v>
          </cell>
          <cell r="AH12653"/>
          <cell r="AI12653">
            <v>4905</v>
          </cell>
          <cell r="AJ12653"/>
          <cell r="AK12653"/>
          <cell r="AL12653"/>
          <cell r="AM12653">
            <v>779</v>
          </cell>
        </row>
        <row r="12654">
          <cell r="E12654">
            <v>12653</v>
          </cell>
          <cell r="F12654">
            <v>54563</v>
          </cell>
          <cell r="G12654">
            <v>561055</v>
          </cell>
          <cell r="H12654"/>
          <cell r="I12654">
            <v>546052</v>
          </cell>
          <cell r="J12654"/>
          <cell r="K12654">
            <v>203823</v>
          </cell>
          <cell r="L12654">
            <v>308068</v>
          </cell>
          <cell r="M12654"/>
          <cell r="N12654">
            <v>644368</v>
          </cell>
          <cell r="O12654"/>
          <cell r="P12654">
            <v>1332768</v>
          </cell>
          <cell r="Q12654"/>
          <cell r="R12654"/>
          <cell r="S12654"/>
          <cell r="T12654"/>
          <cell r="U12654"/>
          <cell r="V12654"/>
          <cell r="W12654">
            <v>195218</v>
          </cell>
          <cell r="X12654">
            <v>218794</v>
          </cell>
          <cell r="Y12654"/>
          <cell r="Z12654">
            <v>131557</v>
          </cell>
          <cell r="AA12654"/>
          <cell r="AB12654"/>
          <cell r="AC12654">
            <v>33028</v>
          </cell>
          <cell r="AD12654">
            <v>236278</v>
          </cell>
          <cell r="AE12654">
            <v>678240</v>
          </cell>
          <cell r="AF12654">
            <v>439790</v>
          </cell>
          <cell r="AG12654">
            <v>409931</v>
          </cell>
          <cell r="AH12654"/>
          <cell r="AI12654">
            <v>820732</v>
          </cell>
          <cell r="AJ12654"/>
          <cell r="AK12654"/>
          <cell r="AL12654"/>
          <cell r="AM12654"/>
        </row>
        <row r="12655">
          <cell r="E12655">
            <v>12654</v>
          </cell>
          <cell r="F12655">
            <v>128</v>
          </cell>
          <cell r="G12655">
            <v>232</v>
          </cell>
          <cell r="H12655"/>
          <cell r="I12655">
            <v>632</v>
          </cell>
          <cell r="J12655"/>
          <cell r="K12655">
            <v>346</v>
          </cell>
          <cell r="L12655">
            <v>147</v>
          </cell>
          <cell r="M12655"/>
          <cell r="N12655">
            <v>321</v>
          </cell>
          <cell r="O12655"/>
          <cell r="P12655">
            <v>944</v>
          </cell>
          <cell r="Q12655"/>
          <cell r="R12655"/>
          <cell r="S12655"/>
          <cell r="T12655"/>
          <cell r="U12655"/>
          <cell r="V12655"/>
          <cell r="W12655">
            <v>146</v>
          </cell>
          <cell r="X12655">
            <v>220</v>
          </cell>
          <cell r="Y12655"/>
          <cell r="Z12655">
            <v>177</v>
          </cell>
          <cell r="AA12655"/>
          <cell r="AB12655"/>
          <cell r="AC12655"/>
          <cell r="AD12655">
            <v>92</v>
          </cell>
          <cell r="AE12655">
            <v>603</v>
          </cell>
          <cell r="AF12655">
            <v>381</v>
          </cell>
          <cell r="AG12655">
            <v>421</v>
          </cell>
          <cell r="AH12655"/>
          <cell r="AI12655">
            <v>871</v>
          </cell>
          <cell r="AJ12655"/>
          <cell r="AK12655"/>
          <cell r="AL12655"/>
          <cell r="AM12655"/>
        </row>
        <row r="12656">
          <cell r="E12656">
            <v>12655</v>
          </cell>
          <cell r="F12656">
            <v>416811</v>
          </cell>
          <cell r="G12656">
            <v>550534</v>
          </cell>
          <cell r="H12656"/>
          <cell r="I12656">
            <v>971638</v>
          </cell>
          <cell r="J12656"/>
          <cell r="K12656">
            <v>1017981</v>
          </cell>
          <cell r="L12656">
            <v>1505608</v>
          </cell>
          <cell r="M12656"/>
          <cell r="N12656">
            <v>467865</v>
          </cell>
          <cell r="O12656"/>
          <cell r="P12656">
            <v>3658945</v>
          </cell>
          <cell r="Q12656"/>
          <cell r="R12656"/>
          <cell r="S12656"/>
          <cell r="T12656"/>
          <cell r="U12656"/>
          <cell r="V12656"/>
          <cell r="W12656">
            <v>476269</v>
          </cell>
          <cell r="X12656">
            <v>375309</v>
          </cell>
          <cell r="Y12656"/>
          <cell r="Z12656">
            <v>44623</v>
          </cell>
          <cell r="AA12656"/>
          <cell r="AB12656"/>
          <cell r="AC12656">
            <v>84129</v>
          </cell>
          <cell r="AD12656">
            <v>652885</v>
          </cell>
          <cell r="AE12656">
            <v>311411</v>
          </cell>
          <cell r="AF12656">
            <v>307060</v>
          </cell>
          <cell r="AG12656">
            <v>562121</v>
          </cell>
          <cell r="AH12656"/>
          <cell r="AI12656">
            <v>1683225</v>
          </cell>
          <cell r="AJ12656"/>
          <cell r="AK12656">
            <v>35068</v>
          </cell>
          <cell r="AL12656"/>
          <cell r="AM12656"/>
        </row>
        <row r="12657">
          <cell r="E12657">
            <v>12656</v>
          </cell>
          <cell r="F12657">
            <v>14</v>
          </cell>
          <cell r="G12657">
            <v>32</v>
          </cell>
          <cell r="H12657"/>
          <cell r="I12657">
            <v>43</v>
          </cell>
          <cell r="J12657"/>
          <cell r="K12657">
            <v>42</v>
          </cell>
          <cell r="L12657">
            <v>50</v>
          </cell>
          <cell r="M12657"/>
          <cell r="N12657">
            <v>22</v>
          </cell>
          <cell r="O12657"/>
          <cell r="P12657">
            <v>102</v>
          </cell>
          <cell r="Q12657"/>
          <cell r="R12657"/>
          <cell r="S12657"/>
          <cell r="T12657"/>
          <cell r="U12657"/>
          <cell r="V12657"/>
          <cell r="W12657">
            <v>18</v>
          </cell>
          <cell r="X12657">
            <v>7</v>
          </cell>
          <cell r="Y12657"/>
          <cell r="Z12657">
            <v>8</v>
          </cell>
          <cell r="AA12657"/>
          <cell r="AB12657"/>
          <cell r="AC12657">
            <v>2</v>
          </cell>
          <cell r="AD12657">
            <v>21</v>
          </cell>
          <cell r="AE12657">
            <v>15</v>
          </cell>
          <cell r="AF12657">
            <v>6</v>
          </cell>
          <cell r="AG12657">
            <v>18</v>
          </cell>
          <cell r="AH12657"/>
          <cell r="AI12657">
            <v>27</v>
          </cell>
          <cell r="AJ12657"/>
          <cell r="AK12657"/>
          <cell r="AL12657"/>
          <cell r="AM12657"/>
          <cell r="AN12657"/>
        </row>
        <row r="12658">
          <cell r="E12658">
            <v>12657</v>
          </cell>
          <cell r="F12658"/>
          <cell r="G12658">
            <v>729002</v>
          </cell>
          <cell r="H12658"/>
          <cell r="I12658"/>
          <cell r="J12658"/>
          <cell r="K12658"/>
          <cell r="L12658"/>
          <cell r="M12658"/>
          <cell r="N12658">
            <v>764101</v>
          </cell>
          <cell r="O12658"/>
          <cell r="P12658">
            <v>3252741</v>
          </cell>
          <cell r="Q12658"/>
          <cell r="R12658"/>
          <cell r="S12658"/>
          <cell r="T12658"/>
          <cell r="U12658"/>
          <cell r="V12658"/>
          <cell r="W12658"/>
          <cell r="X12658"/>
          <cell r="Y12658"/>
          <cell r="Z12658"/>
          <cell r="AA12658"/>
          <cell r="AB12658"/>
          <cell r="AC12658"/>
          <cell r="AD12658"/>
          <cell r="AE12658">
            <v>1079650</v>
          </cell>
          <cell r="AF12658"/>
          <cell r="AG12658"/>
          <cell r="AH12658"/>
          <cell r="AI12658"/>
          <cell r="AJ12658"/>
          <cell r="AK12658"/>
          <cell r="AL12658"/>
          <cell r="AM12658"/>
          <cell r="AN12658"/>
        </row>
        <row r="12659">
          <cell r="E12659">
            <v>12658</v>
          </cell>
          <cell r="F12659"/>
          <cell r="G12659">
            <v>2263</v>
          </cell>
          <cell r="H12659"/>
          <cell r="I12659"/>
          <cell r="J12659"/>
          <cell r="K12659"/>
          <cell r="L12659"/>
          <cell r="M12659"/>
          <cell r="N12659">
            <v>1756</v>
          </cell>
          <cell r="O12659"/>
          <cell r="P12659">
            <v>7147</v>
          </cell>
          <cell r="Q12659"/>
          <cell r="R12659"/>
          <cell r="S12659"/>
          <cell r="T12659"/>
          <cell r="U12659"/>
          <cell r="V12659"/>
          <cell r="W12659"/>
          <cell r="X12659"/>
          <cell r="Y12659"/>
          <cell r="Z12659"/>
          <cell r="AA12659"/>
          <cell r="AB12659"/>
          <cell r="AC12659"/>
          <cell r="AD12659"/>
          <cell r="AE12659">
            <v>2168</v>
          </cell>
          <cell r="AF12659"/>
          <cell r="AG12659"/>
          <cell r="AH12659"/>
          <cell r="AI12659"/>
          <cell r="AJ12659"/>
          <cell r="AK12659"/>
          <cell r="AL12659"/>
          <cell r="AM12659"/>
          <cell r="AN12659"/>
        </row>
        <row r="12660">
          <cell r="E12660">
            <v>12659</v>
          </cell>
          <cell r="F12660">
            <v>1721292</v>
          </cell>
          <cell r="G12660">
            <v>679512</v>
          </cell>
          <cell r="H12660"/>
          <cell r="I12660">
            <v>6957311</v>
          </cell>
          <cell r="J12660"/>
          <cell r="K12660">
            <v>1843018</v>
          </cell>
          <cell r="L12660">
            <v>817635</v>
          </cell>
          <cell r="M12660"/>
          <cell r="N12660">
            <v>9125763</v>
          </cell>
          <cell r="O12660"/>
          <cell r="P12660">
            <v>13679564</v>
          </cell>
          <cell r="Q12660"/>
          <cell r="R12660"/>
          <cell r="S12660"/>
          <cell r="T12660"/>
          <cell r="U12660"/>
          <cell r="V12660"/>
          <cell r="W12660"/>
          <cell r="X12660">
            <v>188947</v>
          </cell>
          <cell r="Y12660"/>
          <cell r="Z12660"/>
          <cell r="AA12660"/>
          <cell r="AB12660"/>
          <cell r="AC12660"/>
          <cell r="AD12660">
            <v>4667494</v>
          </cell>
          <cell r="AE12660">
            <v>5673508</v>
          </cell>
          <cell r="AF12660">
            <v>939908</v>
          </cell>
          <cell r="AG12660"/>
          <cell r="AH12660"/>
          <cell r="AI12660">
            <v>7178580</v>
          </cell>
          <cell r="AJ12660"/>
          <cell r="AK12660"/>
          <cell r="AL12660"/>
          <cell r="AM12660">
            <v>1944668</v>
          </cell>
          <cell r="AN12660"/>
        </row>
        <row r="12661">
          <cell r="E12661">
            <v>12660</v>
          </cell>
          <cell r="F12661">
            <v>4984</v>
          </cell>
          <cell r="G12661">
            <v>864</v>
          </cell>
          <cell r="H12661"/>
          <cell r="I12661">
            <v>16081</v>
          </cell>
          <cell r="J12661"/>
          <cell r="K12661">
            <v>1901</v>
          </cell>
          <cell r="L12661">
            <v>1774</v>
          </cell>
          <cell r="M12661"/>
          <cell r="N12661">
            <v>25881</v>
          </cell>
          <cell r="O12661"/>
          <cell r="P12661">
            <v>34471</v>
          </cell>
          <cell r="Q12661"/>
          <cell r="R12661"/>
          <cell r="S12661"/>
          <cell r="T12661"/>
          <cell r="U12661"/>
          <cell r="V12661"/>
          <cell r="W12661"/>
          <cell r="X12661">
            <v>586</v>
          </cell>
          <cell r="Y12661"/>
          <cell r="Z12661"/>
          <cell r="AA12661"/>
          <cell r="AB12661"/>
          <cell r="AC12661"/>
          <cell r="AD12661">
            <v>11297</v>
          </cell>
          <cell r="AE12661">
            <v>12373</v>
          </cell>
          <cell r="AF12661">
            <v>1946</v>
          </cell>
          <cell r="AG12661"/>
          <cell r="AH12661"/>
          <cell r="AI12661">
            <v>16224</v>
          </cell>
          <cell r="AJ12661"/>
          <cell r="AK12661"/>
          <cell r="AL12661"/>
          <cell r="AM12661">
            <v>3310</v>
          </cell>
          <cell r="AN12661"/>
        </row>
        <row r="12662">
          <cell r="E12662">
            <v>12661</v>
          </cell>
          <cell r="F12662"/>
          <cell r="G12662"/>
          <cell r="H12662"/>
          <cell r="I12662"/>
          <cell r="J12662"/>
          <cell r="K12662"/>
          <cell r="L12662"/>
          <cell r="M12662"/>
          <cell r="N12662"/>
          <cell r="O12662"/>
          <cell r="P12662">
            <v>269188</v>
          </cell>
          <cell r="Q12662"/>
          <cell r="R12662"/>
          <cell r="S12662"/>
          <cell r="T12662"/>
          <cell r="U12662"/>
          <cell r="V12662"/>
          <cell r="W12662"/>
          <cell r="X12662">
            <v>126585</v>
          </cell>
          <cell r="Y12662"/>
          <cell r="Z12662"/>
          <cell r="AA12662"/>
          <cell r="AB12662"/>
          <cell r="AC12662"/>
          <cell r="AD12662"/>
          <cell r="AE12662"/>
          <cell r="AF12662"/>
          <cell r="AG12662"/>
          <cell r="AH12662"/>
          <cell r="AI12662">
            <v>983630</v>
          </cell>
          <cell r="AJ12662"/>
          <cell r="AK12662"/>
          <cell r="AL12662"/>
          <cell r="AM12662"/>
          <cell r="AN12662"/>
        </row>
        <row r="12663">
          <cell r="E12663">
            <v>12662</v>
          </cell>
          <cell r="F12663">
            <v>26470515</v>
          </cell>
          <cell r="G12663">
            <v>55915674</v>
          </cell>
          <cell r="H12663"/>
          <cell r="I12663">
            <v>91347066</v>
          </cell>
          <cell r="J12663"/>
          <cell r="K12663">
            <v>92327890</v>
          </cell>
          <cell r="L12663">
            <v>74581802</v>
          </cell>
          <cell r="M12663"/>
          <cell r="N12663">
            <v>68631051</v>
          </cell>
          <cell r="O12663"/>
          <cell r="P12663">
            <v>201842592</v>
          </cell>
          <cell r="Q12663">
            <v>5876</v>
          </cell>
          <cell r="R12663"/>
          <cell r="S12663"/>
          <cell r="T12663"/>
          <cell r="U12663"/>
          <cell r="V12663"/>
          <cell r="W12663">
            <v>45922527</v>
          </cell>
          <cell r="X12663">
            <v>47857047</v>
          </cell>
          <cell r="Y12663"/>
          <cell r="Z12663">
            <v>26428074</v>
          </cell>
          <cell r="AA12663"/>
          <cell r="AB12663"/>
          <cell r="AC12663">
            <v>20801301</v>
          </cell>
          <cell r="AD12663">
            <v>52690680</v>
          </cell>
          <cell r="AE12663">
            <v>58744533</v>
          </cell>
          <cell r="AF12663">
            <v>63665369</v>
          </cell>
          <cell r="AG12663">
            <v>92114414</v>
          </cell>
          <cell r="AH12663"/>
          <cell r="AI12663">
            <v>153608130</v>
          </cell>
          <cell r="AJ12663">
            <v>14077</v>
          </cell>
          <cell r="AK12663">
            <v>31321294</v>
          </cell>
          <cell r="AL12663"/>
          <cell r="AM12663">
            <v>19102026</v>
          </cell>
          <cell r="AN12663">
            <v>24651475</v>
          </cell>
        </row>
        <row r="12664">
          <cell r="E12664">
            <v>12663</v>
          </cell>
          <cell r="F12664"/>
          <cell r="G12664">
            <v>3939080</v>
          </cell>
          <cell r="H12664"/>
          <cell r="I12664">
            <v>596072</v>
          </cell>
          <cell r="J12664"/>
          <cell r="K12664">
            <v>1034533</v>
          </cell>
          <cell r="L12664"/>
          <cell r="M12664"/>
          <cell r="N12664"/>
          <cell r="O12664"/>
          <cell r="P12664"/>
          <cell r="Q12664"/>
          <cell r="R12664"/>
          <cell r="S12664"/>
          <cell r="T12664"/>
          <cell r="U12664"/>
          <cell r="V12664"/>
          <cell r="W12664">
            <v>1905005</v>
          </cell>
          <cell r="X12664">
            <v>20665331</v>
          </cell>
          <cell r="Y12664"/>
          <cell r="Z12664">
            <v>-11842933</v>
          </cell>
          <cell r="AA12664"/>
          <cell r="AB12664"/>
          <cell r="AC12664"/>
          <cell r="AD12664"/>
          <cell r="AE12664"/>
          <cell r="AF12664">
            <v>517432</v>
          </cell>
          <cell r="AG12664">
            <v>1147040</v>
          </cell>
          <cell r="AH12664"/>
          <cell r="AI12664"/>
          <cell r="AJ12664"/>
          <cell r="AK12664"/>
          <cell r="AL12664"/>
          <cell r="AM12664"/>
          <cell r="AN12664"/>
        </row>
        <row r="12665">
          <cell r="E12665">
            <v>12664</v>
          </cell>
          <cell r="F12665">
            <v>407310493</v>
          </cell>
          <cell r="G12665">
            <v>581017345</v>
          </cell>
          <cell r="H12665">
            <v>682166171</v>
          </cell>
          <cell r="I12665">
            <v>904765875</v>
          </cell>
          <cell r="J12665">
            <v>132811224</v>
          </cell>
          <cell r="K12665">
            <v>913282152</v>
          </cell>
          <cell r="L12665">
            <v>953833491</v>
          </cell>
          <cell r="M12665">
            <v>13174702</v>
          </cell>
          <cell r="N12665">
            <v>560288022</v>
          </cell>
          <cell r="O12665">
            <v>520742045</v>
          </cell>
          <cell r="P12665">
            <v>881095054</v>
          </cell>
          <cell r="Q12665">
            <v>592204726</v>
          </cell>
          <cell r="R12665">
            <v>770483778</v>
          </cell>
          <cell r="S12665">
            <v>116975876</v>
          </cell>
          <cell r="T12665">
            <v>605839781</v>
          </cell>
          <cell r="U12665">
            <v>282713369</v>
          </cell>
          <cell r="V12665">
            <v>51377571</v>
          </cell>
          <cell r="W12665">
            <v>515061127</v>
          </cell>
          <cell r="X12665">
            <v>291782811</v>
          </cell>
          <cell r="Y12665"/>
          <cell r="Z12665">
            <v>206584342</v>
          </cell>
          <cell r="AA12665">
            <v>39821903</v>
          </cell>
          <cell r="AB12665">
            <v>32734867</v>
          </cell>
          <cell r="AC12665">
            <v>184115711</v>
          </cell>
          <cell r="AD12665">
            <v>631146825</v>
          </cell>
          <cell r="AE12665">
            <v>522975269</v>
          </cell>
          <cell r="AF12665">
            <v>569103969</v>
          </cell>
          <cell r="AG12665">
            <v>715192031</v>
          </cell>
          <cell r="AH12665">
            <v>535955283</v>
          </cell>
          <cell r="AI12665">
            <v>645308685</v>
          </cell>
          <cell r="AJ12665">
            <v>489095334</v>
          </cell>
          <cell r="AK12665"/>
          <cell r="AL12665">
            <v>11956812</v>
          </cell>
          <cell r="AM12665">
            <v>57403848</v>
          </cell>
          <cell r="AN12665"/>
        </row>
        <row r="12666">
          <cell r="E12666">
            <v>12665</v>
          </cell>
          <cell r="F12666">
            <v>5430770</v>
          </cell>
          <cell r="G12666">
            <v>7495795</v>
          </cell>
          <cell r="H12666">
            <v>6994709</v>
          </cell>
          <cell r="I12666">
            <v>7403575</v>
          </cell>
          <cell r="J12666">
            <v>4139555</v>
          </cell>
          <cell r="K12666">
            <v>15501379</v>
          </cell>
          <cell r="L12666">
            <v>19391175</v>
          </cell>
          <cell r="M12666">
            <v>12212692</v>
          </cell>
          <cell r="N12666">
            <v>9159419</v>
          </cell>
          <cell r="O12666">
            <v>7243540</v>
          </cell>
          <cell r="P12666">
            <v>14847289</v>
          </cell>
          <cell r="Q12666">
            <v>10110754</v>
          </cell>
          <cell r="R12666">
            <v>15456351</v>
          </cell>
          <cell r="S12666">
            <v>3353318</v>
          </cell>
          <cell r="T12666">
            <v>2974193</v>
          </cell>
          <cell r="U12666">
            <v>4942997</v>
          </cell>
          <cell r="V12666">
            <v>1647391</v>
          </cell>
          <cell r="W12666">
            <v>7957745</v>
          </cell>
          <cell r="X12666">
            <v>4945475</v>
          </cell>
          <cell r="Y12666"/>
          <cell r="Z12666">
            <v>3368078</v>
          </cell>
          <cell r="AA12666">
            <v>523347</v>
          </cell>
          <cell r="AB12666">
            <v>819011</v>
          </cell>
          <cell r="AC12666">
            <v>3081856</v>
          </cell>
          <cell r="AD12666">
            <v>12135691</v>
          </cell>
          <cell r="AE12666">
            <v>11522400</v>
          </cell>
          <cell r="AF12666">
            <v>7684839</v>
          </cell>
          <cell r="AG12666">
            <v>13152806</v>
          </cell>
          <cell r="AH12666">
            <v>10444092</v>
          </cell>
          <cell r="AI12666">
            <v>11458001</v>
          </cell>
          <cell r="AJ12666">
            <v>7979130</v>
          </cell>
          <cell r="AK12666"/>
          <cell r="AL12666">
            <v>264141</v>
          </cell>
          <cell r="AM12666">
            <v>738776</v>
          </cell>
          <cell r="AN12666"/>
        </row>
        <row r="12667">
          <cell r="E12667">
            <v>12666</v>
          </cell>
          <cell r="F12667">
            <v>1279096</v>
          </cell>
          <cell r="G12667">
            <v>861929</v>
          </cell>
          <cell r="H12667"/>
          <cell r="I12667">
            <v>1579108</v>
          </cell>
          <cell r="J12667">
            <v>139213</v>
          </cell>
          <cell r="K12667">
            <v>2842349</v>
          </cell>
          <cell r="L12667">
            <v>2735778</v>
          </cell>
          <cell r="M12667">
            <v>962010</v>
          </cell>
          <cell r="N12667">
            <v>1661646</v>
          </cell>
          <cell r="O12667">
            <v>775893</v>
          </cell>
          <cell r="P12667">
            <v>2108610</v>
          </cell>
          <cell r="Q12667">
            <v>1509502</v>
          </cell>
          <cell r="R12667">
            <v>1929667</v>
          </cell>
          <cell r="S12667">
            <v>343886</v>
          </cell>
          <cell r="T12667">
            <v>1610117</v>
          </cell>
          <cell r="U12667">
            <v>1370489</v>
          </cell>
          <cell r="V12667">
            <v>173275</v>
          </cell>
          <cell r="W12667">
            <v>1314747</v>
          </cell>
          <cell r="X12667">
            <v>1439324</v>
          </cell>
          <cell r="Y12667"/>
          <cell r="Z12667">
            <v>776834</v>
          </cell>
          <cell r="AA12667">
            <v>239850</v>
          </cell>
          <cell r="AB12667">
            <v>285722</v>
          </cell>
          <cell r="AC12667">
            <v>583042</v>
          </cell>
          <cell r="AD12667">
            <v>1766603</v>
          </cell>
          <cell r="AE12667">
            <v>1158010</v>
          </cell>
          <cell r="AF12667">
            <v>1167430</v>
          </cell>
          <cell r="AG12667">
            <v>1764456</v>
          </cell>
          <cell r="AH12667">
            <v>1505528</v>
          </cell>
          <cell r="AI12667">
            <v>1316542</v>
          </cell>
          <cell r="AJ12667">
            <v>1485133</v>
          </cell>
          <cell r="AK12667"/>
          <cell r="AL12667"/>
          <cell r="AM12667">
            <v>510550</v>
          </cell>
          <cell r="AN12667"/>
        </row>
        <row r="12668">
          <cell r="E12668">
            <v>12667</v>
          </cell>
          <cell r="F12668">
            <v>6709866</v>
          </cell>
          <cell r="G12668">
            <v>8357724</v>
          </cell>
          <cell r="H12668">
            <v>6994709</v>
          </cell>
          <cell r="I12668">
            <v>8982683</v>
          </cell>
          <cell r="J12668">
            <v>4278768</v>
          </cell>
          <cell r="K12668">
            <v>18343728</v>
          </cell>
          <cell r="L12668">
            <v>22126953</v>
          </cell>
          <cell r="M12668">
            <v>13174702</v>
          </cell>
          <cell r="N12668">
            <v>10821065</v>
          </cell>
          <cell r="O12668">
            <v>8019433</v>
          </cell>
          <cell r="P12668">
            <v>16955899</v>
          </cell>
          <cell r="Q12668">
            <v>11620256</v>
          </cell>
          <cell r="R12668">
            <v>17386018</v>
          </cell>
          <cell r="S12668">
            <v>3697204</v>
          </cell>
          <cell r="T12668">
            <v>4584310</v>
          </cell>
          <cell r="U12668">
            <v>6313486</v>
          </cell>
          <cell r="V12668">
            <v>1820666</v>
          </cell>
          <cell r="W12668">
            <v>9272492</v>
          </cell>
          <cell r="X12668">
            <v>6384799</v>
          </cell>
          <cell r="Y12668"/>
          <cell r="Z12668">
            <v>4144912</v>
          </cell>
          <cell r="AA12668">
            <v>763197</v>
          </cell>
          <cell r="AB12668">
            <v>1104733</v>
          </cell>
          <cell r="AC12668">
            <v>3664898</v>
          </cell>
          <cell r="AD12668">
            <v>13902294</v>
          </cell>
          <cell r="AE12668">
            <v>12680410</v>
          </cell>
          <cell r="AF12668">
            <v>8852269</v>
          </cell>
          <cell r="AG12668">
            <v>14917262</v>
          </cell>
          <cell r="AH12668">
            <v>11949620</v>
          </cell>
          <cell r="AI12668">
            <v>12774543</v>
          </cell>
          <cell r="AJ12668">
            <v>9464263</v>
          </cell>
          <cell r="AK12668"/>
          <cell r="AL12668">
            <v>264141</v>
          </cell>
          <cell r="AM12668">
            <v>1249326</v>
          </cell>
          <cell r="AN12668"/>
        </row>
        <row r="12669">
          <cell r="E12669">
            <v>12668</v>
          </cell>
          <cell r="F12669">
            <v>1424461</v>
          </cell>
          <cell r="G12669"/>
          <cell r="H12669">
            <v>21160915</v>
          </cell>
          <cell r="I12669"/>
          <cell r="J12669">
            <v>10914886</v>
          </cell>
          <cell r="K12669">
            <v>2768277</v>
          </cell>
          <cell r="L12669"/>
          <cell r="M12669">
            <v>30088013</v>
          </cell>
          <cell r="N12669"/>
          <cell r="O12669"/>
          <cell r="P12669"/>
          <cell r="Q12669">
            <v>13559043</v>
          </cell>
          <cell r="R12669"/>
          <cell r="S12669"/>
          <cell r="T12669">
            <v>34678878</v>
          </cell>
          <cell r="U12669">
            <v>6322361</v>
          </cell>
          <cell r="V12669">
            <v>483442</v>
          </cell>
          <cell r="W12669"/>
          <cell r="X12669"/>
          <cell r="Y12669"/>
          <cell r="Z12669">
            <v>433939</v>
          </cell>
          <cell r="AA12669"/>
          <cell r="AB12669"/>
          <cell r="AC12669">
            <v>530299</v>
          </cell>
          <cell r="AD12669"/>
          <cell r="AE12669"/>
          <cell r="AF12669">
            <v>2161511</v>
          </cell>
          <cell r="AG12669"/>
          <cell r="AH12669"/>
          <cell r="AI12669"/>
          <cell r="AJ12669"/>
          <cell r="AK12669"/>
          <cell r="AL12669"/>
          <cell r="AM12669"/>
          <cell r="AN12669"/>
        </row>
        <row r="12670">
          <cell r="E12670">
            <v>12669</v>
          </cell>
          <cell r="F12670"/>
          <cell r="G12670"/>
          <cell r="H12670">
            <v>38562</v>
          </cell>
          <cell r="I12670"/>
          <cell r="J12670"/>
          <cell r="K12670">
            <v>2603</v>
          </cell>
          <cell r="L12670"/>
          <cell r="M12670">
            <v>30088013</v>
          </cell>
          <cell r="N12670"/>
          <cell r="O12670"/>
          <cell r="P12670"/>
          <cell r="Q12670"/>
          <cell r="R12670"/>
          <cell r="S12670"/>
          <cell r="T12670">
            <v>34678878</v>
          </cell>
          <cell r="U12670">
            <v>218890</v>
          </cell>
          <cell r="V12670">
            <v>547862</v>
          </cell>
          <cell r="W12670"/>
          <cell r="X12670"/>
          <cell r="Y12670"/>
          <cell r="Z12670">
            <v>11631</v>
          </cell>
          <cell r="AA12670"/>
          <cell r="AB12670"/>
          <cell r="AC12670"/>
          <cell r="AD12670"/>
          <cell r="AE12670"/>
          <cell r="AF12670">
            <v>18254</v>
          </cell>
          <cell r="AG12670"/>
          <cell r="AH12670"/>
          <cell r="AI12670"/>
          <cell r="AJ12670"/>
          <cell r="AK12670"/>
          <cell r="AL12670"/>
          <cell r="AM12670"/>
          <cell r="AN12670"/>
        </row>
        <row r="12671">
          <cell r="E12671">
            <v>12670</v>
          </cell>
          <cell r="F12671">
            <v>10707</v>
          </cell>
          <cell r="G12671"/>
          <cell r="H12671"/>
          <cell r="I12671"/>
          <cell r="J12671"/>
          <cell r="K12671">
            <v>11318</v>
          </cell>
          <cell r="L12671"/>
          <cell r="M12671"/>
          <cell r="N12671"/>
          <cell r="O12671">
            <v>16984676</v>
          </cell>
          <cell r="P12671"/>
          <cell r="Q12671"/>
          <cell r="R12671"/>
          <cell r="S12671"/>
          <cell r="T12671"/>
          <cell r="U12671">
            <v>20710</v>
          </cell>
          <cell r="V12671"/>
          <cell r="W12671"/>
          <cell r="X12671"/>
          <cell r="Y12671"/>
          <cell r="Z12671">
            <v>6934</v>
          </cell>
          <cell r="AA12671"/>
          <cell r="AB12671"/>
          <cell r="AC12671">
            <v>11459</v>
          </cell>
          <cell r="AD12671"/>
          <cell r="AE12671"/>
          <cell r="AF12671"/>
          <cell r="AG12671"/>
          <cell r="AH12671"/>
          <cell r="AI12671"/>
          <cell r="AJ12671"/>
          <cell r="AK12671"/>
          <cell r="AL12671"/>
          <cell r="AM12671"/>
          <cell r="AN12671"/>
        </row>
        <row r="12672">
          <cell r="E12672">
            <v>12671</v>
          </cell>
          <cell r="F12672">
            <v>10707</v>
          </cell>
          <cell r="G12672"/>
          <cell r="H12672">
            <v>38562</v>
          </cell>
          <cell r="I12672"/>
          <cell r="J12672"/>
          <cell r="K12672">
            <v>13921</v>
          </cell>
          <cell r="L12672"/>
          <cell r="M12672">
            <v>30088013</v>
          </cell>
          <cell r="N12672"/>
          <cell r="O12672">
            <v>16984676</v>
          </cell>
          <cell r="P12672"/>
          <cell r="Q12672"/>
          <cell r="R12672"/>
          <cell r="S12672"/>
          <cell r="T12672">
            <v>34678878</v>
          </cell>
          <cell r="U12672">
            <v>239600</v>
          </cell>
          <cell r="V12672">
            <v>547862</v>
          </cell>
          <cell r="W12672"/>
          <cell r="X12672"/>
          <cell r="Y12672"/>
          <cell r="Z12672">
            <v>18565</v>
          </cell>
          <cell r="AA12672"/>
          <cell r="AB12672"/>
          <cell r="AC12672">
            <v>11459</v>
          </cell>
          <cell r="AD12672"/>
          <cell r="AE12672"/>
          <cell r="AF12672">
            <v>18254</v>
          </cell>
          <cell r="AG12672"/>
          <cell r="AH12672"/>
          <cell r="AI12672"/>
          <cell r="AJ12672"/>
          <cell r="AK12672"/>
          <cell r="AL12672"/>
          <cell r="AM12672"/>
          <cell r="AN12672"/>
        </row>
        <row r="12673">
          <cell r="E12673">
            <v>12672</v>
          </cell>
          <cell r="F12673">
            <v>114389</v>
          </cell>
          <cell r="G12673"/>
          <cell r="H12673"/>
          <cell r="I12673"/>
          <cell r="J12673"/>
          <cell r="K12673">
            <v>67379</v>
          </cell>
          <cell r="L12673"/>
          <cell r="M12673"/>
          <cell r="N12673"/>
          <cell r="O12673"/>
          <cell r="P12673"/>
          <cell r="Q12673"/>
          <cell r="R12673"/>
          <cell r="S12673"/>
          <cell r="T12673"/>
          <cell r="U12673">
            <v>290504</v>
          </cell>
          <cell r="V12673"/>
          <cell r="W12673"/>
          <cell r="X12673"/>
          <cell r="Y12673"/>
          <cell r="Z12673"/>
          <cell r="AA12673"/>
          <cell r="AB12673">
            <v>32208</v>
          </cell>
          <cell r="AC12673"/>
          <cell r="AD12673"/>
          <cell r="AE12673"/>
          <cell r="AF12673">
            <v>3212</v>
          </cell>
          <cell r="AG12673"/>
          <cell r="AH12673"/>
          <cell r="AI12673"/>
          <cell r="AJ12673"/>
          <cell r="AK12673"/>
          <cell r="AL12673"/>
          <cell r="AM12673"/>
        </row>
        <row r="12674">
          <cell r="E12674">
            <v>12673</v>
          </cell>
          <cell r="F12674"/>
          <cell r="G12674"/>
          <cell r="H12674"/>
          <cell r="I12674"/>
          <cell r="J12674"/>
          <cell r="K12674"/>
          <cell r="L12674"/>
          <cell r="M12674"/>
          <cell r="N12674"/>
          <cell r="O12674"/>
          <cell r="P12674"/>
          <cell r="Q12674"/>
          <cell r="R12674"/>
          <cell r="S12674"/>
          <cell r="T12674"/>
          <cell r="U12674">
            <v>594</v>
          </cell>
          <cell r="V12674"/>
          <cell r="W12674"/>
          <cell r="X12674"/>
          <cell r="Y12674"/>
          <cell r="Z12674"/>
          <cell r="AA12674"/>
          <cell r="AB12674">
            <v>826</v>
          </cell>
          <cell r="AC12674"/>
          <cell r="AD12674"/>
          <cell r="AE12674"/>
          <cell r="AF12674"/>
          <cell r="AG12674"/>
          <cell r="AH12674"/>
          <cell r="AI12674"/>
          <cell r="AJ12674"/>
          <cell r="AK12674"/>
          <cell r="AL12674"/>
          <cell r="AM12674"/>
        </row>
        <row r="12675">
          <cell r="E12675">
            <v>12674</v>
          </cell>
          <cell r="F12675"/>
          <cell r="G12675"/>
          <cell r="H12675"/>
          <cell r="I12675"/>
          <cell r="J12675"/>
          <cell r="K12675"/>
          <cell r="L12675"/>
          <cell r="M12675"/>
          <cell r="N12675"/>
          <cell r="O12675"/>
          <cell r="P12675"/>
          <cell r="Q12675"/>
          <cell r="R12675"/>
          <cell r="S12675"/>
          <cell r="T12675"/>
          <cell r="U12675"/>
          <cell r="V12675"/>
          <cell r="W12675"/>
          <cell r="X12675"/>
          <cell r="Y12675"/>
          <cell r="Z12675"/>
          <cell r="AA12675"/>
          <cell r="AB12675"/>
          <cell r="AC12675"/>
          <cell r="AD12675"/>
          <cell r="AE12675"/>
          <cell r="AF12675"/>
          <cell r="AG12675"/>
          <cell r="AH12675"/>
          <cell r="AI12675"/>
          <cell r="AJ12675"/>
          <cell r="AK12675"/>
          <cell r="AL12675"/>
          <cell r="AM12675"/>
        </row>
        <row r="12676">
          <cell r="E12676">
            <v>12675</v>
          </cell>
          <cell r="F12676"/>
          <cell r="G12676"/>
          <cell r="H12676"/>
          <cell r="I12676"/>
          <cell r="J12676"/>
          <cell r="K12676"/>
          <cell r="L12676"/>
          <cell r="M12676"/>
          <cell r="N12676"/>
          <cell r="O12676"/>
          <cell r="P12676"/>
          <cell r="Q12676"/>
          <cell r="R12676"/>
          <cell r="S12676"/>
          <cell r="T12676"/>
          <cell r="U12676">
            <v>594</v>
          </cell>
          <cell r="V12676"/>
          <cell r="W12676"/>
          <cell r="X12676"/>
          <cell r="Y12676"/>
          <cell r="Z12676"/>
          <cell r="AA12676"/>
          <cell r="AB12676">
            <v>826</v>
          </cell>
          <cell r="AC12676"/>
          <cell r="AD12676"/>
          <cell r="AE12676"/>
          <cell r="AF12676"/>
          <cell r="AG12676"/>
          <cell r="AH12676"/>
          <cell r="AI12676"/>
          <cell r="AJ12676"/>
          <cell r="AK12676"/>
          <cell r="AL12676"/>
          <cell r="AM12676"/>
        </row>
        <row r="12677">
          <cell r="E12677">
            <v>12676</v>
          </cell>
          <cell r="F12677">
            <v>408849343</v>
          </cell>
          <cell r="G12677">
            <v>581017345</v>
          </cell>
          <cell r="H12677">
            <v>703327086</v>
          </cell>
          <cell r="I12677">
            <v>904765875</v>
          </cell>
          <cell r="J12677">
            <v>143726110</v>
          </cell>
          <cell r="K12677">
            <v>916117808</v>
          </cell>
          <cell r="L12677">
            <v>953833491</v>
          </cell>
          <cell r="M12677">
            <v>43262715</v>
          </cell>
          <cell r="N12677">
            <v>560288022</v>
          </cell>
          <cell r="O12677">
            <v>520742045</v>
          </cell>
          <cell r="P12677">
            <v>881095054</v>
          </cell>
          <cell r="Q12677">
            <v>605763769</v>
          </cell>
          <cell r="R12677">
            <v>770483778</v>
          </cell>
          <cell r="S12677">
            <v>116975876</v>
          </cell>
          <cell r="T12677">
            <v>640518659</v>
          </cell>
          <cell r="U12677">
            <v>289326234</v>
          </cell>
          <cell r="V12677">
            <v>51861013</v>
          </cell>
          <cell r="W12677">
            <v>515061127</v>
          </cell>
          <cell r="X12677">
            <v>291782811</v>
          </cell>
          <cell r="Y12677"/>
          <cell r="Z12677">
            <v>207018281</v>
          </cell>
          <cell r="AA12677">
            <v>39821903</v>
          </cell>
          <cell r="AB12677">
            <v>32767075</v>
          </cell>
          <cell r="AC12677">
            <v>184646010</v>
          </cell>
          <cell r="AD12677">
            <v>631146825</v>
          </cell>
          <cell r="AE12677">
            <v>522975269</v>
          </cell>
          <cell r="AF12677">
            <v>571268692</v>
          </cell>
          <cell r="AG12677">
            <v>715192031</v>
          </cell>
          <cell r="AH12677">
            <v>535955283</v>
          </cell>
          <cell r="AI12677">
            <v>645308685</v>
          </cell>
          <cell r="AJ12677">
            <v>489095334</v>
          </cell>
          <cell r="AK12677"/>
          <cell r="AL12677">
            <v>11956812</v>
          </cell>
          <cell r="AM12677">
            <v>57403848</v>
          </cell>
        </row>
        <row r="12678">
          <cell r="E12678">
            <v>12677</v>
          </cell>
          <cell r="F12678">
            <v>5430770</v>
          </cell>
          <cell r="G12678">
            <v>7495795</v>
          </cell>
          <cell r="H12678">
            <v>7033271</v>
          </cell>
          <cell r="I12678">
            <v>7403575</v>
          </cell>
          <cell r="J12678">
            <v>4139555</v>
          </cell>
          <cell r="K12678">
            <v>15503982</v>
          </cell>
          <cell r="L12678">
            <v>19391175</v>
          </cell>
          <cell r="M12678">
            <v>42300705</v>
          </cell>
          <cell r="N12678">
            <v>9159419</v>
          </cell>
          <cell r="O12678">
            <v>7243540</v>
          </cell>
          <cell r="P12678">
            <v>14847289</v>
          </cell>
          <cell r="Q12678">
            <v>10110754</v>
          </cell>
          <cell r="R12678">
            <v>15456351</v>
          </cell>
          <cell r="S12678">
            <v>3353318</v>
          </cell>
          <cell r="T12678">
            <v>37653071</v>
          </cell>
          <cell r="U12678">
            <v>5162481</v>
          </cell>
          <cell r="V12678">
            <v>2195253</v>
          </cell>
          <cell r="W12678">
            <v>7957745</v>
          </cell>
          <cell r="X12678">
            <v>4945475</v>
          </cell>
          <cell r="Y12678"/>
          <cell r="Z12678">
            <v>3379709</v>
          </cell>
          <cell r="AA12678">
            <v>523347</v>
          </cell>
          <cell r="AB12678">
            <v>819837</v>
          </cell>
          <cell r="AC12678">
            <v>3081856</v>
          </cell>
          <cell r="AD12678">
            <v>12135691</v>
          </cell>
          <cell r="AE12678">
            <v>11522400</v>
          </cell>
          <cell r="AF12678">
            <v>7703093</v>
          </cell>
          <cell r="AG12678">
            <v>13152806</v>
          </cell>
          <cell r="AH12678">
            <v>10444092</v>
          </cell>
          <cell r="AI12678">
            <v>11458001</v>
          </cell>
          <cell r="AJ12678">
            <v>7979130</v>
          </cell>
          <cell r="AK12678"/>
          <cell r="AL12678">
            <v>264141</v>
          </cell>
          <cell r="AM12678">
            <v>738776</v>
          </cell>
        </row>
        <row r="12679">
          <cell r="E12679">
            <v>12678</v>
          </cell>
          <cell r="F12679">
            <v>1289803</v>
          </cell>
          <cell r="G12679">
            <v>861929</v>
          </cell>
          <cell r="H12679"/>
          <cell r="I12679">
            <v>1579108</v>
          </cell>
          <cell r="J12679">
            <v>139213</v>
          </cell>
          <cell r="K12679">
            <v>2853667</v>
          </cell>
          <cell r="L12679">
            <v>2735778</v>
          </cell>
          <cell r="M12679">
            <v>962010</v>
          </cell>
          <cell r="N12679">
            <v>1661646</v>
          </cell>
          <cell r="O12679">
            <v>17760569</v>
          </cell>
          <cell r="P12679">
            <v>2108610</v>
          </cell>
          <cell r="Q12679">
            <v>1509502</v>
          </cell>
          <cell r="R12679">
            <v>1929667</v>
          </cell>
          <cell r="S12679">
            <v>343886</v>
          </cell>
          <cell r="T12679">
            <v>1610117</v>
          </cell>
          <cell r="U12679">
            <v>1391199</v>
          </cell>
          <cell r="V12679">
            <v>173275</v>
          </cell>
          <cell r="W12679">
            <v>1314747</v>
          </cell>
          <cell r="X12679">
            <v>1439324</v>
          </cell>
          <cell r="Y12679"/>
          <cell r="Z12679">
            <v>783768</v>
          </cell>
          <cell r="AA12679">
            <v>239850</v>
          </cell>
          <cell r="AB12679">
            <v>285722</v>
          </cell>
          <cell r="AC12679">
            <v>594501</v>
          </cell>
          <cell r="AD12679">
            <v>1766603</v>
          </cell>
          <cell r="AE12679">
            <v>1158010</v>
          </cell>
          <cell r="AF12679">
            <v>1167430</v>
          </cell>
          <cell r="AG12679">
            <v>1764456</v>
          </cell>
          <cell r="AH12679">
            <v>1505528</v>
          </cell>
          <cell r="AI12679">
            <v>1316542</v>
          </cell>
          <cell r="AJ12679">
            <v>1485133</v>
          </cell>
          <cell r="AK12679"/>
          <cell r="AL12679"/>
          <cell r="AM12679">
            <v>510550</v>
          </cell>
        </row>
        <row r="12680">
          <cell r="E12680">
            <v>12679</v>
          </cell>
          <cell r="F12680">
            <v>6720573</v>
          </cell>
          <cell r="G12680">
            <v>8357724</v>
          </cell>
          <cell r="H12680">
            <v>7033271</v>
          </cell>
          <cell r="I12680">
            <v>8982683</v>
          </cell>
          <cell r="J12680">
            <v>4278768</v>
          </cell>
          <cell r="K12680">
            <v>18357649</v>
          </cell>
          <cell r="L12680">
            <v>22126953</v>
          </cell>
          <cell r="M12680">
            <v>43262715</v>
          </cell>
          <cell r="N12680">
            <v>10821065</v>
          </cell>
          <cell r="O12680">
            <v>25004109</v>
          </cell>
          <cell r="P12680">
            <v>16955899</v>
          </cell>
          <cell r="Q12680">
            <v>11620256</v>
          </cell>
          <cell r="R12680">
            <v>17386018</v>
          </cell>
          <cell r="S12680">
            <v>3697204</v>
          </cell>
          <cell r="T12680">
            <v>39263188</v>
          </cell>
          <cell r="U12680">
            <v>6553680</v>
          </cell>
          <cell r="V12680">
            <v>2368528</v>
          </cell>
          <cell r="W12680">
            <v>9272492</v>
          </cell>
          <cell r="X12680">
            <v>6384799</v>
          </cell>
          <cell r="Y12680"/>
          <cell r="Z12680">
            <v>4163477</v>
          </cell>
          <cell r="AA12680">
            <v>763197</v>
          </cell>
          <cell r="AB12680">
            <v>1105559</v>
          </cell>
          <cell r="AC12680">
            <v>3676357</v>
          </cell>
          <cell r="AD12680">
            <v>13902294</v>
          </cell>
          <cell r="AE12680">
            <v>12680410</v>
          </cell>
          <cell r="AF12680">
            <v>8870523</v>
          </cell>
          <cell r="AG12680">
            <v>14917262</v>
          </cell>
          <cell r="AH12680">
            <v>11949620</v>
          </cell>
          <cell r="AI12680">
            <v>12774543</v>
          </cell>
          <cell r="AJ12680">
            <v>9464263</v>
          </cell>
          <cell r="AK12680"/>
          <cell r="AL12680">
            <v>264141</v>
          </cell>
          <cell r="AM12680">
            <v>1249326</v>
          </cell>
        </row>
        <row r="12681">
          <cell r="E12681">
            <v>12680</v>
          </cell>
          <cell r="F12681"/>
          <cell r="G12681"/>
          <cell r="H12681">
            <v>18184</v>
          </cell>
          <cell r="I12681"/>
          <cell r="J12681"/>
          <cell r="K12681"/>
          <cell r="L12681"/>
          <cell r="M12681"/>
          <cell r="N12681"/>
          <cell r="O12681"/>
          <cell r="P12681"/>
          <cell r="Q12681"/>
          <cell r="R12681"/>
          <cell r="S12681"/>
          <cell r="T12681">
            <v>1701</v>
          </cell>
          <cell r="U12681"/>
          <cell r="V12681"/>
          <cell r="W12681"/>
          <cell r="X12681">
            <v>1797</v>
          </cell>
          <cell r="Y12681"/>
          <cell r="Z12681"/>
          <cell r="AA12681"/>
          <cell r="AB12681"/>
          <cell r="AC12681"/>
          <cell r="AD12681"/>
          <cell r="AE12681"/>
          <cell r="AF12681"/>
          <cell r="AG12681"/>
          <cell r="AH12681"/>
          <cell r="AI12681"/>
          <cell r="AJ12681">
            <v>875</v>
          </cell>
          <cell r="AK12681"/>
          <cell r="AL12681"/>
          <cell r="AM12681">
            <v>534</v>
          </cell>
        </row>
        <row r="12682">
          <cell r="E12682">
            <v>12681</v>
          </cell>
          <cell r="F12682"/>
          <cell r="G12682"/>
          <cell r="H12682">
            <v>1030808</v>
          </cell>
          <cell r="I12682"/>
          <cell r="J12682"/>
          <cell r="K12682"/>
          <cell r="L12682"/>
          <cell r="M12682"/>
          <cell r="N12682"/>
          <cell r="O12682"/>
          <cell r="P12682"/>
          <cell r="Q12682"/>
          <cell r="R12682"/>
          <cell r="S12682"/>
          <cell r="T12682">
            <v>94354</v>
          </cell>
          <cell r="U12682"/>
          <cell r="V12682"/>
          <cell r="W12682"/>
          <cell r="X12682">
            <v>101661</v>
          </cell>
          <cell r="Y12682"/>
          <cell r="Z12682"/>
          <cell r="AA12682"/>
          <cell r="AB12682"/>
          <cell r="AC12682"/>
          <cell r="AD12682"/>
          <cell r="AE12682"/>
          <cell r="AF12682"/>
          <cell r="AG12682"/>
          <cell r="AH12682"/>
          <cell r="AI12682"/>
          <cell r="AJ12682">
            <v>41593</v>
          </cell>
          <cell r="AK12682"/>
          <cell r="AL12682"/>
          <cell r="AM12682">
            <v>177149</v>
          </cell>
        </row>
        <row r="12683">
          <cell r="E12683">
            <v>12682</v>
          </cell>
          <cell r="F12683">
            <v>3577</v>
          </cell>
          <cell r="G12683"/>
          <cell r="H12683"/>
          <cell r="I12683">
            <v>5977</v>
          </cell>
          <cell r="J12683">
            <v>1512</v>
          </cell>
          <cell r="K12683">
            <v>1291</v>
          </cell>
          <cell r="L12683"/>
          <cell r="M12683"/>
          <cell r="N12683"/>
          <cell r="O12683"/>
          <cell r="P12683"/>
          <cell r="Q12683"/>
          <cell r="R12683"/>
          <cell r="S12683"/>
          <cell r="T12683"/>
          <cell r="U12683"/>
          <cell r="V12683"/>
          <cell r="W12683">
            <v>367</v>
          </cell>
          <cell r="X12683">
            <v>1061</v>
          </cell>
          <cell r="Y12683"/>
          <cell r="Z12683">
            <v>1913</v>
          </cell>
          <cell r="AA12683"/>
          <cell r="AB12683">
            <v>980</v>
          </cell>
          <cell r="AC12683">
            <v>970</v>
          </cell>
          <cell r="AD12683">
            <v>291</v>
          </cell>
          <cell r="AE12683"/>
          <cell r="AF12683"/>
          <cell r="AG12683">
            <v>1470</v>
          </cell>
          <cell r="AH12683"/>
          <cell r="AI12683"/>
          <cell r="AJ12683"/>
          <cell r="AK12683"/>
          <cell r="AL12683"/>
          <cell r="AM12683"/>
        </row>
        <row r="12684">
          <cell r="E12684">
            <v>12683</v>
          </cell>
          <cell r="F12684">
            <v>129407</v>
          </cell>
          <cell r="G12684"/>
          <cell r="H12684"/>
          <cell r="I12684">
            <v>322632</v>
          </cell>
          <cell r="J12684">
            <v>52718</v>
          </cell>
          <cell r="K12684">
            <v>47211</v>
          </cell>
          <cell r="L12684"/>
          <cell r="M12684"/>
          <cell r="N12684"/>
          <cell r="O12684"/>
          <cell r="P12684"/>
          <cell r="Q12684"/>
          <cell r="R12684"/>
          <cell r="S12684"/>
          <cell r="T12684"/>
          <cell r="U12684"/>
          <cell r="V12684"/>
          <cell r="W12684">
            <v>8484</v>
          </cell>
          <cell r="X12684">
            <v>35534</v>
          </cell>
          <cell r="Y12684"/>
          <cell r="Z12684">
            <v>76500</v>
          </cell>
          <cell r="AA12684"/>
          <cell r="AB12684">
            <v>39291</v>
          </cell>
          <cell r="AC12684">
            <v>19359</v>
          </cell>
          <cell r="AD12684">
            <v>8419</v>
          </cell>
          <cell r="AE12684"/>
          <cell r="AF12684"/>
          <cell r="AG12684">
            <v>73311</v>
          </cell>
          <cell r="AH12684"/>
          <cell r="AI12684"/>
          <cell r="AJ12684"/>
          <cell r="AK12684"/>
          <cell r="AL12684"/>
          <cell r="AM12684"/>
        </row>
        <row r="12685">
          <cell r="E12685">
            <v>12684</v>
          </cell>
          <cell r="F12685">
            <v>3577</v>
          </cell>
          <cell r="G12685"/>
          <cell r="H12685">
            <v>18184</v>
          </cell>
          <cell r="I12685">
            <v>5977</v>
          </cell>
          <cell r="J12685">
            <v>1512</v>
          </cell>
          <cell r="K12685">
            <v>1291</v>
          </cell>
          <cell r="L12685"/>
          <cell r="M12685"/>
          <cell r="N12685"/>
          <cell r="O12685"/>
          <cell r="P12685"/>
          <cell r="Q12685"/>
          <cell r="R12685"/>
          <cell r="S12685"/>
          <cell r="T12685">
            <v>1701</v>
          </cell>
          <cell r="U12685"/>
          <cell r="V12685"/>
          <cell r="W12685">
            <v>367</v>
          </cell>
          <cell r="X12685">
            <v>2858</v>
          </cell>
          <cell r="Y12685"/>
          <cell r="Z12685">
            <v>1913</v>
          </cell>
          <cell r="AA12685"/>
          <cell r="AB12685">
            <v>980</v>
          </cell>
          <cell r="AC12685">
            <v>970</v>
          </cell>
          <cell r="AD12685">
            <v>291</v>
          </cell>
          <cell r="AE12685"/>
          <cell r="AF12685"/>
          <cell r="AG12685">
            <v>1470</v>
          </cell>
          <cell r="AH12685"/>
          <cell r="AI12685"/>
          <cell r="AJ12685">
            <v>875</v>
          </cell>
          <cell r="AK12685"/>
          <cell r="AL12685"/>
          <cell r="AM12685">
            <v>534</v>
          </cell>
        </row>
        <row r="12686">
          <cell r="E12686">
            <v>12685</v>
          </cell>
          <cell r="F12686">
            <v>129407</v>
          </cell>
          <cell r="G12686"/>
          <cell r="H12686">
            <v>1030808</v>
          </cell>
          <cell r="I12686">
            <v>322632</v>
          </cell>
          <cell r="J12686">
            <v>52718</v>
          </cell>
          <cell r="K12686">
            <v>47211</v>
          </cell>
          <cell r="L12686"/>
          <cell r="M12686"/>
          <cell r="N12686"/>
          <cell r="O12686"/>
          <cell r="P12686"/>
          <cell r="Q12686"/>
          <cell r="R12686"/>
          <cell r="S12686"/>
          <cell r="T12686">
            <v>94354</v>
          </cell>
          <cell r="U12686"/>
          <cell r="V12686"/>
          <cell r="W12686">
            <v>8484</v>
          </cell>
          <cell r="X12686">
            <v>137195</v>
          </cell>
          <cell r="Y12686"/>
          <cell r="Z12686">
            <v>76500</v>
          </cell>
          <cell r="AA12686"/>
          <cell r="AB12686">
            <v>39291</v>
          </cell>
          <cell r="AC12686">
            <v>19359</v>
          </cell>
          <cell r="AD12686">
            <v>8419</v>
          </cell>
          <cell r="AE12686"/>
          <cell r="AF12686"/>
          <cell r="AG12686">
            <v>73311</v>
          </cell>
          <cell r="AH12686"/>
          <cell r="AI12686"/>
          <cell r="AJ12686">
            <v>41593</v>
          </cell>
          <cell r="AK12686"/>
          <cell r="AL12686"/>
          <cell r="AM12686">
            <v>177149</v>
          </cell>
        </row>
        <row r="12687">
          <cell r="E12687">
            <v>12686</v>
          </cell>
          <cell r="F12687">
            <v>232039</v>
          </cell>
          <cell r="G12687">
            <v>312895</v>
          </cell>
          <cell r="H12687">
            <v>383059</v>
          </cell>
          <cell r="I12687">
            <v>530973</v>
          </cell>
          <cell r="J12687">
            <v>74905</v>
          </cell>
          <cell r="K12687">
            <v>461757</v>
          </cell>
          <cell r="L12687">
            <v>513906</v>
          </cell>
          <cell r="M12687">
            <v>254222</v>
          </cell>
          <cell r="N12687"/>
          <cell r="O12687">
            <v>325221</v>
          </cell>
          <cell r="P12687">
            <v>585967</v>
          </cell>
          <cell r="Q12687">
            <v>353666</v>
          </cell>
          <cell r="R12687">
            <v>407712</v>
          </cell>
          <cell r="S12687">
            <v>47544</v>
          </cell>
          <cell r="T12687">
            <v>327114</v>
          </cell>
          <cell r="U12687">
            <v>148862</v>
          </cell>
          <cell r="V12687"/>
          <cell r="W12687">
            <v>245992</v>
          </cell>
          <cell r="X12687">
            <v>227560</v>
          </cell>
          <cell r="Y12687"/>
          <cell r="Z12687">
            <v>120417</v>
          </cell>
          <cell r="AA12687">
            <v>31290</v>
          </cell>
          <cell r="AB12687">
            <v>18963</v>
          </cell>
          <cell r="AC12687">
            <v>96587</v>
          </cell>
          <cell r="AD12687">
            <v>345133</v>
          </cell>
          <cell r="AE12687">
            <v>275917</v>
          </cell>
          <cell r="AF12687">
            <v>290139</v>
          </cell>
          <cell r="AG12687">
            <v>355563</v>
          </cell>
          <cell r="AH12687">
            <v>256953</v>
          </cell>
          <cell r="AI12687">
            <v>400126</v>
          </cell>
          <cell r="AJ12687">
            <v>327223</v>
          </cell>
          <cell r="AK12687"/>
          <cell r="AL12687"/>
          <cell r="AM12687">
            <v>81763</v>
          </cell>
        </row>
        <row r="12688">
          <cell r="E12688">
            <v>12687</v>
          </cell>
          <cell r="F12688">
            <v>234465</v>
          </cell>
          <cell r="G12688">
            <v>87677</v>
          </cell>
          <cell r="H12688"/>
          <cell r="I12688">
            <v>451624</v>
          </cell>
          <cell r="J12688"/>
          <cell r="K12688"/>
          <cell r="L12688">
            <v>388510</v>
          </cell>
          <cell r="M12688">
            <v>339844</v>
          </cell>
          <cell r="N12688"/>
          <cell r="O12688"/>
          <cell r="P12688">
            <v>300000</v>
          </cell>
          <cell r="Q12688"/>
          <cell r="R12688"/>
          <cell r="S12688">
            <v>68073</v>
          </cell>
          <cell r="T12688">
            <v>299254</v>
          </cell>
          <cell r="U12688">
            <v>86755</v>
          </cell>
          <cell r="V12688">
            <v>16481</v>
          </cell>
          <cell r="W12688">
            <v>326732</v>
          </cell>
          <cell r="X12688"/>
          <cell r="Y12688"/>
          <cell r="Z12688">
            <v>111723</v>
          </cell>
          <cell r="AA12688"/>
          <cell r="AB12688">
            <v>15233</v>
          </cell>
          <cell r="AC12688">
            <v>143118</v>
          </cell>
          <cell r="AD12688">
            <v>224610</v>
          </cell>
          <cell r="AE12688">
            <v>133381</v>
          </cell>
          <cell r="AF12688">
            <v>199324</v>
          </cell>
          <cell r="AG12688">
            <v>172232</v>
          </cell>
          <cell r="AH12688">
            <v>197351</v>
          </cell>
          <cell r="AI12688">
            <v>37943</v>
          </cell>
          <cell r="AJ12688">
            <v>224993</v>
          </cell>
          <cell r="AK12688"/>
          <cell r="AL12688"/>
          <cell r="AM12688"/>
        </row>
        <row r="12689">
          <cell r="E12689">
            <v>12688</v>
          </cell>
          <cell r="F12689">
            <v>179631</v>
          </cell>
          <cell r="G12689">
            <v>243019</v>
          </cell>
          <cell r="H12689">
            <v>383059</v>
          </cell>
          <cell r="I12689">
            <v>448975</v>
          </cell>
          <cell r="J12689">
            <v>74905</v>
          </cell>
          <cell r="K12689">
            <v>461757</v>
          </cell>
          <cell r="L12689">
            <v>502974</v>
          </cell>
          <cell r="M12689">
            <v>218766</v>
          </cell>
          <cell r="N12689"/>
          <cell r="O12689">
            <v>309391</v>
          </cell>
          <cell r="P12689">
            <v>323843</v>
          </cell>
          <cell r="Q12689">
            <v>353666</v>
          </cell>
          <cell r="R12689"/>
          <cell r="S12689">
            <v>47143</v>
          </cell>
          <cell r="T12689">
            <v>283171</v>
          </cell>
          <cell r="U12689">
            <v>123331</v>
          </cell>
          <cell r="V12689">
            <v>16481</v>
          </cell>
          <cell r="W12689">
            <v>135288</v>
          </cell>
          <cell r="X12689">
            <v>227560</v>
          </cell>
          <cell r="Y12689"/>
          <cell r="Z12689">
            <v>192836</v>
          </cell>
          <cell r="AA12689">
            <v>546</v>
          </cell>
          <cell r="AB12689">
            <v>26347</v>
          </cell>
          <cell r="AC12689">
            <v>82042</v>
          </cell>
          <cell r="AD12689">
            <v>263664</v>
          </cell>
          <cell r="AE12689">
            <v>228995</v>
          </cell>
          <cell r="AF12689">
            <v>245874</v>
          </cell>
          <cell r="AG12689">
            <v>352428</v>
          </cell>
          <cell r="AH12689">
            <v>304651</v>
          </cell>
          <cell r="AI12689">
            <v>438069</v>
          </cell>
          <cell r="AJ12689"/>
          <cell r="AK12689"/>
          <cell r="AL12689"/>
          <cell r="AM12689">
            <v>81763</v>
          </cell>
          <cell r="AN12689"/>
        </row>
        <row r="12690">
          <cell r="E12690">
            <v>12689</v>
          </cell>
          <cell r="F12690">
            <v>286873</v>
          </cell>
          <cell r="G12690">
            <v>157553</v>
          </cell>
          <cell r="H12690"/>
          <cell r="I12690">
            <v>533622</v>
          </cell>
          <cell r="J12690"/>
          <cell r="K12690"/>
          <cell r="L12690">
            <v>399442</v>
          </cell>
          <cell r="M12690">
            <v>375300</v>
          </cell>
          <cell r="N12690"/>
          <cell r="O12690">
            <v>15830</v>
          </cell>
          <cell r="P12690">
            <v>562124</v>
          </cell>
          <cell r="Q12690"/>
          <cell r="R12690"/>
          <cell r="S12690">
            <v>68473</v>
          </cell>
          <cell r="T12690">
            <v>343197</v>
          </cell>
          <cell r="U12690">
            <v>112286</v>
          </cell>
          <cell r="V12690"/>
          <cell r="W12690">
            <v>437436</v>
          </cell>
          <cell r="X12690"/>
          <cell r="Y12690"/>
          <cell r="Z12690">
            <v>39304</v>
          </cell>
          <cell r="AA12690">
            <v>30744</v>
          </cell>
          <cell r="AB12690">
            <v>7849</v>
          </cell>
          <cell r="AC12690">
            <v>157663</v>
          </cell>
          <cell r="AD12690">
            <v>306079</v>
          </cell>
          <cell r="AE12690">
            <v>180303</v>
          </cell>
          <cell r="AF12690">
            <v>243589</v>
          </cell>
          <cell r="AG12690">
            <v>175367</v>
          </cell>
          <cell r="AH12690">
            <v>149653</v>
          </cell>
          <cell r="AI12690"/>
          <cell r="AJ12690">
            <v>552216</v>
          </cell>
          <cell r="AK12690"/>
          <cell r="AL12690"/>
          <cell r="AM12690"/>
          <cell r="AN12690"/>
        </row>
        <row r="12691">
          <cell r="E12691">
            <v>12690</v>
          </cell>
          <cell r="F12691"/>
          <cell r="G12691"/>
          <cell r="H12691"/>
          <cell r="I12691"/>
          <cell r="J12691"/>
          <cell r="K12691"/>
          <cell r="L12691"/>
          <cell r="M12691"/>
          <cell r="N12691"/>
          <cell r="O12691"/>
          <cell r="P12691"/>
          <cell r="Q12691"/>
          <cell r="R12691"/>
          <cell r="S12691"/>
          <cell r="T12691"/>
          <cell r="U12691"/>
          <cell r="V12691"/>
          <cell r="W12691"/>
          <cell r="X12691"/>
          <cell r="Y12691"/>
          <cell r="Z12691"/>
          <cell r="AA12691">
            <v>11817</v>
          </cell>
          <cell r="AB12691"/>
          <cell r="AC12691"/>
          <cell r="AD12691"/>
          <cell r="AE12691"/>
          <cell r="AF12691"/>
          <cell r="AG12691"/>
          <cell r="AH12691"/>
          <cell r="AI12691"/>
          <cell r="AJ12691"/>
          <cell r="AK12691"/>
          <cell r="AL12691"/>
          <cell r="AM12691">
            <v>14345</v>
          </cell>
          <cell r="AN12691">
            <v>28658</v>
          </cell>
        </row>
        <row r="12692">
          <cell r="E12692">
            <v>12691</v>
          </cell>
          <cell r="F12692"/>
          <cell r="G12692"/>
          <cell r="H12692"/>
          <cell r="I12692"/>
          <cell r="J12692"/>
          <cell r="K12692"/>
          <cell r="L12692"/>
          <cell r="M12692"/>
          <cell r="N12692"/>
          <cell r="O12692"/>
          <cell r="P12692"/>
          <cell r="Q12692"/>
          <cell r="R12692"/>
          <cell r="S12692"/>
          <cell r="T12692"/>
          <cell r="U12692"/>
          <cell r="V12692"/>
          <cell r="W12692"/>
          <cell r="X12692"/>
          <cell r="Y12692"/>
          <cell r="Z12692"/>
          <cell r="AA12692">
            <v>791</v>
          </cell>
          <cell r="AB12692"/>
          <cell r="AC12692"/>
          <cell r="AD12692"/>
          <cell r="AE12692"/>
          <cell r="AF12692"/>
          <cell r="AG12692"/>
          <cell r="AH12692"/>
          <cell r="AI12692"/>
          <cell r="AJ12692"/>
          <cell r="AK12692"/>
          <cell r="AL12692"/>
          <cell r="AM12692">
            <v>896</v>
          </cell>
          <cell r="AN12692">
            <v>2766</v>
          </cell>
        </row>
        <row r="12693">
          <cell r="E12693">
            <v>12692</v>
          </cell>
          <cell r="F12693"/>
          <cell r="G12693"/>
          <cell r="H12693"/>
          <cell r="I12693"/>
          <cell r="J12693"/>
          <cell r="K12693"/>
          <cell r="L12693"/>
          <cell r="M12693"/>
          <cell r="N12693"/>
          <cell r="O12693"/>
          <cell r="P12693"/>
          <cell r="Q12693"/>
          <cell r="R12693"/>
          <cell r="S12693"/>
          <cell r="T12693"/>
          <cell r="U12693"/>
          <cell r="V12693"/>
          <cell r="W12693"/>
          <cell r="X12693"/>
          <cell r="Y12693"/>
          <cell r="Z12693"/>
          <cell r="AA12693">
            <v>12608</v>
          </cell>
          <cell r="AB12693"/>
          <cell r="AC12693"/>
          <cell r="AD12693"/>
          <cell r="AE12693"/>
          <cell r="AF12693"/>
          <cell r="AG12693"/>
          <cell r="AH12693"/>
          <cell r="AI12693"/>
          <cell r="AJ12693"/>
          <cell r="AK12693"/>
          <cell r="AL12693"/>
          <cell r="AM12693">
            <v>15241</v>
          </cell>
          <cell r="AN12693">
            <v>31424</v>
          </cell>
        </row>
        <row r="12694">
          <cell r="E12694">
            <v>12693</v>
          </cell>
          <cell r="F12694"/>
          <cell r="G12694">
            <v>16026</v>
          </cell>
          <cell r="H12694">
            <v>19245</v>
          </cell>
          <cell r="I12694"/>
          <cell r="J12694"/>
          <cell r="K12694">
            <v>22648</v>
          </cell>
          <cell r="L12694"/>
          <cell r="M12694"/>
          <cell r="N12694"/>
          <cell r="O12694"/>
          <cell r="P12694">
            <v>14301</v>
          </cell>
          <cell r="Q12694">
            <v>495</v>
          </cell>
          <cell r="R12694"/>
          <cell r="S12694"/>
          <cell r="T12694"/>
          <cell r="U12694"/>
          <cell r="V12694"/>
          <cell r="W12694"/>
          <cell r="X12694"/>
          <cell r="Y12694"/>
          <cell r="Z12694"/>
          <cell r="AA12694"/>
          <cell r="AB12694"/>
          <cell r="AC12694"/>
          <cell r="AD12694"/>
          <cell r="AE12694">
            <v>3033</v>
          </cell>
          <cell r="AF12694"/>
          <cell r="AG12694"/>
          <cell r="AH12694"/>
          <cell r="AI12694"/>
          <cell r="AJ12694"/>
          <cell r="AK12694"/>
          <cell r="AL12694"/>
          <cell r="AM12694">
            <v>16477</v>
          </cell>
          <cell r="AN12694">
            <v>14951</v>
          </cell>
        </row>
        <row r="12695">
          <cell r="E12695">
            <v>12694</v>
          </cell>
          <cell r="F12695"/>
          <cell r="G12695">
            <v>1083</v>
          </cell>
          <cell r="H12695">
            <v>1242</v>
          </cell>
          <cell r="I12695"/>
          <cell r="J12695"/>
          <cell r="K12695">
            <v>2151</v>
          </cell>
          <cell r="L12695"/>
          <cell r="M12695"/>
          <cell r="N12695"/>
          <cell r="O12695"/>
          <cell r="P12695">
            <v>1054</v>
          </cell>
          <cell r="Q12695">
            <v>61</v>
          </cell>
          <cell r="R12695"/>
          <cell r="S12695"/>
          <cell r="T12695"/>
          <cell r="U12695"/>
          <cell r="V12695"/>
          <cell r="W12695"/>
          <cell r="X12695"/>
          <cell r="Y12695"/>
          <cell r="Z12695"/>
          <cell r="AA12695"/>
          <cell r="AB12695"/>
          <cell r="AC12695"/>
          <cell r="AD12695"/>
          <cell r="AE12695">
            <v>151</v>
          </cell>
          <cell r="AF12695"/>
          <cell r="AG12695"/>
          <cell r="AH12695"/>
          <cell r="AI12695"/>
          <cell r="AJ12695"/>
          <cell r="AK12695"/>
          <cell r="AL12695"/>
          <cell r="AM12695">
            <v>1076</v>
          </cell>
          <cell r="AN12695">
            <v>1695</v>
          </cell>
        </row>
        <row r="12696">
          <cell r="E12696">
            <v>12695</v>
          </cell>
          <cell r="F12696"/>
          <cell r="G12696">
            <v>17109</v>
          </cell>
          <cell r="H12696">
            <v>20487</v>
          </cell>
          <cell r="I12696"/>
          <cell r="J12696"/>
          <cell r="K12696">
            <v>24799</v>
          </cell>
          <cell r="L12696"/>
          <cell r="M12696"/>
          <cell r="N12696"/>
          <cell r="O12696"/>
          <cell r="P12696">
            <v>15355</v>
          </cell>
          <cell r="Q12696">
            <v>556</v>
          </cell>
          <cell r="R12696"/>
          <cell r="S12696"/>
          <cell r="T12696"/>
          <cell r="U12696"/>
          <cell r="V12696"/>
          <cell r="W12696"/>
          <cell r="X12696"/>
          <cell r="Y12696"/>
          <cell r="Z12696"/>
          <cell r="AA12696"/>
          <cell r="AB12696"/>
          <cell r="AC12696"/>
          <cell r="AD12696"/>
          <cell r="AE12696">
            <v>3184</v>
          </cell>
          <cell r="AF12696"/>
          <cell r="AG12696"/>
          <cell r="AH12696"/>
          <cell r="AI12696"/>
          <cell r="AJ12696"/>
          <cell r="AK12696"/>
          <cell r="AL12696"/>
          <cell r="AM12696">
            <v>17553</v>
          </cell>
          <cell r="AN12696">
            <v>16646</v>
          </cell>
        </row>
        <row r="12697">
          <cell r="E12697">
            <v>12696</v>
          </cell>
          <cell r="F12697"/>
          <cell r="G12697">
            <v>16026</v>
          </cell>
          <cell r="H12697">
            <v>19245</v>
          </cell>
          <cell r="I12697"/>
          <cell r="J12697"/>
          <cell r="K12697">
            <v>22648</v>
          </cell>
          <cell r="L12697"/>
          <cell r="M12697"/>
          <cell r="N12697"/>
          <cell r="O12697"/>
          <cell r="P12697">
            <v>14301</v>
          </cell>
          <cell r="Q12697">
            <v>495</v>
          </cell>
          <cell r="R12697"/>
          <cell r="S12697"/>
          <cell r="T12697"/>
          <cell r="U12697"/>
          <cell r="V12697"/>
          <cell r="W12697"/>
          <cell r="X12697"/>
          <cell r="Y12697"/>
          <cell r="Z12697"/>
          <cell r="AA12697">
            <v>11817</v>
          </cell>
          <cell r="AB12697"/>
          <cell r="AC12697"/>
          <cell r="AD12697"/>
          <cell r="AE12697">
            <v>3033</v>
          </cell>
          <cell r="AF12697"/>
          <cell r="AG12697"/>
          <cell r="AH12697"/>
          <cell r="AI12697"/>
          <cell r="AJ12697"/>
          <cell r="AK12697"/>
          <cell r="AL12697"/>
          <cell r="AM12697">
            <v>30822</v>
          </cell>
          <cell r="AN12697">
            <v>43609</v>
          </cell>
        </row>
        <row r="12698">
          <cell r="E12698">
            <v>12697</v>
          </cell>
          <cell r="F12698"/>
          <cell r="G12698">
            <v>1083</v>
          </cell>
          <cell r="H12698">
            <v>1242</v>
          </cell>
          <cell r="I12698"/>
          <cell r="J12698"/>
          <cell r="K12698">
            <v>2151</v>
          </cell>
          <cell r="L12698"/>
          <cell r="M12698"/>
          <cell r="N12698"/>
          <cell r="O12698"/>
          <cell r="P12698">
            <v>1054</v>
          </cell>
          <cell r="Q12698">
            <v>61</v>
          </cell>
          <cell r="R12698"/>
          <cell r="S12698"/>
          <cell r="T12698"/>
          <cell r="U12698"/>
          <cell r="V12698"/>
          <cell r="W12698"/>
          <cell r="X12698"/>
          <cell r="Y12698"/>
          <cell r="Z12698"/>
          <cell r="AA12698">
            <v>791</v>
          </cell>
          <cell r="AB12698"/>
          <cell r="AC12698"/>
          <cell r="AD12698"/>
          <cell r="AE12698">
            <v>151</v>
          </cell>
          <cell r="AF12698"/>
          <cell r="AG12698"/>
          <cell r="AH12698"/>
          <cell r="AI12698"/>
          <cell r="AJ12698"/>
          <cell r="AK12698"/>
          <cell r="AL12698"/>
          <cell r="AM12698">
            <v>1972</v>
          </cell>
          <cell r="AN12698">
            <v>4461</v>
          </cell>
        </row>
        <row r="12699">
          <cell r="E12699">
            <v>12698</v>
          </cell>
          <cell r="F12699"/>
          <cell r="G12699">
            <v>17109</v>
          </cell>
          <cell r="H12699">
            <v>20487</v>
          </cell>
          <cell r="I12699"/>
          <cell r="J12699"/>
          <cell r="K12699">
            <v>24799</v>
          </cell>
          <cell r="L12699"/>
          <cell r="M12699"/>
          <cell r="N12699"/>
          <cell r="O12699"/>
          <cell r="P12699">
            <v>15355</v>
          </cell>
          <cell r="Q12699">
            <v>556</v>
          </cell>
          <cell r="R12699"/>
          <cell r="S12699"/>
          <cell r="T12699"/>
          <cell r="U12699"/>
          <cell r="V12699"/>
          <cell r="W12699"/>
          <cell r="X12699"/>
          <cell r="Y12699"/>
          <cell r="Z12699"/>
          <cell r="AA12699">
            <v>12608</v>
          </cell>
          <cell r="AB12699"/>
          <cell r="AC12699"/>
          <cell r="AD12699"/>
          <cell r="AE12699">
            <v>3184</v>
          </cell>
          <cell r="AF12699"/>
          <cell r="AG12699"/>
          <cell r="AH12699"/>
          <cell r="AI12699"/>
          <cell r="AJ12699"/>
          <cell r="AK12699"/>
          <cell r="AL12699"/>
          <cell r="AM12699">
            <v>32794</v>
          </cell>
          <cell r="AN12699">
            <v>48070</v>
          </cell>
        </row>
        <row r="12700">
          <cell r="E12700">
            <v>12699</v>
          </cell>
          <cell r="F12700">
            <v>446605</v>
          </cell>
          <cell r="G12700">
            <v>545197</v>
          </cell>
          <cell r="H12700">
            <v>558187</v>
          </cell>
          <cell r="I12700">
            <v>2020921</v>
          </cell>
          <cell r="J12700"/>
          <cell r="K12700">
            <v>877349</v>
          </cell>
          <cell r="L12700">
            <v>828695</v>
          </cell>
          <cell r="M12700">
            <v>1181217</v>
          </cell>
          <cell r="N12700">
            <v>1117009</v>
          </cell>
          <cell r="O12700">
            <v>430358</v>
          </cell>
          <cell r="P12700">
            <v>1145563</v>
          </cell>
          <cell r="Q12700">
            <v>405960</v>
          </cell>
          <cell r="R12700">
            <v>529456</v>
          </cell>
          <cell r="S12700"/>
          <cell r="T12700">
            <v>856310</v>
          </cell>
          <cell r="U12700">
            <v>199885</v>
          </cell>
          <cell r="V12700">
            <v>137125</v>
          </cell>
          <cell r="W12700">
            <v>3094767</v>
          </cell>
          <cell r="X12700">
            <v>1446747</v>
          </cell>
          <cell r="Y12700">
            <v>8094</v>
          </cell>
          <cell r="Z12700">
            <v>328281</v>
          </cell>
          <cell r="AA12700">
            <v>52084</v>
          </cell>
          <cell r="AB12700">
            <v>105573</v>
          </cell>
          <cell r="AC12700"/>
          <cell r="AD12700">
            <v>962592</v>
          </cell>
          <cell r="AE12700">
            <v>760160</v>
          </cell>
          <cell r="AF12700">
            <v>927278</v>
          </cell>
          <cell r="AG12700">
            <v>1379395</v>
          </cell>
          <cell r="AH12700">
            <v>420886</v>
          </cell>
          <cell r="AI12700">
            <v>691047</v>
          </cell>
          <cell r="AJ12700">
            <v>1564078</v>
          </cell>
          <cell r="AK12700"/>
          <cell r="AL12700"/>
          <cell r="AM12700">
            <v>71425</v>
          </cell>
          <cell r="AN12700"/>
        </row>
        <row r="12701">
          <cell r="E12701">
            <v>12700</v>
          </cell>
          <cell r="F12701"/>
          <cell r="G12701">
            <v>11544</v>
          </cell>
          <cell r="H12701"/>
          <cell r="I12701"/>
          <cell r="J12701"/>
          <cell r="K12701"/>
          <cell r="L12701">
            <v>20837</v>
          </cell>
          <cell r="M12701">
            <v>79754</v>
          </cell>
          <cell r="N12701"/>
          <cell r="O12701"/>
          <cell r="P12701"/>
          <cell r="Q12701"/>
          <cell r="R12701"/>
          <cell r="S12701"/>
          <cell r="T12701">
            <v>10442</v>
          </cell>
          <cell r="U12701">
            <v>6911</v>
          </cell>
          <cell r="V12701">
            <v>10932</v>
          </cell>
          <cell r="W12701"/>
          <cell r="X12701"/>
          <cell r="Y12701">
            <v>3117</v>
          </cell>
          <cell r="Z12701">
            <v>33288</v>
          </cell>
          <cell r="AA12701">
            <v>349</v>
          </cell>
          <cell r="AB12701">
            <v>9155</v>
          </cell>
          <cell r="AC12701"/>
          <cell r="AD12701">
            <v>-7973</v>
          </cell>
          <cell r="AE12701"/>
          <cell r="AF12701"/>
          <cell r="AG12701">
            <v>45526</v>
          </cell>
          <cell r="AH12701"/>
          <cell r="AI12701"/>
          <cell r="AJ12701">
            <v>25641</v>
          </cell>
          <cell r="AK12701"/>
          <cell r="AL12701"/>
          <cell r="AM12701"/>
          <cell r="AN12701"/>
        </row>
        <row r="12702">
          <cell r="E12702">
            <v>12701</v>
          </cell>
          <cell r="F12702">
            <v>19025</v>
          </cell>
          <cell r="G12702">
            <v>59389</v>
          </cell>
          <cell r="H12702">
            <v>75253</v>
          </cell>
          <cell r="I12702">
            <v>262720</v>
          </cell>
          <cell r="J12702"/>
          <cell r="K12702">
            <v>114055</v>
          </cell>
          <cell r="L12702">
            <v>59479</v>
          </cell>
          <cell r="M12702">
            <v>118580</v>
          </cell>
          <cell r="N12702">
            <v>76283</v>
          </cell>
          <cell r="O12702">
            <v>51642</v>
          </cell>
          <cell r="P12702">
            <v>160379</v>
          </cell>
          <cell r="Q12702">
            <v>64670</v>
          </cell>
          <cell r="R12702">
            <v>70768</v>
          </cell>
          <cell r="S12702"/>
          <cell r="T12702">
            <v>177528</v>
          </cell>
          <cell r="U12702">
            <v>22563</v>
          </cell>
          <cell r="V12702">
            <v>17767</v>
          </cell>
          <cell r="W12702"/>
          <cell r="X12702">
            <v>61632</v>
          </cell>
          <cell r="Y12702">
            <v>1007</v>
          </cell>
          <cell r="Z12702">
            <v>38145</v>
          </cell>
          <cell r="AA12702">
            <v>4460</v>
          </cell>
          <cell r="AB12702">
            <v>10511</v>
          </cell>
          <cell r="AC12702"/>
          <cell r="AD12702">
            <v>124599</v>
          </cell>
          <cell r="AE12702">
            <v>123745</v>
          </cell>
          <cell r="AF12702">
            <v>92728</v>
          </cell>
          <cell r="AG12702">
            <v>60702</v>
          </cell>
          <cell r="AH12702">
            <v>54926</v>
          </cell>
          <cell r="AI12702">
            <v>69104</v>
          </cell>
          <cell r="AJ12702">
            <v>170635</v>
          </cell>
          <cell r="AK12702"/>
          <cell r="AL12702"/>
          <cell r="AM12702"/>
          <cell r="AN12702"/>
        </row>
        <row r="12703">
          <cell r="E12703">
            <v>12702</v>
          </cell>
          <cell r="F12703">
            <v>465630</v>
          </cell>
          <cell r="G12703">
            <v>616130</v>
          </cell>
          <cell r="H12703">
            <v>633440</v>
          </cell>
          <cell r="I12703">
            <v>2283641</v>
          </cell>
          <cell r="J12703"/>
          <cell r="K12703">
            <v>991404</v>
          </cell>
          <cell r="L12703">
            <v>909011</v>
          </cell>
          <cell r="M12703">
            <v>1379551</v>
          </cell>
          <cell r="N12703">
            <v>1193292</v>
          </cell>
          <cell r="O12703">
            <v>482000</v>
          </cell>
          <cell r="P12703">
            <v>1305942</v>
          </cell>
          <cell r="Q12703">
            <v>470630</v>
          </cell>
          <cell r="R12703">
            <v>600224</v>
          </cell>
          <cell r="S12703"/>
          <cell r="T12703">
            <v>1044280</v>
          </cell>
          <cell r="U12703">
            <v>229359</v>
          </cell>
          <cell r="V12703">
            <v>165824</v>
          </cell>
          <cell r="W12703">
            <v>3094767</v>
          </cell>
          <cell r="X12703">
            <v>1508379</v>
          </cell>
          <cell r="Y12703">
            <v>12218</v>
          </cell>
          <cell r="Z12703">
            <v>399714</v>
          </cell>
          <cell r="AA12703">
            <v>56893</v>
          </cell>
          <cell r="AB12703">
            <v>125239</v>
          </cell>
          <cell r="AC12703"/>
          <cell r="AD12703">
            <v>1079218</v>
          </cell>
          <cell r="AE12703">
            <v>883905</v>
          </cell>
          <cell r="AF12703">
            <v>1020006</v>
          </cell>
          <cell r="AG12703">
            <v>1485623</v>
          </cell>
          <cell r="AH12703">
            <v>475812</v>
          </cell>
          <cell r="AI12703">
            <v>760151</v>
          </cell>
          <cell r="AJ12703">
            <v>1760354</v>
          </cell>
          <cell r="AK12703"/>
          <cell r="AL12703"/>
          <cell r="AM12703">
            <v>71425</v>
          </cell>
          <cell r="AN12703"/>
        </row>
        <row r="12704">
          <cell r="E12704">
            <v>12703</v>
          </cell>
          <cell r="F12704">
            <v>355307</v>
          </cell>
          <cell r="G12704">
            <v>462109</v>
          </cell>
          <cell r="H12704">
            <v>633440</v>
          </cell>
          <cell r="I12704">
            <v>911165</v>
          </cell>
          <cell r="J12704"/>
          <cell r="K12704">
            <v>743553</v>
          </cell>
          <cell r="L12704">
            <v>681758</v>
          </cell>
          <cell r="M12704">
            <v>494473</v>
          </cell>
          <cell r="N12704">
            <v>549283</v>
          </cell>
          <cell r="O12704">
            <v>416871</v>
          </cell>
          <cell r="P12704">
            <v>911102</v>
          </cell>
          <cell r="Q12704">
            <v>470630</v>
          </cell>
          <cell r="R12704">
            <v>600224</v>
          </cell>
          <cell r="S12704"/>
          <cell r="T12704">
            <v>579604</v>
          </cell>
          <cell r="U12704">
            <v>229359</v>
          </cell>
          <cell r="V12704">
            <v>74498</v>
          </cell>
          <cell r="W12704">
            <v>458440</v>
          </cell>
          <cell r="X12704">
            <v>386886</v>
          </cell>
          <cell r="Y12704">
            <v>12218</v>
          </cell>
          <cell r="Z12704">
            <v>184461</v>
          </cell>
          <cell r="AA12704">
            <v>52323</v>
          </cell>
          <cell r="AB12704">
            <v>32783</v>
          </cell>
          <cell r="AC12704"/>
          <cell r="AD12704">
            <v>550507</v>
          </cell>
          <cell r="AE12704">
            <v>438536</v>
          </cell>
          <cell r="AF12704">
            <v>397793</v>
          </cell>
          <cell r="AG12704">
            <v>514961</v>
          </cell>
          <cell r="AH12704">
            <v>356859</v>
          </cell>
          <cell r="AI12704">
            <v>570113</v>
          </cell>
          <cell r="AJ12704">
            <v>461914</v>
          </cell>
          <cell r="AK12704"/>
          <cell r="AL12704"/>
          <cell r="AM12704">
            <v>71425</v>
          </cell>
          <cell r="AN12704"/>
        </row>
        <row r="12705">
          <cell r="E12705">
            <v>12704</v>
          </cell>
          <cell r="F12705">
            <v>110323</v>
          </cell>
          <cell r="G12705">
            <v>154021</v>
          </cell>
          <cell r="H12705"/>
          <cell r="I12705">
            <v>1372476</v>
          </cell>
          <cell r="J12705"/>
          <cell r="K12705">
            <v>247851</v>
          </cell>
          <cell r="L12705">
            <v>227253</v>
          </cell>
          <cell r="M12705">
            <v>885078</v>
          </cell>
          <cell r="N12705">
            <v>644009</v>
          </cell>
          <cell r="O12705">
            <v>65129</v>
          </cell>
          <cell r="P12705">
            <v>394840</v>
          </cell>
          <cell r="Q12705"/>
          <cell r="R12705"/>
          <cell r="S12705"/>
          <cell r="T12705">
            <v>464676</v>
          </cell>
          <cell r="U12705"/>
          <cell r="V12705">
            <v>91326</v>
          </cell>
          <cell r="W12705">
            <v>2636327</v>
          </cell>
          <cell r="X12705">
            <v>1121493</v>
          </cell>
          <cell r="Y12705"/>
          <cell r="Z12705">
            <v>215253</v>
          </cell>
          <cell r="AA12705">
            <v>4570</v>
          </cell>
          <cell r="AB12705">
            <v>92456</v>
          </cell>
          <cell r="AC12705"/>
          <cell r="AD12705">
            <v>528711</v>
          </cell>
          <cell r="AE12705">
            <v>445369</v>
          </cell>
          <cell r="AF12705">
            <v>622213</v>
          </cell>
          <cell r="AG12705">
            <v>970662</v>
          </cell>
          <cell r="AH12705">
            <v>118953</v>
          </cell>
          <cell r="AI12705">
            <v>190038</v>
          </cell>
          <cell r="AJ12705">
            <v>1298440</v>
          </cell>
          <cell r="AK12705"/>
          <cell r="AL12705"/>
          <cell r="AM12705"/>
        </row>
        <row r="12706">
          <cell r="E12706">
            <v>12705</v>
          </cell>
          <cell r="F12706">
            <v>827327</v>
          </cell>
          <cell r="G12706">
            <v>1125293</v>
          </cell>
          <cell r="H12706">
            <v>1518545</v>
          </cell>
          <cell r="I12706">
            <v>2073826</v>
          </cell>
          <cell r="J12706"/>
          <cell r="K12706">
            <v>1451658</v>
          </cell>
          <cell r="L12706">
            <v>1865667</v>
          </cell>
          <cell r="M12706">
            <v>603331</v>
          </cell>
          <cell r="N12706">
            <v>1338409</v>
          </cell>
          <cell r="O12706">
            <v>990839</v>
          </cell>
          <cell r="P12706">
            <v>1647948</v>
          </cell>
          <cell r="Q12706">
            <v>692260</v>
          </cell>
          <cell r="R12706">
            <v>1747997</v>
          </cell>
          <cell r="S12706"/>
          <cell r="T12706">
            <v>1053269</v>
          </cell>
          <cell r="U12706">
            <v>350117</v>
          </cell>
          <cell r="V12706">
            <v>11357</v>
          </cell>
          <cell r="W12706"/>
          <cell r="X12706"/>
          <cell r="Y12706">
            <v>19540</v>
          </cell>
          <cell r="Z12706">
            <v>508167</v>
          </cell>
          <cell r="AA12706">
            <v>47772</v>
          </cell>
          <cell r="AB12706">
            <v>85869</v>
          </cell>
          <cell r="AC12706">
            <v>424919</v>
          </cell>
          <cell r="AD12706">
            <v>1311949</v>
          </cell>
          <cell r="AE12706">
            <v>600607</v>
          </cell>
          <cell r="AF12706">
            <v>1105680</v>
          </cell>
          <cell r="AG12706">
            <v>1439623</v>
          </cell>
          <cell r="AH12706">
            <v>918955</v>
          </cell>
          <cell r="AI12706">
            <v>1505914</v>
          </cell>
          <cell r="AJ12706">
            <v>360354</v>
          </cell>
          <cell r="AK12706"/>
          <cell r="AL12706"/>
          <cell r="AM12706">
            <v>113621</v>
          </cell>
        </row>
        <row r="12707">
          <cell r="E12707">
            <v>12706</v>
          </cell>
          <cell r="F12707"/>
          <cell r="G12707">
            <v>23827</v>
          </cell>
          <cell r="H12707"/>
          <cell r="I12707"/>
          <cell r="J12707"/>
          <cell r="K12707"/>
          <cell r="L12707">
            <v>60940</v>
          </cell>
          <cell r="M12707">
            <v>25054</v>
          </cell>
          <cell r="N12707"/>
          <cell r="O12707"/>
          <cell r="P12707"/>
          <cell r="Q12707"/>
          <cell r="R12707"/>
          <cell r="S12707"/>
          <cell r="T12707">
            <v>13303</v>
          </cell>
          <cell r="U12707">
            <v>12105</v>
          </cell>
          <cell r="V12707">
            <v>905</v>
          </cell>
          <cell r="W12707"/>
          <cell r="X12707"/>
          <cell r="Y12707">
            <v>5382</v>
          </cell>
          <cell r="Z12707">
            <v>52737</v>
          </cell>
          <cell r="AA12707">
            <v>1021</v>
          </cell>
          <cell r="AB12707">
            <v>6465</v>
          </cell>
          <cell r="AC12707"/>
          <cell r="AD12707">
            <v>6422</v>
          </cell>
          <cell r="AE12707"/>
          <cell r="AF12707"/>
          <cell r="AG12707">
            <v>68106</v>
          </cell>
          <cell r="AH12707"/>
          <cell r="AI12707"/>
          <cell r="AJ12707">
            <v>6079</v>
          </cell>
          <cell r="AK12707"/>
          <cell r="AL12707"/>
          <cell r="AM12707"/>
        </row>
        <row r="12708">
          <cell r="E12708">
            <v>12707</v>
          </cell>
          <cell r="F12708">
            <v>35244</v>
          </cell>
          <cell r="G12708">
            <v>122611</v>
          </cell>
          <cell r="H12708">
            <v>204767</v>
          </cell>
          <cell r="I12708"/>
          <cell r="J12708"/>
          <cell r="K12708">
            <v>188715</v>
          </cell>
          <cell r="L12708">
            <v>170561</v>
          </cell>
          <cell r="M12708">
            <v>71321</v>
          </cell>
          <cell r="N12708">
            <v>57016</v>
          </cell>
          <cell r="O12708">
            <v>123161</v>
          </cell>
          <cell r="P12708">
            <v>230713</v>
          </cell>
          <cell r="Q12708">
            <v>110279</v>
          </cell>
          <cell r="R12708">
            <v>233708</v>
          </cell>
          <cell r="S12708"/>
          <cell r="T12708">
            <v>218166</v>
          </cell>
          <cell r="U12708">
            <v>39522</v>
          </cell>
          <cell r="V12708">
            <v>1471</v>
          </cell>
          <cell r="W12708"/>
          <cell r="X12708"/>
          <cell r="Y12708">
            <v>1774</v>
          </cell>
          <cell r="Z12708">
            <v>59175</v>
          </cell>
          <cell r="AA12708">
            <v>4156</v>
          </cell>
          <cell r="AB12708">
            <v>9154</v>
          </cell>
          <cell r="AC12708">
            <v>72959</v>
          </cell>
          <cell r="AD12708">
            <v>166092</v>
          </cell>
          <cell r="AE12708">
            <v>97773</v>
          </cell>
          <cell r="AF12708">
            <v>110568</v>
          </cell>
          <cell r="AG12708">
            <v>64229</v>
          </cell>
          <cell r="AH12708">
            <v>119924</v>
          </cell>
          <cell r="AI12708">
            <v>150591</v>
          </cell>
          <cell r="AJ12708">
            <v>34632</v>
          </cell>
          <cell r="AK12708"/>
          <cell r="AL12708"/>
          <cell r="AM12708"/>
        </row>
        <row r="12709">
          <cell r="E12709">
            <v>12708</v>
          </cell>
          <cell r="F12709">
            <v>862571</v>
          </cell>
          <cell r="G12709">
            <v>1271731</v>
          </cell>
          <cell r="H12709">
            <v>1723312</v>
          </cell>
          <cell r="I12709">
            <v>2073826</v>
          </cell>
          <cell r="J12709"/>
          <cell r="K12709">
            <v>1640373</v>
          </cell>
          <cell r="L12709">
            <v>2097168</v>
          </cell>
          <cell r="M12709">
            <v>699706</v>
          </cell>
          <cell r="N12709">
            <v>1395425</v>
          </cell>
          <cell r="O12709">
            <v>1114000</v>
          </cell>
          <cell r="P12709">
            <v>1878661</v>
          </cell>
          <cell r="Q12709">
            <v>802539</v>
          </cell>
          <cell r="R12709">
            <v>1981705</v>
          </cell>
          <cell r="S12709"/>
          <cell r="T12709">
            <v>1284738</v>
          </cell>
          <cell r="U12709">
            <v>401744</v>
          </cell>
          <cell r="V12709">
            <v>13733</v>
          </cell>
          <cell r="W12709"/>
          <cell r="X12709"/>
          <cell r="Y12709">
            <v>26696</v>
          </cell>
          <cell r="Z12709">
            <v>620079</v>
          </cell>
          <cell r="AA12709">
            <v>52949</v>
          </cell>
          <cell r="AB12709">
            <v>101488</v>
          </cell>
          <cell r="AC12709">
            <v>497878</v>
          </cell>
          <cell r="AD12709">
            <v>1484463</v>
          </cell>
          <cell r="AE12709">
            <v>698380</v>
          </cell>
          <cell r="AF12709">
            <v>1216248</v>
          </cell>
          <cell r="AG12709">
            <v>1571958</v>
          </cell>
          <cell r="AH12709">
            <v>1038879</v>
          </cell>
          <cell r="AI12709">
            <v>1656505</v>
          </cell>
          <cell r="AJ12709">
            <v>401065</v>
          </cell>
          <cell r="AK12709"/>
          <cell r="AL12709"/>
          <cell r="AM12709">
            <v>113621</v>
          </cell>
        </row>
        <row r="12710">
          <cell r="E12710">
            <v>12709</v>
          </cell>
          <cell r="F12710">
            <v>585783</v>
          </cell>
          <cell r="G12710">
            <v>763039</v>
          </cell>
          <cell r="H12710">
            <v>982568</v>
          </cell>
          <cell r="I12710">
            <v>1431128</v>
          </cell>
          <cell r="J12710"/>
          <cell r="K12710">
            <v>1230280</v>
          </cell>
          <cell r="L12710">
            <v>1258301</v>
          </cell>
          <cell r="M12710">
            <v>715817</v>
          </cell>
          <cell r="N12710">
            <v>812794</v>
          </cell>
          <cell r="O12710">
            <v>632004</v>
          </cell>
          <cell r="P12710">
            <v>1567912</v>
          </cell>
          <cell r="Q12710">
            <v>802539</v>
          </cell>
          <cell r="R12710">
            <v>1019616</v>
          </cell>
          <cell r="S12710"/>
          <cell r="T12710">
            <v>791284</v>
          </cell>
          <cell r="U12710">
            <v>401744</v>
          </cell>
          <cell r="V12710">
            <v>105059</v>
          </cell>
          <cell r="W12710"/>
          <cell r="X12710">
            <v>538810</v>
          </cell>
          <cell r="Y12710">
            <v>26696</v>
          </cell>
          <cell r="Z12710">
            <v>320938</v>
          </cell>
          <cell r="AA12710">
            <v>81732</v>
          </cell>
          <cell r="AB12710">
            <v>47834</v>
          </cell>
          <cell r="AC12710">
            <v>497878</v>
          </cell>
          <cell r="AD12710">
            <v>923381</v>
          </cell>
          <cell r="AE12710"/>
          <cell r="AF12710">
            <v>743960</v>
          </cell>
          <cell r="AG12710">
            <v>860863</v>
          </cell>
          <cell r="AH12710">
            <v>660598</v>
          </cell>
          <cell r="AI12710">
            <v>993903</v>
          </cell>
          <cell r="AJ12710">
            <v>766445</v>
          </cell>
          <cell r="AK12710"/>
          <cell r="AL12710"/>
          <cell r="AM12710">
            <v>113621</v>
          </cell>
        </row>
        <row r="12711">
          <cell r="E12711">
            <v>12710</v>
          </cell>
          <cell r="F12711">
            <v>276788</v>
          </cell>
          <cell r="G12711">
            <v>508692</v>
          </cell>
          <cell r="H12711">
            <v>740744</v>
          </cell>
          <cell r="I12711">
            <v>642698</v>
          </cell>
          <cell r="J12711"/>
          <cell r="K12711">
            <v>410093</v>
          </cell>
          <cell r="L12711">
            <v>838867</v>
          </cell>
          <cell r="M12711">
            <v>-16111</v>
          </cell>
          <cell r="N12711">
            <v>582631</v>
          </cell>
          <cell r="O12711">
            <v>481996</v>
          </cell>
          <cell r="P12711">
            <v>310749</v>
          </cell>
          <cell r="Q12711"/>
          <cell r="R12711">
            <v>962089</v>
          </cell>
          <cell r="S12711"/>
          <cell r="T12711">
            <v>493454</v>
          </cell>
          <cell r="U12711"/>
          <cell r="V12711">
            <v>-91326</v>
          </cell>
          <cell r="W12711"/>
          <cell r="X12711">
            <v>-538810</v>
          </cell>
          <cell r="Y12711"/>
          <cell r="Z12711">
            <v>299141</v>
          </cell>
          <cell r="AA12711">
            <v>-28783</v>
          </cell>
          <cell r="AB12711">
            <v>53654</v>
          </cell>
          <cell r="AC12711"/>
          <cell r="AD12711">
            <v>561082</v>
          </cell>
          <cell r="AE12711">
            <v>698380</v>
          </cell>
          <cell r="AF12711">
            <v>472288</v>
          </cell>
          <cell r="AG12711">
            <v>711095</v>
          </cell>
          <cell r="AH12711">
            <v>378281</v>
          </cell>
          <cell r="AI12711">
            <v>662602</v>
          </cell>
          <cell r="AJ12711">
            <v>-365380</v>
          </cell>
          <cell r="AK12711"/>
          <cell r="AL12711"/>
          <cell r="AM12711"/>
        </row>
        <row r="12712">
          <cell r="E12712">
            <v>12711</v>
          </cell>
          <cell r="F12712"/>
          <cell r="G12712"/>
          <cell r="H12712"/>
          <cell r="I12712"/>
          <cell r="J12712"/>
          <cell r="K12712"/>
          <cell r="L12712"/>
          <cell r="M12712"/>
          <cell r="N12712"/>
          <cell r="O12712"/>
          <cell r="P12712"/>
          <cell r="Q12712"/>
          <cell r="R12712"/>
          <cell r="S12712"/>
          <cell r="T12712"/>
          <cell r="U12712"/>
          <cell r="V12712"/>
          <cell r="W12712"/>
          <cell r="X12712"/>
          <cell r="Y12712"/>
          <cell r="Z12712"/>
          <cell r="AA12712"/>
          <cell r="AB12712"/>
          <cell r="AC12712"/>
          <cell r="AD12712"/>
          <cell r="AE12712"/>
          <cell r="AF12712"/>
          <cell r="AG12712"/>
          <cell r="AH12712"/>
          <cell r="AI12712"/>
          <cell r="AJ12712"/>
          <cell r="AK12712"/>
          <cell r="AL12712"/>
          <cell r="AM12712"/>
        </row>
        <row r="12713">
          <cell r="E12713">
            <v>12712</v>
          </cell>
          <cell r="F12713"/>
          <cell r="G12713"/>
          <cell r="H12713"/>
          <cell r="I12713"/>
          <cell r="J12713"/>
          <cell r="K12713"/>
          <cell r="L12713"/>
          <cell r="M12713"/>
          <cell r="N12713"/>
          <cell r="O12713"/>
          <cell r="P12713"/>
          <cell r="Q12713"/>
          <cell r="R12713"/>
          <cell r="S12713"/>
          <cell r="T12713"/>
          <cell r="U12713"/>
          <cell r="V12713"/>
          <cell r="W12713"/>
          <cell r="X12713"/>
          <cell r="Y12713"/>
          <cell r="Z12713"/>
          <cell r="AA12713"/>
          <cell r="AB12713"/>
          <cell r="AC12713"/>
          <cell r="AD12713"/>
          <cell r="AE12713"/>
          <cell r="AF12713"/>
          <cell r="AG12713"/>
          <cell r="AH12713"/>
          <cell r="AI12713"/>
          <cell r="AJ12713"/>
          <cell r="AK12713"/>
          <cell r="AL12713"/>
          <cell r="AM12713"/>
        </row>
        <row r="12714">
          <cell r="E12714">
            <v>12713</v>
          </cell>
          <cell r="F12714"/>
          <cell r="G12714"/>
          <cell r="H12714"/>
          <cell r="I12714"/>
          <cell r="J12714"/>
          <cell r="K12714"/>
          <cell r="L12714"/>
          <cell r="M12714"/>
          <cell r="N12714"/>
          <cell r="O12714"/>
          <cell r="P12714"/>
          <cell r="Q12714"/>
          <cell r="R12714"/>
          <cell r="S12714"/>
          <cell r="T12714"/>
          <cell r="U12714"/>
          <cell r="V12714"/>
          <cell r="W12714"/>
          <cell r="X12714"/>
          <cell r="Y12714"/>
          <cell r="Z12714"/>
          <cell r="AA12714"/>
          <cell r="AB12714"/>
          <cell r="AC12714"/>
          <cell r="AD12714"/>
          <cell r="AE12714"/>
          <cell r="AF12714"/>
          <cell r="AG12714"/>
          <cell r="AH12714"/>
          <cell r="AI12714"/>
          <cell r="AJ12714"/>
          <cell r="AK12714"/>
          <cell r="AL12714"/>
          <cell r="AM12714"/>
        </row>
        <row r="12715">
          <cell r="E12715">
            <v>12714</v>
          </cell>
          <cell r="F12715"/>
          <cell r="G12715"/>
          <cell r="H12715"/>
          <cell r="I12715"/>
          <cell r="J12715"/>
          <cell r="K12715"/>
          <cell r="L12715"/>
          <cell r="M12715"/>
          <cell r="N12715"/>
          <cell r="O12715"/>
          <cell r="P12715"/>
          <cell r="Q12715"/>
          <cell r="R12715"/>
          <cell r="S12715"/>
          <cell r="T12715"/>
          <cell r="U12715"/>
          <cell r="V12715"/>
          <cell r="W12715"/>
          <cell r="X12715"/>
          <cell r="Y12715"/>
          <cell r="Z12715"/>
          <cell r="AA12715"/>
          <cell r="AB12715"/>
          <cell r="AC12715"/>
          <cell r="AD12715"/>
          <cell r="AE12715"/>
          <cell r="AF12715"/>
          <cell r="AG12715"/>
          <cell r="AH12715"/>
          <cell r="AI12715"/>
          <cell r="AJ12715"/>
          <cell r="AK12715"/>
          <cell r="AL12715"/>
          <cell r="AM12715"/>
        </row>
        <row r="12716">
          <cell r="E12716">
            <v>12715</v>
          </cell>
          <cell r="F12716"/>
          <cell r="G12716"/>
          <cell r="H12716"/>
          <cell r="I12716"/>
          <cell r="J12716"/>
          <cell r="K12716"/>
          <cell r="L12716"/>
          <cell r="M12716"/>
          <cell r="N12716"/>
          <cell r="O12716"/>
          <cell r="P12716"/>
          <cell r="Q12716"/>
          <cell r="R12716"/>
          <cell r="S12716"/>
          <cell r="T12716"/>
          <cell r="U12716"/>
          <cell r="V12716"/>
          <cell r="W12716"/>
          <cell r="X12716"/>
          <cell r="Y12716"/>
          <cell r="Z12716"/>
          <cell r="AA12716"/>
          <cell r="AB12716"/>
          <cell r="AC12716"/>
          <cell r="AD12716"/>
          <cell r="AE12716"/>
          <cell r="AF12716"/>
          <cell r="AG12716"/>
          <cell r="AH12716"/>
          <cell r="AI12716"/>
          <cell r="AJ12716"/>
          <cell r="AK12716"/>
          <cell r="AL12716"/>
          <cell r="AM12716"/>
        </row>
        <row r="12717">
          <cell r="E12717">
            <v>12716</v>
          </cell>
          <cell r="F12717"/>
          <cell r="G12717"/>
          <cell r="H12717"/>
          <cell r="I12717"/>
          <cell r="J12717"/>
          <cell r="K12717"/>
          <cell r="L12717"/>
          <cell r="M12717"/>
          <cell r="N12717"/>
          <cell r="O12717"/>
          <cell r="P12717"/>
          <cell r="Q12717"/>
          <cell r="R12717"/>
          <cell r="S12717"/>
          <cell r="T12717"/>
          <cell r="U12717"/>
          <cell r="V12717"/>
          <cell r="W12717"/>
          <cell r="X12717"/>
          <cell r="Y12717"/>
          <cell r="Z12717"/>
          <cell r="AA12717"/>
          <cell r="AB12717"/>
          <cell r="AC12717"/>
          <cell r="AD12717"/>
          <cell r="AE12717"/>
          <cell r="AF12717"/>
          <cell r="AG12717"/>
          <cell r="AH12717"/>
          <cell r="AI12717"/>
          <cell r="AJ12717"/>
          <cell r="AK12717"/>
          <cell r="AL12717"/>
          <cell r="AM12717"/>
        </row>
        <row r="12718">
          <cell r="E12718">
            <v>12717</v>
          </cell>
          <cell r="F12718"/>
          <cell r="G12718"/>
          <cell r="H12718"/>
          <cell r="I12718"/>
          <cell r="J12718"/>
          <cell r="K12718"/>
          <cell r="L12718"/>
          <cell r="M12718"/>
          <cell r="N12718"/>
          <cell r="O12718"/>
          <cell r="P12718"/>
          <cell r="Q12718"/>
          <cell r="R12718"/>
          <cell r="S12718"/>
          <cell r="T12718"/>
          <cell r="U12718"/>
          <cell r="V12718"/>
          <cell r="W12718"/>
          <cell r="X12718"/>
          <cell r="Y12718"/>
          <cell r="Z12718"/>
          <cell r="AA12718"/>
          <cell r="AB12718"/>
          <cell r="AC12718"/>
          <cell r="AD12718"/>
          <cell r="AE12718"/>
          <cell r="AF12718"/>
          <cell r="AG12718"/>
          <cell r="AH12718"/>
          <cell r="AI12718"/>
          <cell r="AJ12718"/>
          <cell r="AK12718"/>
          <cell r="AL12718"/>
          <cell r="AM12718"/>
        </row>
        <row r="12719">
          <cell r="E12719">
            <v>12718</v>
          </cell>
          <cell r="F12719"/>
          <cell r="G12719"/>
          <cell r="H12719"/>
          <cell r="I12719"/>
          <cell r="J12719"/>
          <cell r="K12719"/>
          <cell r="L12719"/>
          <cell r="M12719"/>
          <cell r="N12719"/>
          <cell r="O12719"/>
          <cell r="P12719"/>
          <cell r="Q12719"/>
          <cell r="R12719"/>
          <cell r="S12719"/>
          <cell r="T12719"/>
          <cell r="U12719"/>
          <cell r="V12719"/>
          <cell r="W12719"/>
          <cell r="X12719"/>
          <cell r="Y12719"/>
          <cell r="Z12719"/>
          <cell r="AA12719"/>
          <cell r="AB12719"/>
          <cell r="AC12719"/>
          <cell r="AD12719"/>
          <cell r="AE12719"/>
          <cell r="AF12719"/>
          <cell r="AG12719"/>
          <cell r="AH12719"/>
          <cell r="AI12719"/>
          <cell r="AJ12719"/>
          <cell r="AK12719"/>
          <cell r="AL12719"/>
          <cell r="AM12719"/>
        </row>
        <row r="12720">
          <cell r="E12720">
            <v>12719</v>
          </cell>
          <cell r="F12720"/>
          <cell r="G12720"/>
          <cell r="H12720"/>
          <cell r="I12720"/>
          <cell r="J12720"/>
          <cell r="K12720"/>
          <cell r="L12720"/>
          <cell r="M12720"/>
          <cell r="N12720"/>
          <cell r="O12720"/>
          <cell r="P12720"/>
          <cell r="Q12720"/>
          <cell r="R12720"/>
          <cell r="S12720"/>
          <cell r="T12720"/>
          <cell r="U12720"/>
          <cell r="V12720"/>
          <cell r="W12720"/>
          <cell r="X12720"/>
          <cell r="Y12720"/>
          <cell r="Z12720"/>
          <cell r="AA12720"/>
          <cell r="AB12720"/>
          <cell r="AC12720"/>
          <cell r="AD12720"/>
          <cell r="AE12720"/>
          <cell r="AF12720"/>
          <cell r="AG12720"/>
          <cell r="AH12720"/>
          <cell r="AI12720"/>
          <cell r="AJ12720"/>
          <cell r="AK12720"/>
          <cell r="AL12720"/>
          <cell r="AM12720"/>
        </row>
        <row r="12721">
          <cell r="E12721">
            <v>12720</v>
          </cell>
          <cell r="F12721"/>
          <cell r="G12721"/>
          <cell r="H12721"/>
          <cell r="I12721"/>
          <cell r="J12721"/>
          <cell r="K12721"/>
          <cell r="L12721"/>
          <cell r="M12721"/>
          <cell r="N12721"/>
          <cell r="O12721"/>
          <cell r="P12721"/>
          <cell r="Q12721"/>
          <cell r="R12721"/>
          <cell r="S12721"/>
          <cell r="T12721"/>
          <cell r="U12721"/>
          <cell r="V12721"/>
          <cell r="W12721"/>
          <cell r="X12721"/>
          <cell r="Y12721"/>
          <cell r="Z12721"/>
          <cell r="AA12721"/>
          <cell r="AB12721"/>
          <cell r="AC12721"/>
          <cell r="AD12721"/>
          <cell r="AE12721"/>
          <cell r="AF12721"/>
          <cell r="AG12721"/>
          <cell r="AH12721"/>
          <cell r="AI12721"/>
          <cell r="AJ12721"/>
          <cell r="AK12721"/>
          <cell r="AL12721"/>
          <cell r="AM12721"/>
          <cell r="AN12721"/>
        </row>
        <row r="12722">
          <cell r="E12722">
            <v>12721</v>
          </cell>
          <cell r="F12722"/>
          <cell r="G12722"/>
          <cell r="H12722"/>
          <cell r="I12722"/>
          <cell r="J12722"/>
          <cell r="K12722"/>
          <cell r="L12722"/>
          <cell r="M12722"/>
          <cell r="N12722"/>
          <cell r="O12722"/>
          <cell r="P12722"/>
          <cell r="Q12722"/>
          <cell r="R12722"/>
          <cell r="S12722"/>
          <cell r="T12722"/>
          <cell r="U12722"/>
          <cell r="V12722"/>
          <cell r="W12722"/>
          <cell r="X12722"/>
          <cell r="Y12722"/>
          <cell r="Z12722"/>
          <cell r="AA12722"/>
          <cell r="AB12722"/>
          <cell r="AC12722"/>
          <cell r="AD12722"/>
          <cell r="AE12722"/>
          <cell r="AF12722"/>
          <cell r="AG12722"/>
          <cell r="AH12722"/>
          <cell r="AI12722"/>
          <cell r="AJ12722"/>
          <cell r="AK12722"/>
          <cell r="AL12722"/>
          <cell r="AM12722"/>
          <cell r="AN12722"/>
        </row>
        <row r="12723">
          <cell r="E12723">
            <v>12722</v>
          </cell>
          <cell r="F12723">
            <v>9172</v>
          </cell>
          <cell r="G12723">
            <v>-96166</v>
          </cell>
          <cell r="H12723">
            <v>246595</v>
          </cell>
          <cell r="I12723"/>
          <cell r="J12723"/>
          <cell r="K12723"/>
          <cell r="L12723"/>
          <cell r="M12723"/>
          <cell r="N12723"/>
          <cell r="O12723">
            <v>-30411</v>
          </cell>
          <cell r="P12723">
            <v>1973</v>
          </cell>
          <cell r="Q12723">
            <v>190692</v>
          </cell>
          <cell r="R12723"/>
          <cell r="S12723"/>
          <cell r="T12723"/>
          <cell r="U12723"/>
          <cell r="V12723"/>
          <cell r="W12723"/>
          <cell r="X12723">
            <v>100512</v>
          </cell>
          <cell r="Y12723"/>
          <cell r="Z12723"/>
          <cell r="AA12723"/>
          <cell r="AB12723"/>
          <cell r="AC12723"/>
          <cell r="AD12723"/>
          <cell r="AE12723"/>
          <cell r="AF12723"/>
          <cell r="AG12723">
            <v>220206</v>
          </cell>
          <cell r="AH12723"/>
          <cell r="AI12723"/>
          <cell r="AJ12723">
            <v>68758</v>
          </cell>
          <cell r="AK12723">
            <v>57637</v>
          </cell>
          <cell r="AL12723"/>
          <cell r="AM12723"/>
          <cell r="AN12723">
            <v>-4240</v>
          </cell>
        </row>
        <row r="12724">
          <cell r="E12724">
            <v>12723</v>
          </cell>
          <cell r="F12724"/>
          <cell r="G12724"/>
          <cell r="H12724"/>
          <cell r="I12724">
            <v>1467</v>
          </cell>
          <cell r="J12724">
            <v>313170</v>
          </cell>
          <cell r="K12724"/>
          <cell r="L12724"/>
          <cell r="M12724">
            <v>8950</v>
          </cell>
          <cell r="N12724">
            <v>733170</v>
          </cell>
          <cell r="O12724">
            <v>213263</v>
          </cell>
          <cell r="P12724"/>
          <cell r="Q12724">
            <v>265551</v>
          </cell>
          <cell r="R12724">
            <v>108924</v>
          </cell>
          <cell r="S12724">
            <v>3097</v>
          </cell>
          <cell r="T12724"/>
          <cell r="U12724">
            <v>147121</v>
          </cell>
          <cell r="V12724">
            <v>7255</v>
          </cell>
          <cell r="W12724">
            <v>1929943</v>
          </cell>
          <cell r="X12724"/>
          <cell r="Y12724">
            <v>7409</v>
          </cell>
          <cell r="Z12724">
            <v>48202</v>
          </cell>
          <cell r="AA12724">
            <v>60703</v>
          </cell>
          <cell r="AB12724">
            <v>-17758</v>
          </cell>
          <cell r="AC12724">
            <v>79405</v>
          </cell>
          <cell r="AD12724">
            <v>267678</v>
          </cell>
          <cell r="AE12724">
            <v>180000</v>
          </cell>
          <cell r="AF12724">
            <v>422042</v>
          </cell>
          <cell r="AG12724"/>
          <cell r="AH12724">
            <v>217500</v>
          </cell>
          <cell r="AI12724">
            <v>197029</v>
          </cell>
          <cell r="AJ12724"/>
          <cell r="AK12724"/>
          <cell r="AL12724">
            <v>170915</v>
          </cell>
          <cell r="AM12724">
            <v>-45588</v>
          </cell>
          <cell r="AN12724">
            <v>39389</v>
          </cell>
        </row>
        <row r="12725">
          <cell r="E12725">
            <v>12724</v>
          </cell>
          <cell r="F12725"/>
          <cell r="G12725"/>
          <cell r="H12725"/>
          <cell r="I12725"/>
          <cell r="J12725"/>
          <cell r="K12725"/>
          <cell r="L12725"/>
          <cell r="M12725"/>
          <cell r="N12725">
            <v>9443</v>
          </cell>
          <cell r="O12725"/>
          <cell r="P12725">
            <v>23701</v>
          </cell>
          <cell r="Q12725"/>
          <cell r="R12725"/>
          <cell r="S12725"/>
          <cell r="T12725"/>
          <cell r="U12725"/>
          <cell r="V12725"/>
          <cell r="W12725">
            <v>268689</v>
          </cell>
          <cell r="X12725"/>
          <cell r="Y12725"/>
          <cell r="Z12725"/>
          <cell r="AA12725">
            <v>-12000</v>
          </cell>
          <cell r="AB12725"/>
          <cell r="AC12725"/>
          <cell r="AD12725">
            <v>-83957</v>
          </cell>
          <cell r="AE12725"/>
          <cell r="AF12725">
            <v>25823</v>
          </cell>
          <cell r="AG12725">
            <v>154474</v>
          </cell>
          <cell r="AH12725"/>
          <cell r="AI12725">
            <v>182489</v>
          </cell>
          <cell r="AJ12725">
            <v>85409</v>
          </cell>
          <cell r="AK12725">
            <v>22956</v>
          </cell>
          <cell r="AL12725"/>
          <cell r="AM12725"/>
          <cell r="AN12725"/>
        </row>
        <row r="12726">
          <cell r="E12726">
            <v>12725</v>
          </cell>
          <cell r="F12726">
            <v>300168</v>
          </cell>
          <cell r="G12726">
            <v>5214</v>
          </cell>
          <cell r="H12726">
            <v>5003982</v>
          </cell>
          <cell r="I12726">
            <v>334327</v>
          </cell>
          <cell r="J12726">
            <v>788</v>
          </cell>
          <cell r="K12726"/>
          <cell r="L12726"/>
          <cell r="M12726">
            <v>185235</v>
          </cell>
          <cell r="N12726">
            <v>213263</v>
          </cell>
          <cell r="O12726">
            <v>536711</v>
          </cell>
          <cell r="P12726">
            <v>284351</v>
          </cell>
          <cell r="Q12726">
            <v>71088</v>
          </cell>
          <cell r="R12726">
            <v>26735</v>
          </cell>
          <cell r="S12726">
            <v>142176</v>
          </cell>
          <cell r="T12726"/>
          <cell r="U12726">
            <v>82859</v>
          </cell>
          <cell r="V12726">
            <v>5306</v>
          </cell>
          <cell r="W12726"/>
          <cell r="X12726">
            <v>47947</v>
          </cell>
          <cell r="Y12726"/>
          <cell r="Z12726">
            <v>39491</v>
          </cell>
          <cell r="AA12726">
            <v>-12000</v>
          </cell>
          <cell r="AB12726">
            <v>-17672</v>
          </cell>
          <cell r="AC12726"/>
          <cell r="AD12726">
            <v>355439</v>
          </cell>
          <cell r="AE12726">
            <v>112</v>
          </cell>
          <cell r="AF12726">
            <v>221386</v>
          </cell>
          <cell r="AG12726"/>
          <cell r="AH12726">
            <v>102435</v>
          </cell>
          <cell r="AI12726"/>
          <cell r="AJ12726"/>
          <cell r="AK12726"/>
          <cell r="AL12726">
            <v>-5332</v>
          </cell>
          <cell r="AM12726">
            <v>216687</v>
          </cell>
          <cell r="AN12726">
            <v>4454</v>
          </cell>
        </row>
        <row r="12727">
          <cell r="E12727">
            <v>12726</v>
          </cell>
          <cell r="F12727"/>
          <cell r="G12727"/>
          <cell r="H12727"/>
          <cell r="I12727"/>
          <cell r="J12727"/>
          <cell r="K12727">
            <v>-104540</v>
          </cell>
          <cell r="L12727">
            <v>-21470</v>
          </cell>
          <cell r="M12727">
            <v>243508</v>
          </cell>
          <cell r="N12727"/>
          <cell r="O12727"/>
          <cell r="P12727">
            <v>-4613</v>
          </cell>
          <cell r="Q12727"/>
          <cell r="R12727">
            <v>-25000</v>
          </cell>
          <cell r="S12727"/>
          <cell r="T12727"/>
          <cell r="U12727"/>
          <cell r="V12727">
            <v>15240</v>
          </cell>
          <cell r="W12727"/>
          <cell r="X12727"/>
          <cell r="Y12727"/>
          <cell r="Z12727"/>
          <cell r="AA12727"/>
          <cell r="AB12727">
            <v>10263</v>
          </cell>
          <cell r="AC12727"/>
          <cell r="AD12727"/>
          <cell r="AE12727"/>
          <cell r="AF12727"/>
          <cell r="AG12727">
            <v>19276</v>
          </cell>
          <cell r="AH12727"/>
          <cell r="AI12727"/>
          <cell r="AJ12727"/>
          <cell r="AK12727">
            <v>60395</v>
          </cell>
          <cell r="AL12727"/>
          <cell r="AM12727"/>
          <cell r="AN12727"/>
        </row>
        <row r="12728">
          <cell r="E12728">
            <v>12727</v>
          </cell>
          <cell r="F12728">
            <v>159987</v>
          </cell>
          <cell r="G12728">
            <v>37230</v>
          </cell>
          <cell r="H12728">
            <v>15066740</v>
          </cell>
          <cell r="I12728"/>
          <cell r="J12728">
            <v>32159</v>
          </cell>
          <cell r="K12728">
            <v>278986</v>
          </cell>
          <cell r="L12728">
            <v>355439</v>
          </cell>
          <cell r="M12728"/>
          <cell r="N12728">
            <v>220579</v>
          </cell>
          <cell r="O12728">
            <v>232555</v>
          </cell>
          <cell r="P12728"/>
          <cell r="Q12728">
            <v>210000</v>
          </cell>
          <cell r="R12728"/>
          <cell r="S12728">
            <v>19497</v>
          </cell>
          <cell r="T12728"/>
          <cell r="U12728">
            <v>50125</v>
          </cell>
          <cell r="V12728"/>
          <cell r="W12728">
            <v>4333</v>
          </cell>
          <cell r="X12728">
            <v>-12000</v>
          </cell>
          <cell r="Y12728"/>
          <cell r="Z12728">
            <v>30936</v>
          </cell>
          <cell r="AA12728">
            <v>162631</v>
          </cell>
          <cell r="AB12728"/>
          <cell r="AC12728"/>
          <cell r="AD12728">
            <v>63218</v>
          </cell>
          <cell r="AE12728">
            <v>236751</v>
          </cell>
          <cell r="AF12728">
            <v>12991054</v>
          </cell>
          <cell r="AG12728">
            <v>130000</v>
          </cell>
          <cell r="AH12728">
            <v>3459</v>
          </cell>
          <cell r="AI12728">
            <v>186974</v>
          </cell>
          <cell r="AJ12728">
            <v>7064</v>
          </cell>
          <cell r="AK12728"/>
          <cell r="AL12728"/>
          <cell r="AM12728"/>
          <cell r="AN12728">
            <v>-168313</v>
          </cell>
        </row>
        <row r="12729">
          <cell r="E12729">
            <v>12728</v>
          </cell>
          <cell r="F12729"/>
          <cell r="G12729"/>
          <cell r="H12729"/>
          <cell r="I12729"/>
          <cell r="J12729"/>
          <cell r="K12729">
            <v>-1197</v>
          </cell>
          <cell r="L12729">
            <v>-152491</v>
          </cell>
          <cell r="M12729"/>
          <cell r="N12729"/>
          <cell r="O12729"/>
          <cell r="P12729"/>
          <cell r="Q12729">
            <v>38902</v>
          </cell>
          <cell r="R12729">
            <v>-12965</v>
          </cell>
          <cell r="S12729"/>
          <cell r="T12729"/>
          <cell r="U12729"/>
          <cell r="V12729"/>
          <cell r="W12729"/>
          <cell r="X12729"/>
          <cell r="Y12729"/>
          <cell r="Z12729"/>
          <cell r="AA12729"/>
          <cell r="AB12729"/>
          <cell r="AC12729"/>
          <cell r="AD12729"/>
          <cell r="AE12729"/>
          <cell r="AF12729"/>
          <cell r="AG12729"/>
          <cell r="AH12729"/>
          <cell r="AI12729"/>
          <cell r="AJ12729"/>
          <cell r="AK12729">
            <v>4421</v>
          </cell>
          <cell r="AL12729"/>
          <cell r="AM12729"/>
          <cell r="AN12729">
            <v>6269</v>
          </cell>
        </row>
        <row r="12730">
          <cell r="E12730">
            <v>12729</v>
          </cell>
          <cell r="F12730">
            <v>8484</v>
          </cell>
          <cell r="G12730">
            <v>8113</v>
          </cell>
          <cell r="H12730"/>
          <cell r="I12730">
            <v>342693</v>
          </cell>
          <cell r="J12730">
            <v>10922</v>
          </cell>
          <cell r="K12730"/>
          <cell r="L12730">
            <v>431736</v>
          </cell>
          <cell r="M12730">
            <v>165000</v>
          </cell>
          <cell r="N12730">
            <v>259816</v>
          </cell>
          <cell r="O12730">
            <v>30646</v>
          </cell>
          <cell r="P12730">
            <v>39119</v>
          </cell>
          <cell r="Q12730"/>
          <cell r="R12730">
            <v>220587</v>
          </cell>
          <cell r="S12730">
            <v>200000</v>
          </cell>
          <cell r="T12730"/>
          <cell r="U12730">
            <v>7727</v>
          </cell>
          <cell r="V12730">
            <v>12035</v>
          </cell>
          <cell r="W12730">
            <v>249797</v>
          </cell>
          <cell r="X12730"/>
          <cell r="Y12730"/>
          <cell r="Z12730">
            <v>-24000</v>
          </cell>
          <cell r="AA12730">
            <v>-9035</v>
          </cell>
          <cell r="AB12730">
            <v>13812</v>
          </cell>
          <cell r="AC12730"/>
          <cell r="AD12730">
            <v>61305</v>
          </cell>
          <cell r="AE12730">
            <v>213263</v>
          </cell>
          <cell r="AF12730">
            <v>202503</v>
          </cell>
          <cell r="AG12730">
            <v>625770</v>
          </cell>
          <cell r="AH12730">
            <v>1228658</v>
          </cell>
          <cell r="AI12730">
            <v>180000</v>
          </cell>
          <cell r="AJ12730">
            <v>204296</v>
          </cell>
          <cell r="AK12730"/>
          <cell r="AL12730"/>
          <cell r="AM12730"/>
          <cell r="AN12730"/>
        </row>
        <row r="12731">
          <cell r="E12731">
            <v>12730</v>
          </cell>
          <cell r="F12731"/>
          <cell r="G12731"/>
          <cell r="H12731"/>
          <cell r="I12731"/>
          <cell r="J12731"/>
          <cell r="K12731"/>
          <cell r="L12731"/>
          <cell r="M12731"/>
          <cell r="N12731"/>
          <cell r="O12731"/>
          <cell r="P12731"/>
          <cell r="Q12731">
            <v>246703</v>
          </cell>
          <cell r="R12731">
            <v>-1853</v>
          </cell>
          <cell r="S12731"/>
          <cell r="T12731"/>
          <cell r="U12731"/>
          <cell r="V12731"/>
          <cell r="W12731"/>
          <cell r="X12731"/>
          <cell r="Y12731"/>
          <cell r="Z12731"/>
          <cell r="AA12731">
            <v>1928</v>
          </cell>
          <cell r="AB12731"/>
          <cell r="AC12731"/>
          <cell r="AD12731"/>
          <cell r="AE12731"/>
          <cell r="AF12731"/>
          <cell r="AG12731"/>
          <cell r="AH12731">
            <v>3250</v>
          </cell>
          <cell r="AI12731"/>
          <cell r="AJ12731"/>
          <cell r="AK12731"/>
          <cell r="AL12731"/>
          <cell r="AM12731"/>
          <cell r="AN12731">
            <v>135589</v>
          </cell>
        </row>
        <row r="12732">
          <cell r="E12732">
            <v>12731</v>
          </cell>
          <cell r="F12732">
            <v>28761</v>
          </cell>
          <cell r="G12732">
            <v>554406</v>
          </cell>
          <cell r="H12732"/>
          <cell r="I12732">
            <v>34197</v>
          </cell>
          <cell r="J12732">
            <v>25521</v>
          </cell>
          <cell r="K12732"/>
          <cell r="L12732">
            <v>19319</v>
          </cell>
          <cell r="M12732">
            <v>795426</v>
          </cell>
          <cell r="N12732">
            <v>367500</v>
          </cell>
          <cell r="O12732">
            <v>169174</v>
          </cell>
          <cell r="P12732">
            <v>300000</v>
          </cell>
          <cell r="Q12732"/>
          <cell r="R12732">
            <v>3527</v>
          </cell>
          <cell r="S12732">
            <v>41129</v>
          </cell>
          <cell r="T12732"/>
          <cell r="U12732">
            <v>30000</v>
          </cell>
          <cell r="V12732"/>
          <cell r="W12732">
            <v>248890</v>
          </cell>
          <cell r="X12732">
            <v>274563</v>
          </cell>
          <cell r="Y12732"/>
          <cell r="Z12732">
            <v>15000</v>
          </cell>
          <cell r="AA12732"/>
          <cell r="AB12732">
            <v>13623</v>
          </cell>
          <cell r="AC12732"/>
          <cell r="AD12732">
            <v>-20625</v>
          </cell>
          <cell r="AE12732">
            <v>85099</v>
          </cell>
          <cell r="AF12732">
            <v>30530</v>
          </cell>
          <cell r="AG12732">
            <v>608197</v>
          </cell>
          <cell r="AH12732"/>
          <cell r="AI12732">
            <v>39916</v>
          </cell>
          <cell r="AJ12732">
            <v>314428</v>
          </cell>
          <cell r="AK12732">
            <v>-48744</v>
          </cell>
          <cell r="AL12732"/>
          <cell r="AM12732"/>
          <cell r="AN12732"/>
        </row>
        <row r="12733">
          <cell r="E12733">
            <v>12732</v>
          </cell>
          <cell r="F12733"/>
          <cell r="G12733"/>
          <cell r="H12733"/>
          <cell r="I12733"/>
          <cell r="J12733"/>
          <cell r="K12733"/>
          <cell r="L12733"/>
          <cell r="M12733"/>
          <cell r="N12733"/>
          <cell r="O12733"/>
          <cell r="P12733"/>
          <cell r="Q12733"/>
          <cell r="R12733"/>
          <cell r="S12733"/>
          <cell r="T12733"/>
          <cell r="U12733"/>
          <cell r="V12733"/>
          <cell r="W12733"/>
          <cell r="X12733"/>
          <cell r="Y12733"/>
          <cell r="Z12733">
            <v>36097</v>
          </cell>
          <cell r="AA12733">
            <v>13548</v>
          </cell>
          <cell r="AB12733">
            <v>13385</v>
          </cell>
          <cell r="AC12733"/>
          <cell r="AD12733"/>
          <cell r="AE12733"/>
          <cell r="AF12733"/>
          <cell r="AG12733"/>
          <cell r="AH12733">
            <v>22018</v>
          </cell>
          <cell r="AI12733"/>
          <cell r="AJ12733"/>
          <cell r="AK12733"/>
          <cell r="AL12733"/>
          <cell r="AM12733"/>
          <cell r="AN12733">
            <v>30736</v>
          </cell>
        </row>
        <row r="12734">
          <cell r="E12734">
            <v>12733</v>
          </cell>
          <cell r="F12734">
            <v>8694</v>
          </cell>
          <cell r="G12734"/>
          <cell r="H12734"/>
          <cell r="I12734">
            <v>1948</v>
          </cell>
          <cell r="J12734">
            <v>72916</v>
          </cell>
          <cell r="K12734">
            <v>435833</v>
          </cell>
          <cell r="L12734">
            <v>14144</v>
          </cell>
          <cell r="M12734">
            <v>213263</v>
          </cell>
          <cell r="N12734"/>
          <cell r="O12734"/>
          <cell r="P12734">
            <v>776922</v>
          </cell>
          <cell r="Q12734">
            <v>28524</v>
          </cell>
          <cell r="R12734">
            <v>62203</v>
          </cell>
          <cell r="S12734"/>
          <cell r="T12734">
            <v>213263</v>
          </cell>
          <cell r="U12734">
            <v>88009</v>
          </cell>
          <cell r="V12734"/>
          <cell r="W12734">
            <v>160000</v>
          </cell>
          <cell r="X12734">
            <v>257635</v>
          </cell>
          <cell r="Y12734"/>
          <cell r="Z12734">
            <v>161332</v>
          </cell>
          <cell r="AA12734">
            <v>9819</v>
          </cell>
          <cell r="AB12734"/>
          <cell r="AC12734"/>
          <cell r="AD12734">
            <v>263207</v>
          </cell>
          <cell r="AE12734"/>
          <cell r="AF12734">
            <v>675000</v>
          </cell>
          <cell r="AG12734">
            <v>15962</v>
          </cell>
          <cell r="AH12734">
            <v>60926</v>
          </cell>
          <cell r="AI12734">
            <v>329000</v>
          </cell>
          <cell r="AJ12734">
            <v>284351</v>
          </cell>
          <cell r="AK12734"/>
          <cell r="AL12734"/>
          <cell r="AM12734"/>
          <cell r="AN12734"/>
        </row>
        <row r="12735">
          <cell r="E12735">
            <v>12734</v>
          </cell>
          <cell r="F12735"/>
          <cell r="G12735"/>
          <cell r="H12735"/>
          <cell r="I12735"/>
          <cell r="J12735"/>
          <cell r="K12735"/>
          <cell r="L12735"/>
          <cell r="M12735"/>
          <cell r="N12735"/>
          <cell r="O12735"/>
          <cell r="P12735"/>
          <cell r="Q12735"/>
          <cell r="R12735"/>
          <cell r="S12735"/>
          <cell r="T12735"/>
          <cell r="U12735"/>
          <cell r="V12735"/>
          <cell r="W12735"/>
          <cell r="X12735">
            <v>422795</v>
          </cell>
          <cell r="Y12735"/>
          <cell r="Z12735"/>
          <cell r="AA12735"/>
          <cell r="AB12735"/>
          <cell r="AC12735"/>
          <cell r="AD12735">
            <v>133904</v>
          </cell>
          <cell r="AE12735"/>
          <cell r="AF12735"/>
          <cell r="AG12735"/>
          <cell r="AH12735">
            <v>-2211</v>
          </cell>
          <cell r="AI12735"/>
          <cell r="AJ12735"/>
          <cell r="AK12735"/>
          <cell r="AL12735"/>
          <cell r="AM12735"/>
          <cell r="AN12735"/>
        </row>
        <row r="12736">
          <cell r="E12736">
            <v>12735</v>
          </cell>
          <cell r="F12736">
            <v>107466</v>
          </cell>
          <cell r="G12736">
            <v>230000</v>
          </cell>
          <cell r="H12736"/>
          <cell r="I12736">
            <v>29318</v>
          </cell>
          <cell r="J12736">
            <v>142648</v>
          </cell>
          <cell r="K12736">
            <v>71691</v>
          </cell>
          <cell r="L12736">
            <v>140838</v>
          </cell>
          <cell r="M12736"/>
          <cell r="N12736"/>
          <cell r="O12736"/>
          <cell r="P12736">
            <v>19791802</v>
          </cell>
          <cell r="Q12736">
            <v>201298</v>
          </cell>
          <cell r="R12736">
            <v>40725</v>
          </cell>
          <cell r="S12736"/>
          <cell r="T12736"/>
          <cell r="U12736">
            <v>87224</v>
          </cell>
          <cell r="V12736"/>
          <cell r="W12736">
            <v>34994</v>
          </cell>
          <cell r="X12736">
            <v>369365</v>
          </cell>
          <cell r="Y12736"/>
          <cell r="Z12736">
            <v>537152</v>
          </cell>
          <cell r="AA12736"/>
          <cell r="AB12736"/>
          <cell r="AC12736"/>
          <cell r="AD12736"/>
          <cell r="AE12736"/>
          <cell r="AF12736">
            <v>2431118</v>
          </cell>
          <cell r="AG12736">
            <v>5900</v>
          </cell>
          <cell r="AH12736">
            <v>213263</v>
          </cell>
          <cell r="AI12736"/>
          <cell r="AJ12736">
            <v>22500</v>
          </cell>
          <cell r="AK12736"/>
          <cell r="AL12736"/>
          <cell r="AM12736"/>
          <cell r="AN12736"/>
        </row>
        <row r="12737">
          <cell r="E12737">
            <v>12736</v>
          </cell>
          <cell r="F12737"/>
          <cell r="G12737"/>
          <cell r="H12737"/>
          <cell r="I12737"/>
          <cell r="J12737"/>
          <cell r="K12737"/>
          <cell r="L12737"/>
          <cell r="M12737"/>
          <cell r="N12737"/>
          <cell r="O12737"/>
          <cell r="P12737"/>
          <cell r="Q12737"/>
          <cell r="R12737"/>
          <cell r="S12737"/>
          <cell r="T12737"/>
          <cell r="U12737"/>
          <cell r="V12737"/>
          <cell r="W12737"/>
          <cell r="X12737"/>
          <cell r="Y12737"/>
          <cell r="Z12737">
            <v>86113</v>
          </cell>
          <cell r="AA12737"/>
          <cell r="AB12737"/>
          <cell r="AC12737"/>
          <cell r="AD12737"/>
          <cell r="AE12737"/>
          <cell r="AF12737"/>
          <cell r="AG12737"/>
          <cell r="AH12737">
            <v>175552</v>
          </cell>
          <cell r="AI12737"/>
          <cell r="AJ12737"/>
          <cell r="AK12737"/>
          <cell r="AL12737"/>
          <cell r="AM12737"/>
          <cell r="AN12737"/>
        </row>
        <row r="12738">
          <cell r="E12738">
            <v>12737</v>
          </cell>
          <cell r="F12738"/>
          <cell r="G12738">
            <v>4440</v>
          </cell>
          <cell r="H12738"/>
          <cell r="I12738">
            <v>348125</v>
          </cell>
          <cell r="J12738"/>
          <cell r="K12738">
            <v>55076</v>
          </cell>
          <cell r="L12738">
            <v>418551</v>
          </cell>
          <cell r="M12738"/>
          <cell r="N12738"/>
          <cell r="O12738"/>
          <cell r="P12738">
            <v>29980</v>
          </cell>
          <cell r="Q12738">
            <v>36711</v>
          </cell>
          <cell r="R12738">
            <v>969769</v>
          </cell>
          <cell r="S12738"/>
          <cell r="T12738">
            <v>58732</v>
          </cell>
          <cell r="U12738">
            <v>111647</v>
          </cell>
          <cell r="V12738"/>
          <cell r="W12738">
            <v>32476</v>
          </cell>
          <cell r="X12738">
            <v>829451</v>
          </cell>
          <cell r="Y12738"/>
          <cell r="Z12738"/>
          <cell r="AA12738"/>
          <cell r="AB12738"/>
          <cell r="AC12738"/>
          <cell r="AD12738"/>
          <cell r="AE12738"/>
          <cell r="AF12738">
            <v>134226</v>
          </cell>
          <cell r="AG12738">
            <v>298939</v>
          </cell>
          <cell r="AH12738"/>
          <cell r="AI12738"/>
          <cell r="AJ12738">
            <v>791384</v>
          </cell>
          <cell r="AK12738"/>
          <cell r="AL12738"/>
          <cell r="AM12738"/>
          <cell r="AN12738"/>
        </row>
        <row r="12739">
          <cell r="E12739">
            <v>12738</v>
          </cell>
          <cell r="F12739"/>
          <cell r="G12739"/>
          <cell r="H12739"/>
          <cell r="I12739"/>
          <cell r="J12739"/>
          <cell r="K12739"/>
          <cell r="L12739"/>
          <cell r="M12739"/>
          <cell r="N12739"/>
          <cell r="O12739"/>
          <cell r="P12739"/>
          <cell r="Q12739"/>
          <cell r="R12739"/>
          <cell r="S12739"/>
          <cell r="T12739"/>
          <cell r="U12739"/>
          <cell r="V12739"/>
          <cell r="W12739"/>
          <cell r="X12739"/>
          <cell r="Y12739"/>
          <cell r="Z12739"/>
          <cell r="AA12739"/>
          <cell r="AB12739"/>
          <cell r="AC12739"/>
          <cell r="AD12739"/>
          <cell r="AE12739"/>
          <cell r="AF12739">
            <v>137904</v>
          </cell>
          <cell r="AG12739"/>
          <cell r="AH12739">
            <v>121629</v>
          </cell>
          <cell r="AI12739"/>
          <cell r="AJ12739"/>
          <cell r="AK12739"/>
          <cell r="AL12739"/>
          <cell r="AM12739"/>
          <cell r="AN12739"/>
        </row>
        <row r="12740">
          <cell r="E12740">
            <v>12739</v>
          </cell>
          <cell r="F12740"/>
          <cell r="G12740">
            <v>191329</v>
          </cell>
          <cell r="H12740"/>
          <cell r="I12740">
            <v>275071</v>
          </cell>
          <cell r="J12740"/>
          <cell r="K12740">
            <v>354170</v>
          </cell>
          <cell r="L12740">
            <v>497435</v>
          </cell>
          <cell r="M12740"/>
          <cell r="N12740"/>
          <cell r="O12740"/>
          <cell r="P12740"/>
          <cell r="Q12740">
            <v>523709</v>
          </cell>
          <cell r="R12740">
            <v>388048</v>
          </cell>
          <cell r="S12740"/>
          <cell r="T12740"/>
          <cell r="U12740">
            <v>83042</v>
          </cell>
          <cell r="V12740"/>
          <cell r="W12740">
            <v>162689</v>
          </cell>
          <cell r="X12740">
            <v>34650</v>
          </cell>
          <cell r="Y12740"/>
          <cell r="Z12740"/>
          <cell r="AA12740"/>
          <cell r="AB12740"/>
          <cell r="AC12740"/>
          <cell r="AD12740"/>
          <cell r="AE12740"/>
          <cell r="AF12740"/>
          <cell r="AG12740">
            <v>138664</v>
          </cell>
          <cell r="AH12740"/>
          <cell r="AI12740"/>
          <cell r="AJ12740"/>
          <cell r="AK12740"/>
          <cell r="AL12740"/>
          <cell r="AM12740"/>
          <cell r="AN12740"/>
        </row>
        <row r="12741">
          <cell r="E12741">
            <v>12740</v>
          </cell>
          <cell r="F12741"/>
          <cell r="G12741"/>
          <cell r="H12741"/>
          <cell r="I12741"/>
          <cell r="J12741"/>
          <cell r="K12741"/>
          <cell r="L12741">
            <v>338435</v>
          </cell>
          <cell r="M12741"/>
          <cell r="N12741"/>
          <cell r="O12741"/>
          <cell r="P12741"/>
          <cell r="Q12741"/>
          <cell r="R12741"/>
          <cell r="S12741"/>
          <cell r="T12741"/>
          <cell r="U12741"/>
          <cell r="V12741"/>
          <cell r="W12741"/>
          <cell r="X12741"/>
          <cell r="Y12741"/>
          <cell r="Z12741"/>
          <cell r="AA12741"/>
          <cell r="AB12741"/>
          <cell r="AC12741"/>
          <cell r="AD12741"/>
          <cell r="AE12741"/>
          <cell r="AF12741"/>
          <cell r="AG12741"/>
          <cell r="AH12741"/>
          <cell r="AI12741"/>
          <cell r="AJ12741"/>
          <cell r="AK12741"/>
          <cell r="AL12741"/>
          <cell r="AM12741"/>
          <cell r="AN12741"/>
        </row>
        <row r="12742">
          <cell r="E12742">
            <v>12741</v>
          </cell>
          <cell r="F12742"/>
          <cell r="G12742">
            <v>7341</v>
          </cell>
          <cell r="H12742"/>
          <cell r="I12742">
            <v>19463300</v>
          </cell>
          <cell r="J12742"/>
          <cell r="K12742"/>
          <cell r="L12742"/>
          <cell r="M12742"/>
          <cell r="N12742"/>
          <cell r="O12742"/>
          <cell r="P12742"/>
          <cell r="Q12742">
            <v>623088</v>
          </cell>
          <cell r="R12742"/>
          <cell r="S12742"/>
          <cell r="T12742">
            <v>68100</v>
          </cell>
          <cell r="U12742"/>
          <cell r="V12742"/>
          <cell r="W12742">
            <v>191250</v>
          </cell>
          <cell r="X12742">
            <v>78083</v>
          </cell>
          <cell r="Y12742"/>
          <cell r="Z12742"/>
          <cell r="AA12742"/>
          <cell r="AB12742"/>
          <cell r="AC12742"/>
          <cell r="AD12742"/>
          <cell r="AE12742"/>
          <cell r="AF12742">
            <v>298559</v>
          </cell>
          <cell r="AG12742">
            <v>76418</v>
          </cell>
          <cell r="AH12742">
            <v>225968</v>
          </cell>
          <cell r="AI12742"/>
          <cell r="AJ12742"/>
          <cell r="AK12742"/>
          <cell r="AL12742"/>
          <cell r="AM12742"/>
          <cell r="AN12742"/>
        </row>
        <row r="12743">
          <cell r="E12743">
            <v>12742</v>
          </cell>
          <cell r="F12743"/>
          <cell r="G12743"/>
          <cell r="H12743"/>
          <cell r="I12743"/>
          <cell r="J12743"/>
          <cell r="K12743"/>
          <cell r="L12743">
            <v>116278</v>
          </cell>
          <cell r="M12743"/>
          <cell r="N12743"/>
          <cell r="O12743"/>
          <cell r="P12743"/>
          <cell r="Q12743"/>
          <cell r="R12743"/>
          <cell r="S12743"/>
          <cell r="T12743"/>
          <cell r="U12743"/>
          <cell r="V12743"/>
          <cell r="W12743">
            <v>134734</v>
          </cell>
          <cell r="X12743"/>
          <cell r="Y12743"/>
          <cell r="Z12743"/>
          <cell r="AA12743"/>
          <cell r="AB12743"/>
          <cell r="AC12743"/>
          <cell r="AD12743"/>
          <cell r="AE12743"/>
          <cell r="AF12743"/>
          <cell r="AG12743"/>
          <cell r="AH12743"/>
          <cell r="AI12743"/>
          <cell r="AJ12743"/>
          <cell r="AK12743"/>
          <cell r="AL12743"/>
          <cell r="AM12743"/>
          <cell r="AN12743"/>
        </row>
        <row r="12744">
          <cell r="E12744">
            <v>12743</v>
          </cell>
          <cell r="F12744"/>
          <cell r="G12744">
            <v>294821</v>
          </cell>
          <cell r="H12744"/>
          <cell r="I12744">
            <v>288782</v>
          </cell>
          <cell r="J12744"/>
          <cell r="K12744"/>
          <cell r="L12744"/>
          <cell r="M12744"/>
          <cell r="N12744"/>
          <cell r="O12744"/>
          <cell r="P12744"/>
          <cell r="Q12744">
            <v>680</v>
          </cell>
          <cell r="R12744"/>
          <cell r="S12744"/>
          <cell r="T12744"/>
          <cell r="U12744"/>
          <cell r="V12744"/>
          <cell r="W12744"/>
          <cell r="X12744"/>
          <cell r="Y12744"/>
          <cell r="Z12744"/>
          <cell r="AA12744"/>
          <cell r="AB12744"/>
          <cell r="AC12744"/>
          <cell r="AD12744"/>
          <cell r="AE12744"/>
          <cell r="AF12744"/>
          <cell r="AG12744">
            <v>240182</v>
          </cell>
          <cell r="AH12744"/>
          <cell r="AI12744"/>
          <cell r="AJ12744"/>
          <cell r="AK12744"/>
          <cell r="AL12744"/>
          <cell r="AM12744"/>
          <cell r="AN12744"/>
        </row>
        <row r="12745">
          <cell r="E12745">
            <v>12744</v>
          </cell>
          <cell r="F12745"/>
          <cell r="G12745"/>
          <cell r="H12745"/>
          <cell r="I12745"/>
          <cell r="J12745"/>
          <cell r="K12745"/>
          <cell r="L12745"/>
          <cell r="M12745"/>
          <cell r="N12745"/>
          <cell r="O12745"/>
          <cell r="P12745"/>
          <cell r="Q12745"/>
          <cell r="R12745"/>
          <cell r="S12745"/>
          <cell r="T12745"/>
          <cell r="U12745"/>
          <cell r="V12745"/>
          <cell r="W12745"/>
          <cell r="X12745"/>
          <cell r="Y12745"/>
          <cell r="Z12745"/>
          <cell r="AA12745"/>
          <cell r="AB12745"/>
          <cell r="AC12745"/>
          <cell r="AD12745"/>
          <cell r="AE12745"/>
          <cell r="AF12745"/>
          <cell r="AG12745"/>
          <cell r="AH12745"/>
          <cell r="AI12745"/>
          <cell r="AJ12745"/>
          <cell r="AK12745"/>
          <cell r="AL12745"/>
          <cell r="AM12745"/>
          <cell r="AN12745"/>
        </row>
        <row r="12746">
          <cell r="E12746">
            <v>12745</v>
          </cell>
          <cell r="F12746"/>
          <cell r="G12746"/>
          <cell r="H12746"/>
          <cell r="I12746"/>
          <cell r="J12746"/>
          <cell r="K12746"/>
          <cell r="L12746"/>
          <cell r="M12746"/>
          <cell r="N12746"/>
          <cell r="O12746"/>
          <cell r="P12746"/>
          <cell r="Q12746"/>
          <cell r="R12746"/>
          <cell r="S12746"/>
          <cell r="T12746">
            <v>9816</v>
          </cell>
          <cell r="U12746"/>
          <cell r="V12746"/>
          <cell r="W12746"/>
          <cell r="X12746"/>
          <cell r="Y12746"/>
          <cell r="Z12746"/>
          <cell r="AA12746"/>
          <cell r="AB12746"/>
          <cell r="AC12746"/>
          <cell r="AD12746"/>
          <cell r="AE12746"/>
          <cell r="AF12746"/>
          <cell r="AG12746"/>
          <cell r="AH12746"/>
          <cell r="AI12746"/>
          <cell r="AJ12746"/>
          <cell r="AK12746"/>
          <cell r="AL12746"/>
          <cell r="AM12746"/>
          <cell r="AN12746"/>
        </row>
        <row r="12747">
          <cell r="E12747">
            <v>12746</v>
          </cell>
          <cell r="F12747"/>
          <cell r="G12747"/>
          <cell r="H12747"/>
          <cell r="I12747"/>
          <cell r="J12747"/>
          <cell r="K12747"/>
          <cell r="L12747"/>
          <cell r="M12747"/>
          <cell r="N12747"/>
          <cell r="O12747"/>
          <cell r="P12747"/>
          <cell r="Q12747"/>
          <cell r="R12747"/>
          <cell r="S12747"/>
          <cell r="T12747"/>
          <cell r="U12747"/>
          <cell r="V12747"/>
          <cell r="W12747"/>
          <cell r="X12747"/>
          <cell r="Y12747"/>
          <cell r="Z12747"/>
          <cell r="AA12747"/>
          <cell r="AB12747"/>
          <cell r="AC12747"/>
          <cell r="AD12747"/>
          <cell r="AE12747"/>
          <cell r="AF12747"/>
          <cell r="AG12747"/>
          <cell r="AH12747"/>
          <cell r="AI12747"/>
          <cell r="AJ12747"/>
          <cell r="AK12747"/>
          <cell r="AL12747"/>
          <cell r="AM12747"/>
          <cell r="AN12747"/>
        </row>
        <row r="12748">
          <cell r="E12748">
            <v>12747</v>
          </cell>
          <cell r="F12748"/>
          <cell r="G12748"/>
          <cell r="H12748"/>
          <cell r="I12748"/>
          <cell r="J12748"/>
          <cell r="K12748"/>
          <cell r="L12748"/>
          <cell r="M12748"/>
          <cell r="N12748"/>
          <cell r="O12748"/>
          <cell r="P12748"/>
          <cell r="Q12748"/>
          <cell r="R12748"/>
          <cell r="S12748"/>
          <cell r="T12748"/>
          <cell r="U12748"/>
          <cell r="V12748"/>
          <cell r="W12748"/>
          <cell r="X12748"/>
          <cell r="Y12748"/>
          <cell r="Z12748"/>
          <cell r="AA12748"/>
          <cell r="AB12748"/>
          <cell r="AC12748"/>
          <cell r="AD12748"/>
          <cell r="AE12748"/>
          <cell r="AF12748"/>
          <cell r="AG12748"/>
          <cell r="AH12748"/>
          <cell r="AI12748"/>
          <cell r="AJ12748"/>
          <cell r="AK12748"/>
          <cell r="AL12748"/>
          <cell r="AM12748"/>
          <cell r="AN12748"/>
        </row>
        <row r="12749">
          <cell r="E12749">
            <v>12748</v>
          </cell>
          <cell r="F12749">
            <v>9172</v>
          </cell>
          <cell r="G12749">
            <v>-96166</v>
          </cell>
          <cell r="H12749">
            <v>246595</v>
          </cell>
          <cell r="I12749"/>
          <cell r="J12749"/>
          <cell r="K12749">
            <v>-105737</v>
          </cell>
          <cell r="L12749">
            <v>280752</v>
          </cell>
          <cell r="M12749">
            <v>243508</v>
          </cell>
          <cell r="N12749">
            <v>9443</v>
          </cell>
          <cell r="O12749">
            <v>-30411</v>
          </cell>
          <cell r="P12749">
            <v>21061</v>
          </cell>
          <cell r="Q12749">
            <v>476297</v>
          </cell>
          <cell r="R12749">
            <v>-39818</v>
          </cell>
          <cell r="S12749"/>
          <cell r="T12749"/>
          <cell r="U12749"/>
          <cell r="V12749">
            <v>15240</v>
          </cell>
          <cell r="W12749">
            <v>403423</v>
          </cell>
          <cell r="X12749">
            <v>523307</v>
          </cell>
          <cell r="Y12749"/>
          <cell r="Z12749">
            <v>122210</v>
          </cell>
          <cell r="AA12749">
            <v>3476</v>
          </cell>
          <cell r="AB12749">
            <v>23648</v>
          </cell>
          <cell r="AC12749"/>
          <cell r="AD12749">
            <v>49947</v>
          </cell>
          <cell r="AE12749"/>
          <cell r="AF12749">
            <v>163727</v>
          </cell>
          <cell r="AG12749">
            <v>393956</v>
          </cell>
          <cell r="AH12749">
            <v>320238</v>
          </cell>
          <cell r="AI12749">
            <v>182489</v>
          </cell>
          <cell r="AJ12749">
            <v>154167</v>
          </cell>
          <cell r="AK12749">
            <v>145409</v>
          </cell>
          <cell r="AL12749"/>
          <cell r="AM12749"/>
          <cell r="AN12749">
            <v>168354</v>
          </cell>
        </row>
        <row r="12750">
          <cell r="E12750">
            <v>12749</v>
          </cell>
          <cell r="F12750">
            <v>613560</v>
          </cell>
          <cell r="G12750">
            <v>1332894</v>
          </cell>
          <cell r="H12750">
            <v>20070722</v>
          </cell>
          <cell r="I12750">
            <v>21119228</v>
          </cell>
          <cell r="J12750">
            <v>598124</v>
          </cell>
          <cell r="K12750">
            <v>1195756</v>
          </cell>
          <cell r="L12750">
            <v>1877462</v>
          </cell>
          <cell r="M12750">
            <v>1367874</v>
          </cell>
          <cell r="N12750">
            <v>1794328</v>
          </cell>
          <cell r="O12750">
            <v>1182349</v>
          </cell>
          <cell r="P12750">
            <v>21222174</v>
          </cell>
          <cell r="Q12750">
            <v>1960649</v>
          </cell>
          <cell r="R12750">
            <v>1820518</v>
          </cell>
          <cell r="S12750">
            <v>405899</v>
          </cell>
          <cell r="T12750">
            <v>349911</v>
          </cell>
          <cell r="U12750">
            <v>687754</v>
          </cell>
          <cell r="V12750">
            <v>24596</v>
          </cell>
          <cell r="W12750">
            <v>3014372</v>
          </cell>
          <cell r="X12750">
            <v>1879694</v>
          </cell>
          <cell r="Y12750">
            <v>7409</v>
          </cell>
          <cell r="Z12750">
            <v>808113</v>
          </cell>
          <cell r="AA12750">
            <v>212118</v>
          </cell>
          <cell r="AB12750">
            <v>-7995</v>
          </cell>
          <cell r="AC12750">
            <v>79405</v>
          </cell>
          <cell r="AD12750">
            <v>990222</v>
          </cell>
          <cell r="AE12750">
            <v>715225</v>
          </cell>
          <cell r="AF12750">
            <v>17406418</v>
          </cell>
          <cell r="AG12750">
            <v>2140032</v>
          </cell>
          <cell r="AH12750">
            <v>2052209</v>
          </cell>
          <cell r="AI12750">
            <v>932919</v>
          </cell>
          <cell r="AJ12750">
            <v>1624023</v>
          </cell>
          <cell r="AK12750">
            <v>-48744</v>
          </cell>
          <cell r="AL12750">
            <v>165583</v>
          </cell>
          <cell r="AM12750">
            <v>171099</v>
          </cell>
          <cell r="AN12750">
            <v>-124470</v>
          </cell>
        </row>
        <row r="12751">
          <cell r="E12751">
            <v>12750</v>
          </cell>
          <cell r="F12751">
            <v>12438</v>
          </cell>
          <cell r="G12751">
            <v>221717</v>
          </cell>
          <cell r="H12751">
            <v>246595</v>
          </cell>
          <cell r="I12751"/>
          <cell r="J12751"/>
          <cell r="K12751">
            <v>506855</v>
          </cell>
          <cell r="L12751">
            <v>765193</v>
          </cell>
          <cell r="M12751">
            <v>243508</v>
          </cell>
          <cell r="N12751">
            <v>1071916</v>
          </cell>
          <cell r="O12751"/>
          <cell r="P12751">
            <v>152880</v>
          </cell>
          <cell r="Q12751">
            <v>476297</v>
          </cell>
          <cell r="R12751">
            <v>61205</v>
          </cell>
          <cell r="S12751">
            <v>1254676</v>
          </cell>
          <cell r="T12751">
            <v>73529</v>
          </cell>
          <cell r="U12751">
            <v>18279</v>
          </cell>
          <cell r="V12751">
            <v>15240</v>
          </cell>
          <cell r="W12751">
            <v>192552</v>
          </cell>
          <cell r="X12751">
            <v>108882</v>
          </cell>
          <cell r="Y12751"/>
          <cell r="Z12751">
            <v>142324</v>
          </cell>
          <cell r="AA12751">
            <v>51485</v>
          </cell>
          <cell r="AB12751">
            <v>13385</v>
          </cell>
          <cell r="AC12751"/>
          <cell r="AD12751">
            <v>449314</v>
          </cell>
          <cell r="AE12751">
            <v>73529</v>
          </cell>
          <cell r="AF12751">
            <v>885864</v>
          </cell>
          <cell r="AG12751">
            <v>538341</v>
          </cell>
          <cell r="AH12751">
            <v>328924</v>
          </cell>
          <cell r="AI12751">
            <v>257146</v>
          </cell>
          <cell r="AJ12751">
            <v>490259</v>
          </cell>
          <cell r="AK12751">
            <v>145409</v>
          </cell>
          <cell r="AL12751"/>
          <cell r="AM12751"/>
          <cell r="AN12751">
            <v>184225</v>
          </cell>
        </row>
        <row r="12752">
          <cell r="E12752">
            <v>12751</v>
          </cell>
          <cell r="F12752"/>
          <cell r="G12752"/>
          <cell r="H12752">
            <v>19780690</v>
          </cell>
          <cell r="I12752">
            <v>19121105</v>
          </cell>
          <cell r="J12752"/>
          <cell r="K12752"/>
          <cell r="L12752"/>
          <cell r="M12752"/>
          <cell r="N12752"/>
          <cell r="O12752"/>
          <cell r="P12752">
            <v>19361404</v>
          </cell>
          <cell r="Q12752"/>
          <cell r="R12752"/>
          <cell r="S12752"/>
          <cell r="T12752"/>
          <cell r="U12752"/>
          <cell r="V12752"/>
          <cell r="W12752"/>
          <cell r="X12752"/>
          <cell r="Y12752"/>
          <cell r="Z12752"/>
          <cell r="AA12752"/>
          <cell r="AB12752"/>
          <cell r="AC12752"/>
          <cell r="AD12752"/>
          <cell r="AE12752"/>
          <cell r="AF12752">
            <v>14463190</v>
          </cell>
          <cell r="AG12752"/>
          <cell r="AH12752">
            <v>236539</v>
          </cell>
          <cell r="AI12752"/>
          <cell r="AJ12752"/>
          <cell r="AK12752"/>
          <cell r="AL12752"/>
          <cell r="AM12752"/>
          <cell r="AN12752"/>
        </row>
        <row r="12753">
          <cell r="E12753">
            <v>12752</v>
          </cell>
          <cell r="F12753">
            <v>613560</v>
          </cell>
          <cell r="G12753">
            <v>1332894</v>
          </cell>
          <cell r="H12753">
            <v>290032</v>
          </cell>
          <cell r="I12753">
            <v>1998123</v>
          </cell>
          <cell r="J12753">
            <v>598124</v>
          </cell>
          <cell r="K12753">
            <v>1195756</v>
          </cell>
          <cell r="L12753">
            <v>1877462</v>
          </cell>
          <cell r="M12753">
            <v>1367874</v>
          </cell>
          <cell r="N12753">
            <v>1794328</v>
          </cell>
          <cell r="O12753">
            <v>1182349</v>
          </cell>
          <cell r="P12753">
            <v>1860770</v>
          </cell>
          <cell r="Q12753">
            <v>1960649</v>
          </cell>
          <cell r="R12753">
            <v>1820518</v>
          </cell>
          <cell r="S12753">
            <v>405899</v>
          </cell>
          <cell r="T12753">
            <v>349911</v>
          </cell>
          <cell r="U12753">
            <v>687754</v>
          </cell>
          <cell r="V12753">
            <v>24596</v>
          </cell>
          <cell r="W12753">
            <v>3014372</v>
          </cell>
          <cell r="X12753">
            <v>1879694</v>
          </cell>
          <cell r="Y12753">
            <v>7409</v>
          </cell>
          <cell r="Z12753">
            <v>808113</v>
          </cell>
          <cell r="AA12753">
            <v>212118</v>
          </cell>
          <cell r="AB12753">
            <v>-7995</v>
          </cell>
          <cell r="AC12753">
            <v>79405</v>
          </cell>
          <cell r="AD12753">
            <v>990222</v>
          </cell>
          <cell r="AE12753">
            <v>715225</v>
          </cell>
          <cell r="AF12753">
            <v>2943228</v>
          </cell>
          <cell r="AG12753">
            <v>2140032</v>
          </cell>
          <cell r="AH12753">
            <v>1815670</v>
          </cell>
          <cell r="AI12753">
            <v>932919</v>
          </cell>
          <cell r="AJ12753">
            <v>1624023</v>
          </cell>
          <cell r="AK12753">
            <v>-48744</v>
          </cell>
          <cell r="AL12753">
            <v>165583</v>
          </cell>
          <cell r="AM12753">
            <v>171099</v>
          </cell>
          <cell r="AN12753">
            <v>-124470</v>
          </cell>
        </row>
        <row r="12754">
          <cell r="E12754">
            <v>12753</v>
          </cell>
          <cell r="F12754"/>
          <cell r="G12754"/>
          <cell r="H12754"/>
          <cell r="I12754"/>
          <cell r="J12754"/>
          <cell r="K12754"/>
          <cell r="L12754"/>
          <cell r="M12754"/>
          <cell r="N12754"/>
          <cell r="O12754"/>
          <cell r="P12754"/>
          <cell r="Q12754"/>
          <cell r="R12754"/>
          <cell r="S12754"/>
          <cell r="T12754"/>
          <cell r="U12754"/>
          <cell r="V12754"/>
          <cell r="W12754"/>
          <cell r="X12754"/>
          <cell r="Y12754"/>
          <cell r="Z12754"/>
          <cell r="AA12754"/>
          <cell r="AB12754"/>
          <cell r="AC12754"/>
          <cell r="AD12754"/>
          <cell r="AE12754"/>
          <cell r="AF12754"/>
          <cell r="AG12754"/>
          <cell r="AH12754"/>
          <cell r="AI12754"/>
          <cell r="AJ12754"/>
          <cell r="AK12754"/>
          <cell r="AL12754"/>
          <cell r="AM12754"/>
          <cell r="AN12754"/>
        </row>
        <row r="12755">
          <cell r="E12755">
            <v>12754</v>
          </cell>
          <cell r="F12755"/>
          <cell r="G12755"/>
          <cell r="H12755"/>
          <cell r="I12755"/>
          <cell r="J12755"/>
          <cell r="K12755"/>
          <cell r="L12755"/>
          <cell r="M12755"/>
          <cell r="N12755"/>
          <cell r="O12755"/>
          <cell r="P12755"/>
          <cell r="Q12755"/>
          <cell r="R12755"/>
          <cell r="S12755"/>
          <cell r="T12755"/>
          <cell r="U12755"/>
          <cell r="V12755"/>
          <cell r="W12755"/>
          <cell r="X12755"/>
          <cell r="Y12755"/>
          <cell r="Z12755"/>
          <cell r="AA12755"/>
          <cell r="AB12755"/>
          <cell r="AC12755"/>
          <cell r="AD12755"/>
          <cell r="AE12755"/>
          <cell r="AF12755"/>
          <cell r="AG12755"/>
          <cell r="AH12755"/>
          <cell r="AI12755"/>
          <cell r="AJ12755"/>
          <cell r="AK12755"/>
          <cell r="AL12755"/>
          <cell r="AM12755"/>
          <cell r="AN12755"/>
        </row>
        <row r="12756">
          <cell r="E12756">
            <v>12755</v>
          </cell>
          <cell r="F12756"/>
          <cell r="G12756"/>
          <cell r="H12756"/>
          <cell r="I12756"/>
          <cell r="J12756"/>
          <cell r="K12756"/>
          <cell r="L12756"/>
          <cell r="M12756"/>
          <cell r="N12756"/>
          <cell r="O12756"/>
          <cell r="P12756"/>
          <cell r="Q12756"/>
          <cell r="R12756"/>
          <cell r="S12756"/>
          <cell r="T12756"/>
          <cell r="U12756"/>
          <cell r="V12756"/>
          <cell r="W12756"/>
          <cell r="X12756"/>
          <cell r="Y12756"/>
          <cell r="Z12756"/>
          <cell r="AA12756"/>
          <cell r="AB12756"/>
          <cell r="AC12756"/>
          <cell r="AD12756"/>
          <cell r="AE12756"/>
          <cell r="AF12756"/>
          <cell r="AG12756"/>
          <cell r="AH12756"/>
          <cell r="AI12756"/>
          <cell r="AJ12756"/>
          <cell r="AK12756"/>
          <cell r="AL12756"/>
          <cell r="AM12756"/>
          <cell r="AN12756"/>
        </row>
        <row r="12757">
          <cell r="E12757">
            <v>12756</v>
          </cell>
          <cell r="F12757"/>
          <cell r="G12757"/>
          <cell r="H12757"/>
          <cell r="I12757"/>
          <cell r="J12757"/>
          <cell r="K12757"/>
          <cell r="L12757"/>
          <cell r="M12757"/>
          <cell r="N12757"/>
          <cell r="O12757"/>
          <cell r="P12757"/>
          <cell r="Q12757"/>
          <cell r="R12757"/>
          <cell r="S12757"/>
          <cell r="T12757"/>
          <cell r="U12757"/>
          <cell r="V12757"/>
          <cell r="W12757"/>
          <cell r="X12757"/>
          <cell r="Y12757"/>
          <cell r="Z12757"/>
          <cell r="AA12757"/>
          <cell r="AB12757"/>
          <cell r="AC12757"/>
          <cell r="AD12757"/>
          <cell r="AE12757"/>
          <cell r="AF12757"/>
          <cell r="AG12757"/>
          <cell r="AH12757"/>
          <cell r="AI12757"/>
          <cell r="AJ12757"/>
          <cell r="AK12757"/>
          <cell r="AL12757"/>
          <cell r="AM12757"/>
          <cell r="AN12757"/>
        </row>
        <row r="12758">
          <cell r="E12758">
            <v>12757</v>
          </cell>
          <cell r="F12758"/>
          <cell r="G12758"/>
          <cell r="H12758"/>
          <cell r="I12758"/>
          <cell r="J12758"/>
          <cell r="K12758"/>
          <cell r="L12758"/>
          <cell r="M12758"/>
          <cell r="N12758"/>
          <cell r="O12758"/>
          <cell r="P12758"/>
          <cell r="Q12758"/>
          <cell r="R12758"/>
          <cell r="S12758"/>
          <cell r="T12758"/>
          <cell r="U12758"/>
          <cell r="V12758"/>
          <cell r="W12758"/>
          <cell r="X12758"/>
          <cell r="Y12758"/>
          <cell r="Z12758"/>
          <cell r="AA12758"/>
          <cell r="AB12758"/>
          <cell r="AC12758"/>
          <cell r="AD12758"/>
          <cell r="AE12758"/>
          <cell r="AF12758"/>
          <cell r="AG12758"/>
          <cell r="AH12758"/>
          <cell r="AI12758"/>
          <cell r="AJ12758"/>
          <cell r="AK12758"/>
          <cell r="AL12758"/>
          <cell r="AM12758"/>
          <cell r="AN12758"/>
        </row>
        <row r="12759">
          <cell r="E12759">
            <v>12758</v>
          </cell>
          <cell r="F12759"/>
          <cell r="G12759"/>
          <cell r="H12759"/>
          <cell r="I12759"/>
          <cell r="J12759"/>
          <cell r="K12759"/>
          <cell r="L12759"/>
          <cell r="M12759"/>
          <cell r="N12759"/>
          <cell r="O12759"/>
          <cell r="P12759"/>
          <cell r="Q12759"/>
          <cell r="R12759"/>
          <cell r="S12759"/>
          <cell r="T12759"/>
          <cell r="U12759"/>
          <cell r="V12759"/>
          <cell r="W12759"/>
          <cell r="X12759"/>
          <cell r="Y12759"/>
          <cell r="Z12759"/>
          <cell r="AA12759"/>
          <cell r="AB12759"/>
          <cell r="AC12759"/>
          <cell r="AD12759"/>
          <cell r="AE12759"/>
          <cell r="AF12759"/>
          <cell r="AG12759"/>
          <cell r="AH12759"/>
          <cell r="AI12759"/>
          <cell r="AJ12759"/>
          <cell r="AK12759"/>
          <cell r="AL12759"/>
          <cell r="AM12759"/>
          <cell r="AN12759"/>
        </row>
        <row r="12760">
          <cell r="E12760">
            <v>12759</v>
          </cell>
          <cell r="F12760"/>
          <cell r="G12760"/>
          <cell r="H12760"/>
          <cell r="I12760"/>
          <cell r="J12760"/>
          <cell r="K12760"/>
          <cell r="L12760"/>
          <cell r="M12760"/>
          <cell r="N12760"/>
          <cell r="O12760"/>
          <cell r="P12760"/>
          <cell r="Q12760"/>
          <cell r="R12760"/>
          <cell r="S12760"/>
          <cell r="T12760"/>
          <cell r="U12760"/>
          <cell r="V12760"/>
          <cell r="W12760"/>
          <cell r="X12760"/>
          <cell r="Y12760"/>
          <cell r="Z12760"/>
          <cell r="AA12760"/>
          <cell r="AB12760"/>
          <cell r="AC12760"/>
          <cell r="AD12760"/>
          <cell r="AE12760"/>
          <cell r="AF12760"/>
          <cell r="AG12760"/>
          <cell r="AH12760"/>
          <cell r="AI12760"/>
          <cell r="AJ12760"/>
          <cell r="AK12760"/>
          <cell r="AL12760"/>
          <cell r="AM12760"/>
          <cell r="AN12760"/>
        </row>
        <row r="12761">
          <cell r="E12761">
            <v>12760</v>
          </cell>
          <cell r="F12761"/>
          <cell r="G12761"/>
          <cell r="H12761"/>
          <cell r="I12761"/>
          <cell r="J12761"/>
          <cell r="K12761"/>
          <cell r="L12761"/>
          <cell r="M12761"/>
          <cell r="N12761"/>
          <cell r="O12761"/>
          <cell r="P12761"/>
          <cell r="Q12761"/>
          <cell r="R12761"/>
          <cell r="S12761"/>
          <cell r="T12761"/>
          <cell r="U12761"/>
          <cell r="V12761"/>
          <cell r="W12761"/>
          <cell r="X12761"/>
          <cell r="Y12761"/>
          <cell r="Z12761"/>
          <cell r="AA12761"/>
          <cell r="AB12761"/>
          <cell r="AC12761"/>
          <cell r="AD12761"/>
          <cell r="AE12761"/>
          <cell r="AF12761"/>
          <cell r="AG12761"/>
          <cell r="AH12761"/>
          <cell r="AI12761"/>
          <cell r="AJ12761"/>
          <cell r="AK12761"/>
          <cell r="AL12761"/>
          <cell r="AM12761"/>
          <cell r="AN12761"/>
        </row>
        <row r="12762">
          <cell r="E12762">
            <v>12761</v>
          </cell>
          <cell r="F12762"/>
          <cell r="G12762"/>
          <cell r="H12762"/>
          <cell r="I12762"/>
          <cell r="J12762"/>
          <cell r="K12762"/>
          <cell r="L12762"/>
          <cell r="M12762"/>
          <cell r="N12762"/>
          <cell r="O12762"/>
          <cell r="P12762"/>
          <cell r="Q12762"/>
          <cell r="R12762"/>
          <cell r="S12762"/>
          <cell r="T12762"/>
          <cell r="U12762"/>
          <cell r="V12762"/>
          <cell r="W12762"/>
          <cell r="X12762"/>
          <cell r="Y12762"/>
          <cell r="Z12762"/>
          <cell r="AA12762"/>
          <cell r="AB12762"/>
          <cell r="AC12762"/>
          <cell r="AD12762"/>
          <cell r="AE12762"/>
          <cell r="AF12762"/>
          <cell r="AG12762"/>
          <cell r="AH12762"/>
          <cell r="AI12762"/>
          <cell r="AJ12762"/>
          <cell r="AK12762"/>
          <cell r="AL12762"/>
          <cell r="AM12762"/>
          <cell r="AN12762"/>
        </row>
        <row r="12763">
          <cell r="E12763">
            <v>12762</v>
          </cell>
          <cell r="F12763"/>
          <cell r="G12763"/>
          <cell r="H12763"/>
          <cell r="I12763"/>
          <cell r="J12763"/>
          <cell r="K12763"/>
          <cell r="L12763"/>
          <cell r="M12763"/>
          <cell r="N12763"/>
          <cell r="O12763"/>
          <cell r="P12763"/>
          <cell r="Q12763"/>
          <cell r="R12763"/>
          <cell r="S12763"/>
          <cell r="T12763"/>
          <cell r="U12763"/>
          <cell r="V12763"/>
          <cell r="W12763"/>
          <cell r="X12763"/>
          <cell r="Y12763"/>
          <cell r="Z12763"/>
          <cell r="AA12763"/>
          <cell r="AB12763"/>
          <cell r="AC12763"/>
          <cell r="AD12763"/>
          <cell r="AE12763"/>
          <cell r="AF12763"/>
          <cell r="AG12763"/>
          <cell r="AH12763"/>
          <cell r="AI12763"/>
          <cell r="AJ12763"/>
          <cell r="AK12763"/>
          <cell r="AL12763"/>
          <cell r="AM12763"/>
          <cell r="AN12763"/>
        </row>
        <row r="12764">
          <cell r="E12764">
            <v>12763</v>
          </cell>
          <cell r="F12764"/>
          <cell r="G12764"/>
          <cell r="H12764"/>
          <cell r="I12764"/>
          <cell r="J12764"/>
          <cell r="K12764"/>
          <cell r="L12764"/>
          <cell r="M12764"/>
          <cell r="N12764"/>
          <cell r="O12764"/>
          <cell r="P12764"/>
          <cell r="Q12764"/>
          <cell r="R12764"/>
          <cell r="S12764"/>
          <cell r="T12764"/>
          <cell r="U12764"/>
          <cell r="V12764"/>
          <cell r="W12764"/>
          <cell r="X12764"/>
          <cell r="Y12764"/>
          <cell r="Z12764"/>
          <cell r="AA12764"/>
          <cell r="AB12764"/>
          <cell r="AC12764"/>
          <cell r="AD12764"/>
          <cell r="AE12764"/>
          <cell r="AF12764"/>
          <cell r="AG12764"/>
          <cell r="AH12764"/>
          <cell r="AI12764"/>
          <cell r="AJ12764"/>
          <cell r="AK12764"/>
          <cell r="AL12764"/>
          <cell r="AM12764"/>
          <cell r="AN12764"/>
        </row>
        <row r="12765">
          <cell r="E12765">
            <v>12764</v>
          </cell>
          <cell r="F12765"/>
          <cell r="G12765"/>
          <cell r="H12765"/>
          <cell r="I12765"/>
          <cell r="J12765"/>
          <cell r="K12765"/>
          <cell r="L12765"/>
          <cell r="M12765"/>
          <cell r="N12765"/>
          <cell r="O12765"/>
          <cell r="P12765"/>
          <cell r="Q12765"/>
          <cell r="R12765"/>
          <cell r="S12765"/>
          <cell r="T12765"/>
          <cell r="U12765"/>
          <cell r="V12765"/>
          <cell r="W12765"/>
          <cell r="X12765"/>
          <cell r="Y12765"/>
          <cell r="Z12765"/>
          <cell r="AA12765"/>
          <cell r="AB12765"/>
          <cell r="AC12765"/>
          <cell r="AD12765"/>
          <cell r="AE12765"/>
          <cell r="AF12765"/>
          <cell r="AG12765"/>
          <cell r="AH12765"/>
          <cell r="AI12765"/>
          <cell r="AJ12765"/>
          <cell r="AK12765"/>
          <cell r="AL12765"/>
          <cell r="AM12765"/>
          <cell r="AN12765"/>
        </row>
        <row r="12766">
          <cell r="E12766">
            <v>12765</v>
          </cell>
          <cell r="F12766"/>
          <cell r="G12766"/>
          <cell r="H12766"/>
          <cell r="I12766"/>
          <cell r="J12766"/>
          <cell r="K12766"/>
          <cell r="L12766"/>
          <cell r="M12766"/>
          <cell r="N12766"/>
          <cell r="O12766"/>
          <cell r="P12766"/>
          <cell r="Q12766"/>
          <cell r="R12766"/>
          <cell r="S12766"/>
          <cell r="T12766"/>
          <cell r="U12766"/>
          <cell r="V12766"/>
          <cell r="W12766"/>
          <cell r="X12766"/>
          <cell r="Y12766"/>
          <cell r="Z12766"/>
          <cell r="AA12766"/>
          <cell r="AB12766"/>
          <cell r="AC12766"/>
          <cell r="AD12766"/>
          <cell r="AE12766"/>
          <cell r="AF12766"/>
          <cell r="AG12766"/>
          <cell r="AH12766"/>
          <cell r="AI12766"/>
          <cell r="AJ12766"/>
          <cell r="AK12766"/>
          <cell r="AL12766"/>
          <cell r="AM12766"/>
          <cell r="AN12766"/>
        </row>
        <row r="12767">
          <cell r="E12767">
            <v>12766</v>
          </cell>
          <cell r="F12767"/>
          <cell r="G12767"/>
          <cell r="H12767"/>
          <cell r="I12767"/>
          <cell r="J12767"/>
          <cell r="K12767"/>
          <cell r="L12767"/>
          <cell r="M12767"/>
          <cell r="N12767"/>
          <cell r="O12767"/>
          <cell r="P12767"/>
          <cell r="Q12767"/>
          <cell r="R12767"/>
          <cell r="S12767"/>
          <cell r="T12767"/>
          <cell r="U12767"/>
          <cell r="V12767"/>
          <cell r="W12767"/>
          <cell r="X12767"/>
          <cell r="Y12767"/>
          <cell r="Z12767"/>
          <cell r="AA12767"/>
          <cell r="AB12767"/>
          <cell r="AC12767"/>
          <cell r="AD12767"/>
          <cell r="AE12767"/>
          <cell r="AF12767"/>
          <cell r="AG12767"/>
          <cell r="AH12767"/>
          <cell r="AI12767"/>
          <cell r="AJ12767"/>
          <cell r="AK12767"/>
          <cell r="AL12767"/>
          <cell r="AM12767"/>
          <cell r="AN12767"/>
        </row>
        <row r="12768">
          <cell r="E12768">
            <v>12767</v>
          </cell>
          <cell r="F12768"/>
          <cell r="G12768"/>
          <cell r="H12768"/>
          <cell r="I12768"/>
          <cell r="J12768"/>
          <cell r="K12768"/>
          <cell r="L12768"/>
          <cell r="M12768"/>
          <cell r="N12768"/>
          <cell r="O12768"/>
          <cell r="P12768"/>
          <cell r="Q12768"/>
          <cell r="R12768"/>
          <cell r="S12768"/>
          <cell r="T12768"/>
          <cell r="U12768"/>
          <cell r="V12768"/>
          <cell r="W12768"/>
          <cell r="X12768"/>
          <cell r="Y12768"/>
          <cell r="Z12768"/>
          <cell r="AA12768"/>
          <cell r="AB12768"/>
          <cell r="AC12768"/>
          <cell r="AD12768"/>
          <cell r="AE12768"/>
          <cell r="AF12768"/>
          <cell r="AG12768"/>
          <cell r="AH12768"/>
          <cell r="AI12768"/>
          <cell r="AJ12768"/>
          <cell r="AK12768"/>
          <cell r="AL12768"/>
          <cell r="AM12768"/>
          <cell r="AN12768"/>
        </row>
        <row r="12769">
          <cell r="E12769">
            <v>12768</v>
          </cell>
        </row>
        <row r="12770">
          <cell r="E12770">
            <v>12769</v>
          </cell>
        </row>
        <row r="12771">
          <cell r="E12771">
            <v>12770</v>
          </cell>
        </row>
        <row r="12772">
          <cell r="E12772">
            <v>12771</v>
          </cell>
        </row>
        <row r="12773">
          <cell r="E12773">
            <v>12772</v>
          </cell>
        </row>
        <row r="12774">
          <cell r="E12774">
            <v>12773</v>
          </cell>
        </row>
        <row r="12775">
          <cell r="E12775">
            <v>12774</v>
          </cell>
        </row>
        <row r="12776">
          <cell r="E12776">
            <v>12775</v>
          </cell>
        </row>
        <row r="12777">
          <cell r="E12777">
            <v>12776</v>
          </cell>
        </row>
        <row r="12778">
          <cell r="E12778">
            <v>12777</v>
          </cell>
        </row>
        <row r="12779">
          <cell r="E12779">
            <v>12778</v>
          </cell>
        </row>
        <row r="12780">
          <cell r="E12780">
            <v>12779</v>
          </cell>
        </row>
        <row r="12781">
          <cell r="E12781">
            <v>12780</v>
          </cell>
        </row>
        <row r="12782">
          <cell r="E12782">
            <v>12781</v>
          </cell>
        </row>
        <row r="12783">
          <cell r="E12783">
            <v>12782</v>
          </cell>
        </row>
        <row r="12784">
          <cell r="E12784">
            <v>12783</v>
          </cell>
        </row>
        <row r="12785">
          <cell r="E12785">
            <v>12784</v>
          </cell>
          <cell r="F12785"/>
          <cell r="G12785"/>
          <cell r="H12785"/>
          <cell r="I12785"/>
          <cell r="J12785"/>
          <cell r="K12785"/>
          <cell r="L12785"/>
          <cell r="M12785"/>
          <cell r="N12785"/>
          <cell r="O12785"/>
          <cell r="P12785"/>
          <cell r="Q12785"/>
          <cell r="R12785"/>
          <cell r="S12785"/>
          <cell r="T12785"/>
          <cell r="U12785"/>
          <cell r="V12785"/>
          <cell r="W12785"/>
          <cell r="X12785"/>
          <cell r="Y12785"/>
          <cell r="Z12785"/>
          <cell r="AA12785"/>
          <cell r="AB12785"/>
          <cell r="AC12785"/>
          <cell r="AD12785"/>
          <cell r="AE12785"/>
          <cell r="AF12785"/>
          <cell r="AG12785"/>
          <cell r="AH12785"/>
          <cell r="AI12785"/>
          <cell r="AJ12785"/>
          <cell r="AK12785"/>
          <cell r="AL12785"/>
          <cell r="AM12785"/>
          <cell r="AN12785"/>
        </row>
        <row r="12786">
          <cell r="E12786">
            <v>12785</v>
          </cell>
          <cell r="F12786"/>
          <cell r="G12786"/>
          <cell r="H12786"/>
          <cell r="I12786"/>
          <cell r="J12786"/>
          <cell r="K12786"/>
          <cell r="L12786"/>
          <cell r="M12786"/>
          <cell r="N12786"/>
          <cell r="O12786"/>
          <cell r="P12786"/>
          <cell r="Q12786"/>
          <cell r="R12786"/>
          <cell r="S12786"/>
          <cell r="T12786"/>
          <cell r="U12786"/>
          <cell r="V12786"/>
          <cell r="W12786"/>
          <cell r="X12786"/>
          <cell r="Y12786"/>
          <cell r="Z12786"/>
          <cell r="AA12786"/>
          <cell r="AB12786"/>
          <cell r="AC12786"/>
          <cell r="AD12786"/>
          <cell r="AE12786"/>
          <cell r="AF12786"/>
          <cell r="AG12786"/>
          <cell r="AH12786"/>
          <cell r="AI12786"/>
          <cell r="AJ12786"/>
          <cell r="AK12786"/>
          <cell r="AL12786"/>
          <cell r="AM12786"/>
          <cell r="AN12786"/>
        </row>
        <row r="12787">
          <cell r="E12787">
            <v>12786</v>
          </cell>
          <cell r="F12787"/>
          <cell r="G12787"/>
          <cell r="H12787"/>
          <cell r="I12787"/>
          <cell r="J12787"/>
          <cell r="K12787"/>
          <cell r="L12787"/>
          <cell r="M12787"/>
          <cell r="N12787"/>
          <cell r="O12787"/>
          <cell r="P12787"/>
          <cell r="Q12787"/>
          <cell r="R12787"/>
          <cell r="S12787"/>
          <cell r="T12787"/>
          <cell r="U12787"/>
          <cell r="V12787"/>
          <cell r="W12787"/>
          <cell r="X12787"/>
          <cell r="Y12787"/>
          <cell r="Z12787"/>
          <cell r="AA12787"/>
          <cell r="AB12787"/>
          <cell r="AC12787"/>
          <cell r="AD12787"/>
          <cell r="AE12787"/>
          <cell r="AF12787"/>
          <cell r="AG12787"/>
          <cell r="AH12787"/>
          <cell r="AI12787"/>
          <cell r="AJ12787"/>
          <cell r="AK12787"/>
          <cell r="AL12787"/>
          <cell r="AM12787"/>
          <cell r="AN12787"/>
        </row>
        <row r="12788">
          <cell r="E12788">
            <v>12787</v>
          </cell>
          <cell r="F12788"/>
          <cell r="G12788"/>
          <cell r="H12788"/>
          <cell r="I12788"/>
          <cell r="J12788"/>
          <cell r="K12788"/>
          <cell r="L12788"/>
          <cell r="M12788"/>
          <cell r="N12788"/>
          <cell r="O12788"/>
          <cell r="P12788"/>
          <cell r="Q12788"/>
          <cell r="R12788"/>
          <cell r="S12788"/>
          <cell r="T12788"/>
          <cell r="U12788"/>
          <cell r="V12788"/>
          <cell r="W12788"/>
          <cell r="X12788"/>
          <cell r="Y12788"/>
          <cell r="Z12788"/>
          <cell r="AA12788"/>
          <cell r="AB12788"/>
          <cell r="AC12788"/>
          <cell r="AD12788"/>
          <cell r="AE12788"/>
          <cell r="AF12788"/>
          <cell r="AG12788"/>
          <cell r="AH12788"/>
          <cell r="AI12788"/>
          <cell r="AJ12788"/>
          <cell r="AK12788"/>
          <cell r="AL12788"/>
          <cell r="AM12788"/>
          <cell r="AN12788"/>
        </row>
        <row r="12789">
          <cell r="E12789">
            <v>12788</v>
          </cell>
          <cell r="F12789"/>
          <cell r="G12789"/>
          <cell r="H12789"/>
          <cell r="I12789"/>
          <cell r="J12789"/>
          <cell r="K12789"/>
          <cell r="L12789"/>
          <cell r="M12789"/>
          <cell r="N12789"/>
          <cell r="O12789"/>
          <cell r="P12789"/>
          <cell r="Q12789"/>
          <cell r="R12789"/>
          <cell r="S12789"/>
          <cell r="T12789"/>
          <cell r="U12789"/>
          <cell r="V12789"/>
          <cell r="W12789"/>
          <cell r="X12789"/>
          <cell r="Y12789"/>
          <cell r="Z12789"/>
          <cell r="AA12789"/>
          <cell r="AB12789"/>
          <cell r="AC12789"/>
          <cell r="AD12789"/>
          <cell r="AE12789"/>
          <cell r="AF12789"/>
          <cell r="AG12789"/>
          <cell r="AH12789"/>
          <cell r="AI12789"/>
          <cell r="AJ12789"/>
          <cell r="AK12789"/>
          <cell r="AL12789"/>
          <cell r="AM12789"/>
          <cell r="AN12789"/>
        </row>
        <row r="12790">
          <cell r="E12790">
            <v>12789</v>
          </cell>
          <cell r="F12790"/>
          <cell r="G12790"/>
          <cell r="H12790"/>
          <cell r="I12790"/>
          <cell r="J12790"/>
          <cell r="K12790"/>
          <cell r="L12790"/>
          <cell r="M12790"/>
          <cell r="N12790"/>
          <cell r="O12790"/>
          <cell r="P12790"/>
          <cell r="Q12790"/>
          <cell r="R12790"/>
          <cell r="S12790"/>
          <cell r="T12790"/>
          <cell r="U12790"/>
          <cell r="V12790"/>
          <cell r="W12790"/>
          <cell r="X12790"/>
          <cell r="Y12790"/>
          <cell r="Z12790"/>
          <cell r="AA12790"/>
          <cell r="AB12790"/>
          <cell r="AC12790"/>
          <cell r="AD12790"/>
          <cell r="AE12790"/>
          <cell r="AF12790"/>
          <cell r="AG12790"/>
          <cell r="AH12790"/>
          <cell r="AI12790"/>
          <cell r="AJ12790"/>
          <cell r="AK12790"/>
          <cell r="AL12790"/>
          <cell r="AM12790"/>
          <cell r="AN12790"/>
        </row>
        <row r="12791">
          <cell r="E12791">
            <v>12790</v>
          </cell>
          <cell r="F12791"/>
          <cell r="G12791"/>
          <cell r="H12791"/>
          <cell r="I12791"/>
          <cell r="J12791"/>
          <cell r="K12791"/>
          <cell r="L12791"/>
          <cell r="M12791"/>
          <cell r="N12791"/>
          <cell r="O12791"/>
          <cell r="P12791"/>
          <cell r="Q12791"/>
          <cell r="R12791"/>
          <cell r="S12791"/>
          <cell r="T12791"/>
          <cell r="U12791"/>
          <cell r="V12791"/>
          <cell r="W12791"/>
          <cell r="X12791"/>
          <cell r="Y12791"/>
          <cell r="Z12791"/>
          <cell r="AA12791"/>
          <cell r="AB12791"/>
          <cell r="AC12791"/>
          <cell r="AD12791"/>
          <cell r="AE12791"/>
          <cell r="AF12791"/>
          <cell r="AG12791"/>
          <cell r="AH12791"/>
          <cell r="AI12791"/>
          <cell r="AJ12791"/>
          <cell r="AK12791"/>
          <cell r="AL12791"/>
          <cell r="AM12791"/>
          <cell r="AN12791"/>
        </row>
        <row r="12792">
          <cell r="E12792">
            <v>12791</v>
          </cell>
          <cell r="F12792">
            <v>2509</v>
          </cell>
          <cell r="G12792"/>
          <cell r="H12792">
            <v>1298</v>
          </cell>
          <cell r="I12792"/>
          <cell r="J12792">
            <v>223</v>
          </cell>
          <cell r="K12792">
            <v>118</v>
          </cell>
          <cell r="L12792">
            <v>897</v>
          </cell>
          <cell r="M12792">
            <v>439</v>
          </cell>
          <cell r="N12792">
            <v>8275</v>
          </cell>
          <cell r="O12792">
            <v>432</v>
          </cell>
          <cell r="P12792">
            <v>1720</v>
          </cell>
          <cell r="Q12792"/>
          <cell r="R12792">
            <v>449</v>
          </cell>
          <cell r="S12792"/>
          <cell r="T12792">
            <v>5506</v>
          </cell>
          <cell r="U12792"/>
          <cell r="V12792"/>
          <cell r="W12792">
            <v>16321</v>
          </cell>
          <cell r="X12792"/>
          <cell r="Y12792"/>
          <cell r="Z12792">
            <v>167</v>
          </cell>
          <cell r="AA12792"/>
          <cell r="AB12792"/>
          <cell r="AC12792"/>
          <cell r="AD12792">
            <v>4038</v>
          </cell>
          <cell r="AE12792">
            <v>578</v>
          </cell>
          <cell r="AF12792"/>
          <cell r="AG12792"/>
          <cell r="AH12792"/>
          <cell r="AI12792"/>
          <cell r="AJ12792"/>
          <cell r="AK12792"/>
          <cell r="AL12792"/>
          <cell r="AM12792"/>
          <cell r="AN12792">
            <v>928</v>
          </cell>
        </row>
        <row r="12793">
          <cell r="E12793">
            <v>12792</v>
          </cell>
          <cell r="F12793">
            <v>345</v>
          </cell>
          <cell r="G12793"/>
          <cell r="H12793">
            <v>173</v>
          </cell>
          <cell r="I12793"/>
          <cell r="J12793">
            <v>30</v>
          </cell>
          <cell r="K12793">
            <v>18</v>
          </cell>
          <cell r="L12793">
            <v>125</v>
          </cell>
          <cell r="M12793">
            <v>60</v>
          </cell>
          <cell r="N12793">
            <v>813</v>
          </cell>
          <cell r="O12793">
            <v>58</v>
          </cell>
          <cell r="P12793">
            <v>235</v>
          </cell>
          <cell r="Q12793"/>
          <cell r="R12793">
            <v>66</v>
          </cell>
          <cell r="S12793"/>
          <cell r="T12793">
            <v>742</v>
          </cell>
          <cell r="U12793"/>
          <cell r="V12793"/>
          <cell r="W12793"/>
          <cell r="X12793"/>
          <cell r="Y12793"/>
          <cell r="Z12793">
            <v>23</v>
          </cell>
          <cell r="AA12793"/>
          <cell r="AB12793"/>
          <cell r="AC12793"/>
          <cell r="AD12793">
            <v>534</v>
          </cell>
          <cell r="AE12793">
            <v>83</v>
          </cell>
          <cell r="AF12793"/>
          <cell r="AG12793"/>
          <cell r="AH12793"/>
          <cell r="AI12793"/>
          <cell r="AJ12793"/>
          <cell r="AK12793"/>
          <cell r="AL12793"/>
          <cell r="AM12793"/>
          <cell r="AN12793">
            <v>118</v>
          </cell>
        </row>
        <row r="12794">
          <cell r="E12794">
            <v>12793</v>
          </cell>
          <cell r="F12794">
            <v>2854</v>
          </cell>
          <cell r="G12794"/>
          <cell r="H12794">
            <v>1471</v>
          </cell>
          <cell r="I12794"/>
          <cell r="J12794">
            <v>253</v>
          </cell>
          <cell r="K12794">
            <v>136</v>
          </cell>
          <cell r="L12794">
            <v>1022</v>
          </cell>
          <cell r="M12794">
            <v>499</v>
          </cell>
          <cell r="N12794">
            <v>9088</v>
          </cell>
          <cell r="O12794">
            <v>490</v>
          </cell>
          <cell r="P12794">
            <v>1955</v>
          </cell>
          <cell r="Q12794"/>
          <cell r="R12794">
            <v>515</v>
          </cell>
          <cell r="S12794"/>
          <cell r="T12794">
            <v>6248</v>
          </cell>
          <cell r="U12794"/>
          <cell r="V12794"/>
          <cell r="W12794">
            <v>16321</v>
          </cell>
          <cell r="X12794"/>
          <cell r="Y12794"/>
          <cell r="Z12794">
            <v>190</v>
          </cell>
          <cell r="AA12794"/>
          <cell r="AB12794"/>
          <cell r="AC12794"/>
          <cell r="AD12794">
            <v>4572</v>
          </cell>
          <cell r="AE12794">
            <v>661</v>
          </cell>
          <cell r="AF12794"/>
          <cell r="AG12794"/>
          <cell r="AH12794"/>
          <cell r="AI12794"/>
          <cell r="AJ12794"/>
          <cell r="AK12794"/>
          <cell r="AL12794"/>
          <cell r="AM12794"/>
          <cell r="AN12794">
            <v>1046</v>
          </cell>
        </row>
        <row r="12795">
          <cell r="E12795">
            <v>12794</v>
          </cell>
          <cell r="F12795">
            <v>30</v>
          </cell>
          <cell r="G12795"/>
          <cell r="H12795"/>
          <cell r="I12795"/>
          <cell r="J12795"/>
          <cell r="K12795"/>
          <cell r="L12795">
            <v>332</v>
          </cell>
          <cell r="M12795"/>
          <cell r="N12795"/>
          <cell r="O12795"/>
          <cell r="P12795">
            <v>779</v>
          </cell>
          <cell r="Q12795"/>
          <cell r="R12795"/>
          <cell r="S12795"/>
          <cell r="T12795">
            <v>84</v>
          </cell>
          <cell r="U12795"/>
          <cell r="V12795"/>
          <cell r="W12795">
            <v>36</v>
          </cell>
          <cell r="X12795"/>
          <cell r="Y12795"/>
          <cell r="Z12795">
            <v>54</v>
          </cell>
          <cell r="AA12795"/>
          <cell r="AB12795"/>
          <cell r="AC12795"/>
          <cell r="AD12795">
            <v>445</v>
          </cell>
          <cell r="AE12795">
            <v>117</v>
          </cell>
          <cell r="AF12795"/>
          <cell r="AG12795"/>
          <cell r="AH12795"/>
          <cell r="AI12795"/>
          <cell r="AJ12795"/>
          <cell r="AK12795"/>
          <cell r="AL12795"/>
          <cell r="AM12795"/>
          <cell r="AN12795"/>
        </row>
        <row r="12796">
          <cell r="E12796">
            <v>12795</v>
          </cell>
          <cell r="F12796">
            <v>4</v>
          </cell>
          <cell r="G12796"/>
          <cell r="H12796"/>
          <cell r="I12796"/>
          <cell r="J12796"/>
          <cell r="K12796"/>
          <cell r="L12796">
            <v>46</v>
          </cell>
          <cell r="M12796"/>
          <cell r="N12796"/>
          <cell r="O12796"/>
          <cell r="P12796">
            <v>113</v>
          </cell>
          <cell r="Q12796"/>
          <cell r="R12796"/>
          <cell r="S12796"/>
          <cell r="T12796">
            <v>11</v>
          </cell>
          <cell r="U12796"/>
          <cell r="V12796"/>
          <cell r="W12796"/>
          <cell r="X12796"/>
          <cell r="Y12796"/>
          <cell r="Z12796">
            <v>7</v>
          </cell>
          <cell r="AA12796"/>
          <cell r="AB12796"/>
          <cell r="AC12796"/>
          <cell r="AD12796">
            <v>60</v>
          </cell>
          <cell r="AE12796">
            <v>16</v>
          </cell>
          <cell r="AF12796"/>
          <cell r="AG12796"/>
          <cell r="AH12796"/>
          <cell r="AI12796"/>
          <cell r="AJ12796"/>
          <cell r="AK12796"/>
          <cell r="AL12796"/>
          <cell r="AM12796"/>
          <cell r="AN12796"/>
        </row>
        <row r="12797">
          <cell r="E12797">
            <v>12796</v>
          </cell>
          <cell r="F12797">
            <v>34</v>
          </cell>
          <cell r="G12797"/>
          <cell r="H12797"/>
          <cell r="I12797"/>
          <cell r="J12797"/>
          <cell r="K12797"/>
          <cell r="L12797">
            <v>378</v>
          </cell>
          <cell r="M12797"/>
          <cell r="N12797"/>
          <cell r="O12797"/>
          <cell r="P12797">
            <v>892</v>
          </cell>
          <cell r="Q12797"/>
          <cell r="R12797"/>
          <cell r="S12797"/>
          <cell r="T12797">
            <v>95</v>
          </cell>
          <cell r="U12797"/>
          <cell r="V12797"/>
          <cell r="W12797">
            <v>36</v>
          </cell>
          <cell r="X12797"/>
          <cell r="Y12797"/>
          <cell r="Z12797">
            <v>61</v>
          </cell>
          <cell r="AA12797"/>
          <cell r="AB12797"/>
          <cell r="AC12797"/>
          <cell r="AD12797">
            <v>505</v>
          </cell>
          <cell r="AE12797">
            <v>133</v>
          </cell>
          <cell r="AF12797"/>
          <cell r="AG12797"/>
          <cell r="AH12797"/>
          <cell r="AI12797"/>
          <cell r="AJ12797"/>
          <cell r="AK12797"/>
          <cell r="AL12797"/>
          <cell r="AM12797"/>
          <cell r="AN12797"/>
        </row>
        <row r="12798">
          <cell r="E12798">
            <v>12797</v>
          </cell>
          <cell r="F12798">
            <v>2539</v>
          </cell>
          <cell r="G12798"/>
          <cell r="H12798">
            <v>1298</v>
          </cell>
          <cell r="I12798"/>
          <cell r="J12798">
            <v>223</v>
          </cell>
          <cell r="K12798">
            <v>118</v>
          </cell>
          <cell r="L12798">
            <v>1229</v>
          </cell>
          <cell r="M12798">
            <v>439</v>
          </cell>
          <cell r="N12798">
            <v>8275</v>
          </cell>
          <cell r="O12798">
            <v>432</v>
          </cell>
          <cell r="P12798">
            <v>2499</v>
          </cell>
          <cell r="Q12798"/>
          <cell r="R12798">
            <v>449</v>
          </cell>
          <cell r="S12798"/>
          <cell r="T12798">
            <v>5590</v>
          </cell>
          <cell r="U12798"/>
          <cell r="V12798"/>
          <cell r="W12798">
            <v>16357</v>
          </cell>
          <cell r="X12798"/>
          <cell r="Y12798"/>
          <cell r="Z12798">
            <v>221</v>
          </cell>
          <cell r="AA12798"/>
          <cell r="AB12798"/>
          <cell r="AC12798"/>
          <cell r="AD12798">
            <v>4483</v>
          </cell>
          <cell r="AE12798">
            <v>695</v>
          </cell>
          <cell r="AF12798"/>
          <cell r="AG12798"/>
          <cell r="AH12798"/>
          <cell r="AI12798"/>
          <cell r="AJ12798"/>
          <cell r="AK12798"/>
          <cell r="AL12798"/>
          <cell r="AM12798"/>
          <cell r="AN12798">
            <v>928</v>
          </cell>
        </row>
        <row r="12799">
          <cell r="E12799">
            <v>12798</v>
          </cell>
          <cell r="F12799">
            <v>349</v>
          </cell>
          <cell r="G12799"/>
          <cell r="H12799">
            <v>173</v>
          </cell>
          <cell r="I12799"/>
          <cell r="J12799">
            <v>30</v>
          </cell>
          <cell r="K12799">
            <v>18</v>
          </cell>
          <cell r="L12799">
            <v>171</v>
          </cell>
          <cell r="M12799">
            <v>60</v>
          </cell>
          <cell r="N12799">
            <v>813</v>
          </cell>
          <cell r="O12799">
            <v>58</v>
          </cell>
          <cell r="P12799">
            <v>348</v>
          </cell>
          <cell r="Q12799"/>
          <cell r="R12799">
            <v>66</v>
          </cell>
          <cell r="S12799"/>
          <cell r="T12799">
            <v>753</v>
          </cell>
          <cell r="U12799"/>
          <cell r="V12799"/>
          <cell r="W12799"/>
          <cell r="X12799"/>
          <cell r="Y12799"/>
          <cell r="Z12799">
            <v>30</v>
          </cell>
          <cell r="AA12799"/>
          <cell r="AB12799"/>
          <cell r="AC12799"/>
          <cell r="AD12799">
            <v>594</v>
          </cell>
          <cell r="AE12799">
            <v>99</v>
          </cell>
          <cell r="AF12799"/>
          <cell r="AG12799"/>
          <cell r="AH12799"/>
          <cell r="AI12799"/>
          <cell r="AJ12799"/>
          <cell r="AK12799"/>
          <cell r="AL12799"/>
          <cell r="AM12799"/>
          <cell r="AN12799">
            <v>118</v>
          </cell>
        </row>
        <row r="12800">
          <cell r="E12800">
            <v>12799</v>
          </cell>
          <cell r="F12800">
            <v>2888</v>
          </cell>
          <cell r="G12800"/>
          <cell r="H12800">
            <v>1471</v>
          </cell>
          <cell r="I12800"/>
          <cell r="J12800">
            <v>253</v>
          </cell>
          <cell r="K12800">
            <v>136</v>
          </cell>
          <cell r="L12800">
            <v>1400</v>
          </cell>
          <cell r="M12800">
            <v>499</v>
          </cell>
          <cell r="N12800">
            <v>9088</v>
          </cell>
          <cell r="O12800">
            <v>490</v>
          </cell>
          <cell r="P12800">
            <v>2847</v>
          </cell>
          <cell r="Q12800"/>
          <cell r="R12800">
            <v>515</v>
          </cell>
          <cell r="S12800"/>
          <cell r="T12800">
            <v>6343</v>
          </cell>
          <cell r="U12800"/>
          <cell r="V12800"/>
          <cell r="W12800">
            <v>16357</v>
          </cell>
          <cell r="X12800"/>
          <cell r="Y12800"/>
          <cell r="Z12800">
            <v>251</v>
          </cell>
          <cell r="AA12800"/>
          <cell r="AB12800"/>
          <cell r="AC12800"/>
          <cell r="AD12800">
            <v>5077</v>
          </cell>
          <cell r="AE12800">
            <v>794</v>
          </cell>
          <cell r="AF12800"/>
          <cell r="AG12800"/>
          <cell r="AH12800"/>
          <cell r="AI12800"/>
          <cell r="AJ12800"/>
          <cell r="AK12800"/>
          <cell r="AL12800"/>
          <cell r="AM12800"/>
          <cell r="AN12800">
            <v>1046</v>
          </cell>
        </row>
        <row r="12801">
          <cell r="E12801">
            <v>12800</v>
          </cell>
          <cell r="F12801">
            <v>2888</v>
          </cell>
          <cell r="G12801"/>
          <cell r="H12801">
            <v>1471</v>
          </cell>
          <cell r="I12801"/>
          <cell r="J12801">
            <v>253</v>
          </cell>
          <cell r="K12801">
            <v>136</v>
          </cell>
          <cell r="L12801">
            <v>1400</v>
          </cell>
          <cell r="M12801">
            <v>499</v>
          </cell>
          <cell r="N12801">
            <v>9088</v>
          </cell>
          <cell r="O12801">
            <v>490</v>
          </cell>
          <cell r="P12801">
            <v>2847</v>
          </cell>
          <cell r="Q12801"/>
          <cell r="R12801">
            <v>515</v>
          </cell>
          <cell r="S12801"/>
          <cell r="T12801">
            <v>6343</v>
          </cell>
          <cell r="U12801"/>
          <cell r="V12801"/>
          <cell r="W12801">
            <v>16357</v>
          </cell>
          <cell r="X12801"/>
          <cell r="Y12801"/>
          <cell r="Z12801">
            <v>251</v>
          </cell>
          <cell r="AA12801"/>
          <cell r="AB12801"/>
          <cell r="AC12801"/>
          <cell r="AD12801">
            <v>5077</v>
          </cell>
          <cell r="AE12801">
            <v>794</v>
          </cell>
          <cell r="AF12801"/>
          <cell r="AG12801"/>
          <cell r="AH12801"/>
          <cell r="AI12801"/>
          <cell r="AJ12801"/>
          <cell r="AK12801"/>
          <cell r="AL12801"/>
          <cell r="AM12801"/>
          <cell r="AN12801">
            <v>1046</v>
          </cell>
        </row>
        <row r="12802">
          <cell r="E12802">
            <v>12801</v>
          </cell>
          <cell r="F12802">
            <v>840443</v>
          </cell>
          <cell r="G12802">
            <v>886479</v>
          </cell>
          <cell r="H12802">
            <v>5426</v>
          </cell>
          <cell r="I12802"/>
          <cell r="J12802"/>
          <cell r="K12802">
            <v>78496</v>
          </cell>
          <cell r="L12802"/>
          <cell r="M12802"/>
          <cell r="N12802"/>
          <cell r="O12802"/>
          <cell r="P12802"/>
          <cell r="Q12802"/>
          <cell r="R12802"/>
          <cell r="S12802"/>
          <cell r="T12802"/>
          <cell r="U12802"/>
          <cell r="V12802"/>
          <cell r="W12802">
            <v>458351</v>
          </cell>
          <cell r="X12802">
            <v>577585</v>
          </cell>
          <cell r="Y12802"/>
          <cell r="Z12802">
            <v>613416</v>
          </cell>
          <cell r="AA12802">
            <v>147323</v>
          </cell>
          <cell r="AB12802">
            <v>36007</v>
          </cell>
          <cell r="AC12802">
            <v>498822</v>
          </cell>
          <cell r="AD12802"/>
          <cell r="AE12802"/>
          <cell r="AF12802"/>
          <cell r="AG12802">
            <v>98992</v>
          </cell>
          <cell r="AH12802"/>
          <cell r="AI12802"/>
          <cell r="AJ12802"/>
          <cell r="AK12802"/>
          <cell r="AL12802"/>
          <cell r="AM12802">
            <v>97517</v>
          </cell>
          <cell r="AN12802">
            <v>277391</v>
          </cell>
        </row>
        <row r="12803">
          <cell r="E12803">
            <v>12802</v>
          </cell>
          <cell r="F12803">
            <v>19873</v>
          </cell>
          <cell r="G12803"/>
          <cell r="H12803"/>
          <cell r="I12803"/>
          <cell r="J12803"/>
          <cell r="K12803"/>
          <cell r="L12803"/>
          <cell r="M12803"/>
          <cell r="N12803"/>
          <cell r="O12803"/>
          <cell r="P12803"/>
          <cell r="Q12803"/>
          <cell r="R12803"/>
          <cell r="S12803"/>
          <cell r="T12803"/>
          <cell r="U12803"/>
          <cell r="V12803"/>
          <cell r="W12803"/>
          <cell r="X12803"/>
          <cell r="Y12803"/>
          <cell r="Z12803"/>
          <cell r="AA12803"/>
          <cell r="AB12803"/>
          <cell r="AC12803"/>
          <cell r="AD12803"/>
          <cell r="AE12803"/>
          <cell r="AF12803"/>
          <cell r="AG12803"/>
          <cell r="AH12803"/>
          <cell r="AI12803"/>
          <cell r="AJ12803"/>
          <cell r="AK12803"/>
          <cell r="AL12803"/>
          <cell r="AM12803">
            <v>25000</v>
          </cell>
          <cell r="AN12803"/>
        </row>
        <row r="12804">
          <cell r="E12804">
            <v>12803</v>
          </cell>
          <cell r="F12804">
            <v>860316</v>
          </cell>
          <cell r="G12804">
            <v>886479</v>
          </cell>
          <cell r="H12804">
            <v>5426</v>
          </cell>
          <cell r="I12804"/>
          <cell r="J12804"/>
          <cell r="K12804">
            <v>78496</v>
          </cell>
          <cell r="L12804"/>
          <cell r="M12804"/>
          <cell r="N12804"/>
          <cell r="O12804"/>
          <cell r="P12804"/>
          <cell r="Q12804"/>
          <cell r="R12804"/>
          <cell r="S12804"/>
          <cell r="T12804"/>
          <cell r="U12804"/>
          <cell r="V12804"/>
          <cell r="W12804">
            <v>458351</v>
          </cell>
          <cell r="X12804">
            <v>577585</v>
          </cell>
          <cell r="Y12804"/>
          <cell r="Z12804">
            <v>613416</v>
          </cell>
          <cell r="AA12804">
            <v>147323</v>
          </cell>
          <cell r="AB12804">
            <v>36007</v>
          </cell>
          <cell r="AC12804">
            <v>498822</v>
          </cell>
          <cell r="AD12804"/>
          <cell r="AE12804"/>
          <cell r="AF12804"/>
          <cell r="AG12804">
            <v>98992</v>
          </cell>
          <cell r="AH12804"/>
          <cell r="AI12804"/>
          <cell r="AJ12804"/>
          <cell r="AK12804"/>
          <cell r="AL12804"/>
          <cell r="AM12804">
            <v>122517</v>
          </cell>
          <cell r="AN12804">
            <v>277391</v>
          </cell>
        </row>
        <row r="12805">
          <cell r="E12805">
            <v>12804</v>
          </cell>
          <cell r="F12805">
            <v>6473</v>
          </cell>
          <cell r="G12805"/>
          <cell r="H12805"/>
          <cell r="I12805"/>
          <cell r="J12805"/>
          <cell r="K12805"/>
          <cell r="L12805"/>
          <cell r="M12805"/>
          <cell r="N12805"/>
          <cell r="O12805">
            <v>10024</v>
          </cell>
          <cell r="P12805"/>
          <cell r="Q12805"/>
          <cell r="R12805"/>
          <cell r="S12805"/>
          <cell r="T12805"/>
          <cell r="U12805"/>
          <cell r="V12805"/>
          <cell r="W12805"/>
          <cell r="X12805"/>
          <cell r="Y12805"/>
          <cell r="Z12805">
            <v>2249</v>
          </cell>
          <cell r="AA12805"/>
          <cell r="AB12805">
            <v>194</v>
          </cell>
          <cell r="AC12805"/>
          <cell r="AD12805"/>
          <cell r="AE12805">
            <v>10874</v>
          </cell>
          <cell r="AF12805">
            <v>4551</v>
          </cell>
          <cell r="AG12805"/>
          <cell r="AH12805"/>
          <cell r="AI12805"/>
          <cell r="AJ12805"/>
          <cell r="AK12805"/>
          <cell r="AL12805"/>
          <cell r="AM12805"/>
          <cell r="AN12805"/>
        </row>
        <row r="12806">
          <cell r="E12806">
            <v>12805</v>
          </cell>
          <cell r="F12806">
            <v>1652389</v>
          </cell>
          <cell r="G12806">
            <v>2488480</v>
          </cell>
          <cell r="H12806">
            <v>5123936</v>
          </cell>
          <cell r="I12806">
            <v>3501435</v>
          </cell>
          <cell r="J12806">
            <v>1888221</v>
          </cell>
          <cell r="K12806">
            <v>2411217</v>
          </cell>
          <cell r="L12806">
            <v>4064713</v>
          </cell>
          <cell r="M12806">
            <v>5546564</v>
          </cell>
          <cell r="N12806">
            <v>1777382</v>
          </cell>
          <cell r="O12806">
            <v>4344821</v>
          </cell>
          <cell r="P12806">
            <v>14678271</v>
          </cell>
          <cell r="Q12806">
            <v>1572503</v>
          </cell>
          <cell r="R12806">
            <v>891593</v>
          </cell>
          <cell r="S12806">
            <v>372929</v>
          </cell>
          <cell r="T12806">
            <v>1320708</v>
          </cell>
          <cell r="U12806">
            <v>2063836</v>
          </cell>
          <cell r="V12806"/>
          <cell r="W12806">
            <v>1525795</v>
          </cell>
          <cell r="X12806">
            <v>546946</v>
          </cell>
          <cell r="Y12806"/>
          <cell r="Z12806">
            <v>788939</v>
          </cell>
          <cell r="AA12806">
            <v>32392</v>
          </cell>
          <cell r="AB12806">
            <v>33370</v>
          </cell>
          <cell r="AC12806">
            <v>555473</v>
          </cell>
          <cell r="AD12806">
            <v>3645480</v>
          </cell>
          <cell r="AE12806">
            <v>2715106</v>
          </cell>
          <cell r="AF12806">
            <v>1907494</v>
          </cell>
          <cell r="AG12806">
            <v>3048453</v>
          </cell>
          <cell r="AH12806">
            <v>2320223</v>
          </cell>
          <cell r="AI12806">
            <v>1621362</v>
          </cell>
          <cell r="AJ12806">
            <v>823283</v>
          </cell>
          <cell r="AK12806"/>
          <cell r="AL12806"/>
          <cell r="AM12806"/>
          <cell r="AN12806"/>
        </row>
        <row r="12807">
          <cell r="E12807">
            <v>12806</v>
          </cell>
          <cell r="F12807">
            <v>5810744</v>
          </cell>
          <cell r="G12807">
            <v>4272390</v>
          </cell>
          <cell r="H12807">
            <v>5713906</v>
          </cell>
          <cell r="I12807">
            <v>2243521</v>
          </cell>
          <cell r="J12807">
            <v>750943</v>
          </cell>
          <cell r="K12807">
            <v>4704322</v>
          </cell>
          <cell r="L12807">
            <v>6027606</v>
          </cell>
          <cell r="M12807"/>
          <cell r="N12807"/>
          <cell r="O12807"/>
          <cell r="P12807">
            <v>1171541</v>
          </cell>
          <cell r="Q12807">
            <v>3155948</v>
          </cell>
          <cell r="R12807">
            <v>2111414</v>
          </cell>
          <cell r="S12807"/>
          <cell r="T12807">
            <v>301415</v>
          </cell>
          <cell r="U12807">
            <v>169430</v>
          </cell>
          <cell r="V12807">
            <v>1006287</v>
          </cell>
          <cell r="W12807">
            <v>1505407</v>
          </cell>
          <cell r="X12807">
            <v>1351690</v>
          </cell>
          <cell r="Y12807"/>
          <cell r="Z12807">
            <v>3374854</v>
          </cell>
          <cell r="AA12807">
            <v>335684</v>
          </cell>
          <cell r="AB12807">
            <v>171576</v>
          </cell>
          <cell r="AC12807">
            <v>27046</v>
          </cell>
          <cell r="AD12807"/>
          <cell r="AE12807"/>
          <cell r="AF12807">
            <v>3007114</v>
          </cell>
          <cell r="AG12807">
            <v>4229586</v>
          </cell>
          <cell r="AH12807">
            <v>3127235</v>
          </cell>
          <cell r="AI12807">
            <v>1394951</v>
          </cell>
          <cell r="AJ12807">
            <v>512431</v>
          </cell>
          <cell r="AK12807">
            <v>19436</v>
          </cell>
          <cell r="AL12807"/>
          <cell r="AM12807">
            <v>370168</v>
          </cell>
          <cell r="AN12807"/>
        </row>
        <row r="12808">
          <cell r="E12808">
            <v>12807</v>
          </cell>
          <cell r="F12808">
            <v>3138433</v>
          </cell>
          <cell r="G12808">
            <v>15285193</v>
          </cell>
          <cell r="H12808">
            <v>3367824</v>
          </cell>
          <cell r="I12808">
            <v>10399250</v>
          </cell>
          <cell r="J12808"/>
          <cell r="K12808">
            <v>12426270</v>
          </cell>
          <cell r="L12808">
            <v>3675973</v>
          </cell>
          <cell r="M12808"/>
          <cell r="N12808"/>
          <cell r="O12808"/>
          <cell r="P12808">
            <v>24573892</v>
          </cell>
          <cell r="Q12808">
            <v>21533315</v>
          </cell>
          <cell r="R12808">
            <v>21805687</v>
          </cell>
          <cell r="S12808"/>
          <cell r="T12808"/>
          <cell r="U12808"/>
          <cell r="V12808"/>
          <cell r="W12808">
            <v>12833680</v>
          </cell>
          <cell r="X12808">
            <v>2415368</v>
          </cell>
          <cell r="Y12808"/>
          <cell r="Z12808">
            <v>6230631</v>
          </cell>
          <cell r="AA12808"/>
          <cell r="AB12808">
            <v>113552</v>
          </cell>
          <cell r="AC12808"/>
          <cell r="AD12808"/>
          <cell r="AE12808"/>
          <cell r="AF12808">
            <v>16090448</v>
          </cell>
          <cell r="AG12808">
            <v>5871736</v>
          </cell>
          <cell r="AH12808">
            <v>8082922</v>
          </cell>
          <cell r="AI12808">
            <v>13852957</v>
          </cell>
          <cell r="AJ12808">
            <v>24369182</v>
          </cell>
          <cell r="AK12808">
            <v>1450494</v>
          </cell>
          <cell r="AL12808"/>
          <cell r="AM12808"/>
          <cell r="AN12808"/>
        </row>
        <row r="12809">
          <cell r="E12809">
            <v>12808</v>
          </cell>
          <cell r="F12809">
            <v>241289431</v>
          </cell>
          <cell r="G12809">
            <v>224177732</v>
          </cell>
          <cell r="H12809">
            <v>424465981</v>
          </cell>
          <cell r="I12809">
            <v>214791134</v>
          </cell>
          <cell r="J12809">
            <v>74318819</v>
          </cell>
          <cell r="K12809">
            <v>299001993</v>
          </cell>
          <cell r="L12809">
            <v>247167757</v>
          </cell>
          <cell r="M12809">
            <v>51267001</v>
          </cell>
          <cell r="N12809">
            <v>256204307</v>
          </cell>
          <cell r="O12809">
            <v>274505451</v>
          </cell>
          <cell r="P12809">
            <v>355601530</v>
          </cell>
          <cell r="Q12809">
            <v>253890126</v>
          </cell>
          <cell r="R12809">
            <v>344666236</v>
          </cell>
          <cell r="S12809">
            <v>48666163</v>
          </cell>
          <cell r="T12809">
            <v>179148381</v>
          </cell>
          <cell r="U12809">
            <v>140126507</v>
          </cell>
          <cell r="V12809">
            <v>24572158</v>
          </cell>
          <cell r="W12809">
            <v>216376483</v>
          </cell>
          <cell r="X12809">
            <v>165854132</v>
          </cell>
          <cell r="Y12809">
            <v>1816347</v>
          </cell>
          <cell r="Z12809">
            <v>154801638</v>
          </cell>
          <cell r="AA12809">
            <v>26094036</v>
          </cell>
          <cell r="AB12809">
            <v>42347571</v>
          </cell>
          <cell r="AC12809">
            <v>129200970</v>
          </cell>
          <cell r="AD12809">
            <v>161681727</v>
          </cell>
          <cell r="AE12809">
            <v>161033404</v>
          </cell>
          <cell r="AF12809">
            <v>167133790</v>
          </cell>
          <cell r="AG12809">
            <v>240956572</v>
          </cell>
          <cell r="AH12809">
            <v>110389053</v>
          </cell>
          <cell r="AI12809">
            <v>335442927</v>
          </cell>
          <cell r="AJ12809">
            <v>85643825</v>
          </cell>
          <cell r="AK12809">
            <v>41174087</v>
          </cell>
          <cell r="AL12809">
            <v>9294173</v>
          </cell>
          <cell r="AM12809">
            <v>45383676</v>
          </cell>
          <cell r="AN12809">
            <v>40212294</v>
          </cell>
        </row>
        <row r="12810">
          <cell r="E12810">
            <v>12809</v>
          </cell>
          <cell r="F12810"/>
          <cell r="G12810">
            <v>1646155</v>
          </cell>
          <cell r="H12810">
            <v>4139321</v>
          </cell>
          <cell r="I12810"/>
          <cell r="J12810"/>
          <cell r="K12810">
            <v>4426362</v>
          </cell>
          <cell r="L12810"/>
          <cell r="M12810"/>
          <cell r="N12810"/>
          <cell r="O12810"/>
          <cell r="P12810">
            <v>12474382</v>
          </cell>
          <cell r="Q12810"/>
          <cell r="R12810"/>
          <cell r="S12810"/>
          <cell r="T12810">
            <v>2822133</v>
          </cell>
          <cell r="U12810"/>
          <cell r="V12810"/>
          <cell r="W12810">
            <v>159434</v>
          </cell>
          <cell r="X12810">
            <v>47680</v>
          </cell>
          <cell r="Y12810">
            <v>52314</v>
          </cell>
          <cell r="Z12810">
            <v>818981</v>
          </cell>
          <cell r="AA12810"/>
          <cell r="AB12810"/>
          <cell r="AC12810"/>
          <cell r="AD12810"/>
          <cell r="AE12810"/>
          <cell r="AF12810"/>
          <cell r="AG12810"/>
          <cell r="AH12810"/>
          <cell r="AI12810"/>
          <cell r="AJ12810">
            <v>101774</v>
          </cell>
          <cell r="AK12810">
            <v>360345</v>
          </cell>
          <cell r="AL12810"/>
          <cell r="AM12810"/>
          <cell r="AN12810"/>
        </row>
        <row r="12811">
          <cell r="E12811">
            <v>12810</v>
          </cell>
          <cell r="F12811">
            <v>4126660</v>
          </cell>
          <cell r="G12811">
            <v>5500226</v>
          </cell>
          <cell r="H12811">
            <v>4414635</v>
          </cell>
          <cell r="I12811">
            <v>10365586</v>
          </cell>
          <cell r="J12811">
            <v>1250917</v>
          </cell>
          <cell r="K12811">
            <v>9999244</v>
          </cell>
          <cell r="L12811">
            <v>12053396</v>
          </cell>
          <cell r="M12811">
            <v>3312970</v>
          </cell>
          <cell r="N12811">
            <v>7318835</v>
          </cell>
          <cell r="O12811">
            <v>6340990</v>
          </cell>
          <cell r="P12811">
            <v>13218242</v>
          </cell>
          <cell r="Q12811">
            <v>13090725</v>
          </cell>
          <cell r="R12811">
            <v>9043702</v>
          </cell>
          <cell r="S12811">
            <v>869803</v>
          </cell>
          <cell r="T12811">
            <v>4432779</v>
          </cell>
          <cell r="U12811">
            <v>1265570</v>
          </cell>
          <cell r="V12811">
            <v>53400</v>
          </cell>
          <cell r="W12811">
            <v>7219181</v>
          </cell>
          <cell r="X12811">
            <v>4263513</v>
          </cell>
          <cell r="Y12811"/>
          <cell r="Z12811">
            <v>1999321</v>
          </cell>
          <cell r="AA12811">
            <v>353595</v>
          </cell>
          <cell r="AB12811">
            <v>378038</v>
          </cell>
          <cell r="AC12811">
            <v>2564857</v>
          </cell>
          <cell r="AD12811">
            <v>7585721</v>
          </cell>
          <cell r="AE12811">
            <v>3051337</v>
          </cell>
          <cell r="AF12811">
            <v>5946668</v>
          </cell>
          <cell r="AG12811">
            <v>11881861</v>
          </cell>
          <cell r="AH12811">
            <v>4268299</v>
          </cell>
          <cell r="AI12811">
            <v>9520371</v>
          </cell>
          <cell r="AJ12811">
            <v>4938857</v>
          </cell>
          <cell r="AK12811">
            <v>40664</v>
          </cell>
          <cell r="AL12811"/>
          <cell r="AM12811"/>
          <cell r="AN12811">
            <v>339623</v>
          </cell>
        </row>
        <row r="12812">
          <cell r="E12812">
            <v>12811</v>
          </cell>
          <cell r="F12812">
            <v>2805057</v>
          </cell>
          <cell r="G12812">
            <v>1765673</v>
          </cell>
          <cell r="H12812">
            <v>3329658</v>
          </cell>
          <cell r="I12812">
            <v>4539230</v>
          </cell>
          <cell r="J12812">
            <v>1277691</v>
          </cell>
          <cell r="K12812">
            <v>7880576</v>
          </cell>
          <cell r="L12812">
            <v>5962315</v>
          </cell>
          <cell r="M12812">
            <v>3229256</v>
          </cell>
          <cell r="N12812">
            <v>3955257</v>
          </cell>
          <cell r="O12812">
            <v>1678314</v>
          </cell>
          <cell r="P12812">
            <v>5906913</v>
          </cell>
          <cell r="Q12812">
            <v>4113385</v>
          </cell>
          <cell r="R12812">
            <v>5161241</v>
          </cell>
          <cell r="S12812">
            <v>596340</v>
          </cell>
          <cell r="T12812">
            <v>1690081</v>
          </cell>
          <cell r="U12812">
            <v>456286</v>
          </cell>
          <cell r="V12812"/>
          <cell r="W12812">
            <v>3565848</v>
          </cell>
          <cell r="X12812">
            <v>2156659</v>
          </cell>
          <cell r="Y12812"/>
          <cell r="Z12812">
            <v>1220671</v>
          </cell>
          <cell r="AA12812">
            <v>409299</v>
          </cell>
          <cell r="AB12812">
            <v>94494</v>
          </cell>
          <cell r="AC12812">
            <v>1184349</v>
          </cell>
          <cell r="AD12812">
            <v>2058112</v>
          </cell>
          <cell r="AE12812">
            <v>1583886</v>
          </cell>
          <cell r="AF12812">
            <v>4095169</v>
          </cell>
          <cell r="AG12812">
            <v>3128907</v>
          </cell>
          <cell r="AH12812">
            <v>2428632</v>
          </cell>
          <cell r="AI12812">
            <v>4485665</v>
          </cell>
          <cell r="AJ12812">
            <v>2898062</v>
          </cell>
          <cell r="AK12812">
            <v>12540</v>
          </cell>
          <cell r="AL12812"/>
          <cell r="AM12812">
            <v>883154</v>
          </cell>
          <cell r="AN12812">
            <v>386935</v>
          </cell>
        </row>
        <row r="12813">
          <cell r="E12813">
            <v>12812</v>
          </cell>
          <cell r="F12813">
            <v>57988244</v>
          </cell>
          <cell r="G12813">
            <v>97240786</v>
          </cell>
          <cell r="H12813">
            <v>171894722</v>
          </cell>
          <cell r="I12813">
            <v>42545692</v>
          </cell>
          <cell r="J12813">
            <v>64278643</v>
          </cell>
          <cell r="K12813">
            <v>127245049</v>
          </cell>
          <cell r="L12813">
            <v>159117595</v>
          </cell>
          <cell r="M12813">
            <v>148680453</v>
          </cell>
          <cell r="N12813">
            <v>67647504</v>
          </cell>
          <cell r="O12813">
            <v>118936809</v>
          </cell>
          <cell r="P12813">
            <v>39642901</v>
          </cell>
          <cell r="Q12813">
            <v>57220015</v>
          </cell>
          <cell r="R12813">
            <v>47978084</v>
          </cell>
          <cell r="S12813">
            <v>76576525</v>
          </cell>
          <cell r="T12813">
            <v>157608552</v>
          </cell>
          <cell r="U12813">
            <v>49012193</v>
          </cell>
          <cell r="V12813">
            <v>519363</v>
          </cell>
          <cell r="W12813">
            <v>45752753</v>
          </cell>
          <cell r="X12813">
            <v>59925886</v>
          </cell>
          <cell r="Y12813">
            <v>250510</v>
          </cell>
          <cell r="Z12813">
            <v>42199834</v>
          </cell>
          <cell r="AA12813">
            <v>8487033</v>
          </cell>
          <cell r="AB12813">
            <v>5438737</v>
          </cell>
          <cell r="AC12813">
            <v>28202960</v>
          </cell>
          <cell r="AD12813">
            <v>11319969</v>
          </cell>
          <cell r="AE12813">
            <v>64276105</v>
          </cell>
          <cell r="AF12813">
            <v>62984096</v>
          </cell>
          <cell r="AG12813">
            <v>45165446</v>
          </cell>
          <cell r="AH12813">
            <v>48064613</v>
          </cell>
          <cell r="AI12813">
            <v>70113950</v>
          </cell>
          <cell r="AJ12813">
            <v>38026133</v>
          </cell>
          <cell r="AK12813">
            <v>4695899</v>
          </cell>
          <cell r="AL12813"/>
          <cell r="AM12813">
            <v>9653114</v>
          </cell>
          <cell r="AN12813">
            <v>587596</v>
          </cell>
        </row>
        <row r="12814">
          <cell r="E12814">
            <v>12813</v>
          </cell>
          <cell r="F12814"/>
          <cell r="G12814">
            <v>1142437</v>
          </cell>
          <cell r="H12814"/>
          <cell r="I12814"/>
          <cell r="J12814"/>
          <cell r="K12814">
            <v>19597831</v>
          </cell>
          <cell r="L12814"/>
          <cell r="M12814"/>
          <cell r="N12814"/>
          <cell r="O12814"/>
          <cell r="P12814">
            <v>10041649</v>
          </cell>
          <cell r="Q12814"/>
          <cell r="R12814"/>
          <cell r="S12814"/>
          <cell r="T12814">
            <v>19518</v>
          </cell>
          <cell r="U12814"/>
          <cell r="V12814"/>
          <cell r="W12814">
            <v>25780880</v>
          </cell>
          <cell r="X12814">
            <v>11974018</v>
          </cell>
          <cell r="Y12814"/>
          <cell r="Z12814">
            <v>11890800</v>
          </cell>
          <cell r="AA12814"/>
          <cell r="AB12814">
            <v>357899</v>
          </cell>
          <cell r="AC12814"/>
          <cell r="AD12814"/>
          <cell r="AE12814"/>
          <cell r="AF12814"/>
          <cell r="AG12814"/>
          <cell r="AH12814"/>
          <cell r="AI12814"/>
          <cell r="AJ12814"/>
          <cell r="AK12814">
            <v>692655</v>
          </cell>
          <cell r="AL12814"/>
          <cell r="AM12814">
            <v>647256</v>
          </cell>
          <cell r="AN12814"/>
        </row>
        <row r="12815">
          <cell r="E12815">
            <v>12814</v>
          </cell>
          <cell r="F12815">
            <v>11209168</v>
          </cell>
          <cell r="G12815">
            <v>22637844</v>
          </cell>
          <cell r="H12815"/>
          <cell r="I12815"/>
          <cell r="J12815"/>
          <cell r="K12815">
            <v>11022325</v>
          </cell>
          <cell r="L12815"/>
          <cell r="M12815"/>
          <cell r="N12815"/>
          <cell r="O12815"/>
          <cell r="P12815">
            <v>13837401</v>
          </cell>
          <cell r="Q12815"/>
          <cell r="R12815">
            <v>18485460</v>
          </cell>
          <cell r="S12815"/>
          <cell r="T12815">
            <v>16878961</v>
          </cell>
          <cell r="U12815">
            <v>989629</v>
          </cell>
          <cell r="V12815">
            <v>1226158</v>
          </cell>
          <cell r="W12815">
            <v>13315133</v>
          </cell>
          <cell r="X12815">
            <v>13787612</v>
          </cell>
          <cell r="Y12815">
            <v>45741</v>
          </cell>
          <cell r="Z12815">
            <v>8451968</v>
          </cell>
          <cell r="AA12815">
            <v>424377</v>
          </cell>
          <cell r="AB12815">
            <v>773127</v>
          </cell>
          <cell r="AC12815">
            <v>810850</v>
          </cell>
          <cell r="AD12815"/>
          <cell r="AE12815"/>
          <cell r="AF12815"/>
          <cell r="AG12815">
            <v>17049406</v>
          </cell>
          <cell r="AH12815"/>
          <cell r="AI12815">
            <v>18802043</v>
          </cell>
          <cell r="AJ12815">
            <v>936967</v>
          </cell>
          <cell r="AK12815">
            <v>1863233</v>
          </cell>
          <cell r="AL12815"/>
          <cell r="AM12815">
            <v>529637</v>
          </cell>
          <cell r="AN12815"/>
        </row>
        <row r="12816">
          <cell r="E12816">
            <v>12815</v>
          </cell>
          <cell r="F12816">
            <v>27780111</v>
          </cell>
          <cell r="G12816">
            <v>23357823</v>
          </cell>
          <cell r="H12816">
            <v>21091650</v>
          </cell>
          <cell r="I12816">
            <v>44718799</v>
          </cell>
          <cell r="J12816">
            <v>4026269</v>
          </cell>
          <cell r="K12816">
            <v>30422001</v>
          </cell>
          <cell r="L12816">
            <v>53164234</v>
          </cell>
          <cell r="M12816"/>
          <cell r="N12816">
            <v>26503502</v>
          </cell>
          <cell r="O12816">
            <v>9934744</v>
          </cell>
          <cell r="P12816">
            <v>35818836</v>
          </cell>
          <cell r="Q12816">
            <v>61715524</v>
          </cell>
          <cell r="R12816">
            <v>28141044</v>
          </cell>
          <cell r="S12816">
            <v>7648330</v>
          </cell>
          <cell r="T12816">
            <v>21038253</v>
          </cell>
          <cell r="U12816">
            <v>1265377</v>
          </cell>
          <cell r="V12816">
            <v>991121</v>
          </cell>
          <cell r="W12816">
            <v>37144992</v>
          </cell>
          <cell r="X12816">
            <v>17763652</v>
          </cell>
          <cell r="Y12816">
            <v>16270</v>
          </cell>
          <cell r="Z12816">
            <v>23746630</v>
          </cell>
          <cell r="AA12816">
            <v>2045909</v>
          </cell>
          <cell r="AB12816">
            <v>978906</v>
          </cell>
          <cell r="AC12816">
            <v>11740979</v>
          </cell>
          <cell r="AD12816">
            <v>4741398</v>
          </cell>
          <cell r="AE12816">
            <v>7300871</v>
          </cell>
          <cell r="AF12816">
            <v>19107309</v>
          </cell>
          <cell r="AG12816">
            <v>25187379</v>
          </cell>
          <cell r="AH12816">
            <v>16121646</v>
          </cell>
          <cell r="AI12816">
            <v>29779151</v>
          </cell>
          <cell r="AJ12816">
            <v>10790256</v>
          </cell>
          <cell r="AK12816">
            <v>2559078</v>
          </cell>
          <cell r="AL12816"/>
          <cell r="AM12816"/>
          <cell r="AN12816">
            <v>2158851</v>
          </cell>
        </row>
        <row r="12817">
          <cell r="E12817">
            <v>12816</v>
          </cell>
          <cell r="F12817">
            <v>286886</v>
          </cell>
          <cell r="G12817">
            <v>281499</v>
          </cell>
          <cell r="H12817">
            <v>5357322</v>
          </cell>
          <cell r="I12817">
            <v>1495279</v>
          </cell>
          <cell r="J12817"/>
          <cell r="K12817">
            <v>852578</v>
          </cell>
          <cell r="L12817">
            <v>1470602</v>
          </cell>
          <cell r="M12817">
            <v>82476500</v>
          </cell>
          <cell r="N12817">
            <v>958935</v>
          </cell>
          <cell r="O12817"/>
          <cell r="P12817">
            <v>1671397</v>
          </cell>
          <cell r="Q12817"/>
          <cell r="R12817"/>
          <cell r="S12817"/>
          <cell r="T12817">
            <v>71462088</v>
          </cell>
          <cell r="U12817"/>
          <cell r="V12817"/>
          <cell r="W12817">
            <v>564611</v>
          </cell>
          <cell r="X12817">
            <v>76996</v>
          </cell>
          <cell r="Y12817"/>
          <cell r="Z12817">
            <v>477678</v>
          </cell>
          <cell r="AA12817">
            <v>139886</v>
          </cell>
          <cell r="AB12817">
            <v>63543</v>
          </cell>
          <cell r="AC12817">
            <v>26000</v>
          </cell>
          <cell r="AD12817">
            <v>842831</v>
          </cell>
          <cell r="AE12817"/>
          <cell r="AF12817"/>
          <cell r="AG12817">
            <v>6145172</v>
          </cell>
          <cell r="AH12817">
            <v>2557980</v>
          </cell>
          <cell r="AI12817"/>
          <cell r="AJ12817"/>
          <cell r="AK12817"/>
          <cell r="AL12817"/>
          <cell r="AM12817"/>
          <cell r="AN12817"/>
        </row>
        <row r="12818">
          <cell r="E12818">
            <v>12817</v>
          </cell>
          <cell r="F12818">
            <v>1633621</v>
          </cell>
          <cell r="G12818">
            <v>2822666</v>
          </cell>
          <cell r="H12818">
            <v>4029087</v>
          </cell>
          <cell r="I12818">
            <v>7837108</v>
          </cell>
          <cell r="J12818">
            <v>422477</v>
          </cell>
          <cell r="K12818">
            <v>2734294</v>
          </cell>
          <cell r="L12818">
            <v>13878931</v>
          </cell>
          <cell r="M12818">
            <v>16803311</v>
          </cell>
          <cell r="N12818">
            <v>2827489</v>
          </cell>
          <cell r="O12818">
            <v>3337881</v>
          </cell>
          <cell r="P12818">
            <v>6119661</v>
          </cell>
          <cell r="Q12818">
            <v>263380</v>
          </cell>
          <cell r="R12818">
            <v>650905</v>
          </cell>
          <cell r="S12818">
            <v>16978</v>
          </cell>
          <cell r="T12818">
            <v>111469876</v>
          </cell>
          <cell r="U12818">
            <v>2550646</v>
          </cell>
          <cell r="V12818">
            <v>139824</v>
          </cell>
          <cell r="W12818">
            <v>1317536</v>
          </cell>
          <cell r="X12818">
            <v>1813286</v>
          </cell>
          <cell r="Y12818"/>
          <cell r="Z12818">
            <v>1083537</v>
          </cell>
          <cell r="AA12818"/>
          <cell r="AB12818">
            <v>221097</v>
          </cell>
          <cell r="AC12818">
            <v>3953130</v>
          </cell>
          <cell r="AD12818">
            <v>20948344</v>
          </cell>
          <cell r="AE12818">
            <v>1869459</v>
          </cell>
          <cell r="AF12818">
            <v>2053705</v>
          </cell>
          <cell r="AG12818">
            <v>6311613</v>
          </cell>
          <cell r="AH12818">
            <v>15389996</v>
          </cell>
          <cell r="AI12818">
            <v>2919151</v>
          </cell>
          <cell r="AJ12818">
            <v>2277825</v>
          </cell>
          <cell r="AK12818">
            <v>774218</v>
          </cell>
          <cell r="AL12818"/>
          <cell r="AM12818"/>
          <cell r="AN12818"/>
        </row>
        <row r="12819">
          <cell r="E12819">
            <v>12818</v>
          </cell>
          <cell r="F12819">
            <v>11697660</v>
          </cell>
          <cell r="G12819">
            <v>36657522</v>
          </cell>
          <cell r="H12819">
            <v>5673477</v>
          </cell>
          <cell r="I12819">
            <v>46032749</v>
          </cell>
          <cell r="J12819"/>
          <cell r="K12819">
            <v>30312789</v>
          </cell>
          <cell r="L12819">
            <v>21879454</v>
          </cell>
          <cell r="M12819"/>
          <cell r="N12819">
            <v>13231937</v>
          </cell>
          <cell r="O12819">
            <v>12897846</v>
          </cell>
          <cell r="P12819">
            <v>44101740</v>
          </cell>
          <cell r="Q12819">
            <v>22071027</v>
          </cell>
          <cell r="R12819">
            <v>35532256</v>
          </cell>
          <cell r="S12819"/>
          <cell r="T12819">
            <v>9822005</v>
          </cell>
          <cell r="U12819">
            <v>4907273</v>
          </cell>
          <cell r="V12819"/>
          <cell r="W12819">
            <v>3429226</v>
          </cell>
          <cell r="X12819">
            <v>2167277</v>
          </cell>
          <cell r="Y12819"/>
          <cell r="Z12819">
            <v>22461074</v>
          </cell>
          <cell r="AA12819"/>
          <cell r="AB12819">
            <v>335781</v>
          </cell>
          <cell r="AC12819">
            <v>8514950</v>
          </cell>
          <cell r="AD12819">
            <v>26240913</v>
          </cell>
          <cell r="AE12819">
            <v>8393944</v>
          </cell>
          <cell r="AF12819">
            <v>30454009</v>
          </cell>
          <cell r="AG12819">
            <v>21821798</v>
          </cell>
          <cell r="AH12819">
            <v>4933257</v>
          </cell>
          <cell r="AI12819">
            <v>25793658</v>
          </cell>
          <cell r="AJ12819">
            <v>60709610</v>
          </cell>
          <cell r="AK12819">
            <v>2875</v>
          </cell>
          <cell r="AL12819"/>
          <cell r="AM12819"/>
          <cell r="AN12819">
            <v>1250300</v>
          </cell>
        </row>
        <row r="12820">
          <cell r="E12820">
            <v>12819</v>
          </cell>
          <cell r="F12820">
            <v>83226679</v>
          </cell>
          <cell r="G12820">
            <v>87915439</v>
          </cell>
          <cell r="H12820">
            <v>54417406</v>
          </cell>
          <cell r="I12820">
            <v>205033774</v>
          </cell>
          <cell r="J12820">
            <v>93331493</v>
          </cell>
          <cell r="K12820">
            <v>139175985</v>
          </cell>
          <cell r="L12820">
            <v>274781434</v>
          </cell>
          <cell r="M12820">
            <v>3078563660</v>
          </cell>
          <cell r="N12820">
            <v>21629843</v>
          </cell>
          <cell r="O12820">
            <v>391352185</v>
          </cell>
          <cell r="P12820">
            <v>168052877</v>
          </cell>
          <cell r="Q12820">
            <v>28383288</v>
          </cell>
          <cell r="R12820">
            <v>138761746</v>
          </cell>
          <cell r="S12820">
            <v>126431117</v>
          </cell>
          <cell r="T12820">
            <v>2168491246</v>
          </cell>
          <cell r="U12820">
            <v>617741536</v>
          </cell>
          <cell r="V12820"/>
          <cell r="W12820">
            <v>118826624</v>
          </cell>
          <cell r="X12820">
            <v>42917766</v>
          </cell>
          <cell r="Y12820">
            <v>16890782</v>
          </cell>
          <cell r="Z12820">
            <v>54488787</v>
          </cell>
          <cell r="AA12820">
            <v>3794075</v>
          </cell>
          <cell r="AB12820">
            <v>19272366</v>
          </cell>
          <cell r="AC12820">
            <v>37134028</v>
          </cell>
          <cell r="AD12820">
            <v>196803235</v>
          </cell>
          <cell r="AE12820">
            <v>66276416</v>
          </cell>
          <cell r="AF12820">
            <v>21891102</v>
          </cell>
          <cell r="AG12820">
            <v>147865809</v>
          </cell>
          <cell r="AH12820">
            <v>199888736</v>
          </cell>
          <cell r="AI12820">
            <v>74886077</v>
          </cell>
          <cell r="AJ12820">
            <v>20827027</v>
          </cell>
          <cell r="AK12820">
            <v>12032335</v>
          </cell>
          <cell r="AL12820">
            <v>16906437</v>
          </cell>
          <cell r="AM12820">
            <v>74281828</v>
          </cell>
          <cell r="AN12820">
            <v>177019890</v>
          </cell>
        </row>
        <row r="12821">
          <cell r="E12821">
            <v>12820</v>
          </cell>
          <cell r="F12821">
            <v>96995290</v>
          </cell>
          <cell r="G12821">
            <v>191853940</v>
          </cell>
          <cell r="H12821">
            <v>250729880</v>
          </cell>
          <cell r="I12821">
            <v>190100883</v>
          </cell>
          <cell r="J12821">
            <v>58457899</v>
          </cell>
          <cell r="K12821">
            <v>110982731</v>
          </cell>
          <cell r="L12821">
            <v>186749475</v>
          </cell>
          <cell r="M12821">
            <v>56612468</v>
          </cell>
          <cell r="N12821">
            <v>219844639</v>
          </cell>
          <cell r="O12821">
            <v>211938650</v>
          </cell>
          <cell r="P12821">
            <v>322898800</v>
          </cell>
          <cell r="Q12821">
            <v>151213185</v>
          </cell>
          <cell r="R12821">
            <v>172484743</v>
          </cell>
          <cell r="S12821"/>
          <cell r="T12821">
            <v>52778873</v>
          </cell>
          <cell r="U12821">
            <v>145570212</v>
          </cell>
          <cell r="V12821">
            <v>28314711</v>
          </cell>
          <cell r="W12821">
            <v>99528148</v>
          </cell>
          <cell r="X12821">
            <v>51776330</v>
          </cell>
          <cell r="Y12821">
            <v>324010</v>
          </cell>
          <cell r="Z12821">
            <v>55029326</v>
          </cell>
          <cell r="AA12821">
            <v>15684737</v>
          </cell>
          <cell r="AB12821">
            <v>18795784</v>
          </cell>
          <cell r="AC12821">
            <v>48499124</v>
          </cell>
          <cell r="AD12821">
            <v>141704245</v>
          </cell>
          <cell r="AE12821">
            <v>58322809</v>
          </cell>
          <cell r="AF12821">
            <v>53658186</v>
          </cell>
          <cell r="AG12821">
            <v>182632799</v>
          </cell>
          <cell r="AH12821">
            <v>77210064</v>
          </cell>
          <cell r="AI12821">
            <v>104723452</v>
          </cell>
          <cell r="AJ12821">
            <v>54562023</v>
          </cell>
          <cell r="AK12821">
            <v>17213189</v>
          </cell>
          <cell r="AL12821"/>
          <cell r="AM12821"/>
          <cell r="AN12821"/>
        </row>
        <row r="12822">
          <cell r="E12822">
            <v>12821</v>
          </cell>
          <cell r="F12822">
            <v>22605748</v>
          </cell>
          <cell r="G12822">
            <v>9898073</v>
          </cell>
          <cell r="H12822">
            <v>387099575</v>
          </cell>
          <cell r="I12822">
            <v>116558516</v>
          </cell>
          <cell r="J12822">
            <v>13951427</v>
          </cell>
          <cell r="K12822">
            <v>12908266</v>
          </cell>
          <cell r="L12822">
            <v>39377675</v>
          </cell>
          <cell r="M12822">
            <v>146466028</v>
          </cell>
          <cell r="N12822">
            <v>23236237</v>
          </cell>
          <cell r="O12822">
            <v>36187030</v>
          </cell>
          <cell r="P12822">
            <v>271752016</v>
          </cell>
          <cell r="Q12822">
            <v>79672257</v>
          </cell>
          <cell r="R12822">
            <v>127197733</v>
          </cell>
          <cell r="S12822">
            <v>47902492</v>
          </cell>
          <cell r="T12822">
            <v>38464208</v>
          </cell>
          <cell r="U12822">
            <v>83276965</v>
          </cell>
          <cell r="V12822">
            <v>1771314</v>
          </cell>
          <cell r="W12822">
            <v>38130402</v>
          </cell>
          <cell r="X12822">
            <v>15738366</v>
          </cell>
          <cell r="Y12822"/>
          <cell r="Z12822">
            <v>10812184</v>
          </cell>
          <cell r="AA12822">
            <v>15656794</v>
          </cell>
          <cell r="AB12822">
            <v>3877225</v>
          </cell>
          <cell r="AC12822">
            <v>5070017</v>
          </cell>
          <cell r="AD12822">
            <v>24361597</v>
          </cell>
          <cell r="AE12822">
            <v>22204979</v>
          </cell>
          <cell r="AF12822">
            <v>20696937</v>
          </cell>
          <cell r="AG12822">
            <v>32956152</v>
          </cell>
          <cell r="AH12822">
            <v>123779652</v>
          </cell>
          <cell r="AI12822">
            <v>38719954</v>
          </cell>
          <cell r="AJ12822">
            <v>24834084</v>
          </cell>
          <cell r="AK12822"/>
          <cell r="AL12822">
            <v>130041639</v>
          </cell>
          <cell r="AM12822"/>
          <cell r="AN12822">
            <v>822887</v>
          </cell>
        </row>
        <row r="12823">
          <cell r="E12823">
            <v>12822</v>
          </cell>
          <cell r="F12823">
            <v>11794086</v>
          </cell>
          <cell r="G12823">
            <v>23794714</v>
          </cell>
          <cell r="H12823">
            <v>35734662</v>
          </cell>
          <cell r="I12823">
            <v>21499407</v>
          </cell>
          <cell r="J12823">
            <v>3509876</v>
          </cell>
          <cell r="K12823">
            <v>26109379</v>
          </cell>
          <cell r="L12823">
            <v>39266924</v>
          </cell>
          <cell r="M12823">
            <v>41173689</v>
          </cell>
          <cell r="N12823">
            <v>2769017</v>
          </cell>
          <cell r="O12823">
            <v>7759180</v>
          </cell>
          <cell r="P12823">
            <v>72557558</v>
          </cell>
          <cell r="Q12823">
            <v>17539064</v>
          </cell>
          <cell r="R12823">
            <v>16937046</v>
          </cell>
          <cell r="S12823">
            <v>6128475</v>
          </cell>
          <cell r="T12823">
            <v>33608978</v>
          </cell>
          <cell r="U12823">
            <v>6395918</v>
          </cell>
          <cell r="V12823">
            <v>911042</v>
          </cell>
          <cell r="W12823">
            <v>15983876</v>
          </cell>
          <cell r="X12823">
            <v>10721366</v>
          </cell>
          <cell r="Y12823">
            <v>152682</v>
          </cell>
          <cell r="Z12823">
            <v>7724339</v>
          </cell>
          <cell r="AA12823">
            <v>1902131</v>
          </cell>
          <cell r="AB12823">
            <v>1523917</v>
          </cell>
          <cell r="AC12823">
            <v>8271851</v>
          </cell>
          <cell r="AD12823">
            <v>11020556</v>
          </cell>
          <cell r="AE12823">
            <v>5624042</v>
          </cell>
          <cell r="AF12823">
            <v>11786868</v>
          </cell>
          <cell r="AG12823">
            <v>21542155</v>
          </cell>
          <cell r="AH12823">
            <v>53639764</v>
          </cell>
          <cell r="AI12823"/>
          <cell r="AJ12823">
            <v>89558</v>
          </cell>
          <cell r="AK12823">
            <v>455693</v>
          </cell>
          <cell r="AL12823">
            <v>1508030</v>
          </cell>
          <cell r="AM12823">
            <v>2259993</v>
          </cell>
          <cell r="AN12823">
            <v>3440290</v>
          </cell>
        </row>
        <row r="12824">
          <cell r="E12824">
            <v>12823</v>
          </cell>
          <cell r="F12824">
            <v>2101596</v>
          </cell>
          <cell r="G12824">
            <v>2921626</v>
          </cell>
          <cell r="H12824"/>
          <cell r="I12824">
            <v>3285535</v>
          </cell>
          <cell r="J12824">
            <v>838481</v>
          </cell>
          <cell r="K12824">
            <v>3038578</v>
          </cell>
          <cell r="L12824">
            <v>4701811</v>
          </cell>
          <cell r="M12824">
            <v>2857829</v>
          </cell>
          <cell r="N12824">
            <v>260954</v>
          </cell>
          <cell r="O12824">
            <v>2853839</v>
          </cell>
          <cell r="P12824">
            <v>4353749</v>
          </cell>
          <cell r="Q12824">
            <v>1696236</v>
          </cell>
          <cell r="R12824">
            <v>1464772</v>
          </cell>
          <cell r="S12824"/>
          <cell r="T12824">
            <v>7622447</v>
          </cell>
          <cell r="U12824">
            <v>4014910</v>
          </cell>
          <cell r="V12824">
            <v>187356</v>
          </cell>
          <cell r="W12824">
            <v>1345953</v>
          </cell>
          <cell r="X12824">
            <v>1031583</v>
          </cell>
          <cell r="Y12824">
            <v>30223</v>
          </cell>
          <cell r="Z12824">
            <v>1206952</v>
          </cell>
          <cell r="AA12824">
            <v>864751</v>
          </cell>
          <cell r="AB12824">
            <v>100010</v>
          </cell>
          <cell r="AC12824">
            <v>195308</v>
          </cell>
          <cell r="AD12824">
            <v>2370423</v>
          </cell>
          <cell r="AE12824">
            <v>687788</v>
          </cell>
          <cell r="AF12824">
            <v>1522803</v>
          </cell>
          <cell r="AG12824">
            <v>2717811</v>
          </cell>
          <cell r="AH12824">
            <v>4096951</v>
          </cell>
          <cell r="AI12824">
            <v>1443286</v>
          </cell>
          <cell r="AJ12824">
            <v>2545470</v>
          </cell>
          <cell r="AK12824">
            <v>305458</v>
          </cell>
          <cell r="AL12824"/>
          <cell r="AM12824"/>
          <cell r="AN12824">
            <v>3892177</v>
          </cell>
        </row>
        <row r="12825">
          <cell r="E12825">
            <v>12824</v>
          </cell>
          <cell r="F12825">
            <v>4041360</v>
          </cell>
          <cell r="G12825">
            <v>4973340</v>
          </cell>
          <cell r="H12825">
            <v>8976642</v>
          </cell>
          <cell r="I12825">
            <v>9306034</v>
          </cell>
          <cell r="J12825">
            <v>2083711</v>
          </cell>
          <cell r="K12825">
            <v>5524813</v>
          </cell>
          <cell r="L12825">
            <v>11429474</v>
          </cell>
          <cell r="M12825">
            <v>7243726</v>
          </cell>
          <cell r="N12825">
            <v>3642676</v>
          </cell>
          <cell r="O12825">
            <v>7495357</v>
          </cell>
          <cell r="P12825">
            <v>9441422</v>
          </cell>
          <cell r="Q12825">
            <v>7470105</v>
          </cell>
          <cell r="R12825">
            <v>7535250</v>
          </cell>
          <cell r="S12825">
            <v>588957</v>
          </cell>
          <cell r="T12825">
            <v>11344717</v>
          </cell>
          <cell r="U12825">
            <v>6950294</v>
          </cell>
          <cell r="V12825">
            <v>510961</v>
          </cell>
          <cell r="W12825">
            <v>3923160</v>
          </cell>
          <cell r="X12825">
            <v>4479645</v>
          </cell>
          <cell r="Y12825">
            <v>84526</v>
          </cell>
          <cell r="Z12825">
            <v>2170809</v>
          </cell>
          <cell r="AA12825">
            <v>624824</v>
          </cell>
          <cell r="AB12825">
            <v>252398</v>
          </cell>
          <cell r="AC12825">
            <v>1626392</v>
          </cell>
          <cell r="AD12825">
            <v>3263034</v>
          </cell>
          <cell r="AE12825">
            <v>2441930</v>
          </cell>
          <cell r="AF12825">
            <v>4257829</v>
          </cell>
          <cell r="AG12825">
            <v>7200745</v>
          </cell>
          <cell r="AH12825">
            <v>5778576</v>
          </cell>
          <cell r="AI12825">
            <v>4362275</v>
          </cell>
          <cell r="AJ12825">
            <v>5794721</v>
          </cell>
          <cell r="AK12825">
            <v>1184220</v>
          </cell>
          <cell r="AL12825">
            <v>681801</v>
          </cell>
          <cell r="AM12825">
            <v>946084</v>
          </cell>
          <cell r="AN12825"/>
        </row>
        <row r="12826">
          <cell r="E12826">
            <v>12825</v>
          </cell>
          <cell r="F12826">
            <v>11693273</v>
          </cell>
          <cell r="G12826">
            <v>19507815</v>
          </cell>
          <cell r="H12826">
            <v>10808848</v>
          </cell>
          <cell r="I12826">
            <v>22904688</v>
          </cell>
          <cell r="J12826">
            <v>1731193</v>
          </cell>
          <cell r="K12826">
            <v>24694858</v>
          </cell>
          <cell r="L12826">
            <v>19627066</v>
          </cell>
          <cell r="M12826">
            <v>101747517</v>
          </cell>
          <cell r="N12826">
            <v>9432174</v>
          </cell>
          <cell r="O12826">
            <v>15676176</v>
          </cell>
          <cell r="P12826">
            <v>29327342</v>
          </cell>
          <cell r="Q12826">
            <v>16663169</v>
          </cell>
          <cell r="R12826">
            <v>30560683</v>
          </cell>
          <cell r="S12826"/>
          <cell r="T12826">
            <v>40655986</v>
          </cell>
          <cell r="U12826">
            <v>5562141</v>
          </cell>
          <cell r="V12826">
            <v>742259</v>
          </cell>
          <cell r="W12826">
            <v>18595990</v>
          </cell>
          <cell r="X12826">
            <v>7479288</v>
          </cell>
          <cell r="Y12826">
            <v>120096</v>
          </cell>
          <cell r="Z12826">
            <v>5758030</v>
          </cell>
          <cell r="AA12826">
            <v>2972767</v>
          </cell>
          <cell r="AB12826">
            <v>1567272</v>
          </cell>
          <cell r="AC12826">
            <v>4907038</v>
          </cell>
          <cell r="AD12826">
            <v>18210575</v>
          </cell>
          <cell r="AE12826">
            <v>8998077</v>
          </cell>
          <cell r="AF12826">
            <v>7351734</v>
          </cell>
          <cell r="AG12826">
            <v>17469674</v>
          </cell>
          <cell r="AH12826">
            <v>10479481</v>
          </cell>
          <cell r="AI12826">
            <v>14029834</v>
          </cell>
          <cell r="AJ12826">
            <v>7052406</v>
          </cell>
          <cell r="AK12826">
            <v>144744</v>
          </cell>
          <cell r="AL12826"/>
          <cell r="AM12826"/>
          <cell r="AN12826">
            <v>1821396</v>
          </cell>
        </row>
        <row r="12827">
          <cell r="E12827">
            <v>12826</v>
          </cell>
          <cell r="F12827">
            <v>4422416</v>
          </cell>
          <cell r="G12827">
            <v>2614234</v>
          </cell>
          <cell r="H12827">
            <v>5495341</v>
          </cell>
          <cell r="I12827">
            <v>7885865</v>
          </cell>
          <cell r="J12827">
            <v>1001157</v>
          </cell>
          <cell r="K12827">
            <v>7492192</v>
          </cell>
          <cell r="L12827">
            <v>8024227</v>
          </cell>
          <cell r="M12827">
            <v>655303</v>
          </cell>
          <cell r="N12827">
            <v>7307004</v>
          </cell>
          <cell r="O12827">
            <v>9394130</v>
          </cell>
          <cell r="P12827">
            <v>8651674</v>
          </cell>
          <cell r="Q12827">
            <v>6233686</v>
          </cell>
          <cell r="R12827">
            <v>10778010</v>
          </cell>
          <cell r="S12827">
            <v>317043</v>
          </cell>
          <cell r="T12827">
            <v>59783724</v>
          </cell>
          <cell r="U12827">
            <v>1048144</v>
          </cell>
          <cell r="V12827">
            <v>21440</v>
          </cell>
          <cell r="W12827">
            <v>5386661</v>
          </cell>
          <cell r="X12827">
            <v>1101222</v>
          </cell>
          <cell r="Y12827"/>
          <cell r="Z12827">
            <v>2161274</v>
          </cell>
          <cell r="AA12827">
            <v>205449</v>
          </cell>
          <cell r="AB12827">
            <v>114449</v>
          </cell>
          <cell r="AC12827">
            <v>1423081</v>
          </cell>
          <cell r="AD12827">
            <v>5054929</v>
          </cell>
          <cell r="AE12827">
            <v>6954965</v>
          </cell>
          <cell r="AF12827">
            <v>5448794</v>
          </cell>
          <cell r="AG12827">
            <v>4549839</v>
          </cell>
          <cell r="AH12827">
            <v>5236743</v>
          </cell>
          <cell r="AI12827">
            <v>7257831</v>
          </cell>
          <cell r="AJ12827">
            <v>5965531</v>
          </cell>
          <cell r="AK12827">
            <v>61642</v>
          </cell>
          <cell r="AL12827"/>
          <cell r="AM12827"/>
          <cell r="AN12827">
            <v>19980</v>
          </cell>
        </row>
        <row r="12828">
          <cell r="E12828">
            <v>12827</v>
          </cell>
          <cell r="F12828">
            <v>84692124</v>
          </cell>
          <cell r="G12828">
            <v>109413780</v>
          </cell>
          <cell r="H12828">
            <v>320905203</v>
          </cell>
          <cell r="I12828">
            <v>62432355</v>
          </cell>
          <cell r="J12828">
            <v>93712032</v>
          </cell>
          <cell r="K12828">
            <v>142811621</v>
          </cell>
          <cell r="L12828">
            <v>190902380</v>
          </cell>
          <cell r="M12828">
            <v>383380525</v>
          </cell>
          <cell r="N12828">
            <v>86851793</v>
          </cell>
          <cell r="O12828">
            <v>143102168</v>
          </cell>
          <cell r="P12828">
            <v>89675203</v>
          </cell>
          <cell r="Q12828">
            <v>101997539</v>
          </cell>
          <cell r="R12828">
            <v>132601724</v>
          </cell>
          <cell r="S12828">
            <v>119715342</v>
          </cell>
          <cell r="T12828">
            <v>356273405</v>
          </cell>
          <cell r="U12828">
            <v>128338481</v>
          </cell>
          <cell r="V12828">
            <v>2323035</v>
          </cell>
          <cell r="W12828">
            <v>98926479</v>
          </cell>
          <cell r="X12828">
            <v>55935621</v>
          </cell>
          <cell r="Y12828">
            <v>999823</v>
          </cell>
          <cell r="Z12828">
            <v>32162782</v>
          </cell>
          <cell r="AA12828">
            <v>8736431</v>
          </cell>
          <cell r="AB12828">
            <v>7586119</v>
          </cell>
          <cell r="AC12828">
            <v>40116233</v>
          </cell>
          <cell r="AD12828">
            <v>139755726</v>
          </cell>
          <cell r="AE12828">
            <v>127165848</v>
          </cell>
          <cell r="AF12828">
            <v>63317920</v>
          </cell>
          <cell r="AG12828">
            <v>110387724</v>
          </cell>
          <cell r="AH12828">
            <v>122350825</v>
          </cell>
          <cell r="AI12828">
            <v>88921558</v>
          </cell>
          <cell r="AJ12828">
            <v>51764052</v>
          </cell>
          <cell r="AK12828">
            <v>5486848</v>
          </cell>
          <cell r="AL12828">
            <v>843580</v>
          </cell>
          <cell r="AM12828">
            <v>7230231</v>
          </cell>
          <cell r="AN12828">
            <v>4638825</v>
          </cell>
        </row>
        <row r="12829">
          <cell r="E12829">
            <v>12828</v>
          </cell>
          <cell r="F12829">
            <v>1203099</v>
          </cell>
          <cell r="G12829">
            <v>918824</v>
          </cell>
          <cell r="H12829">
            <v>63611</v>
          </cell>
          <cell r="I12829">
            <v>1963397</v>
          </cell>
          <cell r="J12829">
            <v>8745</v>
          </cell>
          <cell r="K12829">
            <v>1607811</v>
          </cell>
          <cell r="L12829">
            <v>1673172</v>
          </cell>
          <cell r="M12829">
            <v>97698</v>
          </cell>
          <cell r="N12829">
            <v>1169918</v>
          </cell>
          <cell r="O12829">
            <v>83571</v>
          </cell>
          <cell r="P12829">
            <v>3172348</v>
          </cell>
          <cell r="Q12829">
            <v>157726</v>
          </cell>
          <cell r="R12829">
            <v>1284573</v>
          </cell>
          <cell r="S12829"/>
          <cell r="T12829">
            <v>126198</v>
          </cell>
          <cell r="U12829"/>
          <cell r="V12829">
            <v>41230</v>
          </cell>
          <cell r="W12829">
            <v>649431</v>
          </cell>
          <cell r="X12829">
            <v>1092661</v>
          </cell>
          <cell r="Y12829">
            <v>62403</v>
          </cell>
          <cell r="Z12829">
            <v>44730</v>
          </cell>
          <cell r="AA12829">
            <v>665270</v>
          </cell>
          <cell r="AB12829">
            <v>151861</v>
          </cell>
          <cell r="AC12829">
            <v>607141</v>
          </cell>
          <cell r="AD12829">
            <v>911280</v>
          </cell>
          <cell r="AE12829">
            <v>51839</v>
          </cell>
          <cell r="AF12829">
            <v>1790355</v>
          </cell>
          <cell r="AG12829">
            <v>1985581</v>
          </cell>
          <cell r="AH12829">
            <v>817627</v>
          </cell>
          <cell r="AI12829">
            <v>3450323</v>
          </cell>
          <cell r="AJ12829">
            <v>613057</v>
          </cell>
          <cell r="AK12829">
            <v>2062427</v>
          </cell>
          <cell r="AL12829">
            <v>1576901</v>
          </cell>
          <cell r="AM12829">
            <v>3026010</v>
          </cell>
          <cell r="AN12829">
            <v>3023709</v>
          </cell>
        </row>
        <row r="12830">
          <cell r="E12830">
            <v>12829</v>
          </cell>
          <cell r="F12830">
            <v>6253332</v>
          </cell>
          <cell r="G12830">
            <v>9960977</v>
          </cell>
          <cell r="H12830">
            <v>42177575</v>
          </cell>
          <cell r="I12830">
            <v>159375652</v>
          </cell>
          <cell r="J12830">
            <v>279711</v>
          </cell>
          <cell r="K12830">
            <v>11481949</v>
          </cell>
          <cell r="L12830">
            <v>25420736</v>
          </cell>
          <cell r="M12830">
            <v>26296920</v>
          </cell>
          <cell r="N12830">
            <v>1886508</v>
          </cell>
          <cell r="O12830">
            <v>5924008</v>
          </cell>
          <cell r="P12830">
            <v>114938214</v>
          </cell>
          <cell r="Q12830">
            <v>4628893</v>
          </cell>
          <cell r="R12830">
            <v>6214438</v>
          </cell>
          <cell r="S12830">
            <v>306953</v>
          </cell>
          <cell r="T12830">
            <v>58785014</v>
          </cell>
          <cell r="U12830">
            <v>3600512</v>
          </cell>
          <cell r="V12830">
            <v>174445</v>
          </cell>
          <cell r="W12830">
            <v>4093191</v>
          </cell>
          <cell r="X12830">
            <v>67677</v>
          </cell>
          <cell r="Y12830">
            <v>25690</v>
          </cell>
          <cell r="Z12830">
            <v>2262952</v>
          </cell>
          <cell r="AA12830"/>
          <cell r="AB12830"/>
          <cell r="AC12830">
            <v>510354</v>
          </cell>
          <cell r="AD12830">
            <v>5781529</v>
          </cell>
          <cell r="AE12830">
            <v>3216987</v>
          </cell>
          <cell r="AF12830">
            <v>19317018</v>
          </cell>
          <cell r="AG12830">
            <v>2704775</v>
          </cell>
          <cell r="AH12830">
            <v>1196777</v>
          </cell>
          <cell r="AI12830">
            <v>9014650</v>
          </cell>
          <cell r="AJ12830">
            <v>4889382</v>
          </cell>
          <cell r="AK12830">
            <v>284516</v>
          </cell>
          <cell r="AL12830"/>
          <cell r="AM12830"/>
          <cell r="AN12830"/>
        </row>
        <row r="12831">
          <cell r="E12831">
            <v>12830</v>
          </cell>
          <cell r="F12831">
            <v>747077</v>
          </cell>
          <cell r="G12831">
            <v>3275589</v>
          </cell>
          <cell r="H12831">
            <v>8143578</v>
          </cell>
          <cell r="I12831">
            <v>2465800</v>
          </cell>
          <cell r="J12831">
            <v>563068</v>
          </cell>
          <cell r="K12831">
            <v>4366655</v>
          </cell>
          <cell r="L12831">
            <v>2666379</v>
          </cell>
          <cell r="M12831"/>
          <cell r="N12831">
            <v>2124740</v>
          </cell>
          <cell r="O12831">
            <v>2389388</v>
          </cell>
          <cell r="P12831">
            <v>3046577</v>
          </cell>
          <cell r="Q12831">
            <v>4434165</v>
          </cell>
          <cell r="R12831">
            <v>3586297</v>
          </cell>
          <cell r="S12831">
            <v>829765</v>
          </cell>
          <cell r="T12831">
            <v>18643093</v>
          </cell>
          <cell r="U12831">
            <v>16179350</v>
          </cell>
          <cell r="V12831">
            <v>129981</v>
          </cell>
          <cell r="W12831">
            <v>1977909</v>
          </cell>
          <cell r="X12831"/>
          <cell r="Y12831">
            <v>225154</v>
          </cell>
          <cell r="Z12831">
            <v>1727916</v>
          </cell>
          <cell r="AA12831"/>
          <cell r="AB12831"/>
          <cell r="AC12831">
            <v>1333703</v>
          </cell>
          <cell r="AD12831">
            <v>3105452</v>
          </cell>
          <cell r="AE12831">
            <v>3791154</v>
          </cell>
          <cell r="AF12831">
            <v>838166</v>
          </cell>
          <cell r="AG12831">
            <v>2261156</v>
          </cell>
          <cell r="AH12831">
            <v>1114938</v>
          </cell>
          <cell r="AI12831">
            <v>2800851</v>
          </cell>
          <cell r="AJ12831">
            <v>1870177</v>
          </cell>
          <cell r="AK12831">
            <v>4908</v>
          </cell>
          <cell r="AL12831"/>
          <cell r="AM12831"/>
          <cell r="AN12831"/>
        </row>
        <row r="12832">
          <cell r="E12832">
            <v>12831</v>
          </cell>
          <cell r="F12832">
            <v>3357825</v>
          </cell>
          <cell r="G12832">
            <v>205300</v>
          </cell>
          <cell r="H12832"/>
          <cell r="I12832">
            <v>152603</v>
          </cell>
          <cell r="J12832"/>
          <cell r="K12832"/>
          <cell r="L12832">
            <v>1515958</v>
          </cell>
          <cell r="M12832">
            <v>7597760</v>
          </cell>
          <cell r="N12832">
            <v>3088</v>
          </cell>
          <cell r="O12832">
            <v>1355790</v>
          </cell>
          <cell r="P12832"/>
          <cell r="Q12832">
            <v>3068954</v>
          </cell>
          <cell r="R12832">
            <v>22301085</v>
          </cell>
          <cell r="S12832">
            <v>485231</v>
          </cell>
          <cell r="T12832"/>
          <cell r="U12832">
            <v>23071</v>
          </cell>
          <cell r="V12832"/>
          <cell r="W12832">
            <v>1358015</v>
          </cell>
          <cell r="X12832"/>
          <cell r="Y12832"/>
          <cell r="Z12832"/>
          <cell r="AA12832"/>
          <cell r="AB12832">
            <v>27453</v>
          </cell>
          <cell r="AC12832">
            <v>425026</v>
          </cell>
          <cell r="AD12832"/>
          <cell r="AE12832"/>
          <cell r="AF12832">
            <v>341034</v>
          </cell>
          <cell r="AG12832">
            <v>732270</v>
          </cell>
          <cell r="AH12832">
            <v>1383135</v>
          </cell>
          <cell r="AI12832">
            <v>3293</v>
          </cell>
          <cell r="AJ12832">
            <v>2398102</v>
          </cell>
          <cell r="AK12832">
            <v>7534003</v>
          </cell>
          <cell r="AL12832"/>
          <cell r="AM12832"/>
          <cell r="AN12832"/>
        </row>
        <row r="12833">
          <cell r="E12833">
            <v>12832</v>
          </cell>
          <cell r="F12833">
            <v>5810744</v>
          </cell>
          <cell r="G12833">
            <v>4272391</v>
          </cell>
          <cell r="H12833">
            <v>5713906</v>
          </cell>
          <cell r="I12833">
            <v>2243519</v>
          </cell>
          <cell r="J12833">
            <v>750943</v>
          </cell>
          <cell r="K12833">
            <v>4704322</v>
          </cell>
          <cell r="L12833">
            <v>6027606</v>
          </cell>
          <cell r="M12833"/>
          <cell r="N12833"/>
          <cell r="O12833"/>
          <cell r="P12833">
            <v>1171541</v>
          </cell>
          <cell r="Q12833">
            <v>3155945</v>
          </cell>
          <cell r="R12833">
            <v>2111414</v>
          </cell>
          <cell r="S12833"/>
          <cell r="T12833">
            <v>301415</v>
          </cell>
          <cell r="U12833">
            <v>169430</v>
          </cell>
          <cell r="V12833">
            <v>1006287</v>
          </cell>
          <cell r="W12833">
            <v>1505405</v>
          </cell>
          <cell r="X12833">
            <v>1351689</v>
          </cell>
          <cell r="Y12833"/>
          <cell r="Z12833">
            <v>3374853</v>
          </cell>
          <cell r="AA12833">
            <v>335684</v>
          </cell>
          <cell r="AB12833">
            <v>171576</v>
          </cell>
          <cell r="AC12833">
            <v>26659</v>
          </cell>
          <cell r="AD12833"/>
          <cell r="AE12833"/>
          <cell r="AF12833">
            <v>3007114</v>
          </cell>
          <cell r="AG12833">
            <v>4229586</v>
          </cell>
          <cell r="AH12833">
            <v>3127235</v>
          </cell>
          <cell r="AI12833">
            <v>1394951</v>
          </cell>
          <cell r="AJ12833">
            <v>512431</v>
          </cell>
          <cell r="AK12833">
            <v>19436</v>
          </cell>
          <cell r="AL12833"/>
          <cell r="AM12833">
            <v>370168</v>
          </cell>
          <cell r="AN12833"/>
        </row>
        <row r="12834">
          <cell r="E12834">
            <v>12833</v>
          </cell>
          <cell r="F12834">
            <v>3138433</v>
          </cell>
          <cell r="G12834">
            <v>15285193</v>
          </cell>
          <cell r="H12834">
            <v>3367824</v>
          </cell>
          <cell r="I12834">
            <v>10399252</v>
          </cell>
          <cell r="J12834"/>
          <cell r="K12834">
            <v>12426270</v>
          </cell>
          <cell r="L12834">
            <v>3675973</v>
          </cell>
          <cell r="M12834"/>
          <cell r="N12834"/>
          <cell r="O12834"/>
          <cell r="P12834">
            <v>24573888</v>
          </cell>
          <cell r="Q12834">
            <v>21533315</v>
          </cell>
          <cell r="R12834">
            <v>21805686</v>
          </cell>
          <cell r="S12834"/>
          <cell r="T12834"/>
          <cell r="U12834"/>
          <cell r="V12834"/>
          <cell r="W12834">
            <v>12832385</v>
          </cell>
          <cell r="X12834">
            <v>2415368</v>
          </cell>
          <cell r="Y12834"/>
          <cell r="Z12834">
            <v>6230631</v>
          </cell>
          <cell r="AA12834"/>
          <cell r="AB12834">
            <v>113552</v>
          </cell>
          <cell r="AC12834">
            <v>-7</v>
          </cell>
          <cell r="AD12834"/>
          <cell r="AE12834"/>
          <cell r="AF12834">
            <v>16090449</v>
          </cell>
          <cell r="AG12834">
            <v>5871736</v>
          </cell>
          <cell r="AH12834">
            <v>8082924</v>
          </cell>
          <cell r="AI12834">
            <v>13852957</v>
          </cell>
          <cell r="AJ12834">
            <v>24369182</v>
          </cell>
          <cell r="AK12834">
            <v>1450494</v>
          </cell>
          <cell r="AL12834"/>
          <cell r="AM12834"/>
          <cell r="AN12834"/>
        </row>
        <row r="12835">
          <cell r="E12835">
            <v>12834</v>
          </cell>
          <cell r="F12835">
            <v>158343712</v>
          </cell>
          <cell r="G12835">
            <v>150364683</v>
          </cell>
          <cell r="H12835">
            <v>296865293</v>
          </cell>
          <cell r="I12835">
            <v>138680089</v>
          </cell>
          <cell r="J12835">
            <v>44180927</v>
          </cell>
          <cell r="K12835">
            <v>200686311</v>
          </cell>
          <cell r="L12835">
            <v>176523309</v>
          </cell>
          <cell r="M12835">
            <v>39489926</v>
          </cell>
          <cell r="N12835">
            <v>151356796</v>
          </cell>
          <cell r="O12835">
            <v>189671778</v>
          </cell>
          <cell r="P12835">
            <v>247464280</v>
          </cell>
          <cell r="Q12835">
            <v>161350351</v>
          </cell>
          <cell r="R12835">
            <v>217958045</v>
          </cell>
          <cell r="S12835">
            <v>34069509</v>
          </cell>
          <cell r="T12835">
            <v>141248005</v>
          </cell>
          <cell r="U12835">
            <v>101076468</v>
          </cell>
          <cell r="V12835">
            <v>22449516</v>
          </cell>
          <cell r="W12835">
            <v>156638775</v>
          </cell>
          <cell r="X12835">
            <v>117625307</v>
          </cell>
          <cell r="Y12835">
            <v>908177</v>
          </cell>
          <cell r="Z12835">
            <v>106334554</v>
          </cell>
          <cell r="AA12835">
            <v>15515435</v>
          </cell>
          <cell r="AB12835">
            <v>27675059</v>
          </cell>
          <cell r="AC12835">
            <v>89753405</v>
          </cell>
          <cell r="AD12835">
            <v>101771695</v>
          </cell>
          <cell r="AE12835">
            <v>109548884</v>
          </cell>
          <cell r="AF12835">
            <v>111321168</v>
          </cell>
          <cell r="AG12835">
            <v>160011002</v>
          </cell>
          <cell r="AH12835">
            <v>83469986</v>
          </cell>
          <cell r="AI12835">
            <v>184623518</v>
          </cell>
          <cell r="AJ12835">
            <v>62370183</v>
          </cell>
          <cell r="AK12835">
            <v>29578746</v>
          </cell>
          <cell r="AL12835">
            <v>5822293</v>
          </cell>
          <cell r="AM12835">
            <v>28261206</v>
          </cell>
          <cell r="AN12835">
            <v>19690966</v>
          </cell>
        </row>
        <row r="12836">
          <cell r="E12836">
            <v>12835</v>
          </cell>
          <cell r="F12836"/>
          <cell r="G12836">
            <v>1646155</v>
          </cell>
          <cell r="H12836">
            <v>4139321</v>
          </cell>
          <cell r="I12836"/>
          <cell r="J12836"/>
          <cell r="K12836">
            <v>4426362</v>
          </cell>
          <cell r="L12836"/>
          <cell r="M12836"/>
          <cell r="N12836"/>
          <cell r="O12836"/>
          <cell r="P12836">
            <v>12474382</v>
          </cell>
          <cell r="Q12836"/>
          <cell r="R12836"/>
          <cell r="S12836"/>
          <cell r="T12836">
            <v>2822133</v>
          </cell>
          <cell r="U12836"/>
          <cell r="V12836">
            <v>2</v>
          </cell>
          <cell r="W12836">
            <v>159434</v>
          </cell>
          <cell r="X12836">
            <v>47680</v>
          </cell>
          <cell r="Y12836">
            <v>52314</v>
          </cell>
          <cell r="Z12836">
            <v>818981</v>
          </cell>
          <cell r="AA12836"/>
          <cell r="AB12836"/>
          <cell r="AC12836"/>
          <cell r="AD12836"/>
          <cell r="AE12836"/>
          <cell r="AF12836"/>
          <cell r="AG12836"/>
          <cell r="AH12836"/>
          <cell r="AI12836"/>
          <cell r="AJ12836">
            <v>101774</v>
          </cell>
          <cell r="AK12836">
            <v>360345</v>
          </cell>
          <cell r="AL12836"/>
          <cell r="AM12836"/>
          <cell r="AN12836"/>
        </row>
        <row r="12837">
          <cell r="E12837">
            <v>12836</v>
          </cell>
          <cell r="F12837">
            <v>3451651</v>
          </cell>
          <cell r="G12837">
            <v>4770073</v>
          </cell>
          <cell r="H12837">
            <v>3519741</v>
          </cell>
          <cell r="I12837">
            <v>7575981</v>
          </cell>
          <cell r="J12837">
            <v>953622</v>
          </cell>
          <cell r="K12837">
            <v>7782998</v>
          </cell>
          <cell r="L12837">
            <v>9432776</v>
          </cell>
          <cell r="M12837">
            <v>2543532</v>
          </cell>
          <cell r="N12837">
            <v>5496613</v>
          </cell>
          <cell r="O12837">
            <v>5371330</v>
          </cell>
          <cell r="P12837">
            <v>10599680</v>
          </cell>
          <cell r="Q12837">
            <v>11309386</v>
          </cell>
          <cell r="R12837">
            <v>6505830</v>
          </cell>
          <cell r="S12837">
            <v>666400</v>
          </cell>
          <cell r="T12837">
            <v>3315347</v>
          </cell>
          <cell r="U12837">
            <v>992846</v>
          </cell>
          <cell r="V12837">
            <v>46140</v>
          </cell>
          <cell r="W12837">
            <v>6028780</v>
          </cell>
          <cell r="X12837">
            <v>3175955</v>
          </cell>
          <cell r="Y12837"/>
          <cell r="Z12837">
            <v>1557663</v>
          </cell>
          <cell r="AA12837">
            <v>324816</v>
          </cell>
          <cell r="AB12837">
            <v>376813</v>
          </cell>
          <cell r="AC12837">
            <v>2059283</v>
          </cell>
          <cell r="AD12837">
            <v>5170407</v>
          </cell>
          <cell r="AE12837">
            <v>2345276</v>
          </cell>
          <cell r="AF12837">
            <v>4535552</v>
          </cell>
          <cell r="AG12837">
            <v>9899958</v>
          </cell>
          <cell r="AH12837">
            <v>3162546</v>
          </cell>
          <cell r="AI12837">
            <v>7674862</v>
          </cell>
          <cell r="AJ12837">
            <v>3432768</v>
          </cell>
          <cell r="AK12837">
            <v>21673</v>
          </cell>
          <cell r="AL12837"/>
          <cell r="AM12837"/>
          <cell r="AN12837">
            <v>193492</v>
          </cell>
        </row>
        <row r="12838">
          <cell r="E12838">
            <v>12837</v>
          </cell>
          <cell r="F12838">
            <v>2654403</v>
          </cell>
          <cell r="G12838">
            <v>1736723</v>
          </cell>
          <cell r="H12838">
            <v>3150693</v>
          </cell>
          <cell r="I12838">
            <v>4498321</v>
          </cell>
          <cell r="J12838">
            <v>1241148</v>
          </cell>
          <cell r="K12838">
            <v>7577829</v>
          </cell>
          <cell r="L12838">
            <v>5746335</v>
          </cell>
          <cell r="M12838">
            <v>3016723</v>
          </cell>
          <cell r="N12838">
            <v>3793768</v>
          </cell>
          <cell r="O12838">
            <v>1664416</v>
          </cell>
          <cell r="P12838">
            <v>5795265</v>
          </cell>
          <cell r="Q12838">
            <v>3913727</v>
          </cell>
          <cell r="R12838">
            <v>4990880</v>
          </cell>
          <cell r="S12838">
            <v>587350</v>
          </cell>
          <cell r="T12838">
            <v>1623513</v>
          </cell>
          <cell r="U12838">
            <v>415881</v>
          </cell>
          <cell r="V12838">
            <v>353</v>
          </cell>
          <cell r="W12838">
            <v>2862351</v>
          </cell>
          <cell r="X12838">
            <v>2076913</v>
          </cell>
          <cell r="Y12838"/>
          <cell r="Z12838">
            <v>1172399</v>
          </cell>
          <cell r="AA12838">
            <v>405707</v>
          </cell>
          <cell r="AB12838">
            <v>92379</v>
          </cell>
          <cell r="AC12838">
            <v>1160575</v>
          </cell>
          <cell r="AD12838">
            <v>1865618</v>
          </cell>
          <cell r="AE12838">
            <v>1552944</v>
          </cell>
          <cell r="AF12838">
            <v>3929501</v>
          </cell>
          <cell r="AG12838">
            <v>3092641</v>
          </cell>
          <cell r="AH12838">
            <v>2327464</v>
          </cell>
          <cell r="AI12838">
            <v>4321375</v>
          </cell>
          <cell r="AJ12838">
            <v>2741769</v>
          </cell>
          <cell r="AK12838">
            <v>12540</v>
          </cell>
          <cell r="AL12838"/>
          <cell r="AM12838">
            <v>830849</v>
          </cell>
          <cell r="AN12838">
            <v>322617</v>
          </cell>
        </row>
        <row r="12839">
          <cell r="E12839">
            <v>12838</v>
          </cell>
          <cell r="F12839">
            <v>57631593</v>
          </cell>
          <cell r="G12839">
            <v>96671759</v>
          </cell>
          <cell r="H12839">
            <v>171370223</v>
          </cell>
          <cell r="I12839">
            <v>42473123</v>
          </cell>
          <cell r="J12839">
            <v>64278645</v>
          </cell>
          <cell r="K12839">
            <v>126940401</v>
          </cell>
          <cell r="L12839">
            <v>158599886</v>
          </cell>
          <cell r="M12839">
            <v>148229779</v>
          </cell>
          <cell r="N12839">
            <v>67444056</v>
          </cell>
          <cell r="O12839">
            <v>118454563</v>
          </cell>
          <cell r="P12839">
            <v>39503787</v>
          </cell>
          <cell r="Q12839">
            <v>57218382</v>
          </cell>
          <cell r="R12839">
            <v>47343337</v>
          </cell>
          <cell r="S12839">
            <v>76286209</v>
          </cell>
          <cell r="T12839">
            <v>156837987</v>
          </cell>
          <cell r="U12839">
            <v>48930429</v>
          </cell>
          <cell r="V12839">
            <v>519241</v>
          </cell>
          <cell r="W12839">
            <v>45752753</v>
          </cell>
          <cell r="X12839">
            <v>59720556</v>
          </cell>
          <cell r="Y12839">
            <v>249119</v>
          </cell>
          <cell r="Z12839">
            <v>42139984</v>
          </cell>
          <cell r="AA12839">
            <v>8487032</v>
          </cell>
          <cell r="AB12839">
            <v>5411667</v>
          </cell>
          <cell r="AC12839">
            <v>28295673</v>
          </cell>
          <cell r="AD12839">
            <v>11101340</v>
          </cell>
          <cell r="AE12839">
            <v>63819286</v>
          </cell>
          <cell r="AF12839">
            <v>62984096</v>
          </cell>
          <cell r="AG12839">
            <v>45165446</v>
          </cell>
          <cell r="AH12839">
            <v>47720280</v>
          </cell>
          <cell r="AI12839">
            <v>69855177</v>
          </cell>
          <cell r="AJ12839">
            <v>37823905</v>
          </cell>
          <cell r="AK12839">
            <v>4687119</v>
          </cell>
          <cell r="AL12839"/>
          <cell r="AM12839">
            <v>9634722</v>
          </cell>
          <cell r="AN12839">
            <v>573564</v>
          </cell>
        </row>
        <row r="12840">
          <cell r="E12840">
            <v>12839</v>
          </cell>
          <cell r="F12840"/>
          <cell r="G12840">
            <v>1142438</v>
          </cell>
          <cell r="H12840"/>
          <cell r="I12840"/>
          <cell r="J12840"/>
          <cell r="K12840">
            <v>19597831</v>
          </cell>
          <cell r="L12840"/>
          <cell r="M12840"/>
          <cell r="N12840"/>
          <cell r="O12840"/>
          <cell r="P12840">
            <v>10041649</v>
          </cell>
          <cell r="Q12840"/>
          <cell r="R12840"/>
          <cell r="S12840"/>
          <cell r="T12840">
            <v>19518</v>
          </cell>
          <cell r="U12840"/>
          <cell r="V12840">
            <v>2</v>
          </cell>
          <cell r="W12840">
            <v>25780875</v>
          </cell>
          <cell r="X12840">
            <v>11974019</v>
          </cell>
          <cell r="Y12840"/>
          <cell r="Z12840">
            <v>11890801</v>
          </cell>
          <cell r="AA12840"/>
          <cell r="AB12840">
            <v>357899</v>
          </cell>
          <cell r="AC12840">
            <v>21128</v>
          </cell>
          <cell r="AD12840"/>
          <cell r="AE12840"/>
          <cell r="AF12840"/>
          <cell r="AG12840"/>
          <cell r="AH12840"/>
          <cell r="AI12840"/>
          <cell r="AJ12840"/>
          <cell r="AK12840">
            <v>692655</v>
          </cell>
          <cell r="AL12840"/>
          <cell r="AM12840">
            <v>647256</v>
          </cell>
          <cell r="AN12840"/>
        </row>
        <row r="12841">
          <cell r="E12841">
            <v>12840</v>
          </cell>
          <cell r="F12841">
            <v>11209168</v>
          </cell>
          <cell r="G12841">
            <v>22637844</v>
          </cell>
          <cell r="H12841"/>
          <cell r="I12841"/>
          <cell r="J12841"/>
          <cell r="K12841">
            <v>11022325</v>
          </cell>
          <cell r="L12841"/>
          <cell r="M12841"/>
          <cell r="N12841"/>
          <cell r="O12841"/>
          <cell r="P12841">
            <v>13837401</v>
          </cell>
          <cell r="Q12841"/>
          <cell r="R12841">
            <v>18485460</v>
          </cell>
          <cell r="S12841"/>
          <cell r="T12841">
            <v>16878961</v>
          </cell>
          <cell r="U12841">
            <v>1046315</v>
          </cell>
          <cell r="V12841">
            <v>1226158</v>
          </cell>
          <cell r="W12841">
            <v>13315133</v>
          </cell>
          <cell r="X12841">
            <v>13668628</v>
          </cell>
          <cell r="Y12841">
            <v>45741</v>
          </cell>
          <cell r="Z12841">
            <v>8451968</v>
          </cell>
          <cell r="AA12841">
            <v>424377</v>
          </cell>
          <cell r="AB12841">
            <v>773127</v>
          </cell>
          <cell r="AC12841">
            <v>785574</v>
          </cell>
          <cell r="AD12841"/>
          <cell r="AE12841"/>
          <cell r="AF12841"/>
          <cell r="AG12841">
            <v>17049406</v>
          </cell>
          <cell r="AH12841"/>
          <cell r="AI12841">
            <v>18802043</v>
          </cell>
          <cell r="AJ12841">
            <v>936967</v>
          </cell>
          <cell r="AK12841">
            <v>1863233</v>
          </cell>
          <cell r="AL12841"/>
          <cell r="AM12841">
            <v>529638</v>
          </cell>
          <cell r="AN12841"/>
        </row>
        <row r="12842">
          <cell r="E12842">
            <v>12841</v>
          </cell>
          <cell r="F12842">
            <v>27230200</v>
          </cell>
          <cell r="G12842">
            <v>22558371</v>
          </cell>
          <cell r="H12842">
            <v>20019652</v>
          </cell>
          <cell r="I12842">
            <v>43589669</v>
          </cell>
          <cell r="J12842">
            <v>3913499</v>
          </cell>
          <cell r="K12842">
            <v>29248807</v>
          </cell>
          <cell r="L12842">
            <v>51333894</v>
          </cell>
          <cell r="M12842"/>
          <cell r="N12842">
            <v>25435752</v>
          </cell>
          <cell r="O12842">
            <v>9614362</v>
          </cell>
          <cell r="P12842">
            <v>35319132</v>
          </cell>
          <cell r="Q12842">
            <v>61028620</v>
          </cell>
          <cell r="R12842">
            <v>27065583</v>
          </cell>
          <cell r="S12842">
            <v>7390167</v>
          </cell>
          <cell r="T12842">
            <v>19656444</v>
          </cell>
          <cell r="U12842">
            <v>1056897</v>
          </cell>
          <cell r="V12842">
            <v>957971</v>
          </cell>
          <cell r="W12842">
            <v>36870034</v>
          </cell>
          <cell r="X12842">
            <v>17393275</v>
          </cell>
          <cell r="Y12842">
            <v>16272</v>
          </cell>
          <cell r="Z12842">
            <v>23584412</v>
          </cell>
          <cell r="AA12842">
            <v>2026708</v>
          </cell>
          <cell r="AB12842">
            <v>971128</v>
          </cell>
          <cell r="AC12842">
            <v>11378124</v>
          </cell>
          <cell r="AD12842">
            <v>4232998</v>
          </cell>
          <cell r="AE12842">
            <v>7145101</v>
          </cell>
          <cell r="AF12842">
            <v>18374105</v>
          </cell>
          <cell r="AG12842">
            <v>24614079</v>
          </cell>
          <cell r="AH12842">
            <v>15808840</v>
          </cell>
          <cell r="AI12842">
            <v>29426169</v>
          </cell>
          <cell r="AJ12842">
            <v>10344928</v>
          </cell>
          <cell r="AK12842">
            <v>2559078</v>
          </cell>
          <cell r="AL12842"/>
          <cell r="AM12842"/>
          <cell r="AN12842">
            <v>1926313</v>
          </cell>
        </row>
        <row r="12843">
          <cell r="E12843">
            <v>12842</v>
          </cell>
          <cell r="F12843">
            <v>488054</v>
          </cell>
          <cell r="G12843">
            <v>1162290</v>
          </cell>
          <cell r="H12843">
            <v>1232965</v>
          </cell>
          <cell r="I12843">
            <v>1786638</v>
          </cell>
          <cell r="J12843">
            <v>177347</v>
          </cell>
          <cell r="K12843">
            <v>743723</v>
          </cell>
          <cell r="L12843">
            <v>4831238</v>
          </cell>
          <cell r="M12843">
            <v>2123041</v>
          </cell>
          <cell r="N12843">
            <v>1071384</v>
          </cell>
          <cell r="O12843">
            <v>1283431</v>
          </cell>
          <cell r="P12843">
            <v>2305783</v>
          </cell>
          <cell r="Q12843">
            <v>128466</v>
          </cell>
          <cell r="R12843">
            <v>235499</v>
          </cell>
          <cell r="S12843">
            <v>7369</v>
          </cell>
          <cell r="T12843">
            <v>20900602</v>
          </cell>
          <cell r="U12843">
            <v>390557</v>
          </cell>
          <cell r="V12843">
            <v>36004</v>
          </cell>
          <cell r="W12843">
            <v>672096</v>
          </cell>
          <cell r="X12843">
            <v>1066573</v>
          </cell>
          <cell r="Y12843"/>
          <cell r="Z12843">
            <v>640281</v>
          </cell>
          <cell r="AA12843"/>
          <cell r="AB12843">
            <v>70148</v>
          </cell>
          <cell r="AC12843">
            <v>1593297</v>
          </cell>
          <cell r="AD12843">
            <v>8060999</v>
          </cell>
          <cell r="AE12843">
            <v>489413</v>
          </cell>
          <cell r="AF12843">
            <v>456146</v>
          </cell>
          <cell r="AG12843">
            <v>1942168</v>
          </cell>
          <cell r="AH12843">
            <v>5491171</v>
          </cell>
          <cell r="AI12843">
            <v>916663</v>
          </cell>
          <cell r="AJ12843">
            <v>832224</v>
          </cell>
          <cell r="AK12843">
            <v>90335</v>
          </cell>
          <cell r="AL12843"/>
          <cell r="AM12843"/>
          <cell r="AN12843"/>
        </row>
        <row r="12844">
          <cell r="E12844">
            <v>12843</v>
          </cell>
          <cell r="F12844">
            <v>9170662</v>
          </cell>
          <cell r="G12844">
            <v>23509139</v>
          </cell>
          <cell r="H12844">
            <v>3761358</v>
          </cell>
          <cell r="I12844">
            <v>22463358</v>
          </cell>
          <cell r="J12844"/>
          <cell r="K12844">
            <v>17207176</v>
          </cell>
          <cell r="L12844">
            <v>13061710</v>
          </cell>
          <cell r="M12844"/>
          <cell r="N12844">
            <v>2666469</v>
          </cell>
          <cell r="O12844">
            <v>9435200</v>
          </cell>
          <cell r="P12844">
            <v>27652277</v>
          </cell>
          <cell r="Q12844">
            <v>16538390</v>
          </cell>
          <cell r="R12844">
            <v>19124742</v>
          </cell>
          <cell r="S12844"/>
          <cell r="T12844">
            <v>2047235</v>
          </cell>
          <cell r="U12844">
            <v>3496110</v>
          </cell>
          <cell r="V12844"/>
          <cell r="W12844">
            <v>3042288</v>
          </cell>
          <cell r="X12844">
            <v>1326167</v>
          </cell>
          <cell r="Y12844"/>
          <cell r="Z12844">
            <v>14397449</v>
          </cell>
          <cell r="AA12844"/>
          <cell r="AB12844">
            <v>190565</v>
          </cell>
          <cell r="AC12844">
            <v>5253440</v>
          </cell>
          <cell r="AD12844">
            <v>13286264</v>
          </cell>
          <cell r="AE12844">
            <v>5091418</v>
          </cell>
          <cell r="AF12844">
            <v>18796051</v>
          </cell>
          <cell r="AG12844">
            <v>12583340</v>
          </cell>
          <cell r="AH12844">
            <v>3329902</v>
          </cell>
          <cell r="AI12844">
            <v>13650634</v>
          </cell>
          <cell r="AJ12844">
            <v>46453589</v>
          </cell>
          <cell r="AK12844">
            <v>2659</v>
          </cell>
          <cell r="AL12844"/>
          <cell r="AM12844"/>
          <cell r="AN12844">
            <v>795139</v>
          </cell>
        </row>
        <row r="12845">
          <cell r="E12845">
            <v>12844</v>
          </cell>
          <cell r="F12845">
            <v>13734992</v>
          </cell>
          <cell r="G12845">
            <v>14037003</v>
          </cell>
          <cell r="H12845">
            <v>18131697</v>
          </cell>
          <cell r="I12845">
            <v>10198655</v>
          </cell>
          <cell r="J12845">
            <v>9113014</v>
          </cell>
          <cell r="K12845">
            <v>17978207</v>
          </cell>
          <cell r="L12845">
            <v>42996540</v>
          </cell>
          <cell r="M12845">
            <v>125927260</v>
          </cell>
          <cell r="N12845">
            <v>4051109</v>
          </cell>
          <cell r="O12845">
            <v>31738910</v>
          </cell>
          <cell r="P12845">
            <v>114840661</v>
          </cell>
          <cell r="Q12845">
            <v>5889328</v>
          </cell>
          <cell r="R12845">
            <v>16765728</v>
          </cell>
          <cell r="S12845">
            <v>19973936</v>
          </cell>
          <cell r="T12845">
            <v>163687973</v>
          </cell>
          <cell r="U12845">
            <v>32935211</v>
          </cell>
          <cell r="V12845"/>
          <cell r="W12845">
            <v>18543682</v>
          </cell>
          <cell r="X12845">
            <v>7268460</v>
          </cell>
          <cell r="Y12845">
            <v>336419</v>
          </cell>
          <cell r="Z12845">
            <v>5243456</v>
          </cell>
          <cell r="AA12845">
            <v>288810</v>
          </cell>
          <cell r="AB12845">
            <v>2640782</v>
          </cell>
          <cell r="AC12845">
            <v>6511871</v>
          </cell>
          <cell r="AD12845">
            <v>14231037</v>
          </cell>
          <cell r="AE12845">
            <v>11490062</v>
          </cell>
          <cell r="AF12845">
            <v>3024917</v>
          </cell>
          <cell r="AG12845">
            <v>16930346</v>
          </cell>
          <cell r="AH12845">
            <v>32337898</v>
          </cell>
          <cell r="AI12845">
            <v>14940476</v>
          </cell>
          <cell r="AJ12845">
            <v>2869639</v>
          </cell>
          <cell r="AK12845">
            <v>2610192</v>
          </cell>
          <cell r="AL12845">
            <v>2043737</v>
          </cell>
          <cell r="AM12845">
            <v>6897057</v>
          </cell>
          <cell r="AN12845">
            <v>12739247</v>
          </cell>
        </row>
        <row r="12846">
          <cell r="E12846">
            <v>12845</v>
          </cell>
          <cell r="F12846">
            <v>19962372</v>
          </cell>
          <cell r="G12846">
            <v>32384304</v>
          </cell>
          <cell r="H12846">
            <v>42436252</v>
          </cell>
          <cell r="I12846">
            <v>28018141</v>
          </cell>
          <cell r="J12846">
            <v>10550880</v>
          </cell>
          <cell r="K12846">
            <v>23447496</v>
          </cell>
          <cell r="L12846">
            <v>32679193</v>
          </cell>
          <cell r="M12846">
            <v>9734701</v>
          </cell>
          <cell r="N12846">
            <v>39722795</v>
          </cell>
          <cell r="O12846">
            <v>38506292</v>
          </cell>
          <cell r="P12846">
            <v>68641425</v>
          </cell>
          <cell r="Q12846">
            <v>31370193</v>
          </cell>
          <cell r="R12846">
            <v>33311390</v>
          </cell>
          <cell r="S12846"/>
          <cell r="T12846">
            <v>11222698</v>
          </cell>
          <cell r="U12846">
            <v>28849886</v>
          </cell>
          <cell r="V12846">
            <v>4651167</v>
          </cell>
          <cell r="W12846">
            <v>17570540</v>
          </cell>
          <cell r="X12846">
            <v>9113166</v>
          </cell>
          <cell r="Y12846">
            <v>61802</v>
          </cell>
          <cell r="Z12846">
            <v>9406358</v>
          </cell>
          <cell r="AA12846">
            <v>3127356</v>
          </cell>
          <cell r="AB12846">
            <v>3077039</v>
          </cell>
          <cell r="AC12846">
            <v>8674812</v>
          </cell>
          <cell r="AD12846">
            <v>23409025</v>
          </cell>
          <cell r="AE12846">
            <v>9579446</v>
          </cell>
          <cell r="AF12846">
            <v>9392593</v>
          </cell>
          <cell r="AG12846">
            <v>30556247</v>
          </cell>
          <cell r="AH12846">
            <v>13367992</v>
          </cell>
          <cell r="AI12846">
            <v>20460445</v>
          </cell>
          <cell r="AJ12846">
            <v>10360529</v>
          </cell>
          <cell r="AK12846">
            <v>2931605</v>
          </cell>
          <cell r="AL12846"/>
          <cell r="AM12846"/>
          <cell r="AN12846"/>
        </row>
        <row r="12847">
          <cell r="E12847">
            <v>12846</v>
          </cell>
          <cell r="F12847">
            <v>7815167</v>
          </cell>
          <cell r="G12847">
            <v>20635690</v>
          </cell>
          <cell r="H12847">
            <v>29354782</v>
          </cell>
          <cell r="I12847">
            <v>15152959</v>
          </cell>
          <cell r="J12847">
            <v>3277075</v>
          </cell>
          <cell r="K12847">
            <v>22075832</v>
          </cell>
          <cell r="L12847">
            <v>34931030</v>
          </cell>
          <cell r="M12847">
            <v>33276704</v>
          </cell>
          <cell r="N12847">
            <v>1604955</v>
          </cell>
          <cell r="O12847">
            <v>3111509</v>
          </cell>
          <cell r="P12847">
            <v>62987124</v>
          </cell>
          <cell r="Q12847">
            <v>13446091</v>
          </cell>
          <cell r="R12847">
            <v>14776236</v>
          </cell>
          <cell r="S12847">
            <v>1710085</v>
          </cell>
          <cell r="T12847">
            <v>29225531</v>
          </cell>
          <cell r="U12847">
            <v>5154283</v>
          </cell>
          <cell r="V12847">
            <v>652997</v>
          </cell>
          <cell r="W12847">
            <v>12787520</v>
          </cell>
          <cell r="X12847">
            <v>7747583</v>
          </cell>
          <cell r="Y12847">
            <v>115094</v>
          </cell>
          <cell r="Z12847">
            <v>7168192</v>
          </cell>
          <cell r="AA12847">
            <v>1473306</v>
          </cell>
          <cell r="AB12847">
            <v>1367136</v>
          </cell>
          <cell r="AC12847">
            <v>6776730</v>
          </cell>
          <cell r="AD12847">
            <v>6535814</v>
          </cell>
          <cell r="AE12847">
            <v>2973031</v>
          </cell>
          <cell r="AF12847">
            <v>10222745</v>
          </cell>
          <cell r="AG12847">
            <v>17043864</v>
          </cell>
          <cell r="AH12847">
            <v>37399213</v>
          </cell>
          <cell r="AI12847"/>
          <cell r="AJ12847">
            <v>13994</v>
          </cell>
          <cell r="AK12847">
            <v>419446</v>
          </cell>
          <cell r="AL12847">
            <v>1424241</v>
          </cell>
          <cell r="AM12847">
            <v>2259992</v>
          </cell>
          <cell r="AN12847">
            <v>1793951</v>
          </cell>
        </row>
        <row r="12848">
          <cell r="E12848">
            <v>12847</v>
          </cell>
          <cell r="F12848">
            <v>1655804</v>
          </cell>
          <cell r="G12848">
            <v>2734733</v>
          </cell>
          <cell r="H12848"/>
          <cell r="I12848">
            <v>2844367</v>
          </cell>
          <cell r="J12848">
            <v>362477</v>
          </cell>
          <cell r="K12848">
            <v>2647566</v>
          </cell>
          <cell r="L12848">
            <v>3778754</v>
          </cell>
          <cell r="M12848">
            <v>2503151</v>
          </cell>
          <cell r="N12848">
            <v>180375</v>
          </cell>
          <cell r="O12848">
            <v>2011055</v>
          </cell>
          <cell r="P12848">
            <v>3676688</v>
          </cell>
          <cell r="Q12848">
            <v>1488500</v>
          </cell>
          <cell r="R12848">
            <v>1184969</v>
          </cell>
          <cell r="S12848"/>
          <cell r="T12848">
            <v>6022065</v>
          </cell>
          <cell r="U12848">
            <v>2488628</v>
          </cell>
          <cell r="V12848">
            <v>168804</v>
          </cell>
          <cell r="W12848">
            <v>1206959</v>
          </cell>
          <cell r="X12848">
            <v>934124</v>
          </cell>
          <cell r="Y12848"/>
          <cell r="Z12848">
            <v>939869</v>
          </cell>
          <cell r="AA12848">
            <v>393876</v>
          </cell>
          <cell r="AB12848">
            <v>88634</v>
          </cell>
          <cell r="AC12848">
            <v>130755</v>
          </cell>
          <cell r="AD12848">
            <v>1988819</v>
          </cell>
          <cell r="AE12848">
            <v>391688</v>
          </cell>
          <cell r="AF12848">
            <v>1375377</v>
          </cell>
          <cell r="AG12848">
            <v>2379456</v>
          </cell>
          <cell r="AH12848">
            <v>3096831</v>
          </cell>
          <cell r="AI12848">
            <v>1171606</v>
          </cell>
          <cell r="AJ12848">
            <v>2377295</v>
          </cell>
          <cell r="AK12848">
            <v>225357</v>
          </cell>
          <cell r="AL12848"/>
          <cell r="AM12848"/>
          <cell r="AN12848">
            <v>1121670</v>
          </cell>
        </row>
        <row r="12849">
          <cell r="E12849">
            <v>12848</v>
          </cell>
          <cell r="F12849">
            <v>3499548</v>
          </cell>
          <cell r="G12849">
            <v>4202973</v>
          </cell>
          <cell r="H12849">
            <v>7483250</v>
          </cell>
          <cell r="I12849">
            <v>7693296</v>
          </cell>
          <cell r="J12849">
            <v>1725467</v>
          </cell>
          <cell r="K12849">
            <v>4453024</v>
          </cell>
          <cell r="L12849">
            <v>10182561</v>
          </cell>
          <cell r="M12849">
            <v>6749196</v>
          </cell>
          <cell r="N12849">
            <v>3396529</v>
          </cell>
          <cell r="O12849">
            <v>4043918</v>
          </cell>
          <cell r="P12849">
            <v>6806292</v>
          </cell>
          <cell r="Q12849">
            <v>6483005</v>
          </cell>
          <cell r="R12849">
            <v>5993608</v>
          </cell>
          <cell r="S12849">
            <v>269113</v>
          </cell>
          <cell r="T12849">
            <v>8711177</v>
          </cell>
          <cell r="U12849">
            <v>4792750</v>
          </cell>
          <cell r="V12849">
            <v>486719</v>
          </cell>
          <cell r="W12849">
            <v>3309696</v>
          </cell>
          <cell r="X12849">
            <v>3994187</v>
          </cell>
          <cell r="Y12849">
            <v>47209</v>
          </cell>
          <cell r="Z12849">
            <v>1977937</v>
          </cell>
          <cell r="AA12849">
            <v>566318</v>
          </cell>
          <cell r="AB12849">
            <v>169298</v>
          </cell>
          <cell r="AC12849">
            <v>664596</v>
          </cell>
          <cell r="AD12849">
            <v>2001072</v>
          </cell>
          <cell r="AE12849">
            <v>1243044</v>
          </cell>
          <cell r="AF12849">
            <v>3880493</v>
          </cell>
          <cell r="AG12849">
            <v>5728913</v>
          </cell>
          <cell r="AH12849">
            <v>4001541</v>
          </cell>
          <cell r="AI12849">
            <v>3127243</v>
          </cell>
          <cell r="AJ12849">
            <v>4850539</v>
          </cell>
          <cell r="AK12849">
            <v>913531</v>
          </cell>
          <cell r="AL12849">
            <v>639446</v>
          </cell>
          <cell r="AM12849">
            <v>666337</v>
          </cell>
          <cell r="AN12849"/>
        </row>
        <row r="12850">
          <cell r="E12850">
            <v>12849</v>
          </cell>
          <cell r="F12850">
            <v>4261426</v>
          </cell>
          <cell r="G12850">
            <v>7339852</v>
          </cell>
          <cell r="H12850">
            <v>3526076</v>
          </cell>
          <cell r="I12850">
            <v>6606770</v>
          </cell>
          <cell r="J12850">
            <v>549200</v>
          </cell>
          <cell r="K12850">
            <v>8197208</v>
          </cell>
          <cell r="L12850">
            <v>7310160</v>
          </cell>
          <cell r="M12850">
            <v>14783277</v>
          </cell>
          <cell r="N12850">
            <v>4067160</v>
          </cell>
          <cell r="O12850">
            <v>4662887</v>
          </cell>
          <cell r="P12850">
            <v>12000251</v>
          </cell>
          <cell r="Q12850">
            <v>5012973</v>
          </cell>
          <cell r="R12850">
            <v>11165496</v>
          </cell>
          <cell r="S12850"/>
          <cell r="T12850">
            <v>15495663</v>
          </cell>
          <cell r="U12850">
            <v>1289252</v>
          </cell>
          <cell r="V12850">
            <v>296742</v>
          </cell>
          <cell r="W12850">
            <v>7127123</v>
          </cell>
          <cell r="X12850">
            <v>2370712</v>
          </cell>
          <cell r="Y12850">
            <v>20347</v>
          </cell>
          <cell r="Z12850">
            <v>1889623</v>
          </cell>
          <cell r="AA12850">
            <v>332473</v>
          </cell>
          <cell r="AB12850">
            <v>912529</v>
          </cell>
          <cell r="AC12850">
            <v>1594346</v>
          </cell>
          <cell r="AD12850">
            <v>7262068</v>
          </cell>
          <cell r="AE12850">
            <v>3578287</v>
          </cell>
          <cell r="AF12850">
            <v>2704255</v>
          </cell>
          <cell r="AG12850">
            <v>5273382</v>
          </cell>
          <cell r="AH12850">
            <v>3374202</v>
          </cell>
          <cell r="AI12850">
            <v>5149559</v>
          </cell>
          <cell r="AJ12850">
            <v>2750204</v>
          </cell>
          <cell r="AK12850">
            <v>53597</v>
          </cell>
          <cell r="AL12850"/>
          <cell r="AM12850"/>
          <cell r="AN12850">
            <v>490219</v>
          </cell>
        </row>
        <row r="12851">
          <cell r="E12851">
            <v>12850</v>
          </cell>
          <cell r="F12851">
            <v>809617</v>
          </cell>
          <cell r="G12851">
            <v>620683</v>
          </cell>
          <cell r="H12851">
            <v>1184053</v>
          </cell>
          <cell r="I12851">
            <v>2099154</v>
          </cell>
          <cell r="J12851">
            <v>298694</v>
          </cell>
          <cell r="K12851">
            <v>1644507</v>
          </cell>
          <cell r="L12851">
            <v>1624985</v>
          </cell>
          <cell r="M12851">
            <v>242907</v>
          </cell>
          <cell r="N12851">
            <v>2697956</v>
          </cell>
          <cell r="O12851">
            <v>2686192</v>
          </cell>
          <cell r="P12851">
            <v>1830314</v>
          </cell>
          <cell r="Q12851">
            <v>1530916</v>
          </cell>
          <cell r="R12851">
            <v>1813690</v>
          </cell>
          <cell r="S12851">
            <v>110998</v>
          </cell>
          <cell r="T12851">
            <v>10947740</v>
          </cell>
          <cell r="U12851">
            <v>165004</v>
          </cell>
          <cell r="V12851">
            <v>1466</v>
          </cell>
          <cell r="W12851">
            <v>1018396</v>
          </cell>
          <cell r="X12851">
            <v>197675</v>
          </cell>
          <cell r="Y12851"/>
          <cell r="Z12851">
            <v>441062</v>
          </cell>
          <cell r="AA12851">
            <v>28982</v>
          </cell>
          <cell r="AB12851">
            <v>16375</v>
          </cell>
          <cell r="AC12851">
            <v>358150</v>
          </cell>
          <cell r="AD12851">
            <v>1393826</v>
          </cell>
          <cell r="AE12851">
            <v>1313122</v>
          </cell>
          <cell r="AF12851">
            <v>1057010</v>
          </cell>
          <cell r="AG12851">
            <v>1199566</v>
          </cell>
          <cell r="AH12851">
            <v>971555</v>
          </cell>
          <cell r="AI12851">
            <v>1876408</v>
          </cell>
          <cell r="AJ12851">
            <v>1071931</v>
          </cell>
          <cell r="AK12851">
            <v>20459</v>
          </cell>
          <cell r="AL12851"/>
          <cell r="AM12851"/>
          <cell r="AN12851">
            <v>8390</v>
          </cell>
        </row>
        <row r="12852">
          <cell r="E12852">
            <v>12851</v>
          </cell>
          <cell r="F12852">
            <v>41941611</v>
          </cell>
          <cell r="G12852">
            <v>54958958</v>
          </cell>
          <cell r="H12852">
            <v>150960280</v>
          </cell>
          <cell r="I12852">
            <v>29318508</v>
          </cell>
          <cell r="J12852">
            <v>38541154</v>
          </cell>
          <cell r="K12852">
            <v>67321408</v>
          </cell>
          <cell r="L12852">
            <v>93434407</v>
          </cell>
          <cell r="M12852">
            <v>130682301</v>
          </cell>
          <cell r="N12852">
            <v>42788787</v>
          </cell>
          <cell r="O12852">
            <v>65252015</v>
          </cell>
          <cell r="P12852">
            <v>39329331</v>
          </cell>
          <cell r="Q12852">
            <v>49536287</v>
          </cell>
          <cell r="R12852">
            <v>63432013</v>
          </cell>
          <cell r="S12852">
            <v>57463599</v>
          </cell>
          <cell r="T12852">
            <v>144904504</v>
          </cell>
          <cell r="U12852">
            <v>50527883</v>
          </cell>
          <cell r="V12852">
            <v>1145973</v>
          </cell>
          <cell r="W12852">
            <v>54041745</v>
          </cell>
          <cell r="X12852">
            <v>26731601</v>
          </cell>
          <cell r="Y12852">
            <v>276757</v>
          </cell>
          <cell r="Z12852">
            <v>16415154</v>
          </cell>
          <cell r="AA12852">
            <v>3342697</v>
          </cell>
          <cell r="AB12852">
            <v>2920431</v>
          </cell>
          <cell r="AC12852">
            <v>15352242</v>
          </cell>
          <cell r="AD12852">
            <v>58230812</v>
          </cell>
          <cell r="AE12852">
            <v>53234107</v>
          </cell>
          <cell r="AF12852">
            <v>25155071</v>
          </cell>
          <cell r="AG12852">
            <v>40620570</v>
          </cell>
          <cell r="AH12852">
            <v>60061042</v>
          </cell>
          <cell r="AI12852">
            <v>39180603</v>
          </cell>
          <cell r="AJ12852">
            <v>24740900</v>
          </cell>
          <cell r="AK12852">
            <v>2591768</v>
          </cell>
          <cell r="AL12852">
            <v>165707</v>
          </cell>
          <cell r="AM12852">
            <v>3320564</v>
          </cell>
          <cell r="AN12852">
            <v>1835566</v>
          </cell>
        </row>
        <row r="12853">
          <cell r="E12853">
            <v>12852</v>
          </cell>
          <cell r="F12853">
            <v>858106</v>
          </cell>
          <cell r="G12853">
            <v>682721</v>
          </cell>
          <cell r="H12853">
            <v>56480</v>
          </cell>
          <cell r="I12853">
            <v>845649</v>
          </cell>
          <cell r="J12853">
            <v>8745</v>
          </cell>
          <cell r="K12853">
            <v>1305143</v>
          </cell>
          <cell r="L12853">
            <v>1541089</v>
          </cell>
          <cell r="M12853">
            <v>97698</v>
          </cell>
          <cell r="N12853">
            <v>956304</v>
          </cell>
          <cell r="O12853">
            <v>78979</v>
          </cell>
          <cell r="P12853">
            <v>2792753</v>
          </cell>
          <cell r="Q12853">
            <v>157725</v>
          </cell>
          <cell r="R12853">
            <v>1112555</v>
          </cell>
          <cell r="S12853"/>
          <cell r="T12853">
            <v>100036</v>
          </cell>
          <cell r="U12853"/>
          <cell r="V12853">
            <v>36136</v>
          </cell>
          <cell r="W12853">
            <v>605616</v>
          </cell>
          <cell r="X12853">
            <v>877397</v>
          </cell>
          <cell r="Y12853">
            <v>56165</v>
          </cell>
          <cell r="Z12853">
            <v>38738</v>
          </cell>
          <cell r="AA12853">
            <v>538356</v>
          </cell>
          <cell r="AB12853">
            <v>76889</v>
          </cell>
          <cell r="AC12853">
            <v>311031</v>
          </cell>
          <cell r="AD12853">
            <v>557127</v>
          </cell>
          <cell r="AE12853">
            <v>39977</v>
          </cell>
          <cell r="AF12853">
            <v>1041098</v>
          </cell>
          <cell r="AG12853">
            <v>1481776</v>
          </cell>
          <cell r="AH12853">
            <v>546624</v>
          </cell>
          <cell r="AI12853">
            <v>2522304</v>
          </cell>
          <cell r="AJ12853">
            <v>521763</v>
          </cell>
          <cell r="AK12853">
            <v>1540028</v>
          </cell>
          <cell r="AL12853">
            <v>204447</v>
          </cell>
          <cell r="AM12853">
            <v>2191202</v>
          </cell>
          <cell r="AN12853">
            <v>1152972</v>
          </cell>
        </row>
        <row r="12854">
          <cell r="E12854">
            <v>12853</v>
          </cell>
          <cell r="F12854">
            <v>5243422</v>
          </cell>
          <cell r="G12854">
            <v>9432879</v>
          </cell>
          <cell r="H12854">
            <v>19132385</v>
          </cell>
          <cell r="I12854">
            <v>104703524</v>
          </cell>
          <cell r="J12854">
            <v>279711</v>
          </cell>
          <cell r="K12854">
            <v>8889827</v>
          </cell>
          <cell r="L12854">
            <v>23453548</v>
          </cell>
          <cell r="M12854">
            <v>20344714</v>
          </cell>
          <cell r="N12854">
            <v>901441</v>
          </cell>
          <cell r="O12854">
            <v>3284223</v>
          </cell>
          <cell r="P12854">
            <v>91856670</v>
          </cell>
          <cell r="Q12854">
            <v>3067361</v>
          </cell>
          <cell r="R12854">
            <v>2561492</v>
          </cell>
          <cell r="S12854">
            <v>69811</v>
          </cell>
          <cell r="T12854">
            <v>44020714</v>
          </cell>
          <cell r="U12854">
            <v>1678532</v>
          </cell>
          <cell r="V12854">
            <v>157826</v>
          </cell>
          <cell r="W12854">
            <v>3921552</v>
          </cell>
          <cell r="X12854">
            <v>67677</v>
          </cell>
          <cell r="Y12854">
            <v>25690</v>
          </cell>
          <cell r="Z12854">
            <v>1544104</v>
          </cell>
          <cell r="AA12854"/>
          <cell r="AB12854"/>
          <cell r="AC12854">
            <v>510350</v>
          </cell>
          <cell r="AD12854">
            <v>3584203</v>
          </cell>
          <cell r="AE12854">
            <v>1620232</v>
          </cell>
          <cell r="AF12854">
            <v>14850666</v>
          </cell>
          <cell r="AG12854">
            <v>2178583</v>
          </cell>
          <cell r="AH12854">
            <v>1188690</v>
          </cell>
          <cell r="AI12854">
            <v>7678273</v>
          </cell>
          <cell r="AJ12854">
            <v>4590273</v>
          </cell>
          <cell r="AK12854">
            <v>262460</v>
          </cell>
          <cell r="AL12854"/>
          <cell r="AM12854"/>
          <cell r="AN12854"/>
        </row>
        <row r="12855">
          <cell r="E12855">
            <v>12854</v>
          </cell>
          <cell r="F12855">
            <v>417470</v>
          </cell>
          <cell r="G12855">
            <v>1740950</v>
          </cell>
          <cell r="H12855">
            <v>3800217</v>
          </cell>
          <cell r="I12855">
            <v>1489668</v>
          </cell>
          <cell r="J12855">
            <v>563068</v>
          </cell>
          <cell r="K12855">
            <v>2736416</v>
          </cell>
          <cell r="L12855">
            <v>1906799</v>
          </cell>
          <cell r="M12855"/>
          <cell r="N12855">
            <v>1646157</v>
          </cell>
          <cell r="O12855">
            <v>931920</v>
          </cell>
          <cell r="P12855">
            <v>1232566</v>
          </cell>
          <cell r="Q12855">
            <v>2721707</v>
          </cell>
          <cell r="R12855">
            <v>2356920</v>
          </cell>
          <cell r="S12855">
            <v>103470</v>
          </cell>
          <cell r="T12855">
            <v>7190022</v>
          </cell>
          <cell r="U12855">
            <v>6492341</v>
          </cell>
          <cell r="V12855">
            <v>25712</v>
          </cell>
          <cell r="W12855">
            <v>1273433</v>
          </cell>
          <cell r="X12855"/>
          <cell r="Y12855">
            <v>41768</v>
          </cell>
          <cell r="Z12855">
            <v>875434</v>
          </cell>
          <cell r="AA12855"/>
          <cell r="AB12855"/>
          <cell r="AC12855">
            <v>816429</v>
          </cell>
          <cell r="AD12855">
            <v>2371687</v>
          </cell>
          <cell r="AE12855">
            <v>2193260</v>
          </cell>
          <cell r="AF12855">
            <v>476026</v>
          </cell>
          <cell r="AG12855">
            <v>1016334</v>
          </cell>
          <cell r="AH12855">
            <v>845679</v>
          </cell>
          <cell r="AI12855">
            <v>2008765</v>
          </cell>
          <cell r="AJ12855">
            <v>1215463</v>
          </cell>
          <cell r="AK12855">
            <v>2210</v>
          </cell>
          <cell r="AL12855"/>
          <cell r="AM12855"/>
          <cell r="AN12855"/>
        </row>
        <row r="12856">
          <cell r="E12856">
            <v>12855</v>
          </cell>
          <cell r="F12856">
            <v>881433</v>
          </cell>
          <cell r="G12856">
            <v>205300</v>
          </cell>
          <cell r="H12856"/>
          <cell r="I12856">
            <v>90169</v>
          </cell>
          <cell r="J12856"/>
          <cell r="K12856"/>
          <cell r="L12856">
            <v>275833</v>
          </cell>
          <cell r="M12856">
            <v>7146996</v>
          </cell>
          <cell r="N12856">
            <v>3088</v>
          </cell>
          <cell r="O12856">
            <v>1355790</v>
          </cell>
          <cell r="P12856"/>
          <cell r="Q12856">
            <v>3068954</v>
          </cell>
          <cell r="R12856">
            <v>11636154</v>
          </cell>
          <cell r="S12856">
            <v>91285</v>
          </cell>
          <cell r="T12856"/>
          <cell r="U12856">
            <v>6922</v>
          </cell>
          <cell r="V12856"/>
          <cell r="W12856">
            <v>268326</v>
          </cell>
          <cell r="X12856"/>
          <cell r="Y12856"/>
          <cell r="Z12856"/>
          <cell r="AA12856"/>
          <cell r="AB12856">
            <v>24708</v>
          </cell>
          <cell r="AC12856">
            <v>366199</v>
          </cell>
          <cell r="AD12856"/>
          <cell r="AE12856"/>
          <cell r="AF12856">
            <v>341034</v>
          </cell>
          <cell r="AG12856">
            <v>640314</v>
          </cell>
          <cell r="AH12856">
            <v>1383135</v>
          </cell>
          <cell r="AI12856">
            <v>274</v>
          </cell>
          <cell r="AJ12856">
            <v>2056522</v>
          </cell>
          <cell r="AK12856">
            <v>1092430</v>
          </cell>
          <cell r="AL12856"/>
          <cell r="AM12856"/>
          <cell r="AN12856"/>
        </row>
        <row r="12857">
          <cell r="E12857">
            <v>12856</v>
          </cell>
          <cell r="F12857">
            <v>30750331</v>
          </cell>
          <cell r="G12857">
            <v>74735826</v>
          </cell>
          <cell r="H12857">
            <v>133150574</v>
          </cell>
          <cell r="I12857">
            <v>243014116</v>
          </cell>
          <cell r="J12857">
            <v>22603231</v>
          </cell>
          <cell r="K12857">
            <v>164040753</v>
          </cell>
          <cell r="L12857">
            <v>157852910</v>
          </cell>
          <cell r="M12857">
            <v>222539978</v>
          </cell>
          <cell r="N12857">
            <v>2945828</v>
          </cell>
          <cell r="O12857">
            <v>-15083736</v>
          </cell>
          <cell r="P12857">
            <v>29294141</v>
          </cell>
          <cell r="Q12857">
            <v>66018658</v>
          </cell>
          <cell r="R12857">
            <v>52125715</v>
          </cell>
          <cell r="S12857">
            <v>5322359</v>
          </cell>
          <cell r="T12857">
            <v>296512781</v>
          </cell>
          <cell r="U12857">
            <v>69908309</v>
          </cell>
          <cell r="V12857">
            <v>2390548</v>
          </cell>
          <cell r="W12857">
            <v>65840694</v>
          </cell>
          <cell r="X12857">
            <v>77901549</v>
          </cell>
          <cell r="Y12857">
            <v>-390657</v>
          </cell>
          <cell r="Z12857">
            <v>31100650</v>
          </cell>
          <cell r="AA12857">
            <v>12439316</v>
          </cell>
          <cell r="AB12857">
            <v>-6694763</v>
          </cell>
          <cell r="AC12857">
            <v>32796224</v>
          </cell>
          <cell r="AD12857">
            <v>99511933</v>
          </cell>
          <cell r="AE12857">
            <v>86167957</v>
          </cell>
          <cell r="AF12857">
            <v>118192952</v>
          </cell>
          <cell r="AG12857">
            <v>64399528</v>
          </cell>
          <cell r="AH12857">
            <v>50228646</v>
          </cell>
          <cell r="AI12857">
            <v>48580140</v>
          </cell>
          <cell r="AJ12857">
            <v>57897913</v>
          </cell>
          <cell r="AK12857">
            <v>12191347</v>
          </cell>
          <cell r="AL12857">
            <v>-79322</v>
          </cell>
          <cell r="AM12857">
            <v>7978523</v>
          </cell>
          <cell r="AN12857">
            <v>-20349357</v>
          </cell>
        </row>
        <row r="12858">
          <cell r="E12858">
            <v>12857</v>
          </cell>
          <cell r="F12858">
            <v>1387419</v>
          </cell>
          <cell r="G12858">
            <v>2381935</v>
          </cell>
          <cell r="H12858">
            <v>4712043</v>
          </cell>
          <cell r="I12858">
            <v>3398526</v>
          </cell>
          <cell r="J12858">
            <v>915294</v>
          </cell>
          <cell r="K12858">
            <v>2537589</v>
          </cell>
          <cell r="L12858">
            <v>3476211</v>
          </cell>
          <cell r="M12858">
            <v>12417270</v>
          </cell>
          <cell r="N12858">
            <v>1885515</v>
          </cell>
          <cell r="O12858">
            <v>3354078</v>
          </cell>
          <cell r="P12858">
            <v>3309132</v>
          </cell>
          <cell r="Q12858">
            <v>2013682</v>
          </cell>
          <cell r="R12858">
            <v>2849565</v>
          </cell>
          <cell r="S12858">
            <v>799139</v>
          </cell>
          <cell r="T12858">
            <v>7200900</v>
          </cell>
          <cell r="U12858">
            <v>2064311</v>
          </cell>
          <cell r="V12858">
            <v>109344</v>
          </cell>
          <cell r="W12858">
            <v>2194933</v>
          </cell>
          <cell r="X12858">
            <v>900987</v>
          </cell>
          <cell r="Y12858">
            <v>32137</v>
          </cell>
          <cell r="Z12858">
            <v>1003158</v>
          </cell>
          <cell r="AA12858">
            <v>130345</v>
          </cell>
          <cell r="AB12858">
            <v>259843</v>
          </cell>
          <cell r="AC12858">
            <v>851747</v>
          </cell>
          <cell r="AD12858">
            <v>2662663</v>
          </cell>
          <cell r="AE12858">
            <v>1301589</v>
          </cell>
          <cell r="AF12858">
            <v>1244778</v>
          </cell>
          <cell r="AG12858">
            <v>2626059</v>
          </cell>
          <cell r="AH12858">
            <v>2043641</v>
          </cell>
          <cell r="AI12858">
            <v>2359009</v>
          </cell>
          <cell r="AJ12858">
            <v>944297</v>
          </cell>
          <cell r="AK12858"/>
          <cell r="AL12858">
            <v>173818</v>
          </cell>
          <cell r="AM12858"/>
          <cell r="AN12858">
            <v>1317046</v>
          </cell>
        </row>
        <row r="12859">
          <cell r="E12859">
            <v>12858</v>
          </cell>
          <cell r="F12859">
            <v>1257</v>
          </cell>
          <cell r="G12859">
            <v>3298</v>
          </cell>
          <cell r="H12859"/>
          <cell r="I12859">
            <v>4389</v>
          </cell>
          <cell r="J12859">
            <v>2556</v>
          </cell>
          <cell r="K12859">
            <v>1090</v>
          </cell>
          <cell r="L12859">
            <v>4479</v>
          </cell>
          <cell r="M12859"/>
          <cell r="N12859">
            <v>1612</v>
          </cell>
          <cell r="O12859"/>
          <cell r="P12859"/>
          <cell r="Q12859"/>
          <cell r="R12859">
            <v>304</v>
          </cell>
          <cell r="S12859">
            <v>4</v>
          </cell>
          <cell r="T12859"/>
          <cell r="U12859"/>
          <cell r="V12859"/>
          <cell r="W12859">
            <v>61</v>
          </cell>
          <cell r="X12859"/>
          <cell r="Y12859"/>
          <cell r="Z12859">
            <v>1399</v>
          </cell>
          <cell r="AA12859"/>
          <cell r="AB12859"/>
          <cell r="AC12859"/>
          <cell r="AD12859">
            <v>2363</v>
          </cell>
          <cell r="AE12859"/>
          <cell r="AF12859"/>
          <cell r="AG12859">
            <v>17661</v>
          </cell>
          <cell r="AH12859">
            <v>1976</v>
          </cell>
          <cell r="AI12859"/>
          <cell r="AJ12859"/>
          <cell r="AK12859"/>
          <cell r="AL12859">
            <v>1681</v>
          </cell>
          <cell r="AM12859"/>
          <cell r="AN12859"/>
        </row>
        <row r="12860">
          <cell r="E12860">
            <v>12859</v>
          </cell>
          <cell r="F12860"/>
          <cell r="G12860"/>
          <cell r="H12860"/>
          <cell r="I12860"/>
          <cell r="J12860"/>
          <cell r="K12860">
            <v>21</v>
          </cell>
          <cell r="L12860"/>
          <cell r="M12860"/>
          <cell r="N12860"/>
          <cell r="O12860"/>
          <cell r="P12860"/>
          <cell r="Q12860"/>
          <cell r="R12860"/>
          <cell r="S12860"/>
          <cell r="T12860"/>
          <cell r="U12860"/>
          <cell r="V12860"/>
          <cell r="W12860"/>
          <cell r="X12860"/>
          <cell r="Y12860"/>
          <cell r="Z12860"/>
          <cell r="AA12860"/>
          <cell r="AB12860"/>
          <cell r="AC12860"/>
          <cell r="AD12860"/>
          <cell r="AE12860"/>
          <cell r="AF12860"/>
          <cell r="AG12860"/>
          <cell r="AH12860"/>
          <cell r="AI12860"/>
          <cell r="AJ12860"/>
          <cell r="AK12860"/>
          <cell r="AL12860">
            <v>15444</v>
          </cell>
          <cell r="AM12860"/>
          <cell r="AN12860"/>
        </row>
        <row r="12861">
          <cell r="E12861">
            <v>12860</v>
          </cell>
          <cell r="F12861">
            <v>8254</v>
          </cell>
          <cell r="G12861">
            <v>14553</v>
          </cell>
          <cell r="H12861">
            <v>35410</v>
          </cell>
          <cell r="I12861">
            <v>4979</v>
          </cell>
          <cell r="J12861">
            <v>243</v>
          </cell>
          <cell r="K12861">
            <v>33582</v>
          </cell>
          <cell r="L12861">
            <v>6624</v>
          </cell>
          <cell r="M12861">
            <v>30869</v>
          </cell>
          <cell r="N12861">
            <v>296360</v>
          </cell>
          <cell r="O12861">
            <v>109000</v>
          </cell>
          <cell r="P12861">
            <v>46711</v>
          </cell>
          <cell r="Q12861">
            <v>9244</v>
          </cell>
          <cell r="R12861">
            <v>16294</v>
          </cell>
          <cell r="S12861"/>
          <cell r="T12861">
            <v>120358</v>
          </cell>
          <cell r="U12861">
            <v>27180</v>
          </cell>
          <cell r="V12861">
            <v>551</v>
          </cell>
          <cell r="W12861"/>
          <cell r="X12861">
            <v>14011</v>
          </cell>
          <cell r="Y12861"/>
          <cell r="Z12861">
            <v>139</v>
          </cell>
          <cell r="AA12861">
            <v>1838</v>
          </cell>
          <cell r="AB12861">
            <v>162</v>
          </cell>
          <cell r="AC12861">
            <v>69</v>
          </cell>
          <cell r="AD12861">
            <v>2802</v>
          </cell>
          <cell r="AE12861">
            <v>7180</v>
          </cell>
          <cell r="AF12861">
            <v>511</v>
          </cell>
          <cell r="AG12861">
            <v>3000</v>
          </cell>
          <cell r="AH12861">
            <v>11923</v>
          </cell>
          <cell r="AI12861">
            <v>19577</v>
          </cell>
          <cell r="AJ12861">
            <v>4678</v>
          </cell>
          <cell r="AK12861"/>
          <cell r="AL12861"/>
          <cell r="AM12861"/>
          <cell r="AN12861"/>
        </row>
        <row r="12862">
          <cell r="E12862">
            <v>12861</v>
          </cell>
          <cell r="F12862">
            <v>1414123</v>
          </cell>
          <cell r="G12862">
            <v>1587070</v>
          </cell>
          <cell r="H12862">
            <v>1931818</v>
          </cell>
          <cell r="I12862">
            <v>2440299</v>
          </cell>
          <cell r="J12862">
            <v>379866</v>
          </cell>
          <cell r="K12862">
            <v>2277579</v>
          </cell>
          <cell r="L12862">
            <v>2301810</v>
          </cell>
          <cell r="M12862">
            <v>1680538</v>
          </cell>
          <cell r="N12862">
            <v>1375313</v>
          </cell>
          <cell r="O12862">
            <v>1049798</v>
          </cell>
          <cell r="P12862">
            <v>1885443</v>
          </cell>
          <cell r="Q12862">
            <v>1420987</v>
          </cell>
          <cell r="R12862">
            <v>1980689</v>
          </cell>
          <cell r="S12862">
            <v>203881</v>
          </cell>
          <cell r="T12862">
            <v>2933044</v>
          </cell>
          <cell r="U12862">
            <v>646023</v>
          </cell>
          <cell r="V12862">
            <v>133972</v>
          </cell>
          <cell r="W12862">
            <v>1345370</v>
          </cell>
          <cell r="X12862">
            <v>926835</v>
          </cell>
          <cell r="Y12862">
            <v>1887</v>
          </cell>
          <cell r="Z12862">
            <v>421495</v>
          </cell>
          <cell r="AA12862">
            <v>131754</v>
          </cell>
          <cell r="AB12862">
            <v>63068</v>
          </cell>
          <cell r="AC12862">
            <v>620567</v>
          </cell>
          <cell r="AD12862">
            <v>1790600</v>
          </cell>
          <cell r="AE12862">
            <v>1331860</v>
          </cell>
          <cell r="AF12862">
            <v>1326234</v>
          </cell>
          <cell r="AG12862">
            <v>1478124</v>
          </cell>
          <cell r="AH12862">
            <v>1262672</v>
          </cell>
          <cell r="AI12862">
            <v>1518345</v>
          </cell>
          <cell r="AJ12862">
            <v>1056783</v>
          </cell>
          <cell r="AK12862">
            <v>72912</v>
          </cell>
          <cell r="AL12862">
            <v>9131</v>
          </cell>
          <cell r="AM12862">
            <v>46683</v>
          </cell>
          <cell r="AN12862">
            <v>285386</v>
          </cell>
        </row>
        <row r="12863">
          <cell r="E12863">
            <v>12862</v>
          </cell>
          <cell r="F12863">
            <v>891</v>
          </cell>
          <cell r="G12863"/>
          <cell r="H12863">
            <v>10106</v>
          </cell>
          <cell r="I12863"/>
          <cell r="J12863"/>
          <cell r="K12863">
            <v>-1</v>
          </cell>
          <cell r="L12863"/>
          <cell r="M12863"/>
          <cell r="N12863"/>
          <cell r="O12863"/>
          <cell r="P12863"/>
          <cell r="Q12863">
            <v>3700</v>
          </cell>
          <cell r="R12863"/>
          <cell r="S12863"/>
          <cell r="T12863"/>
          <cell r="U12863"/>
          <cell r="V12863"/>
          <cell r="W12863"/>
          <cell r="X12863"/>
          <cell r="Y12863"/>
          <cell r="Z12863"/>
          <cell r="AA12863"/>
          <cell r="AB12863"/>
          <cell r="AC12863"/>
          <cell r="AD12863"/>
          <cell r="AE12863"/>
          <cell r="AF12863"/>
          <cell r="AG12863"/>
          <cell r="AH12863"/>
          <cell r="AI12863"/>
          <cell r="AJ12863"/>
          <cell r="AK12863"/>
          <cell r="AL12863"/>
          <cell r="AM12863"/>
          <cell r="AN12863"/>
        </row>
        <row r="12864">
          <cell r="E12864">
            <v>12863</v>
          </cell>
          <cell r="F12864">
            <v>21206</v>
          </cell>
          <cell r="G12864"/>
          <cell r="H12864">
            <v>702630</v>
          </cell>
          <cell r="I12864">
            <v>41091</v>
          </cell>
          <cell r="J12864">
            <v>159910</v>
          </cell>
          <cell r="K12864">
            <v>22732</v>
          </cell>
          <cell r="L12864">
            <v>717318</v>
          </cell>
          <cell r="M12864">
            <v>732037</v>
          </cell>
          <cell r="N12864">
            <v>34440</v>
          </cell>
          <cell r="O12864">
            <v>140890</v>
          </cell>
          <cell r="P12864">
            <v>52377</v>
          </cell>
          <cell r="Q12864">
            <v>244420</v>
          </cell>
          <cell r="R12864">
            <v>193760</v>
          </cell>
          <cell r="S12864">
            <v>99462</v>
          </cell>
          <cell r="T12864"/>
          <cell r="U12864">
            <v>221326</v>
          </cell>
          <cell r="V12864"/>
          <cell r="W12864">
            <v>3859</v>
          </cell>
          <cell r="X12864">
            <v>9190</v>
          </cell>
          <cell r="Y12864"/>
          <cell r="Z12864">
            <v>5383</v>
          </cell>
          <cell r="AA12864"/>
          <cell r="AB12864"/>
          <cell r="AC12864">
            <v>5557</v>
          </cell>
          <cell r="AD12864">
            <v>32343</v>
          </cell>
          <cell r="AE12864">
            <v>48682</v>
          </cell>
          <cell r="AF12864">
            <v>11185</v>
          </cell>
          <cell r="AG12864">
            <v>13495</v>
          </cell>
          <cell r="AH12864">
            <v>58771</v>
          </cell>
          <cell r="AI12864">
            <v>-5471</v>
          </cell>
          <cell r="AJ12864">
            <v>14985</v>
          </cell>
          <cell r="AK12864"/>
          <cell r="AL12864"/>
          <cell r="AM12864"/>
          <cell r="AN12864">
            <v>14815</v>
          </cell>
        </row>
        <row r="12865">
          <cell r="E12865">
            <v>12864</v>
          </cell>
          <cell r="F12865">
            <v>29330924</v>
          </cell>
          <cell r="G12865">
            <v>-6646378</v>
          </cell>
          <cell r="H12865">
            <v>-64341873</v>
          </cell>
          <cell r="I12865">
            <v>34397581</v>
          </cell>
          <cell r="J12865">
            <v>6035638</v>
          </cell>
          <cell r="K12865">
            <v>-16354123</v>
          </cell>
          <cell r="L12865">
            <v>-31724233</v>
          </cell>
          <cell r="M12865">
            <v>-45358661</v>
          </cell>
          <cell r="N12865">
            <v>-69400981</v>
          </cell>
          <cell r="O12865">
            <v>-82061447</v>
          </cell>
          <cell r="P12865">
            <v>-28486587</v>
          </cell>
          <cell r="Q12865">
            <v>-45437227</v>
          </cell>
          <cell r="R12865">
            <v>-117774060</v>
          </cell>
          <cell r="S12865">
            <v>-5662361</v>
          </cell>
          <cell r="T12865">
            <v>-236884754</v>
          </cell>
          <cell r="U12865">
            <v>-15428117</v>
          </cell>
          <cell r="V12865">
            <v>-13550624</v>
          </cell>
          <cell r="W12865">
            <v>-62875374</v>
          </cell>
          <cell r="X12865">
            <v>-31084916</v>
          </cell>
          <cell r="Y12865">
            <v>-2340183</v>
          </cell>
          <cell r="Z12865">
            <v>-21857936</v>
          </cell>
          <cell r="AA12865">
            <v>1217182</v>
          </cell>
          <cell r="AB12865">
            <v>-15682606</v>
          </cell>
          <cell r="AC12865">
            <v>-15169713</v>
          </cell>
          <cell r="AD12865">
            <v>-3669152</v>
          </cell>
          <cell r="AE12865">
            <v>-5815057</v>
          </cell>
          <cell r="AF12865">
            <v>-19283124</v>
          </cell>
          <cell r="AG12865">
            <v>-134213491</v>
          </cell>
          <cell r="AH12865">
            <v>3766501</v>
          </cell>
          <cell r="AI12865">
            <v>-12856943</v>
          </cell>
          <cell r="AJ12865">
            <v>-7614253</v>
          </cell>
          <cell r="AK12865">
            <v>1069223</v>
          </cell>
          <cell r="AL12865">
            <v>13088710</v>
          </cell>
          <cell r="AM12865">
            <v>7594137</v>
          </cell>
          <cell r="AN12865">
            <v>5339068</v>
          </cell>
        </row>
        <row r="12866">
          <cell r="E12866">
            <v>12865</v>
          </cell>
          <cell r="F12866">
            <v>11605203</v>
          </cell>
          <cell r="G12866">
            <v>12220054</v>
          </cell>
          <cell r="H12866">
            <v>21739069</v>
          </cell>
          <cell r="I12866">
            <v>40974951</v>
          </cell>
          <cell r="J12866">
            <v>8338147</v>
          </cell>
          <cell r="K12866">
            <v>24268121</v>
          </cell>
          <cell r="L12866">
            <v>55722411</v>
          </cell>
          <cell r="M12866">
            <v>20108480</v>
          </cell>
          <cell r="N12866">
            <v>28799904</v>
          </cell>
          <cell r="O12866">
            <v>10500131</v>
          </cell>
          <cell r="P12866">
            <v>50140005</v>
          </cell>
          <cell r="Q12866">
            <v>14405891</v>
          </cell>
          <cell r="R12866">
            <v>37469442</v>
          </cell>
          <cell r="S12866">
            <v>5812526</v>
          </cell>
          <cell r="T12866">
            <v>-3094768</v>
          </cell>
          <cell r="U12866">
            <v>8491739</v>
          </cell>
          <cell r="V12866">
            <v>165862</v>
          </cell>
          <cell r="W12866">
            <v>5813883</v>
          </cell>
          <cell r="X12866">
            <v>9539249</v>
          </cell>
          <cell r="Y12866">
            <v>24765</v>
          </cell>
          <cell r="Z12866">
            <v>6646616</v>
          </cell>
          <cell r="AA12866">
            <v>2551845</v>
          </cell>
          <cell r="AB12866">
            <v>41503</v>
          </cell>
          <cell r="AC12866">
            <v>5041977</v>
          </cell>
          <cell r="AD12866">
            <v>22841175</v>
          </cell>
          <cell r="AE12866">
            <v>7337361</v>
          </cell>
          <cell r="AF12866">
            <v>15326966</v>
          </cell>
          <cell r="AG12866">
            <v>29345294</v>
          </cell>
          <cell r="AH12866">
            <v>6101109</v>
          </cell>
          <cell r="AI12866">
            <v>9416145</v>
          </cell>
          <cell r="AJ12866">
            <v>11647764</v>
          </cell>
          <cell r="AK12866">
            <v>-485940</v>
          </cell>
          <cell r="AL12866"/>
          <cell r="AM12866">
            <v>1339980</v>
          </cell>
          <cell r="AN12866">
            <v>35062626</v>
          </cell>
        </row>
        <row r="12867">
          <cell r="E12867">
            <v>12866</v>
          </cell>
          <cell r="F12867">
            <v>35324816</v>
          </cell>
          <cell r="G12867">
            <v>44213723</v>
          </cell>
          <cell r="H12867">
            <v>51381145</v>
          </cell>
          <cell r="I12867">
            <v>69377273</v>
          </cell>
          <cell r="J12867">
            <v>10124807</v>
          </cell>
          <cell r="K12867">
            <v>66238253</v>
          </cell>
          <cell r="L12867">
            <v>63267772</v>
          </cell>
          <cell r="M12867">
            <v>39676557</v>
          </cell>
          <cell r="N12867">
            <v>38669850</v>
          </cell>
          <cell r="O12867">
            <v>35190295</v>
          </cell>
          <cell r="P12867">
            <v>65454665</v>
          </cell>
          <cell r="Q12867">
            <v>43999536</v>
          </cell>
          <cell r="R12867">
            <v>57125996</v>
          </cell>
          <cell r="S12867">
            <v>5807515</v>
          </cell>
          <cell r="T12867">
            <v>52570010</v>
          </cell>
          <cell r="U12867">
            <v>18599060</v>
          </cell>
          <cell r="V12867">
            <v>3653986</v>
          </cell>
          <cell r="W12867">
            <v>38026519</v>
          </cell>
          <cell r="X12867">
            <v>25445178</v>
          </cell>
          <cell r="Y12867">
            <v>78651</v>
          </cell>
          <cell r="Z12867">
            <v>17290066</v>
          </cell>
          <cell r="AA12867">
            <v>3103796</v>
          </cell>
          <cell r="AB12867">
            <v>2712137</v>
          </cell>
          <cell r="AC12867">
            <v>15571997</v>
          </cell>
          <cell r="AD12867">
            <v>49450764</v>
          </cell>
          <cell r="AE12867">
            <v>35287644</v>
          </cell>
          <cell r="AF12867">
            <v>38619889</v>
          </cell>
          <cell r="AG12867">
            <v>45570496</v>
          </cell>
          <cell r="AH12867">
            <v>36719447</v>
          </cell>
          <cell r="AI12867">
            <v>44268988</v>
          </cell>
          <cell r="AJ12867">
            <v>31891354</v>
          </cell>
          <cell r="AK12867">
            <v>767655</v>
          </cell>
          <cell r="AL12867">
            <v>504842</v>
          </cell>
          <cell r="AM12867">
            <v>2486324</v>
          </cell>
          <cell r="AN12867">
            <v>2962056</v>
          </cell>
        </row>
        <row r="12868">
          <cell r="E12868">
            <v>12867</v>
          </cell>
          <cell r="F12868">
            <v>1503983</v>
          </cell>
          <cell r="G12868">
            <v>1483857</v>
          </cell>
          <cell r="H12868">
            <v>734144</v>
          </cell>
          <cell r="I12868">
            <v>1516088</v>
          </cell>
          <cell r="J12868">
            <v>216285</v>
          </cell>
          <cell r="K12868">
            <v>1843682</v>
          </cell>
          <cell r="L12868">
            <v>2089562</v>
          </cell>
          <cell r="M12868">
            <v>390275</v>
          </cell>
          <cell r="N12868">
            <v>1647578</v>
          </cell>
          <cell r="O12868">
            <v>1901406</v>
          </cell>
          <cell r="P12868">
            <v>1489155</v>
          </cell>
          <cell r="Q12868">
            <v>1024205</v>
          </cell>
          <cell r="R12868">
            <v>1597999</v>
          </cell>
          <cell r="S12868">
            <v>105202</v>
          </cell>
          <cell r="T12868">
            <v>1709680</v>
          </cell>
          <cell r="U12868">
            <v>84627</v>
          </cell>
          <cell r="V12868">
            <v>57294</v>
          </cell>
          <cell r="W12868">
            <v>1095910</v>
          </cell>
          <cell r="X12868">
            <v>1013226</v>
          </cell>
          <cell r="Y12868">
            <v>43699</v>
          </cell>
          <cell r="Z12868">
            <v>660966</v>
          </cell>
          <cell r="AA12868">
            <v>222443</v>
          </cell>
          <cell r="AB12868">
            <v>77072</v>
          </cell>
          <cell r="AC12868">
            <v>364410</v>
          </cell>
          <cell r="AD12868">
            <v>1110918</v>
          </cell>
          <cell r="AE12868">
            <v>791327</v>
          </cell>
          <cell r="AF12868">
            <v>964546</v>
          </cell>
          <cell r="AG12868">
            <v>1441148</v>
          </cell>
          <cell r="AH12868">
            <v>842666</v>
          </cell>
          <cell r="AI12868">
            <v>1228877</v>
          </cell>
          <cell r="AJ12868">
            <v>1075965</v>
          </cell>
          <cell r="AK12868">
            <v>170437</v>
          </cell>
          <cell r="AL12868"/>
          <cell r="AM12868"/>
          <cell r="AN12868">
            <v>476584</v>
          </cell>
        </row>
        <row r="12869">
          <cell r="E12869">
            <v>12868</v>
          </cell>
          <cell r="F12869">
            <v>315558</v>
          </cell>
          <cell r="G12869">
            <v>622703</v>
          </cell>
          <cell r="H12869">
            <v>147986</v>
          </cell>
          <cell r="I12869">
            <v>3178927</v>
          </cell>
          <cell r="J12869"/>
          <cell r="K12869">
            <v>840478</v>
          </cell>
          <cell r="L12869">
            <v>464199</v>
          </cell>
          <cell r="M12869">
            <v>136780</v>
          </cell>
          <cell r="N12869">
            <v>1548546</v>
          </cell>
          <cell r="O12869">
            <v>186801</v>
          </cell>
          <cell r="P12869">
            <v>598091</v>
          </cell>
          <cell r="Q12869">
            <v>1081551</v>
          </cell>
          <cell r="R12869">
            <v>2082138</v>
          </cell>
          <cell r="S12869"/>
          <cell r="T12869">
            <v>412792</v>
          </cell>
          <cell r="U12869">
            <v>66504</v>
          </cell>
          <cell r="V12869">
            <v>721072</v>
          </cell>
          <cell r="W12869">
            <v>635919</v>
          </cell>
          <cell r="X12869">
            <v>290366</v>
          </cell>
          <cell r="Y12869"/>
          <cell r="Z12869">
            <v>209694</v>
          </cell>
          <cell r="AA12869">
            <v>136</v>
          </cell>
          <cell r="AB12869">
            <v>-5093</v>
          </cell>
          <cell r="AC12869">
            <v>112801</v>
          </cell>
          <cell r="AD12869">
            <v>448422</v>
          </cell>
          <cell r="AE12869">
            <v>426299</v>
          </cell>
          <cell r="AF12869">
            <v>519668</v>
          </cell>
          <cell r="AG12869">
            <v>665495</v>
          </cell>
          <cell r="AH12869">
            <v>425952</v>
          </cell>
          <cell r="AI12869">
            <v>507937</v>
          </cell>
          <cell r="AJ12869">
            <v>178064</v>
          </cell>
          <cell r="AK12869">
            <v>-1023</v>
          </cell>
          <cell r="AL12869"/>
          <cell r="AM12869">
            <v>696895</v>
          </cell>
          <cell r="AN12869">
            <v>70103</v>
          </cell>
        </row>
        <row r="12870">
          <cell r="E12870">
            <v>12869</v>
          </cell>
          <cell r="F12870">
            <v>197593</v>
          </cell>
          <cell r="G12870">
            <v>285971</v>
          </cell>
          <cell r="H12870">
            <v>63078</v>
          </cell>
          <cell r="I12870">
            <v>348181</v>
          </cell>
          <cell r="J12870">
            <v>63430</v>
          </cell>
          <cell r="K12870">
            <v>299695</v>
          </cell>
          <cell r="L12870">
            <v>308787</v>
          </cell>
          <cell r="M12870">
            <v>315007</v>
          </cell>
          <cell r="N12870">
            <v>401749</v>
          </cell>
          <cell r="O12870">
            <v>446937</v>
          </cell>
          <cell r="P12870">
            <v>267433</v>
          </cell>
          <cell r="Q12870">
            <v>436832</v>
          </cell>
          <cell r="R12870">
            <v>415272</v>
          </cell>
          <cell r="S12870">
            <v>62391</v>
          </cell>
          <cell r="T12870">
            <v>674060</v>
          </cell>
          <cell r="U12870">
            <v>52767</v>
          </cell>
          <cell r="V12870">
            <v>35004</v>
          </cell>
          <cell r="W12870">
            <v>168359</v>
          </cell>
          <cell r="X12870">
            <v>97103</v>
          </cell>
          <cell r="Y12870"/>
          <cell r="Z12870">
            <v>77072</v>
          </cell>
          <cell r="AA12870">
            <v>22367</v>
          </cell>
          <cell r="AB12870">
            <v>167</v>
          </cell>
          <cell r="AC12870">
            <v>59560</v>
          </cell>
          <cell r="AD12870">
            <v>287466</v>
          </cell>
          <cell r="AE12870">
            <v>217945</v>
          </cell>
          <cell r="AF12870">
            <v>81419</v>
          </cell>
          <cell r="AG12870">
            <v>197432</v>
          </cell>
          <cell r="AH12870">
            <v>162931</v>
          </cell>
          <cell r="AI12870">
            <v>249564</v>
          </cell>
          <cell r="AJ12870">
            <v>140830</v>
          </cell>
          <cell r="AK12870">
            <v>13788</v>
          </cell>
          <cell r="AL12870"/>
          <cell r="AM12870">
            <v>14517</v>
          </cell>
          <cell r="AN12870">
            <v>12992</v>
          </cell>
        </row>
        <row r="12871">
          <cell r="E12871">
            <v>12870</v>
          </cell>
          <cell r="F12871">
            <v>1504</v>
          </cell>
          <cell r="G12871">
            <v>61272</v>
          </cell>
          <cell r="H12871"/>
          <cell r="I12871">
            <v>74314</v>
          </cell>
          <cell r="J12871">
            <v>57730</v>
          </cell>
          <cell r="K12871">
            <v>132669</v>
          </cell>
          <cell r="L12871">
            <v>110169</v>
          </cell>
          <cell r="M12871">
            <v>-3484</v>
          </cell>
          <cell r="N12871">
            <v>155681</v>
          </cell>
          <cell r="O12871">
            <v>1599</v>
          </cell>
          <cell r="P12871">
            <v>101559</v>
          </cell>
          <cell r="Q12871">
            <v>19661</v>
          </cell>
          <cell r="R12871">
            <v>204177</v>
          </cell>
          <cell r="S12871">
            <v>96511</v>
          </cell>
          <cell r="T12871"/>
          <cell r="U12871"/>
          <cell r="V12871">
            <v>4222</v>
          </cell>
          <cell r="W12871">
            <v>55997</v>
          </cell>
          <cell r="X12871">
            <v>784</v>
          </cell>
          <cell r="Y12871"/>
          <cell r="Z12871">
            <v>-1153</v>
          </cell>
          <cell r="AA12871"/>
          <cell r="AB12871"/>
          <cell r="AC12871">
            <v>17159</v>
          </cell>
          <cell r="AD12871">
            <v>86898</v>
          </cell>
          <cell r="AE12871">
            <v>93801</v>
          </cell>
          <cell r="AF12871">
            <v>166513</v>
          </cell>
          <cell r="AG12871">
            <v>243385</v>
          </cell>
          <cell r="AH12871">
            <v>60261</v>
          </cell>
          <cell r="AI12871">
            <v>49597</v>
          </cell>
          <cell r="AJ12871">
            <v>-253</v>
          </cell>
          <cell r="AK12871"/>
          <cell r="AL12871"/>
          <cell r="AM12871"/>
          <cell r="AN12871">
            <v>2293</v>
          </cell>
        </row>
        <row r="12872">
          <cell r="E12872">
            <v>12871</v>
          </cell>
          <cell r="F12872">
            <v>144293</v>
          </cell>
          <cell r="G12872">
            <v>290307</v>
          </cell>
          <cell r="H12872">
            <v>580184</v>
          </cell>
          <cell r="I12872">
            <v>357489</v>
          </cell>
          <cell r="J12872">
            <v>92030</v>
          </cell>
          <cell r="K12872">
            <v>522716</v>
          </cell>
          <cell r="L12872">
            <v>372455</v>
          </cell>
          <cell r="M12872">
            <v>268662</v>
          </cell>
          <cell r="N12872">
            <v>126343</v>
          </cell>
          <cell r="O12872">
            <v>248276</v>
          </cell>
          <cell r="P12872">
            <v>293081</v>
          </cell>
          <cell r="Q12872">
            <v>211240</v>
          </cell>
          <cell r="R12872">
            <v>262713</v>
          </cell>
          <cell r="S12872">
            <v>38535</v>
          </cell>
          <cell r="T12872">
            <v>290235</v>
          </cell>
          <cell r="U12872">
            <v>182251</v>
          </cell>
          <cell r="V12872">
            <v>15812</v>
          </cell>
          <cell r="W12872">
            <v>172343</v>
          </cell>
          <cell r="X12872">
            <v>111747</v>
          </cell>
          <cell r="Y12872"/>
          <cell r="Z12872">
            <v>46259</v>
          </cell>
          <cell r="AA12872">
            <v>9924</v>
          </cell>
          <cell r="AB12872">
            <v>3252</v>
          </cell>
          <cell r="AC12872">
            <v>49758</v>
          </cell>
          <cell r="AD12872">
            <v>379939</v>
          </cell>
          <cell r="AE12872">
            <v>230709</v>
          </cell>
          <cell r="AF12872">
            <v>272035</v>
          </cell>
          <cell r="AG12872">
            <v>321882</v>
          </cell>
          <cell r="AH12872">
            <v>237729</v>
          </cell>
          <cell r="AI12872">
            <v>259168</v>
          </cell>
          <cell r="AJ12872">
            <v>298864</v>
          </cell>
          <cell r="AK12872">
            <v>3903</v>
          </cell>
          <cell r="AL12872">
            <v>335</v>
          </cell>
          <cell r="AM12872">
            <v>8730</v>
          </cell>
          <cell r="AN12872">
            <v>47174</v>
          </cell>
        </row>
        <row r="12873">
          <cell r="E12873">
            <v>12872</v>
          </cell>
          <cell r="F12873">
            <v>5322669</v>
          </cell>
          <cell r="G12873">
            <v>8484318</v>
          </cell>
          <cell r="H12873">
            <v>8642046</v>
          </cell>
          <cell r="I12873">
            <v>12209833</v>
          </cell>
          <cell r="J12873">
            <v>1691871</v>
          </cell>
          <cell r="K12873">
            <v>13822942</v>
          </cell>
          <cell r="L12873">
            <v>10545995</v>
          </cell>
          <cell r="M12873">
            <v>5310575</v>
          </cell>
          <cell r="N12873">
            <v>6376435</v>
          </cell>
          <cell r="O12873">
            <v>5112678</v>
          </cell>
          <cell r="P12873">
            <v>9949814</v>
          </cell>
          <cell r="Q12873">
            <v>7371885</v>
          </cell>
          <cell r="R12873">
            <v>10420015</v>
          </cell>
          <cell r="S12873">
            <v>1045610</v>
          </cell>
          <cell r="T12873">
            <v>5582130</v>
          </cell>
          <cell r="U12873">
            <v>3283438</v>
          </cell>
          <cell r="V12873">
            <v>457521</v>
          </cell>
          <cell r="W12873">
            <v>7369540</v>
          </cell>
          <cell r="X12873">
            <v>4732700</v>
          </cell>
          <cell r="Y12873">
            <v>6290</v>
          </cell>
          <cell r="Z12873">
            <v>3778682</v>
          </cell>
          <cell r="AA12873">
            <v>615817</v>
          </cell>
          <cell r="AB12873">
            <v>335924</v>
          </cell>
          <cell r="AC12873">
            <v>2969176</v>
          </cell>
          <cell r="AD12873">
            <v>8316340</v>
          </cell>
          <cell r="AE12873">
            <v>6522458</v>
          </cell>
          <cell r="AF12873">
            <v>8997369</v>
          </cell>
          <cell r="AG12873">
            <v>9791892</v>
          </cell>
          <cell r="AH12873">
            <v>6404430</v>
          </cell>
          <cell r="AI12873">
            <v>8891921</v>
          </cell>
          <cell r="AJ12873">
            <v>6769358</v>
          </cell>
          <cell r="AK12873">
            <v>340953</v>
          </cell>
          <cell r="AL12873">
            <v>87661</v>
          </cell>
          <cell r="AM12873">
            <v>478542</v>
          </cell>
          <cell r="AN12873">
            <v>1511708</v>
          </cell>
        </row>
        <row r="12874">
          <cell r="E12874">
            <v>12873</v>
          </cell>
          <cell r="F12874"/>
          <cell r="G12874"/>
          <cell r="H12874"/>
          <cell r="I12874"/>
          <cell r="J12874"/>
          <cell r="K12874"/>
          <cell r="L12874"/>
          <cell r="M12874"/>
          <cell r="N12874"/>
          <cell r="O12874"/>
          <cell r="P12874"/>
          <cell r="Q12874"/>
          <cell r="R12874"/>
          <cell r="S12874"/>
          <cell r="T12874"/>
          <cell r="U12874"/>
          <cell r="V12874"/>
          <cell r="W12874"/>
          <cell r="X12874"/>
          <cell r="Y12874"/>
          <cell r="Z12874"/>
          <cell r="AA12874"/>
          <cell r="AB12874"/>
          <cell r="AC12874"/>
          <cell r="AD12874"/>
          <cell r="AE12874"/>
          <cell r="AF12874"/>
          <cell r="AG12874"/>
          <cell r="AH12874"/>
          <cell r="AI12874"/>
          <cell r="AJ12874"/>
          <cell r="AK12874"/>
          <cell r="AL12874"/>
          <cell r="AM12874"/>
          <cell r="AN12874"/>
        </row>
        <row r="12875">
          <cell r="E12875">
            <v>12874</v>
          </cell>
          <cell r="F12875">
            <v>141493</v>
          </cell>
          <cell r="G12875">
            <v>143958</v>
          </cell>
          <cell r="H12875">
            <v>4150520</v>
          </cell>
          <cell r="I12875">
            <v>1105569</v>
          </cell>
          <cell r="J12875">
            <v>646297</v>
          </cell>
          <cell r="K12875">
            <v>248474</v>
          </cell>
          <cell r="L12875">
            <v>2779510</v>
          </cell>
          <cell r="M12875">
            <v>5366858</v>
          </cell>
          <cell r="N12875">
            <v>593729</v>
          </cell>
          <cell r="O12875">
            <v>1950735</v>
          </cell>
          <cell r="P12875">
            <v>1111550</v>
          </cell>
          <cell r="Q12875">
            <v>516435</v>
          </cell>
          <cell r="R12875">
            <v>985912</v>
          </cell>
          <cell r="S12875">
            <v>1379984</v>
          </cell>
          <cell r="T12875"/>
          <cell r="U12875">
            <v>1676202</v>
          </cell>
          <cell r="V12875"/>
          <cell r="W12875">
            <v>136071</v>
          </cell>
          <cell r="X12875">
            <v>172252</v>
          </cell>
          <cell r="Y12875"/>
          <cell r="Z12875">
            <v>50997</v>
          </cell>
          <cell r="AA12875"/>
          <cell r="AB12875"/>
          <cell r="AC12875">
            <v>79174</v>
          </cell>
          <cell r="AD12875">
            <v>363756</v>
          </cell>
          <cell r="AE12875">
            <v>391413</v>
          </cell>
          <cell r="AF12875">
            <v>254895</v>
          </cell>
          <cell r="AG12875">
            <v>311824</v>
          </cell>
          <cell r="AH12875">
            <v>885523</v>
          </cell>
          <cell r="AI12875">
            <v>10807</v>
          </cell>
          <cell r="AJ12875">
            <v>253437</v>
          </cell>
          <cell r="AK12875"/>
          <cell r="AL12875"/>
          <cell r="AM12875"/>
          <cell r="AN12875">
            <v>165900</v>
          </cell>
        </row>
        <row r="12876">
          <cell r="E12876">
            <v>12875</v>
          </cell>
          <cell r="F12876">
            <v>12329</v>
          </cell>
          <cell r="G12876">
            <v>3560</v>
          </cell>
          <cell r="H12876">
            <v>166986</v>
          </cell>
          <cell r="I12876">
            <v>5540</v>
          </cell>
          <cell r="J12876">
            <v>4045</v>
          </cell>
          <cell r="K12876">
            <v>3184</v>
          </cell>
          <cell r="L12876">
            <v>14565</v>
          </cell>
          <cell r="M12876">
            <v>259941</v>
          </cell>
          <cell r="N12876">
            <v>11819</v>
          </cell>
          <cell r="O12876">
            <v>42753</v>
          </cell>
          <cell r="P12876">
            <v>16922</v>
          </cell>
          <cell r="Q12876">
            <v>9993</v>
          </cell>
          <cell r="R12876">
            <v>17278</v>
          </cell>
          <cell r="S12876">
            <v>21316</v>
          </cell>
          <cell r="T12876"/>
          <cell r="U12876">
            <v>74706</v>
          </cell>
          <cell r="V12876"/>
          <cell r="W12876">
            <v>2097</v>
          </cell>
          <cell r="X12876">
            <v>5480</v>
          </cell>
          <cell r="Y12876"/>
          <cell r="Z12876"/>
          <cell r="AA12876"/>
          <cell r="AB12876"/>
          <cell r="AC12876">
            <v>987</v>
          </cell>
          <cell r="AD12876">
            <v>8310</v>
          </cell>
          <cell r="AE12876">
            <v>18776</v>
          </cell>
          <cell r="AF12876">
            <v>2582</v>
          </cell>
          <cell r="AG12876">
            <v>3699</v>
          </cell>
          <cell r="AH12876">
            <v>20020</v>
          </cell>
          <cell r="AI12876"/>
          <cell r="AJ12876">
            <v>8431</v>
          </cell>
          <cell r="AK12876"/>
          <cell r="AL12876"/>
          <cell r="AM12876"/>
          <cell r="AN12876"/>
        </row>
        <row r="12877">
          <cell r="E12877">
            <v>12876</v>
          </cell>
          <cell r="F12877"/>
          <cell r="G12877">
            <v>977</v>
          </cell>
          <cell r="H12877">
            <v>6531</v>
          </cell>
          <cell r="I12877">
            <v>26770</v>
          </cell>
          <cell r="J12877"/>
          <cell r="K12877">
            <v>126</v>
          </cell>
          <cell r="L12877">
            <v>4888</v>
          </cell>
          <cell r="M12877"/>
          <cell r="N12877">
            <v>13684</v>
          </cell>
          <cell r="O12877"/>
          <cell r="P12877"/>
          <cell r="Q12877">
            <v>2978</v>
          </cell>
          <cell r="R12877">
            <v>6178</v>
          </cell>
          <cell r="S12877"/>
          <cell r="T12877"/>
          <cell r="U12877"/>
          <cell r="V12877"/>
          <cell r="W12877"/>
          <cell r="X12877">
            <v>228</v>
          </cell>
          <cell r="Y12877"/>
          <cell r="Z12877"/>
          <cell r="AA12877"/>
          <cell r="AB12877"/>
          <cell r="AC12877"/>
          <cell r="AD12877"/>
          <cell r="AE12877"/>
          <cell r="AF12877">
            <v>874</v>
          </cell>
          <cell r="AG12877">
            <v>6222</v>
          </cell>
          <cell r="AH12877">
            <v>1541</v>
          </cell>
          <cell r="AI12877"/>
          <cell r="AJ12877"/>
          <cell r="AK12877"/>
          <cell r="AL12877"/>
          <cell r="AM12877"/>
          <cell r="AN12877"/>
        </row>
        <row r="12878">
          <cell r="E12878">
            <v>12877</v>
          </cell>
          <cell r="F12878"/>
          <cell r="G12878"/>
          <cell r="H12878">
            <v>345</v>
          </cell>
          <cell r="I12878">
            <v>2513</v>
          </cell>
          <cell r="J12878">
            <v>4910</v>
          </cell>
          <cell r="K12878">
            <v>1243</v>
          </cell>
          <cell r="L12878">
            <v>2091</v>
          </cell>
          <cell r="M12878"/>
          <cell r="N12878"/>
          <cell r="O12878"/>
          <cell r="P12878">
            <v>2055</v>
          </cell>
          <cell r="Q12878">
            <v>4094</v>
          </cell>
          <cell r="R12878"/>
          <cell r="S12878">
            <v>9692</v>
          </cell>
          <cell r="T12878"/>
          <cell r="U12878"/>
          <cell r="V12878"/>
          <cell r="W12878"/>
          <cell r="X12878">
            <v>2995</v>
          </cell>
          <cell r="Y12878"/>
          <cell r="Z12878"/>
          <cell r="AA12878"/>
          <cell r="AB12878"/>
          <cell r="AC12878"/>
          <cell r="AD12878">
            <v>13117</v>
          </cell>
          <cell r="AE12878"/>
          <cell r="AF12878"/>
          <cell r="AG12878">
            <v>1257</v>
          </cell>
          <cell r="AH12878"/>
          <cell r="AI12878"/>
          <cell r="AJ12878">
            <v>3565</v>
          </cell>
          <cell r="AK12878"/>
          <cell r="AL12878"/>
          <cell r="AM12878"/>
          <cell r="AN12878"/>
        </row>
        <row r="12879">
          <cell r="E12879">
            <v>12878</v>
          </cell>
          <cell r="F12879"/>
          <cell r="G12879"/>
          <cell r="H12879"/>
          <cell r="I12879"/>
          <cell r="J12879"/>
          <cell r="K12879"/>
          <cell r="L12879"/>
          <cell r="M12879"/>
          <cell r="N12879"/>
          <cell r="O12879"/>
          <cell r="P12879"/>
          <cell r="Q12879"/>
          <cell r="R12879"/>
          <cell r="S12879"/>
          <cell r="T12879"/>
          <cell r="U12879"/>
          <cell r="V12879"/>
          <cell r="W12879"/>
          <cell r="X12879"/>
          <cell r="Y12879"/>
          <cell r="Z12879"/>
          <cell r="AA12879"/>
          <cell r="AB12879"/>
          <cell r="AC12879"/>
          <cell r="AD12879"/>
          <cell r="AE12879"/>
          <cell r="AF12879">
            <v>594</v>
          </cell>
          <cell r="AG12879"/>
          <cell r="AH12879"/>
          <cell r="AI12879"/>
          <cell r="AJ12879"/>
          <cell r="AK12879"/>
          <cell r="AL12879"/>
          <cell r="AM12879"/>
          <cell r="AN12879"/>
        </row>
        <row r="12880">
          <cell r="E12880">
            <v>12879</v>
          </cell>
          <cell r="F12880"/>
          <cell r="G12880"/>
          <cell r="H12880"/>
          <cell r="I12880"/>
          <cell r="J12880"/>
          <cell r="K12880"/>
          <cell r="L12880"/>
          <cell r="M12880"/>
          <cell r="N12880"/>
          <cell r="O12880"/>
          <cell r="P12880"/>
          <cell r="Q12880"/>
          <cell r="R12880"/>
          <cell r="S12880"/>
          <cell r="T12880"/>
          <cell r="U12880"/>
          <cell r="V12880"/>
          <cell r="W12880"/>
          <cell r="X12880"/>
          <cell r="Y12880"/>
          <cell r="Z12880"/>
          <cell r="AA12880"/>
          <cell r="AB12880"/>
          <cell r="AC12880"/>
          <cell r="AD12880"/>
          <cell r="AE12880"/>
          <cell r="AF12880"/>
          <cell r="AG12880"/>
          <cell r="AH12880"/>
          <cell r="AI12880"/>
          <cell r="AJ12880"/>
          <cell r="AK12880"/>
          <cell r="AL12880"/>
          <cell r="AM12880"/>
          <cell r="AN12880"/>
        </row>
        <row r="12881">
          <cell r="E12881">
            <v>12880</v>
          </cell>
          <cell r="F12881"/>
          <cell r="G12881"/>
          <cell r="H12881"/>
          <cell r="I12881"/>
          <cell r="J12881"/>
          <cell r="K12881"/>
          <cell r="L12881"/>
          <cell r="M12881"/>
          <cell r="N12881"/>
          <cell r="O12881"/>
          <cell r="P12881"/>
          <cell r="Q12881"/>
          <cell r="R12881"/>
          <cell r="S12881"/>
          <cell r="T12881"/>
          <cell r="U12881"/>
          <cell r="V12881"/>
          <cell r="W12881"/>
          <cell r="X12881"/>
          <cell r="Y12881"/>
          <cell r="Z12881"/>
          <cell r="AA12881"/>
          <cell r="AB12881"/>
          <cell r="AC12881"/>
          <cell r="AD12881"/>
          <cell r="AE12881"/>
          <cell r="AF12881"/>
          <cell r="AG12881"/>
          <cell r="AH12881"/>
          <cell r="AI12881"/>
          <cell r="AJ12881"/>
          <cell r="AK12881"/>
          <cell r="AL12881"/>
          <cell r="AM12881"/>
          <cell r="AN12881">
            <v>71232</v>
          </cell>
        </row>
        <row r="12882">
          <cell r="E12882">
            <v>12881</v>
          </cell>
          <cell r="F12882"/>
          <cell r="G12882"/>
          <cell r="H12882"/>
          <cell r="I12882"/>
          <cell r="J12882"/>
          <cell r="K12882"/>
          <cell r="L12882"/>
          <cell r="M12882"/>
          <cell r="N12882"/>
          <cell r="O12882"/>
          <cell r="P12882"/>
          <cell r="Q12882"/>
          <cell r="R12882"/>
          <cell r="S12882"/>
          <cell r="T12882"/>
          <cell r="U12882"/>
          <cell r="V12882"/>
          <cell r="W12882"/>
          <cell r="X12882"/>
          <cell r="Y12882"/>
          <cell r="Z12882"/>
          <cell r="AA12882"/>
          <cell r="AB12882"/>
          <cell r="AC12882"/>
          <cell r="AD12882"/>
          <cell r="AE12882"/>
          <cell r="AF12882"/>
          <cell r="AG12882"/>
          <cell r="AH12882"/>
          <cell r="AI12882"/>
          <cell r="AJ12882"/>
          <cell r="AK12882"/>
          <cell r="AL12882"/>
          <cell r="AM12882"/>
          <cell r="AN12882"/>
        </row>
        <row r="12883">
          <cell r="E12883">
            <v>12882</v>
          </cell>
          <cell r="F12883">
            <v>43887051</v>
          </cell>
          <cell r="G12883">
            <v>21524073</v>
          </cell>
          <cell r="H12883">
            <v>123026668</v>
          </cell>
          <cell r="I12883">
            <v>37673412</v>
          </cell>
          <cell r="J12883">
            <v>38675677</v>
          </cell>
          <cell r="K12883">
            <v>56749900</v>
          </cell>
          <cell r="L12883">
            <v>49227093</v>
          </cell>
          <cell r="M12883">
            <v>80717984</v>
          </cell>
          <cell r="N12883">
            <v>12607085</v>
          </cell>
          <cell r="O12883">
            <v>34012176</v>
          </cell>
          <cell r="P12883">
            <v>65446063</v>
          </cell>
          <cell r="Q12883">
            <v>86995374</v>
          </cell>
          <cell r="R12883">
            <v>97425940</v>
          </cell>
          <cell r="S12883">
            <v>30316700</v>
          </cell>
          <cell r="T12883">
            <v>51909660</v>
          </cell>
          <cell r="U12883">
            <v>38956733</v>
          </cell>
          <cell r="V12883">
            <v>6756687</v>
          </cell>
          <cell r="W12883">
            <v>13885213</v>
          </cell>
          <cell r="X12883">
            <v>33948681</v>
          </cell>
          <cell r="Y12883">
            <v>18025557</v>
          </cell>
          <cell r="Z12883">
            <v>5588214</v>
          </cell>
          <cell r="AA12883">
            <v>15570229</v>
          </cell>
          <cell r="AB12883">
            <v>5242394</v>
          </cell>
          <cell r="AC12883">
            <v>7732505</v>
          </cell>
          <cell r="AD12883">
            <v>141389754</v>
          </cell>
          <cell r="AE12883">
            <v>18984547</v>
          </cell>
          <cell r="AF12883">
            <v>5848019</v>
          </cell>
          <cell r="AG12883">
            <v>59091942</v>
          </cell>
          <cell r="AH12883">
            <v>52867950</v>
          </cell>
          <cell r="AI12883">
            <v>18941272</v>
          </cell>
          <cell r="AJ12883">
            <v>16244503</v>
          </cell>
          <cell r="AK12883">
            <v>36978955</v>
          </cell>
          <cell r="AL12883">
            <v>120890677</v>
          </cell>
          <cell r="AM12883">
            <v>8132140</v>
          </cell>
          <cell r="AN12883">
            <v>379042</v>
          </cell>
        </row>
        <row r="12884">
          <cell r="E12884">
            <v>12883</v>
          </cell>
          <cell r="F12884">
            <v>18074378</v>
          </cell>
          <cell r="G12884">
            <v>16456078</v>
          </cell>
          <cell r="H12884">
            <v>38961775</v>
          </cell>
          <cell r="I12884">
            <v>46279211</v>
          </cell>
          <cell r="J12884">
            <v>23603706</v>
          </cell>
          <cell r="K12884">
            <v>20749140</v>
          </cell>
          <cell r="L12884">
            <v>23849154</v>
          </cell>
          <cell r="M12884"/>
          <cell r="N12884"/>
          <cell r="O12884">
            <v>1014287</v>
          </cell>
          <cell r="P12884"/>
          <cell r="Q12884"/>
          <cell r="R12884">
            <v>228204</v>
          </cell>
          <cell r="S12884">
            <v>3018215</v>
          </cell>
          <cell r="T12884"/>
          <cell r="U12884"/>
          <cell r="V12884"/>
          <cell r="W12884">
            <v>15116909</v>
          </cell>
          <cell r="X12884"/>
          <cell r="Y12884"/>
          <cell r="Z12884">
            <v>6401479</v>
          </cell>
          <cell r="AA12884">
            <v>3200000</v>
          </cell>
          <cell r="AB12884"/>
          <cell r="AC12884">
            <v>11717365</v>
          </cell>
          <cell r="AD12884"/>
          <cell r="AE12884">
            <v>1055281</v>
          </cell>
          <cell r="AF12884">
            <v>17371495</v>
          </cell>
          <cell r="AG12884">
            <v>44995893</v>
          </cell>
          <cell r="AH12884">
            <v>30897431</v>
          </cell>
          <cell r="AI12884">
            <v>10609150</v>
          </cell>
          <cell r="AJ12884">
            <v>5434897</v>
          </cell>
          <cell r="AK12884"/>
          <cell r="AL12884">
            <v>2386341</v>
          </cell>
          <cell r="AM12884"/>
          <cell r="AN12884"/>
        </row>
        <row r="12885">
          <cell r="E12885">
            <v>12884</v>
          </cell>
          <cell r="F12885">
            <v>251879515</v>
          </cell>
          <cell r="G12885">
            <v>413962200</v>
          </cell>
          <cell r="H12885">
            <v>836463646</v>
          </cell>
          <cell r="I12885">
            <v>769451031</v>
          </cell>
          <cell r="J12885">
            <v>153122549</v>
          </cell>
          <cell r="K12885">
            <v>456267887</v>
          </cell>
          <cell r="L12885">
            <v>628752846</v>
          </cell>
          <cell r="M12885">
            <v>1871746913</v>
          </cell>
          <cell r="N12885">
            <v>323003408</v>
          </cell>
          <cell r="O12885">
            <v>590177485</v>
          </cell>
          <cell r="P12885">
            <v>510679934</v>
          </cell>
          <cell r="Q12885">
            <v>345209038</v>
          </cell>
          <cell r="R12885">
            <v>504637323</v>
          </cell>
          <cell r="S12885">
            <v>135507895</v>
          </cell>
          <cell r="T12885">
            <v>1558656794</v>
          </cell>
          <cell r="U12885">
            <v>757530986</v>
          </cell>
          <cell r="V12885">
            <v>24208228</v>
          </cell>
          <cell r="W12885">
            <v>350884695</v>
          </cell>
          <cell r="X12885">
            <v>201125186</v>
          </cell>
          <cell r="Y12885"/>
          <cell r="Z12885">
            <v>194448950</v>
          </cell>
          <cell r="AA12885">
            <v>39726365</v>
          </cell>
          <cell r="AB12885">
            <v>42349329</v>
          </cell>
          <cell r="AC12885">
            <v>156827150</v>
          </cell>
          <cell r="AD12885">
            <v>402102767</v>
          </cell>
          <cell r="AE12885">
            <v>291665932</v>
          </cell>
          <cell r="AF12885">
            <v>267401055</v>
          </cell>
          <cell r="AG12885">
            <v>422929600</v>
          </cell>
          <cell r="AH12885">
            <v>356132441</v>
          </cell>
          <cell r="AI12885">
            <v>413068121</v>
          </cell>
          <cell r="AJ12885">
            <v>164974266</v>
          </cell>
          <cell r="AK12885">
            <v>11716984</v>
          </cell>
          <cell r="AL12885">
            <v>29081781</v>
          </cell>
          <cell r="AM12885">
            <v>83209082</v>
          </cell>
          <cell r="AN12885">
            <v>128644942</v>
          </cell>
        </row>
        <row r="12886">
          <cell r="E12886">
            <v>12885</v>
          </cell>
          <cell r="F12886">
            <v>2468450</v>
          </cell>
          <cell r="G12886">
            <v>3547073</v>
          </cell>
          <cell r="H12886">
            <v>1272157</v>
          </cell>
          <cell r="I12886">
            <v>6786712</v>
          </cell>
          <cell r="J12886"/>
          <cell r="K12886">
            <v>4201</v>
          </cell>
          <cell r="L12886">
            <v>2700548</v>
          </cell>
          <cell r="M12886">
            <v>1869445835</v>
          </cell>
          <cell r="N12886"/>
          <cell r="O12886"/>
          <cell r="P12886">
            <v>2613158</v>
          </cell>
          <cell r="Q12886"/>
          <cell r="R12886">
            <v>16177118</v>
          </cell>
          <cell r="S12886"/>
          <cell r="T12886">
            <v>1084181404</v>
          </cell>
          <cell r="U12886">
            <v>54805521</v>
          </cell>
          <cell r="V12886"/>
          <cell r="W12886">
            <v>77539</v>
          </cell>
          <cell r="X12886">
            <v>433200</v>
          </cell>
          <cell r="Y12886"/>
          <cell r="Z12886"/>
          <cell r="AA12886"/>
          <cell r="AB12886">
            <v>4700</v>
          </cell>
          <cell r="AC12886">
            <v>15110</v>
          </cell>
          <cell r="AD12886">
            <v>5296743</v>
          </cell>
          <cell r="AE12886">
            <v>19535124</v>
          </cell>
          <cell r="AF12886"/>
          <cell r="AG12886">
            <v>1220281</v>
          </cell>
          <cell r="AH12886">
            <v>65335462</v>
          </cell>
          <cell r="AI12886">
            <v>588980</v>
          </cell>
          <cell r="AJ12886">
            <v>4732345</v>
          </cell>
          <cell r="AK12886">
            <v>2298497</v>
          </cell>
          <cell r="AL12886"/>
          <cell r="AM12886"/>
          <cell r="AN12886"/>
        </row>
        <row r="12887">
          <cell r="E12887">
            <v>12886</v>
          </cell>
          <cell r="F12887"/>
          <cell r="G12887"/>
          <cell r="H12887"/>
          <cell r="I12887"/>
          <cell r="J12887"/>
          <cell r="K12887">
            <v>1120000</v>
          </cell>
          <cell r="L12887"/>
          <cell r="M12887">
            <v>442377</v>
          </cell>
          <cell r="N12887"/>
          <cell r="O12887"/>
          <cell r="P12887"/>
          <cell r="Q12887">
            <v>-38000</v>
          </cell>
          <cell r="R12887"/>
          <cell r="S12887"/>
          <cell r="T12887"/>
          <cell r="U12887"/>
          <cell r="V12887"/>
          <cell r="W12887"/>
          <cell r="X12887"/>
          <cell r="Y12887"/>
          <cell r="Z12887"/>
          <cell r="AA12887"/>
          <cell r="AB12887"/>
          <cell r="AC12887"/>
          <cell r="AD12887"/>
          <cell r="AE12887"/>
          <cell r="AF12887"/>
          <cell r="AG12887"/>
          <cell r="AH12887"/>
          <cell r="AI12887"/>
          <cell r="AJ12887"/>
          <cell r="AK12887"/>
          <cell r="AL12887"/>
          <cell r="AM12887"/>
          <cell r="AN12887"/>
        </row>
        <row r="12888">
          <cell r="E12888">
            <v>12887</v>
          </cell>
          <cell r="F12888">
            <v>1792000</v>
          </cell>
          <cell r="G12888"/>
          <cell r="H12888"/>
          <cell r="I12888">
            <v>282188</v>
          </cell>
          <cell r="J12888"/>
          <cell r="K12888"/>
          <cell r="L12888">
            <v>1217</v>
          </cell>
          <cell r="M12888">
            <v>1380000</v>
          </cell>
          <cell r="N12888">
            <v>43921758</v>
          </cell>
          <cell r="O12888"/>
          <cell r="P12888">
            <v>14876000</v>
          </cell>
          <cell r="Q12888">
            <v>1342382</v>
          </cell>
          <cell r="R12888">
            <v>1234659</v>
          </cell>
          <cell r="S12888"/>
          <cell r="T12888">
            <v>3600000</v>
          </cell>
          <cell r="U12888">
            <v>590993</v>
          </cell>
          <cell r="V12888"/>
          <cell r="W12888">
            <v>7105039</v>
          </cell>
          <cell r="X12888">
            <v>1116650</v>
          </cell>
          <cell r="Y12888"/>
          <cell r="Z12888">
            <v>66300</v>
          </cell>
          <cell r="AA12888"/>
          <cell r="AB12888"/>
          <cell r="AC12888"/>
          <cell r="AD12888"/>
          <cell r="AE12888"/>
          <cell r="AF12888"/>
          <cell r="AG12888">
            <v>2129817</v>
          </cell>
          <cell r="AH12888"/>
          <cell r="AI12888">
            <v>330000</v>
          </cell>
          <cell r="AJ12888"/>
          <cell r="AK12888"/>
          <cell r="AL12888"/>
          <cell r="AM12888"/>
          <cell r="AN12888"/>
        </row>
        <row r="12889">
          <cell r="E12889">
            <v>12888</v>
          </cell>
          <cell r="F12889">
            <v>16552875</v>
          </cell>
          <cell r="G12889">
            <v>9453186</v>
          </cell>
          <cell r="H12889">
            <v>74318154</v>
          </cell>
          <cell r="I12889">
            <v>42337597</v>
          </cell>
          <cell r="J12889">
            <v>365227</v>
          </cell>
          <cell r="K12889"/>
          <cell r="L12889">
            <v>15342485</v>
          </cell>
          <cell r="M12889">
            <v>6489833</v>
          </cell>
          <cell r="N12889">
            <v>4332138</v>
          </cell>
          <cell r="O12889">
            <v>36187030</v>
          </cell>
          <cell r="P12889">
            <v>65354519</v>
          </cell>
          <cell r="Q12889">
            <v>25072716</v>
          </cell>
          <cell r="R12889">
            <v>46419604</v>
          </cell>
          <cell r="S12889"/>
          <cell r="T12889">
            <v>23588807</v>
          </cell>
          <cell r="U12889">
            <v>41617209</v>
          </cell>
          <cell r="V12889">
            <v>1771314</v>
          </cell>
          <cell r="W12889">
            <v>19045650</v>
          </cell>
          <cell r="X12889">
            <v>4151160</v>
          </cell>
          <cell r="Y12889"/>
          <cell r="Z12889">
            <v>7245711</v>
          </cell>
          <cell r="AA12889">
            <v>3495652</v>
          </cell>
          <cell r="AB12889">
            <v>3839146</v>
          </cell>
          <cell r="AC12889">
            <v>3165574</v>
          </cell>
          <cell r="AD12889">
            <v>14741066</v>
          </cell>
          <cell r="AE12889">
            <v>8064620</v>
          </cell>
          <cell r="AF12889">
            <v>12099576</v>
          </cell>
          <cell r="AG12889"/>
          <cell r="AH12889">
            <v>19706203</v>
          </cell>
          <cell r="AI12889">
            <v>31423652</v>
          </cell>
          <cell r="AJ12889">
            <v>11077191</v>
          </cell>
          <cell r="AK12889"/>
          <cell r="AL12889"/>
          <cell r="AM12889"/>
          <cell r="AN12889"/>
        </row>
        <row r="12890">
          <cell r="E12890">
            <v>12889</v>
          </cell>
          <cell r="F12890">
            <v>5972627</v>
          </cell>
          <cell r="G12890">
            <v>444887</v>
          </cell>
          <cell r="H12890">
            <v>297834245</v>
          </cell>
          <cell r="I12890">
            <v>17865165</v>
          </cell>
          <cell r="J12890">
            <v>12805170</v>
          </cell>
          <cell r="K12890">
            <v>12908266</v>
          </cell>
          <cell r="L12890">
            <v>22063206</v>
          </cell>
          <cell r="M12890">
            <v>106019693</v>
          </cell>
          <cell r="N12890">
            <v>15420905</v>
          </cell>
          <cell r="O12890"/>
          <cell r="P12890"/>
          <cell r="Q12890">
            <v>54599541</v>
          </cell>
          <cell r="R12890">
            <v>59531124</v>
          </cell>
          <cell r="S12890">
            <v>47902492</v>
          </cell>
          <cell r="T12890"/>
          <cell r="U12890">
            <v>30316683</v>
          </cell>
          <cell r="V12890"/>
          <cell r="W12890">
            <v>8105338</v>
          </cell>
          <cell r="X12890">
            <v>11587206</v>
          </cell>
          <cell r="Y12890"/>
          <cell r="Z12890">
            <v>507002</v>
          </cell>
          <cell r="AA12890">
            <v>12161142</v>
          </cell>
          <cell r="AB12890"/>
          <cell r="AC12890">
            <v>1567371</v>
          </cell>
          <cell r="AD12890">
            <v>5051114</v>
          </cell>
          <cell r="AE12890">
            <v>10366277</v>
          </cell>
          <cell r="AF12890">
            <v>2286775</v>
          </cell>
          <cell r="AG12890">
            <v>32956152</v>
          </cell>
          <cell r="AH12890">
            <v>86473731</v>
          </cell>
          <cell r="AI12890">
            <v>1082254</v>
          </cell>
          <cell r="AJ12890">
            <v>6123581</v>
          </cell>
          <cell r="AK12890"/>
          <cell r="AL12890">
            <v>130041639</v>
          </cell>
          <cell r="AM12890"/>
          <cell r="AN12890">
            <v>822887</v>
          </cell>
        </row>
        <row r="12891">
          <cell r="E12891">
            <v>12890</v>
          </cell>
          <cell r="F12891">
            <v>80246</v>
          </cell>
          <cell r="G12891"/>
          <cell r="H12891">
            <v>10528585</v>
          </cell>
          <cell r="I12891">
            <v>21379208</v>
          </cell>
          <cell r="J12891"/>
          <cell r="K12891"/>
          <cell r="L12891">
            <v>93760</v>
          </cell>
          <cell r="M12891"/>
          <cell r="N12891">
            <v>507692</v>
          </cell>
          <cell r="O12891"/>
          <cell r="P12891"/>
          <cell r="Q12891"/>
          <cell r="R12891">
            <v>18044059</v>
          </cell>
          <cell r="S12891"/>
          <cell r="T12891">
            <v>975852</v>
          </cell>
          <cell r="U12891">
            <v>1052794</v>
          </cell>
          <cell r="V12891"/>
          <cell r="W12891">
            <v>134505</v>
          </cell>
          <cell r="X12891"/>
          <cell r="Y12891"/>
          <cell r="Z12891">
            <v>955947</v>
          </cell>
          <cell r="AA12891"/>
          <cell r="AB12891"/>
          <cell r="AC12891">
            <v>337072</v>
          </cell>
          <cell r="AD12891">
            <v>2978675</v>
          </cell>
          <cell r="AE12891"/>
          <cell r="AF12891">
            <v>3620520</v>
          </cell>
          <cell r="AG12891"/>
          <cell r="AH12891">
            <v>1657121</v>
          </cell>
          <cell r="AI12891">
            <v>5725028</v>
          </cell>
          <cell r="AJ12891">
            <v>7633312</v>
          </cell>
          <cell r="AK12891"/>
          <cell r="AL12891"/>
          <cell r="AM12891"/>
          <cell r="AN12891"/>
        </row>
        <row r="12892">
          <cell r="E12892">
            <v>12891</v>
          </cell>
          <cell r="F12892"/>
          <cell r="G12892"/>
          <cell r="H12892"/>
          <cell r="I12892">
            <v>1075277</v>
          </cell>
          <cell r="J12892"/>
          <cell r="K12892"/>
          <cell r="L12892">
            <v>1401404</v>
          </cell>
          <cell r="M12892">
            <v>33956502</v>
          </cell>
          <cell r="N12892"/>
          <cell r="O12892"/>
          <cell r="P12892"/>
          <cell r="Q12892"/>
          <cell r="R12892">
            <v>102131</v>
          </cell>
          <cell r="S12892"/>
          <cell r="T12892"/>
          <cell r="U12892"/>
          <cell r="V12892"/>
          <cell r="W12892">
            <v>442796</v>
          </cell>
          <cell r="X12892"/>
          <cell r="Y12892"/>
          <cell r="Z12892">
            <v>21570</v>
          </cell>
          <cell r="AA12892"/>
          <cell r="AB12892"/>
          <cell r="AC12892"/>
          <cell r="AD12892">
            <v>1590742</v>
          </cell>
          <cell r="AE12892">
            <v>570271</v>
          </cell>
          <cell r="AF12892">
            <v>88823</v>
          </cell>
          <cell r="AG12892"/>
          <cell r="AH12892"/>
          <cell r="AI12892">
            <v>90670</v>
          </cell>
          <cell r="AJ12892"/>
          <cell r="AK12892"/>
          <cell r="AL12892"/>
          <cell r="AM12892"/>
          <cell r="AN12892"/>
        </row>
        <row r="12893">
          <cell r="E12893">
            <v>12892</v>
          </cell>
          <cell r="F12893"/>
          <cell r="G12893"/>
          <cell r="H12893"/>
          <cell r="I12893">
            <v>27270</v>
          </cell>
          <cell r="J12893"/>
          <cell r="K12893"/>
          <cell r="L12893"/>
          <cell r="M12893"/>
          <cell r="N12893"/>
          <cell r="O12893"/>
          <cell r="P12893">
            <v>15765</v>
          </cell>
          <cell r="Q12893"/>
          <cell r="R12893">
            <v>957309</v>
          </cell>
          <cell r="S12893"/>
          <cell r="T12893">
            <v>1791147</v>
          </cell>
          <cell r="U12893">
            <v>1939087</v>
          </cell>
          <cell r="V12893"/>
          <cell r="W12893"/>
          <cell r="X12893"/>
          <cell r="Y12893"/>
          <cell r="Z12893">
            <v>695727</v>
          </cell>
          <cell r="AA12893"/>
          <cell r="AB12893"/>
          <cell r="AC12893"/>
          <cell r="AD12893"/>
          <cell r="AE12893"/>
          <cell r="AF12893"/>
          <cell r="AG12893"/>
          <cell r="AH12893">
            <v>92736</v>
          </cell>
          <cell r="AI12893"/>
          <cell r="AJ12893"/>
          <cell r="AK12893"/>
          <cell r="AL12893"/>
          <cell r="AM12893"/>
          <cell r="AN12893"/>
        </row>
        <row r="12894">
          <cell r="E12894">
            <v>12893</v>
          </cell>
          <cell r="F12894"/>
          <cell r="G12894"/>
          <cell r="H12894"/>
          <cell r="I12894">
            <v>3019</v>
          </cell>
          <cell r="J12894"/>
          <cell r="K12894"/>
          <cell r="L12894"/>
          <cell r="M12894"/>
          <cell r="N12894">
            <v>548684</v>
          </cell>
          <cell r="O12894"/>
          <cell r="P12894"/>
          <cell r="Q12894"/>
          <cell r="R12894"/>
          <cell r="S12894"/>
          <cell r="T12894">
            <v>1210296</v>
          </cell>
          <cell r="U12894">
            <v>1004517</v>
          </cell>
          <cell r="V12894"/>
          <cell r="W12894">
            <v>3325521</v>
          </cell>
          <cell r="X12894"/>
          <cell r="Y12894"/>
          <cell r="Z12894">
            <v>59013</v>
          </cell>
          <cell r="AA12894"/>
          <cell r="AB12894"/>
          <cell r="AC12894"/>
          <cell r="AD12894"/>
          <cell r="AE12894"/>
          <cell r="AF12894">
            <v>1737752</v>
          </cell>
          <cell r="AG12894"/>
          <cell r="AH12894">
            <v>3785254</v>
          </cell>
          <cell r="AI12894"/>
          <cell r="AJ12894"/>
          <cell r="AK12894"/>
          <cell r="AL12894"/>
          <cell r="AM12894"/>
          <cell r="AN12894"/>
        </row>
        <row r="12895">
          <cell r="E12895">
            <v>12894</v>
          </cell>
          <cell r="F12895"/>
          <cell r="G12895"/>
          <cell r="H12895"/>
          <cell r="I12895">
            <v>948659</v>
          </cell>
          <cell r="J12895">
            <v>781030</v>
          </cell>
          <cell r="K12895"/>
          <cell r="L12895">
            <v>476820</v>
          </cell>
          <cell r="M12895"/>
          <cell r="N12895">
            <v>2124128</v>
          </cell>
          <cell r="O12895"/>
          <cell r="P12895"/>
          <cell r="Q12895"/>
          <cell r="R12895">
            <v>51218</v>
          </cell>
          <cell r="S12895"/>
          <cell r="T12895">
            <v>8701969</v>
          </cell>
          <cell r="U12895">
            <v>5710127</v>
          </cell>
          <cell r="V12895"/>
          <cell r="W12895">
            <v>1174604</v>
          </cell>
          <cell r="X12895"/>
          <cell r="Y12895"/>
          <cell r="Z12895">
            <v>1124685</v>
          </cell>
          <cell r="AA12895"/>
          <cell r="AB12895">
            <v>38079</v>
          </cell>
          <cell r="AC12895"/>
          <cell r="AD12895"/>
          <cell r="AE12895"/>
          <cell r="AF12895">
            <v>565244</v>
          </cell>
          <cell r="AG12895"/>
          <cell r="AH12895">
            <v>12064607</v>
          </cell>
          <cell r="AI12895"/>
          <cell r="AJ12895"/>
          <cell r="AK12895"/>
          <cell r="AL12895"/>
          <cell r="AM12895"/>
          <cell r="AN12895"/>
        </row>
        <row r="12896">
          <cell r="E12896">
            <v>12895</v>
          </cell>
          <cell r="F12896"/>
          <cell r="G12896"/>
          <cell r="H12896">
            <v>4418591</v>
          </cell>
          <cell r="I12896">
            <v>32922321</v>
          </cell>
          <cell r="J12896"/>
          <cell r="K12896"/>
          <cell r="L12896"/>
          <cell r="M12896"/>
          <cell r="N12896">
            <v>302690</v>
          </cell>
          <cell r="O12896"/>
          <cell r="P12896">
            <v>206381732</v>
          </cell>
          <cell r="Q12896"/>
          <cell r="R12896">
            <v>2092288</v>
          </cell>
          <cell r="S12896"/>
          <cell r="T12896">
            <v>2196137</v>
          </cell>
          <cell r="U12896">
            <v>1636548</v>
          </cell>
          <cell r="V12896"/>
          <cell r="W12896">
            <v>5901988</v>
          </cell>
          <cell r="X12896"/>
          <cell r="Y12896"/>
          <cell r="Z12896">
            <v>202529</v>
          </cell>
          <cell r="AA12896"/>
          <cell r="AB12896"/>
          <cell r="AC12896"/>
          <cell r="AD12896"/>
          <cell r="AE12896">
            <v>3203811</v>
          </cell>
          <cell r="AF12896">
            <v>298247</v>
          </cell>
          <cell r="AG12896"/>
          <cell r="AH12896"/>
          <cell r="AI12896">
            <v>398350</v>
          </cell>
          <cell r="AJ12896"/>
          <cell r="AK12896"/>
          <cell r="AL12896"/>
          <cell r="AM12896"/>
          <cell r="AN12896"/>
        </row>
        <row r="12897">
          <cell r="E12897">
            <v>12896</v>
          </cell>
          <cell r="F12897"/>
          <cell r="G12897"/>
          <cell r="H12897"/>
          <cell r="I12897">
            <v>213163</v>
          </cell>
          <cell r="J12897"/>
          <cell r="K12897"/>
          <cell r="L12897"/>
          <cell r="M12897"/>
          <cell r="N12897"/>
          <cell r="O12897"/>
          <cell r="P12897"/>
          <cell r="Q12897"/>
          <cell r="R12897"/>
          <cell r="S12897"/>
          <cell r="T12897"/>
          <cell r="U12897"/>
          <cell r="V12897"/>
          <cell r="W12897">
            <v>390000</v>
          </cell>
          <cell r="X12897"/>
          <cell r="Y12897"/>
          <cell r="Z12897"/>
          <cell r="AA12897"/>
          <cell r="AB12897"/>
          <cell r="AC12897"/>
          <cell r="AD12897"/>
          <cell r="AE12897"/>
          <cell r="AF12897"/>
          <cell r="AG12897"/>
          <cell r="AH12897"/>
          <cell r="AI12897"/>
          <cell r="AJ12897"/>
          <cell r="AK12897"/>
          <cell r="AL12897"/>
          <cell r="AM12897"/>
          <cell r="AN12897"/>
        </row>
        <row r="12898">
          <cell r="E12898">
            <v>12897</v>
          </cell>
          <cell r="F12898">
            <v>453659</v>
          </cell>
          <cell r="G12898">
            <v>467382</v>
          </cell>
          <cell r="H12898"/>
          <cell r="I12898">
            <v>3543</v>
          </cell>
          <cell r="J12898"/>
          <cell r="K12898"/>
          <cell r="L12898">
            <v>980356</v>
          </cell>
          <cell r="M12898">
            <v>113916</v>
          </cell>
          <cell r="N12898">
            <v>94345</v>
          </cell>
          <cell r="O12898"/>
          <cell r="P12898">
            <v>3294616</v>
          </cell>
          <cell r="Q12898">
            <v>2979</v>
          </cell>
          <cell r="R12898"/>
          <cell r="S12898"/>
          <cell r="T12898"/>
          <cell r="U12898">
            <v>15789320</v>
          </cell>
          <cell r="V12898"/>
          <cell r="W12898">
            <v>5469</v>
          </cell>
          <cell r="X12898">
            <v>138695</v>
          </cell>
          <cell r="Y12898"/>
          <cell r="Z12898"/>
          <cell r="AA12898"/>
          <cell r="AB12898"/>
          <cell r="AC12898"/>
          <cell r="AD12898"/>
          <cell r="AE12898">
            <v>188416</v>
          </cell>
          <cell r="AF12898">
            <v>695303</v>
          </cell>
          <cell r="AG12898">
            <v>405723</v>
          </cell>
          <cell r="AH12898">
            <v>240800</v>
          </cell>
          <cell r="AI12898">
            <v>740342</v>
          </cell>
          <cell r="AJ12898">
            <v>88278</v>
          </cell>
          <cell r="AK12898"/>
          <cell r="AL12898"/>
          <cell r="AM12898"/>
          <cell r="AN12898">
            <v>162310</v>
          </cell>
        </row>
        <row r="12899">
          <cell r="E12899">
            <v>12898</v>
          </cell>
          <cell r="F12899">
            <v>117540</v>
          </cell>
          <cell r="G12899">
            <v>64925</v>
          </cell>
          <cell r="H12899"/>
          <cell r="I12899">
            <v>170088</v>
          </cell>
          <cell r="J12899"/>
          <cell r="K12899">
            <v>371693</v>
          </cell>
          <cell r="L12899">
            <v>135000</v>
          </cell>
          <cell r="M12899"/>
          <cell r="N12899"/>
          <cell r="O12899">
            <v>1154371</v>
          </cell>
          <cell r="P12899">
            <v>137845</v>
          </cell>
          <cell r="Q12899">
            <v>267090</v>
          </cell>
          <cell r="R12899">
            <v>70429</v>
          </cell>
          <cell r="S12899"/>
          <cell r="T12899">
            <v>427148</v>
          </cell>
          <cell r="U12899"/>
          <cell r="V12899"/>
          <cell r="W12899">
            <v>333833</v>
          </cell>
          <cell r="X12899"/>
          <cell r="Y12899">
            <v>33336</v>
          </cell>
          <cell r="Z12899">
            <v>160044</v>
          </cell>
          <cell r="AA12899">
            <v>93187</v>
          </cell>
          <cell r="AB12899"/>
          <cell r="AC12899"/>
          <cell r="AD12899">
            <v>35290</v>
          </cell>
          <cell r="AE12899"/>
          <cell r="AF12899">
            <v>156562</v>
          </cell>
          <cell r="AG12899">
            <v>983421</v>
          </cell>
          <cell r="AH12899">
            <v>829950</v>
          </cell>
          <cell r="AI12899">
            <v>500282</v>
          </cell>
          <cell r="AJ12899">
            <v>203665</v>
          </cell>
          <cell r="AK12899"/>
          <cell r="AL12899"/>
          <cell r="AM12899"/>
          <cell r="AN12899"/>
        </row>
        <row r="12900">
          <cell r="E12900">
            <v>12899</v>
          </cell>
          <cell r="F12900">
            <v>594327</v>
          </cell>
          <cell r="G12900">
            <v>1941187</v>
          </cell>
          <cell r="H12900"/>
          <cell r="I12900">
            <v>206889</v>
          </cell>
          <cell r="J12900"/>
          <cell r="K12900">
            <v>1647442</v>
          </cell>
          <cell r="L12900">
            <v>4799364</v>
          </cell>
          <cell r="M12900">
            <v>3059810</v>
          </cell>
          <cell r="N12900">
            <v>42066</v>
          </cell>
          <cell r="O12900">
            <v>6141852</v>
          </cell>
          <cell r="P12900">
            <v>348995</v>
          </cell>
          <cell r="Q12900">
            <v>71822</v>
          </cell>
          <cell r="R12900">
            <v>1330325</v>
          </cell>
          <cell r="S12900"/>
          <cell r="T12900"/>
          <cell r="U12900">
            <v>352102</v>
          </cell>
          <cell r="V12900"/>
          <cell r="W12900">
            <v>819771</v>
          </cell>
          <cell r="X12900"/>
          <cell r="Y12900"/>
          <cell r="Z12900">
            <v>253493</v>
          </cell>
          <cell r="AA12900">
            <v>125379</v>
          </cell>
          <cell r="AB12900">
            <v>18755</v>
          </cell>
          <cell r="AC12900">
            <v>259803</v>
          </cell>
          <cell r="AD12900">
            <v>1987815</v>
          </cell>
          <cell r="AE12900"/>
          <cell r="AF12900">
            <v>256458</v>
          </cell>
          <cell r="AG12900">
            <v>503933</v>
          </cell>
          <cell r="AH12900">
            <v>1414331</v>
          </cell>
          <cell r="AI12900">
            <v>674250</v>
          </cell>
          <cell r="AJ12900">
            <v>225757</v>
          </cell>
          <cell r="AK12900"/>
          <cell r="AL12900"/>
          <cell r="AM12900"/>
          <cell r="AN12900">
            <v>249337</v>
          </cell>
        </row>
        <row r="12901">
          <cell r="E12901">
            <v>12900</v>
          </cell>
          <cell r="F12901"/>
          <cell r="G12901">
            <v>1059</v>
          </cell>
          <cell r="H12901">
            <v>734015</v>
          </cell>
          <cell r="I12901">
            <v>982102</v>
          </cell>
          <cell r="J12901"/>
          <cell r="K12901"/>
          <cell r="L12901">
            <v>807077</v>
          </cell>
          <cell r="M12901"/>
          <cell r="N12901">
            <v>655617</v>
          </cell>
          <cell r="O12901"/>
          <cell r="P12901">
            <v>201172</v>
          </cell>
          <cell r="Q12901"/>
          <cell r="R12901"/>
          <cell r="S12901"/>
          <cell r="T12901"/>
          <cell r="U12901"/>
          <cell r="V12901"/>
          <cell r="W12901">
            <v>26693</v>
          </cell>
          <cell r="X12901"/>
          <cell r="Y12901"/>
          <cell r="Z12901"/>
          <cell r="AA12901"/>
          <cell r="AB12901"/>
          <cell r="AC12901"/>
          <cell r="AD12901"/>
          <cell r="AE12901"/>
          <cell r="AF12901"/>
          <cell r="AG12901"/>
          <cell r="AH12901">
            <v>809234</v>
          </cell>
          <cell r="AI12901"/>
          <cell r="AJ12901"/>
          <cell r="AK12901"/>
          <cell r="AL12901"/>
          <cell r="AM12901"/>
          <cell r="AN12901"/>
        </row>
        <row r="12902">
          <cell r="E12902">
            <v>12901</v>
          </cell>
          <cell r="F12902"/>
          <cell r="G12902"/>
          <cell r="H12902">
            <v>2976992</v>
          </cell>
          <cell r="I12902">
            <v>915814</v>
          </cell>
          <cell r="J12902"/>
          <cell r="K12902">
            <v>7619</v>
          </cell>
          <cell r="L12902">
            <v>19161</v>
          </cell>
          <cell r="M12902"/>
          <cell r="N12902"/>
          <cell r="O12902">
            <v>414582</v>
          </cell>
          <cell r="P12902"/>
          <cell r="Q12902"/>
          <cell r="R12902"/>
          <cell r="S12902"/>
          <cell r="T12902"/>
          <cell r="U12902"/>
          <cell r="V12902"/>
          <cell r="W12902"/>
          <cell r="X12902"/>
          <cell r="Y12902"/>
          <cell r="Z12902"/>
          <cell r="AA12902"/>
          <cell r="AB12902"/>
          <cell r="AC12902"/>
          <cell r="AD12902"/>
          <cell r="AE12902"/>
          <cell r="AF12902"/>
          <cell r="AG12902"/>
          <cell r="AH12902"/>
          <cell r="AI12902"/>
          <cell r="AJ12902"/>
          <cell r="AK12902"/>
          <cell r="AL12902"/>
          <cell r="AM12902"/>
          <cell r="AN12902"/>
        </row>
        <row r="12903">
          <cell r="E12903">
            <v>12902</v>
          </cell>
          <cell r="F12903"/>
          <cell r="G12903"/>
          <cell r="H12903"/>
          <cell r="I12903"/>
          <cell r="J12903"/>
          <cell r="K12903"/>
          <cell r="L12903">
            <v>183480</v>
          </cell>
          <cell r="M12903">
            <v>348933</v>
          </cell>
          <cell r="N12903"/>
          <cell r="O12903">
            <v>301056</v>
          </cell>
          <cell r="P12903"/>
          <cell r="Q12903"/>
          <cell r="R12903"/>
          <cell r="S12903"/>
          <cell r="T12903"/>
          <cell r="U12903"/>
          <cell r="V12903"/>
          <cell r="W12903"/>
          <cell r="X12903"/>
          <cell r="Y12903"/>
          <cell r="Z12903"/>
          <cell r="AA12903"/>
          <cell r="AB12903"/>
          <cell r="AC12903"/>
          <cell r="AD12903"/>
          <cell r="AE12903"/>
          <cell r="AF12903"/>
          <cell r="AG12903"/>
          <cell r="AH12903"/>
          <cell r="AI12903"/>
          <cell r="AJ12903"/>
          <cell r="AK12903"/>
          <cell r="AL12903"/>
          <cell r="AM12903"/>
          <cell r="AN12903"/>
        </row>
        <row r="12904">
          <cell r="E12904">
            <v>12903</v>
          </cell>
          <cell r="F12904"/>
          <cell r="G12904"/>
          <cell r="H12904"/>
          <cell r="I12904"/>
          <cell r="J12904"/>
          <cell r="K12904"/>
          <cell r="L12904"/>
          <cell r="M12904"/>
          <cell r="N12904"/>
          <cell r="O12904"/>
          <cell r="P12904"/>
          <cell r="Q12904"/>
          <cell r="R12904"/>
          <cell r="S12904"/>
          <cell r="T12904"/>
          <cell r="U12904"/>
          <cell r="V12904"/>
          <cell r="W12904"/>
          <cell r="X12904"/>
          <cell r="Y12904"/>
          <cell r="Z12904"/>
          <cell r="AA12904"/>
          <cell r="AB12904"/>
          <cell r="AC12904"/>
          <cell r="AD12904"/>
          <cell r="AE12904"/>
          <cell r="AF12904"/>
          <cell r="AG12904"/>
          <cell r="AH12904"/>
          <cell r="AI12904"/>
          <cell r="AJ12904"/>
          <cell r="AK12904"/>
          <cell r="AL12904"/>
          <cell r="AM12904"/>
          <cell r="AN12904"/>
        </row>
        <row r="12905">
          <cell r="E12905">
            <v>12904</v>
          </cell>
          <cell r="F12905"/>
          <cell r="G12905"/>
          <cell r="H12905"/>
          <cell r="I12905"/>
          <cell r="J12905"/>
          <cell r="K12905"/>
          <cell r="L12905"/>
          <cell r="M12905"/>
          <cell r="N12905"/>
          <cell r="O12905"/>
          <cell r="P12905"/>
          <cell r="Q12905"/>
          <cell r="R12905"/>
          <cell r="S12905"/>
          <cell r="T12905"/>
          <cell r="U12905"/>
          <cell r="V12905"/>
          <cell r="W12905"/>
          <cell r="X12905"/>
          <cell r="Y12905"/>
          <cell r="Z12905"/>
          <cell r="AA12905"/>
          <cell r="AB12905"/>
          <cell r="AC12905"/>
          <cell r="AD12905"/>
          <cell r="AE12905"/>
          <cell r="AF12905"/>
          <cell r="AG12905"/>
          <cell r="AH12905"/>
          <cell r="AI12905"/>
          <cell r="AJ12905"/>
          <cell r="AK12905"/>
          <cell r="AL12905"/>
          <cell r="AM12905"/>
          <cell r="AN12905"/>
        </row>
        <row r="12906">
          <cell r="E12906">
            <v>12905</v>
          </cell>
          <cell r="F12906"/>
          <cell r="G12906"/>
          <cell r="H12906"/>
          <cell r="I12906"/>
          <cell r="J12906"/>
          <cell r="K12906"/>
          <cell r="L12906"/>
          <cell r="M12906"/>
          <cell r="N12906"/>
          <cell r="O12906"/>
          <cell r="P12906"/>
          <cell r="Q12906"/>
          <cell r="R12906"/>
          <cell r="S12906"/>
          <cell r="T12906"/>
          <cell r="U12906"/>
          <cell r="V12906"/>
          <cell r="W12906"/>
          <cell r="X12906"/>
          <cell r="Y12906"/>
          <cell r="Z12906"/>
          <cell r="AA12906"/>
          <cell r="AB12906"/>
          <cell r="AC12906"/>
          <cell r="AD12906"/>
          <cell r="AE12906"/>
          <cell r="AF12906"/>
          <cell r="AG12906"/>
          <cell r="AH12906"/>
          <cell r="AI12906"/>
          <cell r="AJ12906"/>
          <cell r="AK12906"/>
          <cell r="AL12906"/>
          <cell r="AM12906"/>
          <cell r="AN12906"/>
        </row>
        <row r="12907">
          <cell r="E12907">
            <v>12906</v>
          </cell>
          <cell r="F12907"/>
          <cell r="G12907"/>
          <cell r="H12907"/>
          <cell r="I12907"/>
          <cell r="J12907"/>
          <cell r="K12907"/>
          <cell r="L12907"/>
          <cell r="M12907"/>
          <cell r="N12907"/>
          <cell r="O12907"/>
          <cell r="P12907"/>
          <cell r="Q12907"/>
          <cell r="R12907"/>
          <cell r="S12907"/>
          <cell r="T12907"/>
          <cell r="U12907"/>
          <cell r="V12907"/>
          <cell r="W12907"/>
          <cell r="X12907"/>
          <cell r="Y12907"/>
          <cell r="Z12907"/>
          <cell r="AA12907"/>
          <cell r="AB12907"/>
          <cell r="AC12907"/>
          <cell r="AD12907"/>
          <cell r="AE12907"/>
          <cell r="AF12907"/>
          <cell r="AG12907"/>
          <cell r="AH12907"/>
          <cell r="AI12907"/>
          <cell r="AJ12907"/>
          <cell r="AK12907"/>
          <cell r="AL12907"/>
          <cell r="AM12907"/>
          <cell r="AN12907"/>
        </row>
        <row r="12908">
          <cell r="E12908">
            <v>12907</v>
          </cell>
          <cell r="F12908"/>
          <cell r="G12908"/>
          <cell r="H12908"/>
          <cell r="I12908"/>
          <cell r="J12908"/>
          <cell r="K12908"/>
          <cell r="L12908"/>
          <cell r="M12908"/>
          <cell r="N12908"/>
          <cell r="O12908"/>
          <cell r="P12908"/>
          <cell r="Q12908"/>
          <cell r="R12908"/>
          <cell r="S12908"/>
          <cell r="T12908"/>
          <cell r="U12908"/>
          <cell r="V12908"/>
          <cell r="W12908"/>
          <cell r="X12908"/>
          <cell r="Y12908"/>
          <cell r="Z12908"/>
          <cell r="AA12908"/>
          <cell r="AB12908"/>
          <cell r="AC12908"/>
          <cell r="AD12908"/>
          <cell r="AE12908"/>
          <cell r="AF12908"/>
          <cell r="AG12908"/>
          <cell r="AH12908"/>
          <cell r="AI12908"/>
          <cell r="AJ12908"/>
          <cell r="AK12908"/>
          <cell r="AL12908"/>
          <cell r="AM12908"/>
          <cell r="AN12908"/>
        </row>
        <row r="12909">
          <cell r="E12909">
            <v>12908</v>
          </cell>
          <cell r="F12909">
            <v>364906</v>
          </cell>
          <cell r="G12909"/>
          <cell r="H12909"/>
          <cell r="I12909"/>
          <cell r="J12909"/>
          <cell r="K12909"/>
          <cell r="L12909">
            <v>489322</v>
          </cell>
          <cell r="M12909"/>
          <cell r="N12909"/>
          <cell r="O12909">
            <v>17566</v>
          </cell>
          <cell r="P12909"/>
          <cell r="Q12909">
            <v>39396</v>
          </cell>
          <cell r="R12909">
            <v>33253</v>
          </cell>
          <cell r="S12909"/>
          <cell r="T12909"/>
          <cell r="U12909"/>
          <cell r="V12909"/>
          <cell r="W12909"/>
          <cell r="X12909"/>
          <cell r="Y12909"/>
          <cell r="Z12909"/>
          <cell r="AA12909">
            <v>2695</v>
          </cell>
          <cell r="AB12909"/>
          <cell r="AC12909"/>
          <cell r="AD12909">
            <v>253068</v>
          </cell>
          <cell r="AE12909"/>
          <cell r="AF12909">
            <v>30776</v>
          </cell>
          <cell r="AG12909"/>
          <cell r="AH12909">
            <v>159555</v>
          </cell>
          <cell r="AI12909">
            <v>369558</v>
          </cell>
          <cell r="AJ12909">
            <v>507623</v>
          </cell>
          <cell r="AK12909"/>
          <cell r="AL12909"/>
          <cell r="AM12909"/>
          <cell r="AN12909"/>
        </row>
        <row r="12910">
          <cell r="E12910">
            <v>12909</v>
          </cell>
          <cell r="F12910"/>
          <cell r="G12910"/>
          <cell r="H12910"/>
          <cell r="I12910"/>
          <cell r="J12910"/>
          <cell r="K12910"/>
          <cell r="L12910"/>
          <cell r="M12910"/>
          <cell r="N12910"/>
          <cell r="O12910"/>
          <cell r="P12910"/>
          <cell r="Q12910"/>
          <cell r="R12910"/>
          <cell r="S12910"/>
          <cell r="T12910"/>
          <cell r="U12910"/>
          <cell r="V12910"/>
          <cell r="W12910"/>
          <cell r="X12910"/>
          <cell r="Y12910"/>
          <cell r="Z12910"/>
          <cell r="AA12910"/>
          <cell r="AB12910"/>
          <cell r="AC12910"/>
          <cell r="AD12910"/>
          <cell r="AE12910"/>
          <cell r="AF12910"/>
          <cell r="AG12910"/>
          <cell r="AH12910"/>
          <cell r="AI12910"/>
          <cell r="AJ12910"/>
          <cell r="AK12910"/>
          <cell r="AL12910"/>
          <cell r="AM12910"/>
          <cell r="AN12910"/>
        </row>
        <row r="12911">
          <cell r="E12911">
            <v>12910</v>
          </cell>
          <cell r="F12911"/>
          <cell r="G12911"/>
          <cell r="H12911"/>
          <cell r="I12911"/>
          <cell r="J12911"/>
          <cell r="K12911"/>
          <cell r="L12911"/>
          <cell r="M12911"/>
          <cell r="N12911"/>
          <cell r="O12911"/>
          <cell r="P12911"/>
          <cell r="Q12911"/>
          <cell r="R12911"/>
          <cell r="S12911"/>
          <cell r="T12911"/>
          <cell r="U12911"/>
          <cell r="V12911"/>
          <cell r="W12911"/>
          <cell r="X12911"/>
          <cell r="Y12911"/>
          <cell r="Z12911"/>
          <cell r="AA12911"/>
          <cell r="AB12911"/>
          <cell r="AC12911"/>
          <cell r="AD12911"/>
          <cell r="AE12911"/>
          <cell r="AF12911"/>
          <cell r="AG12911"/>
          <cell r="AH12911"/>
          <cell r="AI12911"/>
          <cell r="AJ12911"/>
          <cell r="AK12911"/>
          <cell r="AL12911"/>
          <cell r="AM12911"/>
          <cell r="AN12911"/>
        </row>
        <row r="12912">
          <cell r="E12912">
            <v>12911</v>
          </cell>
          <cell r="F12912"/>
          <cell r="G12912"/>
          <cell r="H12912"/>
          <cell r="I12912"/>
          <cell r="J12912"/>
          <cell r="K12912"/>
          <cell r="L12912"/>
          <cell r="M12912"/>
          <cell r="N12912"/>
          <cell r="O12912"/>
          <cell r="P12912"/>
          <cell r="Q12912"/>
          <cell r="R12912"/>
          <cell r="S12912"/>
          <cell r="T12912"/>
          <cell r="U12912"/>
          <cell r="V12912"/>
          <cell r="W12912"/>
          <cell r="X12912"/>
          <cell r="Y12912"/>
          <cell r="Z12912"/>
          <cell r="AA12912"/>
          <cell r="AB12912"/>
          <cell r="AC12912"/>
          <cell r="AD12912"/>
          <cell r="AE12912"/>
          <cell r="AF12912"/>
          <cell r="AG12912"/>
          <cell r="AH12912"/>
          <cell r="AI12912"/>
          <cell r="AJ12912"/>
          <cell r="AK12912"/>
          <cell r="AL12912"/>
          <cell r="AM12912"/>
          <cell r="AN12912"/>
        </row>
        <row r="12913">
          <cell r="E12913">
            <v>12912</v>
          </cell>
          <cell r="F12913"/>
          <cell r="G12913"/>
          <cell r="H12913"/>
          <cell r="I12913"/>
          <cell r="J12913"/>
          <cell r="K12913"/>
          <cell r="L12913"/>
          <cell r="M12913"/>
          <cell r="N12913"/>
          <cell r="O12913"/>
          <cell r="P12913"/>
          <cell r="Q12913"/>
          <cell r="R12913"/>
          <cell r="S12913"/>
          <cell r="T12913"/>
          <cell r="U12913"/>
          <cell r="V12913"/>
          <cell r="W12913"/>
          <cell r="X12913"/>
          <cell r="Y12913"/>
          <cell r="Z12913"/>
          <cell r="AA12913"/>
          <cell r="AB12913"/>
          <cell r="AC12913"/>
          <cell r="AD12913"/>
          <cell r="AE12913"/>
          <cell r="AF12913"/>
          <cell r="AG12913"/>
          <cell r="AH12913"/>
          <cell r="AI12913"/>
          <cell r="AJ12913"/>
          <cell r="AK12913"/>
          <cell r="AL12913"/>
          <cell r="AM12913"/>
          <cell r="AN12913"/>
        </row>
        <row r="12914">
          <cell r="E12914">
            <v>12913</v>
          </cell>
          <cell r="F12914"/>
          <cell r="G12914"/>
          <cell r="H12914"/>
          <cell r="I12914"/>
          <cell r="J12914"/>
          <cell r="K12914"/>
          <cell r="L12914">
            <v>15506</v>
          </cell>
          <cell r="M12914"/>
          <cell r="N12914"/>
          <cell r="O12914"/>
          <cell r="P12914"/>
          <cell r="Q12914"/>
          <cell r="R12914"/>
          <cell r="S12914"/>
          <cell r="T12914"/>
          <cell r="U12914"/>
          <cell r="V12914"/>
          <cell r="W12914"/>
          <cell r="X12914"/>
          <cell r="Y12914"/>
          <cell r="Z12914"/>
          <cell r="AA12914"/>
          <cell r="AB12914"/>
          <cell r="AC12914"/>
          <cell r="AD12914"/>
          <cell r="AE12914"/>
          <cell r="AF12914"/>
          <cell r="AG12914"/>
          <cell r="AH12914"/>
          <cell r="AI12914"/>
          <cell r="AJ12914"/>
          <cell r="AK12914"/>
          <cell r="AL12914"/>
          <cell r="AM12914"/>
          <cell r="AN12914"/>
        </row>
        <row r="12915">
          <cell r="E12915">
            <v>12914</v>
          </cell>
          <cell r="F12915"/>
          <cell r="G12915"/>
          <cell r="H12915"/>
          <cell r="I12915"/>
          <cell r="J12915"/>
          <cell r="K12915"/>
          <cell r="L12915"/>
          <cell r="M12915"/>
          <cell r="N12915"/>
          <cell r="O12915"/>
          <cell r="P12915"/>
          <cell r="Q12915"/>
          <cell r="R12915"/>
          <cell r="S12915"/>
          <cell r="T12915"/>
          <cell r="U12915"/>
          <cell r="V12915"/>
          <cell r="W12915"/>
          <cell r="X12915"/>
          <cell r="Y12915"/>
          <cell r="Z12915"/>
          <cell r="AA12915"/>
          <cell r="AB12915"/>
          <cell r="AC12915"/>
          <cell r="AD12915"/>
          <cell r="AE12915"/>
          <cell r="AF12915"/>
          <cell r="AG12915"/>
          <cell r="AH12915"/>
          <cell r="AI12915"/>
          <cell r="AJ12915"/>
          <cell r="AK12915"/>
          <cell r="AL12915"/>
          <cell r="AM12915"/>
          <cell r="AN12915"/>
        </row>
        <row r="12916">
          <cell r="E12916">
            <v>12915</v>
          </cell>
          <cell r="F12916"/>
          <cell r="G12916"/>
          <cell r="H12916"/>
          <cell r="I12916">
            <v>103891</v>
          </cell>
          <cell r="J12916"/>
          <cell r="K12916"/>
          <cell r="L12916"/>
          <cell r="M12916"/>
          <cell r="N12916"/>
          <cell r="O12916"/>
          <cell r="P12916">
            <v>195390</v>
          </cell>
          <cell r="Q12916"/>
          <cell r="R12916"/>
          <cell r="S12916"/>
          <cell r="T12916"/>
          <cell r="U12916"/>
          <cell r="V12916"/>
          <cell r="W12916"/>
          <cell r="X12916"/>
          <cell r="Y12916"/>
          <cell r="Z12916"/>
          <cell r="AA12916"/>
          <cell r="AB12916"/>
          <cell r="AC12916"/>
          <cell r="AD12916"/>
          <cell r="AE12916"/>
          <cell r="AF12916"/>
          <cell r="AG12916"/>
          <cell r="AH12916"/>
          <cell r="AI12916"/>
          <cell r="AJ12916"/>
          <cell r="AK12916"/>
          <cell r="AL12916"/>
          <cell r="AM12916"/>
          <cell r="AN12916"/>
        </row>
        <row r="12917">
          <cell r="E12917">
            <v>12916</v>
          </cell>
          <cell r="F12917"/>
          <cell r="G12917"/>
          <cell r="H12917">
            <v>1184359</v>
          </cell>
          <cell r="I12917">
            <v>321425</v>
          </cell>
          <cell r="J12917">
            <v>1168769</v>
          </cell>
          <cell r="K12917"/>
          <cell r="L12917"/>
          <cell r="M12917">
            <v>13764719</v>
          </cell>
          <cell r="N12917">
            <v>14725256</v>
          </cell>
          <cell r="O12917">
            <v>15759154</v>
          </cell>
          <cell r="P12917">
            <v>3891558</v>
          </cell>
          <cell r="Q12917">
            <v>2097020</v>
          </cell>
          <cell r="R12917">
            <v>5153183</v>
          </cell>
          <cell r="S12917">
            <v>4834222</v>
          </cell>
          <cell r="T12917">
            <v>33461243</v>
          </cell>
          <cell r="U12917">
            <v>10515138</v>
          </cell>
          <cell r="V12917"/>
          <cell r="W12917"/>
          <cell r="X12917"/>
          <cell r="Y12917"/>
          <cell r="Z12917">
            <v>4000</v>
          </cell>
          <cell r="AA12917"/>
          <cell r="AB12917"/>
          <cell r="AC12917"/>
          <cell r="AD12917"/>
          <cell r="AE12917"/>
          <cell r="AF12917"/>
          <cell r="AG12917"/>
          <cell r="AH12917">
            <v>5025</v>
          </cell>
          <cell r="AI12917"/>
          <cell r="AJ12917"/>
          <cell r="AK12917"/>
          <cell r="AL12917"/>
          <cell r="AM12917"/>
          <cell r="AN12917">
            <v>151581</v>
          </cell>
        </row>
        <row r="12918">
          <cell r="E12918">
            <v>12917</v>
          </cell>
          <cell r="F12918"/>
          <cell r="G12918"/>
          <cell r="H12918">
            <v>3133761</v>
          </cell>
          <cell r="I12918"/>
          <cell r="J12918"/>
          <cell r="K12918"/>
          <cell r="L12918">
            <v>3543266</v>
          </cell>
          <cell r="M12918"/>
          <cell r="N12918">
            <v>10967188</v>
          </cell>
          <cell r="O12918"/>
          <cell r="P12918">
            <v>771496</v>
          </cell>
          <cell r="Q12918"/>
          <cell r="R12918"/>
          <cell r="S12918">
            <v>298357</v>
          </cell>
          <cell r="T12918">
            <v>38769988</v>
          </cell>
          <cell r="U12918">
            <v>18480442</v>
          </cell>
          <cell r="V12918">
            <v>72640</v>
          </cell>
          <cell r="W12918">
            <v>5951</v>
          </cell>
          <cell r="X12918"/>
          <cell r="Y12918"/>
          <cell r="Z12918"/>
          <cell r="AA12918"/>
          <cell r="AB12918"/>
          <cell r="AC12918"/>
          <cell r="AD12918"/>
          <cell r="AE12918">
            <v>152653</v>
          </cell>
          <cell r="AF12918"/>
          <cell r="AG12918"/>
          <cell r="AH12918">
            <v>281852</v>
          </cell>
          <cell r="AI12918">
            <v>229256</v>
          </cell>
          <cell r="AJ12918">
            <v>130624</v>
          </cell>
          <cell r="AK12918"/>
          <cell r="AL12918"/>
          <cell r="AM12918"/>
          <cell r="AN12918"/>
        </row>
        <row r="12919">
          <cell r="E12919">
            <v>12918</v>
          </cell>
          <cell r="F12919">
            <v>19027</v>
          </cell>
          <cell r="G12919"/>
          <cell r="H12919">
            <v>1430426</v>
          </cell>
          <cell r="I12919">
            <v>2599259</v>
          </cell>
          <cell r="J12919">
            <v>418223</v>
          </cell>
          <cell r="K12919">
            <v>358873</v>
          </cell>
          <cell r="L12919">
            <v>1881305</v>
          </cell>
          <cell r="M12919">
            <v>2008882</v>
          </cell>
          <cell r="N12919"/>
          <cell r="O12919">
            <v>2158141</v>
          </cell>
          <cell r="P12919">
            <v>3130279</v>
          </cell>
          <cell r="Q12919">
            <v>748781</v>
          </cell>
          <cell r="R12919">
            <v>756593</v>
          </cell>
          <cell r="S12919">
            <v>614554</v>
          </cell>
          <cell r="T12919">
            <v>3095703</v>
          </cell>
          <cell r="U12919">
            <v>2023669</v>
          </cell>
          <cell r="V12919">
            <v>141244</v>
          </cell>
          <cell r="W12919">
            <v>98067</v>
          </cell>
          <cell r="X12919"/>
          <cell r="Y12919"/>
          <cell r="Z12919">
            <v>21783</v>
          </cell>
          <cell r="AA12919"/>
          <cell r="AB12919"/>
          <cell r="AC12919"/>
          <cell r="AD12919">
            <v>19010</v>
          </cell>
          <cell r="AE12919">
            <v>747400</v>
          </cell>
          <cell r="AF12919"/>
          <cell r="AG12919"/>
          <cell r="AH12919">
            <v>903607</v>
          </cell>
          <cell r="AI12919"/>
          <cell r="AJ12919"/>
          <cell r="AK12919"/>
          <cell r="AL12919"/>
          <cell r="AM12919"/>
          <cell r="AN12919"/>
        </row>
        <row r="12920">
          <cell r="E12920">
            <v>12919</v>
          </cell>
          <cell r="F12920">
            <v>1311320</v>
          </cell>
          <cell r="G12920">
            <v>864015</v>
          </cell>
          <cell r="H12920">
            <v>36051485</v>
          </cell>
          <cell r="I12920">
            <v>1200161</v>
          </cell>
          <cell r="J12920">
            <v>28331157</v>
          </cell>
          <cell r="K12920">
            <v>1606561</v>
          </cell>
          <cell r="L12920">
            <v>10815464</v>
          </cell>
          <cell r="M12920">
            <v>39965793</v>
          </cell>
          <cell r="N12920"/>
          <cell r="O12920">
            <v>40977857</v>
          </cell>
          <cell r="P12920">
            <v>1319361</v>
          </cell>
          <cell r="Q12920">
            <v>10012094</v>
          </cell>
          <cell r="R12920">
            <v>16283756</v>
          </cell>
          <cell r="S12920">
            <v>17509544</v>
          </cell>
          <cell r="T12920">
            <v>42640215</v>
          </cell>
          <cell r="U12920">
            <v>12989430</v>
          </cell>
          <cell r="V12920">
            <v>206973</v>
          </cell>
          <cell r="W12920">
            <v>489325</v>
          </cell>
          <cell r="X12920"/>
          <cell r="Y12920"/>
          <cell r="Z12920">
            <v>13130</v>
          </cell>
          <cell r="AA12920">
            <v>9975</v>
          </cell>
          <cell r="AB12920"/>
          <cell r="AC12920"/>
          <cell r="AD12920">
            <v>820997</v>
          </cell>
          <cell r="AE12920">
            <v>2835335</v>
          </cell>
          <cell r="AF12920">
            <v>292969</v>
          </cell>
          <cell r="AG12920">
            <v>1122600</v>
          </cell>
          <cell r="AH12920">
            <v>2769680</v>
          </cell>
          <cell r="AI12920">
            <v>22794</v>
          </cell>
          <cell r="AJ12920"/>
          <cell r="AK12920"/>
          <cell r="AL12920"/>
          <cell r="AM12920"/>
          <cell r="AN12920"/>
        </row>
        <row r="12921">
          <cell r="E12921">
            <v>12920</v>
          </cell>
          <cell r="F12921">
            <v>32434619</v>
          </cell>
          <cell r="G12921">
            <v>5756104</v>
          </cell>
          <cell r="H12921">
            <v>10466733</v>
          </cell>
          <cell r="I12921">
            <v>2817046</v>
          </cell>
          <cell r="J12921">
            <v>85454</v>
          </cell>
          <cell r="K12921">
            <v>33297236</v>
          </cell>
          <cell r="L12921">
            <v>3377013</v>
          </cell>
          <cell r="M12921">
            <v>310697</v>
          </cell>
          <cell r="N12921">
            <v>7558690</v>
          </cell>
          <cell r="O12921">
            <v>1104946</v>
          </cell>
          <cell r="P12921">
            <v>31462377</v>
          </cell>
          <cell r="Q12921">
            <v>1544283</v>
          </cell>
          <cell r="R12921">
            <v>318647</v>
          </cell>
          <cell r="S12921">
            <v>4333774</v>
          </cell>
          <cell r="T12921">
            <v>21520626</v>
          </cell>
          <cell r="U12921"/>
          <cell r="V12921"/>
          <cell r="W12921">
            <v>3786982</v>
          </cell>
          <cell r="X12921">
            <v>199199</v>
          </cell>
          <cell r="Y12921"/>
          <cell r="Z12921">
            <v>4980676</v>
          </cell>
          <cell r="AA12921">
            <v>1625542</v>
          </cell>
          <cell r="AB12921">
            <v>79290</v>
          </cell>
          <cell r="AC12921">
            <v>2103938</v>
          </cell>
          <cell r="AD12921">
            <v>12563203</v>
          </cell>
          <cell r="AE12921">
            <v>5845081</v>
          </cell>
          <cell r="AF12921">
            <v>18007063</v>
          </cell>
          <cell r="AG12921">
            <v>112926</v>
          </cell>
          <cell r="AH12921">
            <v>7488363</v>
          </cell>
          <cell r="AI12921">
            <v>6885650</v>
          </cell>
          <cell r="AJ12921">
            <v>1665372</v>
          </cell>
          <cell r="AK12921"/>
          <cell r="AL12921"/>
          <cell r="AM12921"/>
          <cell r="AN12921"/>
        </row>
        <row r="12922">
          <cell r="E12922">
            <v>12921</v>
          </cell>
          <cell r="F12922"/>
          <cell r="G12922"/>
          <cell r="H12922">
            <v>9401433</v>
          </cell>
          <cell r="I12922">
            <v>8297489</v>
          </cell>
          <cell r="J12922">
            <v>11527520</v>
          </cell>
          <cell r="K12922"/>
          <cell r="L12922">
            <v>545526</v>
          </cell>
          <cell r="M12922">
            <v>5160768</v>
          </cell>
          <cell r="N12922">
            <v>16561358</v>
          </cell>
          <cell r="O12922">
            <v>1579743</v>
          </cell>
          <cell r="P12922">
            <v>205080418</v>
          </cell>
          <cell r="Q12922">
            <v>1955215</v>
          </cell>
          <cell r="R12922">
            <v>967379</v>
          </cell>
          <cell r="S12922">
            <v>7759488</v>
          </cell>
          <cell r="T12922">
            <v>83532903</v>
          </cell>
          <cell r="U12922">
            <v>23721932</v>
          </cell>
          <cell r="V12922"/>
          <cell r="W12922"/>
          <cell r="X12922">
            <v>1655860</v>
          </cell>
          <cell r="Y12922"/>
          <cell r="Z12922"/>
          <cell r="AA12922"/>
          <cell r="AB12922">
            <v>7008</v>
          </cell>
          <cell r="AC12922"/>
          <cell r="AD12922"/>
          <cell r="AE12922"/>
          <cell r="AF12922"/>
          <cell r="AG12922"/>
          <cell r="AH12922"/>
          <cell r="AI12922"/>
          <cell r="AJ12922"/>
          <cell r="AK12922"/>
          <cell r="AL12922"/>
          <cell r="AM12922"/>
          <cell r="AN12922"/>
        </row>
        <row r="12923">
          <cell r="E12923">
            <v>12922</v>
          </cell>
          <cell r="F12923">
            <v>6905089</v>
          </cell>
          <cell r="G12923">
            <v>16699775</v>
          </cell>
          <cell r="H12923">
            <v>33801316</v>
          </cell>
          <cell r="I12923">
            <v>4042538</v>
          </cell>
          <cell r="J12923">
            <v>25179788</v>
          </cell>
          <cell r="K12923">
            <v>30134142</v>
          </cell>
          <cell r="L12923">
            <v>57766159</v>
          </cell>
          <cell r="M12923">
            <v>736556</v>
          </cell>
          <cell r="N12923">
            <v>23121374</v>
          </cell>
          <cell r="O12923">
            <v>120392059</v>
          </cell>
          <cell r="P12923">
            <v>4445901</v>
          </cell>
          <cell r="Q12923">
            <v>13332641</v>
          </cell>
          <cell r="R12923">
            <v>31572029</v>
          </cell>
          <cell r="S12923">
            <v>51321371</v>
          </cell>
          <cell r="T12923">
            <v>98108492</v>
          </cell>
          <cell r="U12923">
            <v>111269969</v>
          </cell>
          <cell r="V12923">
            <v>9332</v>
          </cell>
          <cell r="W12923">
            <v>14213747</v>
          </cell>
          <cell r="X12923">
            <v>13877430</v>
          </cell>
          <cell r="Y12923"/>
          <cell r="Z12923">
            <v>2986452</v>
          </cell>
          <cell r="AA12923">
            <v>229874</v>
          </cell>
          <cell r="AB12923">
            <v>677523</v>
          </cell>
          <cell r="AC12923">
            <v>4198880</v>
          </cell>
          <cell r="AD12923">
            <v>31043418</v>
          </cell>
          <cell r="AE12923">
            <v>10916887</v>
          </cell>
          <cell r="AF12923">
            <v>8926773</v>
          </cell>
          <cell r="AG12923">
            <v>19799291</v>
          </cell>
          <cell r="AH12923">
            <v>19854546</v>
          </cell>
          <cell r="AI12923">
            <v>27996842</v>
          </cell>
          <cell r="AJ12923">
            <v>13695057</v>
          </cell>
          <cell r="AK12923"/>
          <cell r="AL12923"/>
          <cell r="AM12923"/>
          <cell r="AN12923"/>
        </row>
        <row r="12924">
          <cell r="E12924">
            <v>12923</v>
          </cell>
          <cell r="F12924">
            <v>2811509</v>
          </cell>
          <cell r="G12924">
            <v>21250</v>
          </cell>
          <cell r="H12924">
            <v>17827923</v>
          </cell>
          <cell r="I12924">
            <v>11531988</v>
          </cell>
          <cell r="J12924"/>
          <cell r="K12924">
            <v>227245</v>
          </cell>
          <cell r="L12924">
            <v>13063256</v>
          </cell>
          <cell r="M12924">
            <v>56471209</v>
          </cell>
          <cell r="N12924">
            <v>4449891</v>
          </cell>
          <cell r="O12924">
            <v>345836</v>
          </cell>
          <cell r="P12924">
            <v>4652748</v>
          </cell>
          <cell r="Q12924"/>
          <cell r="R12924">
            <v>6165851</v>
          </cell>
          <cell r="S12924"/>
          <cell r="T12924"/>
          <cell r="U12924">
            <v>273801</v>
          </cell>
          <cell r="V12924">
            <v>979680</v>
          </cell>
          <cell r="W12924">
            <v>2422440</v>
          </cell>
          <cell r="X12924"/>
          <cell r="Y12924"/>
          <cell r="Z12924">
            <v>377693</v>
          </cell>
          <cell r="AA12924">
            <v>28350</v>
          </cell>
          <cell r="AB12924">
            <v>2624286</v>
          </cell>
          <cell r="AC12924"/>
          <cell r="AD12924">
            <v>5642041</v>
          </cell>
          <cell r="AE12924"/>
          <cell r="AF12924">
            <v>2197137</v>
          </cell>
          <cell r="AG12924">
            <v>408928</v>
          </cell>
          <cell r="AH12924">
            <v>1558016</v>
          </cell>
          <cell r="AI12924">
            <v>2139857</v>
          </cell>
          <cell r="AJ12924">
            <v>401046</v>
          </cell>
          <cell r="AK12924"/>
          <cell r="AL12924"/>
          <cell r="AM12924"/>
          <cell r="AN12924"/>
        </row>
        <row r="12925">
          <cell r="E12925">
            <v>12924</v>
          </cell>
          <cell r="F12925"/>
          <cell r="G12925"/>
          <cell r="H12925">
            <v>9401433</v>
          </cell>
          <cell r="I12925">
            <v>8297489</v>
          </cell>
          <cell r="J12925">
            <v>11527520</v>
          </cell>
          <cell r="K12925"/>
          <cell r="L12925">
            <v>545526</v>
          </cell>
          <cell r="M12925">
            <v>5160768</v>
          </cell>
          <cell r="N12925">
            <v>16561358</v>
          </cell>
          <cell r="O12925">
            <v>1579743</v>
          </cell>
          <cell r="P12925">
            <v>205080418</v>
          </cell>
          <cell r="Q12925">
            <v>1955215</v>
          </cell>
          <cell r="R12925">
            <v>967379</v>
          </cell>
          <cell r="S12925">
            <v>7759488</v>
          </cell>
          <cell r="T12925">
            <v>83532903</v>
          </cell>
          <cell r="U12925">
            <v>23721932</v>
          </cell>
          <cell r="V12925"/>
          <cell r="W12925"/>
          <cell r="X12925">
            <v>1655860</v>
          </cell>
          <cell r="Y12925"/>
          <cell r="Z12925"/>
          <cell r="AA12925"/>
          <cell r="AB12925">
            <v>7008</v>
          </cell>
          <cell r="AC12925"/>
          <cell r="AD12925"/>
          <cell r="AE12925"/>
          <cell r="AF12925"/>
          <cell r="AG12925"/>
          <cell r="AH12925"/>
          <cell r="AI12925"/>
          <cell r="AJ12925"/>
          <cell r="AK12925"/>
          <cell r="AL12925"/>
          <cell r="AM12925"/>
          <cell r="AN12925"/>
        </row>
        <row r="12926">
          <cell r="E12926">
            <v>12925</v>
          </cell>
          <cell r="F12926">
            <v>6678961</v>
          </cell>
          <cell r="G12926">
            <v>14232196</v>
          </cell>
          <cell r="H12926">
            <v>33801316</v>
          </cell>
          <cell r="I12926">
            <v>5544199</v>
          </cell>
          <cell r="J12926">
            <v>15647418</v>
          </cell>
          <cell r="K12926">
            <v>27382404</v>
          </cell>
          <cell r="L12926">
            <v>61828328</v>
          </cell>
          <cell r="M12926">
            <v>33095172</v>
          </cell>
          <cell r="N12926">
            <v>23121374</v>
          </cell>
          <cell r="O12926">
            <v>118497906</v>
          </cell>
          <cell r="P12926">
            <v>4667737</v>
          </cell>
          <cell r="Q12926">
            <v>8893151</v>
          </cell>
          <cell r="R12926">
            <v>30495549</v>
          </cell>
          <cell r="S12926">
            <v>51321371</v>
          </cell>
          <cell r="T12926">
            <v>69126817</v>
          </cell>
          <cell r="U12926">
            <v>106068613</v>
          </cell>
          <cell r="V12926"/>
          <cell r="W12926">
            <v>13951146</v>
          </cell>
          <cell r="X12926">
            <v>5643568</v>
          </cell>
          <cell r="Y12926"/>
          <cell r="Z12926">
            <v>2672660</v>
          </cell>
          <cell r="AA12926">
            <v>229874</v>
          </cell>
          <cell r="AB12926">
            <v>669626</v>
          </cell>
          <cell r="AC12926">
            <v>3119546</v>
          </cell>
          <cell r="AD12926">
            <v>29983300</v>
          </cell>
          <cell r="AE12926">
            <v>9787571</v>
          </cell>
          <cell r="AF12926">
            <v>8054608</v>
          </cell>
          <cell r="AG12926">
            <v>17645383</v>
          </cell>
          <cell r="AH12926">
            <v>19854546</v>
          </cell>
          <cell r="AI12926">
            <v>26590112</v>
          </cell>
          <cell r="AJ12926">
            <v>12233736</v>
          </cell>
          <cell r="AK12926"/>
          <cell r="AL12926"/>
          <cell r="AM12926"/>
          <cell r="AN12926"/>
        </row>
        <row r="12927">
          <cell r="E12927">
            <v>12926</v>
          </cell>
          <cell r="F12927"/>
          <cell r="G12927"/>
          <cell r="H12927">
            <v>182674</v>
          </cell>
          <cell r="I12927"/>
          <cell r="J12927"/>
          <cell r="K12927">
            <v>4535</v>
          </cell>
          <cell r="L12927">
            <v>81615</v>
          </cell>
          <cell r="M12927"/>
          <cell r="N12927"/>
          <cell r="O12927"/>
          <cell r="P12927"/>
          <cell r="Q12927"/>
          <cell r="R12927"/>
          <cell r="S12927"/>
          <cell r="T12927"/>
          <cell r="U12927"/>
          <cell r="V12927"/>
          <cell r="W12927"/>
          <cell r="X12927"/>
          <cell r="Y12927"/>
          <cell r="Z12927"/>
          <cell r="AA12927"/>
          <cell r="AB12927"/>
          <cell r="AC12927"/>
          <cell r="AD12927">
            <v>5685</v>
          </cell>
          <cell r="AE12927"/>
          <cell r="AF12927"/>
          <cell r="AG12927"/>
          <cell r="AH12927"/>
          <cell r="AI12927"/>
          <cell r="AJ12927"/>
          <cell r="AK12927"/>
          <cell r="AL12927"/>
          <cell r="AM12927"/>
          <cell r="AN12927"/>
        </row>
        <row r="12928">
          <cell r="E12928">
            <v>12927</v>
          </cell>
          <cell r="F12928">
            <v>96453</v>
          </cell>
          <cell r="G12928">
            <v>536596</v>
          </cell>
          <cell r="H12928">
            <v>3952853</v>
          </cell>
          <cell r="I12928">
            <v>762295</v>
          </cell>
          <cell r="J12928">
            <v>2055038</v>
          </cell>
          <cell r="K12928">
            <v>1858310</v>
          </cell>
          <cell r="L12928">
            <v>6137230</v>
          </cell>
          <cell r="M12928">
            <v>736556</v>
          </cell>
          <cell r="N12928">
            <v>144127</v>
          </cell>
          <cell r="O12928">
            <v>335897</v>
          </cell>
          <cell r="P12928"/>
          <cell r="Q12928">
            <v>1572776</v>
          </cell>
          <cell r="R12928">
            <v>1076481</v>
          </cell>
          <cell r="S12928"/>
          <cell r="T12928"/>
          <cell r="U12928">
            <v>5201356</v>
          </cell>
          <cell r="V12928">
            <v>325851</v>
          </cell>
          <cell r="W12928">
            <v>114443</v>
          </cell>
          <cell r="X12928">
            <v>8009047</v>
          </cell>
          <cell r="Y12928"/>
          <cell r="Z12928">
            <v>132077</v>
          </cell>
          <cell r="AA12928"/>
          <cell r="AB12928"/>
          <cell r="AC12928">
            <v>33194</v>
          </cell>
          <cell r="AD12928">
            <v>2021617</v>
          </cell>
          <cell r="AE12928">
            <v>1129316</v>
          </cell>
          <cell r="AF12928">
            <v>872165</v>
          </cell>
          <cell r="AG12928">
            <v>456502</v>
          </cell>
          <cell r="AH12928">
            <v>1192117</v>
          </cell>
          <cell r="AI12928">
            <v>1298747</v>
          </cell>
          <cell r="AJ12928">
            <v>742034</v>
          </cell>
          <cell r="AK12928"/>
          <cell r="AL12928"/>
          <cell r="AM12928"/>
          <cell r="AN12928"/>
        </row>
        <row r="12929">
          <cell r="E12929">
            <v>12928</v>
          </cell>
          <cell r="F12929">
            <v>1690054</v>
          </cell>
          <cell r="G12929">
            <v>21250</v>
          </cell>
          <cell r="H12929">
            <v>6636942</v>
          </cell>
          <cell r="I12929">
            <v>7012219</v>
          </cell>
          <cell r="J12929"/>
          <cell r="K12929">
            <v>713508</v>
          </cell>
          <cell r="L12929">
            <v>1213697</v>
          </cell>
          <cell r="M12929"/>
          <cell r="N12929">
            <v>2770252</v>
          </cell>
          <cell r="O12929">
            <v>186172</v>
          </cell>
          <cell r="P12929">
            <v>565276</v>
          </cell>
          <cell r="Q12929">
            <v>1150166</v>
          </cell>
          <cell r="R12929">
            <v>5702896</v>
          </cell>
          <cell r="S12929"/>
          <cell r="T12929"/>
          <cell r="U12929">
            <v>220854</v>
          </cell>
          <cell r="V12929">
            <v>653829</v>
          </cell>
          <cell r="W12929">
            <v>715666</v>
          </cell>
          <cell r="X12929">
            <v>220535</v>
          </cell>
          <cell r="Y12929"/>
          <cell r="Z12929">
            <v>150611</v>
          </cell>
          <cell r="AA12929"/>
          <cell r="AB12929">
            <v>1868263</v>
          </cell>
          <cell r="AC12929">
            <v>15764</v>
          </cell>
          <cell r="AD12929">
            <v>3288282</v>
          </cell>
          <cell r="AE12929"/>
          <cell r="AF12929">
            <v>1701127</v>
          </cell>
          <cell r="AG12929">
            <v>329490</v>
          </cell>
          <cell r="AH12929">
            <v>340204</v>
          </cell>
          <cell r="AI12929">
            <v>732868</v>
          </cell>
          <cell r="AJ12929">
            <v>772433</v>
          </cell>
          <cell r="AK12929"/>
          <cell r="AL12929"/>
          <cell r="AM12929"/>
          <cell r="AN12929"/>
        </row>
        <row r="12930">
          <cell r="E12930">
            <v>12929</v>
          </cell>
          <cell r="F12930">
            <v>471349</v>
          </cell>
          <cell r="G12930">
            <v>248139</v>
          </cell>
          <cell r="H12930">
            <v>2039507</v>
          </cell>
          <cell r="I12930">
            <v>77390</v>
          </cell>
          <cell r="J12930"/>
          <cell r="K12930">
            <v>162352</v>
          </cell>
          <cell r="L12930">
            <v>645740</v>
          </cell>
          <cell r="M12930"/>
          <cell r="N12930">
            <v>45798</v>
          </cell>
          <cell r="O12930"/>
          <cell r="P12930">
            <v>269807</v>
          </cell>
          <cell r="Q12930">
            <v>10180</v>
          </cell>
          <cell r="R12930">
            <v>462954</v>
          </cell>
          <cell r="S12930"/>
          <cell r="T12930"/>
          <cell r="U12930">
            <v>52947</v>
          </cell>
          <cell r="V12930"/>
          <cell r="W12930">
            <v>1088855</v>
          </cell>
          <cell r="X12930">
            <v>4280</v>
          </cell>
          <cell r="Y12930"/>
          <cell r="Z12930">
            <v>95005</v>
          </cell>
          <cell r="AA12930"/>
          <cell r="AB12930">
            <v>756023</v>
          </cell>
          <cell r="AC12930">
            <v>211518</v>
          </cell>
          <cell r="AD12930">
            <v>211637</v>
          </cell>
          <cell r="AE12930"/>
          <cell r="AF12930">
            <v>293374</v>
          </cell>
          <cell r="AG12930">
            <v>313786</v>
          </cell>
          <cell r="AH12930"/>
          <cell r="AI12930">
            <v>234097</v>
          </cell>
          <cell r="AJ12930">
            <v>320887</v>
          </cell>
          <cell r="AK12930"/>
          <cell r="AL12930"/>
          <cell r="AM12930"/>
          <cell r="AN12930"/>
        </row>
        <row r="12931">
          <cell r="E12931">
            <v>12930</v>
          </cell>
          <cell r="F12931">
            <v>779781</v>
          </cell>
          <cell r="G12931">
            <v>1682844</v>
          </cell>
          <cell r="H12931">
            <v>5015947</v>
          </cell>
          <cell r="I12931">
            <v>2178423</v>
          </cell>
          <cell r="J12931">
            <v>7477332</v>
          </cell>
          <cell r="K12931">
            <v>240278</v>
          </cell>
          <cell r="L12931">
            <v>922805</v>
          </cell>
          <cell r="M12931">
            <v>23376037</v>
          </cell>
          <cell r="N12931">
            <v>1489714</v>
          </cell>
          <cell r="O12931">
            <v>1717920</v>
          </cell>
          <cell r="P12931">
            <v>3595829</v>
          </cell>
          <cell r="Q12931">
            <v>1706368</v>
          </cell>
          <cell r="R12931"/>
          <cell r="S12931"/>
          <cell r="T12931">
            <v>28981675</v>
          </cell>
          <cell r="U12931"/>
          <cell r="V12931">
            <v>9332</v>
          </cell>
          <cell r="W12931">
            <v>766077</v>
          </cell>
          <cell r="X12931"/>
          <cell r="Y12931"/>
          <cell r="Z12931">
            <v>313792</v>
          </cell>
          <cell r="AA12931">
            <v>28350</v>
          </cell>
          <cell r="AB12931">
            <v>7897</v>
          </cell>
          <cell r="AC12931">
            <v>818858</v>
          </cell>
          <cell r="AD12931">
            <v>1174938</v>
          </cell>
          <cell r="AE12931"/>
          <cell r="AF12931">
            <v>202636</v>
          </cell>
          <cell r="AG12931">
            <v>1463058</v>
          </cell>
          <cell r="AH12931">
            <v>25695</v>
          </cell>
          <cell r="AI12931">
            <v>1280875</v>
          </cell>
          <cell r="AJ12931">
            <v>27013</v>
          </cell>
          <cell r="AK12931"/>
          <cell r="AL12931"/>
          <cell r="AM12931"/>
          <cell r="AN12931"/>
        </row>
        <row r="12932">
          <cell r="E12932">
            <v>12931</v>
          </cell>
          <cell r="F12932">
            <v>11373554</v>
          </cell>
          <cell r="G12932">
            <v>1033972</v>
          </cell>
          <cell r="H12932">
            <v>321557177</v>
          </cell>
          <cell r="I12932">
            <v>36246885</v>
          </cell>
          <cell r="J12932">
            <v>7007289</v>
          </cell>
          <cell r="K12932">
            <v>1587138</v>
          </cell>
          <cell r="L12932">
            <v>17154688</v>
          </cell>
          <cell r="M12932">
            <v>4555136</v>
          </cell>
          <cell r="N12932">
            <v>11438643</v>
          </cell>
          <cell r="O12932">
            <v>10989661</v>
          </cell>
          <cell r="P12932">
            <v>15937071</v>
          </cell>
          <cell r="Q12932">
            <v>57395115</v>
          </cell>
          <cell r="R12932">
            <v>12392529</v>
          </cell>
          <cell r="S12932">
            <v>109967262</v>
          </cell>
          <cell r="T12932">
            <v>12902437</v>
          </cell>
          <cell r="U12932">
            <v>7349361</v>
          </cell>
          <cell r="V12932">
            <v>749806</v>
          </cell>
          <cell r="W12932">
            <v>21324884</v>
          </cell>
          <cell r="X12932">
            <v>16167175</v>
          </cell>
          <cell r="Y12932"/>
          <cell r="Z12932"/>
          <cell r="AA12932">
            <v>1832677</v>
          </cell>
          <cell r="AB12932"/>
          <cell r="AC12932">
            <v>6888581</v>
          </cell>
          <cell r="AD12932">
            <v>20029354</v>
          </cell>
          <cell r="AE12932">
            <v>9106644</v>
          </cell>
          <cell r="AF12932">
            <v>30699386</v>
          </cell>
          <cell r="AG12932">
            <v>85576098</v>
          </cell>
          <cell r="AH12932">
            <v>21683158</v>
          </cell>
          <cell r="AI12932">
            <v>14533621</v>
          </cell>
          <cell r="AJ12932">
            <v>239894</v>
          </cell>
          <cell r="AK12932"/>
          <cell r="AL12932">
            <v>16531654</v>
          </cell>
          <cell r="AM12932"/>
          <cell r="AN12932"/>
        </row>
        <row r="12933">
          <cell r="E12933">
            <v>12932</v>
          </cell>
          <cell r="F12933">
            <v>10385508</v>
          </cell>
          <cell r="G12933">
            <v>10861787</v>
          </cell>
          <cell r="H12933">
            <v>4368949</v>
          </cell>
          <cell r="I12933">
            <v>27123074</v>
          </cell>
          <cell r="J12933">
            <v>896593</v>
          </cell>
          <cell r="K12933">
            <v>23424924</v>
          </cell>
          <cell r="L12933">
            <v>22926061</v>
          </cell>
          <cell r="M12933">
            <v>5124465</v>
          </cell>
          <cell r="N12933">
            <v>16434405</v>
          </cell>
          <cell r="O12933">
            <v>45431826</v>
          </cell>
          <cell r="P12933">
            <v>108073521</v>
          </cell>
          <cell r="Q12933">
            <v>15009932</v>
          </cell>
          <cell r="R12933">
            <v>91513143</v>
          </cell>
          <cell r="S12933">
            <v>2024666</v>
          </cell>
          <cell r="T12933">
            <v>128164375</v>
          </cell>
          <cell r="U12933">
            <v>2977433</v>
          </cell>
          <cell r="V12933">
            <v>169008</v>
          </cell>
          <cell r="W12933">
            <v>19050076</v>
          </cell>
          <cell r="X12933">
            <v>5712547</v>
          </cell>
          <cell r="Y12933">
            <v>346212</v>
          </cell>
          <cell r="Z12933">
            <v>3407505</v>
          </cell>
          <cell r="AA12933">
            <v>422441</v>
          </cell>
          <cell r="AB12933">
            <v>35390</v>
          </cell>
          <cell r="AC12933">
            <v>4141012</v>
          </cell>
          <cell r="AD12933">
            <v>16925632</v>
          </cell>
          <cell r="AE12933">
            <v>17086185</v>
          </cell>
          <cell r="AF12933">
            <v>18850944</v>
          </cell>
          <cell r="AG12933">
            <v>154212704</v>
          </cell>
          <cell r="AH12933">
            <v>65611049</v>
          </cell>
          <cell r="AI12933">
            <v>18314551</v>
          </cell>
          <cell r="AJ12933">
            <v>54989149</v>
          </cell>
          <cell r="AK12933">
            <v>1281094</v>
          </cell>
          <cell r="AL12933">
            <v>1913979</v>
          </cell>
          <cell r="AM12933">
            <v>13222233</v>
          </cell>
          <cell r="AN12933">
            <v>75481126</v>
          </cell>
        </row>
        <row r="12934">
          <cell r="E12934">
            <v>12933</v>
          </cell>
          <cell r="F12934"/>
          <cell r="G12934"/>
          <cell r="H12934"/>
          <cell r="I12934"/>
          <cell r="J12934">
            <v>7129011</v>
          </cell>
          <cell r="K12934">
            <v>903192</v>
          </cell>
          <cell r="L12934"/>
          <cell r="M12934">
            <v>261077197</v>
          </cell>
          <cell r="N12934"/>
          <cell r="O12934"/>
          <cell r="P12934">
            <v>1066879</v>
          </cell>
          <cell r="Q12934"/>
          <cell r="R12934"/>
          <cell r="S12934"/>
          <cell r="T12934">
            <v>5787448</v>
          </cell>
          <cell r="U12934"/>
          <cell r="V12934">
            <v>669096</v>
          </cell>
          <cell r="W12934">
            <v>233394</v>
          </cell>
          <cell r="X12934">
            <v>879244</v>
          </cell>
          <cell r="Y12934"/>
          <cell r="Z12934">
            <v>6468484</v>
          </cell>
          <cell r="AA12934"/>
          <cell r="AB12934"/>
          <cell r="AC12934"/>
          <cell r="AD12934"/>
          <cell r="AE12934">
            <v>79408</v>
          </cell>
          <cell r="AF12934"/>
          <cell r="AG12934">
            <v>4266198</v>
          </cell>
          <cell r="AH12934"/>
          <cell r="AI12934"/>
          <cell r="AJ12934"/>
          <cell r="AK12934">
            <v>6070919</v>
          </cell>
          <cell r="AL12934">
            <v>1005539</v>
          </cell>
          <cell r="AM12934"/>
          <cell r="AN12934"/>
        </row>
        <row r="12935">
          <cell r="E12935">
            <v>12934</v>
          </cell>
          <cell r="F12935">
            <v>78411748</v>
          </cell>
          <cell r="G12935">
            <v>158723161</v>
          </cell>
          <cell r="H12935"/>
          <cell r="I12935">
            <v>351669310</v>
          </cell>
          <cell r="J12935"/>
          <cell r="K12935">
            <v>441316640</v>
          </cell>
          <cell r="L12935">
            <v>155638854</v>
          </cell>
          <cell r="M12935"/>
          <cell r="N12935">
            <v>199185038</v>
          </cell>
          <cell r="O12935">
            <v>61746004</v>
          </cell>
          <cell r="P12935">
            <v>416961455</v>
          </cell>
          <cell r="Q12935">
            <v>121202085</v>
          </cell>
          <cell r="R12935">
            <v>221684919</v>
          </cell>
          <cell r="S12935"/>
          <cell r="T12935"/>
          <cell r="U12935">
            <v>8578</v>
          </cell>
          <cell r="V12935"/>
          <cell r="W12935">
            <v>133130373</v>
          </cell>
          <cell r="X12935">
            <v>41684597</v>
          </cell>
          <cell r="Y12935"/>
          <cell r="Z12935">
            <v>52632578</v>
          </cell>
          <cell r="AA12935">
            <v>2754272</v>
          </cell>
          <cell r="AB12935">
            <v>3775022</v>
          </cell>
          <cell r="AC12935">
            <v>30758501</v>
          </cell>
          <cell r="AD12935">
            <v>184841830</v>
          </cell>
          <cell r="AE12935">
            <v>126850081</v>
          </cell>
          <cell r="AF12935">
            <v>186977778</v>
          </cell>
          <cell r="AG12935">
            <v>253270062</v>
          </cell>
          <cell r="AH12935">
            <v>74079820</v>
          </cell>
          <cell r="AI12935">
            <v>178394710</v>
          </cell>
          <cell r="AJ12935">
            <v>265766153</v>
          </cell>
          <cell r="AK12935"/>
          <cell r="AL12935"/>
          <cell r="AM12935"/>
          <cell r="AN12935"/>
        </row>
        <row r="12936">
          <cell r="E12936">
            <v>12935</v>
          </cell>
          <cell r="F12936"/>
          <cell r="G12936"/>
          <cell r="H12936"/>
          <cell r="I12936"/>
          <cell r="J12936"/>
          <cell r="K12936"/>
          <cell r="L12936"/>
          <cell r="M12936"/>
          <cell r="N12936"/>
          <cell r="O12936"/>
          <cell r="P12936">
            <v>851475</v>
          </cell>
          <cell r="Q12936">
            <v>1412856</v>
          </cell>
          <cell r="R12936">
            <v>1466539</v>
          </cell>
          <cell r="S12936"/>
          <cell r="T12936"/>
          <cell r="U12936"/>
          <cell r="V12936"/>
          <cell r="W12936"/>
          <cell r="X12936"/>
          <cell r="Y12936"/>
          <cell r="Z12936"/>
          <cell r="AA12936"/>
          <cell r="AB12936"/>
          <cell r="AC12936"/>
          <cell r="AD12936"/>
          <cell r="AE12936">
            <v>45224614</v>
          </cell>
          <cell r="AF12936">
            <v>2392172</v>
          </cell>
          <cell r="AG12936"/>
          <cell r="AH12936">
            <v>159508610</v>
          </cell>
          <cell r="AI12936"/>
          <cell r="AJ12936"/>
          <cell r="AK12936"/>
          <cell r="AL12936"/>
          <cell r="AM12936"/>
          <cell r="AN12936"/>
        </row>
        <row r="12937">
          <cell r="E12937">
            <v>12936</v>
          </cell>
          <cell r="F12937">
            <v>45833800</v>
          </cell>
          <cell r="G12937">
            <v>69431786</v>
          </cell>
          <cell r="H12937">
            <v>49905289</v>
          </cell>
          <cell r="I12937">
            <v>27369057</v>
          </cell>
          <cell r="J12937"/>
          <cell r="K12937">
            <v>102654467</v>
          </cell>
          <cell r="L12937">
            <v>63754163</v>
          </cell>
          <cell r="M12937"/>
          <cell r="N12937">
            <v>19628379</v>
          </cell>
          <cell r="O12937">
            <v>106804567</v>
          </cell>
          <cell r="P12937">
            <v>72952744</v>
          </cell>
          <cell r="Q12937">
            <v>88541984</v>
          </cell>
          <cell r="R12937">
            <v>39300443</v>
          </cell>
          <cell r="S12937">
            <v>35585169</v>
          </cell>
          <cell r="T12937">
            <v>95682400</v>
          </cell>
          <cell r="U12937">
            <v>9506873</v>
          </cell>
          <cell r="V12937"/>
          <cell r="W12937">
            <v>77166045</v>
          </cell>
          <cell r="X12937">
            <v>14574593</v>
          </cell>
          <cell r="Y12937"/>
          <cell r="Z12937"/>
          <cell r="AA12937">
            <v>2260355</v>
          </cell>
          <cell r="AB12937">
            <v>1923482</v>
          </cell>
          <cell r="AC12937">
            <v>11823629</v>
          </cell>
          <cell r="AD12937">
            <v>57652007</v>
          </cell>
          <cell r="AE12937">
            <v>63745219</v>
          </cell>
          <cell r="AF12937">
            <v>100044245</v>
          </cell>
          <cell r="AG12937">
            <v>34311023</v>
          </cell>
          <cell r="AH12937">
            <v>253912278</v>
          </cell>
          <cell r="AI12937">
            <v>82660313</v>
          </cell>
          <cell r="AJ12937">
            <v>57334215</v>
          </cell>
          <cell r="AK12937">
            <v>189598</v>
          </cell>
          <cell r="AL12937"/>
          <cell r="AM12937">
            <v>3953042</v>
          </cell>
          <cell r="AN12937">
            <v>10894494</v>
          </cell>
        </row>
        <row r="12938">
          <cell r="E12938">
            <v>12937</v>
          </cell>
          <cell r="F12938">
            <v>24781553</v>
          </cell>
          <cell r="G12938">
            <v>23445350</v>
          </cell>
          <cell r="H12938"/>
          <cell r="I12938">
            <v>39002125</v>
          </cell>
          <cell r="J12938"/>
          <cell r="K12938">
            <v>37833971</v>
          </cell>
          <cell r="L12938">
            <v>20115058</v>
          </cell>
          <cell r="M12938"/>
          <cell r="N12938"/>
          <cell r="O12938"/>
          <cell r="P12938"/>
          <cell r="Q12938"/>
          <cell r="R12938"/>
          <cell r="S12938"/>
          <cell r="T12938"/>
          <cell r="U12938"/>
          <cell r="V12938"/>
          <cell r="W12938">
            <v>23994561</v>
          </cell>
          <cell r="X12938">
            <v>18316066</v>
          </cell>
          <cell r="Y12938"/>
          <cell r="Z12938">
            <v>17469984</v>
          </cell>
          <cell r="AA12938">
            <v>3815328</v>
          </cell>
          <cell r="AB12938"/>
          <cell r="AC12938">
            <v>99945758</v>
          </cell>
          <cell r="AD12938">
            <v>35143525</v>
          </cell>
          <cell r="AE12938"/>
          <cell r="AF12938">
            <v>24966930</v>
          </cell>
          <cell r="AG12938">
            <v>34265357</v>
          </cell>
          <cell r="AH12938">
            <v>67041129</v>
          </cell>
          <cell r="AI12938"/>
          <cell r="AJ12938"/>
          <cell r="AK12938"/>
          <cell r="AL12938"/>
          <cell r="AM12938"/>
          <cell r="AN12938"/>
        </row>
        <row r="12939">
          <cell r="E12939">
            <v>12938</v>
          </cell>
          <cell r="F12939">
            <v>57133392</v>
          </cell>
          <cell r="G12939">
            <v>47363830</v>
          </cell>
          <cell r="H12939"/>
          <cell r="I12939">
            <v>79928804</v>
          </cell>
          <cell r="J12939"/>
          <cell r="K12939">
            <v>135424705</v>
          </cell>
          <cell r="L12939">
            <v>114878103</v>
          </cell>
          <cell r="M12939"/>
          <cell r="N12939"/>
          <cell r="O12939"/>
          <cell r="P12939">
            <v>270785056</v>
          </cell>
          <cell r="Q12939"/>
          <cell r="R12939"/>
          <cell r="S12939"/>
          <cell r="T12939"/>
          <cell r="U12939"/>
          <cell r="V12939"/>
          <cell r="W12939">
            <v>90740446</v>
          </cell>
          <cell r="X12939">
            <v>17354291</v>
          </cell>
          <cell r="Y12939"/>
          <cell r="Z12939">
            <v>13074219</v>
          </cell>
          <cell r="AA12939">
            <v>8285740</v>
          </cell>
          <cell r="AB12939"/>
          <cell r="AC12939">
            <v>32050314</v>
          </cell>
          <cell r="AD12939">
            <v>59222734</v>
          </cell>
          <cell r="AE12939">
            <v>57923649</v>
          </cell>
          <cell r="AF12939">
            <v>55625694</v>
          </cell>
          <cell r="AG12939">
            <v>84938844</v>
          </cell>
          <cell r="AH12939">
            <v>122218269</v>
          </cell>
          <cell r="AI12939">
            <v>1327605</v>
          </cell>
          <cell r="AJ12939"/>
          <cell r="AK12939"/>
          <cell r="AL12939"/>
          <cell r="AM12939"/>
          <cell r="AN12939"/>
        </row>
        <row r="12940">
          <cell r="E12940">
            <v>12939</v>
          </cell>
          <cell r="F12940"/>
          <cell r="G12940"/>
          <cell r="H12940"/>
          <cell r="I12940">
            <v>234116036</v>
          </cell>
          <cell r="J12940"/>
          <cell r="K12940"/>
          <cell r="L12940">
            <v>87496936</v>
          </cell>
          <cell r="M12940"/>
          <cell r="N12940"/>
          <cell r="O12940"/>
          <cell r="P12940"/>
          <cell r="Q12940"/>
          <cell r="R12940"/>
          <cell r="S12940"/>
          <cell r="T12940"/>
          <cell r="U12940"/>
          <cell r="V12940"/>
          <cell r="W12940"/>
          <cell r="X12940"/>
          <cell r="Y12940"/>
          <cell r="Z12940"/>
          <cell r="AA12940"/>
          <cell r="AB12940"/>
          <cell r="AC12940"/>
          <cell r="AD12940"/>
          <cell r="AE12940">
            <v>156630199</v>
          </cell>
          <cell r="AF12940">
            <v>241517483</v>
          </cell>
          <cell r="AG12940">
            <v>459984178</v>
          </cell>
          <cell r="AH12940">
            <v>505045159</v>
          </cell>
          <cell r="AI12940"/>
          <cell r="AJ12940"/>
          <cell r="AK12940"/>
          <cell r="AL12940"/>
          <cell r="AM12940"/>
          <cell r="AN12940"/>
        </row>
        <row r="12941">
          <cell r="E12941">
            <v>12940</v>
          </cell>
          <cell r="F12941"/>
          <cell r="G12941"/>
          <cell r="H12941"/>
          <cell r="I12941"/>
          <cell r="J12941"/>
          <cell r="K12941"/>
          <cell r="L12941"/>
          <cell r="M12941"/>
          <cell r="N12941"/>
          <cell r="O12941"/>
          <cell r="P12941"/>
          <cell r="Q12941"/>
          <cell r="R12941"/>
          <cell r="S12941"/>
          <cell r="T12941"/>
          <cell r="U12941"/>
          <cell r="V12941"/>
          <cell r="W12941"/>
          <cell r="X12941"/>
          <cell r="Y12941"/>
          <cell r="Z12941"/>
          <cell r="AA12941">
            <v>172497</v>
          </cell>
          <cell r="AB12941"/>
          <cell r="AC12941"/>
          <cell r="AD12941"/>
          <cell r="AE12941"/>
          <cell r="AF12941"/>
          <cell r="AG12941"/>
          <cell r="AH12941"/>
          <cell r="AI12941"/>
          <cell r="AJ12941"/>
          <cell r="AK12941"/>
          <cell r="AL12941"/>
          <cell r="AM12941"/>
          <cell r="AN12941"/>
        </row>
        <row r="12942">
          <cell r="E12942">
            <v>12941</v>
          </cell>
          <cell r="F12942"/>
          <cell r="G12942"/>
          <cell r="H12942">
            <v>589331</v>
          </cell>
          <cell r="I12942">
            <v>1372762</v>
          </cell>
          <cell r="J12942">
            <v>990086</v>
          </cell>
          <cell r="K12942"/>
          <cell r="L12942"/>
          <cell r="M12942"/>
          <cell r="N12942"/>
          <cell r="O12942"/>
          <cell r="P12942"/>
          <cell r="Q12942"/>
          <cell r="R12942"/>
          <cell r="S12942">
            <v>109967262</v>
          </cell>
          <cell r="T12942"/>
          <cell r="U12942"/>
          <cell r="V12942"/>
          <cell r="W12942"/>
          <cell r="X12942"/>
          <cell r="Y12942"/>
          <cell r="Z12942"/>
          <cell r="AA12942"/>
          <cell r="AB12942"/>
          <cell r="AC12942"/>
          <cell r="AD12942"/>
          <cell r="AE12942"/>
          <cell r="AF12942"/>
          <cell r="AG12942">
            <v>1309806</v>
          </cell>
          <cell r="AH12942"/>
          <cell r="AI12942">
            <v>290463</v>
          </cell>
          <cell r="AJ12942"/>
          <cell r="AK12942"/>
          <cell r="AL12942"/>
          <cell r="AM12942"/>
          <cell r="AN12942"/>
        </row>
        <row r="12943">
          <cell r="E12943">
            <v>12942</v>
          </cell>
          <cell r="F12943"/>
          <cell r="G12943"/>
          <cell r="H12943"/>
          <cell r="I12943"/>
          <cell r="J12943"/>
          <cell r="K12943"/>
          <cell r="L12943"/>
          <cell r="M12943"/>
          <cell r="N12943"/>
          <cell r="O12943"/>
          <cell r="P12943"/>
          <cell r="Q12943"/>
          <cell r="R12943"/>
          <cell r="S12943"/>
          <cell r="T12943">
            <v>16020364</v>
          </cell>
          <cell r="U12943"/>
          <cell r="V12943"/>
          <cell r="W12943"/>
          <cell r="X12943"/>
          <cell r="Y12943"/>
          <cell r="Z12943"/>
          <cell r="AA12943"/>
          <cell r="AB12943"/>
          <cell r="AC12943"/>
          <cell r="AD12943"/>
          <cell r="AE12943"/>
          <cell r="AF12943"/>
          <cell r="AG12943"/>
          <cell r="AH12943">
            <v>323943</v>
          </cell>
          <cell r="AI12943"/>
          <cell r="AJ12943"/>
          <cell r="AK12943"/>
          <cell r="AL12943"/>
          <cell r="AM12943"/>
          <cell r="AN12943"/>
        </row>
        <row r="12944">
          <cell r="E12944">
            <v>12943</v>
          </cell>
          <cell r="F12944"/>
          <cell r="G12944"/>
          <cell r="H12944"/>
          <cell r="I12944"/>
          <cell r="J12944"/>
          <cell r="K12944"/>
          <cell r="L12944"/>
          <cell r="M12944"/>
          <cell r="N12944"/>
          <cell r="O12944"/>
          <cell r="P12944"/>
          <cell r="Q12944"/>
          <cell r="R12944"/>
          <cell r="S12944"/>
          <cell r="T12944"/>
          <cell r="U12944"/>
          <cell r="V12944"/>
          <cell r="W12944"/>
          <cell r="X12944"/>
          <cell r="Y12944"/>
          <cell r="Z12944"/>
          <cell r="AA12944"/>
          <cell r="AB12944"/>
          <cell r="AC12944"/>
          <cell r="AD12944"/>
          <cell r="AE12944"/>
          <cell r="AF12944"/>
          <cell r="AG12944"/>
          <cell r="AH12944"/>
          <cell r="AI12944"/>
          <cell r="AJ12944"/>
          <cell r="AK12944"/>
          <cell r="AL12944"/>
          <cell r="AM12944"/>
          <cell r="AN12944"/>
        </row>
        <row r="12945">
          <cell r="E12945">
            <v>12944</v>
          </cell>
          <cell r="F12945"/>
          <cell r="G12945"/>
          <cell r="H12945"/>
          <cell r="I12945"/>
          <cell r="J12945"/>
          <cell r="K12945"/>
          <cell r="L12945"/>
          <cell r="M12945"/>
          <cell r="N12945"/>
          <cell r="O12945"/>
          <cell r="P12945"/>
          <cell r="Q12945"/>
          <cell r="R12945"/>
          <cell r="S12945"/>
          <cell r="T12945"/>
          <cell r="U12945"/>
          <cell r="V12945"/>
          <cell r="W12945"/>
          <cell r="X12945"/>
          <cell r="Y12945"/>
          <cell r="Z12945"/>
          <cell r="AA12945"/>
          <cell r="AB12945"/>
          <cell r="AC12945"/>
          <cell r="AD12945"/>
          <cell r="AE12945"/>
          <cell r="AF12945"/>
          <cell r="AG12945"/>
          <cell r="AH12945"/>
          <cell r="AI12945"/>
          <cell r="AJ12945"/>
          <cell r="AK12945"/>
          <cell r="AL12945"/>
          <cell r="AM12945"/>
          <cell r="AN12945"/>
        </row>
        <row r="12946">
          <cell r="E12946">
            <v>12945</v>
          </cell>
          <cell r="F12946"/>
          <cell r="G12946"/>
          <cell r="H12946"/>
          <cell r="I12946"/>
          <cell r="J12946"/>
          <cell r="K12946"/>
          <cell r="L12946"/>
          <cell r="M12946"/>
          <cell r="N12946"/>
          <cell r="O12946"/>
          <cell r="P12946"/>
          <cell r="Q12946"/>
          <cell r="R12946"/>
          <cell r="S12946"/>
          <cell r="T12946"/>
          <cell r="U12946"/>
          <cell r="V12946"/>
          <cell r="W12946"/>
          <cell r="X12946"/>
          <cell r="Y12946"/>
          <cell r="Z12946"/>
          <cell r="AA12946"/>
          <cell r="AB12946"/>
          <cell r="AC12946"/>
          <cell r="AD12946"/>
          <cell r="AE12946"/>
          <cell r="AF12946"/>
          <cell r="AG12946"/>
          <cell r="AH12946"/>
          <cell r="AI12946"/>
          <cell r="AJ12946"/>
          <cell r="AK12946"/>
          <cell r="AL12946"/>
          <cell r="AM12946"/>
          <cell r="AN12946"/>
        </row>
        <row r="12947">
          <cell r="E12947">
            <v>12946</v>
          </cell>
          <cell r="F12947">
            <v>339781</v>
          </cell>
          <cell r="G12947"/>
          <cell r="H12947">
            <v>31664</v>
          </cell>
          <cell r="I12947"/>
          <cell r="J12947"/>
          <cell r="K12947"/>
          <cell r="L12947"/>
          <cell r="M12947"/>
          <cell r="N12947"/>
          <cell r="O12947">
            <v>1456722</v>
          </cell>
          <cell r="P12947"/>
          <cell r="Q12947"/>
          <cell r="R12947"/>
          <cell r="S12947"/>
          <cell r="T12947"/>
          <cell r="U12947"/>
          <cell r="V12947"/>
          <cell r="W12947">
            <v>783100</v>
          </cell>
          <cell r="X12947"/>
          <cell r="Y12947"/>
          <cell r="Z12947"/>
          <cell r="AA12947"/>
          <cell r="AB12947"/>
          <cell r="AC12947"/>
          <cell r="AD12947"/>
          <cell r="AE12947"/>
          <cell r="AF12947"/>
          <cell r="AG12947"/>
          <cell r="AH12947"/>
          <cell r="AI12947"/>
          <cell r="AJ12947"/>
          <cell r="AK12947"/>
          <cell r="AL12947"/>
          <cell r="AM12947"/>
          <cell r="AN12947"/>
        </row>
        <row r="12948">
          <cell r="E12948">
            <v>12947</v>
          </cell>
          <cell r="F12948"/>
          <cell r="G12948"/>
          <cell r="H12948"/>
          <cell r="I12948"/>
          <cell r="J12948"/>
          <cell r="K12948"/>
          <cell r="L12948"/>
          <cell r="M12948"/>
          <cell r="N12948"/>
          <cell r="O12948"/>
          <cell r="P12948"/>
          <cell r="Q12948"/>
          <cell r="R12948"/>
          <cell r="S12948"/>
          <cell r="T12948"/>
          <cell r="U12948"/>
          <cell r="V12948"/>
          <cell r="W12948"/>
          <cell r="X12948"/>
          <cell r="Y12948"/>
          <cell r="Z12948"/>
          <cell r="AA12948"/>
          <cell r="AB12948"/>
          <cell r="AC12948"/>
          <cell r="AD12948"/>
          <cell r="AE12948"/>
          <cell r="AF12948"/>
          <cell r="AG12948"/>
          <cell r="AH12948"/>
          <cell r="AI12948"/>
          <cell r="AJ12948"/>
          <cell r="AK12948"/>
          <cell r="AL12948"/>
          <cell r="AM12948"/>
          <cell r="AN12948"/>
        </row>
        <row r="12949">
          <cell r="E12949">
            <v>12948</v>
          </cell>
          <cell r="F12949"/>
          <cell r="G12949"/>
          <cell r="H12949"/>
          <cell r="I12949"/>
          <cell r="J12949"/>
          <cell r="K12949"/>
          <cell r="L12949"/>
          <cell r="M12949"/>
          <cell r="N12949"/>
          <cell r="O12949"/>
          <cell r="P12949"/>
          <cell r="Q12949"/>
          <cell r="R12949"/>
          <cell r="S12949"/>
          <cell r="T12949"/>
          <cell r="U12949"/>
          <cell r="V12949"/>
          <cell r="W12949"/>
          <cell r="X12949"/>
          <cell r="Y12949"/>
          <cell r="Z12949"/>
          <cell r="AA12949"/>
          <cell r="AB12949"/>
          <cell r="AC12949"/>
          <cell r="AD12949"/>
          <cell r="AE12949"/>
          <cell r="AF12949"/>
          <cell r="AG12949"/>
          <cell r="AH12949"/>
          <cell r="AI12949"/>
          <cell r="AJ12949"/>
          <cell r="AK12949"/>
          <cell r="AL12949"/>
          <cell r="AM12949"/>
          <cell r="AN12949"/>
        </row>
        <row r="12950">
          <cell r="E12950">
            <v>12949</v>
          </cell>
          <cell r="F12950"/>
          <cell r="G12950"/>
          <cell r="H12950"/>
          <cell r="I12950"/>
          <cell r="J12950"/>
          <cell r="K12950"/>
          <cell r="L12950"/>
          <cell r="M12950"/>
          <cell r="N12950"/>
          <cell r="O12950"/>
          <cell r="P12950"/>
          <cell r="Q12950"/>
          <cell r="R12950"/>
          <cell r="S12950"/>
          <cell r="T12950"/>
          <cell r="U12950"/>
          <cell r="V12950"/>
          <cell r="W12950"/>
          <cell r="X12950"/>
          <cell r="Y12950"/>
          <cell r="Z12950"/>
          <cell r="AA12950"/>
          <cell r="AB12950"/>
          <cell r="AC12950"/>
          <cell r="AD12950"/>
          <cell r="AE12950"/>
          <cell r="AF12950"/>
          <cell r="AG12950"/>
          <cell r="AH12950"/>
          <cell r="AI12950"/>
          <cell r="AJ12950"/>
          <cell r="AK12950"/>
          <cell r="AL12950"/>
          <cell r="AM12950"/>
          <cell r="AN12950"/>
        </row>
        <row r="12951">
          <cell r="E12951">
            <v>12950</v>
          </cell>
          <cell r="F12951"/>
          <cell r="G12951"/>
          <cell r="H12951"/>
          <cell r="I12951"/>
          <cell r="J12951"/>
          <cell r="K12951"/>
          <cell r="L12951"/>
          <cell r="M12951"/>
          <cell r="N12951"/>
          <cell r="O12951"/>
          <cell r="P12951"/>
          <cell r="Q12951"/>
          <cell r="R12951"/>
          <cell r="S12951"/>
          <cell r="T12951"/>
          <cell r="U12951"/>
          <cell r="V12951"/>
          <cell r="W12951"/>
          <cell r="X12951"/>
          <cell r="Y12951"/>
          <cell r="Z12951"/>
          <cell r="AA12951"/>
          <cell r="AB12951"/>
          <cell r="AC12951"/>
          <cell r="AD12951"/>
          <cell r="AE12951"/>
          <cell r="AF12951"/>
          <cell r="AG12951"/>
          <cell r="AH12951"/>
          <cell r="AI12951"/>
          <cell r="AJ12951"/>
          <cell r="AK12951"/>
          <cell r="AL12951"/>
          <cell r="AM12951"/>
          <cell r="AN12951"/>
        </row>
        <row r="12952">
          <cell r="E12952">
            <v>12951</v>
          </cell>
          <cell r="F12952">
            <v>292699</v>
          </cell>
          <cell r="G12952"/>
          <cell r="H12952"/>
          <cell r="I12952"/>
          <cell r="J12952"/>
          <cell r="K12952">
            <v>72100</v>
          </cell>
          <cell r="L12952">
            <v>342232</v>
          </cell>
          <cell r="M12952"/>
          <cell r="N12952"/>
          <cell r="O12952"/>
          <cell r="P12952"/>
          <cell r="Q12952">
            <v>455290</v>
          </cell>
          <cell r="R12952">
            <v>934587</v>
          </cell>
          <cell r="S12952">
            <v>5467775</v>
          </cell>
          <cell r="T12952"/>
          <cell r="U12952">
            <v>4739053</v>
          </cell>
          <cell r="V12952"/>
          <cell r="W12952">
            <v>105300</v>
          </cell>
          <cell r="X12952">
            <v>123310</v>
          </cell>
          <cell r="Y12952"/>
          <cell r="Z12952"/>
          <cell r="AA12952"/>
          <cell r="AB12952"/>
          <cell r="AC12952">
            <v>251291</v>
          </cell>
          <cell r="AD12952"/>
          <cell r="AE12952"/>
          <cell r="AF12952"/>
          <cell r="AG12952"/>
          <cell r="AH12952"/>
          <cell r="AI12952"/>
          <cell r="AJ12952"/>
          <cell r="AK12952"/>
          <cell r="AL12952"/>
          <cell r="AM12952"/>
          <cell r="AN12952"/>
        </row>
        <row r="12953">
          <cell r="E12953">
            <v>12952</v>
          </cell>
          <cell r="F12953"/>
          <cell r="G12953"/>
          <cell r="H12953">
            <v>8892836</v>
          </cell>
          <cell r="I12953">
            <v>8796181</v>
          </cell>
          <cell r="J12953">
            <v>3246510</v>
          </cell>
          <cell r="K12953">
            <v>427090</v>
          </cell>
          <cell r="L12953">
            <v>184667</v>
          </cell>
          <cell r="M12953"/>
          <cell r="N12953">
            <v>11747305</v>
          </cell>
          <cell r="O12953"/>
          <cell r="P12953"/>
          <cell r="Q12953">
            <v>17848804</v>
          </cell>
          <cell r="R12953"/>
          <cell r="S12953">
            <v>23847228</v>
          </cell>
          <cell r="T12953"/>
          <cell r="U12953">
            <v>14066843</v>
          </cell>
          <cell r="V12953"/>
          <cell r="W12953">
            <v>458472</v>
          </cell>
          <cell r="X12953"/>
          <cell r="Y12953"/>
          <cell r="Z12953"/>
          <cell r="AA12953"/>
          <cell r="AB12953"/>
          <cell r="AC12953">
            <v>167698</v>
          </cell>
          <cell r="AD12953"/>
          <cell r="AE12953">
            <v>506000</v>
          </cell>
          <cell r="AF12953">
            <v>14102663</v>
          </cell>
          <cell r="AG12953">
            <v>3057405</v>
          </cell>
          <cell r="AH12953">
            <v>10181147</v>
          </cell>
          <cell r="AI12953">
            <v>9342505</v>
          </cell>
          <cell r="AJ12953"/>
          <cell r="AK12953"/>
          <cell r="AL12953"/>
          <cell r="AM12953"/>
          <cell r="AN12953"/>
        </row>
        <row r="12954">
          <cell r="E12954">
            <v>12953</v>
          </cell>
          <cell r="F12954"/>
          <cell r="G12954">
            <v>1245945</v>
          </cell>
          <cell r="H12954">
            <v>7192685</v>
          </cell>
          <cell r="I12954"/>
          <cell r="J12954"/>
          <cell r="K12954">
            <v>90360</v>
          </cell>
          <cell r="L12954">
            <v>15056913</v>
          </cell>
          <cell r="M12954">
            <v>285850</v>
          </cell>
          <cell r="N12954"/>
          <cell r="O12954"/>
          <cell r="P12954"/>
          <cell r="Q12954">
            <v>432551</v>
          </cell>
          <cell r="R12954"/>
          <cell r="S12954">
            <v>3546207</v>
          </cell>
          <cell r="T12954">
            <v>313046</v>
          </cell>
          <cell r="U12954">
            <v>4581847</v>
          </cell>
          <cell r="V12954">
            <v>2777959</v>
          </cell>
          <cell r="W12954">
            <v>1079844</v>
          </cell>
          <cell r="X12954">
            <v>92882006</v>
          </cell>
          <cell r="Y12954"/>
          <cell r="Z12954"/>
          <cell r="AA12954"/>
          <cell r="AB12954"/>
          <cell r="AC12954">
            <v>155753</v>
          </cell>
          <cell r="AD12954"/>
          <cell r="AE12954">
            <v>2096127</v>
          </cell>
          <cell r="AF12954"/>
          <cell r="AG12954"/>
          <cell r="AH12954">
            <v>48912</v>
          </cell>
          <cell r="AI12954"/>
          <cell r="AJ12954"/>
          <cell r="AK12954"/>
          <cell r="AL12954"/>
          <cell r="AM12954"/>
          <cell r="AN12954"/>
        </row>
        <row r="12955">
          <cell r="E12955">
            <v>12954</v>
          </cell>
          <cell r="F12955"/>
          <cell r="G12955"/>
          <cell r="H12955">
            <v>1735942</v>
          </cell>
          <cell r="I12955">
            <v>12959701</v>
          </cell>
          <cell r="J12955">
            <v>2719942</v>
          </cell>
          <cell r="K12955"/>
          <cell r="L12955">
            <v>409094</v>
          </cell>
          <cell r="M12955"/>
          <cell r="N12955">
            <v>28889876</v>
          </cell>
          <cell r="O12955"/>
          <cell r="P12955"/>
          <cell r="Q12955"/>
          <cell r="R12955"/>
          <cell r="S12955">
            <v>5299894</v>
          </cell>
          <cell r="T12955"/>
          <cell r="U12955">
            <v>24269847</v>
          </cell>
          <cell r="V12955"/>
          <cell r="W12955">
            <v>2095502</v>
          </cell>
          <cell r="X12955"/>
          <cell r="Y12955"/>
          <cell r="Z12955"/>
          <cell r="AA12955"/>
          <cell r="AB12955"/>
          <cell r="AC12955">
            <v>843606</v>
          </cell>
          <cell r="AD12955"/>
          <cell r="AE12955">
            <v>1779715</v>
          </cell>
          <cell r="AF12955"/>
          <cell r="AG12955">
            <v>1284396</v>
          </cell>
          <cell r="AH12955">
            <v>247236</v>
          </cell>
          <cell r="AI12955">
            <v>176998</v>
          </cell>
          <cell r="AJ12955"/>
          <cell r="AK12955"/>
          <cell r="AL12955"/>
          <cell r="AM12955"/>
          <cell r="AN12955"/>
        </row>
        <row r="12956">
          <cell r="E12956">
            <v>12955</v>
          </cell>
          <cell r="F12956">
            <v>453659</v>
          </cell>
          <cell r="G12956">
            <v>467382</v>
          </cell>
          <cell r="H12956"/>
          <cell r="I12956">
            <v>3543</v>
          </cell>
          <cell r="J12956"/>
          <cell r="K12956"/>
          <cell r="L12956">
            <v>980356</v>
          </cell>
          <cell r="M12956">
            <v>113916</v>
          </cell>
          <cell r="N12956">
            <v>94345</v>
          </cell>
          <cell r="O12956"/>
          <cell r="P12956">
            <v>3294616</v>
          </cell>
          <cell r="Q12956">
            <v>2979</v>
          </cell>
          <cell r="R12956"/>
          <cell r="S12956"/>
          <cell r="T12956"/>
          <cell r="U12956">
            <v>15789320</v>
          </cell>
          <cell r="V12956"/>
          <cell r="W12956">
            <v>5469</v>
          </cell>
          <cell r="X12956">
            <v>138695</v>
          </cell>
          <cell r="Y12956"/>
          <cell r="Z12956"/>
          <cell r="AA12956"/>
          <cell r="AB12956"/>
          <cell r="AC12956"/>
          <cell r="AD12956"/>
          <cell r="AE12956">
            <v>188416</v>
          </cell>
          <cell r="AF12956">
            <v>695303</v>
          </cell>
          <cell r="AG12956">
            <v>405723</v>
          </cell>
          <cell r="AH12956">
            <v>240800</v>
          </cell>
          <cell r="AI12956">
            <v>740342</v>
          </cell>
          <cell r="AJ12956">
            <v>88278</v>
          </cell>
          <cell r="AK12956"/>
          <cell r="AL12956"/>
          <cell r="AM12956"/>
          <cell r="AN12956">
            <v>162310</v>
          </cell>
        </row>
        <row r="12957">
          <cell r="E12957">
            <v>12956</v>
          </cell>
          <cell r="F12957">
            <v>117540</v>
          </cell>
          <cell r="G12957">
            <v>64925</v>
          </cell>
          <cell r="H12957"/>
          <cell r="I12957">
            <v>170088</v>
          </cell>
          <cell r="J12957"/>
          <cell r="K12957">
            <v>371693</v>
          </cell>
          <cell r="L12957">
            <v>135000</v>
          </cell>
          <cell r="M12957"/>
          <cell r="N12957"/>
          <cell r="O12957">
            <v>1154371</v>
          </cell>
          <cell r="P12957">
            <v>137845</v>
          </cell>
          <cell r="Q12957">
            <v>267090</v>
          </cell>
          <cell r="R12957">
            <v>70429</v>
          </cell>
          <cell r="S12957"/>
          <cell r="T12957">
            <v>427148</v>
          </cell>
          <cell r="U12957"/>
          <cell r="V12957"/>
          <cell r="W12957">
            <v>333833</v>
          </cell>
          <cell r="X12957"/>
          <cell r="Y12957">
            <v>33336</v>
          </cell>
          <cell r="Z12957">
            <v>160044</v>
          </cell>
          <cell r="AA12957">
            <v>93187</v>
          </cell>
          <cell r="AB12957"/>
          <cell r="AC12957"/>
          <cell r="AD12957">
            <v>35290</v>
          </cell>
          <cell r="AE12957"/>
          <cell r="AF12957">
            <v>156562</v>
          </cell>
          <cell r="AG12957">
            <v>983421</v>
          </cell>
          <cell r="AH12957">
            <v>829950</v>
          </cell>
          <cell r="AI12957">
            <v>500282</v>
          </cell>
          <cell r="AJ12957">
            <v>203665</v>
          </cell>
          <cell r="AK12957"/>
          <cell r="AL12957"/>
          <cell r="AM12957"/>
          <cell r="AN12957"/>
        </row>
        <row r="12958">
          <cell r="E12958">
            <v>12957</v>
          </cell>
          <cell r="F12958">
            <v>594327</v>
          </cell>
          <cell r="G12958">
            <v>1941187</v>
          </cell>
          <cell r="H12958"/>
          <cell r="I12958">
            <v>206889</v>
          </cell>
          <cell r="J12958"/>
          <cell r="K12958">
            <v>1647442</v>
          </cell>
          <cell r="L12958">
            <v>4799364</v>
          </cell>
          <cell r="M12958">
            <v>3059810</v>
          </cell>
          <cell r="N12958">
            <v>42066</v>
          </cell>
          <cell r="O12958">
            <v>6141852</v>
          </cell>
          <cell r="P12958">
            <v>348995</v>
          </cell>
          <cell r="Q12958">
            <v>71822</v>
          </cell>
          <cell r="R12958">
            <v>1330325</v>
          </cell>
          <cell r="S12958"/>
          <cell r="T12958"/>
          <cell r="U12958">
            <v>352102</v>
          </cell>
          <cell r="V12958"/>
          <cell r="W12958">
            <v>819771</v>
          </cell>
          <cell r="X12958"/>
          <cell r="Y12958"/>
          <cell r="Z12958">
            <v>253493</v>
          </cell>
          <cell r="AA12958">
            <v>125379</v>
          </cell>
          <cell r="AB12958">
            <v>18755</v>
          </cell>
          <cell r="AC12958">
            <v>259803</v>
          </cell>
          <cell r="AD12958">
            <v>1987815</v>
          </cell>
          <cell r="AE12958"/>
          <cell r="AF12958">
            <v>256458</v>
          </cell>
          <cell r="AG12958">
            <v>503933</v>
          </cell>
          <cell r="AH12958">
            <v>1414331</v>
          </cell>
          <cell r="AI12958">
            <v>674250</v>
          </cell>
          <cell r="AJ12958">
            <v>225757</v>
          </cell>
          <cell r="AK12958"/>
          <cell r="AL12958"/>
          <cell r="AM12958"/>
          <cell r="AN12958">
            <v>249337</v>
          </cell>
        </row>
        <row r="12959">
          <cell r="E12959">
            <v>12958</v>
          </cell>
          <cell r="F12959"/>
          <cell r="G12959"/>
          <cell r="H12959">
            <v>3133761</v>
          </cell>
          <cell r="I12959"/>
          <cell r="J12959"/>
          <cell r="K12959"/>
          <cell r="L12959">
            <v>3543266</v>
          </cell>
          <cell r="M12959"/>
          <cell r="N12959">
            <v>10967188</v>
          </cell>
          <cell r="O12959"/>
          <cell r="P12959">
            <v>771496</v>
          </cell>
          <cell r="Q12959"/>
          <cell r="R12959"/>
          <cell r="S12959">
            <v>298357</v>
          </cell>
          <cell r="T12959">
            <v>38769988</v>
          </cell>
          <cell r="U12959">
            <v>18480442</v>
          </cell>
          <cell r="V12959">
            <v>72640</v>
          </cell>
          <cell r="W12959">
            <v>5951</v>
          </cell>
          <cell r="X12959"/>
          <cell r="Y12959"/>
          <cell r="Z12959"/>
          <cell r="AA12959"/>
          <cell r="AB12959"/>
          <cell r="AC12959"/>
          <cell r="AD12959"/>
          <cell r="AE12959">
            <v>152653</v>
          </cell>
          <cell r="AF12959"/>
          <cell r="AG12959"/>
          <cell r="AH12959">
            <v>281852</v>
          </cell>
          <cell r="AI12959">
            <v>229256</v>
          </cell>
          <cell r="AJ12959">
            <v>130624</v>
          </cell>
          <cell r="AK12959"/>
          <cell r="AL12959"/>
          <cell r="AM12959"/>
          <cell r="AN12959"/>
        </row>
        <row r="12960">
          <cell r="E12960">
            <v>12959</v>
          </cell>
          <cell r="F12960">
            <v>19027</v>
          </cell>
          <cell r="G12960"/>
          <cell r="H12960">
            <v>1430426</v>
          </cell>
          <cell r="I12960">
            <v>2599259</v>
          </cell>
          <cell r="J12960">
            <v>418223</v>
          </cell>
          <cell r="K12960">
            <v>358873</v>
          </cell>
          <cell r="L12960">
            <v>1881305</v>
          </cell>
          <cell r="M12960">
            <v>2008882</v>
          </cell>
          <cell r="N12960"/>
          <cell r="O12960">
            <v>2158141</v>
          </cell>
          <cell r="P12960">
            <v>3130279</v>
          </cell>
          <cell r="Q12960">
            <v>748781</v>
          </cell>
          <cell r="R12960">
            <v>756593</v>
          </cell>
          <cell r="S12960">
            <v>614554</v>
          </cell>
          <cell r="T12960">
            <v>3095703</v>
          </cell>
          <cell r="U12960">
            <v>2023669</v>
          </cell>
          <cell r="V12960">
            <v>141244</v>
          </cell>
          <cell r="W12960">
            <v>98067</v>
          </cell>
          <cell r="X12960"/>
          <cell r="Y12960"/>
          <cell r="Z12960">
            <v>21783</v>
          </cell>
          <cell r="AA12960"/>
          <cell r="AB12960"/>
          <cell r="AC12960"/>
          <cell r="AD12960">
            <v>19010</v>
          </cell>
          <cell r="AE12960">
            <v>747400</v>
          </cell>
          <cell r="AF12960"/>
          <cell r="AG12960"/>
          <cell r="AH12960">
            <v>903607</v>
          </cell>
          <cell r="AI12960"/>
          <cell r="AJ12960"/>
          <cell r="AK12960"/>
          <cell r="AL12960"/>
          <cell r="AM12960"/>
          <cell r="AN12960"/>
        </row>
        <row r="12961">
          <cell r="E12961">
            <v>12960</v>
          </cell>
          <cell r="F12961">
            <v>1311320</v>
          </cell>
          <cell r="G12961">
            <v>864015</v>
          </cell>
          <cell r="H12961">
            <v>36051485</v>
          </cell>
          <cell r="I12961">
            <v>1200161</v>
          </cell>
          <cell r="J12961">
            <v>28331157</v>
          </cell>
          <cell r="K12961">
            <v>1606561</v>
          </cell>
          <cell r="L12961">
            <v>10815464</v>
          </cell>
          <cell r="M12961">
            <v>39965793</v>
          </cell>
          <cell r="N12961"/>
          <cell r="O12961">
            <v>40977857</v>
          </cell>
          <cell r="P12961">
            <v>1319361</v>
          </cell>
          <cell r="Q12961">
            <v>10012094</v>
          </cell>
          <cell r="R12961">
            <v>16283756</v>
          </cell>
          <cell r="S12961">
            <v>17509544</v>
          </cell>
          <cell r="T12961">
            <v>42640215</v>
          </cell>
          <cell r="U12961">
            <v>12989430</v>
          </cell>
          <cell r="V12961">
            <v>206973</v>
          </cell>
          <cell r="W12961">
            <v>489325</v>
          </cell>
          <cell r="X12961"/>
          <cell r="Y12961"/>
          <cell r="Z12961">
            <v>13130</v>
          </cell>
          <cell r="AA12961">
            <v>9975</v>
          </cell>
          <cell r="AB12961"/>
          <cell r="AC12961"/>
          <cell r="AD12961">
            <v>820997</v>
          </cell>
          <cell r="AE12961">
            <v>2835335</v>
          </cell>
          <cell r="AF12961">
            <v>292969</v>
          </cell>
          <cell r="AG12961">
            <v>1122600</v>
          </cell>
          <cell r="AH12961">
            <v>2769680</v>
          </cell>
          <cell r="AI12961">
            <v>22794</v>
          </cell>
          <cell r="AJ12961"/>
          <cell r="AK12961"/>
          <cell r="AL12961"/>
          <cell r="AM12961"/>
          <cell r="AN12961"/>
        </row>
        <row r="12962">
          <cell r="E12962">
            <v>12961</v>
          </cell>
          <cell r="F12962"/>
          <cell r="G12962">
            <v>110457</v>
          </cell>
          <cell r="H12962">
            <v>6879542</v>
          </cell>
          <cell r="I12962">
            <v>947243</v>
          </cell>
          <cell r="J12962">
            <v>1502958</v>
          </cell>
          <cell r="K12962">
            <v>203911</v>
          </cell>
          <cell r="L12962">
            <v>4370333</v>
          </cell>
          <cell r="M12962">
            <v>8539734</v>
          </cell>
          <cell r="N12962">
            <v>9089897</v>
          </cell>
          <cell r="O12962">
            <v>17842165</v>
          </cell>
          <cell r="P12962">
            <v>4066112</v>
          </cell>
          <cell r="Q12962">
            <v>1754401</v>
          </cell>
          <cell r="R12962">
            <v>4731652</v>
          </cell>
          <cell r="S12962">
            <v>298357</v>
          </cell>
          <cell r="T12962">
            <v>55012092</v>
          </cell>
          <cell r="U12962">
            <v>34454712</v>
          </cell>
          <cell r="V12962">
            <v>149578</v>
          </cell>
          <cell r="W12962">
            <v>26447</v>
          </cell>
          <cell r="X12962"/>
          <cell r="Y12962"/>
          <cell r="Z12962"/>
          <cell r="AA12962"/>
          <cell r="AB12962"/>
          <cell r="AC12962"/>
          <cell r="AD12962">
            <v>416034</v>
          </cell>
          <cell r="AE12962">
            <v>1755312</v>
          </cell>
          <cell r="AF12962">
            <v>55225</v>
          </cell>
          <cell r="AG12962">
            <v>128951</v>
          </cell>
          <cell r="AH12962">
            <v>2395832</v>
          </cell>
          <cell r="AI12962">
            <v>661094</v>
          </cell>
          <cell r="AJ12962">
            <v>199304</v>
          </cell>
          <cell r="AK12962"/>
          <cell r="AL12962"/>
          <cell r="AM12962"/>
          <cell r="AN12962">
            <v>51599</v>
          </cell>
        </row>
        <row r="12963">
          <cell r="E12963">
            <v>12962</v>
          </cell>
          <cell r="F12963"/>
          <cell r="G12963"/>
          <cell r="H12963"/>
          <cell r="I12963"/>
          <cell r="J12963"/>
          <cell r="K12963"/>
          <cell r="L12963"/>
          <cell r="M12963">
            <v>28000</v>
          </cell>
          <cell r="N12963">
            <v>48041</v>
          </cell>
          <cell r="O12963"/>
          <cell r="P12963"/>
          <cell r="Q12963"/>
          <cell r="R12963"/>
          <cell r="S12963"/>
          <cell r="T12963"/>
          <cell r="U12963"/>
          <cell r="V12963"/>
          <cell r="W12963"/>
          <cell r="X12963"/>
          <cell r="Y12963"/>
          <cell r="Z12963"/>
          <cell r="AA12963"/>
          <cell r="AB12963"/>
          <cell r="AC12963"/>
          <cell r="AD12963">
            <v>1412</v>
          </cell>
          <cell r="AE12963">
            <v>7749</v>
          </cell>
          <cell r="AF12963"/>
          <cell r="AG12963"/>
          <cell r="AH12963"/>
          <cell r="AI12963"/>
          <cell r="AJ12963"/>
          <cell r="AK12963"/>
          <cell r="AL12963"/>
          <cell r="AM12963"/>
          <cell r="AN12963"/>
        </row>
        <row r="12964">
          <cell r="E12964">
            <v>12963</v>
          </cell>
          <cell r="F12964"/>
          <cell r="G12964">
            <v>3162127</v>
          </cell>
          <cell r="H12964">
            <v>27071428</v>
          </cell>
          <cell r="I12964">
            <v>425582</v>
          </cell>
          <cell r="J12964">
            <v>9787307</v>
          </cell>
          <cell r="K12964">
            <v>2884846</v>
          </cell>
          <cell r="L12964">
            <v>14170549</v>
          </cell>
          <cell r="M12964">
            <v>20858425</v>
          </cell>
          <cell r="N12964">
            <v>1965661</v>
          </cell>
          <cell r="O12964">
            <v>18976284</v>
          </cell>
          <cell r="P12964"/>
          <cell r="Q12964">
            <v>2586669</v>
          </cell>
          <cell r="R12964">
            <v>10362382</v>
          </cell>
          <cell r="S12964">
            <v>7056258</v>
          </cell>
          <cell r="T12964">
            <v>10947764</v>
          </cell>
          <cell r="U12964">
            <v>4986317</v>
          </cell>
          <cell r="V12964"/>
          <cell r="W12964">
            <v>1176069</v>
          </cell>
          <cell r="X12964"/>
          <cell r="Y12964"/>
          <cell r="Z12964"/>
          <cell r="AA12964"/>
          <cell r="AB12964"/>
          <cell r="AC12964"/>
          <cell r="AD12964">
            <v>929730</v>
          </cell>
          <cell r="AE12964">
            <v>1410650</v>
          </cell>
          <cell r="AF12964">
            <v>1189505</v>
          </cell>
          <cell r="AG12964">
            <v>1138474</v>
          </cell>
          <cell r="AH12964">
            <v>1544997</v>
          </cell>
          <cell r="AI12964">
            <v>952676</v>
          </cell>
          <cell r="AJ12964"/>
          <cell r="AK12964"/>
          <cell r="AL12964"/>
          <cell r="AM12964"/>
          <cell r="AN12964"/>
        </row>
        <row r="12965">
          <cell r="E12965">
            <v>12964</v>
          </cell>
          <cell r="F12965">
            <v>136567</v>
          </cell>
          <cell r="G12965">
            <v>64925</v>
          </cell>
          <cell r="H12965">
            <v>1430426</v>
          </cell>
          <cell r="I12965">
            <v>2769347</v>
          </cell>
          <cell r="J12965">
            <v>418223</v>
          </cell>
          <cell r="K12965">
            <v>730566</v>
          </cell>
          <cell r="L12965">
            <v>2016305</v>
          </cell>
          <cell r="M12965">
            <v>2008882</v>
          </cell>
          <cell r="N12965"/>
          <cell r="O12965">
            <v>3312512</v>
          </cell>
          <cell r="P12965">
            <v>3268124</v>
          </cell>
          <cell r="Q12965">
            <v>1015871</v>
          </cell>
          <cell r="R12965">
            <v>827022</v>
          </cell>
          <cell r="S12965"/>
          <cell r="T12965">
            <v>3522851</v>
          </cell>
          <cell r="U12965">
            <v>2006036</v>
          </cell>
          <cell r="V12965">
            <v>141244</v>
          </cell>
          <cell r="W12965">
            <v>431900</v>
          </cell>
          <cell r="X12965"/>
          <cell r="Y12965">
            <v>33336</v>
          </cell>
          <cell r="Z12965">
            <v>181827</v>
          </cell>
          <cell r="AA12965">
            <v>18567</v>
          </cell>
          <cell r="AB12965"/>
          <cell r="AC12965"/>
          <cell r="AD12965">
            <v>54300</v>
          </cell>
          <cell r="AE12965">
            <v>747400</v>
          </cell>
          <cell r="AF12965">
            <v>156562</v>
          </cell>
          <cell r="AG12965">
            <v>983421</v>
          </cell>
          <cell r="AH12965">
            <v>1733557</v>
          </cell>
          <cell r="AI12965">
            <v>500282</v>
          </cell>
          <cell r="AJ12965">
            <v>203665</v>
          </cell>
          <cell r="AK12965"/>
          <cell r="AL12965"/>
          <cell r="AM12965"/>
          <cell r="AN12965"/>
        </row>
        <row r="12966">
          <cell r="E12966">
            <v>12965</v>
          </cell>
          <cell r="F12966"/>
          <cell r="G12966"/>
          <cell r="H12966"/>
          <cell r="I12966"/>
          <cell r="J12966"/>
          <cell r="K12966"/>
          <cell r="L12966"/>
          <cell r="M12966"/>
          <cell r="N12966"/>
          <cell r="O12966"/>
          <cell r="P12966"/>
          <cell r="Q12966"/>
          <cell r="R12966"/>
          <cell r="S12966">
            <v>614554</v>
          </cell>
          <cell r="T12966"/>
          <cell r="U12966">
            <v>17633</v>
          </cell>
          <cell r="V12966"/>
          <cell r="W12966"/>
          <cell r="X12966"/>
          <cell r="Y12966"/>
          <cell r="Z12966"/>
          <cell r="AA12966">
            <v>74620</v>
          </cell>
          <cell r="AB12966"/>
          <cell r="AC12966"/>
          <cell r="AD12966"/>
          <cell r="AE12966"/>
          <cell r="AF12966"/>
          <cell r="AG12966"/>
          <cell r="AH12966"/>
          <cell r="AI12966"/>
          <cell r="AJ12966"/>
          <cell r="AK12966"/>
          <cell r="AL12966"/>
          <cell r="AM12966"/>
          <cell r="AN12966"/>
        </row>
        <row r="12967">
          <cell r="E12967">
            <v>12966</v>
          </cell>
          <cell r="F12967">
            <v>2359306</v>
          </cell>
          <cell r="G12967"/>
          <cell r="H12967">
            <v>5234276</v>
          </cell>
          <cell r="I12967">
            <v>37768</v>
          </cell>
          <cell r="J12967">
            <v>17040892</v>
          </cell>
          <cell r="K12967">
            <v>165246</v>
          </cell>
          <cell r="L12967">
            <v>1597568</v>
          </cell>
          <cell r="M12967">
            <v>13713360</v>
          </cell>
          <cell r="N12967"/>
          <cell r="O12967">
            <v>10301260</v>
          </cell>
          <cell r="P12967">
            <v>1668356</v>
          </cell>
          <cell r="Q12967">
            <v>5745825</v>
          </cell>
          <cell r="R12967">
            <v>2520047</v>
          </cell>
          <cell r="S12967">
            <v>10453286</v>
          </cell>
          <cell r="T12967">
            <v>15450347</v>
          </cell>
          <cell r="U12967">
            <v>8170265</v>
          </cell>
          <cell r="V12967">
            <v>130035</v>
          </cell>
          <cell r="W12967">
            <v>118000</v>
          </cell>
          <cell r="X12967">
            <v>138695</v>
          </cell>
          <cell r="Y12967"/>
          <cell r="Z12967">
            <v>266623</v>
          </cell>
          <cell r="AA12967">
            <v>135354</v>
          </cell>
          <cell r="AB12967">
            <v>18755</v>
          </cell>
          <cell r="AC12967">
            <v>259803</v>
          </cell>
          <cell r="AD12967">
            <v>1461636</v>
          </cell>
          <cell r="AE12967">
            <v>2693</v>
          </cell>
          <cell r="AF12967"/>
          <cell r="AG12967">
            <v>764831</v>
          </cell>
          <cell r="AH12967">
            <v>765834</v>
          </cell>
          <cell r="AI12967">
            <v>52872</v>
          </cell>
          <cell r="AJ12967">
            <v>245355</v>
          </cell>
          <cell r="AK12967"/>
          <cell r="AL12967"/>
          <cell r="AM12967"/>
          <cell r="AN12967">
            <v>360048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-471"/>
      <sheetName val="RR-444"/>
      <sheetName val="RR-446_2020"/>
      <sheetName val="AS-617_P6"/>
      <sheetName val="AS-617_P9"/>
      <sheetName val="AS-617_P12"/>
      <sheetName val="Jour présence"/>
      <sheetName val="P6"/>
      <sheetName val="P9"/>
      <sheetName val="P12"/>
      <sheetName val="AS-619_P9"/>
      <sheetName val="jourspresence"/>
      <sheetName val="#AS-617_P12"/>
      <sheetName val="20202021_BD"/>
      <sheetName val="RR-446_2021"/>
      <sheetName val="AS-617_P3"/>
      <sheetName val="AS-471_P12"/>
    </sheetNames>
    <sheetDataSet>
      <sheetData sheetId="0">
        <row r="2182">
          <cell r="F2182">
            <v>24876126</v>
          </cell>
          <cell r="G2182">
            <v>12819263</v>
          </cell>
          <cell r="H2182">
            <v>9353135</v>
          </cell>
          <cell r="I2182">
            <v>72845646</v>
          </cell>
          <cell r="J2182">
            <v>3711979</v>
          </cell>
          <cell r="K2182">
            <v>30082825</v>
          </cell>
          <cell r="L2182">
            <v>10964011</v>
          </cell>
          <cell r="M2182">
            <v>5434911</v>
          </cell>
          <cell r="N2182">
            <v>40396475</v>
          </cell>
          <cell r="O2182">
            <v>35986977</v>
          </cell>
          <cell r="P2182">
            <v>74115346</v>
          </cell>
          <cell r="Q2182">
            <v>57211979</v>
          </cell>
          <cell r="R2182">
            <v>59410480</v>
          </cell>
          <cell r="S2182">
            <v>515056</v>
          </cell>
          <cell r="T2182">
            <v>13362012</v>
          </cell>
          <cell r="U2182">
            <v>1240226</v>
          </cell>
          <cell r="V2182">
            <v>321262</v>
          </cell>
          <cell r="W2182">
            <v>20940264</v>
          </cell>
          <cell r="X2182">
            <v>61993478</v>
          </cell>
          <cell r="Y2182">
            <v>678124</v>
          </cell>
          <cell r="Z2182">
            <v>67955769</v>
          </cell>
          <cell r="AA2182">
            <v>15506669</v>
          </cell>
          <cell r="AB2182">
            <v>9829830</v>
          </cell>
          <cell r="AC2182">
            <v>14556512</v>
          </cell>
          <cell r="AD2182">
            <v>43854583</v>
          </cell>
          <cell r="AE2182">
            <v>31517112</v>
          </cell>
          <cell r="AF2182">
            <v>24089645</v>
          </cell>
          <cell r="AG2182">
            <v>96985207</v>
          </cell>
          <cell r="AH2182">
            <v>41444600</v>
          </cell>
          <cell r="AI2182">
            <v>36729781</v>
          </cell>
          <cell r="AJ2182">
            <v>51197344</v>
          </cell>
          <cell r="AK2182">
            <v>11450041</v>
          </cell>
          <cell r="AL2182">
            <v>392331</v>
          </cell>
          <cell r="AM2182">
            <v>6641377</v>
          </cell>
          <cell r="AN2182">
            <v>11816296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-471"/>
      <sheetName val="RR-444"/>
      <sheetName val="RR-446_2021"/>
      <sheetName val="AS-617_P3"/>
      <sheetName val="AS-617_P6"/>
      <sheetName val="AS-617_P9"/>
      <sheetName val="AS-617_P12"/>
      <sheetName val="Jour présence"/>
      <sheetName val="Feuil1"/>
      <sheetName val="AS-617_3"/>
      <sheetName val="AS-617_"/>
      <sheetName val="AS-617_R"/>
      <sheetName val="AS-617_R$"/>
      <sheetName val="AS-617_RR"/>
      <sheetName val="AS-617_RR4"/>
      <sheetName val="AS-617_RR44"/>
      <sheetName val="AS-617_RR446"/>
      <sheetName val="AS-617_R446"/>
      <sheetName val="AS-617_446"/>
      <sheetName val="Liste des absents P3"/>
      <sheetName val="Feuil4"/>
      <sheetName val="AS-617_P"/>
      <sheetName val="RR-446_2223"/>
    </sheetNames>
    <sheetDataSet>
      <sheetData sheetId="0"/>
      <sheetData sheetId="1"/>
      <sheetData sheetId="2"/>
      <sheetData sheetId="3">
        <row r="604">
          <cell r="F604">
            <v>8182775</v>
          </cell>
          <cell r="G604">
            <v>3667334</v>
          </cell>
          <cell r="H604">
            <v>6708000</v>
          </cell>
          <cell r="I604">
            <v>45431117</v>
          </cell>
          <cell r="J604">
            <v>2532645</v>
          </cell>
          <cell r="K604">
            <v>21414810</v>
          </cell>
          <cell r="L604">
            <v>8895926</v>
          </cell>
          <cell r="M604">
            <v>3637636</v>
          </cell>
          <cell r="N604">
            <v>36981562</v>
          </cell>
          <cell r="O604">
            <v>23097461</v>
          </cell>
          <cell r="P604">
            <v>54654649</v>
          </cell>
          <cell r="Q604">
            <v>41369085</v>
          </cell>
          <cell r="R604">
            <v>47289092</v>
          </cell>
          <cell r="S604">
            <v>231781</v>
          </cell>
          <cell r="T604">
            <v>4683646</v>
          </cell>
          <cell r="U604">
            <v>2051252</v>
          </cell>
          <cell r="V604">
            <v>114984</v>
          </cell>
          <cell r="W604">
            <v>20614418</v>
          </cell>
          <cell r="X604">
            <v>45374141</v>
          </cell>
          <cell r="Y604">
            <v>678124</v>
          </cell>
          <cell r="Z604">
            <v>62651925</v>
          </cell>
          <cell r="AA604">
            <v>11752169</v>
          </cell>
          <cell r="AB604">
            <v>6689727</v>
          </cell>
          <cell r="AC604">
            <v>6303025</v>
          </cell>
          <cell r="AD604">
            <v>21527399</v>
          </cell>
          <cell r="AE604">
            <v>25800000</v>
          </cell>
          <cell r="AF604">
            <v>18978343</v>
          </cell>
          <cell r="AG604">
            <v>81661975</v>
          </cell>
          <cell r="AH604">
            <v>23082168</v>
          </cell>
          <cell r="AI604">
            <v>32560600</v>
          </cell>
          <cell r="AJ604">
            <v>23408341</v>
          </cell>
          <cell r="AK604"/>
          <cell r="AL604"/>
          <cell r="AM604">
            <v>6641434</v>
          </cell>
          <cell r="AN604">
            <v>10818636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F3626-BD47-4D11-B606-6F6C38C2D062}">
  <sheetPr>
    <tabColor rgb="FF00B050"/>
    <pageSetUpPr fitToPage="1"/>
  </sheetPr>
  <dimension ref="B1:L65"/>
  <sheetViews>
    <sheetView showGridLines="0" tabSelected="1" topLeftCell="A4" zoomScale="80" zoomScaleNormal="80" workbookViewId="0">
      <pane xSplit="3" ySplit="15" topLeftCell="D19" activePane="bottomRight" state="frozen"/>
      <selection activeCell="A4" sqref="A4"/>
      <selection pane="topRight" activeCell="D4" sqref="D4"/>
      <selection pane="bottomLeft" activeCell="A10" sqref="A10"/>
      <selection pane="bottomRight" activeCell="M34" sqref="M34"/>
    </sheetView>
  </sheetViews>
  <sheetFormatPr baseColWidth="10" defaultColWidth="11.42578125" defaultRowHeight="12.75" outlineLevelRow="1" x14ac:dyDescent="0.2"/>
  <cols>
    <col min="1" max="1" width="5" style="1" customWidth="1"/>
    <col min="2" max="2" width="8.42578125" style="1" hidden="1" customWidth="1"/>
    <col min="3" max="3" width="47.140625" style="1" customWidth="1"/>
    <col min="4" max="10" width="16.42578125" style="1" customWidth="1"/>
    <col min="11" max="11" width="4.85546875" style="1" customWidth="1"/>
    <col min="12" max="12" width="16.42578125" style="1" customWidth="1"/>
    <col min="13" max="16384" width="11.42578125" style="1"/>
  </cols>
  <sheetData>
    <row r="1" spans="2:12" hidden="1" x14ac:dyDescent="0.2"/>
    <row r="2" spans="2:12" hidden="1" x14ac:dyDescent="0.2">
      <c r="D2" s="1" t="s">
        <v>39</v>
      </c>
      <c r="F2" s="1" t="s">
        <v>39</v>
      </c>
      <c r="H2" s="1" t="s">
        <v>40</v>
      </c>
      <c r="J2" s="1" t="s">
        <v>40</v>
      </c>
    </row>
    <row r="3" spans="2:12" hidden="1" x14ac:dyDescent="0.2">
      <c r="B3" s="1">
        <v>1</v>
      </c>
      <c r="C3" s="1">
        <v>2</v>
      </c>
      <c r="D3" s="1" t="e">
        <f>#REF!+1</f>
        <v>#REF!</v>
      </c>
      <c r="F3" s="1" t="e">
        <f>#REF!+1</f>
        <v>#REF!</v>
      </c>
      <c r="H3" s="1" t="e">
        <f>#REF!+1</f>
        <v>#REF!</v>
      </c>
      <c r="J3" s="1" t="e">
        <f>#REF!+1</f>
        <v>#REF!</v>
      </c>
    </row>
    <row r="5" spans="2:12" ht="15.75" x14ac:dyDescent="0.25">
      <c r="C5" s="28"/>
      <c r="D5" s="29"/>
      <c r="E5" s="29"/>
      <c r="F5" s="29"/>
      <c r="G5" s="29"/>
    </row>
    <row r="6" spans="2:12" ht="15.75" x14ac:dyDescent="0.25">
      <c r="C6" s="28"/>
      <c r="D6" s="29"/>
      <c r="E6" s="29"/>
      <c r="F6" s="29"/>
      <c r="G6" s="29"/>
    </row>
    <row r="9" spans="2:12" ht="15.75" x14ac:dyDescent="0.25">
      <c r="C9" s="28"/>
      <c r="D9" s="29"/>
      <c r="E9" s="29"/>
      <c r="F9" s="29"/>
      <c r="G9" s="29"/>
    </row>
    <row r="10" spans="2:12" ht="15.75" x14ac:dyDescent="0.25">
      <c r="C10" s="28"/>
      <c r="D10" s="29"/>
      <c r="E10" s="29"/>
      <c r="F10" s="29"/>
      <c r="G10" s="29"/>
    </row>
    <row r="11" spans="2:12" ht="15.75" x14ac:dyDescent="0.25">
      <c r="C11" s="28"/>
      <c r="D11" s="29"/>
      <c r="E11" s="29"/>
      <c r="F11" s="29"/>
      <c r="G11" s="29"/>
    </row>
    <row r="12" spans="2:12" ht="15.75" x14ac:dyDescent="0.25">
      <c r="C12" s="28"/>
      <c r="D12" s="29"/>
      <c r="E12" s="29"/>
      <c r="F12" s="29"/>
      <c r="G12" s="29"/>
    </row>
    <row r="13" spans="2:12" ht="15.75" x14ac:dyDescent="0.25">
      <c r="C13" s="28"/>
      <c r="D13" s="29"/>
      <c r="E13" s="29"/>
      <c r="F13" s="29"/>
      <c r="G13" s="29"/>
    </row>
    <row r="14" spans="2:12" ht="15.75" x14ac:dyDescent="0.25">
      <c r="C14" s="83" t="s">
        <v>35</v>
      </c>
      <c r="D14" s="83"/>
      <c r="E14" s="83"/>
      <c r="F14" s="83"/>
      <c r="G14" s="83"/>
      <c r="H14" s="83"/>
      <c r="I14" s="83"/>
      <c r="J14" s="83"/>
      <c r="K14" s="83"/>
      <c r="L14" s="83"/>
    </row>
    <row r="15" spans="2:12" ht="15.75" x14ac:dyDescent="0.25">
      <c r="C15" s="83" t="s">
        <v>34</v>
      </c>
      <c r="D15" s="83"/>
      <c r="E15" s="83"/>
      <c r="F15" s="83"/>
      <c r="G15" s="83"/>
      <c r="H15" s="83"/>
      <c r="I15" s="83"/>
      <c r="J15" s="83"/>
      <c r="K15" s="83"/>
      <c r="L15" s="83"/>
    </row>
    <row r="16" spans="2:12" ht="16.5" thickBot="1" x14ac:dyDescent="0.3">
      <c r="C16" s="28"/>
      <c r="D16" s="29"/>
      <c r="E16" s="29"/>
      <c r="F16" s="29"/>
      <c r="G16" s="29"/>
    </row>
    <row r="17" spans="2:12" s="30" customFormat="1" ht="14.45" customHeight="1" thickBot="1" x14ac:dyDescent="0.25">
      <c r="B17" s="31"/>
      <c r="C17" s="32"/>
      <c r="D17" s="84" t="s">
        <v>41</v>
      </c>
      <c r="E17" s="85"/>
      <c r="F17" s="85"/>
      <c r="G17" s="85"/>
      <c r="H17" s="85"/>
      <c r="I17" s="85"/>
      <c r="J17" s="86"/>
    </row>
    <row r="18" spans="2:12" ht="14.45" customHeight="1" thickBot="1" x14ac:dyDescent="0.25">
      <c r="B18" s="2"/>
      <c r="C18" s="33"/>
      <c r="D18" s="34" t="s">
        <v>42</v>
      </c>
      <c r="E18" s="87" t="s">
        <v>43</v>
      </c>
      <c r="F18" s="88"/>
      <c r="G18" s="89" t="s">
        <v>44</v>
      </c>
      <c r="H18" s="90"/>
      <c r="I18" s="87" t="s">
        <v>45</v>
      </c>
      <c r="J18" s="91"/>
    </row>
    <row r="19" spans="2:12" ht="30.75" customHeight="1" thickBot="1" x14ac:dyDescent="0.25">
      <c r="B19" s="2"/>
      <c r="C19" s="33"/>
      <c r="D19" s="35" t="s">
        <v>46</v>
      </c>
      <c r="E19" s="36" t="s">
        <v>47</v>
      </c>
      <c r="F19" s="3" t="s">
        <v>46</v>
      </c>
      <c r="G19" s="36" t="s">
        <v>47</v>
      </c>
      <c r="H19" s="3" t="s">
        <v>46</v>
      </c>
      <c r="I19" s="37" t="s">
        <v>47</v>
      </c>
      <c r="J19" s="38" t="s">
        <v>46</v>
      </c>
      <c r="L19" s="38" t="s">
        <v>33</v>
      </c>
    </row>
    <row r="20" spans="2:12" ht="30.75" customHeight="1" thickBot="1" x14ac:dyDescent="0.25">
      <c r="B20" s="2"/>
      <c r="C20" s="39"/>
      <c r="D20" s="40" t="s">
        <v>48</v>
      </c>
      <c r="E20" s="36" t="s">
        <v>55</v>
      </c>
      <c r="F20" s="41" t="s">
        <v>49</v>
      </c>
      <c r="G20" s="36" t="s">
        <v>56</v>
      </c>
      <c r="H20" s="41" t="s">
        <v>50</v>
      </c>
      <c r="I20" s="37" t="s">
        <v>51</v>
      </c>
      <c r="J20" s="42" t="s">
        <v>52</v>
      </c>
      <c r="L20" s="42" t="s">
        <v>53</v>
      </c>
    </row>
    <row r="21" spans="2:12" ht="13.5" customHeight="1" x14ac:dyDescent="0.2">
      <c r="B21" s="4">
        <v>11045119</v>
      </c>
      <c r="C21" s="43" t="s">
        <v>0</v>
      </c>
      <c r="D21" s="44">
        <f>HLOOKUP(B21,'[9]AS-471'!$E$2:$AN$15000,2176,FALSE)</f>
        <v>8826823</v>
      </c>
      <c r="E21" s="45">
        <f>D21*$E$53</f>
        <v>203899.61129999999</v>
      </c>
      <c r="F21" s="5">
        <f>D21+E21</f>
        <v>9030722.6112999991</v>
      </c>
      <c r="G21" s="45">
        <f t="shared" ref="G21:G50" si="0">F21*$G$53</f>
        <v>211318.90910441999</v>
      </c>
      <c r="H21" s="5">
        <f>F21+G21</f>
        <v>9242041.5204044189</v>
      </c>
      <c r="I21" s="46">
        <f t="shared" ref="I21:I50" si="1">H21*$I$53</f>
        <v>252307.73350704066</v>
      </c>
      <c r="J21" s="47">
        <f>H21+I21</f>
        <v>9494349.2539114598</v>
      </c>
      <c r="L21" s="47">
        <f>ROUND((E21+G21+I21),-2)</f>
        <v>667500</v>
      </c>
    </row>
    <row r="22" spans="2:12" x14ac:dyDescent="0.2">
      <c r="B22" s="6">
        <v>11045127</v>
      </c>
      <c r="C22" s="48" t="s">
        <v>1</v>
      </c>
      <c r="D22" s="49">
        <f>HLOOKUP(B22,'[9]AS-471'!$E$2:$AN$15000,2176,FALSE)</f>
        <v>1135875</v>
      </c>
      <c r="E22" s="50">
        <f t="shared" ref="E22:E50" si="2">D22*$E$53</f>
        <v>26238.712499999998</v>
      </c>
      <c r="F22" s="51">
        <f t="shared" ref="F22:F50" si="3">D22+E22</f>
        <v>1162113.7124999999</v>
      </c>
      <c r="G22" s="50">
        <f t="shared" si="0"/>
        <v>27193.4608725</v>
      </c>
      <c r="H22" s="51">
        <f t="shared" ref="H22:H50" si="4">F22+G22</f>
        <v>1189307.1733724999</v>
      </c>
      <c r="I22" s="52">
        <f t="shared" si="1"/>
        <v>32468.08583306925</v>
      </c>
      <c r="J22" s="53">
        <f t="shared" ref="J22:J50" si="5">H22+I22</f>
        <v>1221775.259205569</v>
      </c>
      <c r="L22" s="53">
        <f t="shared" ref="L22:L50" si="6">ROUND((E22+G22+I22),-2)</f>
        <v>85900</v>
      </c>
    </row>
    <row r="23" spans="2:12" x14ac:dyDescent="0.2">
      <c r="B23" s="7">
        <v>11045051</v>
      </c>
      <c r="C23" s="54" t="s">
        <v>2</v>
      </c>
      <c r="D23" s="55">
        <f>HLOOKUP(B23,'[9]AS-471'!$E$2:$AN$15000,2176,FALSE)</f>
        <v>6158359</v>
      </c>
      <c r="E23" s="56">
        <f t="shared" si="2"/>
        <v>142258.09289999999</v>
      </c>
      <c r="F23" s="8">
        <f t="shared" si="3"/>
        <v>6300617.0928999996</v>
      </c>
      <c r="G23" s="56">
        <f t="shared" si="0"/>
        <v>147434.43997385999</v>
      </c>
      <c r="H23" s="8">
        <f t="shared" si="4"/>
        <v>6448051.5328738596</v>
      </c>
      <c r="I23" s="57">
        <f t="shared" si="1"/>
        <v>176031.80684745638</v>
      </c>
      <c r="J23" s="58">
        <f t="shared" si="5"/>
        <v>6624083.3397213165</v>
      </c>
      <c r="L23" s="58">
        <f t="shared" si="6"/>
        <v>465700</v>
      </c>
    </row>
    <row r="24" spans="2:12" x14ac:dyDescent="0.2">
      <c r="B24" s="9">
        <v>11045135</v>
      </c>
      <c r="C24" s="59" t="s">
        <v>3</v>
      </c>
      <c r="D24" s="49">
        <f>HLOOKUP(B24,'[9]AS-471'!$E$2:$AN$15000,2176,FALSE)</f>
        <v>15880521</v>
      </c>
      <c r="E24" s="50">
        <f t="shared" si="2"/>
        <v>366840.03509999998</v>
      </c>
      <c r="F24" s="51">
        <f t="shared" si="3"/>
        <v>16247361.0351</v>
      </c>
      <c r="G24" s="50">
        <f t="shared" si="0"/>
        <v>380188.24822134001</v>
      </c>
      <c r="H24" s="51">
        <f t="shared" si="4"/>
        <v>16627549.28332134</v>
      </c>
      <c r="I24" s="52">
        <f t="shared" si="1"/>
        <v>453932.09543467261</v>
      </c>
      <c r="J24" s="53">
        <f t="shared" si="5"/>
        <v>17081481.378756013</v>
      </c>
      <c r="L24" s="53">
        <f t="shared" si="6"/>
        <v>1201000</v>
      </c>
    </row>
    <row r="25" spans="2:12" x14ac:dyDescent="0.2">
      <c r="B25" s="10">
        <v>13623616</v>
      </c>
      <c r="C25" s="60" t="s">
        <v>36</v>
      </c>
      <c r="D25" s="55">
        <f>HLOOKUP(B25,'[9]AS-471'!$E$2:$AN$15000,2176,FALSE)</f>
        <v>884397</v>
      </c>
      <c r="E25" s="56">
        <f t="shared" si="2"/>
        <v>20429.5707</v>
      </c>
      <c r="F25" s="8">
        <f t="shared" si="3"/>
        <v>904826.57070000004</v>
      </c>
      <c r="G25" s="56">
        <f t="shared" si="0"/>
        <v>21172.941754380001</v>
      </c>
      <c r="H25" s="8">
        <f t="shared" si="4"/>
        <v>925999.51245438005</v>
      </c>
      <c r="I25" s="57">
        <f t="shared" si="1"/>
        <v>25279.786690004577</v>
      </c>
      <c r="J25" s="58">
        <f t="shared" si="5"/>
        <v>951279.29914438468</v>
      </c>
      <c r="L25" s="58">
        <f t="shared" si="6"/>
        <v>66900</v>
      </c>
    </row>
    <row r="26" spans="2:12" x14ac:dyDescent="0.2">
      <c r="B26" s="6">
        <v>11045143</v>
      </c>
      <c r="C26" s="48" t="s">
        <v>4</v>
      </c>
      <c r="D26" s="49">
        <f>HLOOKUP(B26,'[9]AS-471'!$E$2:$AN$15000,2176,FALSE)</f>
        <v>9464988</v>
      </c>
      <c r="E26" s="50">
        <f t="shared" si="2"/>
        <v>218641.22279999999</v>
      </c>
      <c r="F26" s="51">
        <f t="shared" si="3"/>
        <v>9683629.2227999996</v>
      </c>
      <c r="G26" s="50">
        <f t="shared" si="0"/>
        <v>226596.92381352</v>
      </c>
      <c r="H26" s="51">
        <f t="shared" si="4"/>
        <v>9910226.1466135196</v>
      </c>
      <c r="I26" s="52">
        <f t="shared" si="1"/>
        <v>270549.17380254908</v>
      </c>
      <c r="J26" s="53">
        <f t="shared" si="5"/>
        <v>10180775.320416069</v>
      </c>
      <c r="L26" s="53">
        <f t="shared" si="6"/>
        <v>715800</v>
      </c>
    </row>
    <row r="27" spans="2:12" x14ac:dyDescent="0.2">
      <c r="B27" s="7">
        <v>11045150</v>
      </c>
      <c r="C27" s="54" t="s">
        <v>5</v>
      </c>
      <c r="D27" s="55">
        <f>HLOOKUP(B27,'[9]AS-471'!$E$2:$AN$15000,2176,FALSE)</f>
        <v>7610357</v>
      </c>
      <c r="E27" s="56">
        <f t="shared" si="2"/>
        <v>175799.24669999999</v>
      </c>
      <c r="F27" s="8">
        <f t="shared" si="3"/>
        <v>7786156.2467</v>
      </c>
      <c r="G27" s="56">
        <f t="shared" si="0"/>
        <v>182196.05617277999</v>
      </c>
      <c r="H27" s="8">
        <f t="shared" si="4"/>
        <v>7968352.3028727798</v>
      </c>
      <c r="I27" s="57">
        <f t="shared" si="1"/>
        <v>217536.01786842689</v>
      </c>
      <c r="J27" s="58">
        <f t="shared" si="5"/>
        <v>8185888.3207412064</v>
      </c>
      <c r="L27" s="58">
        <f t="shared" si="6"/>
        <v>575500</v>
      </c>
    </row>
    <row r="28" spans="2:12" x14ac:dyDescent="0.2">
      <c r="B28" s="9">
        <v>11042918</v>
      </c>
      <c r="C28" s="59" t="s">
        <v>6</v>
      </c>
      <c r="D28" s="49">
        <f>HLOOKUP(B28,'[9]AS-471'!$E$2:$AN$15000,2176,FALSE)</f>
        <v>3516138</v>
      </c>
      <c r="E28" s="50">
        <f t="shared" si="2"/>
        <v>81222.787799999991</v>
      </c>
      <c r="F28" s="51">
        <f t="shared" si="3"/>
        <v>3597360.7878</v>
      </c>
      <c r="G28" s="50">
        <f t="shared" si="0"/>
        <v>84178.242434519998</v>
      </c>
      <c r="H28" s="51">
        <f t="shared" si="4"/>
        <v>3681539.0302345199</v>
      </c>
      <c r="I28" s="52">
        <f t="shared" si="1"/>
        <v>100506.0155254024</v>
      </c>
      <c r="J28" s="53">
        <f t="shared" si="5"/>
        <v>3782045.0457599224</v>
      </c>
      <c r="L28" s="53">
        <f t="shared" si="6"/>
        <v>265900</v>
      </c>
    </row>
    <row r="29" spans="2:12" x14ac:dyDescent="0.2">
      <c r="B29" s="10">
        <v>11045168</v>
      </c>
      <c r="C29" s="61" t="s">
        <v>7</v>
      </c>
      <c r="D29" s="55">
        <f>HLOOKUP(B29,'[9]AS-471'!$E$2:$AN$15000,2176,FALSE)</f>
        <v>24292274</v>
      </c>
      <c r="E29" s="56">
        <f t="shared" si="2"/>
        <v>561151.5294</v>
      </c>
      <c r="F29" s="8">
        <f t="shared" si="3"/>
        <v>24853425.529399998</v>
      </c>
      <c r="G29" s="56">
        <f t="shared" si="0"/>
        <v>581570.15738796</v>
      </c>
      <c r="H29" s="8">
        <f t="shared" si="4"/>
        <v>25434995.686787959</v>
      </c>
      <c r="I29" s="57">
        <f t="shared" si="1"/>
        <v>694375.38224931131</v>
      </c>
      <c r="J29" s="58">
        <f t="shared" si="5"/>
        <v>26129371.06903727</v>
      </c>
      <c r="L29" s="58">
        <f t="shared" si="6"/>
        <v>1837100</v>
      </c>
    </row>
    <row r="30" spans="2:12" x14ac:dyDescent="0.2">
      <c r="B30" s="9">
        <v>11045176</v>
      </c>
      <c r="C30" s="48" t="s">
        <v>8</v>
      </c>
      <c r="D30" s="49">
        <f>HLOOKUP(B30,'[9]AS-471'!$E$2:$AN$15000,2176,FALSE)</f>
        <v>23793885</v>
      </c>
      <c r="E30" s="50">
        <f t="shared" si="2"/>
        <v>549638.74349999998</v>
      </c>
      <c r="F30" s="51">
        <f t="shared" si="3"/>
        <v>24343523.743500002</v>
      </c>
      <c r="G30" s="50">
        <f t="shared" si="0"/>
        <v>569638.45559790009</v>
      </c>
      <c r="H30" s="51">
        <f t="shared" si="4"/>
        <v>24913162.199097902</v>
      </c>
      <c r="I30" s="52">
        <f t="shared" si="1"/>
        <v>680129.32803537278</v>
      </c>
      <c r="J30" s="53">
        <f t="shared" si="5"/>
        <v>25593291.527133275</v>
      </c>
      <c r="L30" s="53">
        <f t="shared" si="6"/>
        <v>1799400</v>
      </c>
    </row>
    <row r="31" spans="2:12" x14ac:dyDescent="0.2">
      <c r="B31" s="10">
        <v>11045184</v>
      </c>
      <c r="C31" s="54" t="s">
        <v>9</v>
      </c>
      <c r="D31" s="55">
        <f>HLOOKUP(B31,'[9]AS-471'!$E$2:$AN$15000,2176,FALSE)</f>
        <v>39856503</v>
      </c>
      <c r="E31" s="56">
        <f t="shared" si="2"/>
        <v>920685.2193</v>
      </c>
      <c r="F31" s="8">
        <f t="shared" si="3"/>
        <v>40777188.219300002</v>
      </c>
      <c r="G31" s="56">
        <f t="shared" si="0"/>
        <v>954186.20433162001</v>
      </c>
      <c r="H31" s="8">
        <f t="shared" si="4"/>
        <v>41731374.423631623</v>
      </c>
      <c r="I31" s="57">
        <f t="shared" si="1"/>
        <v>1139266.5217651434</v>
      </c>
      <c r="J31" s="58">
        <f t="shared" si="5"/>
        <v>42870640.945396766</v>
      </c>
      <c r="L31" s="58">
        <f t="shared" si="6"/>
        <v>3014100</v>
      </c>
    </row>
    <row r="32" spans="2:12" x14ac:dyDescent="0.2">
      <c r="B32" s="9">
        <v>11045192</v>
      </c>
      <c r="C32" s="59" t="s">
        <v>10</v>
      </c>
      <c r="D32" s="49">
        <f>HLOOKUP(B32,'[9]AS-471'!$E$2:$AN$15000,2176,FALSE)</f>
        <v>22934733</v>
      </c>
      <c r="E32" s="50">
        <f t="shared" si="2"/>
        <v>529792.33230000001</v>
      </c>
      <c r="F32" s="51">
        <f t="shared" si="3"/>
        <v>23464525.3323</v>
      </c>
      <c r="G32" s="50">
        <f t="shared" si="0"/>
        <v>549069.89277581999</v>
      </c>
      <c r="H32" s="51">
        <f t="shared" si="4"/>
        <v>24013595.225075819</v>
      </c>
      <c r="I32" s="52">
        <f t="shared" si="1"/>
        <v>655571.14964456984</v>
      </c>
      <c r="J32" s="53">
        <f t="shared" si="5"/>
        <v>24669166.374720387</v>
      </c>
      <c r="L32" s="53">
        <f t="shared" si="6"/>
        <v>1734400</v>
      </c>
    </row>
    <row r="33" spans="2:12" x14ac:dyDescent="0.2">
      <c r="B33" s="10">
        <v>11045200</v>
      </c>
      <c r="C33" s="60" t="s">
        <v>11</v>
      </c>
      <c r="D33" s="55">
        <f>HLOOKUP(B33,'[9]AS-471'!$E$2:$AN$15000,2176,FALSE)</f>
        <v>35204602</v>
      </c>
      <c r="E33" s="56">
        <f t="shared" si="2"/>
        <v>813226.30619999999</v>
      </c>
      <c r="F33" s="8">
        <f t="shared" si="3"/>
        <v>36017828.306199998</v>
      </c>
      <c r="G33" s="56">
        <f t="shared" si="0"/>
        <v>842817.18236507999</v>
      </c>
      <c r="H33" s="8">
        <f t="shared" si="4"/>
        <v>36860645.48856508</v>
      </c>
      <c r="I33" s="57">
        <f t="shared" si="1"/>
        <v>1006295.6218378267</v>
      </c>
      <c r="J33" s="58">
        <f t="shared" si="5"/>
        <v>37866941.110402904</v>
      </c>
      <c r="L33" s="58">
        <f t="shared" si="6"/>
        <v>2662300</v>
      </c>
    </row>
    <row r="34" spans="2:12" x14ac:dyDescent="0.2">
      <c r="B34" s="9">
        <v>12431656</v>
      </c>
      <c r="C34" s="48" t="s">
        <v>37</v>
      </c>
      <c r="D34" s="49">
        <f>HLOOKUP(B34,'[9]AS-471'!$E$2:$AN$15000,2176,FALSE)</f>
        <v>358782</v>
      </c>
      <c r="E34" s="50">
        <f t="shared" si="2"/>
        <v>8287.8642</v>
      </c>
      <c r="F34" s="51">
        <f t="shared" si="3"/>
        <v>367069.86420000001</v>
      </c>
      <c r="G34" s="50">
        <f t="shared" si="0"/>
        <v>8589.4348222799999</v>
      </c>
      <c r="H34" s="51">
        <f t="shared" si="4"/>
        <v>375659.29902228003</v>
      </c>
      <c r="I34" s="52">
        <f t="shared" si="1"/>
        <v>10255.498863308245</v>
      </c>
      <c r="J34" s="53">
        <f t="shared" si="5"/>
        <v>385914.79788558825</v>
      </c>
      <c r="L34" s="53">
        <f t="shared" si="6"/>
        <v>27100</v>
      </c>
    </row>
    <row r="35" spans="2:12" x14ac:dyDescent="0.2">
      <c r="B35" s="10">
        <v>12599213</v>
      </c>
      <c r="C35" s="54" t="s">
        <v>12</v>
      </c>
      <c r="D35" s="55">
        <f>HLOOKUP(B35,'[9]AS-471'!$E$2:$AN$15000,2176,FALSE)</f>
        <v>3698898</v>
      </c>
      <c r="E35" s="56">
        <f t="shared" si="2"/>
        <v>85444.543799999999</v>
      </c>
      <c r="F35" s="8">
        <f t="shared" si="3"/>
        <v>3784342.5438000001</v>
      </c>
      <c r="G35" s="56">
        <f t="shared" si="0"/>
        <v>88553.615524920009</v>
      </c>
      <c r="H35" s="8">
        <f t="shared" si="4"/>
        <v>3872896.1593249203</v>
      </c>
      <c r="I35" s="57">
        <f t="shared" si="1"/>
        <v>105730.06514957034</v>
      </c>
      <c r="J35" s="58">
        <f t="shared" si="5"/>
        <v>3978626.2244744906</v>
      </c>
      <c r="L35" s="58">
        <f t="shared" si="6"/>
        <v>279700</v>
      </c>
    </row>
    <row r="36" spans="2:12" x14ac:dyDescent="0.2">
      <c r="B36" s="9">
        <v>12694659</v>
      </c>
      <c r="C36" s="59" t="s">
        <v>13</v>
      </c>
      <c r="D36" s="49">
        <f>HLOOKUP(B36,'[9]AS-471'!$E$2:$AN$15000,2176,FALSE)</f>
        <v>2041757</v>
      </c>
      <c r="E36" s="50">
        <f t="shared" si="2"/>
        <v>47164.5867</v>
      </c>
      <c r="F36" s="51">
        <f t="shared" si="3"/>
        <v>2088921.5867000001</v>
      </c>
      <c r="G36" s="50">
        <f t="shared" si="0"/>
        <v>48880.765128780004</v>
      </c>
      <c r="H36" s="51">
        <f t="shared" si="4"/>
        <v>2137802.35182878</v>
      </c>
      <c r="I36" s="52">
        <f t="shared" si="1"/>
        <v>58362.004204925695</v>
      </c>
      <c r="J36" s="53">
        <f t="shared" si="5"/>
        <v>2196164.3560337056</v>
      </c>
      <c r="L36" s="53">
        <f t="shared" si="6"/>
        <v>154400</v>
      </c>
    </row>
    <row r="37" spans="2:12" x14ac:dyDescent="0.2">
      <c r="B37" s="10">
        <v>12797577</v>
      </c>
      <c r="C37" s="60" t="s">
        <v>38</v>
      </c>
      <c r="D37" s="55">
        <f>HLOOKUP(B37,'[9]AS-471'!$E$2:$AN$15000,2176,FALSE)</f>
        <v>160720</v>
      </c>
      <c r="E37" s="56">
        <f t="shared" si="2"/>
        <v>3712.6320000000001</v>
      </c>
      <c r="F37" s="8">
        <f t="shared" si="3"/>
        <v>164432.63200000001</v>
      </c>
      <c r="G37" s="56">
        <f t="shared" si="0"/>
        <v>3847.7235888000005</v>
      </c>
      <c r="H37" s="8">
        <f t="shared" si="4"/>
        <v>168280.35558880001</v>
      </c>
      <c r="I37" s="57">
        <f t="shared" si="1"/>
        <v>4594.0537075742404</v>
      </c>
      <c r="J37" s="58">
        <f t="shared" si="5"/>
        <v>172874.40929637424</v>
      </c>
      <c r="L37" s="58">
        <f t="shared" si="6"/>
        <v>12200</v>
      </c>
    </row>
    <row r="38" spans="2:12" x14ac:dyDescent="0.2">
      <c r="B38" s="6">
        <v>11045218</v>
      </c>
      <c r="C38" s="59" t="s">
        <v>14</v>
      </c>
      <c r="D38" s="49">
        <f>HLOOKUP(B38,'[9]AS-471'!$E$2:$AN$15000,2176,FALSE)</f>
        <v>11111723</v>
      </c>
      <c r="E38" s="50">
        <f t="shared" si="2"/>
        <v>256680.80129999999</v>
      </c>
      <c r="F38" s="51">
        <f t="shared" si="3"/>
        <v>11368403.8013</v>
      </c>
      <c r="G38" s="50">
        <f t="shared" si="0"/>
        <v>266020.64895042003</v>
      </c>
      <c r="H38" s="51">
        <f t="shared" si="4"/>
        <v>11634424.450250421</v>
      </c>
      <c r="I38" s="52">
        <f t="shared" si="1"/>
        <v>317619.78749183653</v>
      </c>
      <c r="J38" s="53">
        <f t="shared" si="5"/>
        <v>11952044.237742256</v>
      </c>
      <c r="L38" s="53">
        <f t="shared" si="6"/>
        <v>840300</v>
      </c>
    </row>
    <row r="39" spans="2:12" x14ac:dyDescent="0.2">
      <c r="B39" s="7">
        <v>11045226</v>
      </c>
      <c r="C39" s="60" t="s">
        <v>15</v>
      </c>
      <c r="D39" s="55">
        <f>HLOOKUP(B39,'[9]AS-471'!$E$2:$AN$15000,2176,FALSE)</f>
        <v>36617822</v>
      </c>
      <c r="E39" s="56">
        <f t="shared" si="2"/>
        <v>845871.68819999998</v>
      </c>
      <c r="F39" s="8">
        <f t="shared" si="3"/>
        <v>37463693.688199997</v>
      </c>
      <c r="G39" s="56">
        <f t="shared" si="0"/>
        <v>876650.43230387999</v>
      </c>
      <c r="H39" s="8">
        <f t="shared" si="4"/>
        <v>38340344.12050388</v>
      </c>
      <c r="I39" s="57">
        <f t="shared" si="1"/>
        <v>1046691.394489756</v>
      </c>
      <c r="J39" s="58">
        <f t="shared" si="5"/>
        <v>39387035.514993638</v>
      </c>
      <c r="L39" s="58">
        <f t="shared" si="6"/>
        <v>2769200</v>
      </c>
    </row>
    <row r="40" spans="2:12" x14ac:dyDescent="0.2">
      <c r="B40" s="10">
        <v>11045234</v>
      </c>
      <c r="C40" s="48" t="s">
        <v>16</v>
      </c>
      <c r="D40" s="49">
        <f>HLOOKUP(B40,'[9]AS-471'!$E$2:$AN$15000,2176,FALSE)</f>
        <v>29135630</v>
      </c>
      <c r="E40" s="50">
        <f t="shared" si="2"/>
        <v>673033.05299999996</v>
      </c>
      <c r="F40" s="51">
        <f t="shared" si="3"/>
        <v>29808663.052999999</v>
      </c>
      <c r="G40" s="50">
        <f t="shared" si="0"/>
        <v>697522.71544020006</v>
      </c>
      <c r="H40" s="51">
        <f t="shared" si="4"/>
        <v>30506185.768440198</v>
      </c>
      <c r="I40" s="52">
        <f t="shared" si="1"/>
        <v>832818.87147841742</v>
      </c>
      <c r="J40" s="53">
        <f t="shared" si="5"/>
        <v>31339004.639918614</v>
      </c>
      <c r="L40" s="53">
        <f t="shared" si="6"/>
        <v>2203400</v>
      </c>
    </row>
    <row r="41" spans="2:12" x14ac:dyDescent="0.2">
      <c r="B41" s="6">
        <v>11042686</v>
      </c>
      <c r="C41" s="54" t="s">
        <v>17</v>
      </c>
      <c r="D41" s="55">
        <f>HLOOKUP(B41,'[9]AS-471'!$E$2:$AN$15000,2176,FALSE)</f>
        <v>6438845</v>
      </c>
      <c r="E41" s="56">
        <f t="shared" si="2"/>
        <v>148737.31949999998</v>
      </c>
      <c r="F41" s="8">
        <f t="shared" si="3"/>
        <v>6587582.3195000002</v>
      </c>
      <c r="G41" s="56">
        <f t="shared" si="0"/>
        <v>154149.42627630002</v>
      </c>
      <c r="H41" s="8">
        <f t="shared" si="4"/>
        <v>6741731.7457763003</v>
      </c>
      <c r="I41" s="57">
        <f t="shared" si="1"/>
        <v>184049.27665969302</v>
      </c>
      <c r="J41" s="58">
        <f t="shared" si="5"/>
        <v>6925781.022435993</v>
      </c>
      <c r="L41" s="58">
        <f t="shared" si="6"/>
        <v>486900</v>
      </c>
    </row>
    <row r="42" spans="2:12" x14ac:dyDescent="0.2">
      <c r="B42" s="7">
        <v>11044088</v>
      </c>
      <c r="C42" s="59" t="s">
        <v>18</v>
      </c>
      <c r="D42" s="49">
        <f>HLOOKUP(B42,'[9]AS-471'!$E$2:$AN$15000,2176,FALSE)</f>
        <v>2650184</v>
      </c>
      <c r="E42" s="50">
        <f t="shared" si="2"/>
        <v>61219.250399999997</v>
      </c>
      <c r="F42" s="51">
        <f t="shared" si="3"/>
        <v>2711403.2503999998</v>
      </c>
      <c r="G42" s="50">
        <f t="shared" si="0"/>
        <v>63446.836059359994</v>
      </c>
      <c r="H42" s="51">
        <f t="shared" si="4"/>
        <v>2774850.0864593596</v>
      </c>
      <c r="I42" s="52">
        <f t="shared" si="1"/>
        <v>75753.407360340527</v>
      </c>
      <c r="J42" s="53">
        <f t="shared" si="5"/>
        <v>2850603.4938197001</v>
      </c>
      <c r="L42" s="53">
        <f t="shared" si="6"/>
        <v>200400</v>
      </c>
    </row>
    <row r="43" spans="2:12" x14ac:dyDescent="0.2">
      <c r="B43" s="6">
        <v>11045242</v>
      </c>
      <c r="C43" s="60" t="s">
        <v>19</v>
      </c>
      <c r="D43" s="55">
        <f>HLOOKUP(B43,'[9]AS-471'!$E$2:$AN$15000,2176,FALSE)</f>
        <v>4007010</v>
      </c>
      <c r="E43" s="56">
        <f t="shared" si="2"/>
        <v>92561.930999999997</v>
      </c>
      <c r="F43" s="8">
        <f t="shared" si="3"/>
        <v>4099571.9309999999</v>
      </c>
      <c r="G43" s="56">
        <f t="shared" si="0"/>
        <v>95929.983185399993</v>
      </c>
      <c r="H43" s="8">
        <f t="shared" si="4"/>
        <v>4195501.9141854001</v>
      </c>
      <c r="I43" s="57">
        <f t="shared" si="1"/>
        <v>114537.20225726142</v>
      </c>
      <c r="J43" s="58">
        <f t="shared" si="5"/>
        <v>4310039.1164426617</v>
      </c>
      <c r="L43" s="58">
        <f t="shared" si="6"/>
        <v>303000</v>
      </c>
    </row>
    <row r="44" spans="2:12" x14ac:dyDescent="0.2">
      <c r="B44" s="7">
        <v>11045333</v>
      </c>
      <c r="C44" s="48" t="s">
        <v>20</v>
      </c>
      <c r="D44" s="49">
        <f>HLOOKUP(B44,'[9]AS-471'!$E$2:$AN$15000,2176,FALSE)</f>
        <v>10488597</v>
      </c>
      <c r="E44" s="50">
        <f t="shared" si="2"/>
        <v>242286.5907</v>
      </c>
      <c r="F44" s="51">
        <f t="shared" si="3"/>
        <v>10730883.590700001</v>
      </c>
      <c r="G44" s="50">
        <f t="shared" si="0"/>
        <v>251102.67602238001</v>
      </c>
      <c r="H44" s="51">
        <f t="shared" si="4"/>
        <v>10981986.266722381</v>
      </c>
      <c r="I44" s="52">
        <f t="shared" si="1"/>
        <v>299808.22508152103</v>
      </c>
      <c r="J44" s="53">
        <f t="shared" si="5"/>
        <v>11281794.491803901</v>
      </c>
      <c r="L44" s="53">
        <f t="shared" si="6"/>
        <v>793200</v>
      </c>
    </row>
    <row r="45" spans="2:12" s="11" customFormat="1" x14ac:dyDescent="0.2">
      <c r="B45" s="12">
        <v>11045267</v>
      </c>
      <c r="C45" s="54" t="s">
        <v>21</v>
      </c>
      <c r="D45" s="55">
        <f>HLOOKUP(B45,'[9]AS-471'!$E$2:$AN$15000,2176,FALSE)</f>
        <v>11352361</v>
      </c>
      <c r="E45" s="56">
        <f t="shared" si="2"/>
        <v>262239.53909999999</v>
      </c>
      <c r="F45" s="8">
        <f t="shared" si="3"/>
        <v>11614600.539100001</v>
      </c>
      <c r="G45" s="56">
        <f t="shared" si="0"/>
        <v>271781.65261494002</v>
      </c>
      <c r="H45" s="8">
        <f t="shared" si="4"/>
        <v>11886382.191714941</v>
      </c>
      <c r="I45" s="57">
        <f t="shared" si="1"/>
        <v>324498.23383381788</v>
      </c>
      <c r="J45" s="58">
        <f t="shared" si="5"/>
        <v>12210880.425548758</v>
      </c>
      <c r="L45" s="58">
        <f t="shared" si="6"/>
        <v>858500</v>
      </c>
    </row>
    <row r="46" spans="2:12" x14ac:dyDescent="0.2">
      <c r="B46" s="7">
        <v>11045275</v>
      </c>
      <c r="C46" s="48" t="s">
        <v>22</v>
      </c>
      <c r="D46" s="49">
        <f>HLOOKUP(B46,'[9]AS-471'!$E$2:$AN$15000,2176,FALSE)</f>
        <v>7819214</v>
      </c>
      <c r="E46" s="50">
        <f t="shared" si="2"/>
        <v>180623.84339999998</v>
      </c>
      <c r="F46" s="51">
        <f t="shared" si="3"/>
        <v>7999837.8433999997</v>
      </c>
      <c r="G46" s="50">
        <f t="shared" si="0"/>
        <v>187196.20553556</v>
      </c>
      <c r="H46" s="51">
        <f t="shared" si="4"/>
        <v>8187034.0489355596</v>
      </c>
      <c r="I46" s="52">
        <f t="shared" si="1"/>
        <v>223506.02953594079</v>
      </c>
      <c r="J46" s="53">
        <f t="shared" si="5"/>
        <v>8410540.0784715004</v>
      </c>
      <c r="L46" s="53">
        <f t="shared" si="6"/>
        <v>591300</v>
      </c>
    </row>
    <row r="47" spans="2:12" x14ac:dyDescent="0.2">
      <c r="B47" s="6">
        <v>11045283</v>
      </c>
      <c r="C47" s="54" t="s">
        <v>23</v>
      </c>
      <c r="D47" s="55">
        <f>HLOOKUP(B47,'[9]AS-471'!$E$2:$AN$15000,2176,FALSE)</f>
        <v>28299604</v>
      </c>
      <c r="E47" s="56">
        <f t="shared" si="2"/>
        <v>653720.85239999997</v>
      </c>
      <c r="F47" s="8">
        <f t="shared" si="3"/>
        <v>28953324.852400001</v>
      </c>
      <c r="G47" s="56">
        <f t="shared" si="0"/>
        <v>677507.80154616002</v>
      </c>
      <c r="H47" s="8">
        <f t="shared" si="4"/>
        <v>29630832.653946161</v>
      </c>
      <c r="I47" s="57">
        <f t="shared" si="1"/>
        <v>808921.73145273025</v>
      </c>
      <c r="J47" s="58">
        <f t="shared" si="5"/>
        <v>30439754.385398891</v>
      </c>
      <c r="L47" s="58">
        <f t="shared" si="6"/>
        <v>2140200</v>
      </c>
    </row>
    <row r="48" spans="2:12" x14ac:dyDescent="0.2">
      <c r="B48" s="10">
        <v>11045291</v>
      </c>
      <c r="C48" s="48" t="s">
        <v>24</v>
      </c>
      <c r="D48" s="49">
        <f>HLOOKUP(B48,'[9]AS-471'!$E$2:$AN$15000,2176,FALSE)</f>
        <v>11537191</v>
      </c>
      <c r="E48" s="50">
        <f t="shared" si="2"/>
        <v>266509.11209999997</v>
      </c>
      <c r="F48" s="51">
        <f t="shared" si="3"/>
        <v>11803700.1121</v>
      </c>
      <c r="G48" s="50">
        <f t="shared" si="0"/>
        <v>276206.58262314001</v>
      </c>
      <c r="H48" s="51">
        <f t="shared" si="4"/>
        <v>12079906.69472314</v>
      </c>
      <c r="I48" s="52">
        <f t="shared" si="1"/>
        <v>329781.45276594174</v>
      </c>
      <c r="J48" s="53">
        <f t="shared" si="5"/>
        <v>12409688.147489082</v>
      </c>
      <c r="L48" s="53">
        <f t="shared" si="6"/>
        <v>872500</v>
      </c>
    </row>
    <row r="49" spans="2:12" x14ac:dyDescent="0.2">
      <c r="B49" s="9">
        <v>11045309</v>
      </c>
      <c r="C49" s="54" t="s">
        <v>25</v>
      </c>
      <c r="D49" s="55">
        <f>HLOOKUP(B49,'[9]AS-471'!$E$2:$AN$15000,2176,FALSE)</f>
        <v>18781045</v>
      </c>
      <c r="E49" s="56">
        <f t="shared" si="2"/>
        <v>433842.13949999999</v>
      </c>
      <c r="F49" s="8">
        <f t="shared" si="3"/>
        <v>19214887.1395</v>
      </c>
      <c r="G49" s="56">
        <f t="shared" si="0"/>
        <v>449628.35906430002</v>
      </c>
      <c r="H49" s="8">
        <f t="shared" si="4"/>
        <v>19664515.498564299</v>
      </c>
      <c r="I49" s="57">
        <f t="shared" si="1"/>
        <v>536841.27311080543</v>
      </c>
      <c r="J49" s="58">
        <f t="shared" si="5"/>
        <v>20201356.771675106</v>
      </c>
      <c r="L49" s="58">
        <f t="shared" si="6"/>
        <v>1420300</v>
      </c>
    </row>
    <row r="50" spans="2:12" ht="13.5" thickBot="1" x14ac:dyDescent="0.25">
      <c r="B50" s="10">
        <v>11045317</v>
      </c>
      <c r="C50" s="62" t="s">
        <v>26</v>
      </c>
      <c r="D50" s="63">
        <f>HLOOKUP(B50,'[9]AS-471'!$E$2:$AN$15000,2176,FALSE)</f>
        <v>33483818</v>
      </c>
      <c r="E50" s="64">
        <f t="shared" si="2"/>
        <v>773476.19579999999</v>
      </c>
      <c r="F50" s="65">
        <f t="shared" si="3"/>
        <v>34257294.195799999</v>
      </c>
      <c r="G50" s="64">
        <f t="shared" si="0"/>
        <v>801620.68418172002</v>
      </c>
      <c r="H50" s="65">
        <f t="shared" si="4"/>
        <v>35058914.879981719</v>
      </c>
      <c r="I50" s="66">
        <f t="shared" si="1"/>
        <v>957108.37622350093</v>
      </c>
      <c r="J50" s="67">
        <f t="shared" si="5"/>
        <v>36016023.256205224</v>
      </c>
      <c r="L50" s="67">
        <f t="shared" si="6"/>
        <v>2532200</v>
      </c>
    </row>
    <row r="51" spans="2:12" s="13" customFormat="1" ht="14.25" thickTop="1" thickBot="1" x14ac:dyDescent="0.25">
      <c r="B51" s="14"/>
      <c r="C51" s="68" t="s">
        <v>27</v>
      </c>
      <c r="D51" s="69">
        <f t="shared" ref="D51:J51" si="7">SUM(D21:D50)</f>
        <v>417542656</v>
      </c>
      <c r="E51" s="70">
        <f t="shared" si="7"/>
        <v>9645235.3535999991</v>
      </c>
      <c r="F51" s="71">
        <f t="shared" si="7"/>
        <v>427187891.35359997</v>
      </c>
      <c r="G51" s="70">
        <f t="shared" si="7"/>
        <v>9996196.6576742399</v>
      </c>
      <c r="H51" s="71">
        <f t="shared" si="7"/>
        <v>437184088.01127416</v>
      </c>
      <c r="I51" s="70">
        <f t="shared" si="7"/>
        <v>11935125.602707783</v>
      </c>
      <c r="J51" s="72">
        <f t="shared" si="7"/>
        <v>449119213.61398196</v>
      </c>
      <c r="L51" s="72">
        <f>SUM(L21:L50)</f>
        <v>31576300</v>
      </c>
    </row>
    <row r="52" spans="2:12" ht="15" customHeight="1" thickBot="1" x14ac:dyDescent="0.25">
      <c r="C52" s="15"/>
      <c r="D52" s="16"/>
      <c r="E52" s="16"/>
      <c r="F52" s="16"/>
      <c r="G52" s="16"/>
      <c r="H52" s="16"/>
      <c r="I52" s="16"/>
      <c r="J52" s="16"/>
      <c r="L52" s="16"/>
    </row>
    <row r="53" spans="2:12" ht="15" customHeight="1" thickBot="1" x14ac:dyDescent="0.25">
      <c r="C53" s="73" t="s">
        <v>54</v>
      </c>
      <c r="D53" s="74"/>
      <c r="E53" s="75">
        <v>2.3099999999999999E-2</v>
      </c>
      <c r="F53" s="76"/>
      <c r="G53" s="75">
        <v>2.3400000000000001E-2</v>
      </c>
      <c r="H53" s="77"/>
      <c r="I53" s="75">
        <v>2.7300000000000001E-2</v>
      </c>
      <c r="J53" s="76"/>
      <c r="L53" s="76"/>
    </row>
    <row r="54" spans="2:12" ht="15" customHeight="1" x14ac:dyDescent="0.25">
      <c r="C54" s="17"/>
      <c r="D54"/>
      <c r="E54"/>
      <c r="F54" s="16"/>
      <c r="G54" s="16"/>
      <c r="H54" s="18"/>
      <c r="I54" s="18"/>
      <c r="J54" s="18"/>
      <c r="L54" s="18"/>
    </row>
    <row r="55" spans="2:12" x14ac:dyDescent="0.2">
      <c r="D55" s="78"/>
      <c r="E55" s="78"/>
      <c r="F55" s="78"/>
      <c r="G55" s="78"/>
    </row>
    <row r="56" spans="2:12" ht="14.25" customHeight="1" x14ac:dyDescent="0.2">
      <c r="D56" s="79"/>
      <c r="E56" s="79"/>
    </row>
    <row r="57" spans="2:12" s="19" customFormat="1" ht="15" hidden="1" x14ac:dyDescent="0.2">
      <c r="C57" s="11" t="s">
        <v>28</v>
      </c>
    </row>
    <row r="58" spans="2:12" s="19" customFormat="1" x14ac:dyDescent="0.2">
      <c r="C58" s="1"/>
      <c r="H58" s="20"/>
      <c r="I58" s="20"/>
      <c r="J58" s="20"/>
      <c r="L58" s="20"/>
    </row>
    <row r="60" spans="2:12" ht="39" hidden="1" customHeight="1" outlineLevel="1" x14ac:dyDescent="0.2">
      <c r="C60" s="13" t="s">
        <v>29</v>
      </c>
      <c r="D60" s="80"/>
      <c r="E60" s="80"/>
      <c r="F60" s="81"/>
      <c r="G60" s="81"/>
      <c r="H60" s="21"/>
      <c r="I60" s="21"/>
      <c r="J60" s="21"/>
      <c r="L60" s="21"/>
    </row>
    <row r="61" spans="2:12" ht="15" hidden="1" customHeight="1" outlineLevel="1" x14ac:dyDescent="0.2">
      <c r="C61" s="13"/>
      <c r="D61" s="82" t="s">
        <v>41</v>
      </c>
      <c r="E61" s="82"/>
      <c r="F61" s="82" t="s">
        <v>41</v>
      </c>
      <c r="G61" s="82"/>
      <c r="H61" s="22" t="s">
        <v>41</v>
      </c>
      <c r="I61" s="22"/>
      <c r="J61" s="22" t="s">
        <v>41</v>
      </c>
      <c r="L61" s="22"/>
    </row>
    <row r="62" spans="2:12" ht="15" hidden="1" customHeight="1" outlineLevel="1" x14ac:dyDescent="0.2">
      <c r="C62" s="23" t="s">
        <v>30</v>
      </c>
      <c r="D62" s="24">
        <v>2176</v>
      </c>
      <c r="E62" s="24"/>
      <c r="F62" s="24">
        <v>2181</v>
      </c>
      <c r="G62" s="24"/>
      <c r="H62" s="24">
        <v>603</v>
      </c>
      <c r="I62" s="24"/>
      <c r="J62" s="24">
        <v>603</v>
      </c>
      <c r="L62" s="24"/>
    </row>
    <row r="63" spans="2:12" ht="16.5" hidden="1" outlineLevel="1" x14ac:dyDescent="0.2">
      <c r="C63" s="25" t="s">
        <v>31</v>
      </c>
      <c r="D63" s="26">
        <f>SUM('[9]AS-471'!$F$2177:$AN$2177)</f>
        <v>443419821</v>
      </c>
      <c r="E63" s="26"/>
      <c r="F63" s="26">
        <f>SUM('[10]AS-471'!$F$2182:$AN$2182)</f>
        <v>1000226672</v>
      </c>
      <c r="G63" s="26"/>
      <c r="H63" s="26">
        <f>SUM('[11]AS-617_P3'!$F$604:$AN$604)</f>
        <v>709486180</v>
      </c>
      <c r="I63" s="26"/>
      <c r="J63" s="26">
        <f>SUM('[11]AS-617_P3'!$F$604:$AN$604)</f>
        <v>709486180</v>
      </c>
      <c r="L63" s="26"/>
    </row>
    <row r="64" spans="2:12" ht="17.25" hidden="1" outlineLevel="1" thickBot="1" x14ac:dyDescent="0.25">
      <c r="C64" s="23" t="s">
        <v>32</v>
      </c>
      <c r="D64" s="27">
        <f>D51-D63</f>
        <v>-25877165</v>
      </c>
      <c r="E64" s="27"/>
      <c r="F64" s="27">
        <f>F51-F63</f>
        <v>-573038780.64639997</v>
      </c>
      <c r="G64" s="27"/>
      <c r="H64" s="27">
        <f>H51-H63</f>
        <v>-272302091.98872584</v>
      </c>
      <c r="I64" s="27"/>
      <c r="J64" s="27">
        <f>J51-J63</f>
        <v>-260366966.38601804</v>
      </c>
      <c r="L64" s="27"/>
    </row>
    <row r="65" collapsed="1" x14ac:dyDescent="0.2"/>
  </sheetData>
  <mergeCells count="6">
    <mergeCell ref="C14:L14"/>
    <mergeCell ref="C15:L15"/>
    <mergeCell ref="D17:J17"/>
    <mergeCell ref="E18:F18"/>
    <mergeCell ref="G18:H18"/>
    <mergeCell ref="I18:J18"/>
  </mergeCells>
  <printOptions horizontalCentered="1"/>
  <pageMargins left="0.31496062992125984" right="0.31496062992125984" top="0.35433070866141736" bottom="0.35433070866141736" header="0.31496062992125984" footer="0.31496062992125984"/>
  <pageSetup paperSize="5" scale="20" orientation="landscape" r:id="rId1"/>
  <headerFooter>
    <oddFooter>&amp;L&amp;Z&amp;F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Indexation MOI</vt:lpstr>
      <vt:lpstr>'Indexation MOI'!Print_Area</vt:lpstr>
      <vt:lpstr>'Indexation MOI'!Zone_d_impression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Légaré</dc:creator>
  <cp:lastModifiedBy>Sandra Légaré</cp:lastModifiedBy>
  <cp:lastPrinted>2023-03-08T19:48:19Z</cp:lastPrinted>
  <dcterms:created xsi:type="dcterms:W3CDTF">2023-03-08T19:40:44Z</dcterms:created>
  <dcterms:modified xsi:type="dcterms:W3CDTF">2023-03-30T23:31:27Z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2023-03-08T19:40:45Z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fa8095b9-ea82-4d89-9698-d01891aece68</vt:lpwstr>
  </property>
  <property fmtid="{D5CDD505-2E9C-101B-9397-08002B2CF9AE}" pid="8" name="MSIP_Label_6a7d8d5d-78e2-4a62-9fcd-016eb5e4c57c_ContentBits">
    <vt:lpwstr>0</vt:lpwstr>
  </property>
</Properties>
</file>